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4"/>
  <workbookPr codeName="ThisWorkbook"/>
  <mc:AlternateContent xmlns:mc="http://schemas.openxmlformats.org/markup-compatibility/2006">
    <mc:Choice Requires="x15">
      <x15ac:absPath xmlns:x15ac="http://schemas.microsoft.com/office/spreadsheetml/2010/11/ac" url="C:\Users\cesar.claros\Desktop\"/>
    </mc:Choice>
  </mc:AlternateContent>
  <xr:revisionPtr revIDLastSave="0" documentId="8_{4DF3CD72-00D2-486E-9A74-36690BC3A3F5}" xr6:coauthVersionLast="47" xr6:coauthVersionMax="47" xr10:uidLastSave="{00000000-0000-0000-0000-000000000000}"/>
  <bookViews>
    <workbookView xWindow="-120" yWindow="-120" windowWidth="24240" windowHeight="13140" activeTab="15" xr2:uid="{00000000-000D-0000-FFFF-FFFF00000000}"/>
  </bookViews>
  <sheets>
    <sheet name="ÍNDICE" sheetId="94" r:id="rId1"/>
    <sheet name="1" sheetId="107" r:id="rId2"/>
    <sheet name="2" sheetId="108" r:id="rId3"/>
    <sheet name="3" sheetId="109" r:id="rId4"/>
    <sheet name="4" sheetId="5" r:id="rId5"/>
    <sheet name="5" sheetId="6" r:id="rId6"/>
    <sheet name="6" sheetId="7" r:id="rId7"/>
    <sheet name="7" sheetId="100" r:id="rId8"/>
    <sheet name="8-1" sheetId="9" r:id="rId9"/>
    <sheet name="8-2" sheetId="10" r:id="rId10"/>
    <sheet name="9" sheetId="11" r:id="rId11"/>
    <sheet name="10" sheetId="12" r:id="rId12"/>
    <sheet name="11" sheetId="13" r:id="rId13"/>
    <sheet name="12" sheetId="14" r:id="rId14"/>
    <sheet name="13" sheetId="15" r:id="rId15"/>
    <sheet name="14" sheetId="16" r:id="rId16"/>
    <sheet name="15" sheetId="17" r:id="rId17"/>
    <sheet name="16" sheetId="18" r:id="rId18"/>
    <sheet name="17" sheetId="19" r:id="rId19"/>
    <sheet name="18" sheetId="20" r:id="rId20"/>
    <sheet name="19" sheetId="21" r:id="rId21"/>
    <sheet name="20" sheetId="22" r:id="rId22"/>
    <sheet name="21" sheetId="23" r:id="rId23"/>
    <sheet name="22" sheetId="24" r:id="rId24"/>
    <sheet name="23" sheetId="25" r:id="rId25"/>
    <sheet name="24" sheetId="26" r:id="rId26"/>
    <sheet name="25" sheetId="27" r:id="rId27"/>
    <sheet name="26" sheetId="95" r:id="rId28"/>
    <sheet name="27" sheetId="29" r:id="rId29"/>
    <sheet name="28" sheetId="30" r:id="rId30"/>
    <sheet name="29" sheetId="31" r:id="rId31"/>
    <sheet name="30" sheetId="32" r:id="rId32"/>
    <sheet name="31-1" sheetId="33" r:id="rId33"/>
    <sheet name="31-2" sheetId="34" r:id="rId34"/>
    <sheet name="32" sheetId="35" r:id="rId35"/>
    <sheet name="33" sheetId="36" r:id="rId36"/>
    <sheet name="34" sheetId="37" r:id="rId37"/>
    <sheet name="35" sheetId="38" r:id="rId38"/>
    <sheet name="36" sheetId="39" r:id="rId39"/>
    <sheet name="37" sheetId="40" r:id="rId40"/>
    <sheet name="38" sheetId="41" r:id="rId41"/>
    <sheet name="39" sheetId="96" r:id="rId42"/>
    <sheet name="40" sheetId="97" r:id="rId43"/>
    <sheet name="41" sheetId="44" r:id="rId44"/>
    <sheet name="42" sheetId="45" r:id="rId45"/>
    <sheet name="43" sheetId="46" r:id="rId46"/>
    <sheet name="44" sheetId="47" r:id="rId47"/>
    <sheet name="45-1" sheetId="48" r:id="rId48"/>
    <sheet name="45-2" sheetId="49" r:id="rId49"/>
    <sheet name="46" sheetId="50" r:id="rId50"/>
    <sheet name="47" sheetId="51" r:id="rId51"/>
    <sheet name="48" sheetId="52" r:id="rId52"/>
    <sheet name="49" sheetId="53" r:id="rId53"/>
    <sheet name="50" sheetId="54" r:id="rId54"/>
    <sheet name="51" sheetId="55" r:id="rId55"/>
    <sheet name="52" sheetId="56" r:id="rId56"/>
    <sheet name="53-1" sheetId="57" r:id="rId57"/>
    <sheet name="53-2" sheetId="58" r:id="rId58"/>
    <sheet name="54-1" sheetId="59" r:id="rId59"/>
    <sheet name="54-2" sheetId="60" r:id="rId60"/>
    <sheet name="55-1" sheetId="61" r:id="rId61"/>
    <sheet name="55-2" sheetId="62" r:id="rId62"/>
    <sheet name="56" sheetId="63" r:id="rId63"/>
    <sheet name="57" sheetId="64" r:id="rId64"/>
    <sheet name="58" sheetId="65" r:id="rId65"/>
    <sheet name="59" sheetId="66" r:id="rId66"/>
    <sheet name="60" sheetId="67" r:id="rId67"/>
    <sheet name="61" sheetId="68" r:id="rId68"/>
    <sheet name="62-1" sheetId="69" r:id="rId69"/>
    <sheet name="62-2" sheetId="70" r:id="rId70"/>
    <sheet name="63" sheetId="71" r:id="rId71"/>
    <sheet name="64" sheetId="72" r:id="rId72"/>
    <sheet name="65" sheetId="98" r:id="rId73"/>
    <sheet name="66" sheetId="74" r:id="rId74"/>
    <sheet name="67" sheetId="75" r:id="rId75"/>
    <sheet name="68" sheetId="76" r:id="rId76"/>
    <sheet name="69" sheetId="77" r:id="rId77"/>
    <sheet name="70" sheetId="78" r:id="rId78"/>
    <sheet name="71" sheetId="79" r:id="rId79"/>
    <sheet name="72" sheetId="80" r:id="rId80"/>
    <sheet name="73" sheetId="81" r:id="rId81"/>
    <sheet name="74" sheetId="99" r:id="rId82"/>
    <sheet name="75" sheetId="83" r:id="rId83"/>
    <sheet name="76" sheetId="84" r:id="rId84"/>
    <sheet name="77" sheetId="85" r:id="rId85"/>
    <sheet name="78" sheetId="101" r:id="rId86"/>
    <sheet name="79" sheetId="87" r:id="rId87"/>
    <sheet name="80" sheetId="102" r:id="rId88"/>
    <sheet name="81" sheetId="103" r:id="rId89"/>
    <sheet name="82" sheetId="104" r:id="rId90"/>
    <sheet name="83" sheetId="105" r:id="rId91"/>
    <sheet name="84" sheetId="92" r:id="rId92"/>
    <sheet name="85" sheetId="93" r:id="rId93"/>
    <sheet name="Abreviaturas" sheetId="106" r:id="rId94"/>
  </sheets>
  <externalReferences>
    <externalReference r:id="rId95"/>
  </externalReferences>
  <definedNames>
    <definedName name="_004" localSheetId="1">'[1]Bancos Múltiples'!#REF!</definedName>
    <definedName name="_004" localSheetId="24">'[1]Bancos Múltiples'!#REF!</definedName>
    <definedName name="_004" localSheetId="28">'[1]Bancos Múltiples'!#REF!</definedName>
    <definedName name="_004" localSheetId="29">'[1]Bancos Múltiples'!#REF!</definedName>
    <definedName name="_004" localSheetId="30">'[1]Bancos Múltiples'!#REF!</definedName>
    <definedName name="_004" localSheetId="4">'[1]Bancos Múltiples'!#REF!</definedName>
    <definedName name="_004" localSheetId="43">'[1]Bancos Múltiples'!#REF!</definedName>
    <definedName name="_004" localSheetId="44">'[1]Bancos Múltiples'!#REF!</definedName>
    <definedName name="_004" localSheetId="45">'[1]Bancos Múltiples'!#REF!</definedName>
    <definedName name="_004" localSheetId="52">'[1]Bancos Múltiples'!#REF!</definedName>
    <definedName name="_004" localSheetId="5">'[1]Bancos Múltiples'!#REF!</definedName>
    <definedName name="_004" localSheetId="53">'[1]Bancos Múltiples'!#REF!</definedName>
    <definedName name="_004" localSheetId="54">'[1]Bancos Múltiples'!#REF!</definedName>
    <definedName name="_004" localSheetId="64">'[1]Bancos Múltiples'!#REF!</definedName>
    <definedName name="_004" localSheetId="65">'[1]Bancos Múltiples'!#REF!</definedName>
    <definedName name="_004" localSheetId="6">'[1]Bancos Múltiples'!#REF!</definedName>
    <definedName name="_004" localSheetId="66">'[1]Bancos Múltiples'!#REF!</definedName>
    <definedName name="_004" localSheetId="73">'[1]Bancos Múltiples'!#REF!</definedName>
    <definedName name="_004" localSheetId="74">'[1]Bancos Múltiples'!#REF!</definedName>
    <definedName name="_004" localSheetId="75">'[1]Bancos Múltiples'!#REF!</definedName>
    <definedName name="_004" localSheetId="82">'[1]Bancos Múltiples'!#REF!</definedName>
    <definedName name="_004" localSheetId="83">'[1]Bancos Múltiples'!#REF!</definedName>
    <definedName name="_004" localSheetId="84">'[1]Bancos Múltiples'!#REF!</definedName>
    <definedName name="_004">'[1]Bancos Múltiples'!#REF!</definedName>
    <definedName name="_004B" localSheetId="1">'[1]Bancos Múltiples'!#REF!</definedName>
    <definedName name="_004B" localSheetId="24">'[1]Bancos Múltiples'!#REF!</definedName>
    <definedName name="_004B" localSheetId="28">'[1]Bancos Múltiples'!#REF!</definedName>
    <definedName name="_004B" localSheetId="29">'[1]Bancos Múltiples'!#REF!</definedName>
    <definedName name="_004B" localSheetId="30">'[1]Bancos Múltiples'!#REF!</definedName>
    <definedName name="_004B" localSheetId="4">'[1]Bancos Múltiples'!#REF!</definedName>
    <definedName name="_004B" localSheetId="43">'[1]Bancos Múltiples'!#REF!</definedName>
    <definedName name="_004B" localSheetId="44">'[1]Bancos Múltiples'!#REF!</definedName>
    <definedName name="_004B" localSheetId="45">'[1]Bancos Múltiples'!#REF!</definedName>
    <definedName name="_004B" localSheetId="52">'[1]Bancos Múltiples'!#REF!</definedName>
    <definedName name="_004B" localSheetId="5">'[1]Bancos Múltiples'!#REF!</definedName>
    <definedName name="_004B" localSheetId="53">'[1]Bancos Múltiples'!#REF!</definedName>
    <definedName name="_004B" localSheetId="54">'[1]Bancos Múltiples'!#REF!</definedName>
    <definedName name="_004B" localSheetId="64">'[1]Bancos Múltiples'!#REF!</definedName>
    <definedName name="_004B" localSheetId="65">'[1]Bancos Múltiples'!#REF!</definedName>
    <definedName name="_004B" localSheetId="6">'[1]Bancos Múltiples'!#REF!</definedName>
    <definedName name="_004B" localSheetId="66">'[1]Bancos Múltiples'!#REF!</definedName>
    <definedName name="_004B" localSheetId="73">'[1]Bancos Múltiples'!#REF!</definedName>
    <definedName name="_004B" localSheetId="74">'[1]Bancos Múltiples'!#REF!</definedName>
    <definedName name="_004B" localSheetId="75">'[1]Bancos Múltiples'!#REF!</definedName>
    <definedName name="_004B" localSheetId="82">'[1]Bancos Múltiples'!#REF!</definedName>
    <definedName name="_004B" localSheetId="83">'[1]Bancos Múltiples'!#REF!</definedName>
    <definedName name="_004B" localSheetId="84">'[1]Bancos Múltiples'!#REF!</definedName>
    <definedName name="_004B">'[1]Bancos Múltiples'!#REF!</definedName>
    <definedName name="_008" localSheetId="1">'[1]Bancos Múltiples'!#REF!</definedName>
    <definedName name="_008" localSheetId="24">'[1]Bancos Múltiples'!#REF!</definedName>
    <definedName name="_008" localSheetId="28">'[1]Bancos Múltiples'!#REF!</definedName>
    <definedName name="_008" localSheetId="29">'[1]Bancos Múltiples'!#REF!</definedName>
    <definedName name="_008" localSheetId="30">'[1]Bancos Múltiples'!#REF!</definedName>
    <definedName name="_008" localSheetId="4">'[1]Bancos Múltiples'!#REF!</definedName>
    <definedName name="_008" localSheetId="43">'[1]Bancos Múltiples'!#REF!</definedName>
    <definedName name="_008" localSheetId="44">'[1]Bancos Múltiples'!#REF!</definedName>
    <definedName name="_008" localSheetId="45">'[1]Bancos Múltiples'!#REF!</definedName>
    <definedName name="_008" localSheetId="52">'[1]Bancos Múltiples'!#REF!</definedName>
    <definedName name="_008" localSheetId="5">'[1]Bancos Múltiples'!#REF!</definedName>
    <definedName name="_008" localSheetId="53">'[1]Bancos Múltiples'!#REF!</definedName>
    <definedName name="_008" localSheetId="54">'[1]Bancos Múltiples'!#REF!</definedName>
    <definedName name="_008" localSheetId="64">'[1]Bancos Múltiples'!#REF!</definedName>
    <definedName name="_008" localSheetId="65">'[1]Bancos Múltiples'!#REF!</definedName>
    <definedName name="_008" localSheetId="6">'[1]Bancos Múltiples'!#REF!</definedName>
    <definedName name="_008" localSheetId="66">'[1]Bancos Múltiples'!#REF!</definedName>
    <definedName name="_008" localSheetId="73">'[1]Bancos Múltiples'!#REF!</definedName>
    <definedName name="_008" localSheetId="74">'[1]Bancos Múltiples'!#REF!</definedName>
    <definedName name="_008" localSheetId="75">'[1]Bancos Múltiples'!#REF!</definedName>
    <definedName name="_008" localSheetId="82">'[1]Bancos Múltiples'!#REF!</definedName>
    <definedName name="_008" localSheetId="83">'[1]Bancos Múltiples'!#REF!</definedName>
    <definedName name="_008" localSheetId="84">'[1]Bancos Múltiples'!#REF!</definedName>
    <definedName name="_008">'[1]Bancos Múltiples'!#REF!</definedName>
    <definedName name="_008B" localSheetId="1">'[1]Bancos Múltiples'!#REF!</definedName>
    <definedName name="_008B" localSheetId="24">'[1]Bancos Múltiples'!#REF!</definedName>
    <definedName name="_008B" localSheetId="28">'[1]Bancos Múltiples'!#REF!</definedName>
    <definedName name="_008B" localSheetId="29">'[1]Bancos Múltiples'!#REF!</definedName>
    <definedName name="_008B" localSheetId="30">'[1]Bancos Múltiples'!#REF!</definedName>
    <definedName name="_008B" localSheetId="4">'[1]Bancos Múltiples'!#REF!</definedName>
    <definedName name="_008B" localSheetId="43">'[1]Bancos Múltiples'!#REF!</definedName>
    <definedName name="_008B" localSheetId="44">'[1]Bancos Múltiples'!#REF!</definedName>
    <definedName name="_008B" localSheetId="45">'[1]Bancos Múltiples'!#REF!</definedName>
    <definedName name="_008B" localSheetId="52">'[1]Bancos Múltiples'!#REF!</definedName>
    <definedName name="_008B" localSheetId="5">'[1]Bancos Múltiples'!#REF!</definedName>
    <definedName name="_008B" localSheetId="53">'[1]Bancos Múltiples'!#REF!</definedName>
    <definedName name="_008B" localSheetId="54">'[1]Bancos Múltiples'!#REF!</definedName>
    <definedName name="_008B" localSheetId="64">'[1]Bancos Múltiples'!#REF!</definedName>
    <definedName name="_008B" localSheetId="65">'[1]Bancos Múltiples'!#REF!</definedName>
    <definedName name="_008B" localSheetId="6">'[1]Bancos Múltiples'!#REF!</definedName>
    <definedName name="_008B" localSheetId="66">'[1]Bancos Múltiples'!#REF!</definedName>
    <definedName name="_008B" localSheetId="73">'[1]Bancos Múltiples'!#REF!</definedName>
    <definedName name="_008B" localSheetId="74">'[1]Bancos Múltiples'!#REF!</definedName>
    <definedName name="_008B" localSheetId="75">'[1]Bancos Múltiples'!#REF!</definedName>
    <definedName name="_008B" localSheetId="82">'[1]Bancos Múltiples'!#REF!</definedName>
    <definedName name="_008B" localSheetId="83">'[1]Bancos Múltiples'!#REF!</definedName>
    <definedName name="_008B" localSheetId="84">'[1]Bancos Múltiples'!#REF!</definedName>
    <definedName name="_008B">'[1]Bancos Múltiples'!#REF!</definedName>
    <definedName name="_009" localSheetId="1">'[1]Bancos Múltiples'!#REF!</definedName>
    <definedName name="_009" localSheetId="24">'[1]Bancos Múltiples'!#REF!</definedName>
    <definedName name="_009" localSheetId="28">'[1]Bancos Múltiples'!#REF!</definedName>
    <definedName name="_009" localSheetId="29">'[1]Bancos Múltiples'!#REF!</definedName>
    <definedName name="_009" localSheetId="30">'[1]Bancos Múltiples'!#REF!</definedName>
    <definedName name="_009" localSheetId="4">'[1]Bancos Múltiples'!#REF!</definedName>
    <definedName name="_009" localSheetId="43">'[1]Bancos Múltiples'!#REF!</definedName>
    <definedName name="_009" localSheetId="44">'[1]Bancos Múltiples'!#REF!</definedName>
    <definedName name="_009" localSheetId="45">'[1]Bancos Múltiples'!#REF!</definedName>
    <definedName name="_009" localSheetId="52">'[1]Bancos Múltiples'!#REF!</definedName>
    <definedName name="_009" localSheetId="5">'[1]Bancos Múltiples'!#REF!</definedName>
    <definedName name="_009" localSheetId="53">'[1]Bancos Múltiples'!#REF!</definedName>
    <definedName name="_009" localSheetId="54">'[1]Bancos Múltiples'!#REF!</definedName>
    <definedName name="_009" localSheetId="64">'[1]Bancos Múltiples'!#REF!</definedName>
    <definedName name="_009" localSheetId="65">'[1]Bancos Múltiples'!#REF!</definedName>
    <definedName name="_009" localSheetId="6">'[1]Bancos Múltiples'!#REF!</definedName>
    <definedName name="_009" localSheetId="66">'[1]Bancos Múltiples'!#REF!</definedName>
    <definedName name="_009" localSheetId="73">'[1]Bancos Múltiples'!#REF!</definedName>
    <definedName name="_009" localSheetId="74">'[1]Bancos Múltiples'!#REF!</definedName>
    <definedName name="_009" localSheetId="75">'[1]Bancos Múltiples'!#REF!</definedName>
    <definedName name="_009" localSheetId="82">'[1]Bancos Múltiples'!#REF!</definedName>
    <definedName name="_009" localSheetId="83">'[1]Bancos Múltiples'!#REF!</definedName>
    <definedName name="_009" localSheetId="84">'[1]Bancos Múltiples'!#REF!</definedName>
    <definedName name="_009">'[1]Bancos Múltiples'!#REF!</definedName>
    <definedName name="_009B" localSheetId="1">'[1]Bancos Múltiples'!#REF!</definedName>
    <definedName name="_009B" localSheetId="24">'[1]Bancos Múltiples'!#REF!</definedName>
    <definedName name="_009B" localSheetId="28">'[1]Bancos Múltiples'!#REF!</definedName>
    <definedName name="_009B" localSheetId="29">'[1]Bancos Múltiples'!#REF!</definedName>
    <definedName name="_009B" localSheetId="30">'[1]Bancos Múltiples'!#REF!</definedName>
    <definedName name="_009B" localSheetId="4">'[1]Bancos Múltiples'!#REF!</definedName>
    <definedName name="_009B" localSheetId="43">'[1]Bancos Múltiples'!#REF!</definedName>
    <definedName name="_009B" localSheetId="44">'[1]Bancos Múltiples'!#REF!</definedName>
    <definedName name="_009B" localSheetId="45">'[1]Bancos Múltiples'!#REF!</definedName>
    <definedName name="_009B" localSheetId="52">'[1]Bancos Múltiples'!#REF!</definedName>
    <definedName name="_009B" localSheetId="5">'[1]Bancos Múltiples'!#REF!</definedName>
    <definedName name="_009B" localSheetId="53">'[1]Bancos Múltiples'!#REF!</definedName>
    <definedName name="_009B" localSheetId="54">'[1]Bancos Múltiples'!#REF!</definedName>
    <definedName name="_009B" localSheetId="64">'[1]Bancos Múltiples'!#REF!</definedName>
    <definedName name="_009B" localSheetId="65">'[1]Bancos Múltiples'!#REF!</definedName>
    <definedName name="_009B" localSheetId="6">'[1]Bancos Múltiples'!#REF!</definedName>
    <definedName name="_009B" localSheetId="66">'[1]Bancos Múltiples'!#REF!</definedName>
    <definedName name="_009B" localSheetId="73">'[1]Bancos Múltiples'!#REF!</definedName>
    <definedName name="_009B" localSheetId="74">'[1]Bancos Múltiples'!#REF!</definedName>
    <definedName name="_009B" localSheetId="75">'[1]Bancos Múltiples'!#REF!</definedName>
    <definedName name="_009B" localSheetId="82">'[1]Bancos Múltiples'!#REF!</definedName>
    <definedName name="_009B" localSheetId="83">'[1]Bancos Múltiples'!#REF!</definedName>
    <definedName name="_009B" localSheetId="84">'[1]Bancos Múltiples'!#REF!</definedName>
    <definedName name="_009B">'[1]Bancos Múltiples'!#REF!</definedName>
    <definedName name="_012" localSheetId="1">'[1]Bancos Múltiples'!#REF!</definedName>
    <definedName name="_012" localSheetId="24">'[1]Bancos Múltiples'!#REF!</definedName>
    <definedName name="_012" localSheetId="28">'[1]Bancos Múltiples'!#REF!</definedName>
    <definedName name="_012" localSheetId="29">'[1]Bancos Múltiples'!#REF!</definedName>
    <definedName name="_012" localSheetId="30">'[1]Bancos Múltiples'!#REF!</definedName>
    <definedName name="_012" localSheetId="4">'[1]Bancos Múltiples'!#REF!</definedName>
    <definedName name="_012" localSheetId="43">'[1]Bancos Múltiples'!#REF!</definedName>
    <definedName name="_012" localSheetId="44">'[1]Bancos Múltiples'!#REF!</definedName>
    <definedName name="_012" localSheetId="45">'[1]Bancos Múltiples'!#REF!</definedName>
    <definedName name="_012" localSheetId="52">'[1]Bancos Múltiples'!#REF!</definedName>
    <definedName name="_012" localSheetId="5">'[1]Bancos Múltiples'!#REF!</definedName>
    <definedName name="_012" localSheetId="53">'[1]Bancos Múltiples'!#REF!</definedName>
    <definedName name="_012" localSheetId="54">'[1]Bancos Múltiples'!#REF!</definedName>
    <definedName name="_012" localSheetId="64">'[1]Bancos Múltiples'!#REF!</definedName>
    <definedName name="_012" localSheetId="65">'[1]Bancos Múltiples'!#REF!</definedName>
    <definedName name="_012" localSheetId="6">'[1]Bancos Múltiples'!#REF!</definedName>
    <definedName name="_012" localSheetId="66">'[1]Bancos Múltiples'!#REF!</definedName>
    <definedName name="_012" localSheetId="73">'[1]Bancos Múltiples'!#REF!</definedName>
    <definedName name="_012" localSheetId="74">'[1]Bancos Múltiples'!#REF!</definedName>
    <definedName name="_012" localSheetId="75">'[1]Bancos Múltiples'!#REF!</definedName>
    <definedName name="_012" localSheetId="82">'[1]Bancos Múltiples'!#REF!</definedName>
    <definedName name="_012" localSheetId="83">'[1]Bancos Múltiples'!#REF!</definedName>
    <definedName name="_012" localSheetId="84">'[1]Bancos Múltiples'!#REF!</definedName>
    <definedName name="_012">'[1]Bancos Múltiples'!#REF!</definedName>
    <definedName name="_012B" localSheetId="1">'[1]Bancos Múltiples'!#REF!</definedName>
    <definedName name="_012B" localSheetId="24">'[1]Bancos Múltiples'!#REF!</definedName>
    <definedName name="_012B" localSheetId="28">'[1]Bancos Múltiples'!#REF!</definedName>
    <definedName name="_012B" localSheetId="29">'[1]Bancos Múltiples'!#REF!</definedName>
    <definedName name="_012B" localSheetId="30">'[1]Bancos Múltiples'!#REF!</definedName>
    <definedName name="_012B" localSheetId="4">'[1]Bancos Múltiples'!#REF!</definedName>
    <definedName name="_012B" localSheetId="43">'[1]Bancos Múltiples'!#REF!</definedName>
    <definedName name="_012B" localSheetId="44">'[1]Bancos Múltiples'!#REF!</definedName>
    <definedName name="_012B" localSheetId="45">'[1]Bancos Múltiples'!#REF!</definedName>
    <definedName name="_012B" localSheetId="52">'[1]Bancos Múltiples'!#REF!</definedName>
    <definedName name="_012B" localSheetId="5">'[1]Bancos Múltiples'!#REF!</definedName>
    <definedName name="_012B" localSheetId="53">'[1]Bancos Múltiples'!#REF!</definedName>
    <definedName name="_012B" localSheetId="54">'[1]Bancos Múltiples'!#REF!</definedName>
    <definedName name="_012B" localSheetId="64">'[1]Bancos Múltiples'!#REF!</definedName>
    <definedName name="_012B" localSheetId="65">'[1]Bancos Múltiples'!#REF!</definedName>
    <definedName name="_012B" localSheetId="6">'[1]Bancos Múltiples'!#REF!</definedName>
    <definedName name="_012B" localSheetId="66">'[1]Bancos Múltiples'!#REF!</definedName>
    <definedName name="_012B" localSheetId="73">'[1]Bancos Múltiples'!#REF!</definedName>
    <definedName name="_012B" localSheetId="74">'[1]Bancos Múltiples'!#REF!</definedName>
    <definedName name="_012B" localSheetId="75">'[1]Bancos Múltiples'!#REF!</definedName>
    <definedName name="_012B" localSheetId="82">'[1]Bancos Múltiples'!#REF!</definedName>
    <definedName name="_012B" localSheetId="83">'[1]Bancos Múltiples'!#REF!</definedName>
    <definedName name="_012B" localSheetId="84">'[1]Bancos Múltiples'!#REF!</definedName>
    <definedName name="_012B">'[1]Bancos Múltiples'!#REF!</definedName>
    <definedName name="_014" localSheetId="1">'[1]Bancos Múltiples'!#REF!</definedName>
    <definedName name="_014" localSheetId="24">'[1]Bancos Múltiples'!#REF!</definedName>
    <definedName name="_014" localSheetId="28">'[1]Bancos Múltiples'!#REF!</definedName>
    <definedName name="_014" localSheetId="29">'[1]Bancos Múltiples'!#REF!</definedName>
    <definedName name="_014" localSheetId="30">'[1]Bancos Múltiples'!#REF!</definedName>
    <definedName name="_014" localSheetId="4">'[1]Bancos Múltiples'!#REF!</definedName>
    <definedName name="_014" localSheetId="43">'[1]Bancos Múltiples'!#REF!</definedName>
    <definedName name="_014" localSheetId="44">'[1]Bancos Múltiples'!#REF!</definedName>
    <definedName name="_014" localSheetId="45">'[1]Bancos Múltiples'!#REF!</definedName>
    <definedName name="_014" localSheetId="52">'[1]Bancos Múltiples'!#REF!</definedName>
    <definedName name="_014" localSheetId="5">'[1]Bancos Múltiples'!#REF!</definedName>
    <definedName name="_014" localSheetId="53">'[1]Bancos Múltiples'!#REF!</definedName>
    <definedName name="_014" localSheetId="54">'[1]Bancos Múltiples'!#REF!</definedName>
    <definedName name="_014" localSheetId="64">'[1]Bancos Múltiples'!#REF!</definedName>
    <definedName name="_014" localSheetId="65">'[1]Bancos Múltiples'!#REF!</definedName>
    <definedName name="_014" localSheetId="6">'[1]Bancos Múltiples'!#REF!</definedName>
    <definedName name="_014" localSheetId="66">'[1]Bancos Múltiples'!#REF!</definedName>
    <definedName name="_014" localSheetId="73">'[1]Bancos Múltiples'!#REF!</definedName>
    <definedName name="_014" localSheetId="74">'[1]Bancos Múltiples'!#REF!</definedName>
    <definedName name="_014" localSheetId="75">'[1]Bancos Múltiples'!#REF!</definedName>
    <definedName name="_014" localSheetId="82">'[1]Bancos Múltiples'!#REF!</definedName>
    <definedName name="_014" localSheetId="83">'[1]Bancos Múltiples'!#REF!</definedName>
    <definedName name="_014" localSheetId="84">'[1]Bancos Múltiples'!#REF!</definedName>
    <definedName name="_014">'[1]Bancos Múltiples'!#REF!</definedName>
    <definedName name="_014B" localSheetId="1">'[1]Bancos Múltiples'!#REF!</definedName>
    <definedName name="_014B" localSheetId="24">'[1]Bancos Múltiples'!#REF!</definedName>
    <definedName name="_014B" localSheetId="28">'[1]Bancos Múltiples'!#REF!</definedName>
    <definedName name="_014B" localSheetId="29">'[1]Bancos Múltiples'!#REF!</definedName>
    <definedName name="_014B" localSheetId="30">'[1]Bancos Múltiples'!#REF!</definedName>
    <definedName name="_014B" localSheetId="4">'[1]Bancos Múltiples'!#REF!</definedName>
    <definedName name="_014B" localSheetId="43">'[1]Bancos Múltiples'!#REF!</definedName>
    <definedName name="_014B" localSheetId="44">'[1]Bancos Múltiples'!#REF!</definedName>
    <definedName name="_014B" localSheetId="45">'[1]Bancos Múltiples'!#REF!</definedName>
    <definedName name="_014B" localSheetId="52">'[1]Bancos Múltiples'!#REF!</definedName>
    <definedName name="_014B" localSheetId="5">'[1]Bancos Múltiples'!#REF!</definedName>
    <definedName name="_014B" localSheetId="53">'[1]Bancos Múltiples'!#REF!</definedName>
    <definedName name="_014B" localSheetId="54">'[1]Bancos Múltiples'!#REF!</definedName>
    <definedName name="_014B" localSheetId="64">'[1]Bancos Múltiples'!#REF!</definedName>
    <definedName name="_014B" localSheetId="65">'[1]Bancos Múltiples'!#REF!</definedName>
    <definedName name="_014B" localSheetId="6">'[1]Bancos Múltiples'!#REF!</definedName>
    <definedName name="_014B" localSheetId="66">'[1]Bancos Múltiples'!#REF!</definedName>
    <definedName name="_014B" localSheetId="73">'[1]Bancos Múltiples'!#REF!</definedName>
    <definedName name="_014B" localSheetId="74">'[1]Bancos Múltiples'!#REF!</definedName>
    <definedName name="_014B" localSheetId="75">'[1]Bancos Múltiples'!#REF!</definedName>
    <definedName name="_014B" localSheetId="82">'[1]Bancos Múltiples'!#REF!</definedName>
    <definedName name="_014B" localSheetId="83">'[1]Bancos Múltiples'!#REF!</definedName>
    <definedName name="_014B" localSheetId="84">'[1]Bancos Múltiples'!#REF!</definedName>
    <definedName name="_014B">'[1]Bancos Múltiples'!#REF!</definedName>
    <definedName name="_020" localSheetId="1">'[1]Bancos Múltiples'!#REF!</definedName>
    <definedName name="_020" localSheetId="24">'[1]Bancos Múltiples'!#REF!</definedName>
    <definedName name="_020" localSheetId="28">'[1]Bancos Múltiples'!#REF!</definedName>
    <definedName name="_020" localSheetId="29">'[1]Bancos Múltiples'!#REF!</definedName>
    <definedName name="_020" localSheetId="30">'[1]Bancos Múltiples'!#REF!</definedName>
    <definedName name="_020" localSheetId="4">'[1]Bancos Múltiples'!#REF!</definedName>
    <definedName name="_020" localSheetId="43">'[1]Bancos Múltiples'!#REF!</definedName>
    <definedName name="_020" localSheetId="44">'[1]Bancos Múltiples'!#REF!</definedName>
    <definedName name="_020" localSheetId="45">'[1]Bancos Múltiples'!#REF!</definedName>
    <definedName name="_020" localSheetId="52">'[1]Bancos Múltiples'!#REF!</definedName>
    <definedName name="_020" localSheetId="5">'[1]Bancos Múltiples'!#REF!</definedName>
    <definedName name="_020" localSheetId="53">'[1]Bancos Múltiples'!#REF!</definedName>
    <definedName name="_020" localSheetId="54">'[1]Bancos Múltiples'!#REF!</definedName>
    <definedName name="_020" localSheetId="64">'[1]Bancos Múltiples'!#REF!</definedName>
    <definedName name="_020" localSheetId="65">'[1]Bancos Múltiples'!#REF!</definedName>
    <definedName name="_020" localSheetId="6">'[1]Bancos Múltiples'!#REF!</definedName>
    <definedName name="_020" localSheetId="66">'[1]Bancos Múltiples'!#REF!</definedName>
    <definedName name="_020" localSheetId="73">'[1]Bancos Múltiples'!#REF!</definedName>
    <definedName name="_020" localSheetId="74">'[1]Bancos Múltiples'!#REF!</definedName>
    <definedName name="_020" localSheetId="75">'[1]Bancos Múltiples'!#REF!</definedName>
    <definedName name="_020" localSheetId="82">'[1]Bancos Múltiples'!#REF!</definedName>
    <definedName name="_020" localSheetId="83">'[1]Bancos Múltiples'!#REF!</definedName>
    <definedName name="_020" localSheetId="84">'[1]Bancos Múltiples'!#REF!</definedName>
    <definedName name="_020">'[1]Bancos Múltiples'!#REF!</definedName>
    <definedName name="_020B" localSheetId="1">'[1]Bancos Múltiples'!#REF!</definedName>
    <definedName name="_020B" localSheetId="24">'[1]Bancos Múltiples'!#REF!</definedName>
    <definedName name="_020B" localSheetId="28">'[1]Bancos Múltiples'!#REF!</definedName>
    <definedName name="_020B" localSheetId="29">'[1]Bancos Múltiples'!#REF!</definedName>
    <definedName name="_020B" localSheetId="30">'[1]Bancos Múltiples'!#REF!</definedName>
    <definedName name="_020B" localSheetId="4">'[1]Bancos Múltiples'!#REF!</definedName>
    <definedName name="_020B" localSheetId="43">'[1]Bancos Múltiples'!#REF!</definedName>
    <definedName name="_020B" localSheetId="44">'[1]Bancos Múltiples'!#REF!</definedName>
    <definedName name="_020B" localSheetId="45">'[1]Bancos Múltiples'!#REF!</definedName>
    <definedName name="_020B" localSheetId="52">'[1]Bancos Múltiples'!#REF!</definedName>
    <definedName name="_020B" localSheetId="5">'[1]Bancos Múltiples'!#REF!</definedName>
    <definedName name="_020B" localSheetId="53">'[1]Bancos Múltiples'!#REF!</definedName>
    <definedName name="_020B" localSheetId="54">'[1]Bancos Múltiples'!#REF!</definedName>
    <definedName name="_020B" localSheetId="64">'[1]Bancos Múltiples'!#REF!</definedName>
    <definedName name="_020B" localSheetId="65">'[1]Bancos Múltiples'!#REF!</definedName>
    <definedName name="_020B" localSheetId="6">'[1]Bancos Múltiples'!#REF!</definedName>
    <definedName name="_020B" localSheetId="66">'[1]Bancos Múltiples'!#REF!</definedName>
    <definedName name="_020B" localSheetId="73">'[1]Bancos Múltiples'!#REF!</definedName>
    <definedName name="_020B" localSheetId="74">'[1]Bancos Múltiples'!#REF!</definedName>
    <definedName name="_020B" localSheetId="75">'[1]Bancos Múltiples'!#REF!</definedName>
    <definedName name="_020B" localSheetId="82">'[1]Bancos Múltiples'!#REF!</definedName>
    <definedName name="_020B" localSheetId="83">'[1]Bancos Múltiples'!#REF!</definedName>
    <definedName name="_020B" localSheetId="84">'[1]Bancos Múltiples'!#REF!</definedName>
    <definedName name="_020B">'[1]Bancos Múltiples'!#REF!</definedName>
    <definedName name="_021" localSheetId="1">'[1]Bancos Múltiples'!#REF!</definedName>
    <definedName name="_021" localSheetId="24">'[1]Bancos Múltiples'!#REF!</definedName>
    <definedName name="_021" localSheetId="28">'[1]Bancos Múltiples'!#REF!</definedName>
    <definedName name="_021" localSheetId="29">'[1]Bancos Múltiples'!#REF!</definedName>
    <definedName name="_021" localSheetId="30">'[1]Bancos Múltiples'!#REF!</definedName>
    <definedName name="_021" localSheetId="4">'[1]Bancos Múltiples'!#REF!</definedName>
    <definedName name="_021" localSheetId="43">'[1]Bancos Múltiples'!#REF!</definedName>
    <definedName name="_021" localSheetId="44">'[1]Bancos Múltiples'!#REF!</definedName>
    <definedName name="_021" localSheetId="45">'[1]Bancos Múltiples'!#REF!</definedName>
    <definedName name="_021" localSheetId="52">'[1]Bancos Múltiples'!#REF!</definedName>
    <definedName name="_021" localSheetId="5">'[1]Bancos Múltiples'!#REF!</definedName>
    <definedName name="_021" localSheetId="53">'[1]Bancos Múltiples'!#REF!</definedName>
    <definedName name="_021" localSheetId="54">'[1]Bancos Múltiples'!#REF!</definedName>
    <definedName name="_021" localSheetId="64">'[1]Bancos Múltiples'!#REF!</definedName>
    <definedName name="_021" localSheetId="65">'[1]Bancos Múltiples'!#REF!</definedName>
    <definedName name="_021" localSheetId="6">'[1]Bancos Múltiples'!#REF!</definedName>
    <definedName name="_021" localSheetId="66">'[1]Bancos Múltiples'!#REF!</definedName>
    <definedName name="_021" localSheetId="73">'[1]Bancos Múltiples'!#REF!</definedName>
    <definedName name="_021" localSheetId="74">'[1]Bancos Múltiples'!#REF!</definedName>
    <definedName name="_021" localSheetId="75">'[1]Bancos Múltiples'!#REF!</definedName>
    <definedName name="_021" localSheetId="82">'[1]Bancos Múltiples'!#REF!</definedName>
    <definedName name="_021" localSheetId="83">'[1]Bancos Múltiples'!#REF!</definedName>
    <definedName name="_021" localSheetId="84">'[1]Bancos Múltiples'!#REF!</definedName>
    <definedName name="_021">'[1]Bancos Múltiples'!#REF!</definedName>
    <definedName name="_021B" localSheetId="1">'[1]Bancos Múltiples'!#REF!</definedName>
    <definedName name="_021B" localSheetId="24">'[1]Bancos Múltiples'!#REF!</definedName>
    <definedName name="_021B" localSheetId="28">'[1]Bancos Múltiples'!#REF!</definedName>
    <definedName name="_021B" localSheetId="29">'[1]Bancos Múltiples'!#REF!</definedName>
    <definedName name="_021B" localSheetId="30">'[1]Bancos Múltiples'!#REF!</definedName>
    <definedName name="_021B" localSheetId="4">'[1]Bancos Múltiples'!#REF!</definedName>
    <definedName name="_021B" localSheetId="43">'[1]Bancos Múltiples'!#REF!</definedName>
    <definedName name="_021B" localSheetId="44">'[1]Bancos Múltiples'!#REF!</definedName>
    <definedName name="_021B" localSheetId="45">'[1]Bancos Múltiples'!#REF!</definedName>
    <definedName name="_021B" localSheetId="52">'[1]Bancos Múltiples'!#REF!</definedName>
    <definedName name="_021B" localSheetId="5">'[1]Bancos Múltiples'!#REF!</definedName>
    <definedName name="_021B" localSheetId="53">'[1]Bancos Múltiples'!#REF!</definedName>
    <definedName name="_021B" localSheetId="54">'[1]Bancos Múltiples'!#REF!</definedName>
    <definedName name="_021B" localSheetId="64">'[1]Bancos Múltiples'!#REF!</definedName>
    <definedName name="_021B" localSheetId="65">'[1]Bancos Múltiples'!#REF!</definedName>
    <definedName name="_021B" localSheetId="6">'[1]Bancos Múltiples'!#REF!</definedName>
    <definedName name="_021B" localSheetId="66">'[1]Bancos Múltiples'!#REF!</definedName>
    <definedName name="_021B" localSheetId="73">'[1]Bancos Múltiples'!#REF!</definedName>
    <definedName name="_021B" localSheetId="74">'[1]Bancos Múltiples'!#REF!</definedName>
    <definedName name="_021B" localSheetId="75">'[1]Bancos Múltiples'!#REF!</definedName>
    <definedName name="_021B" localSheetId="82">'[1]Bancos Múltiples'!#REF!</definedName>
    <definedName name="_021B" localSheetId="83">'[1]Bancos Múltiples'!#REF!</definedName>
    <definedName name="_021B" localSheetId="84">'[1]Bancos Múltiples'!#REF!</definedName>
    <definedName name="_021B">'[1]Bancos Múltiples'!#REF!</definedName>
    <definedName name="_022" localSheetId="1">'[1]Bancos Múltiples'!#REF!</definedName>
    <definedName name="_022" localSheetId="24">'[1]Bancos Múltiples'!#REF!</definedName>
    <definedName name="_022" localSheetId="28">'[1]Bancos Múltiples'!#REF!</definedName>
    <definedName name="_022" localSheetId="29">'[1]Bancos Múltiples'!#REF!</definedName>
    <definedName name="_022" localSheetId="30">'[1]Bancos Múltiples'!#REF!</definedName>
    <definedName name="_022" localSheetId="4">'[1]Bancos Múltiples'!#REF!</definedName>
    <definedName name="_022" localSheetId="43">'[1]Bancos Múltiples'!#REF!</definedName>
    <definedName name="_022" localSheetId="44">'[1]Bancos Múltiples'!#REF!</definedName>
    <definedName name="_022" localSheetId="45">'[1]Bancos Múltiples'!#REF!</definedName>
    <definedName name="_022" localSheetId="52">'[1]Bancos Múltiples'!#REF!</definedName>
    <definedName name="_022" localSheetId="5">'[1]Bancos Múltiples'!#REF!</definedName>
    <definedName name="_022" localSheetId="53">'[1]Bancos Múltiples'!#REF!</definedName>
    <definedName name="_022" localSheetId="54">'[1]Bancos Múltiples'!#REF!</definedName>
    <definedName name="_022" localSheetId="64">'[1]Bancos Múltiples'!#REF!</definedName>
    <definedName name="_022" localSheetId="65">'[1]Bancos Múltiples'!#REF!</definedName>
    <definedName name="_022" localSheetId="6">'[1]Bancos Múltiples'!#REF!</definedName>
    <definedName name="_022" localSheetId="66">'[1]Bancos Múltiples'!#REF!</definedName>
    <definedName name="_022" localSheetId="73">'[1]Bancos Múltiples'!#REF!</definedName>
    <definedName name="_022" localSheetId="74">'[1]Bancos Múltiples'!#REF!</definedName>
    <definedName name="_022" localSheetId="75">'[1]Bancos Múltiples'!#REF!</definedName>
    <definedName name="_022" localSheetId="82">'[1]Bancos Múltiples'!#REF!</definedName>
    <definedName name="_022" localSheetId="83">'[1]Bancos Múltiples'!#REF!</definedName>
    <definedName name="_022" localSheetId="84">'[1]Bancos Múltiples'!#REF!</definedName>
    <definedName name="_022">'[1]Bancos Múltiples'!#REF!</definedName>
    <definedName name="_022B" localSheetId="1">'[1]Bancos Múltiples'!#REF!</definedName>
    <definedName name="_022B" localSheetId="24">'[1]Bancos Múltiples'!#REF!</definedName>
    <definedName name="_022B" localSheetId="28">'[1]Bancos Múltiples'!#REF!</definedName>
    <definedName name="_022B" localSheetId="29">'[1]Bancos Múltiples'!#REF!</definedName>
    <definedName name="_022B" localSheetId="30">'[1]Bancos Múltiples'!#REF!</definedName>
    <definedName name="_022B" localSheetId="4">'[1]Bancos Múltiples'!#REF!</definedName>
    <definedName name="_022B" localSheetId="43">'[1]Bancos Múltiples'!#REF!</definedName>
    <definedName name="_022B" localSheetId="44">'[1]Bancos Múltiples'!#REF!</definedName>
    <definedName name="_022B" localSheetId="45">'[1]Bancos Múltiples'!#REF!</definedName>
    <definedName name="_022B" localSheetId="52">'[1]Bancos Múltiples'!#REF!</definedName>
    <definedName name="_022B" localSheetId="5">'[1]Bancos Múltiples'!#REF!</definedName>
    <definedName name="_022B" localSheetId="53">'[1]Bancos Múltiples'!#REF!</definedName>
    <definedName name="_022B" localSheetId="54">'[1]Bancos Múltiples'!#REF!</definedName>
    <definedName name="_022B" localSheetId="64">'[1]Bancos Múltiples'!#REF!</definedName>
    <definedName name="_022B" localSheetId="65">'[1]Bancos Múltiples'!#REF!</definedName>
    <definedName name="_022B" localSheetId="6">'[1]Bancos Múltiples'!#REF!</definedName>
    <definedName name="_022B" localSheetId="66">'[1]Bancos Múltiples'!#REF!</definedName>
    <definedName name="_022B" localSheetId="73">'[1]Bancos Múltiples'!#REF!</definedName>
    <definedName name="_022B" localSheetId="74">'[1]Bancos Múltiples'!#REF!</definedName>
    <definedName name="_022B" localSheetId="75">'[1]Bancos Múltiples'!#REF!</definedName>
    <definedName name="_022B" localSheetId="82">'[1]Bancos Múltiples'!#REF!</definedName>
    <definedName name="_022B" localSheetId="83">'[1]Bancos Múltiples'!#REF!</definedName>
    <definedName name="_022B" localSheetId="84">'[1]Bancos Múltiples'!#REF!</definedName>
    <definedName name="_022B">'[1]Bancos Múltiples'!#REF!</definedName>
    <definedName name="_023" localSheetId="1">'[1]Bancos Múltiples'!#REF!</definedName>
    <definedName name="_023" localSheetId="24">'[1]Bancos Múltiples'!#REF!</definedName>
    <definedName name="_023" localSheetId="28">'[1]Bancos Múltiples'!#REF!</definedName>
    <definedName name="_023" localSheetId="29">'[1]Bancos Múltiples'!#REF!</definedName>
    <definedName name="_023" localSheetId="30">'[1]Bancos Múltiples'!#REF!</definedName>
    <definedName name="_023" localSheetId="4">'[1]Bancos Múltiples'!#REF!</definedName>
    <definedName name="_023" localSheetId="43">'[1]Bancos Múltiples'!#REF!</definedName>
    <definedName name="_023" localSheetId="44">'[1]Bancos Múltiples'!#REF!</definedName>
    <definedName name="_023" localSheetId="45">'[1]Bancos Múltiples'!#REF!</definedName>
    <definedName name="_023" localSheetId="52">'[1]Bancos Múltiples'!#REF!</definedName>
    <definedName name="_023" localSheetId="5">'[1]Bancos Múltiples'!#REF!</definedName>
    <definedName name="_023" localSheetId="53">'[1]Bancos Múltiples'!#REF!</definedName>
    <definedName name="_023" localSheetId="54">'[1]Bancos Múltiples'!#REF!</definedName>
    <definedName name="_023" localSheetId="64">'[1]Bancos Múltiples'!#REF!</definedName>
    <definedName name="_023" localSheetId="65">'[1]Bancos Múltiples'!#REF!</definedName>
    <definedName name="_023" localSheetId="6">'[1]Bancos Múltiples'!#REF!</definedName>
    <definedName name="_023" localSheetId="66">'[1]Bancos Múltiples'!#REF!</definedName>
    <definedName name="_023" localSheetId="73">'[1]Bancos Múltiples'!#REF!</definedName>
    <definedName name="_023" localSheetId="74">'[1]Bancos Múltiples'!#REF!</definedName>
    <definedName name="_023" localSheetId="75">'[1]Bancos Múltiples'!#REF!</definedName>
    <definedName name="_023" localSheetId="82">'[1]Bancos Múltiples'!#REF!</definedName>
    <definedName name="_023" localSheetId="83">'[1]Bancos Múltiples'!#REF!</definedName>
    <definedName name="_023" localSheetId="84">'[1]Bancos Múltiples'!#REF!</definedName>
    <definedName name="_023">'[1]Bancos Múltiples'!#REF!</definedName>
    <definedName name="_023B" localSheetId="1">'[1]Bancos Múltiples'!#REF!</definedName>
    <definedName name="_023B" localSheetId="24">'[1]Bancos Múltiples'!#REF!</definedName>
    <definedName name="_023B" localSheetId="28">'[1]Bancos Múltiples'!#REF!</definedName>
    <definedName name="_023B" localSheetId="29">'[1]Bancos Múltiples'!#REF!</definedName>
    <definedName name="_023B" localSheetId="30">'[1]Bancos Múltiples'!#REF!</definedName>
    <definedName name="_023B" localSheetId="4">'[1]Bancos Múltiples'!#REF!</definedName>
    <definedName name="_023B" localSheetId="43">'[1]Bancos Múltiples'!#REF!</definedName>
    <definedName name="_023B" localSheetId="44">'[1]Bancos Múltiples'!#REF!</definedName>
    <definedName name="_023B" localSheetId="45">'[1]Bancos Múltiples'!#REF!</definedName>
    <definedName name="_023B" localSheetId="52">'[1]Bancos Múltiples'!#REF!</definedName>
    <definedName name="_023B" localSheetId="5">'[1]Bancos Múltiples'!#REF!</definedName>
    <definedName name="_023B" localSheetId="53">'[1]Bancos Múltiples'!#REF!</definedName>
    <definedName name="_023B" localSheetId="54">'[1]Bancos Múltiples'!#REF!</definedName>
    <definedName name="_023B" localSheetId="64">'[1]Bancos Múltiples'!#REF!</definedName>
    <definedName name="_023B" localSheetId="65">'[1]Bancos Múltiples'!#REF!</definedName>
    <definedName name="_023B" localSheetId="6">'[1]Bancos Múltiples'!#REF!</definedName>
    <definedName name="_023B" localSheetId="66">'[1]Bancos Múltiples'!#REF!</definedName>
    <definedName name="_023B" localSheetId="73">'[1]Bancos Múltiples'!#REF!</definedName>
    <definedName name="_023B" localSheetId="74">'[1]Bancos Múltiples'!#REF!</definedName>
    <definedName name="_023B" localSheetId="75">'[1]Bancos Múltiples'!#REF!</definedName>
    <definedName name="_023B" localSheetId="82">'[1]Bancos Múltiples'!#REF!</definedName>
    <definedName name="_023B" localSheetId="83">'[1]Bancos Múltiples'!#REF!</definedName>
    <definedName name="_023B" localSheetId="84">'[1]Bancos Múltiples'!#REF!</definedName>
    <definedName name="_023B">'[1]Bancos Múltiples'!#REF!</definedName>
    <definedName name="_024" localSheetId="1">'[1]Bancos Múltiples'!#REF!</definedName>
    <definedName name="_024" localSheetId="24">'[1]Bancos Múltiples'!#REF!</definedName>
    <definedName name="_024" localSheetId="28">'[1]Bancos Múltiples'!#REF!</definedName>
    <definedName name="_024" localSheetId="29">'[1]Bancos Múltiples'!#REF!</definedName>
    <definedName name="_024" localSheetId="30">'[1]Bancos Múltiples'!#REF!</definedName>
    <definedName name="_024" localSheetId="4">'[1]Bancos Múltiples'!#REF!</definedName>
    <definedName name="_024" localSheetId="43">'[1]Bancos Múltiples'!#REF!</definedName>
    <definedName name="_024" localSheetId="44">'[1]Bancos Múltiples'!#REF!</definedName>
    <definedName name="_024" localSheetId="45">'[1]Bancos Múltiples'!#REF!</definedName>
    <definedName name="_024" localSheetId="52">'[1]Bancos Múltiples'!#REF!</definedName>
    <definedName name="_024" localSheetId="5">'[1]Bancos Múltiples'!#REF!</definedName>
    <definedName name="_024" localSheetId="53">'[1]Bancos Múltiples'!#REF!</definedName>
    <definedName name="_024" localSheetId="54">'[1]Bancos Múltiples'!#REF!</definedName>
    <definedName name="_024" localSheetId="64">'[1]Bancos Múltiples'!#REF!</definedName>
    <definedName name="_024" localSheetId="65">'[1]Bancos Múltiples'!#REF!</definedName>
    <definedName name="_024" localSheetId="6">'[1]Bancos Múltiples'!#REF!</definedName>
    <definedName name="_024" localSheetId="66">'[1]Bancos Múltiples'!#REF!</definedName>
    <definedName name="_024" localSheetId="73">'[1]Bancos Múltiples'!#REF!</definedName>
    <definedName name="_024" localSheetId="74">'[1]Bancos Múltiples'!#REF!</definedName>
    <definedName name="_024" localSheetId="75">'[1]Bancos Múltiples'!#REF!</definedName>
    <definedName name="_024" localSheetId="82">'[1]Bancos Múltiples'!#REF!</definedName>
    <definedName name="_024" localSheetId="83">'[1]Bancos Múltiples'!#REF!</definedName>
    <definedName name="_024" localSheetId="84">'[1]Bancos Múltiples'!#REF!</definedName>
    <definedName name="_024">'[1]Bancos Múltiples'!#REF!</definedName>
    <definedName name="_024B" localSheetId="1">'[1]Bancos Múltiples'!#REF!</definedName>
    <definedName name="_024B" localSheetId="24">'[1]Bancos Múltiples'!#REF!</definedName>
    <definedName name="_024B" localSheetId="28">'[1]Bancos Múltiples'!#REF!</definedName>
    <definedName name="_024B" localSheetId="29">'[1]Bancos Múltiples'!#REF!</definedName>
    <definedName name="_024B" localSheetId="30">'[1]Bancos Múltiples'!#REF!</definedName>
    <definedName name="_024B" localSheetId="4">'[1]Bancos Múltiples'!#REF!</definedName>
    <definedName name="_024B" localSheetId="43">'[1]Bancos Múltiples'!#REF!</definedName>
    <definedName name="_024B" localSheetId="44">'[1]Bancos Múltiples'!#REF!</definedName>
    <definedName name="_024B" localSheetId="45">'[1]Bancos Múltiples'!#REF!</definedName>
    <definedName name="_024B" localSheetId="52">'[1]Bancos Múltiples'!#REF!</definedName>
    <definedName name="_024B" localSheetId="5">'[1]Bancos Múltiples'!#REF!</definedName>
    <definedName name="_024B" localSheetId="53">'[1]Bancos Múltiples'!#REF!</definedName>
    <definedName name="_024B" localSheetId="54">'[1]Bancos Múltiples'!#REF!</definedName>
    <definedName name="_024B" localSheetId="64">'[1]Bancos Múltiples'!#REF!</definedName>
    <definedName name="_024B" localSheetId="65">'[1]Bancos Múltiples'!#REF!</definedName>
    <definedName name="_024B" localSheetId="6">'[1]Bancos Múltiples'!#REF!</definedName>
    <definedName name="_024B" localSheetId="66">'[1]Bancos Múltiples'!#REF!</definedName>
    <definedName name="_024B" localSheetId="73">'[1]Bancos Múltiples'!#REF!</definedName>
    <definedName name="_024B" localSheetId="74">'[1]Bancos Múltiples'!#REF!</definedName>
    <definedName name="_024B" localSheetId="75">'[1]Bancos Múltiples'!#REF!</definedName>
    <definedName name="_024B" localSheetId="82">'[1]Bancos Múltiples'!#REF!</definedName>
    <definedName name="_024B" localSheetId="83">'[1]Bancos Múltiples'!#REF!</definedName>
    <definedName name="_024B" localSheetId="84">'[1]Bancos Múltiples'!#REF!</definedName>
    <definedName name="_024B">'[1]Bancos Múltiples'!#REF!</definedName>
    <definedName name="_025" localSheetId="1">'[1]Bancos Múltiples'!#REF!</definedName>
    <definedName name="_025" localSheetId="24">'[1]Bancos Múltiples'!#REF!</definedName>
    <definedName name="_025" localSheetId="28">'[1]Bancos Múltiples'!#REF!</definedName>
    <definedName name="_025" localSheetId="29">'[1]Bancos Múltiples'!#REF!</definedName>
    <definedName name="_025" localSheetId="30">'[1]Bancos Múltiples'!#REF!</definedName>
    <definedName name="_025" localSheetId="4">'[1]Bancos Múltiples'!#REF!</definedName>
    <definedName name="_025" localSheetId="43">'[1]Bancos Múltiples'!#REF!</definedName>
    <definedName name="_025" localSheetId="44">'[1]Bancos Múltiples'!#REF!</definedName>
    <definedName name="_025" localSheetId="45">'[1]Bancos Múltiples'!#REF!</definedName>
    <definedName name="_025" localSheetId="52">'[1]Bancos Múltiples'!#REF!</definedName>
    <definedName name="_025" localSheetId="5">'[1]Bancos Múltiples'!#REF!</definedName>
    <definedName name="_025" localSheetId="53">'[1]Bancos Múltiples'!#REF!</definedName>
    <definedName name="_025" localSheetId="54">'[1]Bancos Múltiples'!#REF!</definedName>
    <definedName name="_025" localSheetId="64">'[1]Bancos Múltiples'!#REF!</definedName>
    <definedName name="_025" localSheetId="65">'[1]Bancos Múltiples'!#REF!</definedName>
    <definedName name="_025" localSheetId="6">'[1]Bancos Múltiples'!#REF!</definedName>
    <definedName name="_025" localSheetId="66">'[1]Bancos Múltiples'!#REF!</definedName>
    <definedName name="_025" localSheetId="73">'[1]Bancos Múltiples'!#REF!</definedName>
    <definedName name="_025" localSheetId="74">'[1]Bancos Múltiples'!#REF!</definedName>
    <definedName name="_025" localSheetId="75">'[1]Bancos Múltiples'!#REF!</definedName>
    <definedName name="_025" localSheetId="82">'[1]Bancos Múltiples'!#REF!</definedName>
    <definedName name="_025" localSheetId="83">'[1]Bancos Múltiples'!#REF!</definedName>
    <definedName name="_025" localSheetId="84">'[1]Bancos Múltiples'!#REF!</definedName>
    <definedName name="_025">'[1]Bancos Múltiples'!#REF!</definedName>
    <definedName name="_025B" localSheetId="1">'[1]Bancos Múltiples'!#REF!</definedName>
    <definedName name="_025B" localSheetId="24">'[1]Bancos Múltiples'!#REF!</definedName>
    <definedName name="_025B" localSheetId="28">'[1]Bancos Múltiples'!#REF!</definedName>
    <definedName name="_025B" localSheetId="29">'[1]Bancos Múltiples'!#REF!</definedName>
    <definedName name="_025B" localSheetId="30">'[1]Bancos Múltiples'!#REF!</definedName>
    <definedName name="_025B" localSheetId="4">'[1]Bancos Múltiples'!#REF!</definedName>
    <definedName name="_025B" localSheetId="43">'[1]Bancos Múltiples'!#REF!</definedName>
    <definedName name="_025B" localSheetId="44">'[1]Bancos Múltiples'!#REF!</definedName>
    <definedName name="_025B" localSheetId="45">'[1]Bancos Múltiples'!#REF!</definedName>
    <definedName name="_025B" localSheetId="52">'[1]Bancos Múltiples'!#REF!</definedName>
    <definedName name="_025B" localSheetId="5">'[1]Bancos Múltiples'!#REF!</definedName>
    <definedName name="_025B" localSheetId="53">'[1]Bancos Múltiples'!#REF!</definedName>
    <definedName name="_025B" localSheetId="54">'[1]Bancos Múltiples'!#REF!</definedName>
    <definedName name="_025B" localSheetId="64">'[1]Bancos Múltiples'!#REF!</definedName>
    <definedName name="_025B" localSheetId="65">'[1]Bancos Múltiples'!#REF!</definedName>
    <definedName name="_025B" localSheetId="6">'[1]Bancos Múltiples'!#REF!</definedName>
    <definedName name="_025B" localSheetId="66">'[1]Bancos Múltiples'!#REF!</definedName>
    <definedName name="_025B" localSheetId="73">'[1]Bancos Múltiples'!#REF!</definedName>
    <definedName name="_025B" localSheetId="74">'[1]Bancos Múltiples'!#REF!</definedName>
    <definedName name="_025B" localSheetId="75">'[1]Bancos Múltiples'!#REF!</definedName>
    <definedName name="_025B" localSheetId="82">'[1]Bancos Múltiples'!#REF!</definedName>
    <definedName name="_025B" localSheetId="83">'[1]Bancos Múltiples'!#REF!</definedName>
    <definedName name="_025B" localSheetId="84">'[1]Bancos Múltiples'!#REF!</definedName>
    <definedName name="_025B">'[1]Bancos Múltiples'!#REF!</definedName>
    <definedName name="_034" localSheetId="1">'[1]Bancos Múltiples'!#REF!</definedName>
    <definedName name="_034" localSheetId="24">'[1]Bancos Múltiples'!#REF!</definedName>
    <definedName name="_034" localSheetId="28">'[1]Bancos Múltiples'!#REF!</definedName>
    <definedName name="_034" localSheetId="29">'[1]Bancos Múltiples'!#REF!</definedName>
    <definedName name="_034" localSheetId="30">'[1]Bancos Múltiples'!#REF!</definedName>
    <definedName name="_034" localSheetId="4">'[1]Bancos Múltiples'!#REF!</definedName>
    <definedName name="_034" localSheetId="43">'[1]Bancos Múltiples'!#REF!</definedName>
    <definedName name="_034" localSheetId="44">'[1]Bancos Múltiples'!#REF!</definedName>
    <definedName name="_034" localSheetId="45">'[1]Bancos Múltiples'!#REF!</definedName>
    <definedName name="_034" localSheetId="52">'[1]Bancos Múltiples'!#REF!</definedName>
    <definedName name="_034" localSheetId="5">'[1]Bancos Múltiples'!#REF!</definedName>
    <definedName name="_034" localSheetId="53">'[1]Bancos Múltiples'!#REF!</definedName>
    <definedName name="_034" localSheetId="54">'[1]Bancos Múltiples'!#REF!</definedName>
    <definedName name="_034" localSheetId="64">'[1]Bancos Múltiples'!#REF!</definedName>
    <definedName name="_034" localSheetId="65">'[1]Bancos Múltiples'!#REF!</definedName>
    <definedName name="_034" localSheetId="6">'[1]Bancos Múltiples'!#REF!</definedName>
    <definedName name="_034" localSheetId="66">'[1]Bancos Múltiples'!#REF!</definedName>
    <definedName name="_034" localSheetId="73">'[1]Bancos Múltiples'!#REF!</definedName>
    <definedName name="_034" localSheetId="74">'[1]Bancos Múltiples'!#REF!</definedName>
    <definedName name="_034" localSheetId="75">'[1]Bancos Múltiples'!#REF!</definedName>
    <definedName name="_034" localSheetId="82">'[1]Bancos Múltiples'!#REF!</definedName>
    <definedName name="_034" localSheetId="83">'[1]Bancos Múltiples'!#REF!</definedName>
    <definedName name="_034" localSheetId="84">'[1]Bancos Múltiples'!#REF!</definedName>
    <definedName name="_034">'[1]Bancos Múltiples'!#REF!</definedName>
    <definedName name="_034B" localSheetId="1">'[1]Bancos Múltiples'!#REF!</definedName>
    <definedName name="_034B" localSheetId="24">'[1]Bancos Múltiples'!#REF!</definedName>
    <definedName name="_034B" localSheetId="28">'[1]Bancos Múltiples'!#REF!</definedName>
    <definedName name="_034B" localSheetId="29">'[1]Bancos Múltiples'!#REF!</definedName>
    <definedName name="_034B" localSheetId="30">'[1]Bancos Múltiples'!#REF!</definedName>
    <definedName name="_034B" localSheetId="4">'[1]Bancos Múltiples'!#REF!</definedName>
    <definedName name="_034B" localSheetId="43">'[1]Bancos Múltiples'!#REF!</definedName>
    <definedName name="_034B" localSheetId="44">'[1]Bancos Múltiples'!#REF!</definedName>
    <definedName name="_034B" localSheetId="45">'[1]Bancos Múltiples'!#REF!</definedName>
    <definedName name="_034B" localSheetId="52">'[1]Bancos Múltiples'!#REF!</definedName>
    <definedName name="_034B" localSheetId="5">'[1]Bancos Múltiples'!#REF!</definedName>
    <definedName name="_034B" localSheetId="53">'[1]Bancos Múltiples'!#REF!</definedName>
    <definedName name="_034B" localSheetId="54">'[1]Bancos Múltiples'!#REF!</definedName>
    <definedName name="_034B" localSheetId="64">'[1]Bancos Múltiples'!#REF!</definedName>
    <definedName name="_034B" localSheetId="65">'[1]Bancos Múltiples'!#REF!</definedName>
    <definedName name="_034B" localSheetId="6">'[1]Bancos Múltiples'!#REF!</definedName>
    <definedName name="_034B" localSheetId="66">'[1]Bancos Múltiples'!#REF!</definedName>
    <definedName name="_034B" localSheetId="73">'[1]Bancos Múltiples'!#REF!</definedName>
    <definedName name="_034B" localSheetId="74">'[1]Bancos Múltiples'!#REF!</definedName>
    <definedName name="_034B" localSheetId="75">'[1]Bancos Múltiples'!#REF!</definedName>
    <definedName name="_034B" localSheetId="82">'[1]Bancos Múltiples'!#REF!</definedName>
    <definedName name="_034B" localSheetId="83">'[1]Bancos Múltiples'!#REF!</definedName>
    <definedName name="_034B" localSheetId="84">'[1]Bancos Múltiples'!#REF!</definedName>
    <definedName name="_034B">'[1]Bancos Múltiples'!#REF!</definedName>
    <definedName name="_035" localSheetId="1">'[1]Bancos Múltiples'!#REF!</definedName>
    <definedName name="_035" localSheetId="24">'[1]Bancos Múltiples'!#REF!</definedName>
    <definedName name="_035" localSheetId="28">'[1]Bancos Múltiples'!#REF!</definedName>
    <definedName name="_035" localSheetId="29">'[1]Bancos Múltiples'!#REF!</definedName>
    <definedName name="_035" localSheetId="30">'[1]Bancos Múltiples'!#REF!</definedName>
    <definedName name="_035" localSheetId="4">'[1]Bancos Múltiples'!#REF!</definedName>
    <definedName name="_035" localSheetId="43">'[1]Bancos Múltiples'!#REF!</definedName>
    <definedName name="_035" localSheetId="44">'[1]Bancos Múltiples'!#REF!</definedName>
    <definedName name="_035" localSheetId="45">'[1]Bancos Múltiples'!#REF!</definedName>
    <definedName name="_035" localSheetId="52">'[1]Bancos Múltiples'!#REF!</definedName>
    <definedName name="_035" localSheetId="5">'[1]Bancos Múltiples'!#REF!</definedName>
    <definedName name="_035" localSheetId="53">'[1]Bancos Múltiples'!#REF!</definedName>
    <definedName name="_035" localSheetId="54">'[1]Bancos Múltiples'!#REF!</definedName>
    <definedName name="_035" localSheetId="64">'[1]Bancos Múltiples'!#REF!</definedName>
    <definedName name="_035" localSheetId="65">'[1]Bancos Múltiples'!#REF!</definedName>
    <definedName name="_035" localSheetId="6">'[1]Bancos Múltiples'!#REF!</definedName>
    <definedName name="_035" localSheetId="66">'[1]Bancos Múltiples'!#REF!</definedName>
    <definedName name="_035" localSheetId="73">'[1]Bancos Múltiples'!#REF!</definedName>
    <definedName name="_035" localSheetId="74">'[1]Bancos Múltiples'!#REF!</definedName>
    <definedName name="_035" localSheetId="75">'[1]Bancos Múltiples'!#REF!</definedName>
    <definedName name="_035" localSheetId="82">'[1]Bancos Múltiples'!#REF!</definedName>
    <definedName name="_035" localSheetId="83">'[1]Bancos Múltiples'!#REF!</definedName>
    <definedName name="_035" localSheetId="84">'[1]Bancos Múltiples'!#REF!</definedName>
    <definedName name="_035">'[1]Bancos Múltiples'!#REF!</definedName>
    <definedName name="_035B" localSheetId="1">'[1]Bancos Múltiples'!#REF!</definedName>
    <definedName name="_035B" localSheetId="24">'[1]Bancos Múltiples'!#REF!</definedName>
    <definedName name="_035B" localSheetId="28">'[1]Bancos Múltiples'!#REF!</definedName>
    <definedName name="_035B" localSheetId="29">'[1]Bancos Múltiples'!#REF!</definedName>
    <definedName name="_035B" localSheetId="30">'[1]Bancos Múltiples'!#REF!</definedName>
    <definedName name="_035B" localSheetId="4">'[1]Bancos Múltiples'!#REF!</definedName>
    <definedName name="_035B" localSheetId="43">'[1]Bancos Múltiples'!#REF!</definedName>
    <definedName name="_035B" localSheetId="44">'[1]Bancos Múltiples'!#REF!</definedName>
    <definedName name="_035B" localSheetId="45">'[1]Bancos Múltiples'!#REF!</definedName>
    <definedName name="_035B" localSheetId="52">'[1]Bancos Múltiples'!#REF!</definedName>
    <definedName name="_035B" localSheetId="5">'[1]Bancos Múltiples'!#REF!</definedName>
    <definedName name="_035B" localSheetId="53">'[1]Bancos Múltiples'!#REF!</definedName>
    <definedName name="_035B" localSheetId="54">'[1]Bancos Múltiples'!#REF!</definedName>
    <definedName name="_035B" localSheetId="64">'[1]Bancos Múltiples'!#REF!</definedName>
    <definedName name="_035B" localSheetId="65">'[1]Bancos Múltiples'!#REF!</definedName>
    <definedName name="_035B" localSheetId="6">'[1]Bancos Múltiples'!#REF!</definedName>
    <definedName name="_035B" localSheetId="66">'[1]Bancos Múltiples'!#REF!</definedName>
    <definedName name="_035B" localSheetId="73">'[1]Bancos Múltiples'!#REF!</definedName>
    <definedName name="_035B" localSheetId="74">'[1]Bancos Múltiples'!#REF!</definedName>
    <definedName name="_035B" localSheetId="75">'[1]Bancos Múltiples'!#REF!</definedName>
    <definedName name="_035B" localSheetId="82">'[1]Bancos Múltiples'!#REF!</definedName>
    <definedName name="_035B" localSheetId="83">'[1]Bancos Múltiples'!#REF!</definedName>
    <definedName name="_035B" localSheetId="84">'[1]Bancos Múltiples'!#REF!</definedName>
    <definedName name="_035B">'[1]Bancos Múltiples'!#REF!</definedName>
    <definedName name="_037" localSheetId="1">'[1]Bancos Múltiples'!#REF!</definedName>
    <definedName name="_037" localSheetId="24">'[1]Bancos Múltiples'!#REF!</definedName>
    <definedName name="_037" localSheetId="28">'[1]Bancos Múltiples'!#REF!</definedName>
    <definedName name="_037" localSheetId="29">'[1]Bancos Múltiples'!#REF!</definedName>
    <definedName name="_037" localSheetId="30">'[1]Bancos Múltiples'!#REF!</definedName>
    <definedName name="_037" localSheetId="4">'[1]Bancos Múltiples'!#REF!</definedName>
    <definedName name="_037" localSheetId="43">'[1]Bancos Múltiples'!#REF!</definedName>
    <definedName name="_037" localSheetId="44">'[1]Bancos Múltiples'!#REF!</definedName>
    <definedName name="_037" localSheetId="45">'[1]Bancos Múltiples'!#REF!</definedName>
    <definedName name="_037" localSheetId="52">'[1]Bancos Múltiples'!#REF!</definedName>
    <definedName name="_037" localSheetId="5">'[1]Bancos Múltiples'!#REF!</definedName>
    <definedName name="_037" localSheetId="53">'[1]Bancos Múltiples'!#REF!</definedName>
    <definedName name="_037" localSheetId="54">'[1]Bancos Múltiples'!#REF!</definedName>
    <definedName name="_037" localSheetId="64">'[1]Bancos Múltiples'!#REF!</definedName>
    <definedName name="_037" localSheetId="65">'[1]Bancos Múltiples'!#REF!</definedName>
    <definedName name="_037" localSheetId="6">'[1]Bancos Múltiples'!#REF!</definedName>
    <definedName name="_037" localSheetId="66">'[1]Bancos Múltiples'!#REF!</definedName>
    <definedName name="_037" localSheetId="73">'[1]Bancos Múltiples'!#REF!</definedName>
    <definedName name="_037" localSheetId="74">'[1]Bancos Múltiples'!#REF!</definedName>
    <definedName name="_037" localSheetId="75">'[1]Bancos Múltiples'!#REF!</definedName>
    <definedName name="_037" localSheetId="82">'[1]Bancos Múltiples'!#REF!</definedName>
    <definedName name="_037" localSheetId="83">'[1]Bancos Múltiples'!#REF!</definedName>
    <definedName name="_037" localSheetId="84">'[1]Bancos Múltiples'!#REF!</definedName>
    <definedName name="_037">'[1]Bancos Múltiples'!#REF!</definedName>
    <definedName name="_037B" localSheetId="1">'[1]Bancos Múltiples'!#REF!</definedName>
    <definedName name="_037B" localSheetId="24">'[1]Bancos Múltiples'!#REF!</definedName>
    <definedName name="_037B" localSheetId="28">'[1]Bancos Múltiples'!#REF!</definedName>
    <definedName name="_037B" localSheetId="29">'[1]Bancos Múltiples'!#REF!</definedName>
    <definedName name="_037B" localSheetId="30">'[1]Bancos Múltiples'!#REF!</definedName>
    <definedName name="_037B" localSheetId="4">'[1]Bancos Múltiples'!#REF!</definedName>
    <definedName name="_037B" localSheetId="43">'[1]Bancos Múltiples'!#REF!</definedName>
    <definedName name="_037B" localSheetId="44">'[1]Bancos Múltiples'!#REF!</definedName>
    <definedName name="_037B" localSheetId="45">'[1]Bancos Múltiples'!#REF!</definedName>
    <definedName name="_037B" localSheetId="52">'[1]Bancos Múltiples'!#REF!</definedName>
    <definedName name="_037B" localSheetId="5">'[1]Bancos Múltiples'!#REF!</definedName>
    <definedName name="_037B" localSheetId="53">'[1]Bancos Múltiples'!#REF!</definedName>
    <definedName name="_037B" localSheetId="54">'[1]Bancos Múltiples'!#REF!</definedName>
    <definedName name="_037B" localSheetId="64">'[1]Bancos Múltiples'!#REF!</definedName>
    <definedName name="_037B" localSheetId="65">'[1]Bancos Múltiples'!#REF!</definedName>
    <definedName name="_037B" localSheetId="6">'[1]Bancos Múltiples'!#REF!</definedName>
    <definedName name="_037B" localSheetId="66">'[1]Bancos Múltiples'!#REF!</definedName>
    <definedName name="_037B" localSheetId="73">'[1]Bancos Múltiples'!#REF!</definedName>
    <definedName name="_037B" localSheetId="74">'[1]Bancos Múltiples'!#REF!</definedName>
    <definedName name="_037B" localSheetId="75">'[1]Bancos Múltiples'!#REF!</definedName>
    <definedName name="_037B" localSheetId="82">'[1]Bancos Múltiples'!#REF!</definedName>
    <definedName name="_037B" localSheetId="83">'[1]Bancos Múltiples'!#REF!</definedName>
    <definedName name="_037B" localSheetId="84">'[1]Bancos Múltiples'!#REF!</definedName>
    <definedName name="_037B">'[1]Bancos Múltiples'!#REF!</definedName>
    <definedName name="_xlnm._FilterDatabase" localSheetId="1" hidden="1">'1'!$G$6:$I$6</definedName>
    <definedName name="_xlnm._FilterDatabase" localSheetId="11" hidden="1">'10'!#REF!</definedName>
    <definedName name="_xlnm._FilterDatabase" localSheetId="15" hidden="1">'14'!$Z$6:$AG$6</definedName>
    <definedName name="_xlnm._FilterDatabase" localSheetId="16" hidden="1">'15'!$AB$6:$AI$6</definedName>
    <definedName name="_xlnm._FilterDatabase" localSheetId="17" hidden="1">'16'!#REF!</definedName>
    <definedName name="_xlnm._FilterDatabase" localSheetId="18" hidden="1">'17'!#REF!</definedName>
    <definedName name="_xlnm._FilterDatabase" localSheetId="20" hidden="1">'19'!#REF!</definedName>
    <definedName name="_xlnm._FilterDatabase" localSheetId="27" hidden="1">'26'!#REF!</definedName>
    <definedName name="_xlnm._FilterDatabase" localSheetId="58" hidden="1">'54-1'!#REF!</definedName>
    <definedName name="_xlnm._FilterDatabase" localSheetId="10" hidden="1">'9'!#REF!</definedName>
    <definedName name="_TC1" localSheetId="1">'[1]Bancos Múltiples'!#REF!</definedName>
    <definedName name="_TC1" localSheetId="24">'[1]Bancos Múltiples'!#REF!</definedName>
    <definedName name="_TC1" localSheetId="28">'[1]Bancos Múltiples'!#REF!</definedName>
    <definedName name="_TC1" localSheetId="29">'[1]Bancos Múltiples'!#REF!</definedName>
    <definedName name="_TC1" localSheetId="30">'[1]Bancos Múltiples'!#REF!</definedName>
    <definedName name="_TC1" localSheetId="4">'[1]Bancos Múltiples'!#REF!</definedName>
    <definedName name="_TC1" localSheetId="43">'[1]Bancos Múltiples'!#REF!</definedName>
    <definedName name="_TC1" localSheetId="44">'[1]Bancos Múltiples'!#REF!</definedName>
    <definedName name="_TC1" localSheetId="45">'[1]Bancos Múltiples'!#REF!</definedName>
    <definedName name="_TC1" localSheetId="52">'[1]Bancos Múltiples'!#REF!</definedName>
    <definedName name="_TC1" localSheetId="5">'[1]Bancos Múltiples'!#REF!</definedName>
    <definedName name="_TC1" localSheetId="53">'[1]Bancos Múltiples'!#REF!</definedName>
    <definedName name="_TC1" localSheetId="54">'[1]Bancos Múltiples'!#REF!</definedName>
    <definedName name="_TC1" localSheetId="64">'[1]Bancos Múltiples'!#REF!</definedName>
    <definedName name="_TC1" localSheetId="65">'[1]Bancos Múltiples'!#REF!</definedName>
    <definedName name="_TC1" localSheetId="6">'[1]Bancos Múltiples'!#REF!</definedName>
    <definedName name="_TC1" localSheetId="66">'[1]Bancos Múltiples'!#REF!</definedName>
    <definedName name="_TC1" localSheetId="73">'[1]Bancos Múltiples'!#REF!</definedName>
    <definedName name="_TC1" localSheetId="74">'[1]Bancos Múltiples'!#REF!</definedName>
    <definedName name="_TC1" localSheetId="75">'[1]Bancos Múltiples'!#REF!</definedName>
    <definedName name="_TC1" localSheetId="82">'[1]Bancos Múltiples'!#REF!</definedName>
    <definedName name="_TC1" localSheetId="83">'[1]Bancos Múltiples'!#REF!</definedName>
    <definedName name="_TC1" localSheetId="84">'[1]Bancos Múltiples'!#REF!</definedName>
    <definedName name="_TC1">'[1]Bancos Múltiples'!#REF!</definedName>
    <definedName name="A" localSheetId="1">#REF!</definedName>
    <definedName name="A" localSheetId="24">#REF!</definedName>
    <definedName name="A" localSheetId="29">#REF!</definedName>
    <definedName name="A" localSheetId="30">#REF!</definedName>
    <definedName name="A" localSheetId="44">#REF!</definedName>
    <definedName name="A" localSheetId="45">#REF!</definedName>
    <definedName name="A" localSheetId="5">#REF!</definedName>
    <definedName name="A" localSheetId="53">#REF!</definedName>
    <definedName name="A" localSheetId="54">#REF!</definedName>
    <definedName name="A" localSheetId="65">#REF!</definedName>
    <definedName name="A" localSheetId="6">#REF!</definedName>
    <definedName name="A" localSheetId="66">#REF!</definedName>
    <definedName name="A" localSheetId="74">#REF!</definedName>
    <definedName name="A" localSheetId="75">#REF!</definedName>
    <definedName name="A" localSheetId="82">#REF!</definedName>
    <definedName name="A" localSheetId="83">#REF!</definedName>
    <definedName name="A" localSheetId="84">#REF!</definedName>
    <definedName name="A">#REF!</definedName>
    <definedName name="AÑOMES" localSheetId="1">'[1]Bancos Múltiples'!#REF!</definedName>
    <definedName name="AÑOMES" localSheetId="24">'[1]Bancos Múltiples'!#REF!</definedName>
    <definedName name="AÑOMES" localSheetId="28">'[1]Bancos Múltiples'!#REF!</definedName>
    <definedName name="AÑOMES" localSheetId="29">'[1]Bancos Múltiples'!#REF!</definedName>
    <definedName name="AÑOMES" localSheetId="30">'[1]Bancos Múltiples'!#REF!</definedName>
    <definedName name="AÑOMES" localSheetId="4">'[1]Bancos Múltiples'!#REF!</definedName>
    <definedName name="AÑOMES" localSheetId="43">'[1]Bancos Múltiples'!#REF!</definedName>
    <definedName name="AÑOMES" localSheetId="44">'[1]Bancos Múltiples'!#REF!</definedName>
    <definedName name="AÑOMES" localSheetId="45">'[1]Bancos Múltiples'!#REF!</definedName>
    <definedName name="AÑOMES" localSheetId="52">'[1]Bancos Múltiples'!#REF!</definedName>
    <definedName name="AÑOMES" localSheetId="5">'[1]Bancos Múltiples'!#REF!</definedName>
    <definedName name="AÑOMES" localSheetId="53">'[1]Bancos Múltiples'!#REF!</definedName>
    <definedName name="AÑOMES" localSheetId="54">'[1]Bancos Múltiples'!#REF!</definedName>
    <definedName name="AÑOMES" localSheetId="64">'[1]Bancos Múltiples'!#REF!</definedName>
    <definedName name="AÑOMES" localSheetId="65">'[1]Bancos Múltiples'!#REF!</definedName>
    <definedName name="AÑOMES" localSheetId="6">'[1]Bancos Múltiples'!#REF!</definedName>
    <definedName name="AÑOMES" localSheetId="66">'[1]Bancos Múltiples'!#REF!</definedName>
    <definedName name="AÑOMES" localSheetId="73">'[1]Bancos Múltiples'!#REF!</definedName>
    <definedName name="AÑOMES" localSheetId="74">'[1]Bancos Múltiples'!#REF!</definedName>
    <definedName name="AÑOMES" localSheetId="75">'[1]Bancos Múltiples'!#REF!</definedName>
    <definedName name="AÑOMES" localSheetId="82">'[1]Bancos Múltiples'!#REF!</definedName>
    <definedName name="AÑOMES" localSheetId="83">'[1]Bancos Múltiples'!#REF!</definedName>
    <definedName name="AÑOMES" localSheetId="84">'[1]Bancos Múltiples'!#REF!</definedName>
    <definedName name="AÑOMES">'[1]Bancos Múltiples'!#REF!</definedName>
    <definedName name="_xlnm.Print_Area" localSheetId="11">'10'!$A$1:$L$86</definedName>
    <definedName name="_xlnm.Print_Area" localSheetId="12">'11'!$A$1:$L$86</definedName>
    <definedName name="_xlnm.Print_Area" localSheetId="13">'12'!$A$1:$L$86</definedName>
    <definedName name="_xlnm.Print_Area" localSheetId="14">'13'!$A$1:$K$86</definedName>
    <definedName name="_xlnm.Print_Area" localSheetId="15">'14'!$A$1:$L$86</definedName>
    <definedName name="_xlnm.Print_Area" localSheetId="16">'15'!$A$1:$K$86</definedName>
    <definedName name="_xlnm.Print_Area" localSheetId="17">'16'!$A$1:$L$86</definedName>
    <definedName name="_xlnm.Print_Area" localSheetId="18">'17'!$A$1:$L$86</definedName>
    <definedName name="_xlnm.Print_Area" localSheetId="19">'18'!$A$1:$L$86</definedName>
    <definedName name="_xlnm.Print_Area" localSheetId="20">'19'!$A$1:$K$86</definedName>
    <definedName name="_xlnm.Print_Area" localSheetId="21">'20'!$A$1:$L$86</definedName>
    <definedName name="_xlnm.Print_Area" localSheetId="22">'21'!$A$1:$N$37</definedName>
    <definedName name="_xlnm.Print_Area" localSheetId="23">'22'!$A$1:$O$25</definedName>
    <definedName name="_xlnm.Print_Area" localSheetId="24">'23'!$A$1:$O$43</definedName>
    <definedName name="_xlnm.Print_Area" localSheetId="25">'24'!$C$1:$M$23</definedName>
    <definedName name="_xlnm.Print_Area" localSheetId="26">'25'!$A$1:$G$34</definedName>
    <definedName name="_xlnm.Print_Area" localSheetId="31">'30'!$A$1:$L$85</definedName>
    <definedName name="_xlnm.Print_Area" localSheetId="32">'31-1'!$A$1:$N$56</definedName>
    <definedName name="_xlnm.Print_Area" localSheetId="33">'31-2'!$A$1:$M$75</definedName>
    <definedName name="_xlnm.Print_Area" localSheetId="34">'32'!$A$1:$L$86</definedName>
    <definedName name="_xlnm.Print_Area" localSheetId="35">'33'!$A$1:$L$86</definedName>
    <definedName name="_xlnm.Print_Area" localSheetId="36">'34'!$A$1:$D$37</definedName>
    <definedName name="_xlnm.Print_Area" localSheetId="37">'35'!$A$1:$E$25</definedName>
    <definedName name="_xlnm.Print_Area" localSheetId="38">'36'!$A$1:$O$24</definedName>
    <definedName name="_xlnm.Print_Area" localSheetId="39">'37'!$C$1:$L$23</definedName>
    <definedName name="_xlnm.Print_Area" localSheetId="40">'38'!$A$1:$G$34</definedName>
    <definedName name="_xlnm.Print_Area" localSheetId="41">'39'!$A$1:$S$51</definedName>
    <definedName name="_xlnm.Print_Area" localSheetId="46">'44'!$A$1:$L$86</definedName>
    <definedName name="_xlnm.Print_Area" localSheetId="47">'45-1'!$A$1:$N$57</definedName>
    <definedName name="_xlnm.Print_Area" localSheetId="48">'45-2'!$A$1:$M$75</definedName>
    <definedName name="_xlnm.Print_Area" localSheetId="49">'46'!$A$1:$E$37</definedName>
    <definedName name="_xlnm.Print_Area" localSheetId="50">'47'!$A$1:$F$25</definedName>
    <definedName name="_xlnm.Print_Area" localSheetId="55">'52'!$A$1:$L$85</definedName>
    <definedName name="_xlnm.Print_Area" localSheetId="56">'53-1'!$A$1:$N$56</definedName>
    <definedName name="_xlnm.Print_Area" localSheetId="57">'53-2'!$A$1:$M$75</definedName>
    <definedName name="_xlnm.Print_Area" localSheetId="58">'54-1'!$A$1:$U$37</definedName>
    <definedName name="_xlnm.Print_Area" localSheetId="59">'54-2'!$A$1:$W$37</definedName>
    <definedName name="_xlnm.Print_Area" localSheetId="60">'55-1'!$A$1:$S$24</definedName>
    <definedName name="_xlnm.Print_Area" localSheetId="61">'55-2'!$A$1:$X$25</definedName>
    <definedName name="_xlnm.Print_Area" localSheetId="63">'57'!$A$1:$S$78</definedName>
    <definedName name="_xlnm.Print_Area" localSheetId="67">'61'!$A$1:$J$85</definedName>
    <definedName name="_xlnm.Print_Area" localSheetId="68">'62-1'!$A$1:$L$56</definedName>
    <definedName name="_xlnm.Print_Area" localSheetId="69">'62-2'!$A$1:$K$75</definedName>
    <definedName name="_xlnm.Print_Area" localSheetId="70">'63'!$A$1:$J$37</definedName>
    <definedName name="_xlnm.Print_Area" localSheetId="71">'64'!$A$1:$K$25</definedName>
    <definedName name="_xlnm.Print_Area" localSheetId="76">'69'!$A$1:$K$85</definedName>
    <definedName name="_xlnm.Print_Area" localSheetId="7">'7'!$A$1:$K$85</definedName>
    <definedName name="_xlnm.Print_Area" localSheetId="77">'70'!$A$1:$M$56</definedName>
    <definedName name="_xlnm.Print_Area" localSheetId="78">'71'!$A$1:$K$75</definedName>
    <definedName name="_xlnm.Print_Area" localSheetId="79">'72'!$A$1:$C$37</definedName>
    <definedName name="_xlnm.Print_Area" localSheetId="80">'73'!$A$1:$D$25</definedName>
    <definedName name="_xlnm.Print_Area" localSheetId="82">'75'!$B$1:$Q$94</definedName>
    <definedName name="_xlnm.Print_Area" localSheetId="83">'76'!$B$1:$Q$97</definedName>
    <definedName name="_xlnm.Print_Area" localSheetId="84">'77'!$B$1:$Q$44</definedName>
    <definedName name="_xlnm.Print_Area" localSheetId="85">'78'!$A$1:$E$78</definedName>
    <definedName name="_xlnm.Print_Area" localSheetId="87">'80'!$A$1:$D$62</definedName>
    <definedName name="_xlnm.Print_Area" localSheetId="88">'81'!$A$1:$D$62</definedName>
    <definedName name="_xlnm.Print_Area" localSheetId="8">'8-1'!$A$1:$N$56</definedName>
    <definedName name="_xlnm.Print_Area" localSheetId="89">'82'!$A$1:$C$61</definedName>
    <definedName name="_xlnm.Print_Area" localSheetId="9">'8-2'!$A$1:$M$75</definedName>
    <definedName name="_xlnm.Print_Area" localSheetId="10">'9'!$A$1:$L$86</definedName>
    <definedName name="B" localSheetId="1">#REF!</definedName>
    <definedName name="B" localSheetId="24">#REF!</definedName>
    <definedName name="B" localSheetId="29">#REF!</definedName>
    <definedName name="B" localSheetId="30">#REF!</definedName>
    <definedName name="B" localSheetId="44">#REF!</definedName>
    <definedName name="B" localSheetId="45">#REF!</definedName>
    <definedName name="B" localSheetId="5">#REF!</definedName>
    <definedName name="B" localSheetId="53">#REF!</definedName>
    <definedName name="B" localSheetId="54">#REF!</definedName>
    <definedName name="B" localSheetId="65">#REF!</definedName>
    <definedName name="B" localSheetId="6">#REF!</definedName>
    <definedName name="B" localSheetId="66">#REF!</definedName>
    <definedName name="B" localSheetId="74">#REF!</definedName>
    <definedName name="B" localSheetId="75">#REF!</definedName>
    <definedName name="B" localSheetId="82">#REF!</definedName>
    <definedName name="B" localSheetId="83">#REF!</definedName>
    <definedName name="B" localSheetId="84">#REF!</definedName>
    <definedName name="B">#REF!</definedName>
    <definedName name="C_" localSheetId="1">#REF!</definedName>
    <definedName name="C_" localSheetId="24">#REF!</definedName>
    <definedName name="C_" localSheetId="29">#REF!</definedName>
    <definedName name="C_" localSheetId="30">#REF!</definedName>
    <definedName name="C_" localSheetId="44">#REF!</definedName>
    <definedName name="C_" localSheetId="45">#REF!</definedName>
    <definedName name="C_" localSheetId="5">#REF!</definedName>
    <definedName name="C_" localSheetId="53">#REF!</definedName>
    <definedName name="C_" localSheetId="54">#REF!</definedName>
    <definedName name="C_" localSheetId="65">#REF!</definedName>
    <definedName name="C_" localSheetId="6">#REF!</definedName>
    <definedName name="C_" localSheetId="66">#REF!</definedName>
    <definedName name="C_" localSheetId="74">#REF!</definedName>
    <definedName name="C_" localSheetId="75">#REF!</definedName>
    <definedName name="C_" localSheetId="82">#REF!</definedName>
    <definedName name="C_" localSheetId="83">#REF!</definedName>
    <definedName name="C_" localSheetId="84">#REF!</definedName>
    <definedName name="C_">#REF!</definedName>
    <definedName name="Directorio" localSheetId="1">'[1]Bancos Múltiples'!#REF!</definedName>
    <definedName name="Directorio" localSheetId="24">'[1]Bancos Múltiples'!#REF!</definedName>
    <definedName name="Directorio" localSheetId="28">'[1]Bancos Múltiples'!#REF!</definedName>
    <definedName name="Directorio" localSheetId="29">'[1]Bancos Múltiples'!#REF!</definedName>
    <definedName name="Directorio" localSheetId="30">'[1]Bancos Múltiples'!#REF!</definedName>
    <definedName name="Directorio" localSheetId="4">'[1]Bancos Múltiples'!#REF!</definedName>
    <definedName name="Directorio" localSheetId="43">'[1]Bancos Múltiples'!#REF!</definedName>
    <definedName name="Directorio" localSheetId="44">'[1]Bancos Múltiples'!#REF!</definedName>
    <definedName name="Directorio" localSheetId="45">'[1]Bancos Múltiples'!#REF!</definedName>
    <definedName name="Directorio" localSheetId="52">'[1]Bancos Múltiples'!#REF!</definedName>
    <definedName name="Directorio" localSheetId="5">'[1]Bancos Múltiples'!#REF!</definedName>
    <definedName name="Directorio" localSheetId="53">'[1]Bancos Múltiples'!#REF!</definedName>
    <definedName name="Directorio" localSheetId="54">'[1]Bancos Múltiples'!#REF!</definedName>
    <definedName name="Directorio" localSheetId="64">'[1]Bancos Múltiples'!#REF!</definedName>
    <definedName name="Directorio" localSheetId="65">'[1]Bancos Múltiples'!#REF!</definedName>
    <definedName name="Directorio" localSheetId="6">'[1]Bancos Múltiples'!#REF!</definedName>
    <definedName name="Directorio" localSheetId="66">'[1]Bancos Múltiples'!#REF!</definedName>
    <definedName name="Directorio" localSheetId="73">'[1]Bancos Múltiples'!#REF!</definedName>
    <definedName name="Directorio" localSheetId="74">'[1]Bancos Múltiples'!#REF!</definedName>
    <definedName name="Directorio" localSheetId="75">'[1]Bancos Múltiples'!#REF!</definedName>
    <definedName name="Directorio" localSheetId="82">'[1]Bancos Múltiples'!#REF!</definedName>
    <definedName name="Directorio" localSheetId="83">'[1]Bancos Múltiples'!#REF!</definedName>
    <definedName name="Directorio" localSheetId="84">'[1]Bancos Múltiples'!#REF!</definedName>
    <definedName name="Directorio">'[1]Bancos Múltiples'!#REF!</definedName>
    <definedName name="mes" localSheetId="1">'[1]Bancos Múltiples'!#REF!</definedName>
    <definedName name="mes" localSheetId="24">'[1]Bancos Múltiples'!#REF!</definedName>
    <definedName name="mes" localSheetId="28">'[1]Bancos Múltiples'!#REF!</definedName>
    <definedName name="mes" localSheetId="29">'[1]Bancos Múltiples'!#REF!</definedName>
    <definedName name="mes" localSheetId="30">'[1]Bancos Múltiples'!#REF!</definedName>
    <definedName name="mes" localSheetId="4">'[1]Bancos Múltiples'!#REF!</definedName>
    <definedName name="mes" localSheetId="43">'[1]Bancos Múltiples'!#REF!</definedName>
    <definedName name="mes" localSheetId="44">'[1]Bancos Múltiples'!#REF!</definedName>
    <definedName name="mes" localSheetId="45">'[1]Bancos Múltiples'!#REF!</definedName>
    <definedName name="mes" localSheetId="52">'[1]Bancos Múltiples'!#REF!</definedName>
    <definedName name="mes" localSheetId="5">'[1]Bancos Múltiples'!#REF!</definedName>
    <definedName name="mes" localSheetId="53">'[1]Bancos Múltiples'!#REF!</definedName>
    <definedName name="mes" localSheetId="54">'[1]Bancos Múltiples'!#REF!</definedName>
    <definedName name="mes" localSheetId="64">'[1]Bancos Múltiples'!#REF!</definedName>
    <definedName name="mes" localSheetId="65">'[1]Bancos Múltiples'!#REF!</definedName>
    <definedName name="mes" localSheetId="6">'[1]Bancos Múltiples'!#REF!</definedName>
    <definedName name="mes" localSheetId="66">'[1]Bancos Múltiples'!#REF!</definedName>
    <definedName name="mes" localSheetId="73">'[1]Bancos Múltiples'!#REF!</definedName>
    <definedName name="mes" localSheetId="74">'[1]Bancos Múltiples'!#REF!</definedName>
    <definedName name="mes" localSheetId="75">'[1]Bancos Múltiples'!#REF!</definedName>
    <definedName name="mes" localSheetId="82">'[1]Bancos Múltiples'!#REF!</definedName>
    <definedName name="mes" localSheetId="83">'[1]Bancos Múltiples'!#REF!</definedName>
    <definedName name="mes" localSheetId="84">'[1]Bancos Múltiples'!#REF!</definedName>
    <definedName name="mes">'[1]Bancos Múltiples'!#REF!</definedName>
    <definedName name="TC" localSheetId="1">'[1]Bancos Múltiples'!#REF!</definedName>
    <definedName name="TC" localSheetId="24">'[1]Bancos Múltiples'!#REF!</definedName>
    <definedName name="TC" localSheetId="28">'[1]Bancos Múltiples'!#REF!</definedName>
    <definedName name="TC" localSheetId="29">'[1]Bancos Múltiples'!#REF!</definedName>
    <definedName name="TC" localSheetId="30">'[1]Bancos Múltiples'!#REF!</definedName>
    <definedName name="TC" localSheetId="4">'[1]Bancos Múltiples'!#REF!</definedName>
    <definedName name="TC" localSheetId="43">'[1]Bancos Múltiples'!#REF!</definedName>
    <definedName name="TC" localSheetId="44">'[1]Bancos Múltiples'!#REF!</definedName>
    <definedName name="TC" localSheetId="45">'[1]Bancos Múltiples'!#REF!</definedName>
    <definedName name="TC" localSheetId="52">'[1]Bancos Múltiples'!#REF!</definedName>
    <definedName name="TC" localSheetId="5">'[1]Bancos Múltiples'!#REF!</definedName>
    <definedName name="TC" localSheetId="53">'[1]Bancos Múltiples'!#REF!</definedName>
    <definedName name="TC" localSheetId="54">'[1]Bancos Múltiples'!#REF!</definedName>
    <definedName name="TC" localSheetId="64">'[1]Bancos Múltiples'!#REF!</definedName>
    <definedName name="TC" localSheetId="65">'[1]Bancos Múltiples'!#REF!</definedName>
    <definedName name="TC" localSheetId="6">'[1]Bancos Múltiples'!#REF!</definedName>
    <definedName name="TC" localSheetId="66">'[1]Bancos Múltiples'!#REF!</definedName>
    <definedName name="TC" localSheetId="73">'[1]Bancos Múltiples'!#REF!</definedName>
    <definedName name="TC" localSheetId="74">'[1]Bancos Múltiples'!#REF!</definedName>
    <definedName name="TC" localSheetId="75">'[1]Bancos Múltiples'!#REF!</definedName>
    <definedName name="TC" localSheetId="82">'[1]Bancos Múltiples'!#REF!</definedName>
    <definedName name="TC" localSheetId="83">'[1]Bancos Múltiples'!#REF!</definedName>
    <definedName name="TC" localSheetId="84">'[1]Bancos Múltiples'!#REF!</definedName>
    <definedName name="TC">'[1]Bancos Múltiples'!#REF!</definedName>
    <definedName name="XA100.00" localSheetId="1">'[1]Bancos Múltiples'!#REF!</definedName>
    <definedName name="XA100.00" localSheetId="24">'[1]Bancos Múltiples'!#REF!</definedName>
    <definedName name="XA100.00" localSheetId="28">'[1]Bancos Múltiples'!#REF!</definedName>
    <definedName name="XA100.00" localSheetId="29">'[1]Bancos Múltiples'!#REF!</definedName>
    <definedName name="XA100.00" localSheetId="30">'[1]Bancos Múltiples'!#REF!</definedName>
    <definedName name="XA100.00" localSheetId="4">'[1]Bancos Múltiples'!#REF!</definedName>
    <definedName name="XA100.00" localSheetId="43">'[1]Bancos Múltiples'!#REF!</definedName>
    <definedName name="XA100.00" localSheetId="44">'[1]Bancos Múltiples'!#REF!</definedName>
    <definedName name="XA100.00" localSheetId="45">'[1]Bancos Múltiples'!#REF!</definedName>
    <definedName name="XA100.00" localSheetId="52">'[1]Bancos Múltiples'!#REF!</definedName>
    <definedName name="XA100.00" localSheetId="5">'[1]Bancos Múltiples'!#REF!</definedName>
    <definedName name="XA100.00" localSheetId="53">'[1]Bancos Múltiples'!#REF!</definedName>
    <definedName name="XA100.00" localSheetId="54">'[1]Bancos Múltiples'!#REF!</definedName>
    <definedName name="XA100.00" localSheetId="64">'[1]Bancos Múltiples'!#REF!</definedName>
    <definedName name="XA100.00" localSheetId="65">'[1]Bancos Múltiples'!#REF!</definedName>
    <definedName name="XA100.00" localSheetId="6">'[1]Bancos Múltiples'!#REF!</definedName>
    <definedName name="XA100.00" localSheetId="66">'[1]Bancos Múltiples'!#REF!</definedName>
    <definedName name="XA100.00" localSheetId="73">'[1]Bancos Múltiples'!#REF!</definedName>
    <definedName name="XA100.00" localSheetId="74">'[1]Bancos Múltiples'!#REF!</definedName>
    <definedName name="XA100.00" localSheetId="75">'[1]Bancos Múltiples'!#REF!</definedName>
    <definedName name="XA100.00" localSheetId="82">'[1]Bancos Múltiples'!#REF!</definedName>
    <definedName name="XA100.00" localSheetId="83">'[1]Bancos Múltiples'!#REF!</definedName>
    <definedName name="XA100.00" localSheetId="84">'[1]Bancos Múltiples'!#REF!</definedName>
    <definedName name="XA100.00">'[1]Bancos Múltiples'!#REF!</definedName>
    <definedName name="XA110.00" localSheetId="1">'[1]Bancos Múltiples'!#REF!</definedName>
    <definedName name="XA110.00" localSheetId="24">'[1]Bancos Múltiples'!#REF!</definedName>
    <definedName name="XA110.00" localSheetId="28">'[1]Bancos Múltiples'!#REF!</definedName>
    <definedName name="XA110.00" localSheetId="29">'[1]Bancos Múltiples'!#REF!</definedName>
    <definedName name="XA110.00" localSheetId="30">'[1]Bancos Múltiples'!#REF!</definedName>
    <definedName name="XA110.00" localSheetId="4">'[1]Bancos Múltiples'!#REF!</definedName>
    <definedName name="XA110.00" localSheetId="43">'[1]Bancos Múltiples'!#REF!</definedName>
    <definedName name="XA110.00" localSheetId="44">'[1]Bancos Múltiples'!#REF!</definedName>
    <definedName name="XA110.00" localSheetId="45">'[1]Bancos Múltiples'!#REF!</definedName>
    <definedName name="XA110.00" localSheetId="52">'[1]Bancos Múltiples'!#REF!</definedName>
    <definedName name="XA110.00" localSheetId="5">'[1]Bancos Múltiples'!#REF!</definedName>
    <definedName name="XA110.00" localSheetId="53">'[1]Bancos Múltiples'!#REF!</definedName>
    <definedName name="XA110.00" localSheetId="54">'[1]Bancos Múltiples'!#REF!</definedName>
    <definedName name="XA110.00" localSheetId="64">'[1]Bancos Múltiples'!#REF!</definedName>
    <definedName name="XA110.00" localSheetId="65">'[1]Bancos Múltiples'!#REF!</definedName>
    <definedName name="XA110.00" localSheetId="6">'[1]Bancos Múltiples'!#REF!</definedName>
    <definedName name="XA110.00" localSheetId="66">'[1]Bancos Múltiples'!#REF!</definedName>
    <definedName name="XA110.00" localSheetId="73">'[1]Bancos Múltiples'!#REF!</definedName>
    <definedName name="XA110.00" localSheetId="74">'[1]Bancos Múltiples'!#REF!</definedName>
    <definedName name="XA110.00" localSheetId="75">'[1]Bancos Múltiples'!#REF!</definedName>
    <definedName name="XA110.00" localSheetId="82">'[1]Bancos Múltiples'!#REF!</definedName>
    <definedName name="XA110.00" localSheetId="83">'[1]Bancos Múltiples'!#REF!</definedName>
    <definedName name="XA110.00" localSheetId="84">'[1]Bancos Múltiples'!#REF!</definedName>
    <definedName name="XA110.00">'[1]Bancos Múltiples'!#REF!</definedName>
    <definedName name="XA111.00" localSheetId="1">'[1]Bancos Múltiples'!#REF!</definedName>
    <definedName name="XA111.00" localSheetId="24">'[1]Bancos Múltiples'!#REF!</definedName>
    <definedName name="XA111.00" localSheetId="28">'[1]Bancos Múltiples'!#REF!</definedName>
    <definedName name="XA111.00" localSheetId="29">'[1]Bancos Múltiples'!#REF!</definedName>
    <definedName name="XA111.00" localSheetId="30">'[1]Bancos Múltiples'!#REF!</definedName>
    <definedName name="XA111.00" localSheetId="4">'[1]Bancos Múltiples'!#REF!</definedName>
    <definedName name="XA111.00" localSheetId="43">'[1]Bancos Múltiples'!#REF!</definedName>
    <definedName name="XA111.00" localSheetId="44">'[1]Bancos Múltiples'!#REF!</definedName>
    <definedName name="XA111.00" localSheetId="45">'[1]Bancos Múltiples'!#REF!</definedName>
    <definedName name="XA111.00" localSheetId="52">'[1]Bancos Múltiples'!#REF!</definedName>
    <definedName name="XA111.00" localSheetId="5">'[1]Bancos Múltiples'!#REF!</definedName>
    <definedName name="XA111.00" localSheetId="53">'[1]Bancos Múltiples'!#REF!</definedName>
    <definedName name="XA111.00" localSheetId="54">'[1]Bancos Múltiples'!#REF!</definedName>
    <definedName name="XA111.00" localSheetId="64">'[1]Bancos Múltiples'!#REF!</definedName>
    <definedName name="XA111.00" localSheetId="65">'[1]Bancos Múltiples'!#REF!</definedName>
    <definedName name="XA111.00" localSheetId="6">'[1]Bancos Múltiples'!#REF!</definedName>
    <definedName name="XA111.00" localSheetId="66">'[1]Bancos Múltiples'!#REF!</definedName>
    <definedName name="XA111.00" localSheetId="73">'[1]Bancos Múltiples'!#REF!</definedName>
    <definedName name="XA111.00" localSheetId="74">'[1]Bancos Múltiples'!#REF!</definedName>
    <definedName name="XA111.00" localSheetId="75">'[1]Bancos Múltiples'!#REF!</definedName>
    <definedName name="XA111.00" localSheetId="82">'[1]Bancos Múltiples'!#REF!</definedName>
    <definedName name="XA111.00" localSheetId="83">'[1]Bancos Múltiples'!#REF!</definedName>
    <definedName name="XA111.00" localSheetId="84">'[1]Bancos Múltiples'!#REF!</definedName>
    <definedName name="XA111.00">'[1]Bancos Múltiples'!#REF!</definedName>
    <definedName name="XA111.01" localSheetId="1">'[1]Bancos Múltiples'!#REF!</definedName>
    <definedName name="XA111.01" localSheetId="24">'[1]Bancos Múltiples'!#REF!</definedName>
    <definedName name="XA111.01" localSheetId="28">'[1]Bancos Múltiples'!#REF!</definedName>
    <definedName name="XA111.01" localSheetId="29">'[1]Bancos Múltiples'!#REF!</definedName>
    <definedName name="XA111.01" localSheetId="30">'[1]Bancos Múltiples'!#REF!</definedName>
    <definedName name="XA111.01" localSheetId="4">'[1]Bancos Múltiples'!#REF!</definedName>
    <definedName name="XA111.01" localSheetId="43">'[1]Bancos Múltiples'!#REF!</definedName>
    <definedName name="XA111.01" localSheetId="44">'[1]Bancos Múltiples'!#REF!</definedName>
    <definedName name="XA111.01" localSheetId="45">'[1]Bancos Múltiples'!#REF!</definedName>
    <definedName name="XA111.01" localSheetId="52">'[1]Bancos Múltiples'!#REF!</definedName>
    <definedName name="XA111.01" localSheetId="5">'[1]Bancos Múltiples'!#REF!</definedName>
    <definedName name="XA111.01" localSheetId="53">'[1]Bancos Múltiples'!#REF!</definedName>
    <definedName name="XA111.01" localSheetId="54">'[1]Bancos Múltiples'!#REF!</definedName>
    <definedName name="XA111.01" localSheetId="64">'[1]Bancos Múltiples'!#REF!</definedName>
    <definedName name="XA111.01" localSheetId="65">'[1]Bancos Múltiples'!#REF!</definedName>
    <definedName name="XA111.01" localSheetId="6">'[1]Bancos Múltiples'!#REF!</definedName>
    <definedName name="XA111.01" localSheetId="66">'[1]Bancos Múltiples'!#REF!</definedName>
    <definedName name="XA111.01" localSheetId="73">'[1]Bancos Múltiples'!#REF!</definedName>
    <definedName name="XA111.01" localSheetId="74">'[1]Bancos Múltiples'!#REF!</definedName>
    <definedName name="XA111.01" localSheetId="75">'[1]Bancos Múltiples'!#REF!</definedName>
    <definedName name="XA111.01" localSheetId="82">'[1]Bancos Múltiples'!#REF!</definedName>
    <definedName name="XA111.01" localSheetId="83">'[1]Bancos Múltiples'!#REF!</definedName>
    <definedName name="XA111.01" localSheetId="84">'[1]Bancos Múltiples'!#REF!</definedName>
    <definedName name="XA111.01">'[1]Bancos Múltiples'!#REF!</definedName>
    <definedName name="XA111.02" localSheetId="1">'[1]Bancos Múltiples'!#REF!</definedName>
    <definedName name="XA111.02" localSheetId="24">'[1]Bancos Múltiples'!#REF!</definedName>
    <definedName name="XA111.02" localSheetId="28">'[1]Bancos Múltiples'!#REF!</definedName>
    <definedName name="XA111.02" localSheetId="29">'[1]Bancos Múltiples'!#REF!</definedName>
    <definedName name="XA111.02" localSheetId="30">'[1]Bancos Múltiples'!#REF!</definedName>
    <definedName name="XA111.02" localSheetId="4">'[1]Bancos Múltiples'!#REF!</definedName>
    <definedName name="XA111.02" localSheetId="43">'[1]Bancos Múltiples'!#REF!</definedName>
    <definedName name="XA111.02" localSheetId="44">'[1]Bancos Múltiples'!#REF!</definedName>
    <definedName name="XA111.02" localSheetId="45">'[1]Bancos Múltiples'!#REF!</definedName>
    <definedName name="XA111.02" localSheetId="52">'[1]Bancos Múltiples'!#REF!</definedName>
    <definedName name="XA111.02" localSheetId="5">'[1]Bancos Múltiples'!#REF!</definedName>
    <definedName name="XA111.02" localSheetId="53">'[1]Bancos Múltiples'!#REF!</definedName>
    <definedName name="XA111.02" localSheetId="54">'[1]Bancos Múltiples'!#REF!</definedName>
    <definedName name="XA111.02" localSheetId="64">'[1]Bancos Múltiples'!#REF!</definedName>
    <definedName name="XA111.02" localSheetId="65">'[1]Bancos Múltiples'!#REF!</definedName>
    <definedName name="XA111.02" localSheetId="6">'[1]Bancos Múltiples'!#REF!</definedName>
    <definedName name="XA111.02" localSheetId="66">'[1]Bancos Múltiples'!#REF!</definedName>
    <definedName name="XA111.02" localSheetId="73">'[1]Bancos Múltiples'!#REF!</definedName>
    <definedName name="XA111.02" localSheetId="74">'[1]Bancos Múltiples'!#REF!</definedName>
    <definedName name="XA111.02" localSheetId="75">'[1]Bancos Múltiples'!#REF!</definedName>
    <definedName name="XA111.02" localSheetId="82">'[1]Bancos Múltiples'!#REF!</definedName>
    <definedName name="XA111.02" localSheetId="83">'[1]Bancos Múltiples'!#REF!</definedName>
    <definedName name="XA111.02" localSheetId="84">'[1]Bancos Múltiples'!#REF!</definedName>
    <definedName name="XA111.02">'[1]Bancos Múltiples'!#REF!</definedName>
    <definedName name="XA111.03" localSheetId="1">'[1]Bancos Múltiples'!#REF!</definedName>
    <definedName name="XA111.03" localSheetId="24">'[1]Bancos Múltiples'!#REF!</definedName>
    <definedName name="XA111.03" localSheetId="28">'[1]Bancos Múltiples'!#REF!</definedName>
    <definedName name="XA111.03" localSheetId="29">'[1]Bancos Múltiples'!#REF!</definedName>
    <definedName name="XA111.03" localSheetId="30">'[1]Bancos Múltiples'!#REF!</definedName>
    <definedName name="XA111.03" localSheetId="4">'[1]Bancos Múltiples'!#REF!</definedName>
    <definedName name="XA111.03" localSheetId="43">'[1]Bancos Múltiples'!#REF!</definedName>
    <definedName name="XA111.03" localSheetId="44">'[1]Bancos Múltiples'!#REF!</definedName>
    <definedName name="XA111.03" localSheetId="45">'[1]Bancos Múltiples'!#REF!</definedName>
    <definedName name="XA111.03" localSheetId="52">'[1]Bancos Múltiples'!#REF!</definedName>
    <definedName name="XA111.03" localSheetId="5">'[1]Bancos Múltiples'!#REF!</definedName>
    <definedName name="XA111.03" localSheetId="53">'[1]Bancos Múltiples'!#REF!</definedName>
    <definedName name="XA111.03" localSheetId="54">'[1]Bancos Múltiples'!#REF!</definedName>
    <definedName name="XA111.03" localSheetId="64">'[1]Bancos Múltiples'!#REF!</definedName>
    <definedName name="XA111.03" localSheetId="65">'[1]Bancos Múltiples'!#REF!</definedName>
    <definedName name="XA111.03" localSheetId="6">'[1]Bancos Múltiples'!#REF!</definedName>
    <definedName name="XA111.03" localSheetId="66">'[1]Bancos Múltiples'!#REF!</definedName>
    <definedName name="XA111.03" localSheetId="73">'[1]Bancos Múltiples'!#REF!</definedName>
    <definedName name="XA111.03" localSheetId="74">'[1]Bancos Múltiples'!#REF!</definedName>
    <definedName name="XA111.03" localSheetId="75">'[1]Bancos Múltiples'!#REF!</definedName>
    <definedName name="XA111.03" localSheetId="82">'[1]Bancos Múltiples'!#REF!</definedName>
    <definedName name="XA111.03" localSheetId="83">'[1]Bancos Múltiples'!#REF!</definedName>
    <definedName name="XA111.03" localSheetId="84">'[1]Bancos Múltiples'!#REF!</definedName>
    <definedName name="XA111.03">'[1]Bancos Múltiples'!#REF!</definedName>
    <definedName name="XA112.00" localSheetId="1">'[1]Bancos Múltiples'!#REF!</definedName>
    <definedName name="XA112.00" localSheetId="24">'[1]Bancos Múltiples'!#REF!</definedName>
    <definedName name="XA112.00" localSheetId="28">'[1]Bancos Múltiples'!#REF!</definedName>
    <definedName name="XA112.00" localSheetId="29">'[1]Bancos Múltiples'!#REF!</definedName>
    <definedName name="XA112.00" localSheetId="30">'[1]Bancos Múltiples'!#REF!</definedName>
    <definedName name="XA112.00" localSheetId="4">'[1]Bancos Múltiples'!#REF!</definedName>
    <definedName name="XA112.00" localSheetId="43">'[1]Bancos Múltiples'!#REF!</definedName>
    <definedName name="XA112.00" localSheetId="44">'[1]Bancos Múltiples'!#REF!</definedName>
    <definedName name="XA112.00" localSheetId="45">'[1]Bancos Múltiples'!#REF!</definedName>
    <definedName name="XA112.00" localSheetId="52">'[1]Bancos Múltiples'!#REF!</definedName>
    <definedName name="XA112.00" localSheetId="5">'[1]Bancos Múltiples'!#REF!</definedName>
    <definedName name="XA112.00" localSheetId="53">'[1]Bancos Múltiples'!#REF!</definedName>
    <definedName name="XA112.00" localSheetId="54">'[1]Bancos Múltiples'!#REF!</definedName>
    <definedName name="XA112.00" localSheetId="64">'[1]Bancos Múltiples'!#REF!</definedName>
    <definedName name="XA112.00" localSheetId="65">'[1]Bancos Múltiples'!#REF!</definedName>
    <definedName name="XA112.00" localSheetId="6">'[1]Bancos Múltiples'!#REF!</definedName>
    <definedName name="XA112.00" localSheetId="66">'[1]Bancos Múltiples'!#REF!</definedName>
    <definedName name="XA112.00" localSheetId="73">'[1]Bancos Múltiples'!#REF!</definedName>
    <definedName name="XA112.00" localSheetId="74">'[1]Bancos Múltiples'!#REF!</definedName>
    <definedName name="XA112.00" localSheetId="75">'[1]Bancos Múltiples'!#REF!</definedName>
    <definedName name="XA112.00" localSheetId="82">'[1]Bancos Múltiples'!#REF!</definedName>
    <definedName name="XA112.00" localSheetId="83">'[1]Bancos Múltiples'!#REF!</definedName>
    <definedName name="XA112.00" localSheetId="84">'[1]Bancos Múltiples'!#REF!</definedName>
    <definedName name="XA112.00">'[1]Bancos Múltiples'!#REF!</definedName>
    <definedName name="XA112.01" localSheetId="1">'[1]Bancos Múltiples'!#REF!</definedName>
    <definedName name="XA112.01" localSheetId="24">'[1]Bancos Múltiples'!#REF!</definedName>
    <definedName name="XA112.01" localSheetId="28">'[1]Bancos Múltiples'!#REF!</definedName>
    <definedName name="XA112.01" localSheetId="29">'[1]Bancos Múltiples'!#REF!</definedName>
    <definedName name="XA112.01" localSheetId="30">'[1]Bancos Múltiples'!#REF!</definedName>
    <definedName name="XA112.01" localSheetId="4">'[1]Bancos Múltiples'!#REF!</definedName>
    <definedName name="XA112.01" localSheetId="43">'[1]Bancos Múltiples'!#REF!</definedName>
    <definedName name="XA112.01" localSheetId="44">'[1]Bancos Múltiples'!#REF!</definedName>
    <definedName name="XA112.01" localSheetId="45">'[1]Bancos Múltiples'!#REF!</definedName>
    <definedName name="XA112.01" localSheetId="52">'[1]Bancos Múltiples'!#REF!</definedName>
    <definedName name="XA112.01" localSheetId="5">'[1]Bancos Múltiples'!#REF!</definedName>
    <definedName name="XA112.01" localSheetId="53">'[1]Bancos Múltiples'!#REF!</definedName>
    <definedName name="XA112.01" localSheetId="54">'[1]Bancos Múltiples'!#REF!</definedName>
    <definedName name="XA112.01" localSheetId="64">'[1]Bancos Múltiples'!#REF!</definedName>
    <definedName name="XA112.01" localSheetId="65">'[1]Bancos Múltiples'!#REF!</definedName>
    <definedName name="XA112.01" localSheetId="6">'[1]Bancos Múltiples'!#REF!</definedName>
    <definedName name="XA112.01" localSheetId="66">'[1]Bancos Múltiples'!#REF!</definedName>
    <definedName name="XA112.01" localSheetId="73">'[1]Bancos Múltiples'!#REF!</definedName>
    <definedName name="XA112.01" localSheetId="74">'[1]Bancos Múltiples'!#REF!</definedName>
    <definedName name="XA112.01" localSheetId="75">'[1]Bancos Múltiples'!#REF!</definedName>
    <definedName name="XA112.01" localSheetId="82">'[1]Bancos Múltiples'!#REF!</definedName>
    <definedName name="XA112.01" localSheetId="83">'[1]Bancos Múltiples'!#REF!</definedName>
    <definedName name="XA112.01" localSheetId="84">'[1]Bancos Múltiples'!#REF!</definedName>
    <definedName name="XA112.01">'[1]Bancos Múltiples'!#REF!</definedName>
    <definedName name="XA112.02" localSheetId="1">'[1]Bancos Múltiples'!#REF!</definedName>
    <definedName name="XA112.02" localSheetId="24">'[1]Bancos Múltiples'!#REF!</definedName>
    <definedName name="XA112.02" localSheetId="28">'[1]Bancos Múltiples'!#REF!</definedName>
    <definedName name="XA112.02" localSheetId="29">'[1]Bancos Múltiples'!#REF!</definedName>
    <definedName name="XA112.02" localSheetId="30">'[1]Bancos Múltiples'!#REF!</definedName>
    <definedName name="XA112.02" localSheetId="4">'[1]Bancos Múltiples'!#REF!</definedName>
    <definedName name="XA112.02" localSheetId="43">'[1]Bancos Múltiples'!#REF!</definedName>
    <definedName name="XA112.02" localSheetId="44">'[1]Bancos Múltiples'!#REF!</definedName>
    <definedName name="XA112.02" localSheetId="45">'[1]Bancos Múltiples'!#REF!</definedName>
    <definedName name="XA112.02" localSheetId="52">'[1]Bancos Múltiples'!#REF!</definedName>
    <definedName name="XA112.02" localSheetId="5">'[1]Bancos Múltiples'!#REF!</definedName>
    <definedName name="XA112.02" localSheetId="53">'[1]Bancos Múltiples'!#REF!</definedName>
    <definedName name="XA112.02" localSheetId="54">'[1]Bancos Múltiples'!#REF!</definedName>
    <definedName name="XA112.02" localSheetId="64">'[1]Bancos Múltiples'!#REF!</definedName>
    <definedName name="XA112.02" localSheetId="65">'[1]Bancos Múltiples'!#REF!</definedName>
    <definedName name="XA112.02" localSheetId="6">'[1]Bancos Múltiples'!#REF!</definedName>
    <definedName name="XA112.02" localSheetId="66">'[1]Bancos Múltiples'!#REF!</definedName>
    <definedName name="XA112.02" localSheetId="73">'[1]Bancos Múltiples'!#REF!</definedName>
    <definedName name="XA112.02" localSheetId="74">'[1]Bancos Múltiples'!#REF!</definedName>
    <definedName name="XA112.02" localSheetId="75">'[1]Bancos Múltiples'!#REF!</definedName>
    <definedName name="XA112.02" localSheetId="82">'[1]Bancos Múltiples'!#REF!</definedName>
    <definedName name="XA112.02" localSheetId="83">'[1]Bancos Múltiples'!#REF!</definedName>
    <definedName name="XA112.02" localSheetId="84">'[1]Bancos Múltiples'!#REF!</definedName>
    <definedName name="XA112.02">'[1]Bancos Múltiples'!#REF!</definedName>
    <definedName name="XA112.03" localSheetId="1">'[1]Bancos Múltiples'!#REF!</definedName>
    <definedName name="XA112.03" localSheetId="24">'[1]Bancos Múltiples'!#REF!</definedName>
    <definedName name="XA112.03" localSheetId="28">'[1]Bancos Múltiples'!#REF!</definedName>
    <definedName name="XA112.03" localSheetId="29">'[1]Bancos Múltiples'!#REF!</definedName>
    <definedName name="XA112.03" localSheetId="30">'[1]Bancos Múltiples'!#REF!</definedName>
    <definedName name="XA112.03" localSheetId="4">'[1]Bancos Múltiples'!#REF!</definedName>
    <definedName name="XA112.03" localSheetId="43">'[1]Bancos Múltiples'!#REF!</definedName>
    <definedName name="XA112.03" localSheetId="44">'[1]Bancos Múltiples'!#REF!</definedName>
    <definedName name="XA112.03" localSheetId="45">'[1]Bancos Múltiples'!#REF!</definedName>
    <definedName name="XA112.03" localSheetId="52">'[1]Bancos Múltiples'!#REF!</definedName>
    <definedName name="XA112.03" localSheetId="5">'[1]Bancos Múltiples'!#REF!</definedName>
    <definedName name="XA112.03" localSheetId="53">'[1]Bancos Múltiples'!#REF!</definedName>
    <definedName name="XA112.03" localSheetId="54">'[1]Bancos Múltiples'!#REF!</definedName>
    <definedName name="XA112.03" localSheetId="64">'[1]Bancos Múltiples'!#REF!</definedName>
    <definedName name="XA112.03" localSheetId="65">'[1]Bancos Múltiples'!#REF!</definedName>
    <definedName name="XA112.03" localSheetId="6">'[1]Bancos Múltiples'!#REF!</definedName>
    <definedName name="XA112.03" localSheetId="66">'[1]Bancos Múltiples'!#REF!</definedName>
    <definedName name="XA112.03" localSheetId="73">'[1]Bancos Múltiples'!#REF!</definedName>
    <definedName name="XA112.03" localSheetId="74">'[1]Bancos Múltiples'!#REF!</definedName>
    <definedName name="XA112.03" localSheetId="75">'[1]Bancos Múltiples'!#REF!</definedName>
    <definedName name="XA112.03" localSheetId="82">'[1]Bancos Múltiples'!#REF!</definedName>
    <definedName name="XA112.03" localSheetId="83">'[1]Bancos Múltiples'!#REF!</definedName>
    <definedName name="XA112.03" localSheetId="84">'[1]Bancos Múltiples'!#REF!</definedName>
    <definedName name="XA112.03">'[1]Bancos Múltiples'!#REF!</definedName>
    <definedName name="XA112.04" localSheetId="1">'[1]Bancos Múltiples'!#REF!</definedName>
    <definedName name="XA112.04" localSheetId="24">'[1]Bancos Múltiples'!#REF!</definedName>
    <definedName name="XA112.04" localSheetId="28">'[1]Bancos Múltiples'!#REF!</definedName>
    <definedName name="XA112.04" localSheetId="29">'[1]Bancos Múltiples'!#REF!</definedName>
    <definedName name="XA112.04" localSheetId="30">'[1]Bancos Múltiples'!#REF!</definedName>
    <definedName name="XA112.04" localSheetId="4">'[1]Bancos Múltiples'!#REF!</definedName>
    <definedName name="XA112.04" localSheetId="43">'[1]Bancos Múltiples'!#REF!</definedName>
    <definedName name="XA112.04" localSheetId="44">'[1]Bancos Múltiples'!#REF!</definedName>
    <definedName name="XA112.04" localSheetId="45">'[1]Bancos Múltiples'!#REF!</definedName>
    <definedName name="XA112.04" localSheetId="52">'[1]Bancos Múltiples'!#REF!</definedName>
    <definedName name="XA112.04" localSheetId="5">'[1]Bancos Múltiples'!#REF!</definedName>
    <definedName name="XA112.04" localSheetId="53">'[1]Bancos Múltiples'!#REF!</definedName>
    <definedName name="XA112.04" localSheetId="54">'[1]Bancos Múltiples'!#REF!</definedName>
    <definedName name="XA112.04" localSheetId="64">'[1]Bancos Múltiples'!#REF!</definedName>
    <definedName name="XA112.04" localSheetId="65">'[1]Bancos Múltiples'!#REF!</definedName>
    <definedName name="XA112.04" localSheetId="6">'[1]Bancos Múltiples'!#REF!</definedName>
    <definedName name="XA112.04" localSheetId="66">'[1]Bancos Múltiples'!#REF!</definedName>
    <definedName name="XA112.04" localSheetId="73">'[1]Bancos Múltiples'!#REF!</definedName>
    <definedName name="XA112.04" localSheetId="74">'[1]Bancos Múltiples'!#REF!</definedName>
    <definedName name="XA112.04" localSheetId="75">'[1]Bancos Múltiples'!#REF!</definedName>
    <definedName name="XA112.04" localSheetId="82">'[1]Bancos Múltiples'!#REF!</definedName>
    <definedName name="XA112.04" localSheetId="83">'[1]Bancos Múltiples'!#REF!</definedName>
    <definedName name="XA112.04" localSheetId="84">'[1]Bancos Múltiples'!#REF!</definedName>
    <definedName name="XA112.04">'[1]Bancos Múltiples'!#REF!</definedName>
    <definedName name="XA112.05" localSheetId="1">'[1]Bancos Múltiples'!#REF!</definedName>
    <definedName name="XA112.05" localSheetId="24">'[1]Bancos Múltiples'!#REF!</definedName>
    <definedName name="XA112.05" localSheetId="28">'[1]Bancos Múltiples'!#REF!</definedName>
    <definedName name="XA112.05" localSheetId="29">'[1]Bancos Múltiples'!#REF!</definedName>
    <definedName name="XA112.05" localSheetId="30">'[1]Bancos Múltiples'!#REF!</definedName>
    <definedName name="XA112.05" localSheetId="4">'[1]Bancos Múltiples'!#REF!</definedName>
    <definedName name="XA112.05" localSheetId="43">'[1]Bancos Múltiples'!#REF!</definedName>
    <definedName name="XA112.05" localSheetId="44">'[1]Bancos Múltiples'!#REF!</definedName>
    <definedName name="XA112.05" localSheetId="45">'[1]Bancos Múltiples'!#REF!</definedName>
    <definedName name="XA112.05" localSheetId="52">'[1]Bancos Múltiples'!#REF!</definedName>
    <definedName name="XA112.05" localSheetId="5">'[1]Bancos Múltiples'!#REF!</definedName>
    <definedName name="XA112.05" localSheetId="53">'[1]Bancos Múltiples'!#REF!</definedName>
    <definedName name="XA112.05" localSheetId="54">'[1]Bancos Múltiples'!#REF!</definedName>
    <definedName name="XA112.05" localSheetId="64">'[1]Bancos Múltiples'!#REF!</definedName>
    <definedName name="XA112.05" localSheetId="65">'[1]Bancos Múltiples'!#REF!</definedName>
    <definedName name="XA112.05" localSheetId="6">'[1]Bancos Múltiples'!#REF!</definedName>
    <definedName name="XA112.05" localSheetId="66">'[1]Bancos Múltiples'!#REF!</definedName>
    <definedName name="XA112.05" localSheetId="73">'[1]Bancos Múltiples'!#REF!</definedName>
    <definedName name="XA112.05" localSheetId="74">'[1]Bancos Múltiples'!#REF!</definedName>
    <definedName name="XA112.05" localSheetId="75">'[1]Bancos Múltiples'!#REF!</definedName>
    <definedName name="XA112.05" localSheetId="82">'[1]Bancos Múltiples'!#REF!</definedName>
    <definedName name="XA112.05" localSheetId="83">'[1]Bancos Múltiples'!#REF!</definedName>
    <definedName name="XA112.05" localSheetId="84">'[1]Bancos Múltiples'!#REF!</definedName>
    <definedName name="XA112.05">'[1]Bancos Múltiples'!#REF!</definedName>
    <definedName name="XA112.06" localSheetId="1">'[1]Bancos Múltiples'!#REF!</definedName>
    <definedName name="XA112.06" localSheetId="24">'[1]Bancos Múltiples'!#REF!</definedName>
    <definedName name="XA112.06" localSheetId="28">'[1]Bancos Múltiples'!#REF!</definedName>
    <definedName name="XA112.06" localSheetId="29">'[1]Bancos Múltiples'!#REF!</definedName>
    <definedName name="XA112.06" localSheetId="30">'[1]Bancos Múltiples'!#REF!</definedName>
    <definedName name="XA112.06" localSheetId="4">'[1]Bancos Múltiples'!#REF!</definedName>
    <definedName name="XA112.06" localSheetId="43">'[1]Bancos Múltiples'!#REF!</definedName>
    <definedName name="XA112.06" localSheetId="44">'[1]Bancos Múltiples'!#REF!</definedName>
    <definedName name="XA112.06" localSheetId="45">'[1]Bancos Múltiples'!#REF!</definedName>
    <definedName name="XA112.06" localSheetId="52">'[1]Bancos Múltiples'!#REF!</definedName>
    <definedName name="XA112.06" localSheetId="5">'[1]Bancos Múltiples'!#REF!</definedName>
    <definedName name="XA112.06" localSheetId="53">'[1]Bancos Múltiples'!#REF!</definedName>
    <definedName name="XA112.06" localSheetId="54">'[1]Bancos Múltiples'!#REF!</definedName>
    <definedName name="XA112.06" localSheetId="64">'[1]Bancos Múltiples'!#REF!</definedName>
    <definedName name="XA112.06" localSheetId="65">'[1]Bancos Múltiples'!#REF!</definedName>
    <definedName name="XA112.06" localSheetId="6">'[1]Bancos Múltiples'!#REF!</definedName>
    <definedName name="XA112.06" localSheetId="66">'[1]Bancos Múltiples'!#REF!</definedName>
    <definedName name="XA112.06" localSheetId="73">'[1]Bancos Múltiples'!#REF!</definedName>
    <definedName name="XA112.06" localSheetId="74">'[1]Bancos Múltiples'!#REF!</definedName>
    <definedName name="XA112.06" localSheetId="75">'[1]Bancos Múltiples'!#REF!</definedName>
    <definedName name="XA112.06" localSheetId="82">'[1]Bancos Múltiples'!#REF!</definedName>
    <definedName name="XA112.06" localSheetId="83">'[1]Bancos Múltiples'!#REF!</definedName>
    <definedName name="XA112.06" localSheetId="84">'[1]Bancos Múltiples'!#REF!</definedName>
    <definedName name="XA112.06">'[1]Bancos Múltiples'!#REF!</definedName>
    <definedName name="XA112.07" localSheetId="1">'[1]Bancos Múltiples'!#REF!</definedName>
    <definedName name="XA112.07" localSheetId="24">'[1]Bancos Múltiples'!#REF!</definedName>
    <definedName name="XA112.07" localSheetId="28">'[1]Bancos Múltiples'!#REF!</definedName>
    <definedName name="XA112.07" localSheetId="29">'[1]Bancos Múltiples'!#REF!</definedName>
    <definedName name="XA112.07" localSheetId="30">'[1]Bancos Múltiples'!#REF!</definedName>
    <definedName name="XA112.07" localSheetId="4">'[1]Bancos Múltiples'!#REF!</definedName>
    <definedName name="XA112.07" localSheetId="43">'[1]Bancos Múltiples'!#REF!</definedName>
    <definedName name="XA112.07" localSheetId="44">'[1]Bancos Múltiples'!#REF!</definedName>
    <definedName name="XA112.07" localSheetId="45">'[1]Bancos Múltiples'!#REF!</definedName>
    <definedName name="XA112.07" localSheetId="52">'[1]Bancos Múltiples'!#REF!</definedName>
    <definedName name="XA112.07" localSheetId="5">'[1]Bancos Múltiples'!#REF!</definedName>
    <definedName name="XA112.07" localSheetId="53">'[1]Bancos Múltiples'!#REF!</definedName>
    <definedName name="XA112.07" localSheetId="54">'[1]Bancos Múltiples'!#REF!</definedName>
    <definedName name="XA112.07" localSheetId="64">'[1]Bancos Múltiples'!#REF!</definedName>
    <definedName name="XA112.07" localSheetId="65">'[1]Bancos Múltiples'!#REF!</definedName>
    <definedName name="XA112.07" localSheetId="6">'[1]Bancos Múltiples'!#REF!</definedName>
    <definedName name="XA112.07" localSheetId="66">'[1]Bancos Múltiples'!#REF!</definedName>
    <definedName name="XA112.07" localSheetId="73">'[1]Bancos Múltiples'!#REF!</definedName>
    <definedName name="XA112.07" localSheetId="74">'[1]Bancos Múltiples'!#REF!</definedName>
    <definedName name="XA112.07" localSheetId="75">'[1]Bancos Múltiples'!#REF!</definedName>
    <definedName name="XA112.07" localSheetId="82">'[1]Bancos Múltiples'!#REF!</definedName>
    <definedName name="XA112.07" localSheetId="83">'[1]Bancos Múltiples'!#REF!</definedName>
    <definedName name="XA112.07" localSheetId="84">'[1]Bancos Múltiples'!#REF!</definedName>
    <definedName name="XA112.07">'[1]Bancos Múltiples'!#REF!</definedName>
    <definedName name="XA112.08" localSheetId="1">'[1]Bancos Múltiples'!#REF!</definedName>
    <definedName name="XA112.08" localSheetId="24">'[1]Bancos Múltiples'!#REF!</definedName>
    <definedName name="XA112.08" localSheetId="28">'[1]Bancos Múltiples'!#REF!</definedName>
    <definedName name="XA112.08" localSheetId="29">'[1]Bancos Múltiples'!#REF!</definedName>
    <definedName name="XA112.08" localSheetId="30">'[1]Bancos Múltiples'!#REF!</definedName>
    <definedName name="XA112.08" localSheetId="4">'[1]Bancos Múltiples'!#REF!</definedName>
    <definedName name="XA112.08" localSheetId="43">'[1]Bancos Múltiples'!#REF!</definedName>
    <definedName name="XA112.08" localSheetId="44">'[1]Bancos Múltiples'!#REF!</definedName>
    <definedName name="XA112.08" localSheetId="45">'[1]Bancos Múltiples'!#REF!</definedName>
    <definedName name="XA112.08" localSheetId="52">'[1]Bancos Múltiples'!#REF!</definedName>
    <definedName name="XA112.08" localSheetId="5">'[1]Bancos Múltiples'!#REF!</definedName>
    <definedName name="XA112.08" localSheetId="53">'[1]Bancos Múltiples'!#REF!</definedName>
    <definedName name="XA112.08" localSheetId="54">'[1]Bancos Múltiples'!#REF!</definedName>
    <definedName name="XA112.08" localSheetId="64">'[1]Bancos Múltiples'!#REF!</definedName>
    <definedName name="XA112.08" localSheetId="65">'[1]Bancos Múltiples'!#REF!</definedName>
    <definedName name="XA112.08" localSheetId="6">'[1]Bancos Múltiples'!#REF!</definedName>
    <definedName name="XA112.08" localSheetId="66">'[1]Bancos Múltiples'!#REF!</definedName>
    <definedName name="XA112.08" localSheetId="73">'[1]Bancos Múltiples'!#REF!</definedName>
    <definedName name="XA112.08" localSheetId="74">'[1]Bancos Múltiples'!#REF!</definedName>
    <definedName name="XA112.08" localSheetId="75">'[1]Bancos Múltiples'!#REF!</definedName>
    <definedName name="XA112.08" localSheetId="82">'[1]Bancos Múltiples'!#REF!</definedName>
    <definedName name="XA112.08" localSheetId="83">'[1]Bancos Múltiples'!#REF!</definedName>
    <definedName name="XA112.08" localSheetId="84">'[1]Bancos Múltiples'!#REF!</definedName>
    <definedName name="XA112.08">'[1]Bancos Múltiples'!#REF!</definedName>
    <definedName name="XA112.09" localSheetId="1">'[1]Bancos Múltiples'!#REF!</definedName>
    <definedName name="XA112.09" localSheetId="24">'[1]Bancos Múltiples'!#REF!</definedName>
    <definedName name="XA112.09" localSheetId="28">'[1]Bancos Múltiples'!#REF!</definedName>
    <definedName name="XA112.09" localSheetId="29">'[1]Bancos Múltiples'!#REF!</definedName>
    <definedName name="XA112.09" localSheetId="30">'[1]Bancos Múltiples'!#REF!</definedName>
    <definedName name="XA112.09" localSheetId="4">'[1]Bancos Múltiples'!#REF!</definedName>
    <definedName name="XA112.09" localSheetId="43">'[1]Bancos Múltiples'!#REF!</definedName>
    <definedName name="XA112.09" localSheetId="44">'[1]Bancos Múltiples'!#REF!</definedName>
    <definedName name="XA112.09" localSheetId="45">'[1]Bancos Múltiples'!#REF!</definedName>
    <definedName name="XA112.09" localSheetId="52">'[1]Bancos Múltiples'!#REF!</definedName>
    <definedName name="XA112.09" localSheetId="5">'[1]Bancos Múltiples'!#REF!</definedName>
    <definedName name="XA112.09" localSheetId="53">'[1]Bancos Múltiples'!#REF!</definedName>
    <definedName name="XA112.09" localSheetId="54">'[1]Bancos Múltiples'!#REF!</definedName>
    <definedName name="XA112.09" localSheetId="64">'[1]Bancos Múltiples'!#REF!</definedName>
    <definedName name="XA112.09" localSheetId="65">'[1]Bancos Múltiples'!#REF!</definedName>
    <definedName name="XA112.09" localSheetId="6">'[1]Bancos Múltiples'!#REF!</definedName>
    <definedName name="XA112.09" localSheetId="66">'[1]Bancos Múltiples'!#REF!</definedName>
    <definedName name="XA112.09" localSheetId="73">'[1]Bancos Múltiples'!#REF!</definedName>
    <definedName name="XA112.09" localSheetId="74">'[1]Bancos Múltiples'!#REF!</definedName>
    <definedName name="XA112.09" localSheetId="75">'[1]Bancos Múltiples'!#REF!</definedName>
    <definedName name="XA112.09" localSheetId="82">'[1]Bancos Múltiples'!#REF!</definedName>
    <definedName name="XA112.09" localSheetId="83">'[1]Bancos Múltiples'!#REF!</definedName>
    <definedName name="XA112.09" localSheetId="84">'[1]Bancos Múltiples'!#REF!</definedName>
    <definedName name="XA112.09">'[1]Bancos Múltiples'!#REF!</definedName>
    <definedName name="XA112.11" localSheetId="1">'[1]Bancos Múltiples'!#REF!</definedName>
    <definedName name="XA112.11" localSheetId="24">'[1]Bancos Múltiples'!#REF!</definedName>
    <definedName name="XA112.11" localSheetId="28">'[1]Bancos Múltiples'!#REF!</definedName>
    <definedName name="XA112.11" localSheetId="29">'[1]Bancos Múltiples'!#REF!</definedName>
    <definedName name="XA112.11" localSheetId="30">'[1]Bancos Múltiples'!#REF!</definedName>
    <definedName name="XA112.11" localSheetId="4">'[1]Bancos Múltiples'!#REF!</definedName>
    <definedName name="XA112.11" localSheetId="43">'[1]Bancos Múltiples'!#REF!</definedName>
    <definedName name="XA112.11" localSheetId="44">'[1]Bancos Múltiples'!#REF!</definedName>
    <definedName name="XA112.11" localSheetId="45">'[1]Bancos Múltiples'!#REF!</definedName>
    <definedName name="XA112.11" localSheetId="52">'[1]Bancos Múltiples'!#REF!</definedName>
    <definedName name="XA112.11" localSheetId="5">'[1]Bancos Múltiples'!#REF!</definedName>
    <definedName name="XA112.11" localSheetId="53">'[1]Bancos Múltiples'!#REF!</definedName>
    <definedName name="XA112.11" localSheetId="54">'[1]Bancos Múltiples'!#REF!</definedName>
    <definedName name="XA112.11" localSheetId="64">'[1]Bancos Múltiples'!#REF!</definedName>
    <definedName name="XA112.11" localSheetId="65">'[1]Bancos Múltiples'!#REF!</definedName>
    <definedName name="XA112.11" localSheetId="6">'[1]Bancos Múltiples'!#REF!</definedName>
    <definedName name="XA112.11" localSheetId="66">'[1]Bancos Múltiples'!#REF!</definedName>
    <definedName name="XA112.11" localSheetId="73">'[1]Bancos Múltiples'!#REF!</definedName>
    <definedName name="XA112.11" localSheetId="74">'[1]Bancos Múltiples'!#REF!</definedName>
    <definedName name="XA112.11" localSheetId="75">'[1]Bancos Múltiples'!#REF!</definedName>
    <definedName name="XA112.11" localSheetId="82">'[1]Bancos Múltiples'!#REF!</definedName>
    <definedName name="XA112.11" localSheetId="83">'[1]Bancos Múltiples'!#REF!</definedName>
    <definedName name="XA112.11" localSheetId="84">'[1]Bancos Múltiples'!#REF!</definedName>
    <definedName name="XA112.11">'[1]Bancos Múltiples'!#REF!</definedName>
    <definedName name="XA112.12" localSheetId="1">'[1]Bancos Múltiples'!#REF!</definedName>
    <definedName name="XA112.12" localSheetId="24">'[1]Bancos Múltiples'!#REF!</definedName>
    <definedName name="XA112.12" localSheetId="28">'[1]Bancos Múltiples'!#REF!</definedName>
    <definedName name="XA112.12" localSheetId="29">'[1]Bancos Múltiples'!#REF!</definedName>
    <definedName name="XA112.12" localSheetId="30">'[1]Bancos Múltiples'!#REF!</definedName>
    <definedName name="XA112.12" localSheetId="4">'[1]Bancos Múltiples'!#REF!</definedName>
    <definedName name="XA112.12" localSheetId="43">'[1]Bancos Múltiples'!#REF!</definedName>
    <definedName name="XA112.12" localSheetId="44">'[1]Bancos Múltiples'!#REF!</definedName>
    <definedName name="XA112.12" localSheetId="45">'[1]Bancos Múltiples'!#REF!</definedName>
    <definedName name="XA112.12" localSheetId="52">'[1]Bancos Múltiples'!#REF!</definedName>
    <definedName name="XA112.12" localSheetId="5">'[1]Bancos Múltiples'!#REF!</definedName>
    <definedName name="XA112.12" localSheetId="53">'[1]Bancos Múltiples'!#REF!</definedName>
    <definedName name="XA112.12" localSheetId="54">'[1]Bancos Múltiples'!#REF!</definedName>
    <definedName name="XA112.12" localSheetId="64">'[1]Bancos Múltiples'!#REF!</definedName>
    <definedName name="XA112.12" localSheetId="65">'[1]Bancos Múltiples'!#REF!</definedName>
    <definedName name="XA112.12" localSheetId="6">'[1]Bancos Múltiples'!#REF!</definedName>
    <definedName name="XA112.12" localSheetId="66">'[1]Bancos Múltiples'!#REF!</definedName>
    <definedName name="XA112.12" localSheetId="73">'[1]Bancos Múltiples'!#REF!</definedName>
    <definedName name="XA112.12" localSheetId="74">'[1]Bancos Múltiples'!#REF!</definedName>
    <definedName name="XA112.12" localSheetId="75">'[1]Bancos Múltiples'!#REF!</definedName>
    <definedName name="XA112.12" localSheetId="82">'[1]Bancos Múltiples'!#REF!</definedName>
    <definedName name="XA112.12" localSheetId="83">'[1]Bancos Múltiples'!#REF!</definedName>
    <definedName name="XA112.12" localSheetId="84">'[1]Bancos Múltiples'!#REF!</definedName>
    <definedName name="XA112.12">'[1]Bancos Múltiples'!#REF!</definedName>
    <definedName name="XA112.13" localSheetId="1">'[1]Bancos Múltiples'!#REF!</definedName>
    <definedName name="XA112.13" localSheetId="24">'[1]Bancos Múltiples'!#REF!</definedName>
    <definedName name="XA112.13" localSheetId="28">'[1]Bancos Múltiples'!#REF!</definedName>
    <definedName name="XA112.13" localSheetId="29">'[1]Bancos Múltiples'!#REF!</definedName>
    <definedName name="XA112.13" localSheetId="30">'[1]Bancos Múltiples'!#REF!</definedName>
    <definedName name="XA112.13" localSheetId="4">'[1]Bancos Múltiples'!#REF!</definedName>
    <definedName name="XA112.13" localSheetId="43">'[1]Bancos Múltiples'!#REF!</definedName>
    <definedName name="XA112.13" localSheetId="44">'[1]Bancos Múltiples'!#REF!</definedName>
    <definedName name="XA112.13" localSheetId="45">'[1]Bancos Múltiples'!#REF!</definedName>
    <definedName name="XA112.13" localSheetId="52">'[1]Bancos Múltiples'!#REF!</definedName>
    <definedName name="XA112.13" localSheetId="5">'[1]Bancos Múltiples'!#REF!</definedName>
    <definedName name="XA112.13" localSheetId="53">'[1]Bancos Múltiples'!#REF!</definedName>
    <definedName name="XA112.13" localSheetId="54">'[1]Bancos Múltiples'!#REF!</definedName>
    <definedName name="XA112.13" localSheetId="64">'[1]Bancos Múltiples'!#REF!</definedName>
    <definedName name="XA112.13" localSheetId="65">'[1]Bancos Múltiples'!#REF!</definedName>
    <definedName name="XA112.13" localSheetId="6">'[1]Bancos Múltiples'!#REF!</definedName>
    <definedName name="XA112.13" localSheetId="66">'[1]Bancos Múltiples'!#REF!</definedName>
    <definedName name="XA112.13" localSheetId="73">'[1]Bancos Múltiples'!#REF!</definedName>
    <definedName name="XA112.13" localSheetId="74">'[1]Bancos Múltiples'!#REF!</definedName>
    <definedName name="XA112.13" localSheetId="75">'[1]Bancos Múltiples'!#REF!</definedName>
    <definedName name="XA112.13" localSheetId="82">'[1]Bancos Múltiples'!#REF!</definedName>
    <definedName name="XA112.13" localSheetId="83">'[1]Bancos Múltiples'!#REF!</definedName>
    <definedName name="XA112.13" localSheetId="84">'[1]Bancos Múltiples'!#REF!</definedName>
    <definedName name="XA112.13">'[1]Bancos Múltiples'!#REF!</definedName>
    <definedName name="XA112.14" localSheetId="1">'[1]Bancos Múltiples'!#REF!</definedName>
    <definedName name="XA112.14" localSheetId="24">'[1]Bancos Múltiples'!#REF!</definedName>
    <definedName name="XA112.14" localSheetId="28">'[1]Bancos Múltiples'!#REF!</definedName>
    <definedName name="XA112.14" localSheetId="29">'[1]Bancos Múltiples'!#REF!</definedName>
    <definedName name="XA112.14" localSheetId="30">'[1]Bancos Múltiples'!#REF!</definedName>
    <definedName name="XA112.14" localSheetId="4">'[1]Bancos Múltiples'!#REF!</definedName>
    <definedName name="XA112.14" localSheetId="43">'[1]Bancos Múltiples'!#REF!</definedName>
    <definedName name="XA112.14" localSheetId="44">'[1]Bancos Múltiples'!#REF!</definedName>
    <definedName name="XA112.14" localSheetId="45">'[1]Bancos Múltiples'!#REF!</definedName>
    <definedName name="XA112.14" localSheetId="52">'[1]Bancos Múltiples'!#REF!</definedName>
    <definedName name="XA112.14" localSheetId="5">'[1]Bancos Múltiples'!#REF!</definedName>
    <definedName name="XA112.14" localSheetId="53">'[1]Bancos Múltiples'!#REF!</definedName>
    <definedName name="XA112.14" localSheetId="54">'[1]Bancos Múltiples'!#REF!</definedName>
    <definedName name="XA112.14" localSheetId="64">'[1]Bancos Múltiples'!#REF!</definedName>
    <definedName name="XA112.14" localSheetId="65">'[1]Bancos Múltiples'!#REF!</definedName>
    <definedName name="XA112.14" localSheetId="6">'[1]Bancos Múltiples'!#REF!</definedName>
    <definedName name="XA112.14" localSheetId="66">'[1]Bancos Múltiples'!#REF!</definedName>
    <definedName name="XA112.14" localSheetId="73">'[1]Bancos Múltiples'!#REF!</definedName>
    <definedName name="XA112.14" localSheetId="74">'[1]Bancos Múltiples'!#REF!</definedName>
    <definedName name="XA112.14" localSheetId="75">'[1]Bancos Múltiples'!#REF!</definedName>
    <definedName name="XA112.14" localSheetId="82">'[1]Bancos Múltiples'!#REF!</definedName>
    <definedName name="XA112.14" localSheetId="83">'[1]Bancos Múltiples'!#REF!</definedName>
    <definedName name="XA112.14" localSheetId="84">'[1]Bancos Múltiples'!#REF!</definedName>
    <definedName name="XA112.14">'[1]Bancos Múltiples'!#REF!</definedName>
    <definedName name="XA112.99" localSheetId="1">'[1]Bancos Múltiples'!#REF!</definedName>
    <definedName name="XA112.99" localSheetId="24">'[1]Bancos Múltiples'!#REF!</definedName>
    <definedName name="XA112.99" localSheetId="28">'[1]Bancos Múltiples'!#REF!</definedName>
    <definedName name="XA112.99" localSheetId="29">'[1]Bancos Múltiples'!#REF!</definedName>
    <definedName name="XA112.99" localSheetId="30">'[1]Bancos Múltiples'!#REF!</definedName>
    <definedName name="XA112.99" localSheetId="4">'[1]Bancos Múltiples'!#REF!</definedName>
    <definedName name="XA112.99" localSheetId="43">'[1]Bancos Múltiples'!#REF!</definedName>
    <definedName name="XA112.99" localSheetId="44">'[1]Bancos Múltiples'!#REF!</definedName>
    <definedName name="XA112.99" localSheetId="45">'[1]Bancos Múltiples'!#REF!</definedName>
    <definedName name="XA112.99" localSheetId="52">'[1]Bancos Múltiples'!#REF!</definedName>
    <definedName name="XA112.99" localSheetId="5">'[1]Bancos Múltiples'!#REF!</definedName>
    <definedName name="XA112.99" localSheetId="53">'[1]Bancos Múltiples'!#REF!</definedName>
    <definedName name="XA112.99" localSheetId="54">'[1]Bancos Múltiples'!#REF!</definedName>
    <definedName name="XA112.99" localSheetId="64">'[1]Bancos Múltiples'!#REF!</definedName>
    <definedName name="XA112.99" localSheetId="65">'[1]Bancos Múltiples'!#REF!</definedName>
    <definedName name="XA112.99" localSheetId="6">'[1]Bancos Múltiples'!#REF!</definedName>
    <definedName name="XA112.99" localSheetId="66">'[1]Bancos Múltiples'!#REF!</definedName>
    <definedName name="XA112.99" localSheetId="73">'[1]Bancos Múltiples'!#REF!</definedName>
    <definedName name="XA112.99" localSheetId="74">'[1]Bancos Múltiples'!#REF!</definedName>
    <definedName name="XA112.99" localSheetId="75">'[1]Bancos Múltiples'!#REF!</definedName>
    <definedName name="XA112.99" localSheetId="82">'[1]Bancos Múltiples'!#REF!</definedName>
    <definedName name="XA112.99" localSheetId="83">'[1]Bancos Múltiples'!#REF!</definedName>
    <definedName name="XA112.99" localSheetId="84">'[1]Bancos Múltiples'!#REF!</definedName>
    <definedName name="XA112.99">'[1]Bancos Múltiples'!#REF!</definedName>
    <definedName name="XA113.00" localSheetId="1">'[1]Bancos Múltiples'!#REF!</definedName>
    <definedName name="XA113.00" localSheetId="24">'[1]Bancos Múltiples'!#REF!</definedName>
    <definedName name="XA113.00" localSheetId="28">'[1]Bancos Múltiples'!#REF!</definedName>
    <definedName name="XA113.00" localSheetId="29">'[1]Bancos Múltiples'!#REF!</definedName>
    <definedName name="XA113.00" localSheetId="30">'[1]Bancos Múltiples'!#REF!</definedName>
    <definedName name="XA113.00" localSheetId="4">'[1]Bancos Múltiples'!#REF!</definedName>
    <definedName name="XA113.00" localSheetId="43">'[1]Bancos Múltiples'!#REF!</definedName>
    <definedName name="XA113.00" localSheetId="44">'[1]Bancos Múltiples'!#REF!</definedName>
    <definedName name="XA113.00" localSheetId="45">'[1]Bancos Múltiples'!#REF!</definedName>
    <definedName name="XA113.00" localSheetId="52">'[1]Bancos Múltiples'!#REF!</definedName>
    <definedName name="XA113.00" localSheetId="5">'[1]Bancos Múltiples'!#REF!</definedName>
    <definedName name="XA113.00" localSheetId="53">'[1]Bancos Múltiples'!#REF!</definedName>
    <definedName name="XA113.00" localSheetId="54">'[1]Bancos Múltiples'!#REF!</definedName>
    <definedName name="XA113.00" localSheetId="64">'[1]Bancos Múltiples'!#REF!</definedName>
    <definedName name="XA113.00" localSheetId="65">'[1]Bancos Múltiples'!#REF!</definedName>
    <definedName name="XA113.00" localSheetId="6">'[1]Bancos Múltiples'!#REF!</definedName>
    <definedName name="XA113.00" localSheetId="66">'[1]Bancos Múltiples'!#REF!</definedName>
    <definedName name="XA113.00" localSheetId="73">'[1]Bancos Múltiples'!#REF!</definedName>
    <definedName name="XA113.00" localSheetId="74">'[1]Bancos Múltiples'!#REF!</definedName>
    <definedName name="XA113.00" localSheetId="75">'[1]Bancos Múltiples'!#REF!</definedName>
    <definedName name="XA113.00" localSheetId="82">'[1]Bancos Múltiples'!#REF!</definedName>
    <definedName name="XA113.00" localSheetId="83">'[1]Bancos Múltiples'!#REF!</definedName>
    <definedName name="XA113.00" localSheetId="84">'[1]Bancos Múltiples'!#REF!</definedName>
    <definedName name="XA113.00">'[1]Bancos Múltiples'!#REF!</definedName>
    <definedName name="XA113.01" localSheetId="1">'[1]Bancos Múltiples'!#REF!</definedName>
    <definedName name="XA113.01" localSheetId="24">'[1]Bancos Múltiples'!#REF!</definedName>
    <definedName name="XA113.01" localSheetId="28">'[1]Bancos Múltiples'!#REF!</definedName>
    <definedName name="XA113.01" localSheetId="29">'[1]Bancos Múltiples'!#REF!</definedName>
    <definedName name="XA113.01" localSheetId="30">'[1]Bancos Múltiples'!#REF!</definedName>
    <definedName name="XA113.01" localSheetId="4">'[1]Bancos Múltiples'!#REF!</definedName>
    <definedName name="XA113.01" localSheetId="43">'[1]Bancos Múltiples'!#REF!</definedName>
    <definedName name="XA113.01" localSheetId="44">'[1]Bancos Múltiples'!#REF!</definedName>
    <definedName name="XA113.01" localSheetId="45">'[1]Bancos Múltiples'!#REF!</definedName>
    <definedName name="XA113.01" localSheetId="52">'[1]Bancos Múltiples'!#REF!</definedName>
    <definedName name="XA113.01" localSheetId="5">'[1]Bancos Múltiples'!#REF!</definedName>
    <definedName name="XA113.01" localSheetId="53">'[1]Bancos Múltiples'!#REF!</definedName>
    <definedName name="XA113.01" localSheetId="54">'[1]Bancos Múltiples'!#REF!</definedName>
    <definedName name="XA113.01" localSheetId="64">'[1]Bancos Múltiples'!#REF!</definedName>
    <definedName name="XA113.01" localSheetId="65">'[1]Bancos Múltiples'!#REF!</definedName>
    <definedName name="XA113.01" localSheetId="6">'[1]Bancos Múltiples'!#REF!</definedName>
    <definedName name="XA113.01" localSheetId="66">'[1]Bancos Múltiples'!#REF!</definedName>
    <definedName name="XA113.01" localSheetId="73">'[1]Bancos Múltiples'!#REF!</definedName>
    <definedName name="XA113.01" localSheetId="74">'[1]Bancos Múltiples'!#REF!</definedName>
    <definedName name="XA113.01" localSheetId="75">'[1]Bancos Múltiples'!#REF!</definedName>
    <definedName name="XA113.01" localSheetId="82">'[1]Bancos Múltiples'!#REF!</definedName>
    <definedName name="XA113.01" localSheetId="83">'[1]Bancos Múltiples'!#REF!</definedName>
    <definedName name="XA113.01" localSheetId="84">'[1]Bancos Múltiples'!#REF!</definedName>
    <definedName name="XA113.01">'[1]Bancos Múltiples'!#REF!</definedName>
    <definedName name="XA114.00" localSheetId="1">'[1]Bancos Múltiples'!#REF!</definedName>
    <definedName name="XA114.00" localSheetId="24">'[1]Bancos Múltiples'!#REF!</definedName>
    <definedName name="XA114.00" localSheetId="28">'[1]Bancos Múltiples'!#REF!</definedName>
    <definedName name="XA114.00" localSheetId="29">'[1]Bancos Múltiples'!#REF!</definedName>
    <definedName name="XA114.00" localSheetId="30">'[1]Bancos Múltiples'!#REF!</definedName>
    <definedName name="XA114.00" localSheetId="4">'[1]Bancos Múltiples'!#REF!</definedName>
    <definedName name="XA114.00" localSheetId="43">'[1]Bancos Múltiples'!#REF!</definedName>
    <definedName name="XA114.00" localSheetId="44">'[1]Bancos Múltiples'!#REF!</definedName>
    <definedName name="XA114.00" localSheetId="45">'[1]Bancos Múltiples'!#REF!</definedName>
    <definedName name="XA114.00" localSheetId="52">'[1]Bancos Múltiples'!#REF!</definedName>
    <definedName name="XA114.00" localSheetId="5">'[1]Bancos Múltiples'!#REF!</definedName>
    <definedName name="XA114.00" localSheetId="53">'[1]Bancos Múltiples'!#REF!</definedName>
    <definedName name="XA114.00" localSheetId="54">'[1]Bancos Múltiples'!#REF!</definedName>
    <definedName name="XA114.00" localSheetId="64">'[1]Bancos Múltiples'!#REF!</definedName>
    <definedName name="XA114.00" localSheetId="65">'[1]Bancos Múltiples'!#REF!</definedName>
    <definedName name="XA114.00" localSheetId="6">'[1]Bancos Múltiples'!#REF!</definedName>
    <definedName name="XA114.00" localSheetId="66">'[1]Bancos Múltiples'!#REF!</definedName>
    <definedName name="XA114.00" localSheetId="73">'[1]Bancos Múltiples'!#REF!</definedName>
    <definedName name="XA114.00" localSheetId="74">'[1]Bancos Múltiples'!#REF!</definedName>
    <definedName name="XA114.00" localSheetId="75">'[1]Bancos Múltiples'!#REF!</definedName>
    <definedName name="XA114.00" localSheetId="82">'[1]Bancos Múltiples'!#REF!</definedName>
    <definedName name="XA114.00" localSheetId="83">'[1]Bancos Múltiples'!#REF!</definedName>
    <definedName name="XA114.00" localSheetId="84">'[1]Bancos Múltiples'!#REF!</definedName>
    <definedName name="XA114.00">'[1]Bancos Múltiples'!#REF!</definedName>
    <definedName name="XA114.01" localSheetId="1">'[1]Bancos Múltiples'!#REF!</definedName>
    <definedName name="XA114.01" localSheetId="24">'[1]Bancos Múltiples'!#REF!</definedName>
    <definedName name="XA114.01" localSheetId="28">'[1]Bancos Múltiples'!#REF!</definedName>
    <definedName name="XA114.01" localSheetId="29">'[1]Bancos Múltiples'!#REF!</definedName>
    <definedName name="XA114.01" localSheetId="30">'[1]Bancos Múltiples'!#REF!</definedName>
    <definedName name="XA114.01" localSheetId="4">'[1]Bancos Múltiples'!#REF!</definedName>
    <definedName name="XA114.01" localSheetId="43">'[1]Bancos Múltiples'!#REF!</definedName>
    <definedName name="XA114.01" localSheetId="44">'[1]Bancos Múltiples'!#REF!</definedName>
    <definedName name="XA114.01" localSheetId="45">'[1]Bancos Múltiples'!#REF!</definedName>
    <definedName name="XA114.01" localSheetId="52">'[1]Bancos Múltiples'!#REF!</definedName>
    <definedName name="XA114.01" localSheetId="5">'[1]Bancos Múltiples'!#REF!</definedName>
    <definedName name="XA114.01" localSheetId="53">'[1]Bancos Múltiples'!#REF!</definedName>
    <definedName name="XA114.01" localSheetId="54">'[1]Bancos Múltiples'!#REF!</definedName>
    <definedName name="XA114.01" localSheetId="64">'[1]Bancos Múltiples'!#REF!</definedName>
    <definedName name="XA114.01" localSheetId="65">'[1]Bancos Múltiples'!#REF!</definedName>
    <definedName name="XA114.01" localSheetId="6">'[1]Bancos Múltiples'!#REF!</definedName>
    <definedName name="XA114.01" localSheetId="66">'[1]Bancos Múltiples'!#REF!</definedName>
    <definedName name="XA114.01" localSheetId="73">'[1]Bancos Múltiples'!#REF!</definedName>
    <definedName name="XA114.01" localSheetId="74">'[1]Bancos Múltiples'!#REF!</definedName>
    <definedName name="XA114.01" localSheetId="75">'[1]Bancos Múltiples'!#REF!</definedName>
    <definedName name="XA114.01" localSheetId="82">'[1]Bancos Múltiples'!#REF!</definedName>
    <definedName name="XA114.01" localSheetId="83">'[1]Bancos Múltiples'!#REF!</definedName>
    <definedName name="XA114.01" localSheetId="84">'[1]Bancos Múltiples'!#REF!</definedName>
    <definedName name="XA114.01">'[1]Bancos Múltiples'!#REF!</definedName>
    <definedName name="XA115.00" localSheetId="1">'[1]Bancos Múltiples'!#REF!</definedName>
    <definedName name="XA115.00" localSheetId="24">'[1]Bancos Múltiples'!#REF!</definedName>
    <definedName name="XA115.00" localSheetId="28">'[1]Bancos Múltiples'!#REF!</definedName>
    <definedName name="XA115.00" localSheetId="29">'[1]Bancos Múltiples'!#REF!</definedName>
    <definedName name="XA115.00" localSheetId="30">'[1]Bancos Múltiples'!#REF!</definedName>
    <definedName name="XA115.00" localSheetId="4">'[1]Bancos Múltiples'!#REF!</definedName>
    <definedName name="XA115.00" localSheetId="43">'[1]Bancos Múltiples'!#REF!</definedName>
    <definedName name="XA115.00" localSheetId="44">'[1]Bancos Múltiples'!#REF!</definedName>
    <definedName name="XA115.00" localSheetId="45">'[1]Bancos Múltiples'!#REF!</definedName>
    <definedName name="XA115.00" localSheetId="52">'[1]Bancos Múltiples'!#REF!</definedName>
    <definedName name="XA115.00" localSheetId="5">'[1]Bancos Múltiples'!#REF!</definedName>
    <definedName name="XA115.00" localSheetId="53">'[1]Bancos Múltiples'!#REF!</definedName>
    <definedName name="XA115.00" localSheetId="54">'[1]Bancos Múltiples'!#REF!</definedName>
    <definedName name="XA115.00" localSheetId="64">'[1]Bancos Múltiples'!#REF!</definedName>
    <definedName name="XA115.00" localSheetId="65">'[1]Bancos Múltiples'!#REF!</definedName>
    <definedName name="XA115.00" localSheetId="6">'[1]Bancos Múltiples'!#REF!</definedName>
    <definedName name="XA115.00" localSheetId="66">'[1]Bancos Múltiples'!#REF!</definedName>
    <definedName name="XA115.00" localSheetId="73">'[1]Bancos Múltiples'!#REF!</definedName>
    <definedName name="XA115.00" localSheetId="74">'[1]Bancos Múltiples'!#REF!</definedName>
    <definedName name="XA115.00" localSheetId="75">'[1]Bancos Múltiples'!#REF!</definedName>
    <definedName name="XA115.00" localSheetId="82">'[1]Bancos Múltiples'!#REF!</definedName>
    <definedName name="XA115.00" localSheetId="83">'[1]Bancos Múltiples'!#REF!</definedName>
    <definedName name="XA115.00" localSheetId="84">'[1]Bancos Múltiples'!#REF!</definedName>
    <definedName name="XA115.00">'[1]Bancos Múltiples'!#REF!</definedName>
    <definedName name="XA115.01" localSheetId="1">'[1]Bancos Múltiples'!#REF!</definedName>
    <definedName name="XA115.01" localSheetId="24">'[1]Bancos Múltiples'!#REF!</definedName>
    <definedName name="XA115.01" localSheetId="28">'[1]Bancos Múltiples'!#REF!</definedName>
    <definedName name="XA115.01" localSheetId="29">'[1]Bancos Múltiples'!#REF!</definedName>
    <definedName name="XA115.01" localSheetId="30">'[1]Bancos Múltiples'!#REF!</definedName>
    <definedName name="XA115.01" localSheetId="4">'[1]Bancos Múltiples'!#REF!</definedName>
    <definedName name="XA115.01" localSheetId="43">'[1]Bancos Múltiples'!#REF!</definedName>
    <definedName name="XA115.01" localSheetId="44">'[1]Bancos Múltiples'!#REF!</definedName>
    <definedName name="XA115.01" localSheetId="45">'[1]Bancos Múltiples'!#REF!</definedName>
    <definedName name="XA115.01" localSheetId="52">'[1]Bancos Múltiples'!#REF!</definedName>
    <definedName name="XA115.01" localSheetId="5">'[1]Bancos Múltiples'!#REF!</definedName>
    <definedName name="XA115.01" localSheetId="53">'[1]Bancos Múltiples'!#REF!</definedName>
    <definedName name="XA115.01" localSheetId="54">'[1]Bancos Múltiples'!#REF!</definedName>
    <definedName name="XA115.01" localSheetId="64">'[1]Bancos Múltiples'!#REF!</definedName>
    <definedName name="XA115.01" localSheetId="65">'[1]Bancos Múltiples'!#REF!</definedName>
    <definedName name="XA115.01" localSheetId="6">'[1]Bancos Múltiples'!#REF!</definedName>
    <definedName name="XA115.01" localSheetId="66">'[1]Bancos Múltiples'!#REF!</definedName>
    <definedName name="XA115.01" localSheetId="73">'[1]Bancos Múltiples'!#REF!</definedName>
    <definedName name="XA115.01" localSheetId="74">'[1]Bancos Múltiples'!#REF!</definedName>
    <definedName name="XA115.01" localSheetId="75">'[1]Bancos Múltiples'!#REF!</definedName>
    <definedName name="XA115.01" localSheetId="82">'[1]Bancos Múltiples'!#REF!</definedName>
    <definedName name="XA115.01" localSheetId="83">'[1]Bancos Múltiples'!#REF!</definedName>
    <definedName name="XA115.01" localSheetId="84">'[1]Bancos Múltiples'!#REF!</definedName>
    <definedName name="XA115.01">'[1]Bancos Múltiples'!#REF!</definedName>
    <definedName name="XA115.02" localSheetId="1">'[1]Bancos Múltiples'!#REF!</definedName>
    <definedName name="XA115.02" localSheetId="24">'[1]Bancos Múltiples'!#REF!</definedName>
    <definedName name="XA115.02" localSheetId="28">'[1]Bancos Múltiples'!#REF!</definedName>
    <definedName name="XA115.02" localSheetId="29">'[1]Bancos Múltiples'!#REF!</definedName>
    <definedName name="XA115.02" localSheetId="30">'[1]Bancos Múltiples'!#REF!</definedName>
    <definedName name="XA115.02" localSheetId="4">'[1]Bancos Múltiples'!#REF!</definedName>
    <definedName name="XA115.02" localSheetId="43">'[1]Bancos Múltiples'!#REF!</definedName>
    <definedName name="XA115.02" localSheetId="44">'[1]Bancos Múltiples'!#REF!</definedName>
    <definedName name="XA115.02" localSheetId="45">'[1]Bancos Múltiples'!#REF!</definedName>
    <definedName name="XA115.02" localSheetId="52">'[1]Bancos Múltiples'!#REF!</definedName>
    <definedName name="XA115.02" localSheetId="5">'[1]Bancos Múltiples'!#REF!</definedName>
    <definedName name="XA115.02" localSheetId="53">'[1]Bancos Múltiples'!#REF!</definedName>
    <definedName name="XA115.02" localSheetId="54">'[1]Bancos Múltiples'!#REF!</definedName>
    <definedName name="XA115.02" localSheetId="64">'[1]Bancos Múltiples'!#REF!</definedName>
    <definedName name="XA115.02" localSheetId="65">'[1]Bancos Múltiples'!#REF!</definedName>
    <definedName name="XA115.02" localSheetId="6">'[1]Bancos Múltiples'!#REF!</definedName>
    <definedName name="XA115.02" localSheetId="66">'[1]Bancos Múltiples'!#REF!</definedName>
    <definedName name="XA115.02" localSheetId="73">'[1]Bancos Múltiples'!#REF!</definedName>
    <definedName name="XA115.02" localSheetId="74">'[1]Bancos Múltiples'!#REF!</definedName>
    <definedName name="XA115.02" localSheetId="75">'[1]Bancos Múltiples'!#REF!</definedName>
    <definedName name="XA115.02" localSheetId="82">'[1]Bancos Múltiples'!#REF!</definedName>
    <definedName name="XA115.02" localSheetId="83">'[1]Bancos Múltiples'!#REF!</definedName>
    <definedName name="XA115.02" localSheetId="84">'[1]Bancos Múltiples'!#REF!</definedName>
    <definedName name="XA115.02">'[1]Bancos Múltiples'!#REF!</definedName>
    <definedName name="XA117.00" localSheetId="1">'[1]Bancos Múltiples'!#REF!</definedName>
    <definedName name="XA117.00" localSheetId="24">'[1]Bancos Múltiples'!#REF!</definedName>
    <definedName name="XA117.00" localSheetId="28">'[1]Bancos Múltiples'!#REF!</definedName>
    <definedName name="XA117.00" localSheetId="29">'[1]Bancos Múltiples'!#REF!</definedName>
    <definedName name="XA117.00" localSheetId="30">'[1]Bancos Múltiples'!#REF!</definedName>
    <definedName name="XA117.00" localSheetId="4">'[1]Bancos Múltiples'!#REF!</definedName>
    <definedName name="XA117.00" localSheetId="43">'[1]Bancos Múltiples'!#REF!</definedName>
    <definedName name="XA117.00" localSheetId="44">'[1]Bancos Múltiples'!#REF!</definedName>
    <definedName name="XA117.00" localSheetId="45">'[1]Bancos Múltiples'!#REF!</definedName>
    <definedName name="XA117.00" localSheetId="52">'[1]Bancos Múltiples'!#REF!</definedName>
    <definedName name="XA117.00" localSheetId="5">'[1]Bancos Múltiples'!#REF!</definedName>
    <definedName name="XA117.00" localSheetId="53">'[1]Bancos Múltiples'!#REF!</definedName>
    <definedName name="XA117.00" localSheetId="54">'[1]Bancos Múltiples'!#REF!</definedName>
    <definedName name="XA117.00" localSheetId="64">'[1]Bancos Múltiples'!#REF!</definedName>
    <definedName name="XA117.00" localSheetId="65">'[1]Bancos Múltiples'!#REF!</definedName>
    <definedName name="XA117.00" localSheetId="6">'[1]Bancos Múltiples'!#REF!</definedName>
    <definedName name="XA117.00" localSheetId="66">'[1]Bancos Múltiples'!#REF!</definedName>
    <definedName name="XA117.00" localSheetId="73">'[1]Bancos Múltiples'!#REF!</definedName>
    <definedName name="XA117.00" localSheetId="74">'[1]Bancos Múltiples'!#REF!</definedName>
    <definedName name="XA117.00" localSheetId="75">'[1]Bancos Múltiples'!#REF!</definedName>
    <definedName name="XA117.00" localSheetId="82">'[1]Bancos Múltiples'!#REF!</definedName>
    <definedName name="XA117.00" localSheetId="83">'[1]Bancos Múltiples'!#REF!</definedName>
    <definedName name="XA117.00" localSheetId="84">'[1]Bancos Múltiples'!#REF!</definedName>
    <definedName name="XA117.00">'[1]Bancos Múltiples'!#REF!</definedName>
    <definedName name="XA117.01" localSheetId="1">'[1]Bancos Múltiples'!#REF!</definedName>
    <definedName name="XA117.01" localSheetId="24">'[1]Bancos Múltiples'!#REF!</definedName>
    <definedName name="XA117.01" localSheetId="28">'[1]Bancos Múltiples'!#REF!</definedName>
    <definedName name="XA117.01" localSheetId="29">'[1]Bancos Múltiples'!#REF!</definedName>
    <definedName name="XA117.01" localSheetId="30">'[1]Bancos Múltiples'!#REF!</definedName>
    <definedName name="XA117.01" localSheetId="4">'[1]Bancos Múltiples'!#REF!</definedName>
    <definedName name="XA117.01" localSheetId="43">'[1]Bancos Múltiples'!#REF!</definedName>
    <definedName name="XA117.01" localSheetId="44">'[1]Bancos Múltiples'!#REF!</definedName>
    <definedName name="XA117.01" localSheetId="45">'[1]Bancos Múltiples'!#REF!</definedName>
    <definedName name="XA117.01" localSheetId="52">'[1]Bancos Múltiples'!#REF!</definedName>
    <definedName name="XA117.01" localSheetId="5">'[1]Bancos Múltiples'!#REF!</definedName>
    <definedName name="XA117.01" localSheetId="53">'[1]Bancos Múltiples'!#REF!</definedName>
    <definedName name="XA117.01" localSheetId="54">'[1]Bancos Múltiples'!#REF!</definedName>
    <definedName name="XA117.01" localSheetId="64">'[1]Bancos Múltiples'!#REF!</definedName>
    <definedName name="XA117.01" localSheetId="65">'[1]Bancos Múltiples'!#REF!</definedName>
    <definedName name="XA117.01" localSheetId="6">'[1]Bancos Múltiples'!#REF!</definedName>
    <definedName name="XA117.01" localSheetId="66">'[1]Bancos Múltiples'!#REF!</definedName>
    <definedName name="XA117.01" localSheetId="73">'[1]Bancos Múltiples'!#REF!</definedName>
    <definedName name="XA117.01" localSheetId="74">'[1]Bancos Múltiples'!#REF!</definedName>
    <definedName name="XA117.01" localSheetId="75">'[1]Bancos Múltiples'!#REF!</definedName>
    <definedName name="XA117.01" localSheetId="82">'[1]Bancos Múltiples'!#REF!</definedName>
    <definedName name="XA117.01" localSheetId="83">'[1]Bancos Múltiples'!#REF!</definedName>
    <definedName name="XA117.01" localSheetId="84">'[1]Bancos Múltiples'!#REF!</definedName>
    <definedName name="XA117.01">'[1]Bancos Múltiples'!#REF!</definedName>
    <definedName name="XA117.02" localSheetId="1">'[1]Bancos Múltiples'!#REF!</definedName>
    <definedName name="XA117.02" localSheetId="24">'[1]Bancos Múltiples'!#REF!</definedName>
    <definedName name="XA117.02" localSheetId="28">'[1]Bancos Múltiples'!#REF!</definedName>
    <definedName name="XA117.02" localSheetId="29">'[1]Bancos Múltiples'!#REF!</definedName>
    <definedName name="XA117.02" localSheetId="30">'[1]Bancos Múltiples'!#REF!</definedName>
    <definedName name="XA117.02" localSheetId="4">'[1]Bancos Múltiples'!#REF!</definedName>
    <definedName name="XA117.02" localSheetId="43">'[1]Bancos Múltiples'!#REF!</definedName>
    <definedName name="XA117.02" localSheetId="44">'[1]Bancos Múltiples'!#REF!</definedName>
    <definedName name="XA117.02" localSheetId="45">'[1]Bancos Múltiples'!#REF!</definedName>
    <definedName name="XA117.02" localSheetId="52">'[1]Bancos Múltiples'!#REF!</definedName>
    <definedName name="XA117.02" localSheetId="5">'[1]Bancos Múltiples'!#REF!</definedName>
    <definedName name="XA117.02" localSheetId="53">'[1]Bancos Múltiples'!#REF!</definedName>
    <definedName name="XA117.02" localSheetId="54">'[1]Bancos Múltiples'!#REF!</definedName>
    <definedName name="XA117.02" localSheetId="64">'[1]Bancos Múltiples'!#REF!</definedName>
    <definedName name="XA117.02" localSheetId="65">'[1]Bancos Múltiples'!#REF!</definedName>
    <definedName name="XA117.02" localSheetId="6">'[1]Bancos Múltiples'!#REF!</definedName>
    <definedName name="XA117.02" localSheetId="66">'[1]Bancos Múltiples'!#REF!</definedName>
    <definedName name="XA117.02" localSheetId="73">'[1]Bancos Múltiples'!#REF!</definedName>
    <definedName name="XA117.02" localSheetId="74">'[1]Bancos Múltiples'!#REF!</definedName>
    <definedName name="XA117.02" localSheetId="75">'[1]Bancos Múltiples'!#REF!</definedName>
    <definedName name="XA117.02" localSheetId="82">'[1]Bancos Múltiples'!#REF!</definedName>
    <definedName name="XA117.02" localSheetId="83">'[1]Bancos Múltiples'!#REF!</definedName>
    <definedName name="XA117.02" localSheetId="84">'[1]Bancos Múltiples'!#REF!</definedName>
    <definedName name="XA117.02">'[1]Bancos Múltiples'!#REF!</definedName>
    <definedName name="XA117.03" localSheetId="1">'[1]Bancos Múltiples'!#REF!</definedName>
    <definedName name="XA117.03" localSheetId="24">'[1]Bancos Múltiples'!#REF!</definedName>
    <definedName name="XA117.03" localSheetId="28">'[1]Bancos Múltiples'!#REF!</definedName>
    <definedName name="XA117.03" localSheetId="29">'[1]Bancos Múltiples'!#REF!</definedName>
    <definedName name="XA117.03" localSheetId="30">'[1]Bancos Múltiples'!#REF!</definedName>
    <definedName name="XA117.03" localSheetId="4">'[1]Bancos Múltiples'!#REF!</definedName>
    <definedName name="XA117.03" localSheetId="43">'[1]Bancos Múltiples'!#REF!</definedName>
    <definedName name="XA117.03" localSheetId="44">'[1]Bancos Múltiples'!#REF!</definedName>
    <definedName name="XA117.03" localSheetId="45">'[1]Bancos Múltiples'!#REF!</definedName>
    <definedName name="XA117.03" localSheetId="52">'[1]Bancos Múltiples'!#REF!</definedName>
    <definedName name="XA117.03" localSheetId="5">'[1]Bancos Múltiples'!#REF!</definedName>
    <definedName name="XA117.03" localSheetId="53">'[1]Bancos Múltiples'!#REF!</definedName>
    <definedName name="XA117.03" localSheetId="54">'[1]Bancos Múltiples'!#REF!</definedName>
    <definedName name="XA117.03" localSheetId="64">'[1]Bancos Múltiples'!#REF!</definedName>
    <definedName name="XA117.03" localSheetId="65">'[1]Bancos Múltiples'!#REF!</definedName>
    <definedName name="XA117.03" localSheetId="6">'[1]Bancos Múltiples'!#REF!</definedName>
    <definedName name="XA117.03" localSheetId="66">'[1]Bancos Múltiples'!#REF!</definedName>
    <definedName name="XA117.03" localSheetId="73">'[1]Bancos Múltiples'!#REF!</definedName>
    <definedName name="XA117.03" localSheetId="74">'[1]Bancos Múltiples'!#REF!</definedName>
    <definedName name="XA117.03" localSheetId="75">'[1]Bancos Múltiples'!#REF!</definedName>
    <definedName name="XA117.03" localSheetId="82">'[1]Bancos Múltiples'!#REF!</definedName>
    <definedName name="XA117.03" localSheetId="83">'[1]Bancos Múltiples'!#REF!</definedName>
    <definedName name="XA117.03" localSheetId="84">'[1]Bancos Múltiples'!#REF!</definedName>
    <definedName name="XA117.03">'[1]Bancos Múltiples'!#REF!</definedName>
    <definedName name="XA118.00" localSheetId="1">'[1]Bancos Múltiples'!#REF!</definedName>
    <definedName name="XA118.00" localSheetId="24">'[1]Bancos Múltiples'!#REF!</definedName>
    <definedName name="XA118.00" localSheetId="28">'[1]Bancos Múltiples'!#REF!</definedName>
    <definedName name="XA118.00" localSheetId="29">'[1]Bancos Múltiples'!#REF!</definedName>
    <definedName name="XA118.00" localSheetId="30">'[1]Bancos Múltiples'!#REF!</definedName>
    <definedName name="XA118.00" localSheetId="4">'[1]Bancos Múltiples'!#REF!</definedName>
    <definedName name="XA118.00" localSheetId="43">'[1]Bancos Múltiples'!#REF!</definedName>
    <definedName name="XA118.00" localSheetId="44">'[1]Bancos Múltiples'!#REF!</definedName>
    <definedName name="XA118.00" localSheetId="45">'[1]Bancos Múltiples'!#REF!</definedName>
    <definedName name="XA118.00" localSheetId="52">'[1]Bancos Múltiples'!#REF!</definedName>
    <definedName name="XA118.00" localSheetId="5">'[1]Bancos Múltiples'!#REF!</definedName>
    <definedName name="XA118.00" localSheetId="53">'[1]Bancos Múltiples'!#REF!</definedName>
    <definedName name="XA118.00" localSheetId="54">'[1]Bancos Múltiples'!#REF!</definedName>
    <definedName name="XA118.00" localSheetId="64">'[1]Bancos Múltiples'!#REF!</definedName>
    <definedName name="XA118.00" localSheetId="65">'[1]Bancos Múltiples'!#REF!</definedName>
    <definedName name="XA118.00" localSheetId="6">'[1]Bancos Múltiples'!#REF!</definedName>
    <definedName name="XA118.00" localSheetId="66">'[1]Bancos Múltiples'!#REF!</definedName>
    <definedName name="XA118.00" localSheetId="73">'[1]Bancos Múltiples'!#REF!</definedName>
    <definedName name="XA118.00" localSheetId="74">'[1]Bancos Múltiples'!#REF!</definedName>
    <definedName name="XA118.00" localSheetId="75">'[1]Bancos Múltiples'!#REF!</definedName>
    <definedName name="XA118.00" localSheetId="82">'[1]Bancos Múltiples'!#REF!</definedName>
    <definedName name="XA118.00" localSheetId="83">'[1]Bancos Múltiples'!#REF!</definedName>
    <definedName name="XA118.00" localSheetId="84">'[1]Bancos Múltiples'!#REF!</definedName>
    <definedName name="XA118.00">'[1]Bancos Múltiples'!#REF!</definedName>
    <definedName name="XA118.01" localSheetId="1">'[1]Bancos Múltiples'!#REF!</definedName>
    <definedName name="XA118.01" localSheetId="24">'[1]Bancos Múltiples'!#REF!</definedName>
    <definedName name="XA118.01" localSheetId="28">'[1]Bancos Múltiples'!#REF!</definedName>
    <definedName name="XA118.01" localSheetId="29">'[1]Bancos Múltiples'!#REF!</definedName>
    <definedName name="XA118.01" localSheetId="30">'[1]Bancos Múltiples'!#REF!</definedName>
    <definedName name="XA118.01" localSheetId="4">'[1]Bancos Múltiples'!#REF!</definedName>
    <definedName name="XA118.01" localSheetId="43">'[1]Bancos Múltiples'!#REF!</definedName>
    <definedName name="XA118.01" localSheetId="44">'[1]Bancos Múltiples'!#REF!</definedName>
    <definedName name="XA118.01" localSheetId="45">'[1]Bancos Múltiples'!#REF!</definedName>
    <definedName name="XA118.01" localSheetId="52">'[1]Bancos Múltiples'!#REF!</definedName>
    <definedName name="XA118.01" localSheetId="5">'[1]Bancos Múltiples'!#REF!</definedName>
    <definedName name="XA118.01" localSheetId="53">'[1]Bancos Múltiples'!#REF!</definedName>
    <definedName name="XA118.01" localSheetId="54">'[1]Bancos Múltiples'!#REF!</definedName>
    <definedName name="XA118.01" localSheetId="64">'[1]Bancos Múltiples'!#REF!</definedName>
    <definedName name="XA118.01" localSheetId="65">'[1]Bancos Múltiples'!#REF!</definedName>
    <definedName name="XA118.01" localSheetId="6">'[1]Bancos Múltiples'!#REF!</definedName>
    <definedName name="XA118.01" localSheetId="66">'[1]Bancos Múltiples'!#REF!</definedName>
    <definedName name="XA118.01" localSheetId="73">'[1]Bancos Múltiples'!#REF!</definedName>
    <definedName name="XA118.01" localSheetId="74">'[1]Bancos Múltiples'!#REF!</definedName>
    <definedName name="XA118.01" localSheetId="75">'[1]Bancos Múltiples'!#REF!</definedName>
    <definedName name="XA118.01" localSheetId="82">'[1]Bancos Múltiples'!#REF!</definedName>
    <definedName name="XA118.01" localSheetId="83">'[1]Bancos Múltiples'!#REF!</definedName>
    <definedName name="XA118.01" localSheetId="84">'[1]Bancos Múltiples'!#REF!</definedName>
    <definedName name="XA118.01">'[1]Bancos Múltiples'!#REF!</definedName>
    <definedName name="XA120.00" localSheetId="1">'[1]Bancos Múltiples'!#REF!</definedName>
    <definedName name="XA120.00" localSheetId="24">'[1]Bancos Múltiples'!#REF!</definedName>
    <definedName name="XA120.00" localSheetId="28">'[1]Bancos Múltiples'!#REF!</definedName>
    <definedName name="XA120.00" localSheetId="29">'[1]Bancos Múltiples'!#REF!</definedName>
    <definedName name="XA120.00" localSheetId="30">'[1]Bancos Múltiples'!#REF!</definedName>
    <definedName name="XA120.00" localSheetId="4">'[1]Bancos Múltiples'!#REF!</definedName>
    <definedName name="XA120.00" localSheetId="43">'[1]Bancos Múltiples'!#REF!</definedName>
    <definedName name="XA120.00" localSheetId="44">'[1]Bancos Múltiples'!#REF!</definedName>
    <definedName name="XA120.00" localSheetId="45">'[1]Bancos Múltiples'!#REF!</definedName>
    <definedName name="XA120.00" localSheetId="52">'[1]Bancos Múltiples'!#REF!</definedName>
    <definedName name="XA120.00" localSheetId="5">'[1]Bancos Múltiples'!#REF!</definedName>
    <definedName name="XA120.00" localSheetId="53">'[1]Bancos Múltiples'!#REF!</definedName>
    <definedName name="XA120.00" localSheetId="54">'[1]Bancos Múltiples'!#REF!</definedName>
    <definedName name="XA120.00" localSheetId="64">'[1]Bancos Múltiples'!#REF!</definedName>
    <definedName name="XA120.00" localSheetId="65">'[1]Bancos Múltiples'!#REF!</definedName>
    <definedName name="XA120.00" localSheetId="6">'[1]Bancos Múltiples'!#REF!</definedName>
    <definedName name="XA120.00" localSheetId="66">'[1]Bancos Múltiples'!#REF!</definedName>
    <definedName name="XA120.00" localSheetId="73">'[1]Bancos Múltiples'!#REF!</definedName>
    <definedName name="XA120.00" localSheetId="74">'[1]Bancos Múltiples'!#REF!</definedName>
    <definedName name="XA120.00" localSheetId="75">'[1]Bancos Múltiples'!#REF!</definedName>
    <definedName name="XA120.00" localSheetId="82">'[1]Bancos Múltiples'!#REF!</definedName>
    <definedName name="XA120.00" localSheetId="83">'[1]Bancos Múltiples'!#REF!</definedName>
    <definedName name="XA120.00" localSheetId="84">'[1]Bancos Múltiples'!#REF!</definedName>
    <definedName name="XA120.00">'[1]Bancos Múltiples'!#REF!</definedName>
    <definedName name="XA121.00" localSheetId="1">'[1]Bancos Múltiples'!#REF!</definedName>
    <definedName name="XA121.00" localSheetId="24">'[1]Bancos Múltiples'!#REF!</definedName>
    <definedName name="XA121.00" localSheetId="28">'[1]Bancos Múltiples'!#REF!</definedName>
    <definedName name="XA121.00" localSheetId="29">'[1]Bancos Múltiples'!#REF!</definedName>
    <definedName name="XA121.00" localSheetId="30">'[1]Bancos Múltiples'!#REF!</definedName>
    <definedName name="XA121.00" localSheetId="4">'[1]Bancos Múltiples'!#REF!</definedName>
    <definedName name="XA121.00" localSheetId="43">'[1]Bancos Múltiples'!#REF!</definedName>
    <definedName name="XA121.00" localSheetId="44">'[1]Bancos Múltiples'!#REF!</definedName>
    <definedName name="XA121.00" localSheetId="45">'[1]Bancos Múltiples'!#REF!</definedName>
    <definedName name="XA121.00" localSheetId="52">'[1]Bancos Múltiples'!#REF!</definedName>
    <definedName name="XA121.00" localSheetId="5">'[1]Bancos Múltiples'!#REF!</definedName>
    <definedName name="XA121.00" localSheetId="53">'[1]Bancos Múltiples'!#REF!</definedName>
    <definedName name="XA121.00" localSheetId="54">'[1]Bancos Múltiples'!#REF!</definedName>
    <definedName name="XA121.00" localSheetId="64">'[1]Bancos Múltiples'!#REF!</definedName>
    <definedName name="XA121.00" localSheetId="65">'[1]Bancos Múltiples'!#REF!</definedName>
    <definedName name="XA121.00" localSheetId="6">'[1]Bancos Múltiples'!#REF!</definedName>
    <definedName name="XA121.00" localSheetId="66">'[1]Bancos Múltiples'!#REF!</definedName>
    <definedName name="XA121.00" localSheetId="73">'[1]Bancos Múltiples'!#REF!</definedName>
    <definedName name="XA121.00" localSheetId="74">'[1]Bancos Múltiples'!#REF!</definedName>
    <definedName name="XA121.00" localSheetId="75">'[1]Bancos Múltiples'!#REF!</definedName>
    <definedName name="XA121.00" localSheetId="82">'[1]Bancos Múltiples'!#REF!</definedName>
    <definedName name="XA121.00" localSheetId="83">'[1]Bancos Múltiples'!#REF!</definedName>
    <definedName name="XA121.00" localSheetId="84">'[1]Bancos Múltiples'!#REF!</definedName>
    <definedName name="XA121.00">'[1]Bancos Múltiples'!#REF!</definedName>
    <definedName name="XA121.01" localSheetId="1">'[1]Bancos Múltiples'!#REF!</definedName>
    <definedName name="XA121.01" localSheetId="24">'[1]Bancos Múltiples'!#REF!</definedName>
    <definedName name="XA121.01" localSheetId="28">'[1]Bancos Múltiples'!#REF!</definedName>
    <definedName name="XA121.01" localSheetId="29">'[1]Bancos Múltiples'!#REF!</definedName>
    <definedName name="XA121.01" localSheetId="30">'[1]Bancos Múltiples'!#REF!</definedName>
    <definedName name="XA121.01" localSheetId="4">'[1]Bancos Múltiples'!#REF!</definedName>
    <definedName name="XA121.01" localSheetId="43">'[1]Bancos Múltiples'!#REF!</definedName>
    <definedName name="XA121.01" localSheetId="44">'[1]Bancos Múltiples'!#REF!</definedName>
    <definedName name="XA121.01" localSheetId="45">'[1]Bancos Múltiples'!#REF!</definedName>
    <definedName name="XA121.01" localSheetId="52">'[1]Bancos Múltiples'!#REF!</definedName>
    <definedName name="XA121.01" localSheetId="5">'[1]Bancos Múltiples'!#REF!</definedName>
    <definedName name="XA121.01" localSheetId="53">'[1]Bancos Múltiples'!#REF!</definedName>
    <definedName name="XA121.01" localSheetId="54">'[1]Bancos Múltiples'!#REF!</definedName>
    <definedName name="XA121.01" localSheetId="64">'[1]Bancos Múltiples'!#REF!</definedName>
    <definedName name="XA121.01" localSheetId="65">'[1]Bancos Múltiples'!#REF!</definedName>
    <definedName name="XA121.01" localSheetId="6">'[1]Bancos Múltiples'!#REF!</definedName>
    <definedName name="XA121.01" localSheetId="66">'[1]Bancos Múltiples'!#REF!</definedName>
    <definedName name="XA121.01" localSheetId="73">'[1]Bancos Múltiples'!#REF!</definedName>
    <definedName name="XA121.01" localSheetId="74">'[1]Bancos Múltiples'!#REF!</definedName>
    <definedName name="XA121.01" localSheetId="75">'[1]Bancos Múltiples'!#REF!</definedName>
    <definedName name="XA121.01" localSheetId="82">'[1]Bancos Múltiples'!#REF!</definedName>
    <definedName name="XA121.01" localSheetId="83">'[1]Bancos Múltiples'!#REF!</definedName>
    <definedName name="XA121.01" localSheetId="84">'[1]Bancos Múltiples'!#REF!</definedName>
    <definedName name="XA121.01">'[1]Bancos Múltiples'!#REF!</definedName>
    <definedName name="XA121.99" localSheetId="1">'[1]Bancos Múltiples'!#REF!</definedName>
    <definedName name="XA121.99" localSheetId="24">'[1]Bancos Múltiples'!#REF!</definedName>
    <definedName name="XA121.99" localSheetId="28">'[1]Bancos Múltiples'!#REF!</definedName>
    <definedName name="XA121.99" localSheetId="29">'[1]Bancos Múltiples'!#REF!</definedName>
    <definedName name="XA121.99" localSheetId="30">'[1]Bancos Múltiples'!#REF!</definedName>
    <definedName name="XA121.99" localSheetId="4">'[1]Bancos Múltiples'!#REF!</definedName>
    <definedName name="XA121.99" localSheetId="43">'[1]Bancos Múltiples'!#REF!</definedName>
    <definedName name="XA121.99" localSheetId="44">'[1]Bancos Múltiples'!#REF!</definedName>
    <definedName name="XA121.99" localSheetId="45">'[1]Bancos Múltiples'!#REF!</definedName>
    <definedName name="XA121.99" localSheetId="52">'[1]Bancos Múltiples'!#REF!</definedName>
    <definedName name="XA121.99" localSheetId="5">'[1]Bancos Múltiples'!#REF!</definedName>
    <definedName name="XA121.99" localSheetId="53">'[1]Bancos Múltiples'!#REF!</definedName>
    <definedName name="XA121.99" localSheetId="54">'[1]Bancos Múltiples'!#REF!</definedName>
    <definedName name="XA121.99" localSheetId="64">'[1]Bancos Múltiples'!#REF!</definedName>
    <definedName name="XA121.99" localSheetId="65">'[1]Bancos Múltiples'!#REF!</definedName>
    <definedName name="XA121.99" localSheetId="6">'[1]Bancos Múltiples'!#REF!</definedName>
    <definedName name="XA121.99" localSheetId="66">'[1]Bancos Múltiples'!#REF!</definedName>
    <definedName name="XA121.99" localSheetId="73">'[1]Bancos Múltiples'!#REF!</definedName>
    <definedName name="XA121.99" localSheetId="74">'[1]Bancos Múltiples'!#REF!</definedName>
    <definedName name="XA121.99" localSheetId="75">'[1]Bancos Múltiples'!#REF!</definedName>
    <definedName name="XA121.99" localSheetId="82">'[1]Bancos Múltiples'!#REF!</definedName>
    <definedName name="XA121.99" localSheetId="83">'[1]Bancos Múltiples'!#REF!</definedName>
    <definedName name="XA121.99" localSheetId="84">'[1]Bancos Múltiples'!#REF!</definedName>
    <definedName name="XA121.99">'[1]Bancos Múltiples'!#REF!</definedName>
    <definedName name="XA122.00" localSheetId="1">'[1]Bancos Múltiples'!#REF!</definedName>
    <definedName name="XA122.00" localSheetId="24">'[1]Bancos Múltiples'!#REF!</definedName>
    <definedName name="XA122.00" localSheetId="28">'[1]Bancos Múltiples'!#REF!</definedName>
    <definedName name="XA122.00" localSheetId="29">'[1]Bancos Múltiples'!#REF!</definedName>
    <definedName name="XA122.00" localSheetId="30">'[1]Bancos Múltiples'!#REF!</definedName>
    <definedName name="XA122.00" localSheetId="4">'[1]Bancos Múltiples'!#REF!</definedName>
    <definedName name="XA122.00" localSheetId="43">'[1]Bancos Múltiples'!#REF!</definedName>
    <definedName name="XA122.00" localSheetId="44">'[1]Bancos Múltiples'!#REF!</definedName>
    <definedName name="XA122.00" localSheetId="45">'[1]Bancos Múltiples'!#REF!</definedName>
    <definedName name="XA122.00" localSheetId="52">'[1]Bancos Múltiples'!#REF!</definedName>
    <definedName name="XA122.00" localSheetId="5">'[1]Bancos Múltiples'!#REF!</definedName>
    <definedName name="XA122.00" localSheetId="53">'[1]Bancos Múltiples'!#REF!</definedName>
    <definedName name="XA122.00" localSheetId="54">'[1]Bancos Múltiples'!#REF!</definedName>
    <definedName name="XA122.00" localSheetId="64">'[1]Bancos Múltiples'!#REF!</definedName>
    <definedName name="XA122.00" localSheetId="65">'[1]Bancos Múltiples'!#REF!</definedName>
    <definedName name="XA122.00" localSheetId="6">'[1]Bancos Múltiples'!#REF!</definedName>
    <definedName name="XA122.00" localSheetId="66">'[1]Bancos Múltiples'!#REF!</definedName>
    <definedName name="XA122.00" localSheetId="73">'[1]Bancos Múltiples'!#REF!</definedName>
    <definedName name="XA122.00" localSheetId="74">'[1]Bancos Múltiples'!#REF!</definedName>
    <definedName name="XA122.00" localSheetId="75">'[1]Bancos Múltiples'!#REF!</definedName>
    <definedName name="XA122.00" localSheetId="82">'[1]Bancos Múltiples'!#REF!</definedName>
    <definedName name="XA122.00" localSheetId="83">'[1]Bancos Múltiples'!#REF!</definedName>
    <definedName name="XA122.00" localSheetId="84">'[1]Bancos Múltiples'!#REF!</definedName>
    <definedName name="XA122.00">'[1]Bancos Múltiples'!#REF!</definedName>
    <definedName name="XA122.01" localSheetId="1">'[1]Bancos Múltiples'!#REF!</definedName>
    <definedName name="XA122.01" localSheetId="24">'[1]Bancos Múltiples'!#REF!</definedName>
    <definedName name="XA122.01" localSheetId="28">'[1]Bancos Múltiples'!#REF!</definedName>
    <definedName name="XA122.01" localSheetId="29">'[1]Bancos Múltiples'!#REF!</definedName>
    <definedName name="XA122.01" localSheetId="30">'[1]Bancos Múltiples'!#REF!</definedName>
    <definedName name="XA122.01" localSheetId="4">'[1]Bancos Múltiples'!#REF!</definedName>
    <definedName name="XA122.01" localSheetId="43">'[1]Bancos Múltiples'!#REF!</definedName>
    <definedName name="XA122.01" localSheetId="44">'[1]Bancos Múltiples'!#REF!</definedName>
    <definedName name="XA122.01" localSheetId="45">'[1]Bancos Múltiples'!#REF!</definedName>
    <definedName name="XA122.01" localSheetId="52">'[1]Bancos Múltiples'!#REF!</definedName>
    <definedName name="XA122.01" localSheetId="5">'[1]Bancos Múltiples'!#REF!</definedName>
    <definedName name="XA122.01" localSheetId="53">'[1]Bancos Múltiples'!#REF!</definedName>
    <definedName name="XA122.01" localSheetId="54">'[1]Bancos Múltiples'!#REF!</definedName>
    <definedName name="XA122.01" localSheetId="64">'[1]Bancos Múltiples'!#REF!</definedName>
    <definedName name="XA122.01" localSheetId="65">'[1]Bancos Múltiples'!#REF!</definedName>
    <definedName name="XA122.01" localSheetId="6">'[1]Bancos Múltiples'!#REF!</definedName>
    <definedName name="XA122.01" localSheetId="66">'[1]Bancos Múltiples'!#REF!</definedName>
    <definedName name="XA122.01" localSheetId="73">'[1]Bancos Múltiples'!#REF!</definedName>
    <definedName name="XA122.01" localSheetId="74">'[1]Bancos Múltiples'!#REF!</definedName>
    <definedName name="XA122.01" localSheetId="75">'[1]Bancos Múltiples'!#REF!</definedName>
    <definedName name="XA122.01" localSheetId="82">'[1]Bancos Múltiples'!#REF!</definedName>
    <definedName name="XA122.01" localSheetId="83">'[1]Bancos Múltiples'!#REF!</definedName>
    <definedName name="XA122.01" localSheetId="84">'[1]Bancos Múltiples'!#REF!</definedName>
    <definedName name="XA122.01">'[1]Bancos Múltiples'!#REF!</definedName>
    <definedName name="XA122.02" localSheetId="1">'[1]Bancos Múltiples'!#REF!</definedName>
    <definedName name="XA122.02" localSheetId="24">'[1]Bancos Múltiples'!#REF!</definedName>
    <definedName name="XA122.02" localSheetId="28">'[1]Bancos Múltiples'!#REF!</definedName>
    <definedName name="XA122.02" localSheetId="29">'[1]Bancos Múltiples'!#REF!</definedName>
    <definedName name="XA122.02" localSheetId="30">'[1]Bancos Múltiples'!#REF!</definedName>
    <definedName name="XA122.02" localSheetId="4">'[1]Bancos Múltiples'!#REF!</definedName>
    <definedName name="XA122.02" localSheetId="43">'[1]Bancos Múltiples'!#REF!</definedName>
    <definedName name="XA122.02" localSheetId="44">'[1]Bancos Múltiples'!#REF!</definedName>
    <definedName name="XA122.02" localSheetId="45">'[1]Bancos Múltiples'!#REF!</definedName>
    <definedName name="XA122.02" localSheetId="52">'[1]Bancos Múltiples'!#REF!</definedName>
    <definedName name="XA122.02" localSheetId="5">'[1]Bancos Múltiples'!#REF!</definedName>
    <definedName name="XA122.02" localSheetId="53">'[1]Bancos Múltiples'!#REF!</definedName>
    <definedName name="XA122.02" localSheetId="54">'[1]Bancos Múltiples'!#REF!</definedName>
    <definedName name="XA122.02" localSheetId="64">'[1]Bancos Múltiples'!#REF!</definedName>
    <definedName name="XA122.02" localSheetId="65">'[1]Bancos Múltiples'!#REF!</definedName>
    <definedName name="XA122.02" localSheetId="6">'[1]Bancos Múltiples'!#REF!</definedName>
    <definedName name="XA122.02" localSheetId="66">'[1]Bancos Múltiples'!#REF!</definedName>
    <definedName name="XA122.02" localSheetId="73">'[1]Bancos Múltiples'!#REF!</definedName>
    <definedName name="XA122.02" localSheetId="74">'[1]Bancos Múltiples'!#REF!</definedName>
    <definedName name="XA122.02" localSheetId="75">'[1]Bancos Múltiples'!#REF!</definedName>
    <definedName name="XA122.02" localSheetId="82">'[1]Bancos Múltiples'!#REF!</definedName>
    <definedName name="XA122.02" localSheetId="83">'[1]Bancos Múltiples'!#REF!</definedName>
    <definedName name="XA122.02" localSheetId="84">'[1]Bancos Múltiples'!#REF!</definedName>
    <definedName name="XA122.02">'[1]Bancos Múltiples'!#REF!</definedName>
    <definedName name="XA122.99" localSheetId="1">'[1]Bancos Múltiples'!#REF!</definedName>
    <definedName name="XA122.99" localSheetId="24">'[1]Bancos Múltiples'!#REF!</definedName>
    <definedName name="XA122.99" localSheetId="28">'[1]Bancos Múltiples'!#REF!</definedName>
    <definedName name="XA122.99" localSheetId="29">'[1]Bancos Múltiples'!#REF!</definedName>
    <definedName name="XA122.99" localSheetId="30">'[1]Bancos Múltiples'!#REF!</definedName>
    <definedName name="XA122.99" localSheetId="4">'[1]Bancos Múltiples'!#REF!</definedName>
    <definedName name="XA122.99" localSheetId="43">'[1]Bancos Múltiples'!#REF!</definedName>
    <definedName name="XA122.99" localSheetId="44">'[1]Bancos Múltiples'!#REF!</definedName>
    <definedName name="XA122.99" localSheetId="45">'[1]Bancos Múltiples'!#REF!</definedName>
    <definedName name="XA122.99" localSheetId="52">'[1]Bancos Múltiples'!#REF!</definedName>
    <definedName name="XA122.99" localSheetId="5">'[1]Bancos Múltiples'!#REF!</definedName>
    <definedName name="XA122.99" localSheetId="53">'[1]Bancos Múltiples'!#REF!</definedName>
    <definedName name="XA122.99" localSheetId="54">'[1]Bancos Múltiples'!#REF!</definedName>
    <definedName name="XA122.99" localSheetId="64">'[1]Bancos Múltiples'!#REF!</definedName>
    <definedName name="XA122.99" localSheetId="65">'[1]Bancos Múltiples'!#REF!</definedName>
    <definedName name="XA122.99" localSheetId="6">'[1]Bancos Múltiples'!#REF!</definedName>
    <definedName name="XA122.99" localSheetId="66">'[1]Bancos Múltiples'!#REF!</definedName>
    <definedName name="XA122.99" localSheetId="73">'[1]Bancos Múltiples'!#REF!</definedName>
    <definedName name="XA122.99" localSheetId="74">'[1]Bancos Múltiples'!#REF!</definedName>
    <definedName name="XA122.99" localSheetId="75">'[1]Bancos Múltiples'!#REF!</definedName>
    <definedName name="XA122.99" localSheetId="82">'[1]Bancos Múltiples'!#REF!</definedName>
    <definedName name="XA122.99" localSheetId="83">'[1]Bancos Múltiples'!#REF!</definedName>
    <definedName name="XA122.99" localSheetId="84">'[1]Bancos Múltiples'!#REF!</definedName>
    <definedName name="XA122.99">'[1]Bancos Múltiples'!#REF!</definedName>
    <definedName name="XA123.00" localSheetId="1">'[1]Bancos Múltiples'!#REF!</definedName>
    <definedName name="XA123.00" localSheetId="24">'[1]Bancos Múltiples'!#REF!</definedName>
    <definedName name="XA123.00" localSheetId="28">'[1]Bancos Múltiples'!#REF!</definedName>
    <definedName name="XA123.00" localSheetId="29">'[1]Bancos Múltiples'!#REF!</definedName>
    <definedName name="XA123.00" localSheetId="30">'[1]Bancos Múltiples'!#REF!</definedName>
    <definedName name="XA123.00" localSheetId="4">'[1]Bancos Múltiples'!#REF!</definedName>
    <definedName name="XA123.00" localSheetId="43">'[1]Bancos Múltiples'!#REF!</definedName>
    <definedName name="XA123.00" localSheetId="44">'[1]Bancos Múltiples'!#REF!</definedName>
    <definedName name="XA123.00" localSheetId="45">'[1]Bancos Múltiples'!#REF!</definedName>
    <definedName name="XA123.00" localSheetId="52">'[1]Bancos Múltiples'!#REF!</definedName>
    <definedName name="XA123.00" localSheetId="5">'[1]Bancos Múltiples'!#REF!</definedName>
    <definedName name="XA123.00" localSheetId="53">'[1]Bancos Múltiples'!#REF!</definedName>
    <definedName name="XA123.00" localSheetId="54">'[1]Bancos Múltiples'!#REF!</definedName>
    <definedName name="XA123.00" localSheetId="64">'[1]Bancos Múltiples'!#REF!</definedName>
    <definedName name="XA123.00" localSheetId="65">'[1]Bancos Múltiples'!#REF!</definedName>
    <definedName name="XA123.00" localSheetId="6">'[1]Bancos Múltiples'!#REF!</definedName>
    <definedName name="XA123.00" localSheetId="66">'[1]Bancos Múltiples'!#REF!</definedName>
    <definedName name="XA123.00" localSheetId="73">'[1]Bancos Múltiples'!#REF!</definedName>
    <definedName name="XA123.00" localSheetId="74">'[1]Bancos Múltiples'!#REF!</definedName>
    <definedName name="XA123.00" localSheetId="75">'[1]Bancos Múltiples'!#REF!</definedName>
    <definedName name="XA123.00" localSheetId="82">'[1]Bancos Múltiples'!#REF!</definedName>
    <definedName name="XA123.00" localSheetId="83">'[1]Bancos Múltiples'!#REF!</definedName>
    <definedName name="XA123.00" localSheetId="84">'[1]Bancos Múltiples'!#REF!</definedName>
    <definedName name="XA123.00">'[1]Bancos Múltiples'!#REF!</definedName>
    <definedName name="XA123.01" localSheetId="1">'[1]Bancos Múltiples'!#REF!</definedName>
    <definedName name="XA123.01" localSheetId="24">'[1]Bancos Múltiples'!#REF!</definedName>
    <definedName name="XA123.01" localSheetId="28">'[1]Bancos Múltiples'!#REF!</definedName>
    <definedName name="XA123.01" localSheetId="29">'[1]Bancos Múltiples'!#REF!</definedName>
    <definedName name="XA123.01" localSheetId="30">'[1]Bancos Múltiples'!#REF!</definedName>
    <definedName name="XA123.01" localSheetId="4">'[1]Bancos Múltiples'!#REF!</definedName>
    <definedName name="XA123.01" localSheetId="43">'[1]Bancos Múltiples'!#REF!</definedName>
    <definedName name="XA123.01" localSheetId="44">'[1]Bancos Múltiples'!#REF!</definedName>
    <definedName name="XA123.01" localSheetId="45">'[1]Bancos Múltiples'!#REF!</definedName>
    <definedName name="XA123.01" localSheetId="52">'[1]Bancos Múltiples'!#REF!</definedName>
    <definedName name="XA123.01" localSheetId="5">'[1]Bancos Múltiples'!#REF!</definedName>
    <definedName name="XA123.01" localSheetId="53">'[1]Bancos Múltiples'!#REF!</definedName>
    <definedName name="XA123.01" localSheetId="54">'[1]Bancos Múltiples'!#REF!</definedName>
    <definedName name="XA123.01" localSheetId="64">'[1]Bancos Múltiples'!#REF!</definedName>
    <definedName name="XA123.01" localSheetId="65">'[1]Bancos Múltiples'!#REF!</definedName>
    <definedName name="XA123.01" localSheetId="6">'[1]Bancos Múltiples'!#REF!</definedName>
    <definedName name="XA123.01" localSheetId="66">'[1]Bancos Múltiples'!#REF!</definedName>
    <definedName name="XA123.01" localSheetId="73">'[1]Bancos Múltiples'!#REF!</definedName>
    <definedName name="XA123.01" localSheetId="74">'[1]Bancos Múltiples'!#REF!</definedName>
    <definedName name="XA123.01" localSheetId="75">'[1]Bancos Múltiples'!#REF!</definedName>
    <definedName name="XA123.01" localSheetId="82">'[1]Bancos Múltiples'!#REF!</definedName>
    <definedName name="XA123.01" localSheetId="83">'[1]Bancos Múltiples'!#REF!</definedName>
    <definedName name="XA123.01" localSheetId="84">'[1]Bancos Múltiples'!#REF!</definedName>
    <definedName name="XA123.01">'[1]Bancos Múltiples'!#REF!</definedName>
    <definedName name="XA123.02" localSheetId="1">'[1]Bancos Múltiples'!#REF!</definedName>
    <definedName name="XA123.02" localSheetId="24">'[1]Bancos Múltiples'!#REF!</definedName>
    <definedName name="XA123.02" localSheetId="28">'[1]Bancos Múltiples'!#REF!</definedName>
    <definedName name="XA123.02" localSheetId="29">'[1]Bancos Múltiples'!#REF!</definedName>
    <definedName name="XA123.02" localSheetId="30">'[1]Bancos Múltiples'!#REF!</definedName>
    <definedName name="XA123.02" localSheetId="4">'[1]Bancos Múltiples'!#REF!</definedName>
    <definedName name="XA123.02" localSheetId="43">'[1]Bancos Múltiples'!#REF!</definedName>
    <definedName name="XA123.02" localSheetId="44">'[1]Bancos Múltiples'!#REF!</definedName>
    <definedName name="XA123.02" localSheetId="45">'[1]Bancos Múltiples'!#REF!</definedName>
    <definedName name="XA123.02" localSheetId="52">'[1]Bancos Múltiples'!#REF!</definedName>
    <definedName name="XA123.02" localSheetId="5">'[1]Bancos Múltiples'!#REF!</definedName>
    <definedName name="XA123.02" localSheetId="53">'[1]Bancos Múltiples'!#REF!</definedName>
    <definedName name="XA123.02" localSheetId="54">'[1]Bancos Múltiples'!#REF!</definedName>
    <definedName name="XA123.02" localSheetId="64">'[1]Bancos Múltiples'!#REF!</definedName>
    <definedName name="XA123.02" localSheetId="65">'[1]Bancos Múltiples'!#REF!</definedName>
    <definedName name="XA123.02" localSheetId="6">'[1]Bancos Múltiples'!#REF!</definedName>
    <definedName name="XA123.02" localSheetId="66">'[1]Bancos Múltiples'!#REF!</definedName>
    <definedName name="XA123.02" localSheetId="73">'[1]Bancos Múltiples'!#REF!</definedName>
    <definedName name="XA123.02" localSheetId="74">'[1]Bancos Múltiples'!#REF!</definedName>
    <definedName name="XA123.02" localSheetId="75">'[1]Bancos Múltiples'!#REF!</definedName>
    <definedName name="XA123.02" localSheetId="82">'[1]Bancos Múltiples'!#REF!</definedName>
    <definedName name="XA123.02" localSheetId="83">'[1]Bancos Múltiples'!#REF!</definedName>
    <definedName name="XA123.02" localSheetId="84">'[1]Bancos Múltiples'!#REF!</definedName>
    <definedName name="XA123.02">'[1]Bancos Múltiples'!#REF!</definedName>
    <definedName name="XA123.98" localSheetId="1">'[1]Bancos Múltiples'!#REF!</definedName>
    <definedName name="XA123.98" localSheetId="24">'[1]Bancos Múltiples'!#REF!</definedName>
    <definedName name="XA123.98" localSheetId="28">'[1]Bancos Múltiples'!#REF!</definedName>
    <definedName name="XA123.98" localSheetId="29">'[1]Bancos Múltiples'!#REF!</definedName>
    <definedName name="XA123.98" localSheetId="30">'[1]Bancos Múltiples'!#REF!</definedName>
    <definedName name="XA123.98" localSheetId="4">'[1]Bancos Múltiples'!#REF!</definedName>
    <definedName name="XA123.98" localSheetId="43">'[1]Bancos Múltiples'!#REF!</definedName>
    <definedName name="XA123.98" localSheetId="44">'[1]Bancos Múltiples'!#REF!</definedName>
    <definedName name="XA123.98" localSheetId="45">'[1]Bancos Múltiples'!#REF!</definedName>
    <definedName name="XA123.98" localSheetId="52">'[1]Bancos Múltiples'!#REF!</definedName>
    <definedName name="XA123.98" localSheetId="5">'[1]Bancos Múltiples'!#REF!</definedName>
    <definedName name="XA123.98" localSheetId="53">'[1]Bancos Múltiples'!#REF!</definedName>
    <definedName name="XA123.98" localSheetId="54">'[1]Bancos Múltiples'!#REF!</definedName>
    <definedName name="XA123.98" localSheetId="64">'[1]Bancos Múltiples'!#REF!</definedName>
    <definedName name="XA123.98" localSheetId="65">'[1]Bancos Múltiples'!#REF!</definedName>
    <definedName name="XA123.98" localSheetId="6">'[1]Bancos Múltiples'!#REF!</definedName>
    <definedName name="XA123.98" localSheetId="66">'[1]Bancos Múltiples'!#REF!</definedName>
    <definedName name="XA123.98" localSheetId="73">'[1]Bancos Múltiples'!#REF!</definedName>
    <definedName name="XA123.98" localSheetId="74">'[1]Bancos Múltiples'!#REF!</definedName>
    <definedName name="XA123.98" localSheetId="75">'[1]Bancos Múltiples'!#REF!</definedName>
    <definedName name="XA123.98" localSheetId="82">'[1]Bancos Múltiples'!#REF!</definedName>
    <definedName name="XA123.98" localSheetId="83">'[1]Bancos Múltiples'!#REF!</definedName>
    <definedName name="XA123.98" localSheetId="84">'[1]Bancos Múltiples'!#REF!</definedName>
    <definedName name="XA123.98">'[1]Bancos Múltiples'!#REF!</definedName>
    <definedName name="XA123.99" localSheetId="1">'[1]Bancos Múltiples'!#REF!</definedName>
    <definedName name="XA123.99" localSheetId="24">'[1]Bancos Múltiples'!#REF!</definedName>
    <definedName name="XA123.99" localSheetId="28">'[1]Bancos Múltiples'!#REF!</definedName>
    <definedName name="XA123.99" localSheetId="29">'[1]Bancos Múltiples'!#REF!</definedName>
    <definedName name="XA123.99" localSheetId="30">'[1]Bancos Múltiples'!#REF!</definedName>
    <definedName name="XA123.99" localSheetId="4">'[1]Bancos Múltiples'!#REF!</definedName>
    <definedName name="XA123.99" localSheetId="43">'[1]Bancos Múltiples'!#REF!</definedName>
    <definedName name="XA123.99" localSheetId="44">'[1]Bancos Múltiples'!#REF!</definedName>
    <definedName name="XA123.99" localSheetId="45">'[1]Bancos Múltiples'!#REF!</definedName>
    <definedName name="XA123.99" localSheetId="52">'[1]Bancos Múltiples'!#REF!</definedName>
    <definedName name="XA123.99" localSheetId="5">'[1]Bancos Múltiples'!#REF!</definedName>
    <definedName name="XA123.99" localSheetId="53">'[1]Bancos Múltiples'!#REF!</definedName>
    <definedName name="XA123.99" localSheetId="54">'[1]Bancos Múltiples'!#REF!</definedName>
    <definedName name="XA123.99" localSheetId="64">'[1]Bancos Múltiples'!#REF!</definedName>
    <definedName name="XA123.99" localSheetId="65">'[1]Bancos Múltiples'!#REF!</definedName>
    <definedName name="XA123.99" localSheetId="6">'[1]Bancos Múltiples'!#REF!</definedName>
    <definedName name="XA123.99" localSheetId="66">'[1]Bancos Múltiples'!#REF!</definedName>
    <definedName name="XA123.99" localSheetId="73">'[1]Bancos Múltiples'!#REF!</definedName>
    <definedName name="XA123.99" localSheetId="74">'[1]Bancos Múltiples'!#REF!</definedName>
    <definedName name="XA123.99" localSheetId="75">'[1]Bancos Múltiples'!#REF!</definedName>
    <definedName name="XA123.99" localSheetId="82">'[1]Bancos Múltiples'!#REF!</definedName>
    <definedName name="XA123.99" localSheetId="83">'[1]Bancos Múltiples'!#REF!</definedName>
    <definedName name="XA123.99" localSheetId="84">'[1]Bancos Múltiples'!#REF!</definedName>
    <definedName name="XA123.99">'[1]Bancos Múltiples'!#REF!</definedName>
    <definedName name="XA124.00" localSheetId="1">'[1]Bancos Múltiples'!#REF!</definedName>
    <definedName name="XA124.00" localSheetId="24">'[1]Bancos Múltiples'!#REF!</definedName>
    <definedName name="XA124.00" localSheetId="28">'[1]Bancos Múltiples'!#REF!</definedName>
    <definedName name="XA124.00" localSheetId="29">'[1]Bancos Múltiples'!#REF!</definedName>
    <definedName name="XA124.00" localSheetId="30">'[1]Bancos Múltiples'!#REF!</definedName>
    <definedName name="XA124.00" localSheetId="4">'[1]Bancos Múltiples'!#REF!</definedName>
    <definedName name="XA124.00" localSheetId="43">'[1]Bancos Múltiples'!#REF!</definedName>
    <definedName name="XA124.00" localSheetId="44">'[1]Bancos Múltiples'!#REF!</definedName>
    <definedName name="XA124.00" localSheetId="45">'[1]Bancos Múltiples'!#REF!</definedName>
    <definedName name="XA124.00" localSheetId="52">'[1]Bancos Múltiples'!#REF!</definedName>
    <definedName name="XA124.00" localSheetId="5">'[1]Bancos Múltiples'!#REF!</definedName>
    <definedName name="XA124.00" localSheetId="53">'[1]Bancos Múltiples'!#REF!</definedName>
    <definedName name="XA124.00" localSheetId="54">'[1]Bancos Múltiples'!#REF!</definedName>
    <definedName name="XA124.00" localSheetId="64">'[1]Bancos Múltiples'!#REF!</definedName>
    <definedName name="XA124.00" localSheetId="65">'[1]Bancos Múltiples'!#REF!</definedName>
    <definedName name="XA124.00" localSheetId="6">'[1]Bancos Múltiples'!#REF!</definedName>
    <definedName name="XA124.00" localSheetId="66">'[1]Bancos Múltiples'!#REF!</definedName>
    <definedName name="XA124.00" localSheetId="73">'[1]Bancos Múltiples'!#REF!</definedName>
    <definedName name="XA124.00" localSheetId="74">'[1]Bancos Múltiples'!#REF!</definedName>
    <definedName name="XA124.00" localSheetId="75">'[1]Bancos Múltiples'!#REF!</definedName>
    <definedName name="XA124.00" localSheetId="82">'[1]Bancos Múltiples'!#REF!</definedName>
    <definedName name="XA124.00" localSheetId="83">'[1]Bancos Múltiples'!#REF!</definedName>
    <definedName name="XA124.00" localSheetId="84">'[1]Bancos Múltiples'!#REF!</definedName>
    <definedName name="XA124.00">'[1]Bancos Múltiples'!#REF!</definedName>
    <definedName name="XA124.01" localSheetId="1">'[1]Bancos Múltiples'!#REF!</definedName>
    <definedName name="XA124.01" localSheetId="24">'[1]Bancos Múltiples'!#REF!</definedName>
    <definedName name="XA124.01" localSheetId="28">'[1]Bancos Múltiples'!#REF!</definedName>
    <definedName name="XA124.01" localSheetId="29">'[1]Bancos Múltiples'!#REF!</definedName>
    <definedName name="XA124.01" localSheetId="30">'[1]Bancos Múltiples'!#REF!</definedName>
    <definedName name="XA124.01" localSheetId="4">'[1]Bancos Múltiples'!#REF!</definedName>
    <definedName name="XA124.01" localSheetId="43">'[1]Bancos Múltiples'!#REF!</definedName>
    <definedName name="XA124.01" localSheetId="44">'[1]Bancos Múltiples'!#REF!</definedName>
    <definedName name="XA124.01" localSheetId="45">'[1]Bancos Múltiples'!#REF!</definedName>
    <definedName name="XA124.01" localSheetId="52">'[1]Bancos Múltiples'!#REF!</definedName>
    <definedName name="XA124.01" localSheetId="5">'[1]Bancos Múltiples'!#REF!</definedName>
    <definedName name="XA124.01" localSheetId="53">'[1]Bancos Múltiples'!#REF!</definedName>
    <definedName name="XA124.01" localSheetId="54">'[1]Bancos Múltiples'!#REF!</definedName>
    <definedName name="XA124.01" localSheetId="64">'[1]Bancos Múltiples'!#REF!</definedName>
    <definedName name="XA124.01" localSheetId="65">'[1]Bancos Múltiples'!#REF!</definedName>
    <definedName name="XA124.01" localSheetId="6">'[1]Bancos Múltiples'!#REF!</definedName>
    <definedName name="XA124.01" localSheetId="66">'[1]Bancos Múltiples'!#REF!</definedName>
    <definedName name="XA124.01" localSheetId="73">'[1]Bancos Múltiples'!#REF!</definedName>
    <definedName name="XA124.01" localSheetId="74">'[1]Bancos Múltiples'!#REF!</definedName>
    <definedName name="XA124.01" localSheetId="75">'[1]Bancos Múltiples'!#REF!</definedName>
    <definedName name="XA124.01" localSheetId="82">'[1]Bancos Múltiples'!#REF!</definedName>
    <definedName name="XA124.01" localSheetId="83">'[1]Bancos Múltiples'!#REF!</definedName>
    <definedName name="XA124.01" localSheetId="84">'[1]Bancos Múltiples'!#REF!</definedName>
    <definedName name="XA124.01">'[1]Bancos Múltiples'!#REF!</definedName>
    <definedName name="XA124.02" localSheetId="1">'[1]Bancos Múltiples'!#REF!</definedName>
    <definedName name="XA124.02" localSheetId="24">'[1]Bancos Múltiples'!#REF!</definedName>
    <definedName name="XA124.02" localSheetId="28">'[1]Bancos Múltiples'!#REF!</definedName>
    <definedName name="XA124.02" localSheetId="29">'[1]Bancos Múltiples'!#REF!</definedName>
    <definedName name="XA124.02" localSheetId="30">'[1]Bancos Múltiples'!#REF!</definedName>
    <definedName name="XA124.02" localSheetId="4">'[1]Bancos Múltiples'!#REF!</definedName>
    <definedName name="XA124.02" localSheetId="43">'[1]Bancos Múltiples'!#REF!</definedName>
    <definedName name="XA124.02" localSheetId="44">'[1]Bancos Múltiples'!#REF!</definedName>
    <definedName name="XA124.02" localSheetId="45">'[1]Bancos Múltiples'!#REF!</definedName>
    <definedName name="XA124.02" localSheetId="52">'[1]Bancos Múltiples'!#REF!</definedName>
    <definedName name="XA124.02" localSheetId="5">'[1]Bancos Múltiples'!#REF!</definedName>
    <definedName name="XA124.02" localSheetId="53">'[1]Bancos Múltiples'!#REF!</definedName>
    <definedName name="XA124.02" localSheetId="54">'[1]Bancos Múltiples'!#REF!</definedName>
    <definedName name="XA124.02" localSheetId="64">'[1]Bancos Múltiples'!#REF!</definedName>
    <definedName name="XA124.02" localSheetId="65">'[1]Bancos Múltiples'!#REF!</definedName>
    <definedName name="XA124.02" localSheetId="6">'[1]Bancos Múltiples'!#REF!</definedName>
    <definedName name="XA124.02" localSheetId="66">'[1]Bancos Múltiples'!#REF!</definedName>
    <definedName name="XA124.02" localSheetId="73">'[1]Bancos Múltiples'!#REF!</definedName>
    <definedName name="XA124.02" localSheetId="74">'[1]Bancos Múltiples'!#REF!</definedName>
    <definedName name="XA124.02" localSheetId="75">'[1]Bancos Múltiples'!#REF!</definedName>
    <definedName name="XA124.02" localSheetId="82">'[1]Bancos Múltiples'!#REF!</definedName>
    <definedName name="XA124.02" localSheetId="83">'[1]Bancos Múltiples'!#REF!</definedName>
    <definedName name="XA124.02" localSheetId="84">'[1]Bancos Múltiples'!#REF!</definedName>
    <definedName name="XA124.02">'[1]Bancos Múltiples'!#REF!</definedName>
    <definedName name="XA124.03" localSheetId="1">'[1]Bancos Múltiples'!#REF!</definedName>
    <definedName name="XA124.03" localSheetId="24">'[1]Bancos Múltiples'!#REF!</definedName>
    <definedName name="XA124.03" localSheetId="28">'[1]Bancos Múltiples'!#REF!</definedName>
    <definedName name="XA124.03" localSheetId="29">'[1]Bancos Múltiples'!#REF!</definedName>
    <definedName name="XA124.03" localSheetId="30">'[1]Bancos Múltiples'!#REF!</definedName>
    <definedName name="XA124.03" localSheetId="4">'[1]Bancos Múltiples'!#REF!</definedName>
    <definedName name="XA124.03" localSheetId="43">'[1]Bancos Múltiples'!#REF!</definedName>
    <definedName name="XA124.03" localSheetId="44">'[1]Bancos Múltiples'!#REF!</definedName>
    <definedName name="XA124.03" localSheetId="45">'[1]Bancos Múltiples'!#REF!</definedName>
    <definedName name="XA124.03" localSheetId="52">'[1]Bancos Múltiples'!#REF!</definedName>
    <definedName name="XA124.03" localSheetId="5">'[1]Bancos Múltiples'!#REF!</definedName>
    <definedName name="XA124.03" localSheetId="53">'[1]Bancos Múltiples'!#REF!</definedName>
    <definedName name="XA124.03" localSheetId="54">'[1]Bancos Múltiples'!#REF!</definedName>
    <definedName name="XA124.03" localSheetId="64">'[1]Bancos Múltiples'!#REF!</definedName>
    <definedName name="XA124.03" localSheetId="65">'[1]Bancos Múltiples'!#REF!</definedName>
    <definedName name="XA124.03" localSheetId="6">'[1]Bancos Múltiples'!#REF!</definedName>
    <definedName name="XA124.03" localSheetId="66">'[1]Bancos Múltiples'!#REF!</definedName>
    <definedName name="XA124.03" localSheetId="73">'[1]Bancos Múltiples'!#REF!</definedName>
    <definedName name="XA124.03" localSheetId="74">'[1]Bancos Múltiples'!#REF!</definedName>
    <definedName name="XA124.03" localSheetId="75">'[1]Bancos Múltiples'!#REF!</definedName>
    <definedName name="XA124.03" localSheetId="82">'[1]Bancos Múltiples'!#REF!</definedName>
    <definedName name="XA124.03" localSheetId="83">'[1]Bancos Múltiples'!#REF!</definedName>
    <definedName name="XA124.03" localSheetId="84">'[1]Bancos Múltiples'!#REF!</definedName>
    <definedName name="XA124.03">'[1]Bancos Múltiples'!#REF!</definedName>
    <definedName name="XA124.99" localSheetId="1">'[1]Bancos Múltiples'!#REF!</definedName>
    <definedName name="XA124.99" localSheetId="24">'[1]Bancos Múltiples'!#REF!</definedName>
    <definedName name="XA124.99" localSheetId="28">'[1]Bancos Múltiples'!#REF!</definedName>
    <definedName name="XA124.99" localSheetId="29">'[1]Bancos Múltiples'!#REF!</definedName>
    <definedName name="XA124.99" localSheetId="30">'[1]Bancos Múltiples'!#REF!</definedName>
    <definedName name="XA124.99" localSheetId="4">'[1]Bancos Múltiples'!#REF!</definedName>
    <definedName name="XA124.99" localSheetId="43">'[1]Bancos Múltiples'!#REF!</definedName>
    <definedName name="XA124.99" localSheetId="44">'[1]Bancos Múltiples'!#REF!</definedName>
    <definedName name="XA124.99" localSheetId="45">'[1]Bancos Múltiples'!#REF!</definedName>
    <definedName name="XA124.99" localSheetId="52">'[1]Bancos Múltiples'!#REF!</definedName>
    <definedName name="XA124.99" localSheetId="5">'[1]Bancos Múltiples'!#REF!</definedName>
    <definedName name="XA124.99" localSheetId="53">'[1]Bancos Múltiples'!#REF!</definedName>
    <definedName name="XA124.99" localSheetId="54">'[1]Bancos Múltiples'!#REF!</definedName>
    <definedName name="XA124.99" localSheetId="64">'[1]Bancos Múltiples'!#REF!</definedName>
    <definedName name="XA124.99" localSheetId="65">'[1]Bancos Múltiples'!#REF!</definedName>
    <definedName name="XA124.99" localSheetId="6">'[1]Bancos Múltiples'!#REF!</definedName>
    <definedName name="XA124.99" localSheetId="66">'[1]Bancos Múltiples'!#REF!</definedName>
    <definedName name="XA124.99" localSheetId="73">'[1]Bancos Múltiples'!#REF!</definedName>
    <definedName name="XA124.99" localSheetId="74">'[1]Bancos Múltiples'!#REF!</definedName>
    <definedName name="XA124.99" localSheetId="75">'[1]Bancos Múltiples'!#REF!</definedName>
    <definedName name="XA124.99" localSheetId="82">'[1]Bancos Múltiples'!#REF!</definedName>
    <definedName name="XA124.99" localSheetId="83">'[1]Bancos Múltiples'!#REF!</definedName>
    <definedName name="XA124.99" localSheetId="84">'[1]Bancos Múltiples'!#REF!</definedName>
    <definedName name="XA124.99">'[1]Bancos Múltiples'!#REF!</definedName>
    <definedName name="XA126.00" localSheetId="1">'[1]Bancos Múltiples'!#REF!</definedName>
    <definedName name="XA126.00" localSheetId="24">'[1]Bancos Múltiples'!#REF!</definedName>
    <definedName name="XA126.00" localSheetId="28">'[1]Bancos Múltiples'!#REF!</definedName>
    <definedName name="XA126.00" localSheetId="29">'[1]Bancos Múltiples'!#REF!</definedName>
    <definedName name="XA126.00" localSheetId="30">'[1]Bancos Múltiples'!#REF!</definedName>
    <definedName name="XA126.00" localSheetId="4">'[1]Bancos Múltiples'!#REF!</definedName>
    <definedName name="XA126.00" localSheetId="43">'[1]Bancos Múltiples'!#REF!</definedName>
    <definedName name="XA126.00" localSheetId="44">'[1]Bancos Múltiples'!#REF!</definedName>
    <definedName name="XA126.00" localSheetId="45">'[1]Bancos Múltiples'!#REF!</definedName>
    <definedName name="XA126.00" localSheetId="52">'[1]Bancos Múltiples'!#REF!</definedName>
    <definedName name="XA126.00" localSheetId="5">'[1]Bancos Múltiples'!#REF!</definedName>
    <definedName name="XA126.00" localSheetId="53">'[1]Bancos Múltiples'!#REF!</definedName>
    <definedName name="XA126.00" localSheetId="54">'[1]Bancos Múltiples'!#REF!</definedName>
    <definedName name="XA126.00" localSheetId="64">'[1]Bancos Múltiples'!#REF!</definedName>
    <definedName name="XA126.00" localSheetId="65">'[1]Bancos Múltiples'!#REF!</definedName>
    <definedName name="XA126.00" localSheetId="6">'[1]Bancos Múltiples'!#REF!</definedName>
    <definedName name="XA126.00" localSheetId="66">'[1]Bancos Múltiples'!#REF!</definedName>
    <definedName name="XA126.00" localSheetId="73">'[1]Bancos Múltiples'!#REF!</definedName>
    <definedName name="XA126.00" localSheetId="74">'[1]Bancos Múltiples'!#REF!</definedName>
    <definedName name="XA126.00" localSheetId="75">'[1]Bancos Múltiples'!#REF!</definedName>
    <definedName name="XA126.00" localSheetId="82">'[1]Bancos Múltiples'!#REF!</definedName>
    <definedName name="XA126.00" localSheetId="83">'[1]Bancos Múltiples'!#REF!</definedName>
    <definedName name="XA126.00" localSheetId="84">'[1]Bancos Múltiples'!#REF!</definedName>
    <definedName name="XA126.00">'[1]Bancos Múltiples'!#REF!</definedName>
    <definedName name="XA126.01" localSheetId="1">'[1]Bancos Múltiples'!#REF!</definedName>
    <definedName name="XA126.01" localSheetId="24">'[1]Bancos Múltiples'!#REF!</definedName>
    <definedName name="XA126.01" localSheetId="28">'[1]Bancos Múltiples'!#REF!</definedName>
    <definedName name="XA126.01" localSheetId="29">'[1]Bancos Múltiples'!#REF!</definedName>
    <definedName name="XA126.01" localSheetId="30">'[1]Bancos Múltiples'!#REF!</definedName>
    <definedName name="XA126.01" localSheetId="4">'[1]Bancos Múltiples'!#REF!</definedName>
    <definedName name="XA126.01" localSheetId="43">'[1]Bancos Múltiples'!#REF!</definedName>
    <definedName name="XA126.01" localSheetId="44">'[1]Bancos Múltiples'!#REF!</definedName>
    <definedName name="XA126.01" localSheetId="45">'[1]Bancos Múltiples'!#REF!</definedName>
    <definedName name="XA126.01" localSheetId="52">'[1]Bancos Múltiples'!#REF!</definedName>
    <definedName name="XA126.01" localSheetId="5">'[1]Bancos Múltiples'!#REF!</definedName>
    <definedName name="XA126.01" localSheetId="53">'[1]Bancos Múltiples'!#REF!</definedName>
    <definedName name="XA126.01" localSheetId="54">'[1]Bancos Múltiples'!#REF!</definedName>
    <definedName name="XA126.01" localSheetId="64">'[1]Bancos Múltiples'!#REF!</definedName>
    <definedName name="XA126.01" localSheetId="65">'[1]Bancos Múltiples'!#REF!</definedName>
    <definedName name="XA126.01" localSheetId="6">'[1]Bancos Múltiples'!#REF!</definedName>
    <definedName name="XA126.01" localSheetId="66">'[1]Bancos Múltiples'!#REF!</definedName>
    <definedName name="XA126.01" localSheetId="73">'[1]Bancos Múltiples'!#REF!</definedName>
    <definedName name="XA126.01" localSheetId="74">'[1]Bancos Múltiples'!#REF!</definedName>
    <definedName name="XA126.01" localSheetId="75">'[1]Bancos Múltiples'!#REF!</definedName>
    <definedName name="XA126.01" localSheetId="82">'[1]Bancos Múltiples'!#REF!</definedName>
    <definedName name="XA126.01" localSheetId="83">'[1]Bancos Múltiples'!#REF!</definedName>
    <definedName name="XA126.01" localSheetId="84">'[1]Bancos Múltiples'!#REF!</definedName>
    <definedName name="XA126.01">'[1]Bancos Múltiples'!#REF!</definedName>
    <definedName name="XA126.02" localSheetId="1">'[1]Bancos Múltiples'!#REF!</definedName>
    <definedName name="XA126.02" localSheetId="24">'[1]Bancos Múltiples'!#REF!</definedName>
    <definedName name="XA126.02" localSheetId="28">'[1]Bancos Múltiples'!#REF!</definedName>
    <definedName name="XA126.02" localSheetId="29">'[1]Bancos Múltiples'!#REF!</definedName>
    <definedName name="XA126.02" localSheetId="30">'[1]Bancos Múltiples'!#REF!</definedName>
    <definedName name="XA126.02" localSheetId="4">'[1]Bancos Múltiples'!#REF!</definedName>
    <definedName name="XA126.02" localSheetId="43">'[1]Bancos Múltiples'!#REF!</definedName>
    <definedName name="XA126.02" localSheetId="44">'[1]Bancos Múltiples'!#REF!</definedName>
    <definedName name="XA126.02" localSheetId="45">'[1]Bancos Múltiples'!#REF!</definedName>
    <definedName name="XA126.02" localSheetId="52">'[1]Bancos Múltiples'!#REF!</definedName>
    <definedName name="XA126.02" localSheetId="5">'[1]Bancos Múltiples'!#REF!</definedName>
    <definedName name="XA126.02" localSheetId="53">'[1]Bancos Múltiples'!#REF!</definedName>
    <definedName name="XA126.02" localSheetId="54">'[1]Bancos Múltiples'!#REF!</definedName>
    <definedName name="XA126.02" localSheetId="64">'[1]Bancos Múltiples'!#REF!</definedName>
    <definedName name="XA126.02" localSheetId="65">'[1]Bancos Múltiples'!#REF!</definedName>
    <definedName name="XA126.02" localSheetId="6">'[1]Bancos Múltiples'!#REF!</definedName>
    <definedName name="XA126.02" localSheetId="66">'[1]Bancos Múltiples'!#REF!</definedName>
    <definedName name="XA126.02" localSheetId="73">'[1]Bancos Múltiples'!#REF!</definedName>
    <definedName name="XA126.02" localSheetId="74">'[1]Bancos Múltiples'!#REF!</definedName>
    <definedName name="XA126.02" localSheetId="75">'[1]Bancos Múltiples'!#REF!</definedName>
    <definedName name="XA126.02" localSheetId="82">'[1]Bancos Múltiples'!#REF!</definedName>
    <definedName name="XA126.02" localSheetId="83">'[1]Bancos Múltiples'!#REF!</definedName>
    <definedName name="XA126.02" localSheetId="84">'[1]Bancos Múltiples'!#REF!</definedName>
    <definedName name="XA126.02">'[1]Bancos Múltiples'!#REF!</definedName>
    <definedName name="XA126.03" localSheetId="1">'[1]Bancos Múltiples'!#REF!</definedName>
    <definedName name="XA126.03" localSheetId="24">'[1]Bancos Múltiples'!#REF!</definedName>
    <definedName name="XA126.03" localSheetId="28">'[1]Bancos Múltiples'!#REF!</definedName>
    <definedName name="XA126.03" localSheetId="29">'[1]Bancos Múltiples'!#REF!</definedName>
    <definedName name="XA126.03" localSheetId="30">'[1]Bancos Múltiples'!#REF!</definedName>
    <definedName name="XA126.03" localSheetId="4">'[1]Bancos Múltiples'!#REF!</definedName>
    <definedName name="XA126.03" localSheetId="43">'[1]Bancos Múltiples'!#REF!</definedName>
    <definedName name="XA126.03" localSheetId="44">'[1]Bancos Múltiples'!#REF!</definedName>
    <definedName name="XA126.03" localSheetId="45">'[1]Bancos Múltiples'!#REF!</definedName>
    <definedName name="XA126.03" localSheetId="52">'[1]Bancos Múltiples'!#REF!</definedName>
    <definedName name="XA126.03" localSheetId="5">'[1]Bancos Múltiples'!#REF!</definedName>
    <definedName name="XA126.03" localSheetId="53">'[1]Bancos Múltiples'!#REF!</definedName>
    <definedName name="XA126.03" localSheetId="54">'[1]Bancos Múltiples'!#REF!</definedName>
    <definedName name="XA126.03" localSheetId="64">'[1]Bancos Múltiples'!#REF!</definedName>
    <definedName name="XA126.03" localSheetId="65">'[1]Bancos Múltiples'!#REF!</definedName>
    <definedName name="XA126.03" localSheetId="6">'[1]Bancos Múltiples'!#REF!</definedName>
    <definedName name="XA126.03" localSheetId="66">'[1]Bancos Múltiples'!#REF!</definedName>
    <definedName name="XA126.03" localSheetId="73">'[1]Bancos Múltiples'!#REF!</definedName>
    <definedName name="XA126.03" localSheetId="74">'[1]Bancos Múltiples'!#REF!</definedName>
    <definedName name="XA126.03" localSheetId="75">'[1]Bancos Múltiples'!#REF!</definedName>
    <definedName name="XA126.03" localSheetId="82">'[1]Bancos Múltiples'!#REF!</definedName>
    <definedName name="XA126.03" localSheetId="83">'[1]Bancos Múltiples'!#REF!</definedName>
    <definedName name="XA126.03" localSheetId="84">'[1]Bancos Múltiples'!#REF!</definedName>
    <definedName name="XA126.03">'[1]Bancos Múltiples'!#REF!</definedName>
    <definedName name="XA127.00" localSheetId="1">'[1]Bancos Múltiples'!#REF!</definedName>
    <definedName name="XA127.00" localSheetId="24">'[1]Bancos Múltiples'!#REF!</definedName>
    <definedName name="XA127.00" localSheetId="28">'[1]Bancos Múltiples'!#REF!</definedName>
    <definedName name="XA127.00" localSheetId="29">'[1]Bancos Múltiples'!#REF!</definedName>
    <definedName name="XA127.00" localSheetId="30">'[1]Bancos Múltiples'!#REF!</definedName>
    <definedName name="XA127.00" localSheetId="4">'[1]Bancos Múltiples'!#REF!</definedName>
    <definedName name="XA127.00" localSheetId="43">'[1]Bancos Múltiples'!#REF!</definedName>
    <definedName name="XA127.00" localSheetId="44">'[1]Bancos Múltiples'!#REF!</definedName>
    <definedName name="XA127.00" localSheetId="45">'[1]Bancos Múltiples'!#REF!</definedName>
    <definedName name="XA127.00" localSheetId="52">'[1]Bancos Múltiples'!#REF!</definedName>
    <definedName name="XA127.00" localSheetId="5">'[1]Bancos Múltiples'!#REF!</definedName>
    <definedName name="XA127.00" localSheetId="53">'[1]Bancos Múltiples'!#REF!</definedName>
    <definedName name="XA127.00" localSheetId="54">'[1]Bancos Múltiples'!#REF!</definedName>
    <definedName name="XA127.00" localSheetId="64">'[1]Bancos Múltiples'!#REF!</definedName>
    <definedName name="XA127.00" localSheetId="65">'[1]Bancos Múltiples'!#REF!</definedName>
    <definedName name="XA127.00" localSheetId="6">'[1]Bancos Múltiples'!#REF!</definedName>
    <definedName name="XA127.00" localSheetId="66">'[1]Bancos Múltiples'!#REF!</definedName>
    <definedName name="XA127.00" localSheetId="73">'[1]Bancos Múltiples'!#REF!</definedName>
    <definedName name="XA127.00" localSheetId="74">'[1]Bancos Múltiples'!#REF!</definedName>
    <definedName name="XA127.00" localSheetId="75">'[1]Bancos Múltiples'!#REF!</definedName>
    <definedName name="XA127.00" localSheetId="82">'[1]Bancos Múltiples'!#REF!</definedName>
    <definedName name="XA127.00" localSheetId="83">'[1]Bancos Múltiples'!#REF!</definedName>
    <definedName name="XA127.00" localSheetId="84">'[1]Bancos Múltiples'!#REF!</definedName>
    <definedName name="XA127.00">'[1]Bancos Múltiples'!#REF!</definedName>
    <definedName name="XA127.01" localSheetId="1">'[1]Bancos Múltiples'!#REF!</definedName>
    <definedName name="XA127.01" localSheetId="24">'[1]Bancos Múltiples'!#REF!</definedName>
    <definedName name="XA127.01" localSheetId="28">'[1]Bancos Múltiples'!#REF!</definedName>
    <definedName name="XA127.01" localSheetId="29">'[1]Bancos Múltiples'!#REF!</definedName>
    <definedName name="XA127.01" localSheetId="30">'[1]Bancos Múltiples'!#REF!</definedName>
    <definedName name="XA127.01" localSheetId="4">'[1]Bancos Múltiples'!#REF!</definedName>
    <definedName name="XA127.01" localSheetId="43">'[1]Bancos Múltiples'!#REF!</definedName>
    <definedName name="XA127.01" localSheetId="44">'[1]Bancos Múltiples'!#REF!</definedName>
    <definedName name="XA127.01" localSheetId="45">'[1]Bancos Múltiples'!#REF!</definedName>
    <definedName name="XA127.01" localSheetId="52">'[1]Bancos Múltiples'!#REF!</definedName>
    <definedName name="XA127.01" localSheetId="5">'[1]Bancos Múltiples'!#REF!</definedName>
    <definedName name="XA127.01" localSheetId="53">'[1]Bancos Múltiples'!#REF!</definedName>
    <definedName name="XA127.01" localSheetId="54">'[1]Bancos Múltiples'!#REF!</definedName>
    <definedName name="XA127.01" localSheetId="64">'[1]Bancos Múltiples'!#REF!</definedName>
    <definedName name="XA127.01" localSheetId="65">'[1]Bancos Múltiples'!#REF!</definedName>
    <definedName name="XA127.01" localSheetId="6">'[1]Bancos Múltiples'!#REF!</definedName>
    <definedName name="XA127.01" localSheetId="66">'[1]Bancos Múltiples'!#REF!</definedName>
    <definedName name="XA127.01" localSheetId="73">'[1]Bancos Múltiples'!#REF!</definedName>
    <definedName name="XA127.01" localSheetId="74">'[1]Bancos Múltiples'!#REF!</definedName>
    <definedName name="XA127.01" localSheetId="75">'[1]Bancos Múltiples'!#REF!</definedName>
    <definedName name="XA127.01" localSheetId="82">'[1]Bancos Múltiples'!#REF!</definedName>
    <definedName name="XA127.01" localSheetId="83">'[1]Bancos Múltiples'!#REF!</definedName>
    <definedName name="XA127.01" localSheetId="84">'[1]Bancos Múltiples'!#REF!</definedName>
    <definedName name="XA127.01">'[1]Bancos Múltiples'!#REF!</definedName>
    <definedName name="XA127.02" localSheetId="1">'[1]Bancos Múltiples'!#REF!</definedName>
    <definedName name="XA127.02" localSheetId="24">'[1]Bancos Múltiples'!#REF!</definedName>
    <definedName name="XA127.02" localSheetId="28">'[1]Bancos Múltiples'!#REF!</definedName>
    <definedName name="XA127.02" localSheetId="29">'[1]Bancos Múltiples'!#REF!</definedName>
    <definedName name="XA127.02" localSheetId="30">'[1]Bancos Múltiples'!#REF!</definedName>
    <definedName name="XA127.02" localSheetId="4">'[1]Bancos Múltiples'!#REF!</definedName>
    <definedName name="XA127.02" localSheetId="43">'[1]Bancos Múltiples'!#REF!</definedName>
    <definedName name="XA127.02" localSheetId="44">'[1]Bancos Múltiples'!#REF!</definedName>
    <definedName name="XA127.02" localSheetId="45">'[1]Bancos Múltiples'!#REF!</definedName>
    <definedName name="XA127.02" localSheetId="52">'[1]Bancos Múltiples'!#REF!</definedName>
    <definedName name="XA127.02" localSheetId="5">'[1]Bancos Múltiples'!#REF!</definedName>
    <definedName name="XA127.02" localSheetId="53">'[1]Bancos Múltiples'!#REF!</definedName>
    <definedName name="XA127.02" localSheetId="54">'[1]Bancos Múltiples'!#REF!</definedName>
    <definedName name="XA127.02" localSheetId="64">'[1]Bancos Múltiples'!#REF!</definedName>
    <definedName name="XA127.02" localSheetId="65">'[1]Bancos Múltiples'!#REF!</definedName>
    <definedName name="XA127.02" localSheetId="6">'[1]Bancos Múltiples'!#REF!</definedName>
    <definedName name="XA127.02" localSheetId="66">'[1]Bancos Múltiples'!#REF!</definedName>
    <definedName name="XA127.02" localSheetId="73">'[1]Bancos Múltiples'!#REF!</definedName>
    <definedName name="XA127.02" localSheetId="74">'[1]Bancos Múltiples'!#REF!</definedName>
    <definedName name="XA127.02" localSheetId="75">'[1]Bancos Múltiples'!#REF!</definedName>
    <definedName name="XA127.02" localSheetId="82">'[1]Bancos Múltiples'!#REF!</definedName>
    <definedName name="XA127.02" localSheetId="83">'[1]Bancos Múltiples'!#REF!</definedName>
    <definedName name="XA127.02" localSheetId="84">'[1]Bancos Múltiples'!#REF!</definedName>
    <definedName name="XA127.02">'[1]Bancos Múltiples'!#REF!</definedName>
    <definedName name="XA127.03" localSheetId="1">'[1]Bancos Múltiples'!#REF!</definedName>
    <definedName name="XA127.03" localSheetId="24">'[1]Bancos Múltiples'!#REF!</definedName>
    <definedName name="XA127.03" localSheetId="28">'[1]Bancos Múltiples'!#REF!</definedName>
    <definedName name="XA127.03" localSheetId="29">'[1]Bancos Múltiples'!#REF!</definedName>
    <definedName name="XA127.03" localSheetId="30">'[1]Bancos Múltiples'!#REF!</definedName>
    <definedName name="XA127.03" localSheetId="4">'[1]Bancos Múltiples'!#REF!</definedName>
    <definedName name="XA127.03" localSheetId="43">'[1]Bancos Múltiples'!#REF!</definedName>
    <definedName name="XA127.03" localSheetId="44">'[1]Bancos Múltiples'!#REF!</definedName>
    <definedName name="XA127.03" localSheetId="45">'[1]Bancos Múltiples'!#REF!</definedName>
    <definedName name="XA127.03" localSheetId="52">'[1]Bancos Múltiples'!#REF!</definedName>
    <definedName name="XA127.03" localSheetId="5">'[1]Bancos Múltiples'!#REF!</definedName>
    <definedName name="XA127.03" localSheetId="53">'[1]Bancos Múltiples'!#REF!</definedName>
    <definedName name="XA127.03" localSheetId="54">'[1]Bancos Múltiples'!#REF!</definedName>
    <definedName name="XA127.03" localSheetId="64">'[1]Bancos Múltiples'!#REF!</definedName>
    <definedName name="XA127.03" localSheetId="65">'[1]Bancos Múltiples'!#REF!</definedName>
    <definedName name="XA127.03" localSheetId="6">'[1]Bancos Múltiples'!#REF!</definedName>
    <definedName name="XA127.03" localSheetId="66">'[1]Bancos Múltiples'!#REF!</definedName>
    <definedName name="XA127.03" localSheetId="73">'[1]Bancos Múltiples'!#REF!</definedName>
    <definedName name="XA127.03" localSheetId="74">'[1]Bancos Múltiples'!#REF!</definedName>
    <definedName name="XA127.03" localSheetId="75">'[1]Bancos Múltiples'!#REF!</definedName>
    <definedName name="XA127.03" localSheetId="82">'[1]Bancos Múltiples'!#REF!</definedName>
    <definedName name="XA127.03" localSheetId="83">'[1]Bancos Múltiples'!#REF!</definedName>
    <definedName name="XA127.03" localSheetId="84">'[1]Bancos Múltiples'!#REF!</definedName>
    <definedName name="XA127.03">'[1]Bancos Múltiples'!#REF!</definedName>
    <definedName name="XA127.04" localSheetId="1">'[1]Bancos Múltiples'!#REF!</definedName>
    <definedName name="XA127.04" localSheetId="24">'[1]Bancos Múltiples'!#REF!</definedName>
    <definedName name="XA127.04" localSheetId="28">'[1]Bancos Múltiples'!#REF!</definedName>
    <definedName name="XA127.04" localSheetId="29">'[1]Bancos Múltiples'!#REF!</definedName>
    <definedName name="XA127.04" localSheetId="30">'[1]Bancos Múltiples'!#REF!</definedName>
    <definedName name="XA127.04" localSheetId="4">'[1]Bancos Múltiples'!#REF!</definedName>
    <definedName name="XA127.04" localSheetId="43">'[1]Bancos Múltiples'!#REF!</definedName>
    <definedName name="XA127.04" localSheetId="44">'[1]Bancos Múltiples'!#REF!</definedName>
    <definedName name="XA127.04" localSheetId="45">'[1]Bancos Múltiples'!#REF!</definedName>
    <definedName name="XA127.04" localSheetId="52">'[1]Bancos Múltiples'!#REF!</definedName>
    <definedName name="XA127.04" localSheetId="5">'[1]Bancos Múltiples'!#REF!</definedName>
    <definedName name="XA127.04" localSheetId="53">'[1]Bancos Múltiples'!#REF!</definedName>
    <definedName name="XA127.04" localSheetId="54">'[1]Bancos Múltiples'!#REF!</definedName>
    <definedName name="XA127.04" localSheetId="64">'[1]Bancos Múltiples'!#REF!</definedName>
    <definedName name="XA127.04" localSheetId="65">'[1]Bancos Múltiples'!#REF!</definedName>
    <definedName name="XA127.04" localSheetId="6">'[1]Bancos Múltiples'!#REF!</definedName>
    <definedName name="XA127.04" localSheetId="66">'[1]Bancos Múltiples'!#REF!</definedName>
    <definedName name="XA127.04" localSheetId="73">'[1]Bancos Múltiples'!#REF!</definedName>
    <definedName name="XA127.04" localSheetId="74">'[1]Bancos Múltiples'!#REF!</definedName>
    <definedName name="XA127.04" localSheetId="75">'[1]Bancos Múltiples'!#REF!</definedName>
    <definedName name="XA127.04" localSheetId="82">'[1]Bancos Múltiples'!#REF!</definedName>
    <definedName name="XA127.04" localSheetId="83">'[1]Bancos Múltiples'!#REF!</definedName>
    <definedName name="XA127.04" localSheetId="84">'[1]Bancos Múltiples'!#REF!</definedName>
    <definedName name="XA127.04">'[1]Bancos Múltiples'!#REF!</definedName>
    <definedName name="XA127.05" localSheetId="1">'[1]Bancos Múltiples'!#REF!</definedName>
    <definedName name="XA127.05" localSheetId="24">'[1]Bancos Múltiples'!#REF!</definedName>
    <definedName name="XA127.05" localSheetId="28">'[1]Bancos Múltiples'!#REF!</definedName>
    <definedName name="XA127.05" localSheetId="29">'[1]Bancos Múltiples'!#REF!</definedName>
    <definedName name="XA127.05" localSheetId="30">'[1]Bancos Múltiples'!#REF!</definedName>
    <definedName name="XA127.05" localSheetId="4">'[1]Bancos Múltiples'!#REF!</definedName>
    <definedName name="XA127.05" localSheetId="43">'[1]Bancos Múltiples'!#REF!</definedName>
    <definedName name="XA127.05" localSheetId="44">'[1]Bancos Múltiples'!#REF!</definedName>
    <definedName name="XA127.05" localSheetId="45">'[1]Bancos Múltiples'!#REF!</definedName>
    <definedName name="XA127.05" localSheetId="52">'[1]Bancos Múltiples'!#REF!</definedName>
    <definedName name="XA127.05" localSheetId="5">'[1]Bancos Múltiples'!#REF!</definedName>
    <definedName name="XA127.05" localSheetId="53">'[1]Bancos Múltiples'!#REF!</definedName>
    <definedName name="XA127.05" localSheetId="54">'[1]Bancos Múltiples'!#REF!</definedName>
    <definedName name="XA127.05" localSheetId="64">'[1]Bancos Múltiples'!#REF!</definedName>
    <definedName name="XA127.05" localSheetId="65">'[1]Bancos Múltiples'!#REF!</definedName>
    <definedName name="XA127.05" localSheetId="6">'[1]Bancos Múltiples'!#REF!</definedName>
    <definedName name="XA127.05" localSheetId="66">'[1]Bancos Múltiples'!#REF!</definedName>
    <definedName name="XA127.05" localSheetId="73">'[1]Bancos Múltiples'!#REF!</definedName>
    <definedName name="XA127.05" localSheetId="74">'[1]Bancos Múltiples'!#REF!</definedName>
    <definedName name="XA127.05" localSheetId="75">'[1]Bancos Múltiples'!#REF!</definedName>
    <definedName name="XA127.05" localSheetId="82">'[1]Bancos Múltiples'!#REF!</definedName>
    <definedName name="XA127.05" localSheetId="83">'[1]Bancos Múltiples'!#REF!</definedName>
    <definedName name="XA127.05" localSheetId="84">'[1]Bancos Múltiples'!#REF!</definedName>
    <definedName name="XA127.05">'[1]Bancos Múltiples'!#REF!</definedName>
    <definedName name="XA127.06" localSheetId="1">'[1]Bancos Múltiples'!#REF!</definedName>
    <definedName name="XA127.06" localSheetId="24">'[1]Bancos Múltiples'!#REF!</definedName>
    <definedName name="XA127.06" localSheetId="28">'[1]Bancos Múltiples'!#REF!</definedName>
    <definedName name="XA127.06" localSheetId="29">'[1]Bancos Múltiples'!#REF!</definedName>
    <definedName name="XA127.06" localSheetId="30">'[1]Bancos Múltiples'!#REF!</definedName>
    <definedName name="XA127.06" localSheetId="4">'[1]Bancos Múltiples'!#REF!</definedName>
    <definedName name="XA127.06" localSheetId="43">'[1]Bancos Múltiples'!#REF!</definedName>
    <definedName name="XA127.06" localSheetId="44">'[1]Bancos Múltiples'!#REF!</definedName>
    <definedName name="XA127.06" localSheetId="45">'[1]Bancos Múltiples'!#REF!</definedName>
    <definedName name="XA127.06" localSheetId="52">'[1]Bancos Múltiples'!#REF!</definedName>
    <definedName name="XA127.06" localSheetId="5">'[1]Bancos Múltiples'!#REF!</definedName>
    <definedName name="XA127.06" localSheetId="53">'[1]Bancos Múltiples'!#REF!</definedName>
    <definedName name="XA127.06" localSheetId="54">'[1]Bancos Múltiples'!#REF!</definedName>
    <definedName name="XA127.06" localSheetId="64">'[1]Bancos Múltiples'!#REF!</definedName>
    <definedName name="XA127.06" localSheetId="65">'[1]Bancos Múltiples'!#REF!</definedName>
    <definedName name="XA127.06" localSheetId="6">'[1]Bancos Múltiples'!#REF!</definedName>
    <definedName name="XA127.06" localSheetId="66">'[1]Bancos Múltiples'!#REF!</definedName>
    <definedName name="XA127.06" localSheetId="73">'[1]Bancos Múltiples'!#REF!</definedName>
    <definedName name="XA127.06" localSheetId="74">'[1]Bancos Múltiples'!#REF!</definedName>
    <definedName name="XA127.06" localSheetId="75">'[1]Bancos Múltiples'!#REF!</definedName>
    <definedName name="XA127.06" localSheetId="82">'[1]Bancos Múltiples'!#REF!</definedName>
    <definedName name="XA127.06" localSheetId="83">'[1]Bancos Múltiples'!#REF!</definedName>
    <definedName name="XA127.06" localSheetId="84">'[1]Bancos Múltiples'!#REF!</definedName>
    <definedName name="XA127.06">'[1]Bancos Múltiples'!#REF!</definedName>
    <definedName name="XA127.07" localSheetId="1">'[1]Bancos Múltiples'!#REF!</definedName>
    <definedName name="XA127.07" localSheetId="24">'[1]Bancos Múltiples'!#REF!</definedName>
    <definedName name="XA127.07" localSheetId="28">'[1]Bancos Múltiples'!#REF!</definedName>
    <definedName name="XA127.07" localSheetId="29">'[1]Bancos Múltiples'!#REF!</definedName>
    <definedName name="XA127.07" localSheetId="30">'[1]Bancos Múltiples'!#REF!</definedName>
    <definedName name="XA127.07" localSheetId="4">'[1]Bancos Múltiples'!#REF!</definedName>
    <definedName name="XA127.07" localSheetId="43">'[1]Bancos Múltiples'!#REF!</definedName>
    <definedName name="XA127.07" localSheetId="44">'[1]Bancos Múltiples'!#REF!</definedName>
    <definedName name="XA127.07" localSheetId="45">'[1]Bancos Múltiples'!#REF!</definedName>
    <definedName name="XA127.07" localSheetId="52">'[1]Bancos Múltiples'!#REF!</definedName>
    <definedName name="XA127.07" localSheetId="5">'[1]Bancos Múltiples'!#REF!</definedName>
    <definedName name="XA127.07" localSheetId="53">'[1]Bancos Múltiples'!#REF!</definedName>
    <definedName name="XA127.07" localSheetId="54">'[1]Bancos Múltiples'!#REF!</definedName>
    <definedName name="XA127.07" localSheetId="64">'[1]Bancos Múltiples'!#REF!</definedName>
    <definedName name="XA127.07" localSheetId="65">'[1]Bancos Múltiples'!#REF!</definedName>
    <definedName name="XA127.07" localSheetId="6">'[1]Bancos Múltiples'!#REF!</definedName>
    <definedName name="XA127.07" localSheetId="66">'[1]Bancos Múltiples'!#REF!</definedName>
    <definedName name="XA127.07" localSheetId="73">'[1]Bancos Múltiples'!#REF!</definedName>
    <definedName name="XA127.07" localSheetId="74">'[1]Bancos Múltiples'!#REF!</definedName>
    <definedName name="XA127.07" localSheetId="75">'[1]Bancos Múltiples'!#REF!</definedName>
    <definedName name="XA127.07" localSheetId="82">'[1]Bancos Múltiples'!#REF!</definedName>
    <definedName name="XA127.07" localSheetId="83">'[1]Bancos Múltiples'!#REF!</definedName>
    <definedName name="XA127.07" localSheetId="84">'[1]Bancos Múltiples'!#REF!</definedName>
    <definedName name="XA127.07">'[1]Bancos Múltiples'!#REF!</definedName>
    <definedName name="XA127.08" localSheetId="1">'[1]Bancos Múltiples'!#REF!</definedName>
    <definedName name="XA127.08" localSheetId="24">'[1]Bancos Múltiples'!#REF!</definedName>
    <definedName name="XA127.08" localSheetId="28">'[1]Bancos Múltiples'!#REF!</definedName>
    <definedName name="XA127.08" localSheetId="29">'[1]Bancos Múltiples'!#REF!</definedName>
    <definedName name="XA127.08" localSheetId="30">'[1]Bancos Múltiples'!#REF!</definedName>
    <definedName name="XA127.08" localSheetId="4">'[1]Bancos Múltiples'!#REF!</definedName>
    <definedName name="XA127.08" localSheetId="43">'[1]Bancos Múltiples'!#REF!</definedName>
    <definedName name="XA127.08" localSheetId="44">'[1]Bancos Múltiples'!#REF!</definedName>
    <definedName name="XA127.08" localSheetId="45">'[1]Bancos Múltiples'!#REF!</definedName>
    <definedName name="XA127.08" localSheetId="52">'[1]Bancos Múltiples'!#REF!</definedName>
    <definedName name="XA127.08" localSheetId="5">'[1]Bancos Múltiples'!#REF!</definedName>
    <definedName name="XA127.08" localSheetId="53">'[1]Bancos Múltiples'!#REF!</definedName>
    <definedName name="XA127.08" localSheetId="54">'[1]Bancos Múltiples'!#REF!</definedName>
    <definedName name="XA127.08" localSheetId="64">'[1]Bancos Múltiples'!#REF!</definedName>
    <definedName name="XA127.08" localSheetId="65">'[1]Bancos Múltiples'!#REF!</definedName>
    <definedName name="XA127.08" localSheetId="6">'[1]Bancos Múltiples'!#REF!</definedName>
    <definedName name="XA127.08" localSheetId="66">'[1]Bancos Múltiples'!#REF!</definedName>
    <definedName name="XA127.08" localSheetId="73">'[1]Bancos Múltiples'!#REF!</definedName>
    <definedName name="XA127.08" localSheetId="74">'[1]Bancos Múltiples'!#REF!</definedName>
    <definedName name="XA127.08" localSheetId="75">'[1]Bancos Múltiples'!#REF!</definedName>
    <definedName name="XA127.08" localSheetId="82">'[1]Bancos Múltiples'!#REF!</definedName>
    <definedName name="XA127.08" localSheetId="83">'[1]Bancos Múltiples'!#REF!</definedName>
    <definedName name="XA127.08" localSheetId="84">'[1]Bancos Múltiples'!#REF!</definedName>
    <definedName name="XA127.08">'[1]Bancos Múltiples'!#REF!</definedName>
    <definedName name="XA127.09" localSheetId="1">'[1]Bancos Múltiples'!#REF!</definedName>
    <definedName name="XA127.09" localSheetId="24">'[1]Bancos Múltiples'!#REF!</definedName>
    <definedName name="XA127.09" localSheetId="28">'[1]Bancos Múltiples'!#REF!</definedName>
    <definedName name="XA127.09" localSheetId="29">'[1]Bancos Múltiples'!#REF!</definedName>
    <definedName name="XA127.09" localSheetId="30">'[1]Bancos Múltiples'!#REF!</definedName>
    <definedName name="XA127.09" localSheetId="4">'[1]Bancos Múltiples'!#REF!</definedName>
    <definedName name="XA127.09" localSheetId="43">'[1]Bancos Múltiples'!#REF!</definedName>
    <definedName name="XA127.09" localSheetId="44">'[1]Bancos Múltiples'!#REF!</definedName>
    <definedName name="XA127.09" localSheetId="45">'[1]Bancos Múltiples'!#REF!</definedName>
    <definedName name="XA127.09" localSheetId="52">'[1]Bancos Múltiples'!#REF!</definedName>
    <definedName name="XA127.09" localSheetId="5">'[1]Bancos Múltiples'!#REF!</definedName>
    <definedName name="XA127.09" localSheetId="53">'[1]Bancos Múltiples'!#REF!</definedName>
    <definedName name="XA127.09" localSheetId="54">'[1]Bancos Múltiples'!#REF!</definedName>
    <definedName name="XA127.09" localSheetId="64">'[1]Bancos Múltiples'!#REF!</definedName>
    <definedName name="XA127.09" localSheetId="65">'[1]Bancos Múltiples'!#REF!</definedName>
    <definedName name="XA127.09" localSheetId="6">'[1]Bancos Múltiples'!#REF!</definedName>
    <definedName name="XA127.09" localSheetId="66">'[1]Bancos Múltiples'!#REF!</definedName>
    <definedName name="XA127.09" localSheetId="73">'[1]Bancos Múltiples'!#REF!</definedName>
    <definedName name="XA127.09" localSheetId="74">'[1]Bancos Múltiples'!#REF!</definedName>
    <definedName name="XA127.09" localSheetId="75">'[1]Bancos Múltiples'!#REF!</definedName>
    <definedName name="XA127.09" localSheetId="82">'[1]Bancos Múltiples'!#REF!</definedName>
    <definedName name="XA127.09" localSheetId="83">'[1]Bancos Múltiples'!#REF!</definedName>
    <definedName name="XA127.09" localSheetId="84">'[1]Bancos Múltiples'!#REF!</definedName>
    <definedName name="XA127.09">'[1]Bancos Múltiples'!#REF!</definedName>
    <definedName name="XA127.10" localSheetId="1">'[1]Bancos Múltiples'!#REF!</definedName>
    <definedName name="XA127.10" localSheetId="24">'[1]Bancos Múltiples'!#REF!</definedName>
    <definedName name="XA127.10" localSheetId="28">'[1]Bancos Múltiples'!#REF!</definedName>
    <definedName name="XA127.10" localSheetId="29">'[1]Bancos Múltiples'!#REF!</definedName>
    <definedName name="XA127.10" localSheetId="30">'[1]Bancos Múltiples'!#REF!</definedName>
    <definedName name="XA127.10" localSheetId="4">'[1]Bancos Múltiples'!#REF!</definedName>
    <definedName name="XA127.10" localSheetId="43">'[1]Bancos Múltiples'!#REF!</definedName>
    <definedName name="XA127.10" localSheetId="44">'[1]Bancos Múltiples'!#REF!</definedName>
    <definedName name="XA127.10" localSheetId="45">'[1]Bancos Múltiples'!#REF!</definedName>
    <definedName name="XA127.10" localSheetId="52">'[1]Bancos Múltiples'!#REF!</definedName>
    <definedName name="XA127.10" localSheetId="5">'[1]Bancos Múltiples'!#REF!</definedName>
    <definedName name="XA127.10" localSheetId="53">'[1]Bancos Múltiples'!#REF!</definedName>
    <definedName name="XA127.10" localSheetId="54">'[1]Bancos Múltiples'!#REF!</definedName>
    <definedName name="XA127.10" localSheetId="64">'[1]Bancos Múltiples'!#REF!</definedName>
    <definedName name="XA127.10" localSheetId="65">'[1]Bancos Múltiples'!#REF!</definedName>
    <definedName name="XA127.10" localSheetId="6">'[1]Bancos Múltiples'!#REF!</definedName>
    <definedName name="XA127.10" localSheetId="66">'[1]Bancos Múltiples'!#REF!</definedName>
    <definedName name="XA127.10" localSheetId="73">'[1]Bancos Múltiples'!#REF!</definedName>
    <definedName name="XA127.10" localSheetId="74">'[1]Bancos Múltiples'!#REF!</definedName>
    <definedName name="XA127.10" localSheetId="75">'[1]Bancos Múltiples'!#REF!</definedName>
    <definedName name="XA127.10" localSheetId="82">'[1]Bancos Múltiples'!#REF!</definedName>
    <definedName name="XA127.10" localSheetId="83">'[1]Bancos Múltiples'!#REF!</definedName>
    <definedName name="XA127.10" localSheetId="84">'[1]Bancos Múltiples'!#REF!</definedName>
    <definedName name="XA127.10">'[1]Bancos Múltiples'!#REF!</definedName>
    <definedName name="XA127.11" localSheetId="1">'[1]Bancos Múltiples'!#REF!</definedName>
    <definedName name="XA127.11" localSheetId="24">'[1]Bancos Múltiples'!#REF!</definedName>
    <definedName name="XA127.11" localSheetId="28">'[1]Bancos Múltiples'!#REF!</definedName>
    <definedName name="XA127.11" localSheetId="29">'[1]Bancos Múltiples'!#REF!</definedName>
    <definedName name="XA127.11" localSheetId="30">'[1]Bancos Múltiples'!#REF!</definedName>
    <definedName name="XA127.11" localSheetId="4">'[1]Bancos Múltiples'!#REF!</definedName>
    <definedName name="XA127.11" localSheetId="43">'[1]Bancos Múltiples'!#REF!</definedName>
    <definedName name="XA127.11" localSheetId="44">'[1]Bancos Múltiples'!#REF!</definedName>
    <definedName name="XA127.11" localSheetId="45">'[1]Bancos Múltiples'!#REF!</definedName>
    <definedName name="XA127.11" localSheetId="52">'[1]Bancos Múltiples'!#REF!</definedName>
    <definedName name="XA127.11" localSheetId="5">'[1]Bancos Múltiples'!#REF!</definedName>
    <definedName name="XA127.11" localSheetId="53">'[1]Bancos Múltiples'!#REF!</definedName>
    <definedName name="XA127.11" localSheetId="54">'[1]Bancos Múltiples'!#REF!</definedName>
    <definedName name="XA127.11" localSheetId="64">'[1]Bancos Múltiples'!#REF!</definedName>
    <definedName name="XA127.11" localSheetId="65">'[1]Bancos Múltiples'!#REF!</definedName>
    <definedName name="XA127.11" localSheetId="6">'[1]Bancos Múltiples'!#REF!</definedName>
    <definedName name="XA127.11" localSheetId="66">'[1]Bancos Múltiples'!#REF!</definedName>
    <definedName name="XA127.11" localSheetId="73">'[1]Bancos Múltiples'!#REF!</definedName>
    <definedName name="XA127.11" localSheetId="74">'[1]Bancos Múltiples'!#REF!</definedName>
    <definedName name="XA127.11" localSheetId="75">'[1]Bancos Múltiples'!#REF!</definedName>
    <definedName name="XA127.11" localSheetId="82">'[1]Bancos Múltiples'!#REF!</definedName>
    <definedName name="XA127.11" localSheetId="83">'[1]Bancos Múltiples'!#REF!</definedName>
    <definedName name="XA127.11" localSheetId="84">'[1]Bancos Múltiples'!#REF!</definedName>
    <definedName name="XA127.11">'[1]Bancos Múltiples'!#REF!</definedName>
    <definedName name="XA127.12" localSheetId="1">'[1]Bancos Múltiples'!#REF!</definedName>
    <definedName name="XA127.12" localSheetId="24">'[1]Bancos Múltiples'!#REF!</definedName>
    <definedName name="XA127.12" localSheetId="28">'[1]Bancos Múltiples'!#REF!</definedName>
    <definedName name="XA127.12" localSheetId="29">'[1]Bancos Múltiples'!#REF!</definedName>
    <definedName name="XA127.12" localSheetId="30">'[1]Bancos Múltiples'!#REF!</definedName>
    <definedName name="XA127.12" localSheetId="4">'[1]Bancos Múltiples'!#REF!</definedName>
    <definedName name="XA127.12" localSheetId="43">'[1]Bancos Múltiples'!#REF!</definedName>
    <definedName name="XA127.12" localSheetId="44">'[1]Bancos Múltiples'!#REF!</definedName>
    <definedName name="XA127.12" localSheetId="45">'[1]Bancos Múltiples'!#REF!</definedName>
    <definedName name="XA127.12" localSheetId="52">'[1]Bancos Múltiples'!#REF!</definedName>
    <definedName name="XA127.12" localSheetId="5">'[1]Bancos Múltiples'!#REF!</definedName>
    <definedName name="XA127.12" localSheetId="53">'[1]Bancos Múltiples'!#REF!</definedName>
    <definedName name="XA127.12" localSheetId="54">'[1]Bancos Múltiples'!#REF!</definedName>
    <definedName name="XA127.12" localSheetId="64">'[1]Bancos Múltiples'!#REF!</definedName>
    <definedName name="XA127.12" localSheetId="65">'[1]Bancos Múltiples'!#REF!</definedName>
    <definedName name="XA127.12" localSheetId="6">'[1]Bancos Múltiples'!#REF!</definedName>
    <definedName name="XA127.12" localSheetId="66">'[1]Bancos Múltiples'!#REF!</definedName>
    <definedName name="XA127.12" localSheetId="73">'[1]Bancos Múltiples'!#REF!</definedName>
    <definedName name="XA127.12" localSheetId="74">'[1]Bancos Múltiples'!#REF!</definedName>
    <definedName name="XA127.12" localSheetId="75">'[1]Bancos Múltiples'!#REF!</definedName>
    <definedName name="XA127.12" localSheetId="82">'[1]Bancos Múltiples'!#REF!</definedName>
    <definedName name="XA127.12" localSheetId="83">'[1]Bancos Múltiples'!#REF!</definedName>
    <definedName name="XA127.12" localSheetId="84">'[1]Bancos Múltiples'!#REF!</definedName>
    <definedName name="XA127.12">'[1]Bancos Múltiples'!#REF!</definedName>
    <definedName name="XA127.13" localSheetId="1">'[1]Bancos Múltiples'!#REF!</definedName>
    <definedName name="XA127.13" localSheetId="24">'[1]Bancos Múltiples'!#REF!</definedName>
    <definedName name="XA127.13" localSheetId="28">'[1]Bancos Múltiples'!#REF!</definedName>
    <definedName name="XA127.13" localSheetId="29">'[1]Bancos Múltiples'!#REF!</definedName>
    <definedName name="XA127.13" localSheetId="30">'[1]Bancos Múltiples'!#REF!</definedName>
    <definedName name="XA127.13" localSheetId="4">'[1]Bancos Múltiples'!#REF!</definedName>
    <definedName name="XA127.13" localSheetId="43">'[1]Bancos Múltiples'!#REF!</definedName>
    <definedName name="XA127.13" localSheetId="44">'[1]Bancos Múltiples'!#REF!</definedName>
    <definedName name="XA127.13" localSheetId="45">'[1]Bancos Múltiples'!#REF!</definedName>
    <definedName name="XA127.13" localSheetId="52">'[1]Bancos Múltiples'!#REF!</definedName>
    <definedName name="XA127.13" localSheetId="5">'[1]Bancos Múltiples'!#REF!</definedName>
    <definedName name="XA127.13" localSheetId="53">'[1]Bancos Múltiples'!#REF!</definedName>
    <definedName name="XA127.13" localSheetId="54">'[1]Bancos Múltiples'!#REF!</definedName>
    <definedName name="XA127.13" localSheetId="64">'[1]Bancos Múltiples'!#REF!</definedName>
    <definedName name="XA127.13" localSheetId="65">'[1]Bancos Múltiples'!#REF!</definedName>
    <definedName name="XA127.13" localSheetId="6">'[1]Bancos Múltiples'!#REF!</definedName>
    <definedName name="XA127.13" localSheetId="66">'[1]Bancos Múltiples'!#REF!</definedName>
    <definedName name="XA127.13" localSheetId="73">'[1]Bancos Múltiples'!#REF!</definedName>
    <definedName name="XA127.13" localSheetId="74">'[1]Bancos Múltiples'!#REF!</definedName>
    <definedName name="XA127.13" localSheetId="75">'[1]Bancos Múltiples'!#REF!</definedName>
    <definedName name="XA127.13" localSheetId="82">'[1]Bancos Múltiples'!#REF!</definedName>
    <definedName name="XA127.13" localSheetId="83">'[1]Bancos Múltiples'!#REF!</definedName>
    <definedName name="XA127.13" localSheetId="84">'[1]Bancos Múltiples'!#REF!</definedName>
    <definedName name="XA127.13">'[1]Bancos Múltiples'!#REF!</definedName>
    <definedName name="XA127.14" localSheetId="1">'[1]Bancos Múltiples'!#REF!</definedName>
    <definedName name="XA127.14" localSheetId="24">'[1]Bancos Múltiples'!#REF!</definedName>
    <definedName name="XA127.14" localSheetId="28">'[1]Bancos Múltiples'!#REF!</definedName>
    <definedName name="XA127.14" localSheetId="29">'[1]Bancos Múltiples'!#REF!</definedName>
    <definedName name="XA127.14" localSheetId="30">'[1]Bancos Múltiples'!#REF!</definedName>
    <definedName name="XA127.14" localSheetId="4">'[1]Bancos Múltiples'!#REF!</definedName>
    <definedName name="XA127.14" localSheetId="43">'[1]Bancos Múltiples'!#REF!</definedName>
    <definedName name="XA127.14" localSheetId="44">'[1]Bancos Múltiples'!#REF!</definedName>
    <definedName name="XA127.14" localSheetId="45">'[1]Bancos Múltiples'!#REF!</definedName>
    <definedName name="XA127.14" localSheetId="52">'[1]Bancos Múltiples'!#REF!</definedName>
    <definedName name="XA127.14" localSheetId="5">'[1]Bancos Múltiples'!#REF!</definedName>
    <definedName name="XA127.14" localSheetId="53">'[1]Bancos Múltiples'!#REF!</definedName>
    <definedName name="XA127.14" localSheetId="54">'[1]Bancos Múltiples'!#REF!</definedName>
    <definedName name="XA127.14" localSheetId="64">'[1]Bancos Múltiples'!#REF!</definedName>
    <definedName name="XA127.14" localSheetId="65">'[1]Bancos Múltiples'!#REF!</definedName>
    <definedName name="XA127.14" localSheetId="6">'[1]Bancos Múltiples'!#REF!</definedName>
    <definedName name="XA127.14" localSheetId="66">'[1]Bancos Múltiples'!#REF!</definedName>
    <definedName name="XA127.14" localSheetId="73">'[1]Bancos Múltiples'!#REF!</definedName>
    <definedName name="XA127.14" localSheetId="74">'[1]Bancos Múltiples'!#REF!</definedName>
    <definedName name="XA127.14" localSheetId="75">'[1]Bancos Múltiples'!#REF!</definedName>
    <definedName name="XA127.14" localSheetId="82">'[1]Bancos Múltiples'!#REF!</definedName>
    <definedName name="XA127.14" localSheetId="83">'[1]Bancos Múltiples'!#REF!</definedName>
    <definedName name="XA127.14" localSheetId="84">'[1]Bancos Múltiples'!#REF!</definedName>
    <definedName name="XA127.14">'[1]Bancos Múltiples'!#REF!</definedName>
    <definedName name="XA127.15" localSheetId="1">'[1]Bancos Múltiples'!#REF!</definedName>
    <definedName name="XA127.15" localSheetId="24">'[1]Bancos Múltiples'!#REF!</definedName>
    <definedName name="XA127.15" localSheetId="28">'[1]Bancos Múltiples'!#REF!</definedName>
    <definedName name="XA127.15" localSheetId="29">'[1]Bancos Múltiples'!#REF!</definedName>
    <definedName name="XA127.15" localSheetId="30">'[1]Bancos Múltiples'!#REF!</definedName>
    <definedName name="XA127.15" localSheetId="4">'[1]Bancos Múltiples'!#REF!</definedName>
    <definedName name="XA127.15" localSheetId="43">'[1]Bancos Múltiples'!#REF!</definedName>
    <definedName name="XA127.15" localSheetId="44">'[1]Bancos Múltiples'!#REF!</definedName>
    <definedName name="XA127.15" localSheetId="45">'[1]Bancos Múltiples'!#REF!</definedName>
    <definedName name="XA127.15" localSheetId="52">'[1]Bancos Múltiples'!#REF!</definedName>
    <definedName name="XA127.15" localSheetId="5">'[1]Bancos Múltiples'!#REF!</definedName>
    <definedName name="XA127.15" localSheetId="53">'[1]Bancos Múltiples'!#REF!</definedName>
    <definedName name="XA127.15" localSheetId="54">'[1]Bancos Múltiples'!#REF!</definedName>
    <definedName name="XA127.15" localSheetId="64">'[1]Bancos Múltiples'!#REF!</definedName>
    <definedName name="XA127.15" localSheetId="65">'[1]Bancos Múltiples'!#REF!</definedName>
    <definedName name="XA127.15" localSheetId="6">'[1]Bancos Múltiples'!#REF!</definedName>
    <definedName name="XA127.15" localSheetId="66">'[1]Bancos Múltiples'!#REF!</definedName>
    <definedName name="XA127.15" localSheetId="73">'[1]Bancos Múltiples'!#REF!</definedName>
    <definedName name="XA127.15" localSheetId="74">'[1]Bancos Múltiples'!#REF!</definedName>
    <definedName name="XA127.15" localSheetId="75">'[1]Bancos Múltiples'!#REF!</definedName>
    <definedName name="XA127.15" localSheetId="82">'[1]Bancos Múltiples'!#REF!</definedName>
    <definedName name="XA127.15" localSheetId="83">'[1]Bancos Múltiples'!#REF!</definedName>
    <definedName name="XA127.15" localSheetId="84">'[1]Bancos Múltiples'!#REF!</definedName>
    <definedName name="XA127.15">'[1]Bancos Múltiples'!#REF!</definedName>
    <definedName name="XA127.16" localSheetId="1">'[1]Bancos Múltiples'!#REF!</definedName>
    <definedName name="XA127.16" localSheetId="24">'[1]Bancos Múltiples'!#REF!</definedName>
    <definedName name="XA127.16" localSheetId="28">'[1]Bancos Múltiples'!#REF!</definedName>
    <definedName name="XA127.16" localSheetId="29">'[1]Bancos Múltiples'!#REF!</definedName>
    <definedName name="XA127.16" localSheetId="30">'[1]Bancos Múltiples'!#REF!</definedName>
    <definedName name="XA127.16" localSheetId="4">'[1]Bancos Múltiples'!#REF!</definedName>
    <definedName name="XA127.16" localSheetId="43">'[1]Bancos Múltiples'!#REF!</definedName>
    <definedName name="XA127.16" localSheetId="44">'[1]Bancos Múltiples'!#REF!</definedName>
    <definedName name="XA127.16" localSheetId="45">'[1]Bancos Múltiples'!#REF!</definedName>
    <definedName name="XA127.16" localSheetId="52">'[1]Bancos Múltiples'!#REF!</definedName>
    <definedName name="XA127.16" localSheetId="5">'[1]Bancos Múltiples'!#REF!</definedName>
    <definedName name="XA127.16" localSheetId="53">'[1]Bancos Múltiples'!#REF!</definedName>
    <definedName name="XA127.16" localSheetId="54">'[1]Bancos Múltiples'!#REF!</definedName>
    <definedName name="XA127.16" localSheetId="64">'[1]Bancos Múltiples'!#REF!</definedName>
    <definedName name="XA127.16" localSheetId="65">'[1]Bancos Múltiples'!#REF!</definedName>
    <definedName name="XA127.16" localSheetId="6">'[1]Bancos Múltiples'!#REF!</definedName>
    <definedName name="XA127.16" localSheetId="66">'[1]Bancos Múltiples'!#REF!</definedName>
    <definedName name="XA127.16" localSheetId="73">'[1]Bancos Múltiples'!#REF!</definedName>
    <definedName name="XA127.16" localSheetId="74">'[1]Bancos Múltiples'!#REF!</definedName>
    <definedName name="XA127.16" localSheetId="75">'[1]Bancos Múltiples'!#REF!</definedName>
    <definedName name="XA127.16" localSheetId="82">'[1]Bancos Múltiples'!#REF!</definedName>
    <definedName name="XA127.16" localSheetId="83">'[1]Bancos Múltiples'!#REF!</definedName>
    <definedName name="XA127.16" localSheetId="84">'[1]Bancos Múltiples'!#REF!</definedName>
    <definedName name="XA127.16">'[1]Bancos Múltiples'!#REF!</definedName>
    <definedName name="XA127.17" localSheetId="1">'[1]Bancos Múltiples'!#REF!</definedName>
    <definedName name="XA127.17" localSheetId="24">'[1]Bancos Múltiples'!#REF!</definedName>
    <definedName name="XA127.17" localSheetId="28">'[1]Bancos Múltiples'!#REF!</definedName>
    <definedName name="XA127.17" localSheetId="29">'[1]Bancos Múltiples'!#REF!</definedName>
    <definedName name="XA127.17" localSheetId="30">'[1]Bancos Múltiples'!#REF!</definedName>
    <definedName name="XA127.17" localSheetId="4">'[1]Bancos Múltiples'!#REF!</definedName>
    <definedName name="XA127.17" localSheetId="43">'[1]Bancos Múltiples'!#REF!</definedName>
    <definedName name="XA127.17" localSheetId="44">'[1]Bancos Múltiples'!#REF!</definedName>
    <definedName name="XA127.17" localSheetId="45">'[1]Bancos Múltiples'!#REF!</definedName>
    <definedName name="XA127.17" localSheetId="52">'[1]Bancos Múltiples'!#REF!</definedName>
    <definedName name="XA127.17" localSheetId="5">'[1]Bancos Múltiples'!#REF!</definedName>
    <definedName name="XA127.17" localSheetId="53">'[1]Bancos Múltiples'!#REF!</definedName>
    <definedName name="XA127.17" localSheetId="54">'[1]Bancos Múltiples'!#REF!</definedName>
    <definedName name="XA127.17" localSheetId="64">'[1]Bancos Múltiples'!#REF!</definedName>
    <definedName name="XA127.17" localSheetId="65">'[1]Bancos Múltiples'!#REF!</definedName>
    <definedName name="XA127.17" localSheetId="6">'[1]Bancos Múltiples'!#REF!</definedName>
    <definedName name="XA127.17" localSheetId="66">'[1]Bancos Múltiples'!#REF!</definedName>
    <definedName name="XA127.17" localSheetId="73">'[1]Bancos Múltiples'!#REF!</definedName>
    <definedName name="XA127.17" localSheetId="74">'[1]Bancos Múltiples'!#REF!</definedName>
    <definedName name="XA127.17" localSheetId="75">'[1]Bancos Múltiples'!#REF!</definedName>
    <definedName name="XA127.17" localSheetId="82">'[1]Bancos Múltiples'!#REF!</definedName>
    <definedName name="XA127.17" localSheetId="83">'[1]Bancos Múltiples'!#REF!</definedName>
    <definedName name="XA127.17" localSheetId="84">'[1]Bancos Múltiples'!#REF!</definedName>
    <definedName name="XA127.17">'[1]Bancos Múltiples'!#REF!</definedName>
    <definedName name="XA127.18" localSheetId="1">'[1]Bancos Múltiples'!#REF!</definedName>
    <definedName name="XA127.18" localSheetId="24">'[1]Bancos Múltiples'!#REF!</definedName>
    <definedName name="XA127.18" localSheetId="28">'[1]Bancos Múltiples'!#REF!</definedName>
    <definedName name="XA127.18" localSheetId="29">'[1]Bancos Múltiples'!#REF!</definedName>
    <definedName name="XA127.18" localSheetId="30">'[1]Bancos Múltiples'!#REF!</definedName>
    <definedName name="XA127.18" localSheetId="4">'[1]Bancos Múltiples'!#REF!</definedName>
    <definedName name="XA127.18" localSheetId="43">'[1]Bancos Múltiples'!#REF!</definedName>
    <definedName name="XA127.18" localSheetId="44">'[1]Bancos Múltiples'!#REF!</definedName>
    <definedName name="XA127.18" localSheetId="45">'[1]Bancos Múltiples'!#REF!</definedName>
    <definedName name="XA127.18" localSheetId="52">'[1]Bancos Múltiples'!#REF!</definedName>
    <definedName name="XA127.18" localSheetId="5">'[1]Bancos Múltiples'!#REF!</definedName>
    <definedName name="XA127.18" localSheetId="53">'[1]Bancos Múltiples'!#REF!</definedName>
    <definedName name="XA127.18" localSheetId="54">'[1]Bancos Múltiples'!#REF!</definedName>
    <definedName name="XA127.18" localSheetId="64">'[1]Bancos Múltiples'!#REF!</definedName>
    <definedName name="XA127.18" localSheetId="65">'[1]Bancos Múltiples'!#REF!</definedName>
    <definedName name="XA127.18" localSheetId="6">'[1]Bancos Múltiples'!#REF!</definedName>
    <definedName name="XA127.18" localSheetId="66">'[1]Bancos Múltiples'!#REF!</definedName>
    <definedName name="XA127.18" localSheetId="73">'[1]Bancos Múltiples'!#REF!</definedName>
    <definedName name="XA127.18" localSheetId="74">'[1]Bancos Múltiples'!#REF!</definedName>
    <definedName name="XA127.18" localSheetId="75">'[1]Bancos Múltiples'!#REF!</definedName>
    <definedName name="XA127.18" localSheetId="82">'[1]Bancos Múltiples'!#REF!</definedName>
    <definedName name="XA127.18" localSheetId="83">'[1]Bancos Múltiples'!#REF!</definedName>
    <definedName name="XA127.18" localSheetId="84">'[1]Bancos Múltiples'!#REF!</definedName>
    <definedName name="XA127.18">'[1]Bancos Múltiples'!#REF!</definedName>
    <definedName name="XA127.19" localSheetId="1">'[1]Bancos Múltiples'!#REF!</definedName>
    <definedName name="XA127.19" localSheetId="24">'[1]Bancos Múltiples'!#REF!</definedName>
    <definedName name="XA127.19" localSheetId="28">'[1]Bancos Múltiples'!#REF!</definedName>
    <definedName name="XA127.19" localSheetId="29">'[1]Bancos Múltiples'!#REF!</definedName>
    <definedName name="XA127.19" localSheetId="30">'[1]Bancos Múltiples'!#REF!</definedName>
    <definedName name="XA127.19" localSheetId="4">'[1]Bancos Múltiples'!#REF!</definedName>
    <definedName name="XA127.19" localSheetId="43">'[1]Bancos Múltiples'!#REF!</definedName>
    <definedName name="XA127.19" localSheetId="44">'[1]Bancos Múltiples'!#REF!</definedName>
    <definedName name="XA127.19" localSheetId="45">'[1]Bancos Múltiples'!#REF!</definedName>
    <definedName name="XA127.19" localSheetId="52">'[1]Bancos Múltiples'!#REF!</definedName>
    <definedName name="XA127.19" localSheetId="5">'[1]Bancos Múltiples'!#REF!</definedName>
    <definedName name="XA127.19" localSheetId="53">'[1]Bancos Múltiples'!#REF!</definedName>
    <definedName name="XA127.19" localSheetId="54">'[1]Bancos Múltiples'!#REF!</definedName>
    <definedName name="XA127.19" localSheetId="64">'[1]Bancos Múltiples'!#REF!</definedName>
    <definedName name="XA127.19" localSheetId="65">'[1]Bancos Múltiples'!#REF!</definedName>
    <definedName name="XA127.19" localSheetId="6">'[1]Bancos Múltiples'!#REF!</definedName>
    <definedName name="XA127.19" localSheetId="66">'[1]Bancos Múltiples'!#REF!</definedName>
    <definedName name="XA127.19" localSheetId="73">'[1]Bancos Múltiples'!#REF!</definedName>
    <definedName name="XA127.19" localSheetId="74">'[1]Bancos Múltiples'!#REF!</definedName>
    <definedName name="XA127.19" localSheetId="75">'[1]Bancos Múltiples'!#REF!</definedName>
    <definedName name="XA127.19" localSheetId="82">'[1]Bancos Múltiples'!#REF!</definedName>
    <definedName name="XA127.19" localSheetId="83">'[1]Bancos Múltiples'!#REF!</definedName>
    <definedName name="XA127.19" localSheetId="84">'[1]Bancos Múltiples'!#REF!</definedName>
    <definedName name="XA127.19">'[1]Bancos Múltiples'!#REF!</definedName>
    <definedName name="XA127.20" localSheetId="1">'[1]Bancos Múltiples'!#REF!</definedName>
    <definedName name="XA127.20" localSheetId="24">'[1]Bancos Múltiples'!#REF!</definedName>
    <definedName name="XA127.20" localSheetId="28">'[1]Bancos Múltiples'!#REF!</definedName>
    <definedName name="XA127.20" localSheetId="29">'[1]Bancos Múltiples'!#REF!</definedName>
    <definedName name="XA127.20" localSheetId="30">'[1]Bancos Múltiples'!#REF!</definedName>
    <definedName name="XA127.20" localSheetId="4">'[1]Bancos Múltiples'!#REF!</definedName>
    <definedName name="XA127.20" localSheetId="43">'[1]Bancos Múltiples'!#REF!</definedName>
    <definedName name="XA127.20" localSheetId="44">'[1]Bancos Múltiples'!#REF!</definedName>
    <definedName name="XA127.20" localSheetId="45">'[1]Bancos Múltiples'!#REF!</definedName>
    <definedName name="XA127.20" localSheetId="52">'[1]Bancos Múltiples'!#REF!</definedName>
    <definedName name="XA127.20" localSheetId="5">'[1]Bancos Múltiples'!#REF!</definedName>
    <definedName name="XA127.20" localSheetId="53">'[1]Bancos Múltiples'!#REF!</definedName>
    <definedName name="XA127.20" localSheetId="54">'[1]Bancos Múltiples'!#REF!</definedName>
    <definedName name="XA127.20" localSheetId="64">'[1]Bancos Múltiples'!#REF!</definedName>
    <definedName name="XA127.20" localSheetId="65">'[1]Bancos Múltiples'!#REF!</definedName>
    <definedName name="XA127.20" localSheetId="6">'[1]Bancos Múltiples'!#REF!</definedName>
    <definedName name="XA127.20" localSheetId="66">'[1]Bancos Múltiples'!#REF!</definedName>
    <definedName name="XA127.20" localSheetId="73">'[1]Bancos Múltiples'!#REF!</definedName>
    <definedName name="XA127.20" localSheetId="74">'[1]Bancos Múltiples'!#REF!</definedName>
    <definedName name="XA127.20" localSheetId="75">'[1]Bancos Múltiples'!#REF!</definedName>
    <definedName name="XA127.20" localSheetId="82">'[1]Bancos Múltiples'!#REF!</definedName>
    <definedName name="XA127.20" localSheetId="83">'[1]Bancos Múltiples'!#REF!</definedName>
    <definedName name="XA127.20" localSheetId="84">'[1]Bancos Múltiples'!#REF!</definedName>
    <definedName name="XA127.20">'[1]Bancos Múltiples'!#REF!</definedName>
    <definedName name="XA127.21" localSheetId="1">'[1]Bancos Múltiples'!#REF!</definedName>
    <definedName name="XA127.21" localSheetId="24">'[1]Bancos Múltiples'!#REF!</definedName>
    <definedName name="XA127.21" localSheetId="28">'[1]Bancos Múltiples'!#REF!</definedName>
    <definedName name="XA127.21" localSheetId="29">'[1]Bancos Múltiples'!#REF!</definedName>
    <definedName name="XA127.21" localSheetId="30">'[1]Bancos Múltiples'!#REF!</definedName>
    <definedName name="XA127.21" localSheetId="4">'[1]Bancos Múltiples'!#REF!</definedName>
    <definedName name="XA127.21" localSheetId="43">'[1]Bancos Múltiples'!#REF!</definedName>
    <definedName name="XA127.21" localSheetId="44">'[1]Bancos Múltiples'!#REF!</definedName>
    <definedName name="XA127.21" localSheetId="45">'[1]Bancos Múltiples'!#REF!</definedName>
    <definedName name="XA127.21" localSheetId="52">'[1]Bancos Múltiples'!#REF!</definedName>
    <definedName name="XA127.21" localSheetId="5">'[1]Bancos Múltiples'!#REF!</definedName>
    <definedName name="XA127.21" localSheetId="53">'[1]Bancos Múltiples'!#REF!</definedName>
    <definedName name="XA127.21" localSheetId="54">'[1]Bancos Múltiples'!#REF!</definedName>
    <definedName name="XA127.21" localSheetId="64">'[1]Bancos Múltiples'!#REF!</definedName>
    <definedName name="XA127.21" localSheetId="65">'[1]Bancos Múltiples'!#REF!</definedName>
    <definedName name="XA127.21" localSheetId="6">'[1]Bancos Múltiples'!#REF!</definedName>
    <definedName name="XA127.21" localSheetId="66">'[1]Bancos Múltiples'!#REF!</definedName>
    <definedName name="XA127.21" localSheetId="73">'[1]Bancos Múltiples'!#REF!</definedName>
    <definedName name="XA127.21" localSheetId="74">'[1]Bancos Múltiples'!#REF!</definedName>
    <definedName name="XA127.21" localSheetId="75">'[1]Bancos Múltiples'!#REF!</definedName>
    <definedName name="XA127.21" localSheetId="82">'[1]Bancos Múltiples'!#REF!</definedName>
    <definedName name="XA127.21" localSheetId="83">'[1]Bancos Múltiples'!#REF!</definedName>
    <definedName name="XA127.21" localSheetId="84">'[1]Bancos Múltiples'!#REF!</definedName>
    <definedName name="XA127.21">'[1]Bancos Múltiples'!#REF!</definedName>
    <definedName name="XA127.22" localSheetId="1">'[1]Bancos Múltiples'!#REF!</definedName>
    <definedName name="XA127.22" localSheetId="24">'[1]Bancos Múltiples'!#REF!</definedName>
    <definedName name="XA127.22" localSheetId="28">'[1]Bancos Múltiples'!#REF!</definedName>
    <definedName name="XA127.22" localSheetId="29">'[1]Bancos Múltiples'!#REF!</definedName>
    <definedName name="XA127.22" localSheetId="30">'[1]Bancos Múltiples'!#REF!</definedName>
    <definedName name="XA127.22" localSheetId="4">'[1]Bancos Múltiples'!#REF!</definedName>
    <definedName name="XA127.22" localSheetId="43">'[1]Bancos Múltiples'!#REF!</definedName>
    <definedName name="XA127.22" localSheetId="44">'[1]Bancos Múltiples'!#REF!</definedName>
    <definedName name="XA127.22" localSheetId="45">'[1]Bancos Múltiples'!#REF!</definedName>
    <definedName name="XA127.22" localSheetId="52">'[1]Bancos Múltiples'!#REF!</definedName>
    <definedName name="XA127.22" localSheetId="5">'[1]Bancos Múltiples'!#REF!</definedName>
    <definedName name="XA127.22" localSheetId="53">'[1]Bancos Múltiples'!#REF!</definedName>
    <definedName name="XA127.22" localSheetId="54">'[1]Bancos Múltiples'!#REF!</definedName>
    <definedName name="XA127.22" localSheetId="64">'[1]Bancos Múltiples'!#REF!</definedName>
    <definedName name="XA127.22" localSheetId="65">'[1]Bancos Múltiples'!#REF!</definedName>
    <definedName name="XA127.22" localSheetId="6">'[1]Bancos Múltiples'!#REF!</definedName>
    <definedName name="XA127.22" localSheetId="66">'[1]Bancos Múltiples'!#REF!</definedName>
    <definedName name="XA127.22" localSheetId="73">'[1]Bancos Múltiples'!#REF!</definedName>
    <definedName name="XA127.22" localSheetId="74">'[1]Bancos Múltiples'!#REF!</definedName>
    <definedName name="XA127.22" localSheetId="75">'[1]Bancos Múltiples'!#REF!</definedName>
    <definedName name="XA127.22" localSheetId="82">'[1]Bancos Múltiples'!#REF!</definedName>
    <definedName name="XA127.22" localSheetId="83">'[1]Bancos Múltiples'!#REF!</definedName>
    <definedName name="XA127.22" localSheetId="84">'[1]Bancos Múltiples'!#REF!</definedName>
    <definedName name="XA127.22">'[1]Bancos Múltiples'!#REF!</definedName>
    <definedName name="XA127.23" localSheetId="1">'[1]Bancos Múltiples'!#REF!</definedName>
    <definedName name="XA127.23" localSheetId="24">'[1]Bancos Múltiples'!#REF!</definedName>
    <definedName name="XA127.23" localSheetId="28">'[1]Bancos Múltiples'!#REF!</definedName>
    <definedName name="XA127.23" localSheetId="29">'[1]Bancos Múltiples'!#REF!</definedName>
    <definedName name="XA127.23" localSheetId="30">'[1]Bancos Múltiples'!#REF!</definedName>
    <definedName name="XA127.23" localSheetId="4">'[1]Bancos Múltiples'!#REF!</definedName>
    <definedName name="XA127.23" localSheetId="43">'[1]Bancos Múltiples'!#REF!</definedName>
    <definedName name="XA127.23" localSheetId="44">'[1]Bancos Múltiples'!#REF!</definedName>
    <definedName name="XA127.23" localSheetId="45">'[1]Bancos Múltiples'!#REF!</definedName>
    <definedName name="XA127.23" localSheetId="52">'[1]Bancos Múltiples'!#REF!</definedName>
    <definedName name="XA127.23" localSheetId="5">'[1]Bancos Múltiples'!#REF!</definedName>
    <definedName name="XA127.23" localSheetId="53">'[1]Bancos Múltiples'!#REF!</definedName>
    <definedName name="XA127.23" localSheetId="54">'[1]Bancos Múltiples'!#REF!</definedName>
    <definedName name="XA127.23" localSheetId="64">'[1]Bancos Múltiples'!#REF!</definedName>
    <definedName name="XA127.23" localSheetId="65">'[1]Bancos Múltiples'!#REF!</definedName>
    <definedName name="XA127.23" localSheetId="6">'[1]Bancos Múltiples'!#REF!</definedName>
    <definedName name="XA127.23" localSheetId="66">'[1]Bancos Múltiples'!#REF!</definedName>
    <definedName name="XA127.23" localSheetId="73">'[1]Bancos Múltiples'!#REF!</definedName>
    <definedName name="XA127.23" localSheetId="74">'[1]Bancos Múltiples'!#REF!</definedName>
    <definedName name="XA127.23" localSheetId="75">'[1]Bancos Múltiples'!#REF!</definedName>
    <definedName name="XA127.23" localSheetId="82">'[1]Bancos Múltiples'!#REF!</definedName>
    <definedName name="XA127.23" localSheetId="83">'[1]Bancos Múltiples'!#REF!</definedName>
    <definedName name="XA127.23" localSheetId="84">'[1]Bancos Múltiples'!#REF!</definedName>
    <definedName name="XA127.23">'[1]Bancos Múltiples'!#REF!</definedName>
    <definedName name="XA127.24" localSheetId="1">'[1]Bancos Múltiples'!#REF!</definedName>
    <definedName name="XA127.24" localSheetId="24">'[1]Bancos Múltiples'!#REF!</definedName>
    <definedName name="XA127.24" localSheetId="28">'[1]Bancos Múltiples'!#REF!</definedName>
    <definedName name="XA127.24" localSheetId="29">'[1]Bancos Múltiples'!#REF!</definedName>
    <definedName name="XA127.24" localSheetId="30">'[1]Bancos Múltiples'!#REF!</definedName>
    <definedName name="XA127.24" localSheetId="4">'[1]Bancos Múltiples'!#REF!</definedName>
    <definedName name="XA127.24" localSheetId="43">'[1]Bancos Múltiples'!#REF!</definedName>
    <definedName name="XA127.24" localSheetId="44">'[1]Bancos Múltiples'!#REF!</definedName>
    <definedName name="XA127.24" localSheetId="45">'[1]Bancos Múltiples'!#REF!</definedName>
    <definedName name="XA127.24" localSheetId="52">'[1]Bancos Múltiples'!#REF!</definedName>
    <definedName name="XA127.24" localSheetId="5">'[1]Bancos Múltiples'!#REF!</definedName>
    <definedName name="XA127.24" localSheetId="53">'[1]Bancos Múltiples'!#REF!</definedName>
    <definedName name="XA127.24" localSheetId="54">'[1]Bancos Múltiples'!#REF!</definedName>
    <definedName name="XA127.24" localSheetId="64">'[1]Bancos Múltiples'!#REF!</definedName>
    <definedName name="XA127.24" localSheetId="65">'[1]Bancos Múltiples'!#REF!</definedName>
    <definedName name="XA127.24" localSheetId="6">'[1]Bancos Múltiples'!#REF!</definedName>
    <definedName name="XA127.24" localSheetId="66">'[1]Bancos Múltiples'!#REF!</definedName>
    <definedName name="XA127.24" localSheetId="73">'[1]Bancos Múltiples'!#REF!</definedName>
    <definedName name="XA127.24" localSheetId="74">'[1]Bancos Múltiples'!#REF!</definedName>
    <definedName name="XA127.24" localSheetId="75">'[1]Bancos Múltiples'!#REF!</definedName>
    <definedName name="XA127.24" localSheetId="82">'[1]Bancos Múltiples'!#REF!</definedName>
    <definedName name="XA127.24" localSheetId="83">'[1]Bancos Múltiples'!#REF!</definedName>
    <definedName name="XA127.24" localSheetId="84">'[1]Bancos Múltiples'!#REF!</definedName>
    <definedName name="XA127.24">'[1]Bancos Múltiples'!#REF!</definedName>
    <definedName name="XA127.25" localSheetId="1">'[1]Bancos Múltiples'!#REF!</definedName>
    <definedName name="XA127.25" localSheetId="24">'[1]Bancos Múltiples'!#REF!</definedName>
    <definedName name="XA127.25" localSheetId="28">'[1]Bancos Múltiples'!#REF!</definedName>
    <definedName name="XA127.25" localSheetId="29">'[1]Bancos Múltiples'!#REF!</definedName>
    <definedName name="XA127.25" localSheetId="30">'[1]Bancos Múltiples'!#REF!</definedName>
    <definedName name="XA127.25" localSheetId="4">'[1]Bancos Múltiples'!#REF!</definedName>
    <definedName name="XA127.25" localSheetId="43">'[1]Bancos Múltiples'!#REF!</definedName>
    <definedName name="XA127.25" localSheetId="44">'[1]Bancos Múltiples'!#REF!</definedName>
    <definedName name="XA127.25" localSheetId="45">'[1]Bancos Múltiples'!#REF!</definedName>
    <definedName name="XA127.25" localSheetId="52">'[1]Bancos Múltiples'!#REF!</definedName>
    <definedName name="XA127.25" localSheetId="5">'[1]Bancos Múltiples'!#REF!</definedName>
    <definedName name="XA127.25" localSheetId="53">'[1]Bancos Múltiples'!#REF!</definedName>
    <definedName name="XA127.25" localSheetId="54">'[1]Bancos Múltiples'!#REF!</definedName>
    <definedName name="XA127.25" localSheetId="64">'[1]Bancos Múltiples'!#REF!</definedName>
    <definedName name="XA127.25" localSheetId="65">'[1]Bancos Múltiples'!#REF!</definedName>
    <definedName name="XA127.25" localSheetId="6">'[1]Bancos Múltiples'!#REF!</definedName>
    <definedName name="XA127.25" localSheetId="66">'[1]Bancos Múltiples'!#REF!</definedName>
    <definedName name="XA127.25" localSheetId="73">'[1]Bancos Múltiples'!#REF!</definedName>
    <definedName name="XA127.25" localSheetId="74">'[1]Bancos Múltiples'!#REF!</definedName>
    <definedName name="XA127.25" localSheetId="75">'[1]Bancos Múltiples'!#REF!</definedName>
    <definedName name="XA127.25" localSheetId="82">'[1]Bancos Múltiples'!#REF!</definedName>
    <definedName name="XA127.25" localSheetId="83">'[1]Bancos Múltiples'!#REF!</definedName>
    <definedName name="XA127.25" localSheetId="84">'[1]Bancos Múltiples'!#REF!</definedName>
    <definedName name="XA127.25">'[1]Bancos Múltiples'!#REF!</definedName>
    <definedName name="XA127.26" localSheetId="1">'[1]Bancos Múltiples'!#REF!</definedName>
    <definedName name="XA127.26" localSheetId="24">'[1]Bancos Múltiples'!#REF!</definedName>
    <definedName name="XA127.26" localSheetId="28">'[1]Bancos Múltiples'!#REF!</definedName>
    <definedName name="XA127.26" localSheetId="29">'[1]Bancos Múltiples'!#REF!</definedName>
    <definedName name="XA127.26" localSheetId="30">'[1]Bancos Múltiples'!#REF!</definedName>
    <definedName name="XA127.26" localSheetId="4">'[1]Bancos Múltiples'!#REF!</definedName>
    <definedName name="XA127.26" localSheetId="43">'[1]Bancos Múltiples'!#REF!</definedName>
    <definedName name="XA127.26" localSheetId="44">'[1]Bancos Múltiples'!#REF!</definedName>
    <definedName name="XA127.26" localSheetId="45">'[1]Bancos Múltiples'!#REF!</definedName>
    <definedName name="XA127.26" localSheetId="52">'[1]Bancos Múltiples'!#REF!</definedName>
    <definedName name="XA127.26" localSheetId="5">'[1]Bancos Múltiples'!#REF!</definedName>
    <definedName name="XA127.26" localSheetId="53">'[1]Bancos Múltiples'!#REF!</definedName>
    <definedName name="XA127.26" localSheetId="54">'[1]Bancos Múltiples'!#REF!</definedName>
    <definedName name="XA127.26" localSheetId="64">'[1]Bancos Múltiples'!#REF!</definedName>
    <definedName name="XA127.26" localSheetId="65">'[1]Bancos Múltiples'!#REF!</definedName>
    <definedName name="XA127.26" localSheetId="6">'[1]Bancos Múltiples'!#REF!</definedName>
    <definedName name="XA127.26" localSheetId="66">'[1]Bancos Múltiples'!#REF!</definedName>
    <definedName name="XA127.26" localSheetId="73">'[1]Bancos Múltiples'!#REF!</definedName>
    <definedName name="XA127.26" localSheetId="74">'[1]Bancos Múltiples'!#REF!</definedName>
    <definedName name="XA127.26" localSheetId="75">'[1]Bancos Múltiples'!#REF!</definedName>
    <definedName name="XA127.26" localSheetId="82">'[1]Bancos Múltiples'!#REF!</definedName>
    <definedName name="XA127.26" localSheetId="83">'[1]Bancos Múltiples'!#REF!</definedName>
    <definedName name="XA127.26" localSheetId="84">'[1]Bancos Múltiples'!#REF!</definedName>
    <definedName name="XA127.26">'[1]Bancos Múltiples'!#REF!</definedName>
    <definedName name="XA127.27" localSheetId="1">'[1]Bancos Múltiples'!#REF!</definedName>
    <definedName name="XA127.27" localSheetId="24">'[1]Bancos Múltiples'!#REF!</definedName>
    <definedName name="XA127.27" localSheetId="28">'[1]Bancos Múltiples'!#REF!</definedName>
    <definedName name="XA127.27" localSheetId="29">'[1]Bancos Múltiples'!#REF!</definedName>
    <definedName name="XA127.27" localSheetId="30">'[1]Bancos Múltiples'!#REF!</definedName>
    <definedName name="XA127.27" localSheetId="4">'[1]Bancos Múltiples'!#REF!</definedName>
    <definedName name="XA127.27" localSheetId="43">'[1]Bancos Múltiples'!#REF!</definedName>
    <definedName name="XA127.27" localSheetId="44">'[1]Bancos Múltiples'!#REF!</definedName>
    <definedName name="XA127.27" localSheetId="45">'[1]Bancos Múltiples'!#REF!</definedName>
    <definedName name="XA127.27" localSheetId="52">'[1]Bancos Múltiples'!#REF!</definedName>
    <definedName name="XA127.27" localSheetId="5">'[1]Bancos Múltiples'!#REF!</definedName>
    <definedName name="XA127.27" localSheetId="53">'[1]Bancos Múltiples'!#REF!</definedName>
    <definedName name="XA127.27" localSheetId="54">'[1]Bancos Múltiples'!#REF!</definedName>
    <definedName name="XA127.27" localSheetId="64">'[1]Bancos Múltiples'!#REF!</definedName>
    <definedName name="XA127.27" localSheetId="65">'[1]Bancos Múltiples'!#REF!</definedName>
    <definedName name="XA127.27" localSheetId="6">'[1]Bancos Múltiples'!#REF!</definedName>
    <definedName name="XA127.27" localSheetId="66">'[1]Bancos Múltiples'!#REF!</definedName>
    <definedName name="XA127.27" localSheetId="73">'[1]Bancos Múltiples'!#REF!</definedName>
    <definedName name="XA127.27" localSheetId="74">'[1]Bancos Múltiples'!#REF!</definedName>
    <definedName name="XA127.27" localSheetId="75">'[1]Bancos Múltiples'!#REF!</definedName>
    <definedName name="XA127.27" localSheetId="82">'[1]Bancos Múltiples'!#REF!</definedName>
    <definedName name="XA127.27" localSheetId="83">'[1]Bancos Múltiples'!#REF!</definedName>
    <definedName name="XA127.27" localSheetId="84">'[1]Bancos Múltiples'!#REF!</definedName>
    <definedName name="XA127.27">'[1]Bancos Múltiples'!#REF!</definedName>
    <definedName name="XA128.00" localSheetId="1">'[1]Bancos Múltiples'!#REF!</definedName>
    <definedName name="XA128.00" localSheetId="24">'[1]Bancos Múltiples'!#REF!</definedName>
    <definedName name="XA128.00" localSheetId="28">'[1]Bancos Múltiples'!#REF!</definedName>
    <definedName name="XA128.00" localSheetId="29">'[1]Bancos Múltiples'!#REF!</definedName>
    <definedName name="XA128.00" localSheetId="30">'[1]Bancos Múltiples'!#REF!</definedName>
    <definedName name="XA128.00" localSheetId="4">'[1]Bancos Múltiples'!#REF!</definedName>
    <definedName name="XA128.00" localSheetId="43">'[1]Bancos Múltiples'!#REF!</definedName>
    <definedName name="XA128.00" localSheetId="44">'[1]Bancos Múltiples'!#REF!</definedName>
    <definedName name="XA128.00" localSheetId="45">'[1]Bancos Múltiples'!#REF!</definedName>
    <definedName name="XA128.00" localSheetId="52">'[1]Bancos Múltiples'!#REF!</definedName>
    <definedName name="XA128.00" localSheetId="5">'[1]Bancos Múltiples'!#REF!</definedName>
    <definedName name="XA128.00" localSheetId="53">'[1]Bancos Múltiples'!#REF!</definedName>
    <definedName name="XA128.00" localSheetId="54">'[1]Bancos Múltiples'!#REF!</definedName>
    <definedName name="XA128.00" localSheetId="64">'[1]Bancos Múltiples'!#REF!</definedName>
    <definedName name="XA128.00" localSheetId="65">'[1]Bancos Múltiples'!#REF!</definedName>
    <definedName name="XA128.00" localSheetId="6">'[1]Bancos Múltiples'!#REF!</definedName>
    <definedName name="XA128.00" localSheetId="66">'[1]Bancos Múltiples'!#REF!</definedName>
    <definedName name="XA128.00" localSheetId="73">'[1]Bancos Múltiples'!#REF!</definedName>
    <definedName name="XA128.00" localSheetId="74">'[1]Bancos Múltiples'!#REF!</definedName>
    <definedName name="XA128.00" localSheetId="75">'[1]Bancos Múltiples'!#REF!</definedName>
    <definedName name="XA128.00" localSheetId="82">'[1]Bancos Múltiples'!#REF!</definedName>
    <definedName name="XA128.00" localSheetId="83">'[1]Bancos Múltiples'!#REF!</definedName>
    <definedName name="XA128.00" localSheetId="84">'[1]Bancos Múltiples'!#REF!</definedName>
    <definedName name="XA128.00">'[1]Bancos Múltiples'!#REF!</definedName>
    <definedName name="XA128.01" localSheetId="1">'[1]Bancos Múltiples'!#REF!</definedName>
    <definedName name="XA128.01" localSheetId="24">'[1]Bancos Múltiples'!#REF!</definedName>
    <definedName name="XA128.01" localSheetId="28">'[1]Bancos Múltiples'!#REF!</definedName>
    <definedName name="XA128.01" localSheetId="29">'[1]Bancos Múltiples'!#REF!</definedName>
    <definedName name="XA128.01" localSheetId="30">'[1]Bancos Múltiples'!#REF!</definedName>
    <definedName name="XA128.01" localSheetId="4">'[1]Bancos Múltiples'!#REF!</definedName>
    <definedName name="XA128.01" localSheetId="43">'[1]Bancos Múltiples'!#REF!</definedName>
    <definedName name="XA128.01" localSheetId="44">'[1]Bancos Múltiples'!#REF!</definedName>
    <definedName name="XA128.01" localSheetId="45">'[1]Bancos Múltiples'!#REF!</definedName>
    <definedName name="XA128.01" localSheetId="52">'[1]Bancos Múltiples'!#REF!</definedName>
    <definedName name="XA128.01" localSheetId="5">'[1]Bancos Múltiples'!#REF!</definedName>
    <definedName name="XA128.01" localSheetId="53">'[1]Bancos Múltiples'!#REF!</definedName>
    <definedName name="XA128.01" localSheetId="54">'[1]Bancos Múltiples'!#REF!</definedName>
    <definedName name="XA128.01" localSheetId="64">'[1]Bancos Múltiples'!#REF!</definedName>
    <definedName name="XA128.01" localSheetId="65">'[1]Bancos Múltiples'!#REF!</definedName>
    <definedName name="XA128.01" localSheetId="6">'[1]Bancos Múltiples'!#REF!</definedName>
    <definedName name="XA128.01" localSheetId="66">'[1]Bancos Múltiples'!#REF!</definedName>
    <definedName name="XA128.01" localSheetId="73">'[1]Bancos Múltiples'!#REF!</definedName>
    <definedName name="XA128.01" localSheetId="74">'[1]Bancos Múltiples'!#REF!</definedName>
    <definedName name="XA128.01" localSheetId="75">'[1]Bancos Múltiples'!#REF!</definedName>
    <definedName name="XA128.01" localSheetId="82">'[1]Bancos Múltiples'!#REF!</definedName>
    <definedName name="XA128.01" localSheetId="83">'[1]Bancos Múltiples'!#REF!</definedName>
    <definedName name="XA128.01" localSheetId="84">'[1]Bancos Múltiples'!#REF!</definedName>
    <definedName name="XA128.01">'[1]Bancos Múltiples'!#REF!</definedName>
    <definedName name="XA128.02" localSheetId="1">'[1]Bancos Múltiples'!#REF!</definedName>
    <definedName name="XA128.02" localSheetId="24">'[1]Bancos Múltiples'!#REF!</definedName>
    <definedName name="XA128.02" localSheetId="28">'[1]Bancos Múltiples'!#REF!</definedName>
    <definedName name="XA128.02" localSheetId="29">'[1]Bancos Múltiples'!#REF!</definedName>
    <definedName name="XA128.02" localSheetId="30">'[1]Bancos Múltiples'!#REF!</definedName>
    <definedName name="XA128.02" localSheetId="4">'[1]Bancos Múltiples'!#REF!</definedName>
    <definedName name="XA128.02" localSheetId="43">'[1]Bancos Múltiples'!#REF!</definedName>
    <definedName name="XA128.02" localSheetId="44">'[1]Bancos Múltiples'!#REF!</definedName>
    <definedName name="XA128.02" localSheetId="45">'[1]Bancos Múltiples'!#REF!</definedName>
    <definedName name="XA128.02" localSheetId="52">'[1]Bancos Múltiples'!#REF!</definedName>
    <definedName name="XA128.02" localSheetId="5">'[1]Bancos Múltiples'!#REF!</definedName>
    <definedName name="XA128.02" localSheetId="53">'[1]Bancos Múltiples'!#REF!</definedName>
    <definedName name="XA128.02" localSheetId="54">'[1]Bancos Múltiples'!#REF!</definedName>
    <definedName name="XA128.02" localSheetId="64">'[1]Bancos Múltiples'!#REF!</definedName>
    <definedName name="XA128.02" localSheetId="65">'[1]Bancos Múltiples'!#REF!</definedName>
    <definedName name="XA128.02" localSheetId="6">'[1]Bancos Múltiples'!#REF!</definedName>
    <definedName name="XA128.02" localSheetId="66">'[1]Bancos Múltiples'!#REF!</definedName>
    <definedName name="XA128.02" localSheetId="73">'[1]Bancos Múltiples'!#REF!</definedName>
    <definedName name="XA128.02" localSheetId="74">'[1]Bancos Múltiples'!#REF!</definedName>
    <definedName name="XA128.02" localSheetId="75">'[1]Bancos Múltiples'!#REF!</definedName>
    <definedName name="XA128.02" localSheetId="82">'[1]Bancos Múltiples'!#REF!</definedName>
    <definedName name="XA128.02" localSheetId="83">'[1]Bancos Múltiples'!#REF!</definedName>
    <definedName name="XA128.02" localSheetId="84">'[1]Bancos Múltiples'!#REF!</definedName>
    <definedName name="XA128.02">'[1]Bancos Múltiples'!#REF!</definedName>
    <definedName name="XA128.03" localSheetId="1">'[1]Bancos Múltiples'!#REF!</definedName>
    <definedName name="XA128.03" localSheetId="24">'[1]Bancos Múltiples'!#REF!</definedName>
    <definedName name="XA128.03" localSheetId="28">'[1]Bancos Múltiples'!#REF!</definedName>
    <definedName name="XA128.03" localSheetId="29">'[1]Bancos Múltiples'!#REF!</definedName>
    <definedName name="XA128.03" localSheetId="30">'[1]Bancos Múltiples'!#REF!</definedName>
    <definedName name="XA128.03" localSheetId="4">'[1]Bancos Múltiples'!#REF!</definedName>
    <definedName name="XA128.03" localSheetId="43">'[1]Bancos Múltiples'!#REF!</definedName>
    <definedName name="XA128.03" localSheetId="44">'[1]Bancos Múltiples'!#REF!</definedName>
    <definedName name="XA128.03" localSheetId="45">'[1]Bancos Múltiples'!#REF!</definedName>
    <definedName name="XA128.03" localSheetId="52">'[1]Bancos Múltiples'!#REF!</definedName>
    <definedName name="XA128.03" localSheetId="5">'[1]Bancos Múltiples'!#REF!</definedName>
    <definedName name="XA128.03" localSheetId="53">'[1]Bancos Múltiples'!#REF!</definedName>
    <definedName name="XA128.03" localSheetId="54">'[1]Bancos Múltiples'!#REF!</definedName>
    <definedName name="XA128.03" localSheetId="64">'[1]Bancos Múltiples'!#REF!</definedName>
    <definedName name="XA128.03" localSheetId="65">'[1]Bancos Múltiples'!#REF!</definedName>
    <definedName name="XA128.03" localSheetId="6">'[1]Bancos Múltiples'!#REF!</definedName>
    <definedName name="XA128.03" localSheetId="66">'[1]Bancos Múltiples'!#REF!</definedName>
    <definedName name="XA128.03" localSheetId="73">'[1]Bancos Múltiples'!#REF!</definedName>
    <definedName name="XA128.03" localSheetId="74">'[1]Bancos Múltiples'!#REF!</definedName>
    <definedName name="XA128.03" localSheetId="75">'[1]Bancos Múltiples'!#REF!</definedName>
    <definedName name="XA128.03" localSheetId="82">'[1]Bancos Múltiples'!#REF!</definedName>
    <definedName name="XA128.03" localSheetId="83">'[1]Bancos Múltiples'!#REF!</definedName>
    <definedName name="XA128.03" localSheetId="84">'[1]Bancos Múltiples'!#REF!</definedName>
    <definedName name="XA128.03">'[1]Bancos Múltiples'!#REF!</definedName>
    <definedName name="XA128.04" localSheetId="1">'[1]Bancos Múltiples'!#REF!</definedName>
    <definedName name="XA128.04" localSheetId="24">'[1]Bancos Múltiples'!#REF!</definedName>
    <definedName name="XA128.04" localSheetId="28">'[1]Bancos Múltiples'!#REF!</definedName>
    <definedName name="XA128.04" localSheetId="29">'[1]Bancos Múltiples'!#REF!</definedName>
    <definedName name="XA128.04" localSheetId="30">'[1]Bancos Múltiples'!#REF!</definedName>
    <definedName name="XA128.04" localSheetId="4">'[1]Bancos Múltiples'!#REF!</definedName>
    <definedName name="XA128.04" localSheetId="43">'[1]Bancos Múltiples'!#REF!</definedName>
    <definedName name="XA128.04" localSheetId="44">'[1]Bancos Múltiples'!#REF!</definedName>
    <definedName name="XA128.04" localSheetId="45">'[1]Bancos Múltiples'!#REF!</definedName>
    <definedName name="XA128.04" localSheetId="52">'[1]Bancos Múltiples'!#REF!</definedName>
    <definedName name="XA128.04" localSheetId="5">'[1]Bancos Múltiples'!#REF!</definedName>
    <definedName name="XA128.04" localSheetId="53">'[1]Bancos Múltiples'!#REF!</definedName>
    <definedName name="XA128.04" localSheetId="54">'[1]Bancos Múltiples'!#REF!</definedName>
    <definedName name="XA128.04" localSheetId="64">'[1]Bancos Múltiples'!#REF!</definedName>
    <definedName name="XA128.04" localSheetId="65">'[1]Bancos Múltiples'!#REF!</definedName>
    <definedName name="XA128.04" localSheetId="6">'[1]Bancos Múltiples'!#REF!</definedName>
    <definedName name="XA128.04" localSheetId="66">'[1]Bancos Múltiples'!#REF!</definedName>
    <definedName name="XA128.04" localSheetId="73">'[1]Bancos Múltiples'!#REF!</definedName>
    <definedName name="XA128.04" localSheetId="74">'[1]Bancos Múltiples'!#REF!</definedName>
    <definedName name="XA128.04" localSheetId="75">'[1]Bancos Múltiples'!#REF!</definedName>
    <definedName name="XA128.04" localSheetId="82">'[1]Bancos Múltiples'!#REF!</definedName>
    <definedName name="XA128.04" localSheetId="83">'[1]Bancos Múltiples'!#REF!</definedName>
    <definedName name="XA128.04" localSheetId="84">'[1]Bancos Múltiples'!#REF!</definedName>
    <definedName name="XA128.04">'[1]Bancos Múltiples'!#REF!</definedName>
    <definedName name="XA128.06" localSheetId="1">'[1]Bancos Múltiples'!#REF!</definedName>
    <definedName name="XA128.06" localSheetId="24">'[1]Bancos Múltiples'!#REF!</definedName>
    <definedName name="XA128.06" localSheetId="28">'[1]Bancos Múltiples'!#REF!</definedName>
    <definedName name="XA128.06" localSheetId="29">'[1]Bancos Múltiples'!#REF!</definedName>
    <definedName name="XA128.06" localSheetId="30">'[1]Bancos Múltiples'!#REF!</definedName>
    <definedName name="XA128.06" localSheetId="4">'[1]Bancos Múltiples'!#REF!</definedName>
    <definedName name="XA128.06" localSheetId="43">'[1]Bancos Múltiples'!#REF!</definedName>
    <definedName name="XA128.06" localSheetId="44">'[1]Bancos Múltiples'!#REF!</definedName>
    <definedName name="XA128.06" localSheetId="45">'[1]Bancos Múltiples'!#REF!</definedName>
    <definedName name="XA128.06" localSheetId="52">'[1]Bancos Múltiples'!#REF!</definedName>
    <definedName name="XA128.06" localSheetId="5">'[1]Bancos Múltiples'!#REF!</definedName>
    <definedName name="XA128.06" localSheetId="53">'[1]Bancos Múltiples'!#REF!</definedName>
    <definedName name="XA128.06" localSheetId="54">'[1]Bancos Múltiples'!#REF!</definedName>
    <definedName name="XA128.06" localSheetId="64">'[1]Bancos Múltiples'!#REF!</definedName>
    <definedName name="XA128.06" localSheetId="65">'[1]Bancos Múltiples'!#REF!</definedName>
    <definedName name="XA128.06" localSheetId="6">'[1]Bancos Múltiples'!#REF!</definedName>
    <definedName name="XA128.06" localSheetId="66">'[1]Bancos Múltiples'!#REF!</definedName>
    <definedName name="XA128.06" localSheetId="73">'[1]Bancos Múltiples'!#REF!</definedName>
    <definedName name="XA128.06" localSheetId="74">'[1]Bancos Múltiples'!#REF!</definedName>
    <definedName name="XA128.06" localSheetId="75">'[1]Bancos Múltiples'!#REF!</definedName>
    <definedName name="XA128.06" localSheetId="82">'[1]Bancos Múltiples'!#REF!</definedName>
    <definedName name="XA128.06" localSheetId="83">'[1]Bancos Múltiples'!#REF!</definedName>
    <definedName name="XA128.06" localSheetId="84">'[1]Bancos Múltiples'!#REF!</definedName>
    <definedName name="XA128.06">'[1]Bancos Múltiples'!#REF!</definedName>
    <definedName name="XA128.07" localSheetId="1">'[1]Bancos Múltiples'!#REF!</definedName>
    <definedName name="XA128.07" localSheetId="24">'[1]Bancos Múltiples'!#REF!</definedName>
    <definedName name="XA128.07" localSheetId="28">'[1]Bancos Múltiples'!#REF!</definedName>
    <definedName name="XA128.07" localSheetId="29">'[1]Bancos Múltiples'!#REF!</definedName>
    <definedName name="XA128.07" localSheetId="30">'[1]Bancos Múltiples'!#REF!</definedName>
    <definedName name="XA128.07" localSheetId="4">'[1]Bancos Múltiples'!#REF!</definedName>
    <definedName name="XA128.07" localSheetId="43">'[1]Bancos Múltiples'!#REF!</definedName>
    <definedName name="XA128.07" localSheetId="44">'[1]Bancos Múltiples'!#REF!</definedName>
    <definedName name="XA128.07" localSheetId="45">'[1]Bancos Múltiples'!#REF!</definedName>
    <definedName name="XA128.07" localSheetId="52">'[1]Bancos Múltiples'!#REF!</definedName>
    <definedName name="XA128.07" localSheetId="5">'[1]Bancos Múltiples'!#REF!</definedName>
    <definedName name="XA128.07" localSheetId="53">'[1]Bancos Múltiples'!#REF!</definedName>
    <definedName name="XA128.07" localSheetId="54">'[1]Bancos Múltiples'!#REF!</definedName>
    <definedName name="XA128.07" localSheetId="64">'[1]Bancos Múltiples'!#REF!</definedName>
    <definedName name="XA128.07" localSheetId="65">'[1]Bancos Múltiples'!#REF!</definedName>
    <definedName name="XA128.07" localSheetId="6">'[1]Bancos Múltiples'!#REF!</definedName>
    <definedName name="XA128.07" localSheetId="66">'[1]Bancos Múltiples'!#REF!</definedName>
    <definedName name="XA128.07" localSheetId="73">'[1]Bancos Múltiples'!#REF!</definedName>
    <definedName name="XA128.07" localSheetId="74">'[1]Bancos Múltiples'!#REF!</definedName>
    <definedName name="XA128.07" localSheetId="75">'[1]Bancos Múltiples'!#REF!</definedName>
    <definedName name="XA128.07" localSheetId="82">'[1]Bancos Múltiples'!#REF!</definedName>
    <definedName name="XA128.07" localSheetId="83">'[1]Bancos Múltiples'!#REF!</definedName>
    <definedName name="XA128.07" localSheetId="84">'[1]Bancos Múltiples'!#REF!</definedName>
    <definedName name="XA128.07">'[1]Bancos Múltiples'!#REF!</definedName>
    <definedName name="XA129.00" localSheetId="1">'[1]Bancos Múltiples'!#REF!</definedName>
    <definedName name="XA129.00" localSheetId="24">'[1]Bancos Múltiples'!#REF!</definedName>
    <definedName name="XA129.00" localSheetId="28">'[1]Bancos Múltiples'!#REF!</definedName>
    <definedName name="XA129.00" localSheetId="29">'[1]Bancos Múltiples'!#REF!</definedName>
    <definedName name="XA129.00" localSheetId="30">'[1]Bancos Múltiples'!#REF!</definedName>
    <definedName name="XA129.00" localSheetId="4">'[1]Bancos Múltiples'!#REF!</definedName>
    <definedName name="XA129.00" localSheetId="43">'[1]Bancos Múltiples'!#REF!</definedName>
    <definedName name="XA129.00" localSheetId="44">'[1]Bancos Múltiples'!#REF!</definedName>
    <definedName name="XA129.00" localSheetId="45">'[1]Bancos Múltiples'!#REF!</definedName>
    <definedName name="XA129.00" localSheetId="52">'[1]Bancos Múltiples'!#REF!</definedName>
    <definedName name="XA129.00" localSheetId="5">'[1]Bancos Múltiples'!#REF!</definedName>
    <definedName name="XA129.00" localSheetId="53">'[1]Bancos Múltiples'!#REF!</definedName>
    <definedName name="XA129.00" localSheetId="54">'[1]Bancos Múltiples'!#REF!</definedName>
    <definedName name="XA129.00" localSheetId="64">'[1]Bancos Múltiples'!#REF!</definedName>
    <definedName name="XA129.00" localSheetId="65">'[1]Bancos Múltiples'!#REF!</definedName>
    <definedName name="XA129.00" localSheetId="6">'[1]Bancos Múltiples'!#REF!</definedName>
    <definedName name="XA129.00" localSheetId="66">'[1]Bancos Múltiples'!#REF!</definedName>
    <definedName name="XA129.00" localSheetId="73">'[1]Bancos Múltiples'!#REF!</definedName>
    <definedName name="XA129.00" localSheetId="74">'[1]Bancos Múltiples'!#REF!</definedName>
    <definedName name="XA129.00" localSheetId="75">'[1]Bancos Múltiples'!#REF!</definedName>
    <definedName name="XA129.00" localSheetId="82">'[1]Bancos Múltiples'!#REF!</definedName>
    <definedName name="XA129.00" localSheetId="83">'[1]Bancos Múltiples'!#REF!</definedName>
    <definedName name="XA129.00" localSheetId="84">'[1]Bancos Múltiples'!#REF!</definedName>
    <definedName name="XA129.00">'[1]Bancos Múltiples'!#REF!</definedName>
    <definedName name="XA129.01" localSheetId="1">'[1]Bancos Múltiples'!#REF!</definedName>
    <definedName name="XA129.01" localSheetId="24">'[1]Bancos Múltiples'!#REF!</definedName>
    <definedName name="XA129.01" localSheetId="28">'[1]Bancos Múltiples'!#REF!</definedName>
    <definedName name="XA129.01" localSheetId="29">'[1]Bancos Múltiples'!#REF!</definedName>
    <definedName name="XA129.01" localSheetId="30">'[1]Bancos Múltiples'!#REF!</definedName>
    <definedName name="XA129.01" localSheetId="4">'[1]Bancos Múltiples'!#REF!</definedName>
    <definedName name="XA129.01" localSheetId="43">'[1]Bancos Múltiples'!#REF!</definedName>
    <definedName name="XA129.01" localSheetId="44">'[1]Bancos Múltiples'!#REF!</definedName>
    <definedName name="XA129.01" localSheetId="45">'[1]Bancos Múltiples'!#REF!</definedName>
    <definedName name="XA129.01" localSheetId="52">'[1]Bancos Múltiples'!#REF!</definedName>
    <definedName name="XA129.01" localSheetId="5">'[1]Bancos Múltiples'!#REF!</definedName>
    <definedName name="XA129.01" localSheetId="53">'[1]Bancos Múltiples'!#REF!</definedName>
    <definedName name="XA129.01" localSheetId="54">'[1]Bancos Múltiples'!#REF!</definedName>
    <definedName name="XA129.01" localSheetId="64">'[1]Bancos Múltiples'!#REF!</definedName>
    <definedName name="XA129.01" localSheetId="65">'[1]Bancos Múltiples'!#REF!</definedName>
    <definedName name="XA129.01" localSheetId="6">'[1]Bancos Múltiples'!#REF!</definedName>
    <definedName name="XA129.01" localSheetId="66">'[1]Bancos Múltiples'!#REF!</definedName>
    <definedName name="XA129.01" localSheetId="73">'[1]Bancos Múltiples'!#REF!</definedName>
    <definedName name="XA129.01" localSheetId="74">'[1]Bancos Múltiples'!#REF!</definedName>
    <definedName name="XA129.01" localSheetId="75">'[1]Bancos Múltiples'!#REF!</definedName>
    <definedName name="XA129.01" localSheetId="82">'[1]Bancos Múltiples'!#REF!</definedName>
    <definedName name="XA129.01" localSheetId="83">'[1]Bancos Múltiples'!#REF!</definedName>
    <definedName name="XA129.01" localSheetId="84">'[1]Bancos Múltiples'!#REF!</definedName>
    <definedName name="XA129.01">'[1]Bancos Múltiples'!#REF!</definedName>
    <definedName name="XA129.02" localSheetId="1">'[1]Bancos Múltiples'!#REF!</definedName>
    <definedName name="XA129.02" localSheetId="24">'[1]Bancos Múltiples'!#REF!</definedName>
    <definedName name="XA129.02" localSheetId="28">'[1]Bancos Múltiples'!#REF!</definedName>
    <definedName name="XA129.02" localSheetId="29">'[1]Bancos Múltiples'!#REF!</definedName>
    <definedName name="XA129.02" localSheetId="30">'[1]Bancos Múltiples'!#REF!</definedName>
    <definedName name="XA129.02" localSheetId="4">'[1]Bancos Múltiples'!#REF!</definedName>
    <definedName name="XA129.02" localSheetId="43">'[1]Bancos Múltiples'!#REF!</definedName>
    <definedName name="XA129.02" localSheetId="44">'[1]Bancos Múltiples'!#REF!</definedName>
    <definedName name="XA129.02" localSheetId="45">'[1]Bancos Múltiples'!#REF!</definedName>
    <definedName name="XA129.02" localSheetId="52">'[1]Bancos Múltiples'!#REF!</definedName>
    <definedName name="XA129.02" localSheetId="5">'[1]Bancos Múltiples'!#REF!</definedName>
    <definedName name="XA129.02" localSheetId="53">'[1]Bancos Múltiples'!#REF!</definedName>
    <definedName name="XA129.02" localSheetId="54">'[1]Bancos Múltiples'!#REF!</definedName>
    <definedName name="XA129.02" localSheetId="64">'[1]Bancos Múltiples'!#REF!</definedName>
    <definedName name="XA129.02" localSheetId="65">'[1]Bancos Múltiples'!#REF!</definedName>
    <definedName name="XA129.02" localSheetId="6">'[1]Bancos Múltiples'!#REF!</definedName>
    <definedName name="XA129.02" localSheetId="66">'[1]Bancos Múltiples'!#REF!</definedName>
    <definedName name="XA129.02" localSheetId="73">'[1]Bancos Múltiples'!#REF!</definedName>
    <definedName name="XA129.02" localSheetId="74">'[1]Bancos Múltiples'!#REF!</definedName>
    <definedName name="XA129.02" localSheetId="75">'[1]Bancos Múltiples'!#REF!</definedName>
    <definedName name="XA129.02" localSheetId="82">'[1]Bancos Múltiples'!#REF!</definedName>
    <definedName name="XA129.02" localSheetId="83">'[1]Bancos Múltiples'!#REF!</definedName>
    <definedName name="XA129.02" localSheetId="84">'[1]Bancos Múltiples'!#REF!</definedName>
    <definedName name="XA129.02">'[1]Bancos Múltiples'!#REF!</definedName>
    <definedName name="XA129.03" localSheetId="1">'[1]Bancos Múltiples'!#REF!</definedName>
    <definedName name="XA129.03" localSheetId="24">'[1]Bancos Múltiples'!#REF!</definedName>
    <definedName name="XA129.03" localSheetId="28">'[1]Bancos Múltiples'!#REF!</definedName>
    <definedName name="XA129.03" localSheetId="29">'[1]Bancos Múltiples'!#REF!</definedName>
    <definedName name="XA129.03" localSheetId="30">'[1]Bancos Múltiples'!#REF!</definedName>
    <definedName name="XA129.03" localSheetId="4">'[1]Bancos Múltiples'!#REF!</definedName>
    <definedName name="XA129.03" localSheetId="43">'[1]Bancos Múltiples'!#REF!</definedName>
    <definedName name="XA129.03" localSheetId="44">'[1]Bancos Múltiples'!#REF!</definedName>
    <definedName name="XA129.03" localSheetId="45">'[1]Bancos Múltiples'!#REF!</definedName>
    <definedName name="XA129.03" localSheetId="52">'[1]Bancos Múltiples'!#REF!</definedName>
    <definedName name="XA129.03" localSheetId="5">'[1]Bancos Múltiples'!#REF!</definedName>
    <definedName name="XA129.03" localSheetId="53">'[1]Bancos Múltiples'!#REF!</definedName>
    <definedName name="XA129.03" localSheetId="54">'[1]Bancos Múltiples'!#REF!</definedName>
    <definedName name="XA129.03" localSheetId="64">'[1]Bancos Múltiples'!#REF!</definedName>
    <definedName name="XA129.03" localSheetId="65">'[1]Bancos Múltiples'!#REF!</definedName>
    <definedName name="XA129.03" localSheetId="6">'[1]Bancos Múltiples'!#REF!</definedName>
    <definedName name="XA129.03" localSheetId="66">'[1]Bancos Múltiples'!#REF!</definedName>
    <definedName name="XA129.03" localSheetId="73">'[1]Bancos Múltiples'!#REF!</definedName>
    <definedName name="XA129.03" localSheetId="74">'[1]Bancos Múltiples'!#REF!</definedName>
    <definedName name="XA129.03" localSheetId="75">'[1]Bancos Múltiples'!#REF!</definedName>
    <definedName name="XA129.03" localSheetId="82">'[1]Bancos Múltiples'!#REF!</definedName>
    <definedName name="XA129.03" localSheetId="83">'[1]Bancos Múltiples'!#REF!</definedName>
    <definedName name="XA129.03" localSheetId="84">'[1]Bancos Múltiples'!#REF!</definedName>
    <definedName name="XA129.03">'[1]Bancos Múltiples'!#REF!</definedName>
    <definedName name="XA129.04" localSheetId="1">'[1]Bancos Múltiples'!#REF!</definedName>
    <definedName name="XA129.04" localSheetId="24">'[1]Bancos Múltiples'!#REF!</definedName>
    <definedName name="XA129.04" localSheetId="28">'[1]Bancos Múltiples'!#REF!</definedName>
    <definedName name="XA129.04" localSheetId="29">'[1]Bancos Múltiples'!#REF!</definedName>
    <definedName name="XA129.04" localSheetId="30">'[1]Bancos Múltiples'!#REF!</definedName>
    <definedName name="XA129.04" localSheetId="4">'[1]Bancos Múltiples'!#REF!</definedName>
    <definedName name="XA129.04" localSheetId="43">'[1]Bancos Múltiples'!#REF!</definedName>
    <definedName name="XA129.04" localSheetId="44">'[1]Bancos Múltiples'!#REF!</definedName>
    <definedName name="XA129.04" localSheetId="45">'[1]Bancos Múltiples'!#REF!</definedName>
    <definedName name="XA129.04" localSheetId="52">'[1]Bancos Múltiples'!#REF!</definedName>
    <definedName name="XA129.04" localSheetId="5">'[1]Bancos Múltiples'!#REF!</definedName>
    <definedName name="XA129.04" localSheetId="53">'[1]Bancos Múltiples'!#REF!</definedName>
    <definedName name="XA129.04" localSheetId="54">'[1]Bancos Múltiples'!#REF!</definedName>
    <definedName name="XA129.04" localSheetId="64">'[1]Bancos Múltiples'!#REF!</definedName>
    <definedName name="XA129.04" localSheetId="65">'[1]Bancos Múltiples'!#REF!</definedName>
    <definedName name="XA129.04" localSheetId="6">'[1]Bancos Múltiples'!#REF!</definedName>
    <definedName name="XA129.04" localSheetId="66">'[1]Bancos Múltiples'!#REF!</definedName>
    <definedName name="XA129.04" localSheetId="73">'[1]Bancos Múltiples'!#REF!</definedName>
    <definedName name="XA129.04" localSheetId="74">'[1]Bancos Múltiples'!#REF!</definedName>
    <definedName name="XA129.04" localSheetId="75">'[1]Bancos Múltiples'!#REF!</definedName>
    <definedName name="XA129.04" localSheetId="82">'[1]Bancos Múltiples'!#REF!</definedName>
    <definedName name="XA129.04" localSheetId="83">'[1]Bancos Múltiples'!#REF!</definedName>
    <definedName name="XA129.04" localSheetId="84">'[1]Bancos Múltiples'!#REF!</definedName>
    <definedName name="XA129.04">'[1]Bancos Múltiples'!#REF!</definedName>
    <definedName name="XA129.06" localSheetId="1">'[1]Bancos Múltiples'!#REF!</definedName>
    <definedName name="XA129.06" localSheetId="24">'[1]Bancos Múltiples'!#REF!</definedName>
    <definedName name="XA129.06" localSheetId="28">'[1]Bancos Múltiples'!#REF!</definedName>
    <definedName name="XA129.06" localSheetId="29">'[1]Bancos Múltiples'!#REF!</definedName>
    <definedName name="XA129.06" localSheetId="30">'[1]Bancos Múltiples'!#REF!</definedName>
    <definedName name="XA129.06" localSheetId="4">'[1]Bancos Múltiples'!#REF!</definedName>
    <definedName name="XA129.06" localSheetId="43">'[1]Bancos Múltiples'!#REF!</definedName>
    <definedName name="XA129.06" localSheetId="44">'[1]Bancos Múltiples'!#REF!</definedName>
    <definedName name="XA129.06" localSheetId="45">'[1]Bancos Múltiples'!#REF!</definedName>
    <definedName name="XA129.06" localSheetId="52">'[1]Bancos Múltiples'!#REF!</definedName>
    <definedName name="XA129.06" localSheetId="5">'[1]Bancos Múltiples'!#REF!</definedName>
    <definedName name="XA129.06" localSheetId="53">'[1]Bancos Múltiples'!#REF!</definedName>
    <definedName name="XA129.06" localSheetId="54">'[1]Bancos Múltiples'!#REF!</definedName>
    <definedName name="XA129.06" localSheetId="64">'[1]Bancos Múltiples'!#REF!</definedName>
    <definedName name="XA129.06" localSheetId="65">'[1]Bancos Múltiples'!#REF!</definedName>
    <definedName name="XA129.06" localSheetId="6">'[1]Bancos Múltiples'!#REF!</definedName>
    <definedName name="XA129.06" localSheetId="66">'[1]Bancos Múltiples'!#REF!</definedName>
    <definedName name="XA129.06" localSheetId="73">'[1]Bancos Múltiples'!#REF!</definedName>
    <definedName name="XA129.06" localSheetId="74">'[1]Bancos Múltiples'!#REF!</definedName>
    <definedName name="XA129.06" localSheetId="75">'[1]Bancos Múltiples'!#REF!</definedName>
    <definedName name="XA129.06" localSheetId="82">'[1]Bancos Múltiples'!#REF!</definedName>
    <definedName name="XA129.06" localSheetId="83">'[1]Bancos Múltiples'!#REF!</definedName>
    <definedName name="XA129.06" localSheetId="84">'[1]Bancos Múltiples'!#REF!</definedName>
    <definedName name="XA129.06">'[1]Bancos Múltiples'!#REF!</definedName>
    <definedName name="XA129.07" localSheetId="1">'[1]Bancos Múltiples'!#REF!</definedName>
    <definedName name="XA129.07" localSheetId="24">'[1]Bancos Múltiples'!#REF!</definedName>
    <definedName name="XA129.07" localSheetId="28">'[1]Bancos Múltiples'!#REF!</definedName>
    <definedName name="XA129.07" localSheetId="29">'[1]Bancos Múltiples'!#REF!</definedName>
    <definedName name="XA129.07" localSheetId="30">'[1]Bancos Múltiples'!#REF!</definedName>
    <definedName name="XA129.07" localSheetId="4">'[1]Bancos Múltiples'!#REF!</definedName>
    <definedName name="XA129.07" localSheetId="43">'[1]Bancos Múltiples'!#REF!</definedName>
    <definedName name="XA129.07" localSheetId="44">'[1]Bancos Múltiples'!#REF!</definedName>
    <definedName name="XA129.07" localSheetId="45">'[1]Bancos Múltiples'!#REF!</definedName>
    <definedName name="XA129.07" localSheetId="52">'[1]Bancos Múltiples'!#REF!</definedName>
    <definedName name="XA129.07" localSheetId="5">'[1]Bancos Múltiples'!#REF!</definedName>
    <definedName name="XA129.07" localSheetId="53">'[1]Bancos Múltiples'!#REF!</definedName>
    <definedName name="XA129.07" localSheetId="54">'[1]Bancos Múltiples'!#REF!</definedName>
    <definedName name="XA129.07" localSheetId="64">'[1]Bancos Múltiples'!#REF!</definedName>
    <definedName name="XA129.07" localSheetId="65">'[1]Bancos Múltiples'!#REF!</definedName>
    <definedName name="XA129.07" localSheetId="6">'[1]Bancos Múltiples'!#REF!</definedName>
    <definedName name="XA129.07" localSheetId="66">'[1]Bancos Múltiples'!#REF!</definedName>
    <definedName name="XA129.07" localSheetId="73">'[1]Bancos Múltiples'!#REF!</definedName>
    <definedName name="XA129.07" localSheetId="74">'[1]Bancos Múltiples'!#REF!</definedName>
    <definedName name="XA129.07" localSheetId="75">'[1]Bancos Múltiples'!#REF!</definedName>
    <definedName name="XA129.07" localSheetId="82">'[1]Bancos Múltiples'!#REF!</definedName>
    <definedName name="XA129.07" localSheetId="83">'[1]Bancos Múltiples'!#REF!</definedName>
    <definedName name="XA129.07" localSheetId="84">'[1]Bancos Múltiples'!#REF!</definedName>
    <definedName name="XA129.07">'[1]Bancos Múltiples'!#REF!</definedName>
    <definedName name="XA130.00" localSheetId="1">'[1]Bancos Múltiples'!#REF!</definedName>
    <definedName name="XA130.00" localSheetId="24">'[1]Bancos Múltiples'!#REF!</definedName>
    <definedName name="XA130.00" localSheetId="28">'[1]Bancos Múltiples'!#REF!</definedName>
    <definedName name="XA130.00" localSheetId="29">'[1]Bancos Múltiples'!#REF!</definedName>
    <definedName name="XA130.00" localSheetId="30">'[1]Bancos Múltiples'!#REF!</definedName>
    <definedName name="XA130.00" localSheetId="4">'[1]Bancos Múltiples'!#REF!</definedName>
    <definedName name="XA130.00" localSheetId="43">'[1]Bancos Múltiples'!#REF!</definedName>
    <definedName name="XA130.00" localSheetId="44">'[1]Bancos Múltiples'!#REF!</definedName>
    <definedName name="XA130.00" localSheetId="45">'[1]Bancos Múltiples'!#REF!</definedName>
    <definedName name="XA130.00" localSheetId="52">'[1]Bancos Múltiples'!#REF!</definedName>
    <definedName name="XA130.00" localSheetId="5">'[1]Bancos Múltiples'!#REF!</definedName>
    <definedName name="XA130.00" localSheetId="53">'[1]Bancos Múltiples'!#REF!</definedName>
    <definedName name="XA130.00" localSheetId="54">'[1]Bancos Múltiples'!#REF!</definedName>
    <definedName name="XA130.00" localSheetId="64">'[1]Bancos Múltiples'!#REF!</definedName>
    <definedName name="XA130.00" localSheetId="65">'[1]Bancos Múltiples'!#REF!</definedName>
    <definedName name="XA130.00" localSheetId="6">'[1]Bancos Múltiples'!#REF!</definedName>
    <definedName name="XA130.00" localSheetId="66">'[1]Bancos Múltiples'!#REF!</definedName>
    <definedName name="XA130.00" localSheetId="73">'[1]Bancos Múltiples'!#REF!</definedName>
    <definedName name="XA130.00" localSheetId="74">'[1]Bancos Múltiples'!#REF!</definedName>
    <definedName name="XA130.00" localSheetId="75">'[1]Bancos Múltiples'!#REF!</definedName>
    <definedName name="XA130.00" localSheetId="82">'[1]Bancos Múltiples'!#REF!</definedName>
    <definedName name="XA130.00" localSheetId="83">'[1]Bancos Múltiples'!#REF!</definedName>
    <definedName name="XA130.00" localSheetId="84">'[1]Bancos Múltiples'!#REF!</definedName>
    <definedName name="XA130.00">'[1]Bancos Múltiples'!#REF!</definedName>
    <definedName name="XA131.00" localSheetId="1">'[1]Bancos Múltiples'!#REF!</definedName>
    <definedName name="XA131.00" localSheetId="24">'[1]Bancos Múltiples'!#REF!</definedName>
    <definedName name="XA131.00" localSheetId="28">'[1]Bancos Múltiples'!#REF!</definedName>
    <definedName name="XA131.00" localSheetId="29">'[1]Bancos Múltiples'!#REF!</definedName>
    <definedName name="XA131.00" localSheetId="30">'[1]Bancos Múltiples'!#REF!</definedName>
    <definedName name="XA131.00" localSheetId="4">'[1]Bancos Múltiples'!#REF!</definedName>
    <definedName name="XA131.00" localSheetId="43">'[1]Bancos Múltiples'!#REF!</definedName>
    <definedName name="XA131.00" localSheetId="44">'[1]Bancos Múltiples'!#REF!</definedName>
    <definedName name="XA131.00" localSheetId="45">'[1]Bancos Múltiples'!#REF!</definedName>
    <definedName name="XA131.00" localSheetId="52">'[1]Bancos Múltiples'!#REF!</definedName>
    <definedName name="XA131.00" localSheetId="5">'[1]Bancos Múltiples'!#REF!</definedName>
    <definedName name="XA131.00" localSheetId="53">'[1]Bancos Múltiples'!#REF!</definedName>
    <definedName name="XA131.00" localSheetId="54">'[1]Bancos Múltiples'!#REF!</definedName>
    <definedName name="XA131.00" localSheetId="64">'[1]Bancos Múltiples'!#REF!</definedName>
    <definedName name="XA131.00" localSheetId="65">'[1]Bancos Múltiples'!#REF!</definedName>
    <definedName name="XA131.00" localSheetId="6">'[1]Bancos Múltiples'!#REF!</definedName>
    <definedName name="XA131.00" localSheetId="66">'[1]Bancos Múltiples'!#REF!</definedName>
    <definedName name="XA131.00" localSheetId="73">'[1]Bancos Múltiples'!#REF!</definedName>
    <definedName name="XA131.00" localSheetId="74">'[1]Bancos Múltiples'!#REF!</definedName>
    <definedName name="XA131.00" localSheetId="75">'[1]Bancos Múltiples'!#REF!</definedName>
    <definedName name="XA131.00" localSheetId="82">'[1]Bancos Múltiples'!#REF!</definedName>
    <definedName name="XA131.00" localSheetId="83">'[1]Bancos Múltiples'!#REF!</definedName>
    <definedName name="XA131.00" localSheetId="84">'[1]Bancos Múltiples'!#REF!</definedName>
    <definedName name="XA131.00">'[1]Bancos Múltiples'!#REF!</definedName>
    <definedName name="XA131.01" localSheetId="1">'[1]Bancos Múltiples'!#REF!</definedName>
    <definedName name="XA131.01" localSheetId="24">'[1]Bancos Múltiples'!#REF!</definedName>
    <definedName name="XA131.01" localSheetId="28">'[1]Bancos Múltiples'!#REF!</definedName>
    <definedName name="XA131.01" localSheetId="29">'[1]Bancos Múltiples'!#REF!</definedName>
    <definedName name="XA131.01" localSheetId="30">'[1]Bancos Múltiples'!#REF!</definedName>
    <definedName name="XA131.01" localSheetId="4">'[1]Bancos Múltiples'!#REF!</definedName>
    <definedName name="XA131.01" localSheetId="43">'[1]Bancos Múltiples'!#REF!</definedName>
    <definedName name="XA131.01" localSheetId="44">'[1]Bancos Múltiples'!#REF!</definedName>
    <definedName name="XA131.01" localSheetId="45">'[1]Bancos Múltiples'!#REF!</definedName>
    <definedName name="XA131.01" localSheetId="52">'[1]Bancos Múltiples'!#REF!</definedName>
    <definedName name="XA131.01" localSheetId="5">'[1]Bancos Múltiples'!#REF!</definedName>
    <definedName name="XA131.01" localSheetId="53">'[1]Bancos Múltiples'!#REF!</definedName>
    <definedName name="XA131.01" localSheetId="54">'[1]Bancos Múltiples'!#REF!</definedName>
    <definedName name="XA131.01" localSheetId="64">'[1]Bancos Múltiples'!#REF!</definedName>
    <definedName name="XA131.01" localSheetId="65">'[1]Bancos Múltiples'!#REF!</definedName>
    <definedName name="XA131.01" localSheetId="6">'[1]Bancos Múltiples'!#REF!</definedName>
    <definedName name="XA131.01" localSheetId="66">'[1]Bancos Múltiples'!#REF!</definedName>
    <definedName name="XA131.01" localSheetId="73">'[1]Bancos Múltiples'!#REF!</definedName>
    <definedName name="XA131.01" localSheetId="74">'[1]Bancos Múltiples'!#REF!</definedName>
    <definedName name="XA131.01" localSheetId="75">'[1]Bancos Múltiples'!#REF!</definedName>
    <definedName name="XA131.01" localSheetId="82">'[1]Bancos Múltiples'!#REF!</definedName>
    <definedName name="XA131.01" localSheetId="83">'[1]Bancos Múltiples'!#REF!</definedName>
    <definedName name="XA131.01" localSheetId="84">'[1]Bancos Múltiples'!#REF!</definedName>
    <definedName name="XA131.01">'[1]Bancos Múltiples'!#REF!</definedName>
    <definedName name="XA131.02" localSheetId="1">'[1]Bancos Múltiples'!#REF!</definedName>
    <definedName name="XA131.02" localSheetId="24">'[1]Bancos Múltiples'!#REF!</definedName>
    <definedName name="XA131.02" localSheetId="28">'[1]Bancos Múltiples'!#REF!</definedName>
    <definedName name="XA131.02" localSheetId="29">'[1]Bancos Múltiples'!#REF!</definedName>
    <definedName name="XA131.02" localSheetId="30">'[1]Bancos Múltiples'!#REF!</definedName>
    <definedName name="XA131.02" localSheetId="4">'[1]Bancos Múltiples'!#REF!</definedName>
    <definedName name="XA131.02" localSheetId="43">'[1]Bancos Múltiples'!#REF!</definedName>
    <definedName name="XA131.02" localSheetId="44">'[1]Bancos Múltiples'!#REF!</definedName>
    <definedName name="XA131.02" localSheetId="45">'[1]Bancos Múltiples'!#REF!</definedName>
    <definedName name="XA131.02" localSheetId="52">'[1]Bancos Múltiples'!#REF!</definedName>
    <definedName name="XA131.02" localSheetId="5">'[1]Bancos Múltiples'!#REF!</definedName>
    <definedName name="XA131.02" localSheetId="53">'[1]Bancos Múltiples'!#REF!</definedName>
    <definedName name="XA131.02" localSheetId="54">'[1]Bancos Múltiples'!#REF!</definedName>
    <definedName name="XA131.02" localSheetId="64">'[1]Bancos Múltiples'!#REF!</definedName>
    <definedName name="XA131.02" localSheetId="65">'[1]Bancos Múltiples'!#REF!</definedName>
    <definedName name="XA131.02" localSheetId="6">'[1]Bancos Múltiples'!#REF!</definedName>
    <definedName name="XA131.02" localSheetId="66">'[1]Bancos Múltiples'!#REF!</definedName>
    <definedName name="XA131.02" localSheetId="73">'[1]Bancos Múltiples'!#REF!</definedName>
    <definedName name="XA131.02" localSheetId="74">'[1]Bancos Múltiples'!#REF!</definedName>
    <definedName name="XA131.02" localSheetId="75">'[1]Bancos Múltiples'!#REF!</definedName>
    <definedName name="XA131.02" localSheetId="82">'[1]Bancos Múltiples'!#REF!</definedName>
    <definedName name="XA131.02" localSheetId="83">'[1]Bancos Múltiples'!#REF!</definedName>
    <definedName name="XA131.02" localSheetId="84">'[1]Bancos Múltiples'!#REF!</definedName>
    <definedName name="XA131.02">'[1]Bancos Múltiples'!#REF!</definedName>
    <definedName name="XA131.03" localSheetId="1">'[1]Bancos Múltiples'!#REF!</definedName>
    <definedName name="XA131.03" localSheetId="24">'[1]Bancos Múltiples'!#REF!</definedName>
    <definedName name="XA131.03" localSheetId="28">'[1]Bancos Múltiples'!#REF!</definedName>
    <definedName name="XA131.03" localSheetId="29">'[1]Bancos Múltiples'!#REF!</definedName>
    <definedName name="XA131.03" localSheetId="30">'[1]Bancos Múltiples'!#REF!</definedName>
    <definedName name="XA131.03" localSheetId="4">'[1]Bancos Múltiples'!#REF!</definedName>
    <definedName name="XA131.03" localSheetId="43">'[1]Bancos Múltiples'!#REF!</definedName>
    <definedName name="XA131.03" localSheetId="44">'[1]Bancos Múltiples'!#REF!</definedName>
    <definedName name="XA131.03" localSheetId="45">'[1]Bancos Múltiples'!#REF!</definedName>
    <definedName name="XA131.03" localSheetId="52">'[1]Bancos Múltiples'!#REF!</definedName>
    <definedName name="XA131.03" localSheetId="5">'[1]Bancos Múltiples'!#REF!</definedName>
    <definedName name="XA131.03" localSheetId="53">'[1]Bancos Múltiples'!#REF!</definedName>
    <definedName name="XA131.03" localSheetId="54">'[1]Bancos Múltiples'!#REF!</definedName>
    <definedName name="XA131.03" localSheetId="64">'[1]Bancos Múltiples'!#REF!</definedName>
    <definedName name="XA131.03" localSheetId="65">'[1]Bancos Múltiples'!#REF!</definedName>
    <definedName name="XA131.03" localSheetId="6">'[1]Bancos Múltiples'!#REF!</definedName>
    <definedName name="XA131.03" localSheetId="66">'[1]Bancos Múltiples'!#REF!</definedName>
    <definedName name="XA131.03" localSheetId="73">'[1]Bancos Múltiples'!#REF!</definedName>
    <definedName name="XA131.03" localSheetId="74">'[1]Bancos Múltiples'!#REF!</definedName>
    <definedName name="XA131.03" localSheetId="75">'[1]Bancos Múltiples'!#REF!</definedName>
    <definedName name="XA131.03" localSheetId="82">'[1]Bancos Múltiples'!#REF!</definedName>
    <definedName name="XA131.03" localSheetId="83">'[1]Bancos Múltiples'!#REF!</definedName>
    <definedName name="XA131.03" localSheetId="84">'[1]Bancos Múltiples'!#REF!</definedName>
    <definedName name="XA131.03">'[1]Bancos Múltiples'!#REF!</definedName>
    <definedName name="XA131.04" localSheetId="1">'[1]Bancos Múltiples'!#REF!</definedName>
    <definedName name="XA131.04" localSheetId="24">'[1]Bancos Múltiples'!#REF!</definedName>
    <definedName name="XA131.04" localSheetId="28">'[1]Bancos Múltiples'!#REF!</definedName>
    <definedName name="XA131.04" localSheetId="29">'[1]Bancos Múltiples'!#REF!</definedName>
    <definedName name="XA131.04" localSheetId="30">'[1]Bancos Múltiples'!#REF!</definedName>
    <definedName name="XA131.04" localSheetId="4">'[1]Bancos Múltiples'!#REF!</definedName>
    <definedName name="XA131.04" localSheetId="43">'[1]Bancos Múltiples'!#REF!</definedName>
    <definedName name="XA131.04" localSheetId="44">'[1]Bancos Múltiples'!#REF!</definedName>
    <definedName name="XA131.04" localSheetId="45">'[1]Bancos Múltiples'!#REF!</definedName>
    <definedName name="XA131.04" localSheetId="52">'[1]Bancos Múltiples'!#REF!</definedName>
    <definedName name="XA131.04" localSheetId="5">'[1]Bancos Múltiples'!#REF!</definedName>
    <definedName name="XA131.04" localSheetId="53">'[1]Bancos Múltiples'!#REF!</definedName>
    <definedName name="XA131.04" localSheetId="54">'[1]Bancos Múltiples'!#REF!</definedName>
    <definedName name="XA131.04" localSheetId="64">'[1]Bancos Múltiples'!#REF!</definedName>
    <definedName name="XA131.04" localSheetId="65">'[1]Bancos Múltiples'!#REF!</definedName>
    <definedName name="XA131.04" localSheetId="6">'[1]Bancos Múltiples'!#REF!</definedName>
    <definedName name="XA131.04" localSheetId="66">'[1]Bancos Múltiples'!#REF!</definedName>
    <definedName name="XA131.04" localSheetId="73">'[1]Bancos Múltiples'!#REF!</definedName>
    <definedName name="XA131.04" localSheetId="74">'[1]Bancos Múltiples'!#REF!</definedName>
    <definedName name="XA131.04" localSheetId="75">'[1]Bancos Múltiples'!#REF!</definedName>
    <definedName name="XA131.04" localSheetId="82">'[1]Bancos Múltiples'!#REF!</definedName>
    <definedName name="XA131.04" localSheetId="83">'[1]Bancos Múltiples'!#REF!</definedName>
    <definedName name="XA131.04" localSheetId="84">'[1]Bancos Múltiples'!#REF!</definedName>
    <definedName name="XA131.04">'[1]Bancos Múltiples'!#REF!</definedName>
    <definedName name="XA131.05" localSheetId="1">'[1]Bancos Múltiples'!#REF!</definedName>
    <definedName name="XA131.05" localSheetId="24">'[1]Bancos Múltiples'!#REF!</definedName>
    <definedName name="XA131.05" localSheetId="28">'[1]Bancos Múltiples'!#REF!</definedName>
    <definedName name="XA131.05" localSheetId="29">'[1]Bancos Múltiples'!#REF!</definedName>
    <definedName name="XA131.05" localSheetId="30">'[1]Bancos Múltiples'!#REF!</definedName>
    <definedName name="XA131.05" localSheetId="4">'[1]Bancos Múltiples'!#REF!</definedName>
    <definedName name="XA131.05" localSheetId="43">'[1]Bancos Múltiples'!#REF!</definedName>
    <definedName name="XA131.05" localSheetId="44">'[1]Bancos Múltiples'!#REF!</definedName>
    <definedName name="XA131.05" localSheetId="45">'[1]Bancos Múltiples'!#REF!</definedName>
    <definedName name="XA131.05" localSheetId="52">'[1]Bancos Múltiples'!#REF!</definedName>
    <definedName name="XA131.05" localSheetId="5">'[1]Bancos Múltiples'!#REF!</definedName>
    <definedName name="XA131.05" localSheetId="53">'[1]Bancos Múltiples'!#REF!</definedName>
    <definedName name="XA131.05" localSheetId="54">'[1]Bancos Múltiples'!#REF!</definedName>
    <definedName name="XA131.05" localSheetId="64">'[1]Bancos Múltiples'!#REF!</definedName>
    <definedName name="XA131.05" localSheetId="65">'[1]Bancos Múltiples'!#REF!</definedName>
    <definedName name="XA131.05" localSheetId="6">'[1]Bancos Múltiples'!#REF!</definedName>
    <definedName name="XA131.05" localSheetId="66">'[1]Bancos Múltiples'!#REF!</definedName>
    <definedName name="XA131.05" localSheetId="73">'[1]Bancos Múltiples'!#REF!</definedName>
    <definedName name="XA131.05" localSheetId="74">'[1]Bancos Múltiples'!#REF!</definedName>
    <definedName name="XA131.05" localSheetId="75">'[1]Bancos Múltiples'!#REF!</definedName>
    <definedName name="XA131.05" localSheetId="82">'[1]Bancos Múltiples'!#REF!</definedName>
    <definedName name="XA131.05" localSheetId="83">'[1]Bancos Múltiples'!#REF!</definedName>
    <definedName name="XA131.05" localSheetId="84">'[1]Bancos Múltiples'!#REF!</definedName>
    <definedName name="XA131.05">'[1]Bancos Múltiples'!#REF!</definedName>
    <definedName name="XA131.06" localSheetId="1">'[1]Bancos Múltiples'!#REF!</definedName>
    <definedName name="XA131.06" localSheetId="24">'[1]Bancos Múltiples'!#REF!</definedName>
    <definedName name="XA131.06" localSheetId="28">'[1]Bancos Múltiples'!#REF!</definedName>
    <definedName name="XA131.06" localSheetId="29">'[1]Bancos Múltiples'!#REF!</definedName>
    <definedName name="XA131.06" localSheetId="30">'[1]Bancos Múltiples'!#REF!</definedName>
    <definedName name="XA131.06" localSheetId="4">'[1]Bancos Múltiples'!#REF!</definedName>
    <definedName name="XA131.06" localSheetId="43">'[1]Bancos Múltiples'!#REF!</definedName>
    <definedName name="XA131.06" localSheetId="44">'[1]Bancos Múltiples'!#REF!</definedName>
    <definedName name="XA131.06" localSheetId="45">'[1]Bancos Múltiples'!#REF!</definedName>
    <definedName name="XA131.06" localSheetId="52">'[1]Bancos Múltiples'!#REF!</definedName>
    <definedName name="XA131.06" localSheetId="5">'[1]Bancos Múltiples'!#REF!</definedName>
    <definedName name="XA131.06" localSheetId="53">'[1]Bancos Múltiples'!#REF!</definedName>
    <definedName name="XA131.06" localSheetId="54">'[1]Bancos Múltiples'!#REF!</definedName>
    <definedName name="XA131.06" localSheetId="64">'[1]Bancos Múltiples'!#REF!</definedName>
    <definedName name="XA131.06" localSheetId="65">'[1]Bancos Múltiples'!#REF!</definedName>
    <definedName name="XA131.06" localSheetId="6">'[1]Bancos Múltiples'!#REF!</definedName>
    <definedName name="XA131.06" localSheetId="66">'[1]Bancos Múltiples'!#REF!</definedName>
    <definedName name="XA131.06" localSheetId="73">'[1]Bancos Múltiples'!#REF!</definedName>
    <definedName name="XA131.06" localSheetId="74">'[1]Bancos Múltiples'!#REF!</definedName>
    <definedName name="XA131.06" localSheetId="75">'[1]Bancos Múltiples'!#REF!</definedName>
    <definedName name="XA131.06" localSheetId="82">'[1]Bancos Múltiples'!#REF!</definedName>
    <definedName name="XA131.06" localSheetId="83">'[1]Bancos Múltiples'!#REF!</definedName>
    <definedName name="XA131.06" localSheetId="84">'[1]Bancos Múltiples'!#REF!</definedName>
    <definedName name="XA131.06">'[1]Bancos Múltiples'!#REF!</definedName>
    <definedName name="XA131.07" localSheetId="1">'[1]Bancos Múltiples'!#REF!</definedName>
    <definedName name="XA131.07" localSheetId="24">'[1]Bancos Múltiples'!#REF!</definedName>
    <definedName name="XA131.07" localSheetId="28">'[1]Bancos Múltiples'!#REF!</definedName>
    <definedName name="XA131.07" localSheetId="29">'[1]Bancos Múltiples'!#REF!</definedName>
    <definedName name="XA131.07" localSheetId="30">'[1]Bancos Múltiples'!#REF!</definedName>
    <definedName name="XA131.07" localSheetId="4">'[1]Bancos Múltiples'!#REF!</definedName>
    <definedName name="XA131.07" localSheetId="43">'[1]Bancos Múltiples'!#REF!</definedName>
    <definedName name="XA131.07" localSheetId="44">'[1]Bancos Múltiples'!#REF!</definedName>
    <definedName name="XA131.07" localSheetId="45">'[1]Bancos Múltiples'!#REF!</definedName>
    <definedName name="XA131.07" localSheetId="52">'[1]Bancos Múltiples'!#REF!</definedName>
    <definedName name="XA131.07" localSheetId="5">'[1]Bancos Múltiples'!#REF!</definedName>
    <definedName name="XA131.07" localSheetId="53">'[1]Bancos Múltiples'!#REF!</definedName>
    <definedName name="XA131.07" localSheetId="54">'[1]Bancos Múltiples'!#REF!</definedName>
    <definedName name="XA131.07" localSheetId="64">'[1]Bancos Múltiples'!#REF!</definedName>
    <definedName name="XA131.07" localSheetId="65">'[1]Bancos Múltiples'!#REF!</definedName>
    <definedName name="XA131.07" localSheetId="6">'[1]Bancos Múltiples'!#REF!</definedName>
    <definedName name="XA131.07" localSheetId="66">'[1]Bancos Múltiples'!#REF!</definedName>
    <definedName name="XA131.07" localSheetId="73">'[1]Bancos Múltiples'!#REF!</definedName>
    <definedName name="XA131.07" localSheetId="74">'[1]Bancos Múltiples'!#REF!</definedName>
    <definedName name="XA131.07" localSheetId="75">'[1]Bancos Múltiples'!#REF!</definedName>
    <definedName name="XA131.07" localSheetId="82">'[1]Bancos Múltiples'!#REF!</definedName>
    <definedName name="XA131.07" localSheetId="83">'[1]Bancos Múltiples'!#REF!</definedName>
    <definedName name="XA131.07" localSheetId="84">'[1]Bancos Múltiples'!#REF!</definedName>
    <definedName name="XA131.07">'[1]Bancos Múltiples'!#REF!</definedName>
    <definedName name="XA131.08" localSheetId="1">'[1]Bancos Múltiples'!#REF!</definedName>
    <definedName name="XA131.08" localSheetId="24">'[1]Bancos Múltiples'!#REF!</definedName>
    <definedName name="XA131.08" localSheetId="28">'[1]Bancos Múltiples'!#REF!</definedName>
    <definedName name="XA131.08" localSheetId="29">'[1]Bancos Múltiples'!#REF!</definedName>
    <definedName name="XA131.08" localSheetId="30">'[1]Bancos Múltiples'!#REF!</definedName>
    <definedName name="XA131.08" localSheetId="4">'[1]Bancos Múltiples'!#REF!</definedName>
    <definedName name="XA131.08" localSheetId="43">'[1]Bancos Múltiples'!#REF!</definedName>
    <definedName name="XA131.08" localSheetId="44">'[1]Bancos Múltiples'!#REF!</definedName>
    <definedName name="XA131.08" localSheetId="45">'[1]Bancos Múltiples'!#REF!</definedName>
    <definedName name="XA131.08" localSheetId="52">'[1]Bancos Múltiples'!#REF!</definedName>
    <definedName name="XA131.08" localSheetId="5">'[1]Bancos Múltiples'!#REF!</definedName>
    <definedName name="XA131.08" localSheetId="53">'[1]Bancos Múltiples'!#REF!</definedName>
    <definedName name="XA131.08" localSheetId="54">'[1]Bancos Múltiples'!#REF!</definedName>
    <definedName name="XA131.08" localSheetId="64">'[1]Bancos Múltiples'!#REF!</definedName>
    <definedName name="XA131.08" localSheetId="65">'[1]Bancos Múltiples'!#REF!</definedName>
    <definedName name="XA131.08" localSheetId="6">'[1]Bancos Múltiples'!#REF!</definedName>
    <definedName name="XA131.08" localSheetId="66">'[1]Bancos Múltiples'!#REF!</definedName>
    <definedName name="XA131.08" localSheetId="73">'[1]Bancos Múltiples'!#REF!</definedName>
    <definedName name="XA131.08" localSheetId="74">'[1]Bancos Múltiples'!#REF!</definedName>
    <definedName name="XA131.08" localSheetId="75">'[1]Bancos Múltiples'!#REF!</definedName>
    <definedName name="XA131.08" localSheetId="82">'[1]Bancos Múltiples'!#REF!</definedName>
    <definedName name="XA131.08" localSheetId="83">'[1]Bancos Múltiples'!#REF!</definedName>
    <definedName name="XA131.08" localSheetId="84">'[1]Bancos Múltiples'!#REF!</definedName>
    <definedName name="XA131.08">'[1]Bancos Múltiples'!#REF!</definedName>
    <definedName name="XA131.09" localSheetId="1">'[1]Bancos Múltiples'!#REF!</definedName>
    <definedName name="XA131.09" localSheetId="24">'[1]Bancos Múltiples'!#REF!</definedName>
    <definedName name="XA131.09" localSheetId="28">'[1]Bancos Múltiples'!#REF!</definedName>
    <definedName name="XA131.09" localSheetId="29">'[1]Bancos Múltiples'!#REF!</definedName>
    <definedName name="XA131.09" localSheetId="30">'[1]Bancos Múltiples'!#REF!</definedName>
    <definedName name="XA131.09" localSheetId="4">'[1]Bancos Múltiples'!#REF!</definedName>
    <definedName name="XA131.09" localSheetId="43">'[1]Bancos Múltiples'!#REF!</definedName>
    <definedName name="XA131.09" localSheetId="44">'[1]Bancos Múltiples'!#REF!</definedName>
    <definedName name="XA131.09" localSheetId="45">'[1]Bancos Múltiples'!#REF!</definedName>
    <definedName name="XA131.09" localSheetId="52">'[1]Bancos Múltiples'!#REF!</definedName>
    <definedName name="XA131.09" localSheetId="5">'[1]Bancos Múltiples'!#REF!</definedName>
    <definedName name="XA131.09" localSheetId="53">'[1]Bancos Múltiples'!#REF!</definedName>
    <definedName name="XA131.09" localSheetId="54">'[1]Bancos Múltiples'!#REF!</definedName>
    <definedName name="XA131.09" localSheetId="64">'[1]Bancos Múltiples'!#REF!</definedName>
    <definedName name="XA131.09" localSheetId="65">'[1]Bancos Múltiples'!#REF!</definedName>
    <definedName name="XA131.09" localSheetId="6">'[1]Bancos Múltiples'!#REF!</definedName>
    <definedName name="XA131.09" localSheetId="66">'[1]Bancos Múltiples'!#REF!</definedName>
    <definedName name="XA131.09" localSheetId="73">'[1]Bancos Múltiples'!#REF!</definedName>
    <definedName name="XA131.09" localSheetId="74">'[1]Bancos Múltiples'!#REF!</definedName>
    <definedName name="XA131.09" localSheetId="75">'[1]Bancos Múltiples'!#REF!</definedName>
    <definedName name="XA131.09" localSheetId="82">'[1]Bancos Múltiples'!#REF!</definedName>
    <definedName name="XA131.09" localSheetId="83">'[1]Bancos Múltiples'!#REF!</definedName>
    <definedName name="XA131.09" localSheetId="84">'[1]Bancos Múltiples'!#REF!</definedName>
    <definedName name="XA131.09">'[1]Bancos Múltiples'!#REF!</definedName>
    <definedName name="XA131.10" localSheetId="1">'[1]Bancos Múltiples'!#REF!</definedName>
    <definedName name="XA131.10" localSheetId="24">'[1]Bancos Múltiples'!#REF!</definedName>
    <definedName name="XA131.10" localSheetId="28">'[1]Bancos Múltiples'!#REF!</definedName>
    <definedName name="XA131.10" localSheetId="29">'[1]Bancos Múltiples'!#REF!</definedName>
    <definedName name="XA131.10" localSheetId="30">'[1]Bancos Múltiples'!#REF!</definedName>
    <definedName name="XA131.10" localSheetId="4">'[1]Bancos Múltiples'!#REF!</definedName>
    <definedName name="XA131.10" localSheetId="43">'[1]Bancos Múltiples'!#REF!</definedName>
    <definedName name="XA131.10" localSheetId="44">'[1]Bancos Múltiples'!#REF!</definedName>
    <definedName name="XA131.10" localSheetId="45">'[1]Bancos Múltiples'!#REF!</definedName>
    <definedName name="XA131.10" localSheetId="52">'[1]Bancos Múltiples'!#REF!</definedName>
    <definedName name="XA131.10" localSheetId="5">'[1]Bancos Múltiples'!#REF!</definedName>
    <definedName name="XA131.10" localSheetId="53">'[1]Bancos Múltiples'!#REF!</definedName>
    <definedName name="XA131.10" localSheetId="54">'[1]Bancos Múltiples'!#REF!</definedName>
    <definedName name="XA131.10" localSheetId="64">'[1]Bancos Múltiples'!#REF!</definedName>
    <definedName name="XA131.10" localSheetId="65">'[1]Bancos Múltiples'!#REF!</definedName>
    <definedName name="XA131.10" localSheetId="6">'[1]Bancos Múltiples'!#REF!</definedName>
    <definedName name="XA131.10" localSheetId="66">'[1]Bancos Múltiples'!#REF!</definedName>
    <definedName name="XA131.10" localSheetId="73">'[1]Bancos Múltiples'!#REF!</definedName>
    <definedName name="XA131.10" localSheetId="74">'[1]Bancos Múltiples'!#REF!</definedName>
    <definedName name="XA131.10" localSheetId="75">'[1]Bancos Múltiples'!#REF!</definedName>
    <definedName name="XA131.10" localSheetId="82">'[1]Bancos Múltiples'!#REF!</definedName>
    <definedName name="XA131.10" localSheetId="83">'[1]Bancos Múltiples'!#REF!</definedName>
    <definedName name="XA131.10" localSheetId="84">'[1]Bancos Múltiples'!#REF!</definedName>
    <definedName name="XA131.10">'[1]Bancos Múltiples'!#REF!</definedName>
    <definedName name="XA131.11" localSheetId="1">'[1]Bancos Múltiples'!#REF!</definedName>
    <definedName name="XA131.11" localSheetId="24">'[1]Bancos Múltiples'!#REF!</definedName>
    <definedName name="XA131.11" localSheetId="28">'[1]Bancos Múltiples'!#REF!</definedName>
    <definedName name="XA131.11" localSheetId="29">'[1]Bancos Múltiples'!#REF!</definedName>
    <definedName name="XA131.11" localSheetId="30">'[1]Bancos Múltiples'!#REF!</definedName>
    <definedName name="XA131.11" localSheetId="4">'[1]Bancos Múltiples'!#REF!</definedName>
    <definedName name="XA131.11" localSheetId="43">'[1]Bancos Múltiples'!#REF!</definedName>
    <definedName name="XA131.11" localSheetId="44">'[1]Bancos Múltiples'!#REF!</definedName>
    <definedName name="XA131.11" localSheetId="45">'[1]Bancos Múltiples'!#REF!</definedName>
    <definedName name="XA131.11" localSheetId="52">'[1]Bancos Múltiples'!#REF!</definedName>
    <definedName name="XA131.11" localSheetId="5">'[1]Bancos Múltiples'!#REF!</definedName>
    <definedName name="XA131.11" localSheetId="53">'[1]Bancos Múltiples'!#REF!</definedName>
    <definedName name="XA131.11" localSheetId="54">'[1]Bancos Múltiples'!#REF!</definedName>
    <definedName name="XA131.11" localSheetId="64">'[1]Bancos Múltiples'!#REF!</definedName>
    <definedName name="XA131.11" localSheetId="65">'[1]Bancos Múltiples'!#REF!</definedName>
    <definedName name="XA131.11" localSheetId="6">'[1]Bancos Múltiples'!#REF!</definedName>
    <definedName name="XA131.11" localSheetId="66">'[1]Bancos Múltiples'!#REF!</definedName>
    <definedName name="XA131.11" localSheetId="73">'[1]Bancos Múltiples'!#REF!</definedName>
    <definedName name="XA131.11" localSheetId="74">'[1]Bancos Múltiples'!#REF!</definedName>
    <definedName name="XA131.11" localSheetId="75">'[1]Bancos Múltiples'!#REF!</definedName>
    <definedName name="XA131.11" localSheetId="82">'[1]Bancos Múltiples'!#REF!</definedName>
    <definedName name="XA131.11" localSheetId="83">'[1]Bancos Múltiples'!#REF!</definedName>
    <definedName name="XA131.11" localSheetId="84">'[1]Bancos Múltiples'!#REF!</definedName>
    <definedName name="XA131.11">'[1]Bancos Múltiples'!#REF!</definedName>
    <definedName name="XA131.12" localSheetId="1">'[1]Bancos Múltiples'!#REF!</definedName>
    <definedName name="XA131.12" localSheetId="24">'[1]Bancos Múltiples'!#REF!</definedName>
    <definedName name="XA131.12" localSheetId="28">'[1]Bancos Múltiples'!#REF!</definedName>
    <definedName name="XA131.12" localSheetId="29">'[1]Bancos Múltiples'!#REF!</definedName>
    <definedName name="XA131.12" localSheetId="30">'[1]Bancos Múltiples'!#REF!</definedName>
    <definedName name="XA131.12" localSheetId="4">'[1]Bancos Múltiples'!#REF!</definedName>
    <definedName name="XA131.12" localSheetId="43">'[1]Bancos Múltiples'!#REF!</definedName>
    <definedName name="XA131.12" localSheetId="44">'[1]Bancos Múltiples'!#REF!</definedName>
    <definedName name="XA131.12" localSheetId="45">'[1]Bancos Múltiples'!#REF!</definedName>
    <definedName name="XA131.12" localSheetId="52">'[1]Bancos Múltiples'!#REF!</definedName>
    <definedName name="XA131.12" localSheetId="5">'[1]Bancos Múltiples'!#REF!</definedName>
    <definedName name="XA131.12" localSheetId="53">'[1]Bancos Múltiples'!#REF!</definedName>
    <definedName name="XA131.12" localSheetId="54">'[1]Bancos Múltiples'!#REF!</definedName>
    <definedName name="XA131.12" localSheetId="64">'[1]Bancos Múltiples'!#REF!</definedName>
    <definedName name="XA131.12" localSheetId="65">'[1]Bancos Múltiples'!#REF!</definedName>
    <definedName name="XA131.12" localSheetId="6">'[1]Bancos Múltiples'!#REF!</definedName>
    <definedName name="XA131.12" localSheetId="66">'[1]Bancos Múltiples'!#REF!</definedName>
    <definedName name="XA131.12" localSheetId="73">'[1]Bancos Múltiples'!#REF!</definedName>
    <definedName name="XA131.12" localSheetId="74">'[1]Bancos Múltiples'!#REF!</definedName>
    <definedName name="XA131.12" localSheetId="75">'[1]Bancos Múltiples'!#REF!</definedName>
    <definedName name="XA131.12" localSheetId="82">'[1]Bancos Múltiples'!#REF!</definedName>
    <definedName name="XA131.12" localSheetId="83">'[1]Bancos Múltiples'!#REF!</definedName>
    <definedName name="XA131.12" localSheetId="84">'[1]Bancos Múltiples'!#REF!</definedName>
    <definedName name="XA131.12">'[1]Bancos Múltiples'!#REF!</definedName>
    <definedName name="XA131.13" localSheetId="1">'[1]Bancos Múltiples'!#REF!</definedName>
    <definedName name="XA131.13" localSheetId="24">'[1]Bancos Múltiples'!#REF!</definedName>
    <definedName name="XA131.13" localSheetId="28">'[1]Bancos Múltiples'!#REF!</definedName>
    <definedName name="XA131.13" localSheetId="29">'[1]Bancos Múltiples'!#REF!</definedName>
    <definedName name="XA131.13" localSheetId="30">'[1]Bancos Múltiples'!#REF!</definedName>
    <definedName name="XA131.13" localSheetId="4">'[1]Bancos Múltiples'!#REF!</definedName>
    <definedName name="XA131.13" localSheetId="43">'[1]Bancos Múltiples'!#REF!</definedName>
    <definedName name="XA131.13" localSheetId="44">'[1]Bancos Múltiples'!#REF!</definedName>
    <definedName name="XA131.13" localSheetId="45">'[1]Bancos Múltiples'!#REF!</definedName>
    <definedName name="XA131.13" localSheetId="52">'[1]Bancos Múltiples'!#REF!</definedName>
    <definedName name="XA131.13" localSheetId="5">'[1]Bancos Múltiples'!#REF!</definedName>
    <definedName name="XA131.13" localSheetId="53">'[1]Bancos Múltiples'!#REF!</definedName>
    <definedName name="XA131.13" localSheetId="54">'[1]Bancos Múltiples'!#REF!</definedName>
    <definedName name="XA131.13" localSheetId="64">'[1]Bancos Múltiples'!#REF!</definedName>
    <definedName name="XA131.13" localSheetId="65">'[1]Bancos Múltiples'!#REF!</definedName>
    <definedName name="XA131.13" localSheetId="6">'[1]Bancos Múltiples'!#REF!</definedName>
    <definedName name="XA131.13" localSheetId="66">'[1]Bancos Múltiples'!#REF!</definedName>
    <definedName name="XA131.13" localSheetId="73">'[1]Bancos Múltiples'!#REF!</definedName>
    <definedName name="XA131.13" localSheetId="74">'[1]Bancos Múltiples'!#REF!</definedName>
    <definedName name="XA131.13" localSheetId="75">'[1]Bancos Múltiples'!#REF!</definedName>
    <definedName name="XA131.13" localSheetId="82">'[1]Bancos Múltiples'!#REF!</definedName>
    <definedName name="XA131.13" localSheetId="83">'[1]Bancos Múltiples'!#REF!</definedName>
    <definedName name="XA131.13" localSheetId="84">'[1]Bancos Múltiples'!#REF!</definedName>
    <definedName name="XA131.13">'[1]Bancos Múltiples'!#REF!</definedName>
    <definedName name="XA131.14" localSheetId="1">'[1]Bancos Múltiples'!#REF!</definedName>
    <definedName name="XA131.14" localSheetId="24">'[1]Bancos Múltiples'!#REF!</definedName>
    <definedName name="XA131.14" localSheetId="28">'[1]Bancos Múltiples'!#REF!</definedName>
    <definedName name="XA131.14" localSheetId="29">'[1]Bancos Múltiples'!#REF!</definedName>
    <definedName name="XA131.14" localSheetId="30">'[1]Bancos Múltiples'!#REF!</definedName>
    <definedName name="XA131.14" localSheetId="4">'[1]Bancos Múltiples'!#REF!</definedName>
    <definedName name="XA131.14" localSheetId="43">'[1]Bancos Múltiples'!#REF!</definedName>
    <definedName name="XA131.14" localSheetId="44">'[1]Bancos Múltiples'!#REF!</definedName>
    <definedName name="XA131.14" localSheetId="45">'[1]Bancos Múltiples'!#REF!</definedName>
    <definedName name="XA131.14" localSheetId="52">'[1]Bancos Múltiples'!#REF!</definedName>
    <definedName name="XA131.14" localSheetId="5">'[1]Bancos Múltiples'!#REF!</definedName>
    <definedName name="XA131.14" localSheetId="53">'[1]Bancos Múltiples'!#REF!</definedName>
    <definedName name="XA131.14" localSheetId="54">'[1]Bancos Múltiples'!#REF!</definedName>
    <definedName name="XA131.14" localSheetId="64">'[1]Bancos Múltiples'!#REF!</definedName>
    <definedName name="XA131.14" localSheetId="65">'[1]Bancos Múltiples'!#REF!</definedName>
    <definedName name="XA131.14" localSheetId="6">'[1]Bancos Múltiples'!#REF!</definedName>
    <definedName name="XA131.14" localSheetId="66">'[1]Bancos Múltiples'!#REF!</definedName>
    <definedName name="XA131.14" localSheetId="73">'[1]Bancos Múltiples'!#REF!</definedName>
    <definedName name="XA131.14" localSheetId="74">'[1]Bancos Múltiples'!#REF!</definedName>
    <definedName name="XA131.14" localSheetId="75">'[1]Bancos Múltiples'!#REF!</definedName>
    <definedName name="XA131.14" localSheetId="82">'[1]Bancos Múltiples'!#REF!</definedName>
    <definedName name="XA131.14" localSheetId="83">'[1]Bancos Múltiples'!#REF!</definedName>
    <definedName name="XA131.14" localSheetId="84">'[1]Bancos Múltiples'!#REF!</definedName>
    <definedName name="XA131.14">'[1]Bancos Múltiples'!#REF!</definedName>
    <definedName name="XA131.15" localSheetId="1">'[1]Bancos Múltiples'!#REF!</definedName>
    <definedName name="XA131.15" localSheetId="24">'[1]Bancos Múltiples'!#REF!</definedName>
    <definedName name="XA131.15" localSheetId="28">'[1]Bancos Múltiples'!#REF!</definedName>
    <definedName name="XA131.15" localSheetId="29">'[1]Bancos Múltiples'!#REF!</definedName>
    <definedName name="XA131.15" localSheetId="30">'[1]Bancos Múltiples'!#REF!</definedName>
    <definedName name="XA131.15" localSheetId="4">'[1]Bancos Múltiples'!#REF!</definedName>
    <definedName name="XA131.15" localSheetId="43">'[1]Bancos Múltiples'!#REF!</definedName>
    <definedName name="XA131.15" localSheetId="44">'[1]Bancos Múltiples'!#REF!</definedName>
    <definedName name="XA131.15" localSheetId="45">'[1]Bancos Múltiples'!#REF!</definedName>
    <definedName name="XA131.15" localSheetId="52">'[1]Bancos Múltiples'!#REF!</definedName>
    <definedName name="XA131.15" localSheetId="5">'[1]Bancos Múltiples'!#REF!</definedName>
    <definedName name="XA131.15" localSheetId="53">'[1]Bancos Múltiples'!#REF!</definedName>
    <definedName name="XA131.15" localSheetId="54">'[1]Bancos Múltiples'!#REF!</definedName>
    <definedName name="XA131.15" localSheetId="64">'[1]Bancos Múltiples'!#REF!</definedName>
    <definedName name="XA131.15" localSheetId="65">'[1]Bancos Múltiples'!#REF!</definedName>
    <definedName name="XA131.15" localSheetId="6">'[1]Bancos Múltiples'!#REF!</definedName>
    <definedName name="XA131.15" localSheetId="66">'[1]Bancos Múltiples'!#REF!</definedName>
    <definedName name="XA131.15" localSheetId="73">'[1]Bancos Múltiples'!#REF!</definedName>
    <definedName name="XA131.15" localSheetId="74">'[1]Bancos Múltiples'!#REF!</definedName>
    <definedName name="XA131.15" localSheetId="75">'[1]Bancos Múltiples'!#REF!</definedName>
    <definedName name="XA131.15" localSheetId="82">'[1]Bancos Múltiples'!#REF!</definedName>
    <definedName name="XA131.15" localSheetId="83">'[1]Bancos Múltiples'!#REF!</definedName>
    <definedName name="XA131.15" localSheetId="84">'[1]Bancos Múltiples'!#REF!</definedName>
    <definedName name="XA131.15">'[1]Bancos Múltiples'!#REF!</definedName>
    <definedName name="XA131.16" localSheetId="1">'[1]Bancos Múltiples'!#REF!</definedName>
    <definedName name="XA131.16" localSheetId="24">'[1]Bancos Múltiples'!#REF!</definedName>
    <definedName name="XA131.16" localSheetId="28">'[1]Bancos Múltiples'!#REF!</definedName>
    <definedName name="XA131.16" localSheetId="29">'[1]Bancos Múltiples'!#REF!</definedName>
    <definedName name="XA131.16" localSheetId="30">'[1]Bancos Múltiples'!#REF!</definedName>
    <definedName name="XA131.16" localSheetId="4">'[1]Bancos Múltiples'!#REF!</definedName>
    <definedName name="XA131.16" localSheetId="43">'[1]Bancos Múltiples'!#REF!</definedName>
    <definedName name="XA131.16" localSheetId="44">'[1]Bancos Múltiples'!#REF!</definedName>
    <definedName name="XA131.16" localSheetId="45">'[1]Bancos Múltiples'!#REF!</definedName>
    <definedName name="XA131.16" localSheetId="52">'[1]Bancos Múltiples'!#REF!</definedName>
    <definedName name="XA131.16" localSheetId="5">'[1]Bancos Múltiples'!#REF!</definedName>
    <definedName name="XA131.16" localSheetId="53">'[1]Bancos Múltiples'!#REF!</definedName>
    <definedName name="XA131.16" localSheetId="54">'[1]Bancos Múltiples'!#REF!</definedName>
    <definedName name="XA131.16" localSheetId="64">'[1]Bancos Múltiples'!#REF!</definedName>
    <definedName name="XA131.16" localSheetId="65">'[1]Bancos Múltiples'!#REF!</definedName>
    <definedName name="XA131.16" localSheetId="6">'[1]Bancos Múltiples'!#REF!</definedName>
    <definedName name="XA131.16" localSheetId="66">'[1]Bancos Múltiples'!#REF!</definedName>
    <definedName name="XA131.16" localSheetId="73">'[1]Bancos Múltiples'!#REF!</definedName>
    <definedName name="XA131.16" localSheetId="74">'[1]Bancos Múltiples'!#REF!</definedName>
    <definedName name="XA131.16" localSheetId="75">'[1]Bancos Múltiples'!#REF!</definedName>
    <definedName name="XA131.16" localSheetId="82">'[1]Bancos Múltiples'!#REF!</definedName>
    <definedName name="XA131.16" localSheetId="83">'[1]Bancos Múltiples'!#REF!</definedName>
    <definedName name="XA131.16" localSheetId="84">'[1]Bancos Múltiples'!#REF!</definedName>
    <definedName name="XA131.16">'[1]Bancos Múltiples'!#REF!</definedName>
    <definedName name="XA131.17" localSheetId="1">'[1]Bancos Múltiples'!#REF!</definedName>
    <definedName name="XA131.17" localSheetId="24">'[1]Bancos Múltiples'!#REF!</definedName>
    <definedName name="XA131.17" localSheetId="28">'[1]Bancos Múltiples'!#REF!</definedName>
    <definedName name="XA131.17" localSheetId="29">'[1]Bancos Múltiples'!#REF!</definedName>
    <definedName name="XA131.17" localSheetId="30">'[1]Bancos Múltiples'!#REF!</definedName>
    <definedName name="XA131.17" localSheetId="4">'[1]Bancos Múltiples'!#REF!</definedName>
    <definedName name="XA131.17" localSheetId="43">'[1]Bancos Múltiples'!#REF!</definedName>
    <definedName name="XA131.17" localSheetId="44">'[1]Bancos Múltiples'!#REF!</definedName>
    <definedName name="XA131.17" localSheetId="45">'[1]Bancos Múltiples'!#REF!</definedName>
    <definedName name="XA131.17" localSheetId="52">'[1]Bancos Múltiples'!#REF!</definedName>
    <definedName name="XA131.17" localSheetId="5">'[1]Bancos Múltiples'!#REF!</definedName>
    <definedName name="XA131.17" localSheetId="53">'[1]Bancos Múltiples'!#REF!</definedName>
    <definedName name="XA131.17" localSheetId="54">'[1]Bancos Múltiples'!#REF!</definedName>
    <definedName name="XA131.17" localSheetId="64">'[1]Bancos Múltiples'!#REF!</definedName>
    <definedName name="XA131.17" localSheetId="65">'[1]Bancos Múltiples'!#REF!</definedName>
    <definedName name="XA131.17" localSheetId="6">'[1]Bancos Múltiples'!#REF!</definedName>
    <definedName name="XA131.17" localSheetId="66">'[1]Bancos Múltiples'!#REF!</definedName>
    <definedName name="XA131.17" localSheetId="73">'[1]Bancos Múltiples'!#REF!</definedName>
    <definedName name="XA131.17" localSheetId="74">'[1]Bancos Múltiples'!#REF!</definedName>
    <definedName name="XA131.17" localSheetId="75">'[1]Bancos Múltiples'!#REF!</definedName>
    <definedName name="XA131.17" localSheetId="82">'[1]Bancos Múltiples'!#REF!</definedName>
    <definedName name="XA131.17" localSheetId="83">'[1]Bancos Múltiples'!#REF!</definedName>
    <definedName name="XA131.17" localSheetId="84">'[1]Bancos Múltiples'!#REF!</definedName>
    <definedName name="XA131.17">'[1]Bancos Múltiples'!#REF!</definedName>
    <definedName name="XA131.18" localSheetId="1">'[1]Bancos Múltiples'!#REF!</definedName>
    <definedName name="XA131.18" localSheetId="24">'[1]Bancos Múltiples'!#REF!</definedName>
    <definedName name="XA131.18" localSheetId="28">'[1]Bancos Múltiples'!#REF!</definedName>
    <definedName name="XA131.18" localSheetId="29">'[1]Bancos Múltiples'!#REF!</definedName>
    <definedName name="XA131.18" localSheetId="30">'[1]Bancos Múltiples'!#REF!</definedName>
    <definedName name="XA131.18" localSheetId="4">'[1]Bancos Múltiples'!#REF!</definedName>
    <definedName name="XA131.18" localSheetId="43">'[1]Bancos Múltiples'!#REF!</definedName>
    <definedName name="XA131.18" localSheetId="44">'[1]Bancos Múltiples'!#REF!</definedName>
    <definedName name="XA131.18" localSheetId="45">'[1]Bancos Múltiples'!#REF!</definedName>
    <definedName name="XA131.18" localSheetId="52">'[1]Bancos Múltiples'!#REF!</definedName>
    <definedName name="XA131.18" localSheetId="5">'[1]Bancos Múltiples'!#REF!</definedName>
    <definedName name="XA131.18" localSheetId="53">'[1]Bancos Múltiples'!#REF!</definedName>
    <definedName name="XA131.18" localSheetId="54">'[1]Bancos Múltiples'!#REF!</definedName>
    <definedName name="XA131.18" localSheetId="64">'[1]Bancos Múltiples'!#REF!</definedName>
    <definedName name="XA131.18" localSheetId="65">'[1]Bancos Múltiples'!#REF!</definedName>
    <definedName name="XA131.18" localSheetId="6">'[1]Bancos Múltiples'!#REF!</definedName>
    <definedName name="XA131.18" localSheetId="66">'[1]Bancos Múltiples'!#REF!</definedName>
    <definedName name="XA131.18" localSheetId="73">'[1]Bancos Múltiples'!#REF!</definedName>
    <definedName name="XA131.18" localSheetId="74">'[1]Bancos Múltiples'!#REF!</definedName>
    <definedName name="XA131.18" localSheetId="75">'[1]Bancos Múltiples'!#REF!</definedName>
    <definedName name="XA131.18" localSheetId="82">'[1]Bancos Múltiples'!#REF!</definedName>
    <definedName name="XA131.18" localSheetId="83">'[1]Bancos Múltiples'!#REF!</definedName>
    <definedName name="XA131.18" localSheetId="84">'[1]Bancos Múltiples'!#REF!</definedName>
    <definedName name="XA131.18">'[1]Bancos Múltiples'!#REF!</definedName>
    <definedName name="XA131.19" localSheetId="1">'[1]Bancos Múltiples'!#REF!</definedName>
    <definedName name="XA131.19" localSheetId="24">'[1]Bancos Múltiples'!#REF!</definedName>
    <definedName name="XA131.19" localSheetId="28">'[1]Bancos Múltiples'!#REF!</definedName>
    <definedName name="XA131.19" localSheetId="29">'[1]Bancos Múltiples'!#REF!</definedName>
    <definedName name="XA131.19" localSheetId="30">'[1]Bancos Múltiples'!#REF!</definedName>
    <definedName name="XA131.19" localSheetId="4">'[1]Bancos Múltiples'!#REF!</definedName>
    <definedName name="XA131.19" localSheetId="43">'[1]Bancos Múltiples'!#REF!</definedName>
    <definedName name="XA131.19" localSheetId="44">'[1]Bancos Múltiples'!#REF!</definedName>
    <definedName name="XA131.19" localSheetId="45">'[1]Bancos Múltiples'!#REF!</definedName>
    <definedName name="XA131.19" localSheetId="52">'[1]Bancos Múltiples'!#REF!</definedName>
    <definedName name="XA131.19" localSheetId="5">'[1]Bancos Múltiples'!#REF!</definedName>
    <definedName name="XA131.19" localSheetId="53">'[1]Bancos Múltiples'!#REF!</definedName>
    <definedName name="XA131.19" localSheetId="54">'[1]Bancos Múltiples'!#REF!</definedName>
    <definedName name="XA131.19" localSheetId="64">'[1]Bancos Múltiples'!#REF!</definedName>
    <definedName name="XA131.19" localSheetId="65">'[1]Bancos Múltiples'!#REF!</definedName>
    <definedName name="XA131.19" localSheetId="6">'[1]Bancos Múltiples'!#REF!</definedName>
    <definedName name="XA131.19" localSheetId="66">'[1]Bancos Múltiples'!#REF!</definedName>
    <definedName name="XA131.19" localSheetId="73">'[1]Bancos Múltiples'!#REF!</definedName>
    <definedName name="XA131.19" localSheetId="74">'[1]Bancos Múltiples'!#REF!</definedName>
    <definedName name="XA131.19" localSheetId="75">'[1]Bancos Múltiples'!#REF!</definedName>
    <definedName name="XA131.19" localSheetId="82">'[1]Bancos Múltiples'!#REF!</definedName>
    <definedName name="XA131.19" localSheetId="83">'[1]Bancos Múltiples'!#REF!</definedName>
    <definedName name="XA131.19" localSheetId="84">'[1]Bancos Múltiples'!#REF!</definedName>
    <definedName name="XA131.19">'[1]Bancos Múltiples'!#REF!</definedName>
    <definedName name="XA131.20" localSheetId="1">'[1]Bancos Múltiples'!#REF!</definedName>
    <definedName name="XA131.20" localSheetId="24">'[1]Bancos Múltiples'!#REF!</definedName>
    <definedName name="XA131.20" localSheetId="28">'[1]Bancos Múltiples'!#REF!</definedName>
    <definedName name="XA131.20" localSheetId="29">'[1]Bancos Múltiples'!#REF!</definedName>
    <definedName name="XA131.20" localSheetId="30">'[1]Bancos Múltiples'!#REF!</definedName>
    <definedName name="XA131.20" localSheetId="4">'[1]Bancos Múltiples'!#REF!</definedName>
    <definedName name="XA131.20" localSheetId="43">'[1]Bancos Múltiples'!#REF!</definedName>
    <definedName name="XA131.20" localSheetId="44">'[1]Bancos Múltiples'!#REF!</definedName>
    <definedName name="XA131.20" localSheetId="45">'[1]Bancos Múltiples'!#REF!</definedName>
    <definedName name="XA131.20" localSheetId="52">'[1]Bancos Múltiples'!#REF!</definedName>
    <definedName name="XA131.20" localSheetId="5">'[1]Bancos Múltiples'!#REF!</definedName>
    <definedName name="XA131.20" localSheetId="53">'[1]Bancos Múltiples'!#REF!</definedName>
    <definedName name="XA131.20" localSheetId="54">'[1]Bancos Múltiples'!#REF!</definedName>
    <definedName name="XA131.20" localSheetId="64">'[1]Bancos Múltiples'!#REF!</definedName>
    <definedName name="XA131.20" localSheetId="65">'[1]Bancos Múltiples'!#REF!</definedName>
    <definedName name="XA131.20" localSheetId="6">'[1]Bancos Múltiples'!#REF!</definedName>
    <definedName name="XA131.20" localSheetId="66">'[1]Bancos Múltiples'!#REF!</definedName>
    <definedName name="XA131.20" localSheetId="73">'[1]Bancos Múltiples'!#REF!</definedName>
    <definedName name="XA131.20" localSheetId="74">'[1]Bancos Múltiples'!#REF!</definedName>
    <definedName name="XA131.20" localSheetId="75">'[1]Bancos Múltiples'!#REF!</definedName>
    <definedName name="XA131.20" localSheetId="82">'[1]Bancos Múltiples'!#REF!</definedName>
    <definedName name="XA131.20" localSheetId="83">'[1]Bancos Múltiples'!#REF!</definedName>
    <definedName name="XA131.20" localSheetId="84">'[1]Bancos Múltiples'!#REF!</definedName>
    <definedName name="XA131.20">'[1]Bancos Múltiples'!#REF!</definedName>
    <definedName name="XA131.21" localSheetId="1">'[1]Bancos Múltiples'!#REF!</definedName>
    <definedName name="XA131.21" localSheetId="24">'[1]Bancos Múltiples'!#REF!</definedName>
    <definedName name="XA131.21" localSheetId="28">'[1]Bancos Múltiples'!#REF!</definedName>
    <definedName name="XA131.21" localSheetId="29">'[1]Bancos Múltiples'!#REF!</definedName>
    <definedName name="XA131.21" localSheetId="30">'[1]Bancos Múltiples'!#REF!</definedName>
    <definedName name="XA131.21" localSheetId="4">'[1]Bancos Múltiples'!#REF!</definedName>
    <definedName name="XA131.21" localSheetId="43">'[1]Bancos Múltiples'!#REF!</definedName>
    <definedName name="XA131.21" localSheetId="44">'[1]Bancos Múltiples'!#REF!</definedName>
    <definedName name="XA131.21" localSheetId="45">'[1]Bancos Múltiples'!#REF!</definedName>
    <definedName name="XA131.21" localSheetId="52">'[1]Bancos Múltiples'!#REF!</definedName>
    <definedName name="XA131.21" localSheetId="5">'[1]Bancos Múltiples'!#REF!</definedName>
    <definedName name="XA131.21" localSheetId="53">'[1]Bancos Múltiples'!#REF!</definedName>
    <definedName name="XA131.21" localSheetId="54">'[1]Bancos Múltiples'!#REF!</definedName>
    <definedName name="XA131.21" localSheetId="64">'[1]Bancos Múltiples'!#REF!</definedName>
    <definedName name="XA131.21" localSheetId="65">'[1]Bancos Múltiples'!#REF!</definedName>
    <definedName name="XA131.21" localSheetId="6">'[1]Bancos Múltiples'!#REF!</definedName>
    <definedName name="XA131.21" localSheetId="66">'[1]Bancos Múltiples'!#REF!</definedName>
    <definedName name="XA131.21" localSheetId="73">'[1]Bancos Múltiples'!#REF!</definedName>
    <definedName name="XA131.21" localSheetId="74">'[1]Bancos Múltiples'!#REF!</definedName>
    <definedName name="XA131.21" localSheetId="75">'[1]Bancos Múltiples'!#REF!</definedName>
    <definedName name="XA131.21" localSheetId="82">'[1]Bancos Múltiples'!#REF!</definedName>
    <definedName name="XA131.21" localSheetId="83">'[1]Bancos Múltiples'!#REF!</definedName>
    <definedName name="XA131.21" localSheetId="84">'[1]Bancos Múltiples'!#REF!</definedName>
    <definedName name="XA131.21">'[1]Bancos Múltiples'!#REF!</definedName>
    <definedName name="XA131.22" localSheetId="1">'[1]Bancos Múltiples'!#REF!</definedName>
    <definedName name="XA131.22" localSheetId="24">'[1]Bancos Múltiples'!#REF!</definedName>
    <definedName name="XA131.22" localSheetId="28">'[1]Bancos Múltiples'!#REF!</definedName>
    <definedName name="XA131.22" localSheetId="29">'[1]Bancos Múltiples'!#REF!</definedName>
    <definedName name="XA131.22" localSheetId="30">'[1]Bancos Múltiples'!#REF!</definedName>
    <definedName name="XA131.22" localSheetId="4">'[1]Bancos Múltiples'!#REF!</definedName>
    <definedName name="XA131.22" localSheetId="43">'[1]Bancos Múltiples'!#REF!</definedName>
    <definedName name="XA131.22" localSheetId="44">'[1]Bancos Múltiples'!#REF!</definedName>
    <definedName name="XA131.22" localSheetId="45">'[1]Bancos Múltiples'!#REF!</definedName>
    <definedName name="XA131.22" localSheetId="52">'[1]Bancos Múltiples'!#REF!</definedName>
    <definedName name="XA131.22" localSheetId="5">'[1]Bancos Múltiples'!#REF!</definedName>
    <definedName name="XA131.22" localSheetId="53">'[1]Bancos Múltiples'!#REF!</definedName>
    <definedName name="XA131.22" localSheetId="54">'[1]Bancos Múltiples'!#REF!</definedName>
    <definedName name="XA131.22" localSheetId="64">'[1]Bancos Múltiples'!#REF!</definedName>
    <definedName name="XA131.22" localSheetId="65">'[1]Bancos Múltiples'!#REF!</definedName>
    <definedName name="XA131.22" localSheetId="6">'[1]Bancos Múltiples'!#REF!</definedName>
    <definedName name="XA131.22" localSheetId="66">'[1]Bancos Múltiples'!#REF!</definedName>
    <definedName name="XA131.22" localSheetId="73">'[1]Bancos Múltiples'!#REF!</definedName>
    <definedName name="XA131.22" localSheetId="74">'[1]Bancos Múltiples'!#REF!</definedName>
    <definedName name="XA131.22" localSheetId="75">'[1]Bancos Múltiples'!#REF!</definedName>
    <definedName name="XA131.22" localSheetId="82">'[1]Bancos Múltiples'!#REF!</definedName>
    <definedName name="XA131.22" localSheetId="83">'[1]Bancos Múltiples'!#REF!</definedName>
    <definedName name="XA131.22" localSheetId="84">'[1]Bancos Múltiples'!#REF!</definedName>
    <definedName name="XA131.22">'[1]Bancos Múltiples'!#REF!</definedName>
    <definedName name="XA131.23" localSheetId="1">'[1]Bancos Múltiples'!#REF!</definedName>
    <definedName name="XA131.23" localSheetId="24">'[1]Bancos Múltiples'!#REF!</definedName>
    <definedName name="XA131.23" localSheetId="28">'[1]Bancos Múltiples'!#REF!</definedName>
    <definedName name="XA131.23" localSheetId="29">'[1]Bancos Múltiples'!#REF!</definedName>
    <definedName name="XA131.23" localSheetId="30">'[1]Bancos Múltiples'!#REF!</definedName>
    <definedName name="XA131.23" localSheetId="4">'[1]Bancos Múltiples'!#REF!</definedName>
    <definedName name="XA131.23" localSheetId="43">'[1]Bancos Múltiples'!#REF!</definedName>
    <definedName name="XA131.23" localSheetId="44">'[1]Bancos Múltiples'!#REF!</definedName>
    <definedName name="XA131.23" localSheetId="45">'[1]Bancos Múltiples'!#REF!</definedName>
    <definedName name="XA131.23" localSheetId="52">'[1]Bancos Múltiples'!#REF!</definedName>
    <definedName name="XA131.23" localSheetId="5">'[1]Bancos Múltiples'!#REF!</definedName>
    <definedName name="XA131.23" localSheetId="53">'[1]Bancos Múltiples'!#REF!</definedName>
    <definedName name="XA131.23" localSheetId="54">'[1]Bancos Múltiples'!#REF!</definedName>
    <definedName name="XA131.23" localSheetId="64">'[1]Bancos Múltiples'!#REF!</definedName>
    <definedName name="XA131.23" localSheetId="65">'[1]Bancos Múltiples'!#REF!</definedName>
    <definedName name="XA131.23" localSheetId="6">'[1]Bancos Múltiples'!#REF!</definedName>
    <definedName name="XA131.23" localSheetId="66">'[1]Bancos Múltiples'!#REF!</definedName>
    <definedName name="XA131.23" localSheetId="73">'[1]Bancos Múltiples'!#REF!</definedName>
    <definedName name="XA131.23" localSheetId="74">'[1]Bancos Múltiples'!#REF!</definedName>
    <definedName name="XA131.23" localSheetId="75">'[1]Bancos Múltiples'!#REF!</definedName>
    <definedName name="XA131.23" localSheetId="82">'[1]Bancos Múltiples'!#REF!</definedName>
    <definedName name="XA131.23" localSheetId="83">'[1]Bancos Múltiples'!#REF!</definedName>
    <definedName name="XA131.23" localSheetId="84">'[1]Bancos Múltiples'!#REF!</definedName>
    <definedName name="XA131.23">'[1]Bancos Múltiples'!#REF!</definedName>
    <definedName name="XA131.50" localSheetId="1">'[1]Bancos Múltiples'!#REF!</definedName>
    <definedName name="XA131.50" localSheetId="24">'[1]Bancos Múltiples'!#REF!</definedName>
    <definedName name="XA131.50" localSheetId="28">'[1]Bancos Múltiples'!#REF!</definedName>
    <definedName name="XA131.50" localSheetId="29">'[1]Bancos Múltiples'!#REF!</definedName>
    <definedName name="XA131.50" localSheetId="30">'[1]Bancos Múltiples'!#REF!</definedName>
    <definedName name="XA131.50" localSheetId="4">'[1]Bancos Múltiples'!#REF!</definedName>
    <definedName name="XA131.50" localSheetId="43">'[1]Bancos Múltiples'!#REF!</definedName>
    <definedName name="XA131.50" localSheetId="44">'[1]Bancos Múltiples'!#REF!</definedName>
    <definedName name="XA131.50" localSheetId="45">'[1]Bancos Múltiples'!#REF!</definedName>
    <definedName name="XA131.50" localSheetId="52">'[1]Bancos Múltiples'!#REF!</definedName>
    <definedName name="XA131.50" localSheetId="5">'[1]Bancos Múltiples'!#REF!</definedName>
    <definedName name="XA131.50" localSheetId="53">'[1]Bancos Múltiples'!#REF!</definedName>
    <definedName name="XA131.50" localSheetId="54">'[1]Bancos Múltiples'!#REF!</definedName>
    <definedName name="XA131.50" localSheetId="64">'[1]Bancos Múltiples'!#REF!</definedName>
    <definedName name="XA131.50" localSheetId="65">'[1]Bancos Múltiples'!#REF!</definedName>
    <definedName name="XA131.50" localSheetId="6">'[1]Bancos Múltiples'!#REF!</definedName>
    <definedName name="XA131.50" localSheetId="66">'[1]Bancos Múltiples'!#REF!</definedName>
    <definedName name="XA131.50" localSheetId="73">'[1]Bancos Múltiples'!#REF!</definedName>
    <definedName name="XA131.50" localSheetId="74">'[1]Bancos Múltiples'!#REF!</definedName>
    <definedName name="XA131.50" localSheetId="75">'[1]Bancos Múltiples'!#REF!</definedName>
    <definedName name="XA131.50" localSheetId="82">'[1]Bancos Múltiples'!#REF!</definedName>
    <definedName name="XA131.50" localSheetId="83">'[1]Bancos Múltiples'!#REF!</definedName>
    <definedName name="XA131.50" localSheetId="84">'[1]Bancos Múltiples'!#REF!</definedName>
    <definedName name="XA131.50">'[1]Bancos Múltiples'!#REF!</definedName>
    <definedName name="XA131.51" localSheetId="1">'[1]Bancos Múltiples'!#REF!</definedName>
    <definedName name="XA131.51" localSheetId="24">'[1]Bancos Múltiples'!#REF!</definedName>
    <definedName name="XA131.51" localSheetId="28">'[1]Bancos Múltiples'!#REF!</definedName>
    <definedName name="XA131.51" localSheetId="29">'[1]Bancos Múltiples'!#REF!</definedName>
    <definedName name="XA131.51" localSheetId="30">'[1]Bancos Múltiples'!#REF!</definedName>
    <definedName name="XA131.51" localSheetId="4">'[1]Bancos Múltiples'!#REF!</definedName>
    <definedName name="XA131.51" localSheetId="43">'[1]Bancos Múltiples'!#REF!</definedName>
    <definedName name="XA131.51" localSheetId="44">'[1]Bancos Múltiples'!#REF!</definedName>
    <definedName name="XA131.51" localSheetId="45">'[1]Bancos Múltiples'!#REF!</definedName>
    <definedName name="XA131.51" localSheetId="52">'[1]Bancos Múltiples'!#REF!</definedName>
    <definedName name="XA131.51" localSheetId="5">'[1]Bancos Múltiples'!#REF!</definedName>
    <definedName name="XA131.51" localSheetId="53">'[1]Bancos Múltiples'!#REF!</definedName>
    <definedName name="XA131.51" localSheetId="54">'[1]Bancos Múltiples'!#REF!</definedName>
    <definedName name="XA131.51" localSheetId="64">'[1]Bancos Múltiples'!#REF!</definedName>
    <definedName name="XA131.51" localSheetId="65">'[1]Bancos Múltiples'!#REF!</definedName>
    <definedName name="XA131.51" localSheetId="6">'[1]Bancos Múltiples'!#REF!</definedName>
    <definedName name="XA131.51" localSheetId="66">'[1]Bancos Múltiples'!#REF!</definedName>
    <definedName name="XA131.51" localSheetId="73">'[1]Bancos Múltiples'!#REF!</definedName>
    <definedName name="XA131.51" localSheetId="74">'[1]Bancos Múltiples'!#REF!</definedName>
    <definedName name="XA131.51" localSheetId="75">'[1]Bancos Múltiples'!#REF!</definedName>
    <definedName name="XA131.51" localSheetId="82">'[1]Bancos Múltiples'!#REF!</definedName>
    <definedName name="XA131.51" localSheetId="83">'[1]Bancos Múltiples'!#REF!</definedName>
    <definedName name="XA131.51" localSheetId="84">'[1]Bancos Múltiples'!#REF!</definedName>
    <definedName name="XA131.51">'[1]Bancos Múltiples'!#REF!</definedName>
    <definedName name="XA131.61" localSheetId="1">'[1]Bancos Múltiples'!#REF!</definedName>
    <definedName name="XA131.61" localSheetId="24">'[1]Bancos Múltiples'!#REF!</definedName>
    <definedName name="XA131.61" localSheetId="28">'[1]Bancos Múltiples'!#REF!</definedName>
    <definedName name="XA131.61" localSheetId="29">'[1]Bancos Múltiples'!#REF!</definedName>
    <definedName name="XA131.61" localSheetId="30">'[1]Bancos Múltiples'!#REF!</definedName>
    <definedName name="XA131.61" localSheetId="4">'[1]Bancos Múltiples'!#REF!</definedName>
    <definedName name="XA131.61" localSheetId="43">'[1]Bancos Múltiples'!#REF!</definedName>
    <definedName name="XA131.61" localSheetId="44">'[1]Bancos Múltiples'!#REF!</definedName>
    <definedName name="XA131.61" localSheetId="45">'[1]Bancos Múltiples'!#REF!</definedName>
    <definedName name="XA131.61" localSheetId="52">'[1]Bancos Múltiples'!#REF!</definedName>
    <definedName name="XA131.61" localSheetId="5">'[1]Bancos Múltiples'!#REF!</definedName>
    <definedName name="XA131.61" localSheetId="53">'[1]Bancos Múltiples'!#REF!</definedName>
    <definedName name="XA131.61" localSheetId="54">'[1]Bancos Múltiples'!#REF!</definedName>
    <definedName name="XA131.61" localSheetId="64">'[1]Bancos Múltiples'!#REF!</definedName>
    <definedName name="XA131.61" localSheetId="65">'[1]Bancos Múltiples'!#REF!</definedName>
    <definedName name="XA131.61" localSheetId="6">'[1]Bancos Múltiples'!#REF!</definedName>
    <definedName name="XA131.61" localSheetId="66">'[1]Bancos Múltiples'!#REF!</definedName>
    <definedName name="XA131.61" localSheetId="73">'[1]Bancos Múltiples'!#REF!</definedName>
    <definedName name="XA131.61" localSheetId="74">'[1]Bancos Múltiples'!#REF!</definedName>
    <definedName name="XA131.61" localSheetId="75">'[1]Bancos Múltiples'!#REF!</definedName>
    <definedName name="XA131.61" localSheetId="82">'[1]Bancos Múltiples'!#REF!</definedName>
    <definedName name="XA131.61" localSheetId="83">'[1]Bancos Múltiples'!#REF!</definedName>
    <definedName name="XA131.61" localSheetId="84">'[1]Bancos Múltiples'!#REF!</definedName>
    <definedName name="XA131.61">'[1]Bancos Múltiples'!#REF!</definedName>
    <definedName name="XA131.62" localSheetId="1">'[1]Bancos Múltiples'!#REF!</definedName>
    <definedName name="XA131.62" localSheetId="24">'[1]Bancos Múltiples'!#REF!</definedName>
    <definedName name="XA131.62" localSheetId="28">'[1]Bancos Múltiples'!#REF!</definedName>
    <definedName name="XA131.62" localSheetId="29">'[1]Bancos Múltiples'!#REF!</definedName>
    <definedName name="XA131.62" localSheetId="30">'[1]Bancos Múltiples'!#REF!</definedName>
    <definedName name="XA131.62" localSheetId="4">'[1]Bancos Múltiples'!#REF!</definedName>
    <definedName name="XA131.62" localSheetId="43">'[1]Bancos Múltiples'!#REF!</definedName>
    <definedName name="XA131.62" localSheetId="44">'[1]Bancos Múltiples'!#REF!</definedName>
    <definedName name="XA131.62" localSheetId="45">'[1]Bancos Múltiples'!#REF!</definedName>
    <definedName name="XA131.62" localSheetId="52">'[1]Bancos Múltiples'!#REF!</definedName>
    <definedName name="XA131.62" localSheetId="5">'[1]Bancos Múltiples'!#REF!</definedName>
    <definedName name="XA131.62" localSheetId="53">'[1]Bancos Múltiples'!#REF!</definedName>
    <definedName name="XA131.62" localSheetId="54">'[1]Bancos Múltiples'!#REF!</definedName>
    <definedName name="XA131.62" localSheetId="64">'[1]Bancos Múltiples'!#REF!</definedName>
    <definedName name="XA131.62" localSheetId="65">'[1]Bancos Múltiples'!#REF!</definedName>
    <definedName name="XA131.62" localSheetId="6">'[1]Bancos Múltiples'!#REF!</definedName>
    <definedName name="XA131.62" localSheetId="66">'[1]Bancos Múltiples'!#REF!</definedName>
    <definedName name="XA131.62" localSheetId="73">'[1]Bancos Múltiples'!#REF!</definedName>
    <definedName name="XA131.62" localSheetId="74">'[1]Bancos Múltiples'!#REF!</definedName>
    <definedName name="XA131.62" localSheetId="75">'[1]Bancos Múltiples'!#REF!</definedName>
    <definedName name="XA131.62" localSheetId="82">'[1]Bancos Múltiples'!#REF!</definedName>
    <definedName name="XA131.62" localSheetId="83">'[1]Bancos Múltiples'!#REF!</definedName>
    <definedName name="XA131.62" localSheetId="84">'[1]Bancos Múltiples'!#REF!</definedName>
    <definedName name="XA131.62">'[1]Bancos Múltiples'!#REF!</definedName>
    <definedName name="XA131.63" localSheetId="1">'[1]Bancos Múltiples'!#REF!</definedName>
    <definedName name="XA131.63" localSheetId="24">'[1]Bancos Múltiples'!#REF!</definedName>
    <definedName name="XA131.63" localSheetId="28">'[1]Bancos Múltiples'!#REF!</definedName>
    <definedName name="XA131.63" localSheetId="29">'[1]Bancos Múltiples'!#REF!</definedName>
    <definedName name="XA131.63" localSheetId="30">'[1]Bancos Múltiples'!#REF!</definedName>
    <definedName name="XA131.63" localSheetId="4">'[1]Bancos Múltiples'!#REF!</definedName>
    <definedName name="XA131.63" localSheetId="43">'[1]Bancos Múltiples'!#REF!</definedName>
    <definedName name="XA131.63" localSheetId="44">'[1]Bancos Múltiples'!#REF!</definedName>
    <definedName name="XA131.63" localSheetId="45">'[1]Bancos Múltiples'!#REF!</definedName>
    <definedName name="XA131.63" localSheetId="52">'[1]Bancos Múltiples'!#REF!</definedName>
    <definedName name="XA131.63" localSheetId="5">'[1]Bancos Múltiples'!#REF!</definedName>
    <definedName name="XA131.63" localSheetId="53">'[1]Bancos Múltiples'!#REF!</definedName>
    <definedName name="XA131.63" localSheetId="54">'[1]Bancos Múltiples'!#REF!</definedName>
    <definedName name="XA131.63" localSheetId="64">'[1]Bancos Múltiples'!#REF!</definedName>
    <definedName name="XA131.63" localSheetId="65">'[1]Bancos Múltiples'!#REF!</definedName>
    <definedName name="XA131.63" localSheetId="6">'[1]Bancos Múltiples'!#REF!</definedName>
    <definedName name="XA131.63" localSheetId="66">'[1]Bancos Múltiples'!#REF!</definedName>
    <definedName name="XA131.63" localSheetId="73">'[1]Bancos Múltiples'!#REF!</definedName>
    <definedName name="XA131.63" localSheetId="74">'[1]Bancos Múltiples'!#REF!</definedName>
    <definedName name="XA131.63" localSheetId="75">'[1]Bancos Múltiples'!#REF!</definedName>
    <definedName name="XA131.63" localSheetId="82">'[1]Bancos Múltiples'!#REF!</definedName>
    <definedName name="XA131.63" localSheetId="83">'[1]Bancos Múltiples'!#REF!</definedName>
    <definedName name="XA131.63" localSheetId="84">'[1]Bancos Múltiples'!#REF!</definedName>
    <definedName name="XA131.63">'[1]Bancos Múltiples'!#REF!</definedName>
    <definedName name="XA131.64" localSheetId="1">'[1]Bancos Múltiples'!#REF!</definedName>
    <definedName name="XA131.64" localSheetId="24">'[1]Bancos Múltiples'!#REF!</definedName>
    <definedName name="XA131.64" localSheetId="28">'[1]Bancos Múltiples'!#REF!</definedName>
    <definedName name="XA131.64" localSheetId="29">'[1]Bancos Múltiples'!#REF!</definedName>
    <definedName name="XA131.64" localSheetId="30">'[1]Bancos Múltiples'!#REF!</definedName>
    <definedName name="XA131.64" localSheetId="4">'[1]Bancos Múltiples'!#REF!</definedName>
    <definedName name="XA131.64" localSheetId="43">'[1]Bancos Múltiples'!#REF!</definedName>
    <definedName name="XA131.64" localSheetId="44">'[1]Bancos Múltiples'!#REF!</definedName>
    <definedName name="XA131.64" localSheetId="45">'[1]Bancos Múltiples'!#REF!</definedName>
    <definedName name="XA131.64" localSheetId="52">'[1]Bancos Múltiples'!#REF!</definedName>
    <definedName name="XA131.64" localSheetId="5">'[1]Bancos Múltiples'!#REF!</definedName>
    <definedName name="XA131.64" localSheetId="53">'[1]Bancos Múltiples'!#REF!</definedName>
    <definedName name="XA131.64" localSheetId="54">'[1]Bancos Múltiples'!#REF!</definedName>
    <definedName name="XA131.64" localSheetId="64">'[1]Bancos Múltiples'!#REF!</definedName>
    <definedName name="XA131.64" localSheetId="65">'[1]Bancos Múltiples'!#REF!</definedName>
    <definedName name="XA131.64" localSheetId="6">'[1]Bancos Múltiples'!#REF!</definedName>
    <definedName name="XA131.64" localSheetId="66">'[1]Bancos Múltiples'!#REF!</definedName>
    <definedName name="XA131.64" localSheetId="73">'[1]Bancos Múltiples'!#REF!</definedName>
    <definedName name="XA131.64" localSheetId="74">'[1]Bancos Múltiples'!#REF!</definedName>
    <definedName name="XA131.64" localSheetId="75">'[1]Bancos Múltiples'!#REF!</definedName>
    <definedName name="XA131.64" localSheetId="82">'[1]Bancos Múltiples'!#REF!</definedName>
    <definedName name="XA131.64" localSheetId="83">'[1]Bancos Múltiples'!#REF!</definedName>
    <definedName name="XA131.64" localSheetId="84">'[1]Bancos Múltiples'!#REF!</definedName>
    <definedName name="XA131.64">'[1]Bancos Múltiples'!#REF!</definedName>
    <definedName name="XA131.65" localSheetId="1">'[1]Bancos Múltiples'!#REF!</definedName>
    <definedName name="XA131.65" localSheetId="24">'[1]Bancos Múltiples'!#REF!</definedName>
    <definedName name="XA131.65" localSheetId="28">'[1]Bancos Múltiples'!#REF!</definedName>
    <definedName name="XA131.65" localSheetId="29">'[1]Bancos Múltiples'!#REF!</definedName>
    <definedName name="XA131.65" localSheetId="30">'[1]Bancos Múltiples'!#REF!</definedName>
    <definedName name="XA131.65" localSheetId="4">'[1]Bancos Múltiples'!#REF!</definedName>
    <definedName name="XA131.65" localSheetId="43">'[1]Bancos Múltiples'!#REF!</definedName>
    <definedName name="XA131.65" localSheetId="44">'[1]Bancos Múltiples'!#REF!</definedName>
    <definedName name="XA131.65" localSheetId="45">'[1]Bancos Múltiples'!#REF!</definedName>
    <definedName name="XA131.65" localSheetId="52">'[1]Bancos Múltiples'!#REF!</definedName>
    <definedName name="XA131.65" localSheetId="5">'[1]Bancos Múltiples'!#REF!</definedName>
    <definedName name="XA131.65" localSheetId="53">'[1]Bancos Múltiples'!#REF!</definedName>
    <definedName name="XA131.65" localSheetId="54">'[1]Bancos Múltiples'!#REF!</definedName>
    <definedName name="XA131.65" localSheetId="64">'[1]Bancos Múltiples'!#REF!</definedName>
    <definedName name="XA131.65" localSheetId="65">'[1]Bancos Múltiples'!#REF!</definedName>
    <definedName name="XA131.65" localSheetId="6">'[1]Bancos Múltiples'!#REF!</definedName>
    <definedName name="XA131.65" localSheetId="66">'[1]Bancos Múltiples'!#REF!</definedName>
    <definedName name="XA131.65" localSheetId="73">'[1]Bancos Múltiples'!#REF!</definedName>
    <definedName name="XA131.65" localSheetId="74">'[1]Bancos Múltiples'!#REF!</definedName>
    <definedName name="XA131.65" localSheetId="75">'[1]Bancos Múltiples'!#REF!</definedName>
    <definedName name="XA131.65" localSheetId="82">'[1]Bancos Múltiples'!#REF!</definedName>
    <definedName name="XA131.65" localSheetId="83">'[1]Bancos Múltiples'!#REF!</definedName>
    <definedName name="XA131.65" localSheetId="84">'[1]Bancos Múltiples'!#REF!</definedName>
    <definedName name="XA131.65">'[1]Bancos Múltiples'!#REF!</definedName>
    <definedName name="XA131.66" localSheetId="1">'[1]Bancos Múltiples'!#REF!</definedName>
    <definedName name="XA131.66" localSheetId="24">'[1]Bancos Múltiples'!#REF!</definedName>
    <definedName name="XA131.66" localSheetId="28">'[1]Bancos Múltiples'!#REF!</definedName>
    <definedName name="XA131.66" localSheetId="29">'[1]Bancos Múltiples'!#REF!</definedName>
    <definedName name="XA131.66" localSheetId="30">'[1]Bancos Múltiples'!#REF!</definedName>
    <definedName name="XA131.66" localSheetId="4">'[1]Bancos Múltiples'!#REF!</definedName>
    <definedName name="XA131.66" localSheetId="43">'[1]Bancos Múltiples'!#REF!</definedName>
    <definedName name="XA131.66" localSheetId="44">'[1]Bancos Múltiples'!#REF!</definedName>
    <definedName name="XA131.66" localSheetId="45">'[1]Bancos Múltiples'!#REF!</definedName>
    <definedName name="XA131.66" localSheetId="52">'[1]Bancos Múltiples'!#REF!</definedName>
    <definedName name="XA131.66" localSheetId="5">'[1]Bancos Múltiples'!#REF!</definedName>
    <definedName name="XA131.66" localSheetId="53">'[1]Bancos Múltiples'!#REF!</definedName>
    <definedName name="XA131.66" localSheetId="54">'[1]Bancos Múltiples'!#REF!</definedName>
    <definedName name="XA131.66" localSheetId="64">'[1]Bancos Múltiples'!#REF!</definedName>
    <definedName name="XA131.66" localSheetId="65">'[1]Bancos Múltiples'!#REF!</definedName>
    <definedName name="XA131.66" localSheetId="6">'[1]Bancos Múltiples'!#REF!</definedName>
    <definedName name="XA131.66" localSheetId="66">'[1]Bancos Múltiples'!#REF!</definedName>
    <definedName name="XA131.66" localSheetId="73">'[1]Bancos Múltiples'!#REF!</definedName>
    <definedName name="XA131.66" localSheetId="74">'[1]Bancos Múltiples'!#REF!</definedName>
    <definedName name="XA131.66" localSheetId="75">'[1]Bancos Múltiples'!#REF!</definedName>
    <definedName name="XA131.66" localSheetId="82">'[1]Bancos Múltiples'!#REF!</definedName>
    <definedName name="XA131.66" localSheetId="83">'[1]Bancos Múltiples'!#REF!</definedName>
    <definedName name="XA131.66" localSheetId="84">'[1]Bancos Múltiples'!#REF!</definedName>
    <definedName name="XA131.66">'[1]Bancos Múltiples'!#REF!</definedName>
    <definedName name="XA131.67" localSheetId="1">'[1]Bancos Múltiples'!#REF!</definedName>
    <definedName name="XA131.67" localSheetId="24">'[1]Bancos Múltiples'!#REF!</definedName>
    <definedName name="XA131.67" localSheetId="28">'[1]Bancos Múltiples'!#REF!</definedName>
    <definedName name="XA131.67" localSheetId="29">'[1]Bancos Múltiples'!#REF!</definedName>
    <definedName name="XA131.67" localSheetId="30">'[1]Bancos Múltiples'!#REF!</definedName>
    <definedName name="XA131.67" localSheetId="4">'[1]Bancos Múltiples'!#REF!</definedName>
    <definedName name="XA131.67" localSheetId="43">'[1]Bancos Múltiples'!#REF!</definedName>
    <definedName name="XA131.67" localSheetId="44">'[1]Bancos Múltiples'!#REF!</definedName>
    <definedName name="XA131.67" localSheetId="45">'[1]Bancos Múltiples'!#REF!</definedName>
    <definedName name="XA131.67" localSheetId="52">'[1]Bancos Múltiples'!#REF!</definedName>
    <definedName name="XA131.67" localSheetId="5">'[1]Bancos Múltiples'!#REF!</definedName>
    <definedName name="XA131.67" localSheetId="53">'[1]Bancos Múltiples'!#REF!</definedName>
    <definedName name="XA131.67" localSheetId="54">'[1]Bancos Múltiples'!#REF!</definedName>
    <definedName name="XA131.67" localSheetId="64">'[1]Bancos Múltiples'!#REF!</definedName>
    <definedName name="XA131.67" localSheetId="65">'[1]Bancos Múltiples'!#REF!</definedName>
    <definedName name="XA131.67" localSheetId="6">'[1]Bancos Múltiples'!#REF!</definedName>
    <definedName name="XA131.67" localSheetId="66">'[1]Bancos Múltiples'!#REF!</definedName>
    <definedName name="XA131.67" localSheetId="73">'[1]Bancos Múltiples'!#REF!</definedName>
    <definedName name="XA131.67" localSheetId="74">'[1]Bancos Múltiples'!#REF!</definedName>
    <definedName name="XA131.67" localSheetId="75">'[1]Bancos Múltiples'!#REF!</definedName>
    <definedName name="XA131.67" localSheetId="82">'[1]Bancos Múltiples'!#REF!</definedName>
    <definedName name="XA131.67" localSheetId="83">'[1]Bancos Múltiples'!#REF!</definedName>
    <definedName name="XA131.67" localSheetId="84">'[1]Bancos Múltiples'!#REF!</definedName>
    <definedName name="XA131.67">'[1]Bancos Múltiples'!#REF!</definedName>
    <definedName name="XA131.99" localSheetId="1">'[1]Bancos Múltiples'!#REF!</definedName>
    <definedName name="XA131.99" localSheetId="24">'[1]Bancos Múltiples'!#REF!</definedName>
    <definedName name="XA131.99" localSheetId="28">'[1]Bancos Múltiples'!#REF!</definedName>
    <definedName name="XA131.99" localSheetId="29">'[1]Bancos Múltiples'!#REF!</definedName>
    <definedName name="XA131.99" localSheetId="30">'[1]Bancos Múltiples'!#REF!</definedName>
    <definedName name="XA131.99" localSheetId="4">'[1]Bancos Múltiples'!#REF!</definedName>
    <definedName name="XA131.99" localSheetId="43">'[1]Bancos Múltiples'!#REF!</definedName>
    <definedName name="XA131.99" localSheetId="44">'[1]Bancos Múltiples'!#REF!</definedName>
    <definedName name="XA131.99" localSheetId="45">'[1]Bancos Múltiples'!#REF!</definedName>
    <definedName name="XA131.99" localSheetId="52">'[1]Bancos Múltiples'!#REF!</definedName>
    <definedName name="XA131.99" localSheetId="5">'[1]Bancos Múltiples'!#REF!</definedName>
    <definedName name="XA131.99" localSheetId="53">'[1]Bancos Múltiples'!#REF!</definedName>
    <definedName name="XA131.99" localSheetId="54">'[1]Bancos Múltiples'!#REF!</definedName>
    <definedName name="XA131.99" localSheetId="64">'[1]Bancos Múltiples'!#REF!</definedName>
    <definedName name="XA131.99" localSheetId="65">'[1]Bancos Múltiples'!#REF!</definedName>
    <definedName name="XA131.99" localSheetId="6">'[1]Bancos Múltiples'!#REF!</definedName>
    <definedName name="XA131.99" localSheetId="66">'[1]Bancos Múltiples'!#REF!</definedName>
    <definedName name="XA131.99" localSheetId="73">'[1]Bancos Múltiples'!#REF!</definedName>
    <definedName name="XA131.99" localSheetId="74">'[1]Bancos Múltiples'!#REF!</definedName>
    <definedName name="XA131.99" localSheetId="75">'[1]Bancos Múltiples'!#REF!</definedName>
    <definedName name="XA131.99" localSheetId="82">'[1]Bancos Múltiples'!#REF!</definedName>
    <definedName name="XA131.99" localSheetId="83">'[1]Bancos Múltiples'!#REF!</definedName>
    <definedName name="XA131.99" localSheetId="84">'[1]Bancos Múltiples'!#REF!</definedName>
    <definedName name="XA131.99">'[1]Bancos Múltiples'!#REF!</definedName>
    <definedName name="XA132.00" localSheetId="1">'[1]Bancos Múltiples'!#REF!</definedName>
    <definedName name="XA132.00" localSheetId="24">'[1]Bancos Múltiples'!#REF!</definedName>
    <definedName name="XA132.00" localSheetId="28">'[1]Bancos Múltiples'!#REF!</definedName>
    <definedName name="XA132.00" localSheetId="29">'[1]Bancos Múltiples'!#REF!</definedName>
    <definedName name="XA132.00" localSheetId="30">'[1]Bancos Múltiples'!#REF!</definedName>
    <definedName name="XA132.00" localSheetId="4">'[1]Bancos Múltiples'!#REF!</definedName>
    <definedName name="XA132.00" localSheetId="43">'[1]Bancos Múltiples'!#REF!</definedName>
    <definedName name="XA132.00" localSheetId="44">'[1]Bancos Múltiples'!#REF!</definedName>
    <definedName name="XA132.00" localSheetId="45">'[1]Bancos Múltiples'!#REF!</definedName>
    <definedName name="XA132.00" localSheetId="52">'[1]Bancos Múltiples'!#REF!</definedName>
    <definedName name="XA132.00" localSheetId="5">'[1]Bancos Múltiples'!#REF!</definedName>
    <definedName name="XA132.00" localSheetId="53">'[1]Bancos Múltiples'!#REF!</definedName>
    <definedName name="XA132.00" localSheetId="54">'[1]Bancos Múltiples'!#REF!</definedName>
    <definedName name="XA132.00" localSheetId="64">'[1]Bancos Múltiples'!#REF!</definedName>
    <definedName name="XA132.00" localSheetId="65">'[1]Bancos Múltiples'!#REF!</definedName>
    <definedName name="XA132.00" localSheetId="6">'[1]Bancos Múltiples'!#REF!</definedName>
    <definedName name="XA132.00" localSheetId="66">'[1]Bancos Múltiples'!#REF!</definedName>
    <definedName name="XA132.00" localSheetId="73">'[1]Bancos Múltiples'!#REF!</definedName>
    <definedName name="XA132.00" localSheetId="74">'[1]Bancos Múltiples'!#REF!</definedName>
    <definedName name="XA132.00" localSheetId="75">'[1]Bancos Múltiples'!#REF!</definedName>
    <definedName name="XA132.00" localSheetId="82">'[1]Bancos Múltiples'!#REF!</definedName>
    <definedName name="XA132.00" localSheetId="83">'[1]Bancos Múltiples'!#REF!</definedName>
    <definedName name="XA132.00" localSheetId="84">'[1]Bancos Múltiples'!#REF!</definedName>
    <definedName name="XA132.00">'[1]Bancos Múltiples'!#REF!</definedName>
    <definedName name="XA132.01" localSheetId="1">'[1]Bancos Múltiples'!#REF!</definedName>
    <definedName name="XA132.01" localSheetId="24">'[1]Bancos Múltiples'!#REF!</definedName>
    <definedName name="XA132.01" localSheetId="28">'[1]Bancos Múltiples'!#REF!</definedName>
    <definedName name="XA132.01" localSheetId="29">'[1]Bancos Múltiples'!#REF!</definedName>
    <definedName name="XA132.01" localSheetId="30">'[1]Bancos Múltiples'!#REF!</definedName>
    <definedName name="XA132.01" localSheetId="4">'[1]Bancos Múltiples'!#REF!</definedName>
    <definedName name="XA132.01" localSheetId="43">'[1]Bancos Múltiples'!#REF!</definedName>
    <definedName name="XA132.01" localSheetId="44">'[1]Bancos Múltiples'!#REF!</definedName>
    <definedName name="XA132.01" localSheetId="45">'[1]Bancos Múltiples'!#REF!</definedName>
    <definedName name="XA132.01" localSheetId="52">'[1]Bancos Múltiples'!#REF!</definedName>
    <definedName name="XA132.01" localSheetId="5">'[1]Bancos Múltiples'!#REF!</definedName>
    <definedName name="XA132.01" localSheetId="53">'[1]Bancos Múltiples'!#REF!</definedName>
    <definedName name="XA132.01" localSheetId="54">'[1]Bancos Múltiples'!#REF!</definedName>
    <definedName name="XA132.01" localSheetId="64">'[1]Bancos Múltiples'!#REF!</definedName>
    <definedName name="XA132.01" localSheetId="65">'[1]Bancos Múltiples'!#REF!</definedName>
    <definedName name="XA132.01" localSheetId="6">'[1]Bancos Múltiples'!#REF!</definedName>
    <definedName name="XA132.01" localSheetId="66">'[1]Bancos Múltiples'!#REF!</definedName>
    <definedName name="XA132.01" localSheetId="73">'[1]Bancos Múltiples'!#REF!</definedName>
    <definedName name="XA132.01" localSheetId="74">'[1]Bancos Múltiples'!#REF!</definedName>
    <definedName name="XA132.01" localSheetId="75">'[1]Bancos Múltiples'!#REF!</definedName>
    <definedName name="XA132.01" localSheetId="82">'[1]Bancos Múltiples'!#REF!</definedName>
    <definedName name="XA132.01" localSheetId="83">'[1]Bancos Múltiples'!#REF!</definedName>
    <definedName name="XA132.01" localSheetId="84">'[1]Bancos Múltiples'!#REF!</definedName>
    <definedName name="XA132.01">'[1]Bancos Múltiples'!#REF!</definedName>
    <definedName name="XA132.02" localSheetId="1">'[1]Bancos Múltiples'!#REF!</definedName>
    <definedName name="XA132.02" localSheetId="24">'[1]Bancos Múltiples'!#REF!</definedName>
    <definedName name="XA132.02" localSheetId="28">'[1]Bancos Múltiples'!#REF!</definedName>
    <definedName name="XA132.02" localSheetId="29">'[1]Bancos Múltiples'!#REF!</definedName>
    <definedName name="XA132.02" localSheetId="30">'[1]Bancos Múltiples'!#REF!</definedName>
    <definedName name="XA132.02" localSheetId="4">'[1]Bancos Múltiples'!#REF!</definedName>
    <definedName name="XA132.02" localSheetId="43">'[1]Bancos Múltiples'!#REF!</definedName>
    <definedName name="XA132.02" localSheetId="44">'[1]Bancos Múltiples'!#REF!</definedName>
    <definedName name="XA132.02" localSheetId="45">'[1]Bancos Múltiples'!#REF!</definedName>
    <definedName name="XA132.02" localSheetId="52">'[1]Bancos Múltiples'!#REF!</definedName>
    <definedName name="XA132.02" localSheetId="5">'[1]Bancos Múltiples'!#REF!</definedName>
    <definedName name="XA132.02" localSheetId="53">'[1]Bancos Múltiples'!#REF!</definedName>
    <definedName name="XA132.02" localSheetId="54">'[1]Bancos Múltiples'!#REF!</definedName>
    <definedName name="XA132.02" localSheetId="64">'[1]Bancos Múltiples'!#REF!</definedName>
    <definedName name="XA132.02" localSheetId="65">'[1]Bancos Múltiples'!#REF!</definedName>
    <definedName name="XA132.02" localSheetId="6">'[1]Bancos Múltiples'!#REF!</definedName>
    <definedName name="XA132.02" localSheetId="66">'[1]Bancos Múltiples'!#REF!</definedName>
    <definedName name="XA132.02" localSheetId="73">'[1]Bancos Múltiples'!#REF!</definedName>
    <definedName name="XA132.02" localSheetId="74">'[1]Bancos Múltiples'!#REF!</definedName>
    <definedName name="XA132.02" localSheetId="75">'[1]Bancos Múltiples'!#REF!</definedName>
    <definedName name="XA132.02" localSheetId="82">'[1]Bancos Múltiples'!#REF!</definedName>
    <definedName name="XA132.02" localSheetId="83">'[1]Bancos Múltiples'!#REF!</definedName>
    <definedName name="XA132.02" localSheetId="84">'[1]Bancos Múltiples'!#REF!</definedName>
    <definedName name="XA132.02">'[1]Bancos Múltiples'!#REF!</definedName>
    <definedName name="XA132.03" localSheetId="1">'[1]Bancos Múltiples'!#REF!</definedName>
    <definedName name="XA132.03" localSheetId="24">'[1]Bancos Múltiples'!#REF!</definedName>
    <definedName name="XA132.03" localSheetId="28">'[1]Bancos Múltiples'!#REF!</definedName>
    <definedName name="XA132.03" localSheetId="29">'[1]Bancos Múltiples'!#REF!</definedName>
    <definedName name="XA132.03" localSheetId="30">'[1]Bancos Múltiples'!#REF!</definedName>
    <definedName name="XA132.03" localSheetId="4">'[1]Bancos Múltiples'!#REF!</definedName>
    <definedName name="XA132.03" localSheetId="43">'[1]Bancos Múltiples'!#REF!</definedName>
    <definedName name="XA132.03" localSheetId="44">'[1]Bancos Múltiples'!#REF!</definedName>
    <definedName name="XA132.03" localSheetId="45">'[1]Bancos Múltiples'!#REF!</definedName>
    <definedName name="XA132.03" localSheetId="52">'[1]Bancos Múltiples'!#REF!</definedName>
    <definedName name="XA132.03" localSheetId="5">'[1]Bancos Múltiples'!#REF!</definedName>
    <definedName name="XA132.03" localSheetId="53">'[1]Bancos Múltiples'!#REF!</definedName>
    <definedName name="XA132.03" localSheetId="54">'[1]Bancos Múltiples'!#REF!</definedName>
    <definedName name="XA132.03" localSheetId="64">'[1]Bancos Múltiples'!#REF!</definedName>
    <definedName name="XA132.03" localSheetId="65">'[1]Bancos Múltiples'!#REF!</definedName>
    <definedName name="XA132.03" localSheetId="6">'[1]Bancos Múltiples'!#REF!</definedName>
    <definedName name="XA132.03" localSheetId="66">'[1]Bancos Múltiples'!#REF!</definedName>
    <definedName name="XA132.03" localSheetId="73">'[1]Bancos Múltiples'!#REF!</definedName>
    <definedName name="XA132.03" localSheetId="74">'[1]Bancos Múltiples'!#REF!</definedName>
    <definedName name="XA132.03" localSheetId="75">'[1]Bancos Múltiples'!#REF!</definedName>
    <definedName name="XA132.03" localSheetId="82">'[1]Bancos Múltiples'!#REF!</definedName>
    <definedName name="XA132.03" localSheetId="83">'[1]Bancos Múltiples'!#REF!</definedName>
    <definedName name="XA132.03" localSheetId="84">'[1]Bancos Múltiples'!#REF!</definedName>
    <definedName name="XA132.03">'[1]Bancos Múltiples'!#REF!</definedName>
    <definedName name="XA132.04" localSheetId="1">'[1]Bancos Múltiples'!#REF!</definedName>
    <definedName name="XA132.04" localSheetId="24">'[1]Bancos Múltiples'!#REF!</definedName>
    <definedName name="XA132.04" localSheetId="28">'[1]Bancos Múltiples'!#REF!</definedName>
    <definedName name="XA132.04" localSheetId="29">'[1]Bancos Múltiples'!#REF!</definedName>
    <definedName name="XA132.04" localSheetId="30">'[1]Bancos Múltiples'!#REF!</definedName>
    <definedName name="XA132.04" localSheetId="4">'[1]Bancos Múltiples'!#REF!</definedName>
    <definedName name="XA132.04" localSheetId="43">'[1]Bancos Múltiples'!#REF!</definedName>
    <definedName name="XA132.04" localSheetId="44">'[1]Bancos Múltiples'!#REF!</definedName>
    <definedName name="XA132.04" localSheetId="45">'[1]Bancos Múltiples'!#REF!</definedName>
    <definedName name="XA132.04" localSheetId="52">'[1]Bancos Múltiples'!#REF!</definedName>
    <definedName name="XA132.04" localSheetId="5">'[1]Bancos Múltiples'!#REF!</definedName>
    <definedName name="XA132.04" localSheetId="53">'[1]Bancos Múltiples'!#REF!</definedName>
    <definedName name="XA132.04" localSheetId="54">'[1]Bancos Múltiples'!#REF!</definedName>
    <definedName name="XA132.04" localSheetId="64">'[1]Bancos Múltiples'!#REF!</definedName>
    <definedName name="XA132.04" localSheetId="65">'[1]Bancos Múltiples'!#REF!</definedName>
    <definedName name="XA132.04" localSheetId="6">'[1]Bancos Múltiples'!#REF!</definedName>
    <definedName name="XA132.04" localSheetId="66">'[1]Bancos Múltiples'!#REF!</definedName>
    <definedName name="XA132.04" localSheetId="73">'[1]Bancos Múltiples'!#REF!</definedName>
    <definedName name="XA132.04" localSheetId="74">'[1]Bancos Múltiples'!#REF!</definedName>
    <definedName name="XA132.04" localSheetId="75">'[1]Bancos Múltiples'!#REF!</definedName>
    <definedName name="XA132.04" localSheetId="82">'[1]Bancos Múltiples'!#REF!</definedName>
    <definedName name="XA132.04" localSheetId="83">'[1]Bancos Múltiples'!#REF!</definedName>
    <definedName name="XA132.04" localSheetId="84">'[1]Bancos Múltiples'!#REF!</definedName>
    <definedName name="XA132.04">'[1]Bancos Múltiples'!#REF!</definedName>
    <definedName name="XA132.05" localSheetId="1">'[1]Bancos Múltiples'!#REF!</definedName>
    <definedName name="XA132.05" localSheetId="24">'[1]Bancos Múltiples'!#REF!</definedName>
    <definedName name="XA132.05" localSheetId="28">'[1]Bancos Múltiples'!#REF!</definedName>
    <definedName name="XA132.05" localSheetId="29">'[1]Bancos Múltiples'!#REF!</definedName>
    <definedName name="XA132.05" localSheetId="30">'[1]Bancos Múltiples'!#REF!</definedName>
    <definedName name="XA132.05" localSheetId="4">'[1]Bancos Múltiples'!#REF!</definedName>
    <definedName name="XA132.05" localSheetId="43">'[1]Bancos Múltiples'!#REF!</definedName>
    <definedName name="XA132.05" localSheetId="44">'[1]Bancos Múltiples'!#REF!</definedName>
    <definedName name="XA132.05" localSheetId="45">'[1]Bancos Múltiples'!#REF!</definedName>
    <definedName name="XA132.05" localSheetId="52">'[1]Bancos Múltiples'!#REF!</definedName>
    <definedName name="XA132.05" localSheetId="5">'[1]Bancos Múltiples'!#REF!</definedName>
    <definedName name="XA132.05" localSheetId="53">'[1]Bancos Múltiples'!#REF!</definedName>
    <definedName name="XA132.05" localSheetId="54">'[1]Bancos Múltiples'!#REF!</definedName>
    <definedName name="XA132.05" localSheetId="64">'[1]Bancos Múltiples'!#REF!</definedName>
    <definedName name="XA132.05" localSheetId="65">'[1]Bancos Múltiples'!#REF!</definedName>
    <definedName name="XA132.05" localSheetId="6">'[1]Bancos Múltiples'!#REF!</definedName>
    <definedName name="XA132.05" localSheetId="66">'[1]Bancos Múltiples'!#REF!</definedName>
    <definedName name="XA132.05" localSheetId="73">'[1]Bancos Múltiples'!#REF!</definedName>
    <definedName name="XA132.05" localSheetId="74">'[1]Bancos Múltiples'!#REF!</definedName>
    <definedName name="XA132.05" localSheetId="75">'[1]Bancos Múltiples'!#REF!</definedName>
    <definedName name="XA132.05" localSheetId="82">'[1]Bancos Múltiples'!#REF!</definedName>
    <definedName name="XA132.05" localSheetId="83">'[1]Bancos Múltiples'!#REF!</definedName>
    <definedName name="XA132.05" localSheetId="84">'[1]Bancos Múltiples'!#REF!</definedName>
    <definedName name="XA132.05">'[1]Bancos Múltiples'!#REF!</definedName>
    <definedName name="XA132.06" localSheetId="1">'[1]Bancos Múltiples'!#REF!</definedName>
    <definedName name="XA132.06" localSheetId="24">'[1]Bancos Múltiples'!#REF!</definedName>
    <definedName name="XA132.06" localSheetId="28">'[1]Bancos Múltiples'!#REF!</definedName>
    <definedName name="XA132.06" localSheetId="29">'[1]Bancos Múltiples'!#REF!</definedName>
    <definedName name="XA132.06" localSheetId="30">'[1]Bancos Múltiples'!#REF!</definedName>
    <definedName name="XA132.06" localSheetId="4">'[1]Bancos Múltiples'!#REF!</definedName>
    <definedName name="XA132.06" localSheetId="43">'[1]Bancos Múltiples'!#REF!</definedName>
    <definedName name="XA132.06" localSheetId="44">'[1]Bancos Múltiples'!#REF!</definedName>
    <definedName name="XA132.06" localSheetId="45">'[1]Bancos Múltiples'!#REF!</definedName>
    <definedName name="XA132.06" localSheetId="52">'[1]Bancos Múltiples'!#REF!</definedName>
    <definedName name="XA132.06" localSheetId="5">'[1]Bancos Múltiples'!#REF!</definedName>
    <definedName name="XA132.06" localSheetId="53">'[1]Bancos Múltiples'!#REF!</definedName>
    <definedName name="XA132.06" localSheetId="54">'[1]Bancos Múltiples'!#REF!</definedName>
    <definedName name="XA132.06" localSheetId="64">'[1]Bancos Múltiples'!#REF!</definedName>
    <definedName name="XA132.06" localSheetId="65">'[1]Bancos Múltiples'!#REF!</definedName>
    <definedName name="XA132.06" localSheetId="6">'[1]Bancos Múltiples'!#REF!</definedName>
    <definedName name="XA132.06" localSheetId="66">'[1]Bancos Múltiples'!#REF!</definedName>
    <definedName name="XA132.06" localSheetId="73">'[1]Bancos Múltiples'!#REF!</definedName>
    <definedName name="XA132.06" localSheetId="74">'[1]Bancos Múltiples'!#REF!</definedName>
    <definedName name="XA132.06" localSheetId="75">'[1]Bancos Múltiples'!#REF!</definedName>
    <definedName name="XA132.06" localSheetId="82">'[1]Bancos Múltiples'!#REF!</definedName>
    <definedName name="XA132.06" localSheetId="83">'[1]Bancos Múltiples'!#REF!</definedName>
    <definedName name="XA132.06" localSheetId="84">'[1]Bancos Múltiples'!#REF!</definedName>
    <definedName name="XA132.06">'[1]Bancos Múltiples'!#REF!</definedName>
    <definedName name="XA132.07" localSheetId="1">'[1]Bancos Múltiples'!#REF!</definedName>
    <definedName name="XA132.07" localSheetId="24">'[1]Bancos Múltiples'!#REF!</definedName>
    <definedName name="XA132.07" localSheetId="28">'[1]Bancos Múltiples'!#REF!</definedName>
    <definedName name="XA132.07" localSheetId="29">'[1]Bancos Múltiples'!#REF!</definedName>
    <definedName name="XA132.07" localSheetId="30">'[1]Bancos Múltiples'!#REF!</definedName>
    <definedName name="XA132.07" localSheetId="4">'[1]Bancos Múltiples'!#REF!</definedName>
    <definedName name="XA132.07" localSheetId="43">'[1]Bancos Múltiples'!#REF!</definedName>
    <definedName name="XA132.07" localSheetId="44">'[1]Bancos Múltiples'!#REF!</definedName>
    <definedName name="XA132.07" localSheetId="45">'[1]Bancos Múltiples'!#REF!</definedName>
    <definedName name="XA132.07" localSheetId="52">'[1]Bancos Múltiples'!#REF!</definedName>
    <definedName name="XA132.07" localSheetId="5">'[1]Bancos Múltiples'!#REF!</definedName>
    <definedName name="XA132.07" localSheetId="53">'[1]Bancos Múltiples'!#REF!</definedName>
    <definedName name="XA132.07" localSheetId="54">'[1]Bancos Múltiples'!#REF!</definedName>
    <definedName name="XA132.07" localSheetId="64">'[1]Bancos Múltiples'!#REF!</definedName>
    <definedName name="XA132.07" localSheetId="65">'[1]Bancos Múltiples'!#REF!</definedName>
    <definedName name="XA132.07" localSheetId="6">'[1]Bancos Múltiples'!#REF!</definedName>
    <definedName name="XA132.07" localSheetId="66">'[1]Bancos Múltiples'!#REF!</definedName>
    <definedName name="XA132.07" localSheetId="73">'[1]Bancos Múltiples'!#REF!</definedName>
    <definedName name="XA132.07" localSheetId="74">'[1]Bancos Múltiples'!#REF!</definedName>
    <definedName name="XA132.07" localSheetId="75">'[1]Bancos Múltiples'!#REF!</definedName>
    <definedName name="XA132.07" localSheetId="82">'[1]Bancos Múltiples'!#REF!</definedName>
    <definedName name="XA132.07" localSheetId="83">'[1]Bancos Múltiples'!#REF!</definedName>
    <definedName name="XA132.07" localSheetId="84">'[1]Bancos Múltiples'!#REF!</definedName>
    <definedName name="XA132.07">'[1]Bancos Múltiples'!#REF!</definedName>
    <definedName name="XA132.08" localSheetId="1">'[1]Bancos Múltiples'!#REF!</definedName>
    <definedName name="XA132.08" localSheetId="24">'[1]Bancos Múltiples'!#REF!</definedName>
    <definedName name="XA132.08" localSheetId="28">'[1]Bancos Múltiples'!#REF!</definedName>
    <definedName name="XA132.08" localSheetId="29">'[1]Bancos Múltiples'!#REF!</definedName>
    <definedName name="XA132.08" localSheetId="30">'[1]Bancos Múltiples'!#REF!</definedName>
    <definedName name="XA132.08" localSheetId="4">'[1]Bancos Múltiples'!#REF!</definedName>
    <definedName name="XA132.08" localSheetId="43">'[1]Bancos Múltiples'!#REF!</definedName>
    <definedName name="XA132.08" localSheetId="44">'[1]Bancos Múltiples'!#REF!</definedName>
    <definedName name="XA132.08" localSheetId="45">'[1]Bancos Múltiples'!#REF!</definedName>
    <definedName name="XA132.08" localSheetId="52">'[1]Bancos Múltiples'!#REF!</definedName>
    <definedName name="XA132.08" localSheetId="5">'[1]Bancos Múltiples'!#REF!</definedName>
    <definedName name="XA132.08" localSheetId="53">'[1]Bancos Múltiples'!#REF!</definedName>
    <definedName name="XA132.08" localSheetId="54">'[1]Bancos Múltiples'!#REF!</definedName>
    <definedName name="XA132.08" localSheetId="64">'[1]Bancos Múltiples'!#REF!</definedName>
    <definedName name="XA132.08" localSheetId="65">'[1]Bancos Múltiples'!#REF!</definedName>
    <definedName name="XA132.08" localSheetId="6">'[1]Bancos Múltiples'!#REF!</definedName>
    <definedName name="XA132.08" localSheetId="66">'[1]Bancos Múltiples'!#REF!</definedName>
    <definedName name="XA132.08" localSheetId="73">'[1]Bancos Múltiples'!#REF!</definedName>
    <definedName name="XA132.08" localSheetId="74">'[1]Bancos Múltiples'!#REF!</definedName>
    <definedName name="XA132.08" localSheetId="75">'[1]Bancos Múltiples'!#REF!</definedName>
    <definedName name="XA132.08" localSheetId="82">'[1]Bancos Múltiples'!#REF!</definedName>
    <definedName name="XA132.08" localSheetId="83">'[1]Bancos Múltiples'!#REF!</definedName>
    <definedName name="XA132.08" localSheetId="84">'[1]Bancos Múltiples'!#REF!</definedName>
    <definedName name="XA132.08">'[1]Bancos Múltiples'!#REF!</definedName>
    <definedName name="XA132.09" localSheetId="1">'[1]Bancos Múltiples'!#REF!</definedName>
    <definedName name="XA132.09" localSheetId="24">'[1]Bancos Múltiples'!#REF!</definedName>
    <definedName name="XA132.09" localSheetId="28">'[1]Bancos Múltiples'!#REF!</definedName>
    <definedName name="XA132.09" localSheetId="29">'[1]Bancos Múltiples'!#REF!</definedName>
    <definedName name="XA132.09" localSheetId="30">'[1]Bancos Múltiples'!#REF!</definedName>
    <definedName name="XA132.09" localSheetId="4">'[1]Bancos Múltiples'!#REF!</definedName>
    <definedName name="XA132.09" localSheetId="43">'[1]Bancos Múltiples'!#REF!</definedName>
    <definedName name="XA132.09" localSheetId="44">'[1]Bancos Múltiples'!#REF!</definedName>
    <definedName name="XA132.09" localSheetId="45">'[1]Bancos Múltiples'!#REF!</definedName>
    <definedName name="XA132.09" localSheetId="52">'[1]Bancos Múltiples'!#REF!</definedName>
    <definedName name="XA132.09" localSheetId="5">'[1]Bancos Múltiples'!#REF!</definedName>
    <definedName name="XA132.09" localSheetId="53">'[1]Bancos Múltiples'!#REF!</definedName>
    <definedName name="XA132.09" localSheetId="54">'[1]Bancos Múltiples'!#REF!</definedName>
    <definedName name="XA132.09" localSheetId="64">'[1]Bancos Múltiples'!#REF!</definedName>
    <definedName name="XA132.09" localSheetId="65">'[1]Bancos Múltiples'!#REF!</definedName>
    <definedName name="XA132.09" localSheetId="6">'[1]Bancos Múltiples'!#REF!</definedName>
    <definedName name="XA132.09" localSheetId="66">'[1]Bancos Múltiples'!#REF!</definedName>
    <definedName name="XA132.09" localSheetId="73">'[1]Bancos Múltiples'!#REF!</definedName>
    <definedName name="XA132.09" localSheetId="74">'[1]Bancos Múltiples'!#REF!</definedName>
    <definedName name="XA132.09" localSheetId="75">'[1]Bancos Múltiples'!#REF!</definedName>
    <definedName name="XA132.09" localSheetId="82">'[1]Bancos Múltiples'!#REF!</definedName>
    <definedName name="XA132.09" localSheetId="83">'[1]Bancos Múltiples'!#REF!</definedName>
    <definedName name="XA132.09" localSheetId="84">'[1]Bancos Múltiples'!#REF!</definedName>
    <definedName name="XA132.09">'[1]Bancos Múltiples'!#REF!</definedName>
    <definedName name="XA132.10" localSheetId="1">'[1]Bancos Múltiples'!#REF!</definedName>
    <definedName name="XA132.10" localSheetId="24">'[1]Bancos Múltiples'!#REF!</definedName>
    <definedName name="XA132.10" localSheetId="28">'[1]Bancos Múltiples'!#REF!</definedName>
    <definedName name="XA132.10" localSheetId="29">'[1]Bancos Múltiples'!#REF!</definedName>
    <definedName name="XA132.10" localSheetId="30">'[1]Bancos Múltiples'!#REF!</definedName>
    <definedName name="XA132.10" localSheetId="4">'[1]Bancos Múltiples'!#REF!</definedName>
    <definedName name="XA132.10" localSheetId="43">'[1]Bancos Múltiples'!#REF!</definedName>
    <definedName name="XA132.10" localSheetId="44">'[1]Bancos Múltiples'!#REF!</definedName>
    <definedName name="XA132.10" localSheetId="45">'[1]Bancos Múltiples'!#REF!</definedName>
    <definedName name="XA132.10" localSheetId="52">'[1]Bancos Múltiples'!#REF!</definedName>
    <definedName name="XA132.10" localSheetId="5">'[1]Bancos Múltiples'!#REF!</definedName>
    <definedName name="XA132.10" localSheetId="53">'[1]Bancos Múltiples'!#REF!</definedName>
    <definedName name="XA132.10" localSheetId="54">'[1]Bancos Múltiples'!#REF!</definedName>
    <definedName name="XA132.10" localSheetId="64">'[1]Bancos Múltiples'!#REF!</definedName>
    <definedName name="XA132.10" localSheetId="65">'[1]Bancos Múltiples'!#REF!</definedName>
    <definedName name="XA132.10" localSheetId="6">'[1]Bancos Múltiples'!#REF!</definedName>
    <definedName name="XA132.10" localSheetId="66">'[1]Bancos Múltiples'!#REF!</definedName>
    <definedName name="XA132.10" localSheetId="73">'[1]Bancos Múltiples'!#REF!</definedName>
    <definedName name="XA132.10" localSheetId="74">'[1]Bancos Múltiples'!#REF!</definedName>
    <definedName name="XA132.10" localSheetId="75">'[1]Bancos Múltiples'!#REF!</definedName>
    <definedName name="XA132.10" localSheetId="82">'[1]Bancos Múltiples'!#REF!</definedName>
    <definedName name="XA132.10" localSheetId="83">'[1]Bancos Múltiples'!#REF!</definedName>
    <definedName name="XA132.10" localSheetId="84">'[1]Bancos Múltiples'!#REF!</definedName>
    <definedName name="XA132.10">'[1]Bancos Múltiples'!#REF!</definedName>
    <definedName name="XA132.11" localSheetId="1">'[1]Bancos Múltiples'!#REF!</definedName>
    <definedName name="XA132.11" localSheetId="24">'[1]Bancos Múltiples'!#REF!</definedName>
    <definedName name="XA132.11" localSheetId="28">'[1]Bancos Múltiples'!#REF!</definedName>
    <definedName name="XA132.11" localSheetId="29">'[1]Bancos Múltiples'!#REF!</definedName>
    <definedName name="XA132.11" localSheetId="30">'[1]Bancos Múltiples'!#REF!</definedName>
    <definedName name="XA132.11" localSheetId="4">'[1]Bancos Múltiples'!#REF!</definedName>
    <definedName name="XA132.11" localSheetId="43">'[1]Bancos Múltiples'!#REF!</definedName>
    <definedName name="XA132.11" localSheetId="44">'[1]Bancos Múltiples'!#REF!</definedName>
    <definedName name="XA132.11" localSheetId="45">'[1]Bancos Múltiples'!#REF!</definedName>
    <definedName name="XA132.11" localSheetId="52">'[1]Bancos Múltiples'!#REF!</definedName>
    <definedName name="XA132.11" localSheetId="5">'[1]Bancos Múltiples'!#REF!</definedName>
    <definedName name="XA132.11" localSheetId="53">'[1]Bancos Múltiples'!#REF!</definedName>
    <definedName name="XA132.11" localSheetId="54">'[1]Bancos Múltiples'!#REF!</definedName>
    <definedName name="XA132.11" localSheetId="64">'[1]Bancos Múltiples'!#REF!</definedName>
    <definedName name="XA132.11" localSheetId="65">'[1]Bancos Múltiples'!#REF!</definedName>
    <definedName name="XA132.11" localSheetId="6">'[1]Bancos Múltiples'!#REF!</definedName>
    <definedName name="XA132.11" localSheetId="66">'[1]Bancos Múltiples'!#REF!</definedName>
    <definedName name="XA132.11" localSheetId="73">'[1]Bancos Múltiples'!#REF!</definedName>
    <definedName name="XA132.11" localSheetId="74">'[1]Bancos Múltiples'!#REF!</definedName>
    <definedName name="XA132.11" localSheetId="75">'[1]Bancos Múltiples'!#REF!</definedName>
    <definedName name="XA132.11" localSheetId="82">'[1]Bancos Múltiples'!#REF!</definedName>
    <definedName name="XA132.11" localSheetId="83">'[1]Bancos Múltiples'!#REF!</definedName>
    <definedName name="XA132.11" localSheetId="84">'[1]Bancos Múltiples'!#REF!</definedName>
    <definedName name="XA132.11">'[1]Bancos Múltiples'!#REF!</definedName>
    <definedName name="XA132.12" localSheetId="1">'[1]Bancos Múltiples'!#REF!</definedName>
    <definedName name="XA132.12" localSheetId="24">'[1]Bancos Múltiples'!#REF!</definedName>
    <definedName name="XA132.12" localSheetId="28">'[1]Bancos Múltiples'!#REF!</definedName>
    <definedName name="XA132.12" localSheetId="29">'[1]Bancos Múltiples'!#REF!</definedName>
    <definedName name="XA132.12" localSheetId="30">'[1]Bancos Múltiples'!#REF!</definedName>
    <definedName name="XA132.12" localSheetId="4">'[1]Bancos Múltiples'!#REF!</definedName>
    <definedName name="XA132.12" localSheetId="43">'[1]Bancos Múltiples'!#REF!</definedName>
    <definedName name="XA132.12" localSheetId="44">'[1]Bancos Múltiples'!#REF!</definedName>
    <definedName name="XA132.12" localSheetId="45">'[1]Bancos Múltiples'!#REF!</definedName>
    <definedName name="XA132.12" localSheetId="52">'[1]Bancos Múltiples'!#REF!</definedName>
    <definedName name="XA132.12" localSheetId="5">'[1]Bancos Múltiples'!#REF!</definedName>
    <definedName name="XA132.12" localSheetId="53">'[1]Bancos Múltiples'!#REF!</definedName>
    <definedName name="XA132.12" localSheetId="54">'[1]Bancos Múltiples'!#REF!</definedName>
    <definedName name="XA132.12" localSheetId="64">'[1]Bancos Múltiples'!#REF!</definedName>
    <definedName name="XA132.12" localSheetId="65">'[1]Bancos Múltiples'!#REF!</definedName>
    <definedName name="XA132.12" localSheetId="6">'[1]Bancos Múltiples'!#REF!</definedName>
    <definedName name="XA132.12" localSheetId="66">'[1]Bancos Múltiples'!#REF!</definedName>
    <definedName name="XA132.12" localSheetId="73">'[1]Bancos Múltiples'!#REF!</definedName>
    <definedName name="XA132.12" localSheetId="74">'[1]Bancos Múltiples'!#REF!</definedName>
    <definedName name="XA132.12" localSheetId="75">'[1]Bancos Múltiples'!#REF!</definedName>
    <definedName name="XA132.12" localSheetId="82">'[1]Bancos Múltiples'!#REF!</definedName>
    <definedName name="XA132.12" localSheetId="83">'[1]Bancos Múltiples'!#REF!</definedName>
    <definedName name="XA132.12" localSheetId="84">'[1]Bancos Múltiples'!#REF!</definedName>
    <definedName name="XA132.12">'[1]Bancos Múltiples'!#REF!</definedName>
    <definedName name="XA132.13" localSheetId="1">'[1]Bancos Múltiples'!#REF!</definedName>
    <definedName name="XA132.13" localSheetId="24">'[1]Bancos Múltiples'!#REF!</definedName>
    <definedName name="XA132.13" localSheetId="28">'[1]Bancos Múltiples'!#REF!</definedName>
    <definedName name="XA132.13" localSheetId="29">'[1]Bancos Múltiples'!#REF!</definedName>
    <definedName name="XA132.13" localSheetId="30">'[1]Bancos Múltiples'!#REF!</definedName>
    <definedName name="XA132.13" localSheetId="4">'[1]Bancos Múltiples'!#REF!</definedName>
    <definedName name="XA132.13" localSheetId="43">'[1]Bancos Múltiples'!#REF!</definedName>
    <definedName name="XA132.13" localSheetId="44">'[1]Bancos Múltiples'!#REF!</definedName>
    <definedName name="XA132.13" localSheetId="45">'[1]Bancos Múltiples'!#REF!</definedName>
    <definedName name="XA132.13" localSheetId="52">'[1]Bancos Múltiples'!#REF!</definedName>
    <definedName name="XA132.13" localSheetId="5">'[1]Bancos Múltiples'!#REF!</definedName>
    <definedName name="XA132.13" localSheetId="53">'[1]Bancos Múltiples'!#REF!</definedName>
    <definedName name="XA132.13" localSheetId="54">'[1]Bancos Múltiples'!#REF!</definedName>
    <definedName name="XA132.13" localSheetId="64">'[1]Bancos Múltiples'!#REF!</definedName>
    <definedName name="XA132.13" localSheetId="65">'[1]Bancos Múltiples'!#REF!</definedName>
    <definedName name="XA132.13" localSheetId="6">'[1]Bancos Múltiples'!#REF!</definedName>
    <definedName name="XA132.13" localSheetId="66">'[1]Bancos Múltiples'!#REF!</definedName>
    <definedName name="XA132.13" localSheetId="73">'[1]Bancos Múltiples'!#REF!</definedName>
    <definedName name="XA132.13" localSheetId="74">'[1]Bancos Múltiples'!#REF!</definedName>
    <definedName name="XA132.13" localSheetId="75">'[1]Bancos Múltiples'!#REF!</definedName>
    <definedName name="XA132.13" localSheetId="82">'[1]Bancos Múltiples'!#REF!</definedName>
    <definedName name="XA132.13" localSheetId="83">'[1]Bancos Múltiples'!#REF!</definedName>
    <definedName name="XA132.13" localSheetId="84">'[1]Bancos Múltiples'!#REF!</definedName>
    <definedName name="XA132.13">'[1]Bancos Múltiples'!#REF!</definedName>
    <definedName name="XA132.14" localSheetId="1">'[1]Bancos Múltiples'!#REF!</definedName>
    <definedName name="XA132.14" localSheetId="24">'[1]Bancos Múltiples'!#REF!</definedName>
    <definedName name="XA132.14" localSheetId="28">'[1]Bancos Múltiples'!#REF!</definedName>
    <definedName name="XA132.14" localSheetId="29">'[1]Bancos Múltiples'!#REF!</definedName>
    <definedName name="XA132.14" localSheetId="30">'[1]Bancos Múltiples'!#REF!</definedName>
    <definedName name="XA132.14" localSheetId="4">'[1]Bancos Múltiples'!#REF!</definedName>
    <definedName name="XA132.14" localSheetId="43">'[1]Bancos Múltiples'!#REF!</definedName>
    <definedName name="XA132.14" localSheetId="44">'[1]Bancos Múltiples'!#REF!</definedName>
    <definedName name="XA132.14" localSheetId="45">'[1]Bancos Múltiples'!#REF!</definedName>
    <definedName name="XA132.14" localSheetId="52">'[1]Bancos Múltiples'!#REF!</definedName>
    <definedName name="XA132.14" localSheetId="5">'[1]Bancos Múltiples'!#REF!</definedName>
    <definedName name="XA132.14" localSheetId="53">'[1]Bancos Múltiples'!#REF!</definedName>
    <definedName name="XA132.14" localSheetId="54">'[1]Bancos Múltiples'!#REF!</definedName>
    <definedName name="XA132.14" localSheetId="64">'[1]Bancos Múltiples'!#REF!</definedName>
    <definedName name="XA132.14" localSheetId="65">'[1]Bancos Múltiples'!#REF!</definedName>
    <definedName name="XA132.14" localSheetId="6">'[1]Bancos Múltiples'!#REF!</definedName>
    <definedName name="XA132.14" localSheetId="66">'[1]Bancos Múltiples'!#REF!</definedName>
    <definedName name="XA132.14" localSheetId="73">'[1]Bancos Múltiples'!#REF!</definedName>
    <definedName name="XA132.14" localSheetId="74">'[1]Bancos Múltiples'!#REF!</definedName>
    <definedName name="XA132.14" localSheetId="75">'[1]Bancos Múltiples'!#REF!</definedName>
    <definedName name="XA132.14" localSheetId="82">'[1]Bancos Múltiples'!#REF!</definedName>
    <definedName name="XA132.14" localSheetId="83">'[1]Bancos Múltiples'!#REF!</definedName>
    <definedName name="XA132.14" localSheetId="84">'[1]Bancos Múltiples'!#REF!</definedName>
    <definedName name="XA132.14">'[1]Bancos Múltiples'!#REF!</definedName>
    <definedName name="XA132.15" localSheetId="1">'[1]Bancos Múltiples'!#REF!</definedName>
    <definedName name="XA132.15" localSheetId="24">'[1]Bancos Múltiples'!#REF!</definedName>
    <definedName name="XA132.15" localSheetId="28">'[1]Bancos Múltiples'!#REF!</definedName>
    <definedName name="XA132.15" localSheetId="29">'[1]Bancos Múltiples'!#REF!</definedName>
    <definedName name="XA132.15" localSheetId="30">'[1]Bancos Múltiples'!#REF!</definedName>
    <definedName name="XA132.15" localSheetId="4">'[1]Bancos Múltiples'!#REF!</definedName>
    <definedName name="XA132.15" localSheetId="43">'[1]Bancos Múltiples'!#REF!</definedName>
    <definedName name="XA132.15" localSheetId="44">'[1]Bancos Múltiples'!#REF!</definedName>
    <definedName name="XA132.15" localSheetId="45">'[1]Bancos Múltiples'!#REF!</definedName>
    <definedName name="XA132.15" localSheetId="52">'[1]Bancos Múltiples'!#REF!</definedName>
    <definedName name="XA132.15" localSheetId="5">'[1]Bancos Múltiples'!#REF!</definedName>
    <definedName name="XA132.15" localSheetId="53">'[1]Bancos Múltiples'!#REF!</definedName>
    <definedName name="XA132.15" localSheetId="54">'[1]Bancos Múltiples'!#REF!</definedName>
    <definedName name="XA132.15" localSheetId="64">'[1]Bancos Múltiples'!#REF!</definedName>
    <definedName name="XA132.15" localSheetId="65">'[1]Bancos Múltiples'!#REF!</definedName>
    <definedName name="XA132.15" localSheetId="6">'[1]Bancos Múltiples'!#REF!</definedName>
    <definedName name="XA132.15" localSheetId="66">'[1]Bancos Múltiples'!#REF!</definedName>
    <definedName name="XA132.15" localSheetId="73">'[1]Bancos Múltiples'!#REF!</definedName>
    <definedName name="XA132.15" localSheetId="74">'[1]Bancos Múltiples'!#REF!</definedName>
    <definedName name="XA132.15" localSheetId="75">'[1]Bancos Múltiples'!#REF!</definedName>
    <definedName name="XA132.15" localSheetId="82">'[1]Bancos Múltiples'!#REF!</definedName>
    <definedName name="XA132.15" localSheetId="83">'[1]Bancos Múltiples'!#REF!</definedName>
    <definedName name="XA132.15" localSheetId="84">'[1]Bancos Múltiples'!#REF!</definedName>
    <definedName name="XA132.15">'[1]Bancos Múltiples'!#REF!</definedName>
    <definedName name="XA132.16" localSheetId="1">'[1]Bancos Múltiples'!#REF!</definedName>
    <definedName name="XA132.16" localSheetId="24">'[1]Bancos Múltiples'!#REF!</definedName>
    <definedName name="XA132.16" localSheetId="28">'[1]Bancos Múltiples'!#REF!</definedName>
    <definedName name="XA132.16" localSheetId="29">'[1]Bancos Múltiples'!#REF!</definedName>
    <definedName name="XA132.16" localSheetId="30">'[1]Bancos Múltiples'!#REF!</definedName>
    <definedName name="XA132.16" localSheetId="4">'[1]Bancos Múltiples'!#REF!</definedName>
    <definedName name="XA132.16" localSheetId="43">'[1]Bancos Múltiples'!#REF!</definedName>
    <definedName name="XA132.16" localSheetId="44">'[1]Bancos Múltiples'!#REF!</definedName>
    <definedName name="XA132.16" localSheetId="45">'[1]Bancos Múltiples'!#REF!</definedName>
    <definedName name="XA132.16" localSheetId="52">'[1]Bancos Múltiples'!#REF!</definedName>
    <definedName name="XA132.16" localSheetId="5">'[1]Bancos Múltiples'!#REF!</definedName>
    <definedName name="XA132.16" localSheetId="53">'[1]Bancos Múltiples'!#REF!</definedName>
    <definedName name="XA132.16" localSheetId="54">'[1]Bancos Múltiples'!#REF!</definedName>
    <definedName name="XA132.16" localSheetId="64">'[1]Bancos Múltiples'!#REF!</definedName>
    <definedName name="XA132.16" localSheetId="65">'[1]Bancos Múltiples'!#REF!</definedName>
    <definedName name="XA132.16" localSheetId="6">'[1]Bancos Múltiples'!#REF!</definedName>
    <definedName name="XA132.16" localSheetId="66">'[1]Bancos Múltiples'!#REF!</definedName>
    <definedName name="XA132.16" localSheetId="73">'[1]Bancos Múltiples'!#REF!</definedName>
    <definedName name="XA132.16" localSheetId="74">'[1]Bancos Múltiples'!#REF!</definedName>
    <definedName name="XA132.16" localSheetId="75">'[1]Bancos Múltiples'!#REF!</definedName>
    <definedName name="XA132.16" localSheetId="82">'[1]Bancos Múltiples'!#REF!</definedName>
    <definedName name="XA132.16" localSheetId="83">'[1]Bancos Múltiples'!#REF!</definedName>
    <definedName name="XA132.16" localSheetId="84">'[1]Bancos Múltiples'!#REF!</definedName>
    <definedName name="XA132.16">'[1]Bancos Múltiples'!#REF!</definedName>
    <definedName name="XA132.17" localSheetId="1">'[1]Bancos Múltiples'!#REF!</definedName>
    <definedName name="XA132.17" localSheetId="24">'[1]Bancos Múltiples'!#REF!</definedName>
    <definedName name="XA132.17" localSheetId="28">'[1]Bancos Múltiples'!#REF!</definedName>
    <definedName name="XA132.17" localSheetId="29">'[1]Bancos Múltiples'!#REF!</definedName>
    <definedName name="XA132.17" localSheetId="30">'[1]Bancos Múltiples'!#REF!</definedName>
    <definedName name="XA132.17" localSheetId="4">'[1]Bancos Múltiples'!#REF!</definedName>
    <definedName name="XA132.17" localSheetId="43">'[1]Bancos Múltiples'!#REF!</definedName>
    <definedName name="XA132.17" localSheetId="44">'[1]Bancos Múltiples'!#REF!</definedName>
    <definedName name="XA132.17" localSheetId="45">'[1]Bancos Múltiples'!#REF!</definedName>
    <definedName name="XA132.17" localSheetId="52">'[1]Bancos Múltiples'!#REF!</definedName>
    <definedName name="XA132.17" localSheetId="5">'[1]Bancos Múltiples'!#REF!</definedName>
    <definedName name="XA132.17" localSheetId="53">'[1]Bancos Múltiples'!#REF!</definedName>
    <definedName name="XA132.17" localSheetId="54">'[1]Bancos Múltiples'!#REF!</definedName>
    <definedName name="XA132.17" localSheetId="64">'[1]Bancos Múltiples'!#REF!</definedName>
    <definedName name="XA132.17" localSheetId="65">'[1]Bancos Múltiples'!#REF!</definedName>
    <definedName name="XA132.17" localSheetId="6">'[1]Bancos Múltiples'!#REF!</definedName>
    <definedName name="XA132.17" localSheetId="66">'[1]Bancos Múltiples'!#REF!</definedName>
    <definedName name="XA132.17" localSheetId="73">'[1]Bancos Múltiples'!#REF!</definedName>
    <definedName name="XA132.17" localSheetId="74">'[1]Bancos Múltiples'!#REF!</definedName>
    <definedName name="XA132.17" localSheetId="75">'[1]Bancos Múltiples'!#REF!</definedName>
    <definedName name="XA132.17" localSheetId="82">'[1]Bancos Múltiples'!#REF!</definedName>
    <definedName name="XA132.17" localSheetId="83">'[1]Bancos Múltiples'!#REF!</definedName>
    <definedName name="XA132.17" localSheetId="84">'[1]Bancos Múltiples'!#REF!</definedName>
    <definedName name="XA132.17">'[1]Bancos Múltiples'!#REF!</definedName>
    <definedName name="XA132.18" localSheetId="1">'[1]Bancos Múltiples'!#REF!</definedName>
    <definedName name="XA132.18" localSheetId="24">'[1]Bancos Múltiples'!#REF!</definedName>
    <definedName name="XA132.18" localSheetId="28">'[1]Bancos Múltiples'!#REF!</definedName>
    <definedName name="XA132.18" localSheetId="29">'[1]Bancos Múltiples'!#REF!</definedName>
    <definedName name="XA132.18" localSheetId="30">'[1]Bancos Múltiples'!#REF!</definedName>
    <definedName name="XA132.18" localSheetId="4">'[1]Bancos Múltiples'!#REF!</definedName>
    <definedName name="XA132.18" localSheetId="43">'[1]Bancos Múltiples'!#REF!</definedName>
    <definedName name="XA132.18" localSheetId="44">'[1]Bancos Múltiples'!#REF!</definedName>
    <definedName name="XA132.18" localSheetId="45">'[1]Bancos Múltiples'!#REF!</definedName>
    <definedName name="XA132.18" localSheetId="52">'[1]Bancos Múltiples'!#REF!</definedName>
    <definedName name="XA132.18" localSheetId="5">'[1]Bancos Múltiples'!#REF!</definedName>
    <definedName name="XA132.18" localSheetId="53">'[1]Bancos Múltiples'!#REF!</definedName>
    <definedName name="XA132.18" localSheetId="54">'[1]Bancos Múltiples'!#REF!</definedName>
    <definedName name="XA132.18" localSheetId="64">'[1]Bancos Múltiples'!#REF!</definedName>
    <definedName name="XA132.18" localSheetId="65">'[1]Bancos Múltiples'!#REF!</definedName>
    <definedName name="XA132.18" localSheetId="6">'[1]Bancos Múltiples'!#REF!</definedName>
    <definedName name="XA132.18" localSheetId="66">'[1]Bancos Múltiples'!#REF!</definedName>
    <definedName name="XA132.18" localSheetId="73">'[1]Bancos Múltiples'!#REF!</definedName>
    <definedName name="XA132.18" localSheetId="74">'[1]Bancos Múltiples'!#REF!</definedName>
    <definedName name="XA132.18" localSheetId="75">'[1]Bancos Múltiples'!#REF!</definedName>
    <definedName name="XA132.18" localSheetId="82">'[1]Bancos Múltiples'!#REF!</definedName>
    <definedName name="XA132.18" localSheetId="83">'[1]Bancos Múltiples'!#REF!</definedName>
    <definedName name="XA132.18" localSheetId="84">'[1]Bancos Múltiples'!#REF!</definedName>
    <definedName name="XA132.18">'[1]Bancos Múltiples'!#REF!</definedName>
    <definedName name="XA132.19" localSheetId="1">'[1]Bancos Múltiples'!#REF!</definedName>
    <definedName name="XA132.19" localSheetId="24">'[1]Bancos Múltiples'!#REF!</definedName>
    <definedName name="XA132.19" localSheetId="28">'[1]Bancos Múltiples'!#REF!</definedName>
    <definedName name="XA132.19" localSheetId="29">'[1]Bancos Múltiples'!#REF!</definedName>
    <definedName name="XA132.19" localSheetId="30">'[1]Bancos Múltiples'!#REF!</definedName>
    <definedName name="XA132.19" localSheetId="4">'[1]Bancos Múltiples'!#REF!</definedName>
    <definedName name="XA132.19" localSheetId="43">'[1]Bancos Múltiples'!#REF!</definedName>
    <definedName name="XA132.19" localSheetId="44">'[1]Bancos Múltiples'!#REF!</definedName>
    <definedName name="XA132.19" localSheetId="45">'[1]Bancos Múltiples'!#REF!</definedName>
    <definedName name="XA132.19" localSheetId="52">'[1]Bancos Múltiples'!#REF!</definedName>
    <definedName name="XA132.19" localSheetId="5">'[1]Bancos Múltiples'!#REF!</definedName>
    <definedName name="XA132.19" localSheetId="53">'[1]Bancos Múltiples'!#REF!</definedName>
    <definedName name="XA132.19" localSheetId="54">'[1]Bancos Múltiples'!#REF!</definedName>
    <definedName name="XA132.19" localSheetId="64">'[1]Bancos Múltiples'!#REF!</definedName>
    <definedName name="XA132.19" localSheetId="65">'[1]Bancos Múltiples'!#REF!</definedName>
    <definedName name="XA132.19" localSheetId="6">'[1]Bancos Múltiples'!#REF!</definedName>
    <definedName name="XA132.19" localSheetId="66">'[1]Bancos Múltiples'!#REF!</definedName>
    <definedName name="XA132.19" localSheetId="73">'[1]Bancos Múltiples'!#REF!</definedName>
    <definedName name="XA132.19" localSheetId="74">'[1]Bancos Múltiples'!#REF!</definedName>
    <definedName name="XA132.19" localSheetId="75">'[1]Bancos Múltiples'!#REF!</definedName>
    <definedName name="XA132.19" localSheetId="82">'[1]Bancos Múltiples'!#REF!</definedName>
    <definedName name="XA132.19" localSheetId="83">'[1]Bancos Múltiples'!#REF!</definedName>
    <definedName name="XA132.19" localSheetId="84">'[1]Bancos Múltiples'!#REF!</definedName>
    <definedName name="XA132.19">'[1]Bancos Múltiples'!#REF!</definedName>
    <definedName name="XA132.20" localSheetId="1">'[1]Bancos Múltiples'!#REF!</definedName>
    <definedName name="XA132.20" localSheetId="24">'[1]Bancos Múltiples'!#REF!</definedName>
    <definedName name="XA132.20" localSheetId="28">'[1]Bancos Múltiples'!#REF!</definedName>
    <definedName name="XA132.20" localSheetId="29">'[1]Bancos Múltiples'!#REF!</definedName>
    <definedName name="XA132.20" localSheetId="30">'[1]Bancos Múltiples'!#REF!</definedName>
    <definedName name="XA132.20" localSheetId="4">'[1]Bancos Múltiples'!#REF!</definedName>
    <definedName name="XA132.20" localSheetId="43">'[1]Bancos Múltiples'!#REF!</definedName>
    <definedName name="XA132.20" localSheetId="44">'[1]Bancos Múltiples'!#REF!</definedName>
    <definedName name="XA132.20" localSheetId="45">'[1]Bancos Múltiples'!#REF!</definedName>
    <definedName name="XA132.20" localSheetId="52">'[1]Bancos Múltiples'!#REF!</definedName>
    <definedName name="XA132.20" localSheetId="5">'[1]Bancos Múltiples'!#REF!</definedName>
    <definedName name="XA132.20" localSheetId="53">'[1]Bancos Múltiples'!#REF!</definedName>
    <definedName name="XA132.20" localSheetId="54">'[1]Bancos Múltiples'!#REF!</definedName>
    <definedName name="XA132.20" localSheetId="64">'[1]Bancos Múltiples'!#REF!</definedName>
    <definedName name="XA132.20" localSheetId="65">'[1]Bancos Múltiples'!#REF!</definedName>
    <definedName name="XA132.20" localSheetId="6">'[1]Bancos Múltiples'!#REF!</definedName>
    <definedName name="XA132.20" localSheetId="66">'[1]Bancos Múltiples'!#REF!</definedName>
    <definedName name="XA132.20" localSheetId="73">'[1]Bancos Múltiples'!#REF!</definedName>
    <definedName name="XA132.20" localSheetId="74">'[1]Bancos Múltiples'!#REF!</definedName>
    <definedName name="XA132.20" localSheetId="75">'[1]Bancos Múltiples'!#REF!</definedName>
    <definedName name="XA132.20" localSheetId="82">'[1]Bancos Múltiples'!#REF!</definedName>
    <definedName name="XA132.20" localSheetId="83">'[1]Bancos Múltiples'!#REF!</definedName>
    <definedName name="XA132.20" localSheetId="84">'[1]Bancos Múltiples'!#REF!</definedName>
    <definedName name="XA132.20">'[1]Bancos Múltiples'!#REF!</definedName>
    <definedName name="XA132.21" localSheetId="1">'[1]Bancos Múltiples'!#REF!</definedName>
    <definedName name="XA132.21" localSheetId="24">'[1]Bancos Múltiples'!#REF!</definedName>
    <definedName name="XA132.21" localSheetId="28">'[1]Bancos Múltiples'!#REF!</definedName>
    <definedName name="XA132.21" localSheetId="29">'[1]Bancos Múltiples'!#REF!</definedName>
    <definedName name="XA132.21" localSheetId="30">'[1]Bancos Múltiples'!#REF!</definedName>
    <definedName name="XA132.21" localSheetId="4">'[1]Bancos Múltiples'!#REF!</definedName>
    <definedName name="XA132.21" localSheetId="43">'[1]Bancos Múltiples'!#REF!</definedName>
    <definedName name="XA132.21" localSheetId="44">'[1]Bancos Múltiples'!#REF!</definedName>
    <definedName name="XA132.21" localSheetId="45">'[1]Bancos Múltiples'!#REF!</definedName>
    <definedName name="XA132.21" localSheetId="52">'[1]Bancos Múltiples'!#REF!</definedName>
    <definedName name="XA132.21" localSheetId="5">'[1]Bancos Múltiples'!#REF!</definedName>
    <definedName name="XA132.21" localSheetId="53">'[1]Bancos Múltiples'!#REF!</definedName>
    <definedName name="XA132.21" localSheetId="54">'[1]Bancos Múltiples'!#REF!</definedName>
    <definedName name="XA132.21" localSheetId="64">'[1]Bancos Múltiples'!#REF!</definedName>
    <definedName name="XA132.21" localSheetId="65">'[1]Bancos Múltiples'!#REF!</definedName>
    <definedName name="XA132.21" localSheetId="6">'[1]Bancos Múltiples'!#REF!</definedName>
    <definedName name="XA132.21" localSheetId="66">'[1]Bancos Múltiples'!#REF!</definedName>
    <definedName name="XA132.21" localSheetId="73">'[1]Bancos Múltiples'!#REF!</definedName>
    <definedName name="XA132.21" localSheetId="74">'[1]Bancos Múltiples'!#REF!</definedName>
    <definedName name="XA132.21" localSheetId="75">'[1]Bancos Múltiples'!#REF!</definedName>
    <definedName name="XA132.21" localSheetId="82">'[1]Bancos Múltiples'!#REF!</definedName>
    <definedName name="XA132.21" localSheetId="83">'[1]Bancos Múltiples'!#REF!</definedName>
    <definedName name="XA132.21" localSheetId="84">'[1]Bancos Múltiples'!#REF!</definedName>
    <definedName name="XA132.21">'[1]Bancos Múltiples'!#REF!</definedName>
    <definedName name="XA132.22" localSheetId="1">'[1]Bancos Múltiples'!#REF!</definedName>
    <definedName name="XA132.22" localSheetId="24">'[1]Bancos Múltiples'!#REF!</definedName>
    <definedName name="XA132.22" localSheetId="28">'[1]Bancos Múltiples'!#REF!</definedName>
    <definedName name="XA132.22" localSheetId="29">'[1]Bancos Múltiples'!#REF!</definedName>
    <definedName name="XA132.22" localSheetId="30">'[1]Bancos Múltiples'!#REF!</definedName>
    <definedName name="XA132.22" localSheetId="4">'[1]Bancos Múltiples'!#REF!</definedName>
    <definedName name="XA132.22" localSheetId="43">'[1]Bancos Múltiples'!#REF!</definedName>
    <definedName name="XA132.22" localSheetId="44">'[1]Bancos Múltiples'!#REF!</definedName>
    <definedName name="XA132.22" localSheetId="45">'[1]Bancos Múltiples'!#REF!</definedName>
    <definedName name="XA132.22" localSheetId="52">'[1]Bancos Múltiples'!#REF!</definedName>
    <definedName name="XA132.22" localSheetId="5">'[1]Bancos Múltiples'!#REF!</definedName>
    <definedName name="XA132.22" localSheetId="53">'[1]Bancos Múltiples'!#REF!</definedName>
    <definedName name="XA132.22" localSheetId="54">'[1]Bancos Múltiples'!#REF!</definedName>
    <definedName name="XA132.22" localSheetId="64">'[1]Bancos Múltiples'!#REF!</definedName>
    <definedName name="XA132.22" localSheetId="65">'[1]Bancos Múltiples'!#REF!</definedName>
    <definedName name="XA132.22" localSheetId="6">'[1]Bancos Múltiples'!#REF!</definedName>
    <definedName name="XA132.22" localSheetId="66">'[1]Bancos Múltiples'!#REF!</definedName>
    <definedName name="XA132.22" localSheetId="73">'[1]Bancos Múltiples'!#REF!</definedName>
    <definedName name="XA132.22" localSheetId="74">'[1]Bancos Múltiples'!#REF!</definedName>
    <definedName name="XA132.22" localSheetId="75">'[1]Bancos Múltiples'!#REF!</definedName>
    <definedName name="XA132.22" localSheetId="82">'[1]Bancos Múltiples'!#REF!</definedName>
    <definedName name="XA132.22" localSheetId="83">'[1]Bancos Múltiples'!#REF!</definedName>
    <definedName name="XA132.22" localSheetId="84">'[1]Bancos Múltiples'!#REF!</definedName>
    <definedName name="XA132.22">'[1]Bancos Múltiples'!#REF!</definedName>
    <definedName name="XA132.23" localSheetId="1">'[1]Bancos Múltiples'!#REF!</definedName>
    <definedName name="XA132.23" localSheetId="24">'[1]Bancos Múltiples'!#REF!</definedName>
    <definedName name="XA132.23" localSheetId="28">'[1]Bancos Múltiples'!#REF!</definedName>
    <definedName name="XA132.23" localSheetId="29">'[1]Bancos Múltiples'!#REF!</definedName>
    <definedName name="XA132.23" localSheetId="30">'[1]Bancos Múltiples'!#REF!</definedName>
    <definedName name="XA132.23" localSheetId="4">'[1]Bancos Múltiples'!#REF!</definedName>
    <definedName name="XA132.23" localSheetId="43">'[1]Bancos Múltiples'!#REF!</definedName>
    <definedName name="XA132.23" localSheetId="44">'[1]Bancos Múltiples'!#REF!</definedName>
    <definedName name="XA132.23" localSheetId="45">'[1]Bancos Múltiples'!#REF!</definedName>
    <definedName name="XA132.23" localSheetId="52">'[1]Bancos Múltiples'!#REF!</definedName>
    <definedName name="XA132.23" localSheetId="5">'[1]Bancos Múltiples'!#REF!</definedName>
    <definedName name="XA132.23" localSheetId="53">'[1]Bancos Múltiples'!#REF!</definedName>
    <definedName name="XA132.23" localSheetId="54">'[1]Bancos Múltiples'!#REF!</definedName>
    <definedName name="XA132.23" localSheetId="64">'[1]Bancos Múltiples'!#REF!</definedName>
    <definedName name="XA132.23" localSheetId="65">'[1]Bancos Múltiples'!#REF!</definedName>
    <definedName name="XA132.23" localSheetId="6">'[1]Bancos Múltiples'!#REF!</definedName>
    <definedName name="XA132.23" localSheetId="66">'[1]Bancos Múltiples'!#REF!</definedName>
    <definedName name="XA132.23" localSheetId="73">'[1]Bancos Múltiples'!#REF!</definedName>
    <definedName name="XA132.23" localSheetId="74">'[1]Bancos Múltiples'!#REF!</definedName>
    <definedName name="XA132.23" localSheetId="75">'[1]Bancos Múltiples'!#REF!</definedName>
    <definedName name="XA132.23" localSheetId="82">'[1]Bancos Múltiples'!#REF!</definedName>
    <definedName name="XA132.23" localSheetId="83">'[1]Bancos Múltiples'!#REF!</definedName>
    <definedName name="XA132.23" localSheetId="84">'[1]Bancos Múltiples'!#REF!</definedName>
    <definedName name="XA132.23">'[1]Bancos Múltiples'!#REF!</definedName>
    <definedName name="XA132.24" localSheetId="1">'[1]Bancos Múltiples'!#REF!</definedName>
    <definedName name="XA132.24" localSheetId="24">'[1]Bancos Múltiples'!#REF!</definedName>
    <definedName name="XA132.24" localSheetId="28">'[1]Bancos Múltiples'!#REF!</definedName>
    <definedName name="XA132.24" localSheetId="29">'[1]Bancos Múltiples'!#REF!</definedName>
    <definedName name="XA132.24" localSheetId="30">'[1]Bancos Múltiples'!#REF!</definedName>
    <definedName name="XA132.24" localSheetId="4">'[1]Bancos Múltiples'!#REF!</definedName>
    <definedName name="XA132.24" localSheetId="43">'[1]Bancos Múltiples'!#REF!</definedName>
    <definedName name="XA132.24" localSheetId="44">'[1]Bancos Múltiples'!#REF!</definedName>
    <definedName name="XA132.24" localSheetId="45">'[1]Bancos Múltiples'!#REF!</definedName>
    <definedName name="XA132.24" localSheetId="52">'[1]Bancos Múltiples'!#REF!</definedName>
    <definedName name="XA132.24" localSheetId="5">'[1]Bancos Múltiples'!#REF!</definedName>
    <definedName name="XA132.24" localSheetId="53">'[1]Bancos Múltiples'!#REF!</definedName>
    <definedName name="XA132.24" localSheetId="54">'[1]Bancos Múltiples'!#REF!</definedName>
    <definedName name="XA132.24" localSheetId="64">'[1]Bancos Múltiples'!#REF!</definedName>
    <definedName name="XA132.24" localSheetId="65">'[1]Bancos Múltiples'!#REF!</definedName>
    <definedName name="XA132.24" localSheetId="6">'[1]Bancos Múltiples'!#REF!</definedName>
    <definedName name="XA132.24" localSheetId="66">'[1]Bancos Múltiples'!#REF!</definedName>
    <definedName name="XA132.24" localSheetId="73">'[1]Bancos Múltiples'!#REF!</definedName>
    <definedName name="XA132.24" localSheetId="74">'[1]Bancos Múltiples'!#REF!</definedName>
    <definedName name="XA132.24" localSheetId="75">'[1]Bancos Múltiples'!#REF!</definedName>
    <definedName name="XA132.24" localSheetId="82">'[1]Bancos Múltiples'!#REF!</definedName>
    <definedName name="XA132.24" localSheetId="83">'[1]Bancos Múltiples'!#REF!</definedName>
    <definedName name="XA132.24" localSheetId="84">'[1]Bancos Múltiples'!#REF!</definedName>
    <definedName name="XA132.24">'[1]Bancos Múltiples'!#REF!</definedName>
    <definedName name="XA132.50" localSheetId="1">'[1]Bancos Múltiples'!#REF!</definedName>
    <definedName name="XA132.50" localSheetId="24">'[1]Bancos Múltiples'!#REF!</definedName>
    <definedName name="XA132.50" localSheetId="28">'[1]Bancos Múltiples'!#REF!</definedName>
    <definedName name="XA132.50" localSheetId="29">'[1]Bancos Múltiples'!#REF!</definedName>
    <definedName name="XA132.50" localSheetId="30">'[1]Bancos Múltiples'!#REF!</definedName>
    <definedName name="XA132.50" localSheetId="4">'[1]Bancos Múltiples'!#REF!</definedName>
    <definedName name="XA132.50" localSheetId="43">'[1]Bancos Múltiples'!#REF!</definedName>
    <definedName name="XA132.50" localSheetId="44">'[1]Bancos Múltiples'!#REF!</definedName>
    <definedName name="XA132.50" localSheetId="45">'[1]Bancos Múltiples'!#REF!</definedName>
    <definedName name="XA132.50" localSheetId="52">'[1]Bancos Múltiples'!#REF!</definedName>
    <definedName name="XA132.50" localSheetId="5">'[1]Bancos Múltiples'!#REF!</definedName>
    <definedName name="XA132.50" localSheetId="53">'[1]Bancos Múltiples'!#REF!</definedName>
    <definedName name="XA132.50" localSheetId="54">'[1]Bancos Múltiples'!#REF!</definedName>
    <definedName name="XA132.50" localSheetId="64">'[1]Bancos Múltiples'!#REF!</definedName>
    <definedName name="XA132.50" localSheetId="65">'[1]Bancos Múltiples'!#REF!</definedName>
    <definedName name="XA132.50" localSheetId="6">'[1]Bancos Múltiples'!#REF!</definedName>
    <definedName name="XA132.50" localSheetId="66">'[1]Bancos Múltiples'!#REF!</definedName>
    <definedName name="XA132.50" localSheetId="73">'[1]Bancos Múltiples'!#REF!</definedName>
    <definedName name="XA132.50" localSheetId="74">'[1]Bancos Múltiples'!#REF!</definedName>
    <definedName name="XA132.50" localSheetId="75">'[1]Bancos Múltiples'!#REF!</definedName>
    <definedName name="XA132.50" localSheetId="82">'[1]Bancos Múltiples'!#REF!</definedName>
    <definedName name="XA132.50" localSheetId="83">'[1]Bancos Múltiples'!#REF!</definedName>
    <definedName name="XA132.50" localSheetId="84">'[1]Bancos Múltiples'!#REF!</definedName>
    <definedName name="XA132.50">'[1]Bancos Múltiples'!#REF!</definedName>
    <definedName name="XA132.51" localSheetId="1">'[1]Bancos Múltiples'!#REF!</definedName>
    <definedName name="XA132.51" localSheetId="24">'[1]Bancos Múltiples'!#REF!</definedName>
    <definedName name="XA132.51" localSheetId="28">'[1]Bancos Múltiples'!#REF!</definedName>
    <definedName name="XA132.51" localSheetId="29">'[1]Bancos Múltiples'!#REF!</definedName>
    <definedName name="XA132.51" localSheetId="30">'[1]Bancos Múltiples'!#REF!</definedName>
    <definedName name="XA132.51" localSheetId="4">'[1]Bancos Múltiples'!#REF!</definedName>
    <definedName name="XA132.51" localSheetId="43">'[1]Bancos Múltiples'!#REF!</definedName>
    <definedName name="XA132.51" localSheetId="44">'[1]Bancos Múltiples'!#REF!</definedName>
    <definedName name="XA132.51" localSheetId="45">'[1]Bancos Múltiples'!#REF!</definedName>
    <definedName name="XA132.51" localSheetId="52">'[1]Bancos Múltiples'!#REF!</definedName>
    <definedName name="XA132.51" localSheetId="5">'[1]Bancos Múltiples'!#REF!</definedName>
    <definedName name="XA132.51" localSheetId="53">'[1]Bancos Múltiples'!#REF!</definedName>
    <definedName name="XA132.51" localSheetId="54">'[1]Bancos Múltiples'!#REF!</definedName>
    <definedName name="XA132.51" localSheetId="64">'[1]Bancos Múltiples'!#REF!</definedName>
    <definedName name="XA132.51" localSheetId="65">'[1]Bancos Múltiples'!#REF!</definedName>
    <definedName name="XA132.51" localSheetId="6">'[1]Bancos Múltiples'!#REF!</definedName>
    <definedName name="XA132.51" localSheetId="66">'[1]Bancos Múltiples'!#REF!</definedName>
    <definedName name="XA132.51" localSheetId="73">'[1]Bancos Múltiples'!#REF!</definedName>
    <definedName name="XA132.51" localSheetId="74">'[1]Bancos Múltiples'!#REF!</definedName>
    <definedName name="XA132.51" localSheetId="75">'[1]Bancos Múltiples'!#REF!</definedName>
    <definedName name="XA132.51" localSheetId="82">'[1]Bancos Múltiples'!#REF!</definedName>
    <definedName name="XA132.51" localSheetId="83">'[1]Bancos Múltiples'!#REF!</definedName>
    <definedName name="XA132.51" localSheetId="84">'[1]Bancos Múltiples'!#REF!</definedName>
    <definedName name="XA132.51">'[1]Bancos Múltiples'!#REF!</definedName>
    <definedName name="XA132.61" localSheetId="1">'[1]Bancos Múltiples'!#REF!</definedName>
    <definedName name="XA132.61" localSheetId="24">'[1]Bancos Múltiples'!#REF!</definedName>
    <definedName name="XA132.61" localSheetId="28">'[1]Bancos Múltiples'!#REF!</definedName>
    <definedName name="XA132.61" localSheetId="29">'[1]Bancos Múltiples'!#REF!</definedName>
    <definedName name="XA132.61" localSheetId="30">'[1]Bancos Múltiples'!#REF!</definedName>
    <definedName name="XA132.61" localSheetId="4">'[1]Bancos Múltiples'!#REF!</definedName>
    <definedName name="XA132.61" localSheetId="43">'[1]Bancos Múltiples'!#REF!</definedName>
    <definedName name="XA132.61" localSheetId="44">'[1]Bancos Múltiples'!#REF!</definedName>
    <definedName name="XA132.61" localSheetId="45">'[1]Bancos Múltiples'!#REF!</definedName>
    <definedName name="XA132.61" localSheetId="52">'[1]Bancos Múltiples'!#REF!</definedName>
    <definedName name="XA132.61" localSheetId="5">'[1]Bancos Múltiples'!#REF!</definedName>
    <definedName name="XA132.61" localSheetId="53">'[1]Bancos Múltiples'!#REF!</definedName>
    <definedName name="XA132.61" localSheetId="54">'[1]Bancos Múltiples'!#REF!</definedName>
    <definedName name="XA132.61" localSheetId="64">'[1]Bancos Múltiples'!#REF!</definedName>
    <definedName name="XA132.61" localSheetId="65">'[1]Bancos Múltiples'!#REF!</definedName>
    <definedName name="XA132.61" localSheetId="6">'[1]Bancos Múltiples'!#REF!</definedName>
    <definedName name="XA132.61" localSheetId="66">'[1]Bancos Múltiples'!#REF!</definedName>
    <definedName name="XA132.61" localSheetId="73">'[1]Bancos Múltiples'!#REF!</definedName>
    <definedName name="XA132.61" localSheetId="74">'[1]Bancos Múltiples'!#REF!</definedName>
    <definedName name="XA132.61" localSheetId="75">'[1]Bancos Múltiples'!#REF!</definedName>
    <definedName name="XA132.61" localSheetId="82">'[1]Bancos Múltiples'!#REF!</definedName>
    <definedName name="XA132.61" localSheetId="83">'[1]Bancos Múltiples'!#REF!</definedName>
    <definedName name="XA132.61" localSheetId="84">'[1]Bancos Múltiples'!#REF!</definedName>
    <definedName name="XA132.61">'[1]Bancos Múltiples'!#REF!</definedName>
    <definedName name="XA132.62" localSheetId="1">'[1]Bancos Múltiples'!#REF!</definedName>
    <definedName name="XA132.62" localSheetId="24">'[1]Bancos Múltiples'!#REF!</definedName>
    <definedName name="XA132.62" localSheetId="28">'[1]Bancos Múltiples'!#REF!</definedName>
    <definedName name="XA132.62" localSheetId="29">'[1]Bancos Múltiples'!#REF!</definedName>
    <definedName name="XA132.62" localSheetId="30">'[1]Bancos Múltiples'!#REF!</definedName>
    <definedName name="XA132.62" localSheetId="4">'[1]Bancos Múltiples'!#REF!</definedName>
    <definedName name="XA132.62" localSheetId="43">'[1]Bancos Múltiples'!#REF!</definedName>
    <definedName name="XA132.62" localSheetId="44">'[1]Bancos Múltiples'!#REF!</definedName>
    <definedName name="XA132.62" localSheetId="45">'[1]Bancos Múltiples'!#REF!</definedName>
    <definedName name="XA132.62" localSheetId="52">'[1]Bancos Múltiples'!#REF!</definedName>
    <definedName name="XA132.62" localSheetId="5">'[1]Bancos Múltiples'!#REF!</definedName>
    <definedName name="XA132.62" localSheetId="53">'[1]Bancos Múltiples'!#REF!</definedName>
    <definedName name="XA132.62" localSheetId="54">'[1]Bancos Múltiples'!#REF!</definedName>
    <definedName name="XA132.62" localSheetId="64">'[1]Bancos Múltiples'!#REF!</definedName>
    <definedName name="XA132.62" localSheetId="65">'[1]Bancos Múltiples'!#REF!</definedName>
    <definedName name="XA132.62" localSheetId="6">'[1]Bancos Múltiples'!#REF!</definedName>
    <definedName name="XA132.62" localSheetId="66">'[1]Bancos Múltiples'!#REF!</definedName>
    <definedName name="XA132.62" localSheetId="73">'[1]Bancos Múltiples'!#REF!</definedName>
    <definedName name="XA132.62" localSheetId="74">'[1]Bancos Múltiples'!#REF!</definedName>
    <definedName name="XA132.62" localSheetId="75">'[1]Bancos Múltiples'!#REF!</definedName>
    <definedName name="XA132.62" localSheetId="82">'[1]Bancos Múltiples'!#REF!</definedName>
    <definedName name="XA132.62" localSheetId="83">'[1]Bancos Múltiples'!#REF!</definedName>
    <definedName name="XA132.62" localSheetId="84">'[1]Bancos Múltiples'!#REF!</definedName>
    <definedName name="XA132.62">'[1]Bancos Múltiples'!#REF!</definedName>
    <definedName name="XA132.63" localSheetId="1">'[1]Bancos Múltiples'!#REF!</definedName>
    <definedName name="XA132.63" localSheetId="24">'[1]Bancos Múltiples'!#REF!</definedName>
    <definedName name="XA132.63" localSheetId="28">'[1]Bancos Múltiples'!#REF!</definedName>
    <definedName name="XA132.63" localSheetId="29">'[1]Bancos Múltiples'!#REF!</definedName>
    <definedName name="XA132.63" localSheetId="30">'[1]Bancos Múltiples'!#REF!</definedName>
    <definedName name="XA132.63" localSheetId="4">'[1]Bancos Múltiples'!#REF!</definedName>
    <definedName name="XA132.63" localSheetId="43">'[1]Bancos Múltiples'!#REF!</definedName>
    <definedName name="XA132.63" localSheetId="44">'[1]Bancos Múltiples'!#REF!</definedName>
    <definedName name="XA132.63" localSheetId="45">'[1]Bancos Múltiples'!#REF!</definedName>
    <definedName name="XA132.63" localSheetId="52">'[1]Bancos Múltiples'!#REF!</definedName>
    <definedName name="XA132.63" localSheetId="5">'[1]Bancos Múltiples'!#REF!</definedName>
    <definedName name="XA132.63" localSheetId="53">'[1]Bancos Múltiples'!#REF!</definedName>
    <definedName name="XA132.63" localSheetId="54">'[1]Bancos Múltiples'!#REF!</definedName>
    <definedName name="XA132.63" localSheetId="64">'[1]Bancos Múltiples'!#REF!</definedName>
    <definedName name="XA132.63" localSheetId="65">'[1]Bancos Múltiples'!#REF!</definedName>
    <definedName name="XA132.63" localSheetId="6">'[1]Bancos Múltiples'!#REF!</definedName>
    <definedName name="XA132.63" localSheetId="66">'[1]Bancos Múltiples'!#REF!</definedName>
    <definedName name="XA132.63" localSheetId="73">'[1]Bancos Múltiples'!#REF!</definedName>
    <definedName name="XA132.63" localSheetId="74">'[1]Bancos Múltiples'!#REF!</definedName>
    <definedName name="XA132.63" localSheetId="75">'[1]Bancos Múltiples'!#REF!</definedName>
    <definedName name="XA132.63" localSheetId="82">'[1]Bancos Múltiples'!#REF!</definedName>
    <definedName name="XA132.63" localSheetId="83">'[1]Bancos Múltiples'!#REF!</definedName>
    <definedName name="XA132.63" localSheetId="84">'[1]Bancos Múltiples'!#REF!</definedName>
    <definedName name="XA132.63">'[1]Bancos Múltiples'!#REF!</definedName>
    <definedName name="XA132.64" localSheetId="1">'[1]Bancos Múltiples'!#REF!</definedName>
    <definedName name="XA132.64" localSheetId="24">'[1]Bancos Múltiples'!#REF!</definedName>
    <definedName name="XA132.64" localSheetId="28">'[1]Bancos Múltiples'!#REF!</definedName>
    <definedName name="XA132.64" localSheetId="29">'[1]Bancos Múltiples'!#REF!</definedName>
    <definedName name="XA132.64" localSheetId="30">'[1]Bancos Múltiples'!#REF!</definedName>
    <definedName name="XA132.64" localSheetId="4">'[1]Bancos Múltiples'!#REF!</definedName>
    <definedName name="XA132.64" localSheetId="43">'[1]Bancos Múltiples'!#REF!</definedName>
    <definedName name="XA132.64" localSheetId="44">'[1]Bancos Múltiples'!#REF!</definedName>
    <definedName name="XA132.64" localSheetId="45">'[1]Bancos Múltiples'!#REF!</definedName>
    <definedName name="XA132.64" localSheetId="52">'[1]Bancos Múltiples'!#REF!</definedName>
    <definedName name="XA132.64" localSheetId="5">'[1]Bancos Múltiples'!#REF!</definedName>
    <definedName name="XA132.64" localSheetId="53">'[1]Bancos Múltiples'!#REF!</definedName>
    <definedName name="XA132.64" localSheetId="54">'[1]Bancos Múltiples'!#REF!</definedName>
    <definedName name="XA132.64" localSheetId="64">'[1]Bancos Múltiples'!#REF!</definedName>
    <definedName name="XA132.64" localSheetId="65">'[1]Bancos Múltiples'!#REF!</definedName>
    <definedName name="XA132.64" localSheetId="6">'[1]Bancos Múltiples'!#REF!</definedName>
    <definedName name="XA132.64" localSheetId="66">'[1]Bancos Múltiples'!#REF!</definedName>
    <definedName name="XA132.64" localSheetId="73">'[1]Bancos Múltiples'!#REF!</definedName>
    <definedName name="XA132.64" localSheetId="74">'[1]Bancos Múltiples'!#REF!</definedName>
    <definedName name="XA132.64" localSheetId="75">'[1]Bancos Múltiples'!#REF!</definedName>
    <definedName name="XA132.64" localSheetId="82">'[1]Bancos Múltiples'!#REF!</definedName>
    <definedName name="XA132.64" localSheetId="83">'[1]Bancos Múltiples'!#REF!</definedName>
    <definedName name="XA132.64" localSheetId="84">'[1]Bancos Múltiples'!#REF!</definedName>
    <definedName name="XA132.64">'[1]Bancos Múltiples'!#REF!</definedName>
    <definedName name="XA132.65" localSheetId="1">'[1]Bancos Múltiples'!#REF!</definedName>
    <definedName name="XA132.65" localSheetId="24">'[1]Bancos Múltiples'!#REF!</definedName>
    <definedName name="XA132.65" localSheetId="28">'[1]Bancos Múltiples'!#REF!</definedName>
    <definedName name="XA132.65" localSheetId="29">'[1]Bancos Múltiples'!#REF!</definedName>
    <definedName name="XA132.65" localSheetId="30">'[1]Bancos Múltiples'!#REF!</definedName>
    <definedName name="XA132.65" localSheetId="4">'[1]Bancos Múltiples'!#REF!</definedName>
    <definedName name="XA132.65" localSheetId="43">'[1]Bancos Múltiples'!#REF!</definedName>
    <definedName name="XA132.65" localSheetId="44">'[1]Bancos Múltiples'!#REF!</definedName>
    <definedName name="XA132.65" localSheetId="45">'[1]Bancos Múltiples'!#REF!</definedName>
    <definedName name="XA132.65" localSheetId="52">'[1]Bancos Múltiples'!#REF!</definedName>
    <definedName name="XA132.65" localSheetId="5">'[1]Bancos Múltiples'!#REF!</definedName>
    <definedName name="XA132.65" localSheetId="53">'[1]Bancos Múltiples'!#REF!</definedName>
    <definedName name="XA132.65" localSheetId="54">'[1]Bancos Múltiples'!#REF!</definedName>
    <definedName name="XA132.65" localSheetId="64">'[1]Bancos Múltiples'!#REF!</definedName>
    <definedName name="XA132.65" localSheetId="65">'[1]Bancos Múltiples'!#REF!</definedName>
    <definedName name="XA132.65" localSheetId="6">'[1]Bancos Múltiples'!#REF!</definedName>
    <definedName name="XA132.65" localSheetId="66">'[1]Bancos Múltiples'!#REF!</definedName>
    <definedName name="XA132.65" localSheetId="73">'[1]Bancos Múltiples'!#REF!</definedName>
    <definedName name="XA132.65" localSheetId="74">'[1]Bancos Múltiples'!#REF!</definedName>
    <definedName name="XA132.65" localSheetId="75">'[1]Bancos Múltiples'!#REF!</definedName>
    <definedName name="XA132.65" localSheetId="82">'[1]Bancos Múltiples'!#REF!</definedName>
    <definedName name="XA132.65" localSheetId="83">'[1]Bancos Múltiples'!#REF!</definedName>
    <definedName name="XA132.65" localSheetId="84">'[1]Bancos Múltiples'!#REF!</definedName>
    <definedName name="XA132.65">'[1]Bancos Múltiples'!#REF!</definedName>
    <definedName name="XA132.66" localSheetId="1">'[1]Bancos Múltiples'!#REF!</definedName>
    <definedName name="XA132.66" localSheetId="24">'[1]Bancos Múltiples'!#REF!</definedName>
    <definedName name="XA132.66" localSheetId="28">'[1]Bancos Múltiples'!#REF!</definedName>
    <definedName name="XA132.66" localSheetId="29">'[1]Bancos Múltiples'!#REF!</definedName>
    <definedName name="XA132.66" localSheetId="30">'[1]Bancos Múltiples'!#REF!</definedName>
    <definedName name="XA132.66" localSheetId="4">'[1]Bancos Múltiples'!#REF!</definedName>
    <definedName name="XA132.66" localSheetId="43">'[1]Bancos Múltiples'!#REF!</definedName>
    <definedName name="XA132.66" localSheetId="44">'[1]Bancos Múltiples'!#REF!</definedName>
    <definedName name="XA132.66" localSheetId="45">'[1]Bancos Múltiples'!#REF!</definedName>
    <definedName name="XA132.66" localSheetId="52">'[1]Bancos Múltiples'!#REF!</definedName>
    <definedName name="XA132.66" localSheetId="5">'[1]Bancos Múltiples'!#REF!</definedName>
    <definedName name="XA132.66" localSheetId="53">'[1]Bancos Múltiples'!#REF!</definedName>
    <definedName name="XA132.66" localSheetId="54">'[1]Bancos Múltiples'!#REF!</definedName>
    <definedName name="XA132.66" localSheetId="64">'[1]Bancos Múltiples'!#REF!</definedName>
    <definedName name="XA132.66" localSheetId="65">'[1]Bancos Múltiples'!#REF!</definedName>
    <definedName name="XA132.66" localSheetId="6">'[1]Bancos Múltiples'!#REF!</definedName>
    <definedName name="XA132.66" localSheetId="66">'[1]Bancos Múltiples'!#REF!</definedName>
    <definedName name="XA132.66" localSheetId="73">'[1]Bancos Múltiples'!#REF!</definedName>
    <definedName name="XA132.66" localSheetId="74">'[1]Bancos Múltiples'!#REF!</definedName>
    <definedName name="XA132.66" localSheetId="75">'[1]Bancos Múltiples'!#REF!</definedName>
    <definedName name="XA132.66" localSheetId="82">'[1]Bancos Múltiples'!#REF!</definedName>
    <definedName name="XA132.66" localSheetId="83">'[1]Bancos Múltiples'!#REF!</definedName>
    <definedName name="XA132.66" localSheetId="84">'[1]Bancos Múltiples'!#REF!</definedName>
    <definedName name="XA132.66">'[1]Bancos Múltiples'!#REF!</definedName>
    <definedName name="XA132.67" localSheetId="1">'[1]Bancos Múltiples'!#REF!</definedName>
    <definedName name="XA132.67" localSheetId="24">'[1]Bancos Múltiples'!#REF!</definedName>
    <definedName name="XA132.67" localSheetId="28">'[1]Bancos Múltiples'!#REF!</definedName>
    <definedName name="XA132.67" localSheetId="29">'[1]Bancos Múltiples'!#REF!</definedName>
    <definedName name="XA132.67" localSheetId="30">'[1]Bancos Múltiples'!#REF!</definedName>
    <definedName name="XA132.67" localSheetId="4">'[1]Bancos Múltiples'!#REF!</definedName>
    <definedName name="XA132.67" localSheetId="43">'[1]Bancos Múltiples'!#REF!</definedName>
    <definedName name="XA132.67" localSheetId="44">'[1]Bancos Múltiples'!#REF!</definedName>
    <definedName name="XA132.67" localSheetId="45">'[1]Bancos Múltiples'!#REF!</definedName>
    <definedName name="XA132.67" localSheetId="52">'[1]Bancos Múltiples'!#REF!</definedName>
    <definedName name="XA132.67" localSheetId="5">'[1]Bancos Múltiples'!#REF!</definedName>
    <definedName name="XA132.67" localSheetId="53">'[1]Bancos Múltiples'!#REF!</definedName>
    <definedName name="XA132.67" localSheetId="54">'[1]Bancos Múltiples'!#REF!</definedName>
    <definedName name="XA132.67" localSheetId="64">'[1]Bancos Múltiples'!#REF!</definedName>
    <definedName name="XA132.67" localSheetId="65">'[1]Bancos Múltiples'!#REF!</definedName>
    <definedName name="XA132.67" localSheetId="6">'[1]Bancos Múltiples'!#REF!</definedName>
    <definedName name="XA132.67" localSheetId="66">'[1]Bancos Múltiples'!#REF!</definedName>
    <definedName name="XA132.67" localSheetId="73">'[1]Bancos Múltiples'!#REF!</definedName>
    <definedName name="XA132.67" localSheetId="74">'[1]Bancos Múltiples'!#REF!</definedName>
    <definedName name="XA132.67" localSheetId="75">'[1]Bancos Múltiples'!#REF!</definedName>
    <definedName name="XA132.67" localSheetId="82">'[1]Bancos Múltiples'!#REF!</definedName>
    <definedName name="XA132.67" localSheetId="83">'[1]Bancos Múltiples'!#REF!</definedName>
    <definedName name="XA132.67" localSheetId="84">'[1]Bancos Múltiples'!#REF!</definedName>
    <definedName name="XA132.67">'[1]Bancos Múltiples'!#REF!</definedName>
    <definedName name="XA132.99" localSheetId="1">'[1]Bancos Múltiples'!#REF!</definedName>
    <definedName name="XA132.99" localSheetId="24">'[1]Bancos Múltiples'!#REF!</definedName>
    <definedName name="XA132.99" localSheetId="28">'[1]Bancos Múltiples'!#REF!</definedName>
    <definedName name="XA132.99" localSheetId="29">'[1]Bancos Múltiples'!#REF!</definedName>
    <definedName name="XA132.99" localSheetId="30">'[1]Bancos Múltiples'!#REF!</definedName>
    <definedName name="XA132.99" localSheetId="4">'[1]Bancos Múltiples'!#REF!</definedName>
    <definedName name="XA132.99" localSheetId="43">'[1]Bancos Múltiples'!#REF!</definedName>
    <definedName name="XA132.99" localSheetId="44">'[1]Bancos Múltiples'!#REF!</definedName>
    <definedName name="XA132.99" localSheetId="45">'[1]Bancos Múltiples'!#REF!</definedName>
    <definedName name="XA132.99" localSheetId="52">'[1]Bancos Múltiples'!#REF!</definedName>
    <definedName name="XA132.99" localSheetId="5">'[1]Bancos Múltiples'!#REF!</definedName>
    <definedName name="XA132.99" localSheetId="53">'[1]Bancos Múltiples'!#REF!</definedName>
    <definedName name="XA132.99" localSheetId="54">'[1]Bancos Múltiples'!#REF!</definedName>
    <definedName name="XA132.99" localSheetId="64">'[1]Bancos Múltiples'!#REF!</definedName>
    <definedName name="XA132.99" localSheetId="65">'[1]Bancos Múltiples'!#REF!</definedName>
    <definedName name="XA132.99" localSheetId="6">'[1]Bancos Múltiples'!#REF!</definedName>
    <definedName name="XA132.99" localSheetId="66">'[1]Bancos Múltiples'!#REF!</definedName>
    <definedName name="XA132.99" localSheetId="73">'[1]Bancos Múltiples'!#REF!</definedName>
    <definedName name="XA132.99" localSheetId="74">'[1]Bancos Múltiples'!#REF!</definedName>
    <definedName name="XA132.99" localSheetId="75">'[1]Bancos Múltiples'!#REF!</definedName>
    <definedName name="XA132.99" localSheetId="82">'[1]Bancos Múltiples'!#REF!</definedName>
    <definedName name="XA132.99" localSheetId="83">'[1]Bancos Múltiples'!#REF!</definedName>
    <definedName name="XA132.99" localSheetId="84">'[1]Bancos Múltiples'!#REF!</definedName>
    <definedName name="XA132.99">'[1]Bancos Múltiples'!#REF!</definedName>
    <definedName name="XA133.00" localSheetId="1">'[1]Bancos Múltiples'!#REF!</definedName>
    <definedName name="XA133.00" localSheetId="24">'[1]Bancos Múltiples'!#REF!</definedName>
    <definedName name="XA133.00" localSheetId="28">'[1]Bancos Múltiples'!#REF!</definedName>
    <definedName name="XA133.00" localSheetId="29">'[1]Bancos Múltiples'!#REF!</definedName>
    <definedName name="XA133.00" localSheetId="30">'[1]Bancos Múltiples'!#REF!</definedName>
    <definedName name="XA133.00" localSheetId="4">'[1]Bancos Múltiples'!#REF!</definedName>
    <definedName name="XA133.00" localSheetId="43">'[1]Bancos Múltiples'!#REF!</definedName>
    <definedName name="XA133.00" localSheetId="44">'[1]Bancos Múltiples'!#REF!</definedName>
    <definedName name="XA133.00" localSheetId="45">'[1]Bancos Múltiples'!#REF!</definedName>
    <definedName name="XA133.00" localSheetId="52">'[1]Bancos Múltiples'!#REF!</definedName>
    <definedName name="XA133.00" localSheetId="5">'[1]Bancos Múltiples'!#REF!</definedName>
    <definedName name="XA133.00" localSheetId="53">'[1]Bancos Múltiples'!#REF!</definedName>
    <definedName name="XA133.00" localSheetId="54">'[1]Bancos Múltiples'!#REF!</definedName>
    <definedName name="XA133.00" localSheetId="64">'[1]Bancos Múltiples'!#REF!</definedName>
    <definedName name="XA133.00" localSheetId="65">'[1]Bancos Múltiples'!#REF!</definedName>
    <definedName name="XA133.00" localSheetId="6">'[1]Bancos Múltiples'!#REF!</definedName>
    <definedName name="XA133.00" localSheetId="66">'[1]Bancos Múltiples'!#REF!</definedName>
    <definedName name="XA133.00" localSheetId="73">'[1]Bancos Múltiples'!#REF!</definedName>
    <definedName name="XA133.00" localSheetId="74">'[1]Bancos Múltiples'!#REF!</definedName>
    <definedName name="XA133.00" localSheetId="75">'[1]Bancos Múltiples'!#REF!</definedName>
    <definedName name="XA133.00" localSheetId="82">'[1]Bancos Múltiples'!#REF!</definedName>
    <definedName name="XA133.00" localSheetId="83">'[1]Bancos Múltiples'!#REF!</definedName>
    <definedName name="XA133.00" localSheetId="84">'[1]Bancos Múltiples'!#REF!</definedName>
    <definedName name="XA133.00">'[1]Bancos Múltiples'!#REF!</definedName>
    <definedName name="XA133.01" localSheetId="1">'[1]Bancos Múltiples'!#REF!</definedName>
    <definedName name="XA133.01" localSheetId="24">'[1]Bancos Múltiples'!#REF!</definedName>
    <definedName name="XA133.01" localSheetId="28">'[1]Bancos Múltiples'!#REF!</definedName>
    <definedName name="XA133.01" localSheetId="29">'[1]Bancos Múltiples'!#REF!</definedName>
    <definedName name="XA133.01" localSheetId="30">'[1]Bancos Múltiples'!#REF!</definedName>
    <definedName name="XA133.01" localSheetId="4">'[1]Bancos Múltiples'!#REF!</definedName>
    <definedName name="XA133.01" localSheetId="43">'[1]Bancos Múltiples'!#REF!</definedName>
    <definedName name="XA133.01" localSheetId="44">'[1]Bancos Múltiples'!#REF!</definedName>
    <definedName name="XA133.01" localSheetId="45">'[1]Bancos Múltiples'!#REF!</definedName>
    <definedName name="XA133.01" localSheetId="52">'[1]Bancos Múltiples'!#REF!</definedName>
    <definedName name="XA133.01" localSheetId="5">'[1]Bancos Múltiples'!#REF!</definedName>
    <definedName name="XA133.01" localSheetId="53">'[1]Bancos Múltiples'!#REF!</definedName>
    <definedName name="XA133.01" localSheetId="54">'[1]Bancos Múltiples'!#REF!</definedName>
    <definedName name="XA133.01" localSheetId="64">'[1]Bancos Múltiples'!#REF!</definedName>
    <definedName name="XA133.01" localSheetId="65">'[1]Bancos Múltiples'!#REF!</definedName>
    <definedName name="XA133.01" localSheetId="6">'[1]Bancos Múltiples'!#REF!</definedName>
    <definedName name="XA133.01" localSheetId="66">'[1]Bancos Múltiples'!#REF!</definedName>
    <definedName name="XA133.01" localSheetId="73">'[1]Bancos Múltiples'!#REF!</definedName>
    <definedName name="XA133.01" localSheetId="74">'[1]Bancos Múltiples'!#REF!</definedName>
    <definedName name="XA133.01" localSheetId="75">'[1]Bancos Múltiples'!#REF!</definedName>
    <definedName name="XA133.01" localSheetId="82">'[1]Bancos Múltiples'!#REF!</definedName>
    <definedName name="XA133.01" localSheetId="83">'[1]Bancos Múltiples'!#REF!</definedName>
    <definedName name="XA133.01" localSheetId="84">'[1]Bancos Múltiples'!#REF!</definedName>
    <definedName name="XA133.01">'[1]Bancos Múltiples'!#REF!</definedName>
    <definedName name="XA133.02" localSheetId="1">'[1]Bancos Múltiples'!#REF!</definedName>
    <definedName name="XA133.02" localSheetId="24">'[1]Bancos Múltiples'!#REF!</definedName>
    <definedName name="XA133.02" localSheetId="28">'[1]Bancos Múltiples'!#REF!</definedName>
    <definedName name="XA133.02" localSheetId="29">'[1]Bancos Múltiples'!#REF!</definedName>
    <definedName name="XA133.02" localSheetId="30">'[1]Bancos Múltiples'!#REF!</definedName>
    <definedName name="XA133.02" localSheetId="4">'[1]Bancos Múltiples'!#REF!</definedName>
    <definedName name="XA133.02" localSheetId="43">'[1]Bancos Múltiples'!#REF!</definedName>
    <definedName name="XA133.02" localSheetId="44">'[1]Bancos Múltiples'!#REF!</definedName>
    <definedName name="XA133.02" localSheetId="45">'[1]Bancos Múltiples'!#REF!</definedName>
    <definedName name="XA133.02" localSheetId="52">'[1]Bancos Múltiples'!#REF!</definedName>
    <definedName name="XA133.02" localSheetId="5">'[1]Bancos Múltiples'!#REF!</definedName>
    <definedName name="XA133.02" localSheetId="53">'[1]Bancos Múltiples'!#REF!</definedName>
    <definedName name="XA133.02" localSheetId="54">'[1]Bancos Múltiples'!#REF!</definedName>
    <definedName name="XA133.02" localSheetId="64">'[1]Bancos Múltiples'!#REF!</definedName>
    <definedName name="XA133.02" localSheetId="65">'[1]Bancos Múltiples'!#REF!</definedName>
    <definedName name="XA133.02" localSheetId="6">'[1]Bancos Múltiples'!#REF!</definedName>
    <definedName name="XA133.02" localSheetId="66">'[1]Bancos Múltiples'!#REF!</definedName>
    <definedName name="XA133.02" localSheetId="73">'[1]Bancos Múltiples'!#REF!</definedName>
    <definedName name="XA133.02" localSheetId="74">'[1]Bancos Múltiples'!#REF!</definedName>
    <definedName name="XA133.02" localSheetId="75">'[1]Bancos Múltiples'!#REF!</definedName>
    <definedName name="XA133.02" localSheetId="82">'[1]Bancos Múltiples'!#REF!</definedName>
    <definedName name="XA133.02" localSheetId="83">'[1]Bancos Múltiples'!#REF!</definedName>
    <definedName name="XA133.02" localSheetId="84">'[1]Bancos Múltiples'!#REF!</definedName>
    <definedName name="XA133.02">'[1]Bancos Múltiples'!#REF!</definedName>
    <definedName name="XA133.03" localSheetId="1">'[1]Bancos Múltiples'!#REF!</definedName>
    <definedName name="XA133.03" localSheetId="24">'[1]Bancos Múltiples'!#REF!</definedName>
    <definedName name="XA133.03" localSheetId="28">'[1]Bancos Múltiples'!#REF!</definedName>
    <definedName name="XA133.03" localSheetId="29">'[1]Bancos Múltiples'!#REF!</definedName>
    <definedName name="XA133.03" localSheetId="30">'[1]Bancos Múltiples'!#REF!</definedName>
    <definedName name="XA133.03" localSheetId="4">'[1]Bancos Múltiples'!#REF!</definedName>
    <definedName name="XA133.03" localSheetId="43">'[1]Bancos Múltiples'!#REF!</definedName>
    <definedName name="XA133.03" localSheetId="44">'[1]Bancos Múltiples'!#REF!</definedName>
    <definedName name="XA133.03" localSheetId="45">'[1]Bancos Múltiples'!#REF!</definedName>
    <definedName name="XA133.03" localSheetId="52">'[1]Bancos Múltiples'!#REF!</definedName>
    <definedName name="XA133.03" localSheetId="5">'[1]Bancos Múltiples'!#REF!</definedName>
    <definedName name="XA133.03" localSheetId="53">'[1]Bancos Múltiples'!#REF!</definedName>
    <definedName name="XA133.03" localSheetId="54">'[1]Bancos Múltiples'!#REF!</definedName>
    <definedName name="XA133.03" localSheetId="64">'[1]Bancos Múltiples'!#REF!</definedName>
    <definedName name="XA133.03" localSheetId="65">'[1]Bancos Múltiples'!#REF!</definedName>
    <definedName name="XA133.03" localSheetId="6">'[1]Bancos Múltiples'!#REF!</definedName>
    <definedName name="XA133.03" localSheetId="66">'[1]Bancos Múltiples'!#REF!</definedName>
    <definedName name="XA133.03" localSheetId="73">'[1]Bancos Múltiples'!#REF!</definedName>
    <definedName name="XA133.03" localSheetId="74">'[1]Bancos Múltiples'!#REF!</definedName>
    <definedName name="XA133.03" localSheetId="75">'[1]Bancos Múltiples'!#REF!</definedName>
    <definedName name="XA133.03" localSheetId="82">'[1]Bancos Múltiples'!#REF!</definedName>
    <definedName name="XA133.03" localSheetId="83">'[1]Bancos Múltiples'!#REF!</definedName>
    <definedName name="XA133.03" localSheetId="84">'[1]Bancos Múltiples'!#REF!</definedName>
    <definedName name="XA133.03">'[1]Bancos Múltiples'!#REF!</definedName>
    <definedName name="XA133.04" localSheetId="1">'[1]Bancos Múltiples'!#REF!</definedName>
    <definedName name="XA133.04" localSheetId="24">'[1]Bancos Múltiples'!#REF!</definedName>
    <definedName name="XA133.04" localSheetId="28">'[1]Bancos Múltiples'!#REF!</definedName>
    <definedName name="XA133.04" localSheetId="29">'[1]Bancos Múltiples'!#REF!</definedName>
    <definedName name="XA133.04" localSheetId="30">'[1]Bancos Múltiples'!#REF!</definedName>
    <definedName name="XA133.04" localSheetId="4">'[1]Bancos Múltiples'!#REF!</definedName>
    <definedName name="XA133.04" localSheetId="43">'[1]Bancos Múltiples'!#REF!</definedName>
    <definedName name="XA133.04" localSheetId="44">'[1]Bancos Múltiples'!#REF!</definedName>
    <definedName name="XA133.04" localSheetId="45">'[1]Bancos Múltiples'!#REF!</definedName>
    <definedName name="XA133.04" localSheetId="52">'[1]Bancos Múltiples'!#REF!</definedName>
    <definedName name="XA133.04" localSheetId="5">'[1]Bancos Múltiples'!#REF!</definedName>
    <definedName name="XA133.04" localSheetId="53">'[1]Bancos Múltiples'!#REF!</definedName>
    <definedName name="XA133.04" localSheetId="54">'[1]Bancos Múltiples'!#REF!</definedName>
    <definedName name="XA133.04" localSheetId="64">'[1]Bancos Múltiples'!#REF!</definedName>
    <definedName name="XA133.04" localSheetId="65">'[1]Bancos Múltiples'!#REF!</definedName>
    <definedName name="XA133.04" localSheetId="6">'[1]Bancos Múltiples'!#REF!</definedName>
    <definedName name="XA133.04" localSheetId="66">'[1]Bancos Múltiples'!#REF!</definedName>
    <definedName name="XA133.04" localSheetId="73">'[1]Bancos Múltiples'!#REF!</definedName>
    <definedName name="XA133.04" localSheetId="74">'[1]Bancos Múltiples'!#REF!</definedName>
    <definedName name="XA133.04" localSheetId="75">'[1]Bancos Múltiples'!#REF!</definedName>
    <definedName name="XA133.04" localSheetId="82">'[1]Bancos Múltiples'!#REF!</definedName>
    <definedName name="XA133.04" localSheetId="83">'[1]Bancos Múltiples'!#REF!</definedName>
    <definedName name="XA133.04" localSheetId="84">'[1]Bancos Múltiples'!#REF!</definedName>
    <definedName name="XA133.04">'[1]Bancos Múltiples'!#REF!</definedName>
    <definedName name="XA133.05" localSheetId="1">'[1]Bancos Múltiples'!#REF!</definedName>
    <definedName name="XA133.05" localSheetId="24">'[1]Bancos Múltiples'!#REF!</definedName>
    <definedName name="XA133.05" localSheetId="28">'[1]Bancos Múltiples'!#REF!</definedName>
    <definedName name="XA133.05" localSheetId="29">'[1]Bancos Múltiples'!#REF!</definedName>
    <definedName name="XA133.05" localSheetId="30">'[1]Bancos Múltiples'!#REF!</definedName>
    <definedName name="XA133.05" localSheetId="4">'[1]Bancos Múltiples'!#REF!</definedName>
    <definedName name="XA133.05" localSheetId="43">'[1]Bancos Múltiples'!#REF!</definedName>
    <definedName name="XA133.05" localSheetId="44">'[1]Bancos Múltiples'!#REF!</definedName>
    <definedName name="XA133.05" localSheetId="45">'[1]Bancos Múltiples'!#REF!</definedName>
    <definedName name="XA133.05" localSheetId="52">'[1]Bancos Múltiples'!#REF!</definedName>
    <definedName name="XA133.05" localSheetId="5">'[1]Bancos Múltiples'!#REF!</definedName>
    <definedName name="XA133.05" localSheetId="53">'[1]Bancos Múltiples'!#REF!</definedName>
    <definedName name="XA133.05" localSheetId="54">'[1]Bancos Múltiples'!#REF!</definedName>
    <definedName name="XA133.05" localSheetId="64">'[1]Bancos Múltiples'!#REF!</definedName>
    <definedName name="XA133.05" localSheetId="65">'[1]Bancos Múltiples'!#REF!</definedName>
    <definedName name="XA133.05" localSheetId="6">'[1]Bancos Múltiples'!#REF!</definedName>
    <definedName name="XA133.05" localSheetId="66">'[1]Bancos Múltiples'!#REF!</definedName>
    <definedName name="XA133.05" localSheetId="73">'[1]Bancos Múltiples'!#REF!</definedName>
    <definedName name="XA133.05" localSheetId="74">'[1]Bancos Múltiples'!#REF!</definedName>
    <definedName name="XA133.05" localSheetId="75">'[1]Bancos Múltiples'!#REF!</definedName>
    <definedName name="XA133.05" localSheetId="82">'[1]Bancos Múltiples'!#REF!</definedName>
    <definedName name="XA133.05" localSheetId="83">'[1]Bancos Múltiples'!#REF!</definedName>
    <definedName name="XA133.05" localSheetId="84">'[1]Bancos Múltiples'!#REF!</definedName>
    <definedName name="XA133.05">'[1]Bancos Múltiples'!#REF!</definedName>
    <definedName name="XA133.06" localSheetId="1">'[1]Bancos Múltiples'!#REF!</definedName>
    <definedName name="XA133.06" localSheetId="24">'[1]Bancos Múltiples'!#REF!</definedName>
    <definedName name="XA133.06" localSheetId="28">'[1]Bancos Múltiples'!#REF!</definedName>
    <definedName name="XA133.06" localSheetId="29">'[1]Bancos Múltiples'!#REF!</definedName>
    <definedName name="XA133.06" localSheetId="30">'[1]Bancos Múltiples'!#REF!</definedName>
    <definedName name="XA133.06" localSheetId="4">'[1]Bancos Múltiples'!#REF!</definedName>
    <definedName name="XA133.06" localSheetId="43">'[1]Bancos Múltiples'!#REF!</definedName>
    <definedName name="XA133.06" localSheetId="44">'[1]Bancos Múltiples'!#REF!</definedName>
    <definedName name="XA133.06" localSheetId="45">'[1]Bancos Múltiples'!#REF!</definedName>
    <definedName name="XA133.06" localSheetId="52">'[1]Bancos Múltiples'!#REF!</definedName>
    <definedName name="XA133.06" localSheetId="5">'[1]Bancos Múltiples'!#REF!</definedName>
    <definedName name="XA133.06" localSheetId="53">'[1]Bancos Múltiples'!#REF!</definedName>
    <definedName name="XA133.06" localSheetId="54">'[1]Bancos Múltiples'!#REF!</definedName>
    <definedName name="XA133.06" localSheetId="64">'[1]Bancos Múltiples'!#REF!</definedName>
    <definedName name="XA133.06" localSheetId="65">'[1]Bancos Múltiples'!#REF!</definedName>
    <definedName name="XA133.06" localSheetId="6">'[1]Bancos Múltiples'!#REF!</definedName>
    <definedName name="XA133.06" localSheetId="66">'[1]Bancos Múltiples'!#REF!</definedName>
    <definedName name="XA133.06" localSheetId="73">'[1]Bancos Múltiples'!#REF!</definedName>
    <definedName name="XA133.06" localSheetId="74">'[1]Bancos Múltiples'!#REF!</definedName>
    <definedName name="XA133.06" localSheetId="75">'[1]Bancos Múltiples'!#REF!</definedName>
    <definedName name="XA133.06" localSheetId="82">'[1]Bancos Múltiples'!#REF!</definedName>
    <definedName name="XA133.06" localSheetId="83">'[1]Bancos Múltiples'!#REF!</definedName>
    <definedName name="XA133.06" localSheetId="84">'[1]Bancos Múltiples'!#REF!</definedName>
    <definedName name="XA133.06">'[1]Bancos Múltiples'!#REF!</definedName>
    <definedName name="XA133.07" localSheetId="1">'[1]Bancos Múltiples'!#REF!</definedName>
    <definedName name="XA133.07" localSheetId="24">'[1]Bancos Múltiples'!#REF!</definedName>
    <definedName name="XA133.07" localSheetId="28">'[1]Bancos Múltiples'!#REF!</definedName>
    <definedName name="XA133.07" localSheetId="29">'[1]Bancos Múltiples'!#REF!</definedName>
    <definedName name="XA133.07" localSheetId="30">'[1]Bancos Múltiples'!#REF!</definedName>
    <definedName name="XA133.07" localSheetId="4">'[1]Bancos Múltiples'!#REF!</definedName>
    <definedName name="XA133.07" localSheetId="43">'[1]Bancos Múltiples'!#REF!</definedName>
    <definedName name="XA133.07" localSheetId="44">'[1]Bancos Múltiples'!#REF!</definedName>
    <definedName name="XA133.07" localSheetId="45">'[1]Bancos Múltiples'!#REF!</definedName>
    <definedName name="XA133.07" localSheetId="52">'[1]Bancos Múltiples'!#REF!</definedName>
    <definedName name="XA133.07" localSheetId="5">'[1]Bancos Múltiples'!#REF!</definedName>
    <definedName name="XA133.07" localSheetId="53">'[1]Bancos Múltiples'!#REF!</definedName>
    <definedName name="XA133.07" localSheetId="54">'[1]Bancos Múltiples'!#REF!</definedName>
    <definedName name="XA133.07" localSheetId="64">'[1]Bancos Múltiples'!#REF!</definedName>
    <definedName name="XA133.07" localSheetId="65">'[1]Bancos Múltiples'!#REF!</definedName>
    <definedName name="XA133.07" localSheetId="6">'[1]Bancos Múltiples'!#REF!</definedName>
    <definedName name="XA133.07" localSheetId="66">'[1]Bancos Múltiples'!#REF!</definedName>
    <definedName name="XA133.07" localSheetId="73">'[1]Bancos Múltiples'!#REF!</definedName>
    <definedName name="XA133.07" localSheetId="74">'[1]Bancos Múltiples'!#REF!</definedName>
    <definedName name="XA133.07" localSheetId="75">'[1]Bancos Múltiples'!#REF!</definedName>
    <definedName name="XA133.07" localSheetId="82">'[1]Bancos Múltiples'!#REF!</definedName>
    <definedName name="XA133.07" localSheetId="83">'[1]Bancos Múltiples'!#REF!</definedName>
    <definedName name="XA133.07" localSheetId="84">'[1]Bancos Múltiples'!#REF!</definedName>
    <definedName name="XA133.07">'[1]Bancos Múltiples'!#REF!</definedName>
    <definedName name="XA133.08" localSheetId="1">'[1]Bancos Múltiples'!#REF!</definedName>
    <definedName name="XA133.08" localSheetId="24">'[1]Bancos Múltiples'!#REF!</definedName>
    <definedName name="XA133.08" localSheetId="28">'[1]Bancos Múltiples'!#REF!</definedName>
    <definedName name="XA133.08" localSheetId="29">'[1]Bancos Múltiples'!#REF!</definedName>
    <definedName name="XA133.08" localSheetId="30">'[1]Bancos Múltiples'!#REF!</definedName>
    <definedName name="XA133.08" localSheetId="4">'[1]Bancos Múltiples'!#REF!</definedName>
    <definedName name="XA133.08" localSheetId="43">'[1]Bancos Múltiples'!#REF!</definedName>
    <definedName name="XA133.08" localSheetId="44">'[1]Bancos Múltiples'!#REF!</definedName>
    <definedName name="XA133.08" localSheetId="45">'[1]Bancos Múltiples'!#REF!</definedName>
    <definedName name="XA133.08" localSheetId="52">'[1]Bancos Múltiples'!#REF!</definedName>
    <definedName name="XA133.08" localSheetId="5">'[1]Bancos Múltiples'!#REF!</definedName>
    <definedName name="XA133.08" localSheetId="53">'[1]Bancos Múltiples'!#REF!</definedName>
    <definedName name="XA133.08" localSheetId="54">'[1]Bancos Múltiples'!#REF!</definedName>
    <definedName name="XA133.08" localSheetId="64">'[1]Bancos Múltiples'!#REF!</definedName>
    <definedName name="XA133.08" localSheetId="65">'[1]Bancos Múltiples'!#REF!</definedName>
    <definedName name="XA133.08" localSheetId="6">'[1]Bancos Múltiples'!#REF!</definedName>
    <definedName name="XA133.08" localSheetId="66">'[1]Bancos Múltiples'!#REF!</definedName>
    <definedName name="XA133.08" localSheetId="73">'[1]Bancos Múltiples'!#REF!</definedName>
    <definedName name="XA133.08" localSheetId="74">'[1]Bancos Múltiples'!#REF!</definedName>
    <definedName name="XA133.08" localSheetId="75">'[1]Bancos Múltiples'!#REF!</definedName>
    <definedName name="XA133.08" localSheetId="82">'[1]Bancos Múltiples'!#REF!</definedName>
    <definedName name="XA133.08" localSheetId="83">'[1]Bancos Múltiples'!#REF!</definedName>
    <definedName name="XA133.08" localSheetId="84">'[1]Bancos Múltiples'!#REF!</definedName>
    <definedName name="XA133.08">'[1]Bancos Múltiples'!#REF!</definedName>
    <definedName name="XA133.09" localSheetId="1">'[1]Bancos Múltiples'!#REF!</definedName>
    <definedName name="XA133.09" localSheetId="24">'[1]Bancos Múltiples'!#REF!</definedName>
    <definedName name="XA133.09" localSheetId="28">'[1]Bancos Múltiples'!#REF!</definedName>
    <definedName name="XA133.09" localSheetId="29">'[1]Bancos Múltiples'!#REF!</definedName>
    <definedName name="XA133.09" localSheetId="30">'[1]Bancos Múltiples'!#REF!</definedName>
    <definedName name="XA133.09" localSheetId="4">'[1]Bancos Múltiples'!#REF!</definedName>
    <definedName name="XA133.09" localSheetId="43">'[1]Bancos Múltiples'!#REF!</definedName>
    <definedName name="XA133.09" localSheetId="44">'[1]Bancos Múltiples'!#REF!</definedName>
    <definedName name="XA133.09" localSheetId="45">'[1]Bancos Múltiples'!#REF!</definedName>
    <definedName name="XA133.09" localSheetId="52">'[1]Bancos Múltiples'!#REF!</definedName>
    <definedName name="XA133.09" localSheetId="5">'[1]Bancos Múltiples'!#REF!</definedName>
    <definedName name="XA133.09" localSheetId="53">'[1]Bancos Múltiples'!#REF!</definedName>
    <definedName name="XA133.09" localSheetId="54">'[1]Bancos Múltiples'!#REF!</definedName>
    <definedName name="XA133.09" localSheetId="64">'[1]Bancos Múltiples'!#REF!</definedName>
    <definedName name="XA133.09" localSheetId="65">'[1]Bancos Múltiples'!#REF!</definedName>
    <definedName name="XA133.09" localSheetId="6">'[1]Bancos Múltiples'!#REF!</definedName>
    <definedName name="XA133.09" localSheetId="66">'[1]Bancos Múltiples'!#REF!</definedName>
    <definedName name="XA133.09" localSheetId="73">'[1]Bancos Múltiples'!#REF!</definedName>
    <definedName name="XA133.09" localSheetId="74">'[1]Bancos Múltiples'!#REF!</definedName>
    <definedName name="XA133.09" localSheetId="75">'[1]Bancos Múltiples'!#REF!</definedName>
    <definedName name="XA133.09" localSheetId="82">'[1]Bancos Múltiples'!#REF!</definedName>
    <definedName name="XA133.09" localSheetId="83">'[1]Bancos Múltiples'!#REF!</definedName>
    <definedName name="XA133.09" localSheetId="84">'[1]Bancos Múltiples'!#REF!</definedName>
    <definedName name="XA133.09">'[1]Bancos Múltiples'!#REF!</definedName>
    <definedName name="XA133.10" localSheetId="1">'[1]Bancos Múltiples'!#REF!</definedName>
    <definedName name="XA133.10" localSheetId="24">'[1]Bancos Múltiples'!#REF!</definedName>
    <definedName name="XA133.10" localSheetId="28">'[1]Bancos Múltiples'!#REF!</definedName>
    <definedName name="XA133.10" localSheetId="29">'[1]Bancos Múltiples'!#REF!</definedName>
    <definedName name="XA133.10" localSheetId="30">'[1]Bancos Múltiples'!#REF!</definedName>
    <definedName name="XA133.10" localSheetId="4">'[1]Bancos Múltiples'!#REF!</definedName>
    <definedName name="XA133.10" localSheetId="43">'[1]Bancos Múltiples'!#REF!</definedName>
    <definedName name="XA133.10" localSheetId="44">'[1]Bancos Múltiples'!#REF!</definedName>
    <definedName name="XA133.10" localSheetId="45">'[1]Bancos Múltiples'!#REF!</definedName>
    <definedName name="XA133.10" localSheetId="52">'[1]Bancos Múltiples'!#REF!</definedName>
    <definedName name="XA133.10" localSheetId="5">'[1]Bancos Múltiples'!#REF!</definedName>
    <definedName name="XA133.10" localSheetId="53">'[1]Bancos Múltiples'!#REF!</definedName>
    <definedName name="XA133.10" localSheetId="54">'[1]Bancos Múltiples'!#REF!</definedName>
    <definedName name="XA133.10" localSheetId="64">'[1]Bancos Múltiples'!#REF!</definedName>
    <definedName name="XA133.10" localSheetId="65">'[1]Bancos Múltiples'!#REF!</definedName>
    <definedName name="XA133.10" localSheetId="6">'[1]Bancos Múltiples'!#REF!</definedName>
    <definedName name="XA133.10" localSheetId="66">'[1]Bancos Múltiples'!#REF!</definedName>
    <definedName name="XA133.10" localSheetId="73">'[1]Bancos Múltiples'!#REF!</definedName>
    <definedName name="XA133.10" localSheetId="74">'[1]Bancos Múltiples'!#REF!</definedName>
    <definedName name="XA133.10" localSheetId="75">'[1]Bancos Múltiples'!#REF!</definedName>
    <definedName name="XA133.10" localSheetId="82">'[1]Bancos Múltiples'!#REF!</definedName>
    <definedName name="XA133.10" localSheetId="83">'[1]Bancos Múltiples'!#REF!</definedName>
    <definedName name="XA133.10" localSheetId="84">'[1]Bancos Múltiples'!#REF!</definedName>
    <definedName name="XA133.10">'[1]Bancos Múltiples'!#REF!</definedName>
    <definedName name="XA133.11" localSheetId="1">'[1]Bancos Múltiples'!#REF!</definedName>
    <definedName name="XA133.11" localSheetId="24">'[1]Bancos Múltiples'!#REF!</definedName>
    <definedName name="XA133.11" localSheetId="28">'[1]Bancos Múltiples'!#REF!</definedName>
    <definedName name="XA133.11" localSheetId="29">'[1]Bancos Múltiples'!#REF!</definedName>
    <definedName name="XA133.11" localSheetId="30">'[1]Bancos Múltiples'!#REF!</definedName>
    <definedName name="XA133.11" localSheetId="4">'[1]Bancos Múltiples'!#REF!</definedName>
    <definedName name="XA133.11" localSheetId="43">'[1]Bancos Múltiples'!#REF!</definedName>
    <definedName name="XA133.11" localSheetId="44">'[1]Bancos Múltiples'!#REF!</definedName>
    <definedName name="XA133.11" localSheetId="45">'[1]Bancos Múltiples'!#REF!</definedName>
    <definedName name="XA133.11" localSheetId="52">'[1]Bancos Múltiples'!#REF!</definedName>
    <definedName name="XA133.11" localSheetId="5">'[1]Bancos Múltiples'!#REF!</definedName>
    <definedName name="XA133.11" localSheetId="53">'[1]Bancos Múltiples'!#REF!</definedName>
    <definedName name="XA133.11" localSheetId="54">'[1]Bancos Múltiples'!#REF!</definedName>
    <definedName name="XA133.11" localSheetId="64">'[1]Bancos Múltiples'!#REF!</definedName>
    <definedName name="XA133.11" localSheetId="65">'[1]Bancos Múltiples'!#REF!</definedName>
    <definedName name="XA133.11" localSheetId="6">'[1]Bancos Múltiples'!#REF!</definedName>
    <definedName name="XA133.11" localSheetId="66">'[1]Bancos Múltiples'!#REF!</definedName>
    <definedName name="XA133.11" localSheetId="73">'[1]Bancos Múltiples'!#REF!</definedName>
    <definedName name="XA133.11" localSheetId="74">'[1]Bancos Múltiples'!#REF!</definedName>
    <definedName name="XA133.11" localSheetId="75">'[1]Bancos Múltiples'!#REF!</definedName>
    <definedName name="XA133.11" localSheetId="82">'[1]Bancos Múltiples'!#REF!</definedName>
    <definedName name="XA133.11" localSheetId="83">'[1]Bancos Múltiples'!#REF!</definedName>
    <definedName name="XA133.11" localSheetId="84">'[1]Bancos Múltiples'!#REF!</definedName>
    <definedName name="XA133.11">'[1]Bancos Múltiples'!#REF!</definedName>
    <definedName name="XA133.12" localSheetId="1">'[1]Bancos Múltiples'!#REF!</definedName>
    <definedName name="XA133.12" localSheetId="24">'[1]Bancos Múltiples'!#REF!</definedName>
    <definedName name="XA133.12" localSheetId="28">'[1]Bancos Múltiples'!#REF!</definedName>
    <definedName name="XA133.12" localSheetId="29">'[1]Bancos Múltiples'!#REF!</definedName>
    <definedName name="XA133.12" localSheetId="30">'[1]Bancos Múltiples'!#REF!</definedName>
    <definedName name="XA133.12" localSheetId="4">'[1]Bancos Múltiples'!#REF!</definedName>
    <definedName name="XA133.12" localSheetId="43">'[1]Bancos Múltiples'!#REF!</definedName>
    <definedName name="XA133.12" localSheetId="44">'[1]Bancos Múltiples'!#REF!</definedName>
    <definedName name="XA133.12" localSheetId="45">'[1]Bancos Múltiples'!#REF!</definedName>
    <definedName name="XA133.12" localSheetId="52">'[1]Bancos Múltiples'!#REF!</definedName>
    <definedName name="XA133.12" localSheetId="5">'[1]Bancos Múltiples'!#REF!</definedName>
    <definedName name="XA133.12" localSheetId="53">'[1]Bancos Múltiples'!#REF!</definedName>
    <definedName name="XA133.12" localSheetId="54">'[1]Bancos Múltiples'!#REF!</definedName>
    <definedName name="XA133.12" localSheetId="64">'[1]Bancos Múltiples'!#REF!</definedName>
    <definedName name="XA133.12" localSheetId="65">'[1]Bancos Múltiples'!#REF!</definedName>
    <definedName name="XA133.12" localSheetId="6">'[1]Bancos Múltiples'!#REF!</definedName>
    <definedName name="XA133.12" localSheetId="66">'[1]Bancos Múltiples'!#REF!</definedName>
    <definedName name="XA133.12" localSheetId="73">'[1]Bancos Múltiples'!#REF!</definedName>
    <definedName name="XA133.12" localSheetId="74">'[1]Bancos Múltiples'!#REF!</definedName>
    <definedName name="XA133.12" localSheetId="75">'[1]Bancos Múltiples'!#REF!</definedName>
    <definedName name="XA133.12" localSheetId="82">'[1]Bancos Múltiples'!#REF!</definedName>
    <definedName name="XA133.12" localSheetId="83">'[1]Bancos Múltiples'!#REF!</definedName>
    <definedName name="XA133.12" localSheetId="84">'[1]Bancos Múltiples'!#REF!</definedName>
    <definedName name="XA133.12">'[1]Bancos Múltiples'!#REF!</definedName>
    <definedName name="XA133.13" localSheetId="1">'[1]Bancos Múltiples'!#REF!</definedName>
    <definedName name="XA133.13" localSheetId="24">'[1]Bancos Múltiples'!#REF!</definedName>
    <definedName name="XA133.13" localSheetId="28">'[1]Bancos Múltiples'!#REF!</definedName>
    <definedName name="XA133.13" localSheetId="29">'[1]Bancos Múltiples'!#REF!</definedName>
    <definedName name="XA133.13" localSheetId="30">'[1]Bancos Múltiples'!#REF!</definedName>
    <definedName name="XA133.13" localSheetId="4">'[1]Bancos Múltiples'!#REF!</definedName>
    <definedName name="XA133.13" localSheetId="43">'[1]Bancos Múltiples'!#REF!</definedName>
    <definedName name="XA133.13" localSheetId="44">'[1]Bancos Múltiples'!#REF!</definedName>
    <definedName name="XA133.13" localSheetId="45">'[1]Bancos Múltiples'!#REF!</definedName>
    <definedName name="XA133.13" localSheetId="52">'[1]Bancos Múltiples'!#REF!</definedName>
    <definedName name="XA133.13" localSheetId="5">'[1]Bancos Múltiples'!#REF!</definedName>
    <definedName name="XA133.13" localSheetId="53">'[1]Bancos Múltiples'!#REF!</definedName>
    <definedName name="XA133.13" localSheetId="54">'[1]Bancos Múltiples'!#REF!</definedName>
    <definedName name="XA133.13" localSheetId="64">'[1]Bancos Múltiples'!#REF!</definedName>
    <definedName name="XA133.13" localSheetId="65">'[1]Bancos Múltiples'!#REF!</definedName>
    <definedName name="XA133.13" localSheetId="6">'[1]Bancos Múltiples'!#REF!</definedName>
    <definedName name="XA133.13" localSheetId="66">'[1]Bancos Múltiples'!#REF!</definedName>
    <definedName name="XA133.13" localSheetId="73">'[1]Bancos Múltiples'!#REF!</definedName>
    <definedName name="XA133.13" localSheetId="74">'[1]Bancos Múltiples'!#REF!</definedName>
    <definedName name="XA133.13" localSheetId="75">'[1]Bancos Múltiples'!#REF!</definedName>
    <definedName name="XA133.13" localSheetId="82">'[1]Bancos Múltiples'!#REF!</definedName>
    <definedName name="XA133.13" localSheetId="83">'[1]Bancos Múltiples'!#REF!</definedName>
    <definedName name="XA133.13" localSheetId="84">'[1]Bancos Múltiples'!#REF!</definedName>
    <definedName name="XA133.13">'[1]Bancos Múltiples'!#REF!</definedName>
    <definedName name="XA133.14" localSheetId="1">'[1]Bancos Múltiples'!#REF!</definedName>
    <definedName name="XA133.14" localSheetId="24">'[1]Bancos Múltiples'!#REF!</definedName>
    <definedName name="XA133.14" localSheetId="28">'[1]Bancos Múltiples'!#REF!</definedName>
    <definedName name="XA133.14" localSheetId="29">'[1]Bancos Múltiples'!#REF!</definedName>
    <definedName name="XA133.14" localSheetId="30">'[1]Bancos Múltiples'!#REF!</definedName>
    <definedName name="XA133.14" localSheetId="4">'[1]Bancos Múltiples'!#REF!</definedName>
    <definedName name="XA133.14" localSheetId="43">'[1]Bancos Múltiples'!#REF!</definedName>
    <definedName name="XA133.14" localSheetId="44">'[1]Bancos Múltiples'!#REF!</definedName>
    <definedName name="XA133.14" localSheetId="45">'[1]Bancos Múltiples'!#REF!</definedName>
    <definedName name="XA133.14" localSheetId="52">'[1]Bancos Múltiples'!#REF!</definedName>
    <definedName name="XA133.14" localSheetId="5">'[1]Bancos Múltiples'!#REF!</definedName>
    <definedName name="XA133.14" localSheetId="53">'[1]Bancos Múltiples'!#REF!</definedName>
    <definedName name="XA133.14" localSheetId="54">'[1]Bancos Múltiples'!#REF!</definedName>
    <definedName name="XA133.14" localSheetId="64">'[1]Bancos Múltiples'!#REF!</definedName>
    <definedName name="XA133.14" localSheetId="65">'[1]Bancos Múltiples'!#REF!</definedName>
    <definedName name="XA133.14" localSheetId="6">'[1]Bancos Múltiples'!#REF!</definedName>
    <definedName name="XA133.14" localSheetId="66">'[1]Bancos Múltiples'!#REF!</definedName>
    <definedName name="XA133.14" localSheetId="73">'[1]Bancos Múltiples'!#REF!</definedName>
    <definedName name="XA133.14" localSheetId="74">'[1]Bancos Múltiples'!#REF!</definedName>
    <definedName name="XA133.14" localSheetId="75">'[1]Bancos Múltiples'!#REF!</definedName>
    <definedName name="XA133.14" localSheetId="82">'[1]Bancos Múltiples'!#REF!</definedName>
    <definedName name="XA133.14" localSheetId="83">'[1]Bancos Múltiples'!#REF!</definedName>
    <definedName name="XA133.14" localSheetId="84">'[1]Bancos Múltiples'!#REF!</definedName>
    <definedName name="XA133.14">'[1]Bancos Múltiples'!#REF!</definedName>
    <definedName name="XA133.15" localSheetId="1">'[1]Bancos Múltiples'!#REF!</definedName>
    <definedName name="XA133.15" localSheetId="24">'[1]Bancos Múltiples'!#REF!</definedName>
    <definedName name="XA133.15" localSheetId="28">'[1]Bancos Múltiples'!#REF!</definedName>
    <definedName name="XA133.15" localSheetId="29">'[1]Bancos Múltiples'!#REF!</definedName>
    <definedName name="XA133.15" localSheetId="30">'[1]Bancos Múltiples'!#REF!</definedName>
    <definedName name="XA133.15" localSheetId="4">'[1]Bancos Múltiples'!#REF!</definedName>
    <definedName name="XA133.15" localSheetId="43">'[1]Bancos Múltiples'!#REF!</definedName>
    <definedName name="XA133.15" localSheetId="44">'[1]Bancos Múltiples'!#REF!</definedName>
    <definedName name="XA133.15" localSheetId="45">'[1]Bancos Múltiples'!#REF!</definedName>
    <definedName name="XA133.15" localSheetId="52">'[1]Bancos Múltiples'!#REF!</definedName>
    <definedName name="XA133.15" localSheetId="5">'[1]Bancos Múltiples'!#REF!</definedName>
    <definedName name="XA133.15" localSheetId="53">'[1]Bancos Múltiples'!#REF!</definedName>
    <definedName name="XA133.15" localSheetId="54">'[1]Bancos Múltiples'!#REF!</definedName>
    <definedName name="XA133.15" localSheetId="64">'[1]Bancos Múltiples'!#REF!</definedName>
    <definedName name="XA133.15" localSheetId="65">'[1]Bancos Múltiples'!#REF!</definedName>
    <definedName name="XA133.15" localSheetId="6">'[1]Bancos Múltiples'!#REF!</definedName>
    <definedName name="XA133.15" localSheetId="66">'[1]Bancos Múltiples'!#REF!</definedName>
    <definedName name="XA133.15" localSheetId="73">'[1]Bancos Múltiples'!#REF!</definedName>
    <definedName name="XA133.15" localSheetId="74">'[1]Bancos Múltiples'!#REF!</definedName>
    <definedName name="XA133.15" localSheetId="75">'[1]Bancos Múltiples'!#REF!</definedName>
    <definedName name="XA133.15" localSheetId="82">'[1]Bancos Múltiples'!#REF!</definedName>
    <definedName name="XA133.15" localSheetId="83">'[1]Bancos Múltiples'!#REF!</definedName>
    <definedName name="XA133.15" localSheetId="84">'[1]Bancos Múltiples'!#REF!</definedName>
    <definedName name="XA133.15">'[1]Bancos Múltiples'!#REF!</definedName>
    <definedName name="XA133.16" localSheetId="1">'[1]Bancos Múltiples'!#REF!</definedName>
    <definedName name="XA133.16" localSheetId="24">'[1]Bancos Múltiples'!#REF!</definedName>
    <definedName name="XA133.16" localSheetId="28">'[1]Bancos Múltiples'!#REF!</definedName>
    <definedName name="XA133.16" localSheetId="29">'[1]Bancos Múltiples'!#REF!</definedName>
    <definedName name="XA133.16" localSheetId="30">'[1]Bancos Múltiples'!#REF!</definedName>
    <definedName name="XA133.16" localSheetId="4">'[1]Bancos Múltiples'!#REF!</definedName>
    <definedName name="XA133.16" localSheetId="43">'[1]Bancos Múltiples'!#REF!</definedName>
    <definedName name="XA133.16" localSheetId="44">'[1]Bancos Múltiples'!#REF!</definedName>
    <definedName name="XA133.16" localSheetId="45">'[1]Bancos Múltiples'!#REF!</definedName>
    <definedName name="XA133.16" localSheetId="52">'[1]Bancos Múltiples'!#REF!</definedName>
    <definedName name="XA133.16" localSheetId="5">'[1]Bancos Múltiples'!#REF!</definedName>
    <definedName name="XA133.16" localSheetId="53">'[1]Bancos Múltiples'!#REF!</definedName>
    <definedName name="XA133.16" localSheetId="54">'[1]Bancos Múltiples'!#REF!</definedName>
    <definedName name="XA133.16" localSheetId="64">'[1]Bancos Múltiples'!#REF!</definedName>
    <definedName name="XA133.16" localSheetId="65">'[1]Bancos Múltiples'!#REF!</definedName>
    <definedName name="XA133.16" localSheetId="6">'[1]Bancos Múltiples'!#REF!</definedName>
    <definedName name="XA133.16" localSheetId="66">'[1]Bancos Múltiples'!#REF!</definedName>
    <definedName name="XA133.16" localSheetId="73">'[1]Bancos Múltiples'!#REF!</definedName>
    <definedName name="XA133.16" localSheetId="74">'[1]Bancos Múltiples'!#REF!</definedName>
    <definedName name="XA133.16" localSheetId="75">'[1]Bancos Múltiples'!#REF!</definedName>
    <definedName name="XA133.16" localSheetId="82">'[1]Bancos Múltiples'!#REF!</definedName>
    <definedName name="XA133.16" localSheetId="83">'[1]Bancos Múltiples'!#REF!</definedName>
    <definedName name="XA133.16" localSheetId="84">'[1]Bancos Múltiples'!#REF!</definedName>
    <definedName name="XA133.16">'[1]Bancos Múltiples'!#REF!</definedName>
    <definedName name="XA133.17" localSheetId="1">'[1]Bancos Múltiples'!#REF!</definedName>
    <definedName name="XA133.17" localSheetId="24">'[1]Bancos Múltiples'!#REF!</definedName>
    <definedName name="XA133.17" localSheetId="28">'[1]Bancos Múltiples'!#REF!</definedName>
    <definedName name="XA133.17" localSheetId="29">'[1]Bancos Múltiples'!#REF!</definedName>
    <definedName name="XA133.17" localSheetId="30">'[1]Bancos Múltiples'!#REF!</definedName>
    <definedName name="XA133.17" localSheetId="4">'[1]Bancos Múltiples'!#REF!</definedName>
    <definedName name="XA133.17" localSheetId="43">'[1]Bancos Múltiples'!#REF!</definedName>
    <definedName name="XA133.17" localSheetId="44">'[1]Bancos Múltiples'!#REF!</definedName>
    <definedName name="XA133.17" localSheetId="45">'[1]Bancos Múltiples'!#REF!</definedName>
    <definedName name="XA133.17" localSheetId="52">'[1]Bancos Múltiples'!#REF!</definedName>
    <definedName name="XA133.17" localSheetId="5">'[1]Bancos Múltiples'!#REF!</definedName>
    <definedName name="XA133.17" localSheetId="53">'[1]Bancos Múltiples'!#REF!</definedName>
    <definedName name="XA133.17" localSheetId="54">'[1]Bancos Múltiples'!#REF!</definedName>
    <definedName name="XA133.17" localSheetId="64">'[1]Bancos Múltiples'!#REF!</definedName>
    <definedName name="XA133.17" localSheetId="65">'[1]Bancos Múltiples'!#REF!</definedName>
    <definedName name="XA133.17" localSheetId="6">'[1]Bancos Múltiples'!#REF!</definedName>
    <definedName name="XA133.17" localSheetId="66">'[1]Bancos Múltiples'!#REF!</definedName>
    <definedName name="XA133.17" localSheetId="73">'[1]Bancos Múltiples'!#REF!</definedName>
    <definedName name="XA133.17" localSheetId="74">'[1]Bancos Múltiples'!#REF!</definedName>
    <definedName name="XA133.17" localSheetId="75">'[1]Bancos Múltiples'!#REF!</definedName>
    <definedName name="XA133.17" localSheetId="82">'[1]Bancos Múltiples'!#REF!</definedName>
    <definedName name="XA133.17" localSheetId="83">'[1]Bancos Múltiples'!#REF!</definedName>
    <definedName name="XA133.17" localSheetId="84">'[1]Bancos Múltiples'!#REF!</definedName>
    <definedName name="XA133.17">'[1]Bancos Múltiples'!#REF!</definedName>
    <definedName name="XA133.18" localSheetId="1">'[1]Bancos Múltiples'!#REF!</definedName>
    <definedName name="XA133.18" localSheetId="24">'[1]Bancos Múltiples'!#REF!</definedName>
    <definedName name="XA133.18" localSheetId="28">'[1]Bancos Múltiples'!#REF!</definedName>
    <definedName name="XA133.18" localSheetId="29">'[1]Bancos Múltiples'!#REF!</definedName>
    <definedName name="XA133.18" localSheetId="30">'[1]Bancos Múltiples'!#REF!</definedName>
    <definedName name="XA133.18" localSheetId="4">'[1]Bancos Múltiples'!#REF!</definedName>
    <definedName name="XA133.18" localSheetId="43">'[1]Bancos Múltiples'!#REF!</definedName>
    <definedName name="XA133.18" localSheetId="44">'[1]Bancos Múltiples'!#REF!</definedName>
    <definedName name="XA133.18" localSheetId="45">'[1]Bancos Múltiples'!#REF!</definedName>
    <definedName name="XA133.18" localSheetId="52">'[1]Bancos Múltiples'!#REF!</definedName>
    <definedName name="XA133.18" localSheetId="5">'[1]Bancos Múltiples'!#REF!</definedName>
    <definedName name="XA133.18" localSheetId="53">'[1]Bancos Múltiples'!#REF!</definedName>
    <definedName name="XA133.18" localSheetId="54">'[1]Bancos Múltiples'!#REF!</definedName>
    <definedName name="XA133.18" localSheetId="64">'[1]Bancos Múltiples'!#REF!</definedName>
    <definedName name="XA133.18" localSheetId="65">'[1]Bancos Múltiples'!#REF!</definedName>
    <definedName name="XA133.18" localSheetId="6">'[1]Bancos Múltiples'!#REF!</definedName>
    <definedName name="XA133.18" localSheetId="66">'[1]Bancos Múltiples'!#REF!</definedName>
    <definedName name="XA133.18" localSheetId="73">'[1]Bancos Múltiples'!#REF!</definedName>
    <definedName name="XA133.18" localSheetId="74">'[1]Bancos Múltiples'!#REF!</definedName>
    <definedName name="XA133.18" localSheetId="75">'[1]Bancos Múltiples'!#REF!</definedName>
    <definedName name="XA133.18" localSheetId="82">'[1]Bancos Múltiples'!#REF!</definedName>
    <definedName name="XA133.18" localSheetId="83">'[1]Bancos Múltiples'!#REF!</definedName>
    <definedName name="XA133.18" localSheetId="84">'[1]Bancos Múltiples'!#REF!</definedName>
    <definedName name="XA133.18">'[1]Bancos Múltiples'!#REF!</definedName>
    <definedName name="XA133.19" localSheetId="1">'[1]Bancos Múltiples'!#REF!</definedName>
    <definedName name="XA133.19" localSheetId="24">'[1]Bancos Múltiples'!#REF!</definedName>
    <definedName name="XA133.19" localSheetId="28">'[1]Bancos Múltiples'!#REF!</definedName>
    <definedName name="XA133.19" localSheetId="29">'[1]Bancos Múltiples'!#REF!</definedName>
    <definedName name="XA133.19" localSheetId="30">'[1]Bancos Múltiples'!#REF!</definedName>
    <definedName name="XA133.19" localSheetId="4">'[1]Bancos Múltiples'!#REF!</definedName>
    <definedName name="XA133.19" localSheetId="43">'[1]Bancos Múltiples'!#REF!</definedName>
    <definedName name="XA133.19" localSheetId="44">'[1]Bancos Múltiples'!#REF!</definedName>
    <definedName name="XA133.19" localSheetId="45">'[1]Bancos Múltiples'!#REF!</definedName>
    <definedName name="XA133.19" localSheetId="52">'[1]Bancos Múltiples'!#REF!</definedName>
    <definedName name="XA133.19" localSheetId="5">'[1]Bancos Múltiples'!#REF!</definedName>
    <definedName name="XA133.19" localSheetId="53">'[1]Bancos Múltiples'!#REF!</definedName>
    <definedName name="XA133.19" localSheetId="54">'[1]Bancos Múltiples'!#REF!</definedName>
    <definedName name="XA133.19" localSheetId="64">'[1]Bancos Múltiples'!#REF!</definedName>
    <definedName name="XA133.19" localSheetId="65">'[1]Bancos Múltiples'!#REF!</definedName>
    <definedName name="XA133.19" localSheetId="6">'[1]Bancos Múltiples'!#REF!</definedName>
    <definedName name="XA133.19" localSheetId="66">'[1]Bancos Múltiples'!#REF!</definedName>
    <definedName name="XA133.19" localSheetId="73">'[1]Bancos Múltiples'!#REF!</definedName>
    <definedName name="XA133.19" localSheetId="74">'[1]Bancos Múltiples'!#REF!</definedName>
    <definedName name="XA133.19" localSheetId="75">'[1]Bancos Múltiples'!#REF!</definedName>
    <definedName name="XA133.19" localSheetId="82">'[1]Bancos Múltiples'!#REF!</definedName>
    <definedName name="XA133.19" localSheetId="83">'[1]Bancos Múltiples'!#REF!</definedName>
    <definedName name="XA133.19" localSheetId="84">'[1]Bancos Múltiples'!#REF!</definedName>
    <definedName name="XA133.19">'[1]Bancos Múltiples'!#REF!</definedName>
    <definedName name="XA133.20" localSheetId="1">'[1]Bancos Múltiples'!#REF!</definedName>
    <definedName name="XA133.20" localSheetId="24">'[1]Bancos Múltiples'!#REF!</definedName>
    <definedName name="XA133.20" localSheetId="28">'[1]Bancos Múltiples'!#REF!</definedName>
    <definedName name="XA133.20" localSheetId="29">'[1]Bancos Múltiples'!#REF!</definedName>
    <definedName name="XA133.20" localSheetId="30">'[1]Bancos Múltiples'!#REF!</definedName>
    <definedName name="XA133.20" localSheetId="4">'[1]Bancos Múltiples'!#REF!</definedName>
    <definedName name="XA133.20" localSheetId="43">'[1]Bancos Múltiples'!#REF!</definedName>
    <definedName name="XA133.20" localSheetId="44">'[1]Bancos Múltiples'!#REF!</definedName>
    <definedName name="XA133.20" localSheetId="45">'[1]Bancos Múltiples'!#REF!</definedName>
    <definedName name="XA133.20" localSheetId="52">'[1]Bancos Múltiples'!#REF!</definedName>
    <definedName name="XA133.20" localSheetId="5">'[1]Bancos Múltiples'!#REF!</definedName>
    <definedName name="XA133.20" localSheetId="53">'[1]Bancos Múltiples'!#REF!</definedName>
    <definedName name="XA133.20" localSheetId="54">'[1]Bancos Múltiples'!#REF!</definedName>
    <definedName name="XA133.20" localSheetId="64">'[1]Bancos Múltiples'!#REF!</definedName>
    <definedName name="XA133.20" localSheetId="65">'[1]Bancos Múltiples'!#REF!</definedName>
    <definedName name="XA133.20" localSheetId="6">'[1]Bancos Múltiples'!#REF!</definedName>
    <definedName name="XA133.20" localSheetId="66">'[1]Bancos Múltiples'!#REF!</definedName>
    <definedName name="XA133.20" localSheetId="73">'[1]Bancos Múltiples'!#REF!</definedName>
    <definedName name="XA133.20" localSheetId="74">'[1]Bancos Múltiples'!#REF!</definedName>
    <definedName name="XA133.20" localSheetId="75">'[1]Bancos Múltiples'!#REF!</definedName>
    <definedName name="XA133.20" localSheetId="82">'[1]Bancos Múltiples'!#REF!</definedName>
    <definedName name="XA133.20" localSheetId="83">'[1]Bancos Múltiples'!#REF!</definedName>
    <definedName name="XA133.20" localSheetId="84">'[1]Bancos Múltiples'!#REF!</definedName>
    <definedName name="XA133.20">'[1]Bancos Múltiples'!#REF!</definedName>
    <definedName name="XA133.21" localSheetId="1">'[1]Bancos Múltiples'!#REF!</definedName>
    <definedName name="XA133.21" localSheetId="24">'[1]Bancos Múltiples'!#REF!</definedName>
    <definedName name="XA133.21" localSheetId="28">'[1]Bancos Múltiples'!#REF!</definedName>
    <definedName name="XA133.21" localSheetId="29">'[1]Bancos Múltiples'!#REF!</definedName>
    <definedName name="XA133.21" localSheetId="30">'[1]Bancos Múltiples'!#REF!</definedName>
    <definedName name="XA133.21" localSheetId="4">'[1]Bancos Múltiples'!#REF!</definedName>
    <definedName name="XA133.21" localSheetId="43">'[1]Bancos Múltiples'!#REF!</definedName>
    <definedName name="XA133.21" localSheetId="44">'[1]Bancos Múltiples'!#REF!</definedName>
    <definedName name="XA133.21" localSheetId="45">'[1]Bancos Múltiples'!#REF!</definedName>
    <definedName name="XA133.21" localSheetId="52">'[1]Bancos Múltiples'!#REF!</definedName>
    <definedName name="XA133.21" localSheetId="5">'[1]Bancos Múltiples'!#REF!</definedName>
    <definedName name="XA133.21" localSheetId="53">'[1]Bancos Múltiples'!#REF!</definedName>
    <definedName name="XA133.21" localSheetId="54">'[1]Bancos Múltiples'!#REF!</definedName>
    <definedName name="XA133.21" localSheetId="64">'[1]Bancos Múltiples'!#REF!</definedName>
    <definedName name="XA133.21" localSheetId="65">'[1]Bancos Múltiples'!#REF!</definedName>
    <definedName name="XA133.21" localSheetId="6">'[1]Bancos Múltiples'!#REF!</definedName>
    <definedName name="XA133.21" localSheetId="66">'[1]Bancos Múltiples'!#REF!</definedName>
    <definedName name="XA133.21" localSheetId="73">'[1]Bancos Múltiples'!#REF!</definedName>
    <definedName name="XA133.21" localSheetId="74">'[1]Bancos Múltiples'!#REF!</definedName>
    <definedName name="XA133.21" localSheetId="75">'[1]Bancos Múltiples'!#REF!</definedName>
    <definedName name="XA133.21" localSheetId="82">'[1]Bancos Múltiples'!#REF!</definedName>
    <definedName name="XA133.21" localSheetId="83">'[1]Bancos Múltiples'!#REF!</definedName>
    <definedName name="XA133.21" localSheetId="84">'[1]Bancos Múltiples'!#REF!</definedName>
    <definedName name="XA133.21">'[1]Bancos Múltiples'!#REF!</definedName>
    <definedName name="XA133.22" localSheetId="1">'[1]Bancos Múltiples'!#REF!</definedName>
    <definedName name="XA133.22" localSheetId="24">'[1]Bancos Múltiples'!#REF!</definedName>
    <definedName name="XA133.22" localSheetId="28">'[1]Bancos Múltiples'!#REF!</definedName>
    <definedName name="XA133.22" localSheetId="29">'[1]Bancos Múltiples'!#REF!</definedName>
    <definedName name="XA133.22" localSheetId="30">'[1]Bancos Múltiples'!#REF!</definedName>
    <definedName name="XA133.22" localSheetId="4">'[1]Bancos Múltiples'!#REF!</definedName>
    <definedName name="XA133.22" localSheetId="43">'[1]Bancos Múltiples'!#REF!</definedName>
    <definedName name="XA133.22" localSheetId="44">'[1]Bancos Múltiples'!#REF!</definedName>
    <definedName name="XA133.22" localSheetId="45">'[1]Bancos Múltiples'!#REF!</definedName>
    <definedName name="XA133.22" localSheetId="52">'[1]Bancos Múltiples'!#REF!</definedName>
    <definedName name="XA133.22" localSheetId="5">'[1]Bancos Múltiples'!#REF!</definedName>
    <definedName name="XA133.22" localSheetId="53">'[1]Bancos Múltiples'!#REF!</definedName>
    <definedName name="XA133.22" localSheetId="54">'[1]Bancos Múltiples'!#REF!</definedName>
    <definedName name="XA133.22" localSheetId="64">'[1]Bancos Múltiples'!#REF!</definedName>
    <definedName name="XA133.22" localSheetId="65">'[1]Bancos Múltiples'!#REF!</definedName>
    <definedName name="XA133.22" localSheetId="6">'[1]Bancos Múltiples'!#REF!</definedName>
    <definedName name="XA133.22" localSheetId="66">'[1]Bancos Múltiples'!#REF!</definedName>
    <definedName name="XA133.22" localSheetId="73">'[1]Bancos Múltiples'!#REF!</definedName>
    <definedName name="XA133.22" localSheetId="74">'[1]Bancos Múltiples'!#REF!</definedName>
    <definedName name="XA133.22" localSheetId="75">'[1]Bancos Múltiples'!#REF!</definedName>
    <definedName name="XA133.22" localSheetId="82">'[1]Bancos Múltiples'!#REF!</definedName>
    <definedName name="XA133.22" localSheetId="83">'[1]Bancos Múltiples'!#REF!</definedName>
    <definedName name="XA133.22" localSheetId="84">'[1]Bancos Múltiples'!#REF!</definedName>
    <definedName name="XA133.22">'[1]Bancos Múltiples'!#REF!</definedName>
    <definedName name="XA133.23" localSheetId="1">'[1]Bancos Múltiples'!#REF!</definedName>
    <definedName name="XA133.23" localSheetId="24">'[1]Bancos Múltiples'!#REF!</definedName>
    <definedName name="XA133.23" localSheetId="28">'[1]Bancos Múltiples'!#REF!</definedName>
    <definedName name="XA133.23" localSheetId="29">'[1]Bancos Múltiples'!#REF!</definedName>
    <definedName name="XA133.23" localSheetId="30">'[1]Bancos Múltiples'!#REF!</definedName>
    <definedName name="XA133.23" localSheetId="4">'[1]Bancos Múltiples'!#REF!</definedName>
    <definedName name="XA133.23" localSheetId="43">'[1]Bancos Múltiples'!#REF!</definedName>
    <definedName name="XA133.23" localSheetId="44">'[1]Bancos Múltiples'!#REF!</definedName>
    <definedName name="XA133.23" localSheetId="45">'[1]Bancos Múltiples'!#REF!</definedName>
    <definedName name="XA133.23" localSheetId="52">'[1]Bancos Múltiples'!#REF!</definedName>
    <definedName name="XA133.23" localSheetId="5">'[1]Bancos Múltiples'!#REF!</definedName>
    <definedName name="XA133.23" localSheetId="53">'[1]Bancos Múltiples'!#REF!</definedName>
    <definedName name="XA133.23" localSheetId="54">'[1]Bancos Múltiples'!#REF!</definedName>
    <definedName name="XA133.23" localSheetId="64">'[1]Bancos Múltiples'!#REF!</definedName>
    <definedName name="XA133.23" localSheetId="65">'[1]Bancos Múltiples'!#REF!</definedName>
    <definedName name="XA133.23" localSheetId="6">'[1]Bancos Múltiples'!#REF!</definedName>
    <definedName name="XA133.23" localSheetId="66">'[1]Bancos Múltiples'!#REF!</definedName>
    <definedName name="XA133.23" localSheetId="73">'[1]Bancos Múltiples'!#REF!</definedName>
    <definedName name="XA133.23" localSheetId="74">'[1]Bancos Múltiples'!#REF!</definedName>
    <definedName name="XA133.23" localSheetId="75">'[1]Bancos Múltiples'!#REF!</definedName>
    <definedName name="XA133.23" localSheetId="82">'[1]Bancos Múltiples'!#REF!</definedName>
    <definedName name="XA133.23" localSheetId="83">'[1]Bancos Múltiples'!#REF!</definedName>
    <definedName name="XA133.23" localSheetId="84">'[1]Bancos Múltiples'!#REF!</definedName>
    <definedName name="XA133.23">'[1]Bancos Múltiples'!#REF!</definedName>
    <definedName name="XA133.24" localSheetId="1">'[1]Bancos Múltiples'!#REF!</definedName>
    <definedName name="XA133.24" localSheetId="24">'[1]Bancos Múltiples'!#REF!</definedName>
    <definedName name="XA133.24" localSheetId="28">'[1]Bancos Múltiples'!#REF!</definedName>
    <definedName name="XA133.24" localSheetId="29">'[1]Bancos Múltiples'!#REF!</definedName>
    <definedName name="XA133.24" localSheetId="30">'[1]Bancos Múltiples'!#REF!</definedName>
    <definedName name="XA133.24" localSheetId="4">'[1]Bancos Múltiples'!#REF!</definedName>
    <definedName name="XA133.24" localSheetId="43">'[1]Bancos Múltiples'!#REF!</definedName>
    <definedName name="XA133.24" localSheetId="44">'[1]Bancos Múltiples'!#REF!</definedName>
    <definedName name="XA133.24" localSheetId="45">'[1]Bancos Múltiples'!#REF!</definedName>
    <definedName name="XA133.24" localSheetId="52">'[1]Bancos Múltiples'!#REF!</definedName>
    <definedName name="XA133.24" localSheetId="5">'[1]Bancos Múltiples'!#REF!</definedName>
    <definedName name="XA133.24" localSheetId="53">'[1]Bancos Múltiples'!#REF!</definedName>
    <definedName name="XA133.24" localSheetId="54">'[1]Bancos Múltiples'!#REF!</definedName>
    <definedName name="XA133.24" localSheetId="64">'[1]Bancos Múltiples'!#REF!</definedName>
    <definedName name="XA133.24" localSheetId="65">'[1]Bancos Múltiples'!#REF!</definedName>
    <definedName name="XA133.24" localSheetId="6">'[1]Bancos Múltiples'!#REF!</definedName>
    <definedName name="XA133.24" localSheetId="66">'[1]Bancos Múltiples'!#REF!</definedName>
    <definedName name="XA133.24" localSheetId="73">'[1]Bancos Múltiples'!#REF!</definedName>
    <definedName name="XA133.24" localSheetId="74">'[1]Bancos Múltiples'!#REF!</definedName>
    <definedName name="XA133.24" localSheetId="75">'[1]Bancos Múltiples'!#REF!</definedName>
    <definedName name="XA133.24" localSheetId="82">'[1]Bancos Múltiples'!#REF!</definedName>
    <definedName name="XA133.24" localSheetId="83">'[1]Bancos Múltiples'!#REF!</definedName>
    <definedName name="XA133.24" localSheetId="84">'[1]Bancos Múltiples'!#REF!</definedName>
    <definedName name="XA133.24">'[1]Bancos Múltiples'!#REF!</definedName>
    <definedName name="XA133.50" localSheetId="1">'[1]Bancos Múltiples'!#REF!</definedName>
    <definedName name="XA133.50" localSheetId="24">'[1]Bancos Múltiples'!#REF!</definedName>
    <definedName name="XA133.50" localSheetId="28">'[1]Bancos Múltiples'!#REF!</definedName>
    <definedName name="XA133.50" localSheetId="29">'[1]Bancos Múltiples'!#REF!</definedName>
    <definedName name="XA133.50" localSheetId="30">'[1]Bancos Múltiples'!#REF!</definedName>
    <definedName name="XA133.50" localSheetId="4">'[1]Bancos Múltiples'!#REF!</definedName>
    <definedName name="XA133.50" localSheetId="43">'[1]Bancos Múltiples'!#REF!</definedName>
    <definedName name="XA133.50" localSheetId="44">'[1]Bancos Múltiples'!#REF!</definedName>
    <definedName name="XA133.50" localSheetId="45">'[1]Bancos Múltiples'!#REF!</definedName>
    <definedName name="XA133.50" localSheetId="52">'[1]Bancos Múltiples'!#REF!</definedName>
    <definedName name="XA133.50" localSheetId="5">'[1]Bancos Múltiples'!#REF!</definedName>
    <definedName name="XA133.50" localSheetId="53">'[1]Bancos Múltiples'!#REF!</definedName>
    <definedName name="XA133.50" localSheetId="54">'[1]Bancos Múltiples'!#REF!</definedName>
    <definedName name="XA133.50" localSheetId="64">'[1]Bancos Múltiples'!#REF!</definedName>
    <definedName name="XA133.50" localSheetId="65">'[1]Bancos Múltiples'!#REF!</definedName>
    <definedName name="XA133.50" localSheetId="6">'[1]Bancos Múltiples'!#REF!</definedName>
    <definedName name="XA133.50" localSheetId="66">'[1]Bancos Múltiples'!#REF!</definedName>
    <definedName name="XA133.50" localSheetId="73">'[1]Bancos Múltiples'!#REF!</definedName>
    <definedName name="XA133.50" localSheetId="74">'[1]Bancos Múltiples'!#REF!</definedName>
    <definedName name="XA133.50" localSheetId="75">'[1]Bancos Múltiples'!#REF!</definedName>
    <definedName name="XA133.50" localSheetId="82">'[1]Bancos Múltiples'!#REF!</definedName>
    <definedName name="XA133.50" localSheetId="83">'[1]Bancos Múltiples'!#REF!</definedName>
    <definedName name="XA133.50" localSheetId="84">'[1]Bancos Múltiples'!#REF!</definedName>
    <definedName name="XA133.50">'[1]Bancos Múltiples'!#REF!</definedName>
    <definedName name="XA133.51" localSheetId="1">'[1]Bancos Múltiples'!#REF!</definedName>
    <definedName name="XA133.51" localSheetId="24">'[1]Bancos Múltiples'!#REF!</definedName>
    <definedName name="XA133.51" localSheetId="28">'[1]Bancos Múltiples'!#REF!</definedName>
    <definedName name="XA133.51" localSheetId="29">'[1]Bancos Múltiples'!#REF!</definedName>
    <definedName name="XA133.51" localSheetId="30">'[1]Bancos Múltiples'!#REF!</definedName>
    <definedName name="XA133.51" localSheetId="4">'[1]Bancos Múltiples'!#REF!</definedName>
    <definedName name="XA133.51" localSheetId="43">'[1]Bancos Múltiples'!#REF!</definedName>
    <definedName name="XA133.51" localSheetId="44">'[1]Bancos Múltiples'!#REF!</definedName>
    <definedName name="XA133.51" localSheetId="45">'[1]Bancos Múltiples'!#REF!</definedName>
    <definedName name="XA133.51" localSheetId="52">'[1]Bancos Múltiples'!#REF!</definedName>
    <definedName name="XA133.51" localSheetId="5">'[1]Bancos Múltiples'!#REF!</definedName>
    <definedName name="XA133.51" localSheetId="53">'[1]Bancos Múltiples'!#REF!</definedName>
    <definedName name="XA133.51" localSheetId="54">'[1]Bancos Múltiples'!#REF!</definedName>
    <definedName name="XA133.51" localSheetId="64">'[1]Bancos Múltiples'!#REF!</definedName>
    <definedName name="XA133.51" localSheetId="65">'[1]Bancos Múltiples'!#REF!</definedName>
    <definedName name="XA133.51" localSheetId="6">'[1]Bancos Múltiples'!#REF!</definedName>
    <definedName name="XA133.51" localSheetId="66">'[1]Bancos Múltiples'!#REF!</definedName>
    <definedName name="XA133.51" localSheetId="73">'[1]Bancos Múltiples'!#REF!</definedName>
    <definedName name="XA133.51" localSheetId="74">'[1]Bancos Múltiples'!#REF!</definedName>
    <definedName name="XA133.51" localSheetId="75">'[1]Bancos Múltiples'!#REF!</definedName>
    <definedName name="XA133.51" localSheetId="82">'[1]Bancos Múltiples'!#REF!</definedName>
    <definedName name="XA133.51" localSheetId="83">'[1]Bancos Múltiples'!#REF!</definedName>
    <definedName name="XA133.51" localSheetId="84">'[1]Bancos Múltiples'!#REF!</definedName>
    <definedName name="XA133.51">'[1]Bancos Múltiples'!#REF!</definedName>
    <definedName name="XA133.61" localSheetId="1">'[1]Bancos Múltiples'!#REF!</definedName>
    <definedName name="XA133.61" localSheetId="24">'[1]Bancos Múltiples'!#REF!</definedName>
    <definedName name="XA133.61" localSheetId="28">'[1]Bancos Múltiples'!#REF!</definedName>
    <definedName name="XA133.61" localSheetId="29">'[1]Bancos Múltiples'!#REF!</definedName>
    <definedName name="XA133.61" localSheetId="30">'[1]Bancos Múltiples'!#REF!</definedName>
    <definedName name="XA133.61" localSheetId="4">'[1]Bancos Múltiples'!#REF!</definedName>
    <definedName name="XA133.61" localSheetId="43">'[1]Bancos Múltiples'!#REF!</definedName>
    <definedName name="XA133.61" localSheetId="44">'[1]Bancos Múltiples'!#REF!</definedName>
    <definedName name="XA133.61" localSheetId="45">'[1]Bancos Múltiples'!#REF!</definedName>
    <definedName name="XA133.61" localSheetId="52">'[1]Bancos Múltiples'!#REF!</definedName>
    <definedName name="XA133.61" localSheetId="5">'[1]Bancos Múltiples'!#REF!</definedName>
    <definedName name="XA133.61" localSheetId="53">'[1]Bancos Múltiples'!#REF!</definedName>
    <definedName name="XA133.61" localSheetId="54">'[1]Bancos Múltiples'!#REF!</definedName>
    <definedName name="XA133.61" localSheetId="64">'[1]Bancos Múltiples'!#REF!</definedName>
    <definedName name="XA133.61" localSheetId="65">'[1]Bancos Múltiples'!#REF!</definedName>
    <definedName name="XA133.61" localSheetId="6">'[1]Bancos Múltiples'!#REF!</definedName>
    <definedName name="XA133.61" localSheetId="66">'[1]Bancos Múltiples'!#REF!</definedName>
    <definedName name="XA133.61" localSheetId="73">'[1]Bancos Múltiples'!#REF!</definedName>
    <definedName name="XA133.61" localSheetId="74">'[1]Bancos Múltiples'!#REF!</definedName>
    <definedName name="XA133.61" localSheetId="75">'[1]Bancos Múltiples'!#REF!</definedName>
    <definedName name="XA133.61" localSheetId="82">'[1]Bancos Múltiples'!#REF!</definedName>
    <definedName name="XA133.61" localSheetId="83">'[1]Bancos Múltiples'!#REF!</definedName>
    <definedName name="XA133.61" localSheetId="84">'[1]Bancos Múltiples'!#REF!</definedName>
    <definedName name="XA133.61">'[1]Bancos Múltiples'!#REF!</definedName>
    <definedName name="XA133.62" localSheetId="1">'[1]Bancos Múltiples'!#REF!</definedName>
    <definedName name="XA133.62" localSheetId="24">'[1]Bancos Múltiples'!#REF!</definedName>
    <definedName name="XA133.62" localSheetId="28">'[1]Bancos Múltiples'!#REF!</definedName>
    <definedName name="XA133.62" localSheetId="29">'[1]Bancos Múltiples'!#REF!</definedName>
    <definedName name="XA133.62" localSheetId="30">'[1]Bancos Múltiples'!#REF!</definedName>
    <definedName name="XA133.62" localSheetId="4">'[1]Bancos Múltiples'!#REF!</definedName>
    <definedName name="XA133.62" localSheetId="43">'[1]Bancos Múltiples'!#REF!</definedName>
    <definedName name="XA133.62" localSheetId="44">'[1]Bancos Múltiples'!#REF!</definedName>
    <definedName name="XA133.62" localSheetId="45">'[1]Bancos Múltiples'!#REF!</definedName>
    <definedName name="XA133.62" localSheetId="52">'[1]Bancos Múltiples'!#REF!</definedName>
    <definedName name="XA133.62" localSheetId="5">'[1]Bancos Múltiples'!#REF!</definedName>
    <definedName name="XA133.62" localSheetId="53">'[1]Bancos Múltiples'!#REF!</definedName>
    <definedName name="XA133.62" localSheetId="54">'[1]Bancos Múltiples'!#REF!</definedName>
    <definedName name="XA133.62" localSheetId="64">'[1]Bancos Múltiples'!#REF!</definedName>
    <definedName name="XA133.62" localSheetId="65">'[1]Bancos Múltiples'!#REF!</definedName>
    <definedName name="XA133.62" localSheetId="6">'[1]Bancos Múltiples'!#REF!</definedName>
    <definedName name="XA133.62" localSheetId="66">'[1]Bancos Múltiples'!#REF!</definedName>
    <definedName name="XA133.62" localSheetId="73">'[1]Bancos Múltiples'!#REF!</definedName>
    <definedName name="XA133.62" localSheetId="74">'[1]Bancos Múltiples'!#REF!</definedName>
    <definedName name="XA133.62" localSheetId="75">'[1]Bancos Múltiples'!#REF!</definedName>
    <definedName name="XA133.62" localSheetId="82">'[1]Bancos Múltiples'!#REF!</definedName>
    <definedName name="XA133.62" localSheetId="83">'[1]Bancos Múltiples'!#REF!</definedName>
    <definedName name="XA133.62" localSheetId="84">'[1]Bancos Múltiples'!#REF!</definedName>
    <definedName name="XA133.62">'[1]Bancos Múltiples'!#REF!</definedName>
    <definedName name="XA133.63" localSheetId="1">'[1]Bancos Múltiples'!#REF!</definedName>
    <definedName name="XA133.63" localSheetId="24">'[1]Bancos Múltiples'!#REF!</definedName>
    <definedName name="XA133.63" localSheetId="28">'[1]Bancos Múltiples'!#REF!</definedName>
    <definedName name="XA133.63" localSheetId="29">'[1]Bancos Múltiples'!#REF!</definedName>
    <definedName name="XA133.63" localSheetId="30">'[1]Bancos Múltiples'!#REF!</definedName>
    <definedName name="XA133.63" localSheetId="4">'[1]Bancos Múltiples'!#REF!</definedName>
    <definedName name="XA133.63" localSheetId="43">'[1]Bancos Múltiples'!#REF!</definedName>
    <definedName name="XA133.63" localSheetId="44">'[1]Bancos Múltiples'!#REF!</definedName>
    <definedName name="XA133.63" localSheetId="45">'[1]Bancos Múltiples'!#REF!</definedName>
    <definedName name="XA133.63" localSheetId="52">'[1]Bancos Múltiples'!#REF!</definedName>
    <definedName name="XA133.63" localSheetId="5">'[1]Bancos Múltiples'!#REF!</definedName>
    <definedName name="XA133.63" localSheetId="53">'[1]Bancos Múltiples'!#REF!</definedName>
    <definedName name="XA133.63" localSheetId="54">'[1]Bancos Múltiples'!#REF!</definedName>
    <definedName name="XA133.63" localSheetId="64">'[1]Bancos Múltiples'!#REF!</definedName>
    <definedName name="XA133.63" localSheetId="65">'[1]Bancos Múltiples'!#REF!</definedName>
    <definedName name="XA133.63" localSheetId="6">'[1]Bancos Múltiples'!#REF!</definedName>
    <definedName name="XA133.63" localSheetId="66">'[1]Bancos Múltiples'!#REF!</definedName>
    <definedName name="XA133.63" localSheetId="73">'[1]Bancos Múltiples'!#REF!</definedName>
    <definedName name="XA133.63" localSheetId="74">'[1]Bancos Múltiples'!#REF!</definedName>
    <definedName name="XA133.63" localSheetId="75">'[1]Bancos Múltiples'!#REF!</definedName>
    <definedName name="XA133.63" localSheetId="82">'[1]Bancos Múltiples'!#REF!</definedName>
    <definedName name="XA133.63" localSheetId="83">'[1]Bancos Múltiples'!#REF!</definedName>
    <definedName name="XA133.63" localSheetId="84">'[1]Bancos Múltiples'!#REF!</definedName>
    <definedName name="XA133.63">'[1]Bancos Múltiples'!#REF!</definedName>
    <definedName name="XA133.64" localSheetId="1">'[1]Bancos Múltiples'!#REF!</definedName>
    <definedName name="XA133.64" localSheetId="24">'[1]Bancos Múltiples'!#REF!</definedName>
    <definedName name="XA133.64" localSheetId="28">'[1]Bancos Múltiples'!#REF!</definedName>
    <definedName name="XA133.64" localSheetId="29">'[1]Bancos Múltiples'!#REF!</definedName>
    <definedName name="XA133.64" localSheetId="30">'[1]Bancos Múltiples'!#REF!</definedName>
    <definedName name="XA133.64" localSheetId="4">'[1]Bancos Múltiples'!#REF!</definedName>
    <definedName name="XA133.64" localSheetId="43">'[1]Bancos Múltiples'!#REF!</definedName>
    <definedName name="XA133.64" localSheetId="44">'[1]Bancos Múltiples'!#REF!</definedName>
    <definedName name="XA133.64" localSheetId="45">'[1]Bancos Múltiples'!#REF!</definedName>
    <definedName name="XA133.64" localSheetId="52">'[1]Bancos Múltiples'!#REF!</definedName>
    <definedName name="XA133.64" localSheetId="5">'[1]Bancos Múltiples'!#REF!</definedName>
    <definedName name="XA133.64" localSheetId="53">'[1]Bancos Múltiples'!#REF!</definedName>
    <definedName name="XA133.64" localSheetId="54">'[1]Bancos Múltiples'!#REF!</definedName>
    <definedName name="XA133.64" localSheetId="64">'[1]Bancos Múltiples'!#REF!</definedName>
    <definedName name="XA133.64" localSheetId="65">'[1]Bancos Múltiples'!#REF!</definedName>
    <definedName name="XA133.64" localSheetId="6">'[1]Bancos Múltiples'!#REF!</definedName>
    <definedName name="XA133.64" localSheetId="66">'[1]Bancos Múltiples'!#REF!</definedName>
    <definedName name="XA133.64" localSheetId="73">'[1]Bancos Múltiples'!#REF!</definedName>
    <definedName name="XA133.64" localSheetId="74">'[1]Bancos Múltiples'!#REF!</definedName>
    <definedName name="XA133.64" localSheetId="75">'[1]Bancos Múltiples'!#REF!</definedName>
    <definedName name="XA133.64" localSheetId="82">'[1]Bancos Múltiples'!#REF!</definedName>
    <definedName name="XA133.64" localSheetId="83">'[1]Bancos Múltiples'!#REF!</definedName>
    <definedName name="XA133.64" localSheetId="84">'[1]Bancos Múltiples'!#REF!</definedName>
    <definedName name="XA133.64">'[1]Bancos Múltiples'!#REF!</definedName>
    <definedName name="XA133.65" localSheetId="1">'[1]Bancos Múltiples'!#REF!</definedName>
    <definedName name="XA133.65" localSheetId="24">'[1]Bancos Múltiples'!#REF!</definedName>
    <definedName name="XA133.65" localSheetId="28">'[1]Bancos Múltiples'!#REF!</definedName>
    <definedName name="XA133.65" localSheetId="29">'[1]Bancos Múltiples'!#REF!</definedName>
    <definedName name="XA133.65" localSheetId="30">'[1]Bancos Múltiples'!#REF!</definedName>
    <definedName name="XA133.65" localSheetId="4">'[1]Bancos Múltiples'!#REF!</definedName>
    <definedName name="XA133.65" localSheetId="43">'[1]Bancos Múltiples'!#REF!</definedName>
    <definedName name="XA133.65" localSheetId="44">'[1]Bancos Múltiples'!#REF!</definedName>
    <definedName name="XA133.65" localSheetId="45">'[1]Bancos Múltiples'!#REF!</definedName>
    <definedName name="XA133.65" localSheetId="52">'[1]Bancos Múltiples'!#REF!</definedName>
    <definedName name="XA133.65" localSheetId="5">'[1]Bancos Múltiples'!#REF!</definedName>
    <definedName name="XA133.65" localSheetId="53">'[1]Bancos Múltiples'!#REF!</definedName>
    <definedName name="XA133.65" localSheetId="54">'[1]Bancos Múltiples'!#REF!</definedName>
    <definedName name="XA133.65" localSheetId="64">'[1]Bancos Múltiples'!#REF!</definedName>
    <definedName name="XA133.65" localSheetId="65">'[1]Bancos Múltiples'!#REF!</definedName>
    <definedName name="XA133.65" localSheetId="6">'[1]Bancos Múltiples'!#REF!</definedName>
    <definedName name="XA133.65" localSheetId="66">'[1]Bancos Múltiples'!#REF!</definedName>
    <definedName name="XA133.65" localSheetId="73">'[1]Bancos Múltiples'!#REF!</definedName>
    <definedName name="XA133.65" localSheetId="74">'[1]Bancos Múltiples'!#REF!</definedName>
    <definedName name="XA133.65" localSheetId="75">'[1]Bancos Múltiples'!#REF!</definedName>
    <definedName name="XA133.65" localSheetId="82">'[1]Bancos Múltiples'!#REF!</definedName>
    <definedName name="XA133.65" localSheetId="83">'[1]Bancos Múltiples'!#REF!</definedName>
    <definedName name="XA133.65" localSheetId="84">'[1]Bancos Múltiples'!#REF!</definedName>
    <definedName name="XA133.65">'[1]Bancos Múltiples'!#REF!</definedName>
    <definedName name="XA133.66" localSheetId="1">'[1]Bancos Múltiples'!#REF!</definedName>
    <definedName name="XA133.66" localSheetId="24">'[1]Bancos Múltiples'!#REF!</definedName>
    <definedName name="XA133.66" localSheetId="28">'[1]Bancos Múltiples'!#REF!</definedName>
    <definedName name="XA133.66" localSheetId="29">'[1]Bancos Múltiples'!#REF!</definedName>
    <definedName name="XA133.66" localSheetId="30">'[1]Bancos Múltiples'!#REF!</definedName>
    <definedName name="XA133.66" localSheetId="4">'[1]Bancos Múltiples'!#REF!</definedName>
    <definedName name="XA133.66" localSheetId="43">'[1]Bancos Múltiples'!#REF!</definedName>
    <definedName name="XA133.66" localSheetId="44">'[1]Bancos Múltiples'!#REF!</definedName>
    <definedName name="XA133.66" localSheetId="45">'[1]Bancos Múltiples'!#REF!</definedName>
    <definedName name="XA133.66" localSheetId="52">'[1]Bancos Múltiples'!#REF!</definedName>
    <definedName name="XA133.66" localSheetId="5">'[1]Bancos Múltiples'!#REF!</definedName>
    <definedName name="XA133.66" localSheetId="53">'[1]Bancos Múltiples'!#REF!</definedName>
    <definedName name="XA133.66" localSheetId="54">'[1]Bancos Múltiples'!#REF!</definedName>
    <definedName name="XA133.66" localSheetId="64">'[1]Bancos Múltiples'!#REF!</definedName>
    <definedName name="XA133.66" localSheetId="65">'[1]Bancos Múltiples'!#REF!</definedName>
    <definedName name="XA133.66" localSheetId="6">'[1]Bancos Múltiples'!#REF!</definedName>
    <definedName name="XA133.66" localSheetId="66">'[1]Bancos Múltiples'!#REF!</definedName>
    <definedName name="XA133.66" localSheetId="73">'[1]Bancos Múltiples'!#REF!</definedName>
    <definedName name="XA133.66" localSheetId="74">'[1]Bancos Múltiples'!#REF!</definedName>
    <definedName name="XA133.66" localSheetId="75">'[1]Bancos Múltiples'!#REF!</definedName>
    <definedName name="XA133.66" localSheetId="82">'[1]Bancos Múltiples'!#REF!</definedName>
    <definedName name="XA133.66" localSheetId="83">'[1]Bancos Múltiples'!#REF!</definedName>
    <definedName name="XA133.66" localSheetId="84">'[1]Bancos Múltiples'!#REF!</definedName>
    <definedName name="XA133.66">'[1]Bancos Múltiples'!#REF!</definedName>
    <definedName name="XA133.67" localSheetId="1">'[1]Bancos Múltiples'!#REF!</definedName>
    <definedName name="XA133.67" localSheetId="24">'[1]Bancos Múltiples'!#REF!</definedName>
    <definedName name="XA133.67" localSheetId="28">'[1]Bancos Múltiples'!#REF!</definedName>
    <definedName name="XA133.67" localSheetId="29">'[1]Bancos Múltiples'!#REF!</definedName>
    <definedName name="XA133.67" localSheetId="30">'[1]Bancos Múltiples'!#REF!</definedName>
    <definedName name="XA133.67" localSheetId="4">'[1]Bancos Múltiples'!#REF!</definedName>
    <definedName name="XA133.67" localSheetId="43">'[1]Bancos Múltiples'!#REF!</definedName>
    <definedName name="XA133.67" localSheetId="44">'[1]Bancos Múltiples'!#REF!</definedName>
    <definedName name="XA133.67" localSheetId="45">'[1]Bancos Múltiples'!#REF!</definedName>
    <definedName name="XA133.67" localSheetId="52">'[1]Bancos Múltiples'!#REF!</definedName>
    <definedName name="XA133.67" localSheetId="5">'[1]Bancos Múltiples'!#REF!</definedName>
    <definedName name="XA133.67" localSheetId="53">'[1]Bancos Múltiples'!#REF!</definedName>
    <definedName name="XA133.67" localSheetId="54">'[1]Bancos Múltiples'!#REF!</definedName>
    <definedName name="XA133.67" localSheetId="64">'[1]Bancos Múltiples'!#REF!</definedName>
    <definedName name="XA133.67" localSheetId="65">'[1]Bancos Múltiples'!#REF!</definedName>
    <definedName name="XA133.67" localSheetId="6">'[1]Bancos Múltiples'!#REF!</definedName>
    <definedName name="XA133.67" localSheetId="66">'[1]Bancos Múltiples'!#REF!</definedName>
    <definedName name="XA133.67" localSheetId="73">'[1]Bancos Múltiples'!#REF!</definedName>
    <definedName name="XA133.67" localSheetId="74">'[1]Bancos Múltiples'!#REF!</definedName>
    <definedName name="XA133.67" localSheetId="75">'[1]Bancos Múltiples'!#REF!</definedName>
    <definedName name="XA133.67" localSheetId="82">'[1]Bancos Múltiples'!#REF!</definedName>
    <definedName name="XA133.67" localSheetId="83">'[1]Bancos Múltiples'!#REF!</definedName>
    <definedName name="XA133.67" localSheetId="84">'[1]Bancos Múltiples'!#REF!</definedName>
    <definedName name="XA133.67">'[1]Bancos Múltiples'!#REF!</definedName>
    <definedName name="XA133.99" localSheetId="1">'[1]Bancos Múltiples'!#REF!</definedName>
    <definedName name="XA133.99" localSheetId="24">'[1]Bancos Múltiples'!#REF!</definedName>
    <definedName name="XA133.99" localSheetId="28">'[1]Bancos Múltiples'!#REF!</definedName>
    <definedName name="XA133.99" localSheetId="29">'[1]Bancos Múltiples'!#REF!</definedName>
    <definedName name="XA133.99" localSheetId="30">'[1]Bancos Múltiples'!#REF!</definedName>
    <definedName name="XA133.99" localSheetId="4">'[1]Bancos Múltiples'!#REF!</definedName>
    <definedName name="XA133.99" localSheetId="43">'[1]Bancos Múltiples'!#REF!</definedName>
    <definedName name="XA133.99" localSheetId="44">'[1]Bancos Múltiples'!#REF!</definedName>
    <definedName name="XA133.99" localSheetId="45">'[1]Bancos Múltiples'!#REF!</definedName>
    <definedName name="XA133.99" localSheetId="52">'[1]Bancos Múltiples'!#REF!</definedName>
    <definedName name="XA133.99" localSheetId="5">'[1]Bancos Múltiples'!#REF!</definedName>
    <definedName name="XA133.99" localSheetId="53">'[1]Bancos Múltiples'!#REF!</definedName>
    <definedName name="XA133.99" localSheetId="54">'[1]Bancos Múltiples'!#REF!</definedName>
    <definedName name="XA133.99" localSheetId="64">'[1]Bancos Múltiples'!#REF!</definedName>
    <definedName name="XA133.99" localSheetId="65">'[1]Bancos Múltiples'!#REF!</definedName>
    <definedName name="XA133.99" localSheetId="6">'[1]Bancos Múltiples'!#REF!</definedName>
    <definedName name="XA133.99" localSheetId="66">'[1]Bancos Múltiples'!#REF!</definedName>
    <definedName name="XA133.99" localSheetId="73">'[1]Bancos Múltiples'!#REF!</definedName>
    <definedName name="XA133.99" localSheetId="74">'[1]Bancos Múltiples'!#REF!</definedName>
    <definedName name="XA133.99" localSheetId="75">'[1]Bancos Múltiples'!#REF!</definedName>
    <definedName name="XA133.99" localSheetId="82">'[1]Bancos Múltiples'!#REF!</definedName>
    <definedName name="XA133.99" localSheetId="83">'[1]Bancos Múltiples'!#REF!</definedName>
    <definedName name="XA133.99" localSheetId="84">'[1]Bancos Múltiples'!#REF!</definedName>
    <definedName name="XA133.99">'[1]Bancos Múltiples'!#REF!</definedName>
    <definedName name="XA134.00" localSheetId="1">'[1]Bancos Múltiples'!#REF!</definedName>
    <definedName name="XA134.00" localSheetId="24">'[1]Bancos Múltiples'!#REF!</definedName>
    <definedName name="XA134.00" localSheetId="28">'[1]Bancos Múltiples'!#REF!</definedName>
    <definedName name="XA134.00" localSheetId="29">'[1]Bancos Múltiples'!#REF!</definedName>
    <definedName name="XA134.00" localSheetId="30">'[1]Bancos Múltiples'!#REF!</definedName>
    <definedName name="XA134.00" localSheetId="4">'[1]Bancos Múltiples'!#REF!</definedName>
    <definedName name="XA134.00" localSheetId="43">'[1]Bancos Múltiples'!#REF!</definedName>
    <definedName name="XA134.00" localSheetId="44">'[1]Bancos Múltiples'!#REF!</definedName>
    <definedName name="XA134.00" localSheetId="45">'[1]Bancos Múltiples'!#REF!</definedName>
    <definedName name="XA134.00" localSheetId="52">'[1]Bancos Múltiples'!#REF!</definedName>
    <definedName name="XA134.00" localSheetId="5">'[1]Bancos Múltiples'!#REF!</definedName>
    <definedName name="XA134.00" localSheetId="53">'[1]Bancos Múltiples'!#REF!</definedName>
    <definedName name="XA134.00" localSheetId="54">'[1]Bancos Múltiples'!#REF!</definedName>
    <definedName name="XA134.00" localSheetId="64">'[1]Bancos Múltiples'!#REF!</definedName>
    <definedName name="XA134.00" localSheetId="65">'[1]Bancos Múltiples'!#REF!</definedName>
    <definedName name="XA134.00" localSheetId="6">'[1]Bancos Múltiples'!#REF!</definedName>
    <definedName name="XA134.00" localSheetId="66">'[1]Bancos Múltiples'!#REF!</definedName>
    <definedName name="XA134.00" localSheetId="73">'[1]Bancos Múltiples'!#REF!</definedName>
    <definedName name="XA134.00" localSheetId="74">'[1]Bancos Múltiples'!#REF!</definedName>
    <definedName name="XA134.00" localSheetId="75">'[1]Bancos Múltiples'!#REF!</definedName>
    <definedName name="XA134.00" localSheetId="82">'[1]Bancos Múltiples'!#REF!</definedName>
    <definedName name="XA134.00" localSheetId="83">'[1]Bancos Múltiples'!#REF!</definedName>
    <definedName name="XA134.00" localSheetId="84">'[1]Bancos Múltiples'!#REF!</definedName>
    <definedName name="XA134.00">'[1]Bancos Múltiples'!#REF!</definedName>
    <definedName name="XA134.01" localSheetId="1">'[1]Bancos Múltiples'!#REF!</definedName>
    <definedName name="XA134.01" localSheetId="24">'[1]Bancos Múltiples'!#REF!</definedName>
    <definedName name="XA134.01" localSheetId="28">'[1]Bancos Múltiples'!#REF!</definedName>
    <definedName name="XA134.01" localSheetId="29">'[1]Bancos Múltiples'!#REF!</definedName>
    <definedName name="XA134.01" localSheetId="30">'[1]Bancos Múltiples'!#REF!</definedName>
    <definedName name="XA134.01" localSheetId="4">'[1]Bancos Múltiples'!#REF!</definedName>
    <definedName name="XA134.01" localSheetId="43">'[1]Bancos Múltiples'!#REF!</definedName>
    <definedName name="XA134.01" localSheetId="44">'[1]Bancos Múltiples'!#REF!</definedName>
    <definedName name="XA134.01" localSheetId="45">'[1]Bancos Múltiples'!#REF!</definedName>
    <definedName name="XA134.01" localSheetId="52">'[1]Bancos Múltiples'!#REF!</definedName>
    <definedName name="XA134.01" localSheetId="5">'[1]Bancos Múltiples'!#REF!</definedName>
    <definedName name="XA134.01" localSheetId="53">'[1]Bancos Múltiples'!#REF!</definedName>
    <definedName name="XA134.01" localSheetId="54">'[1]Bancos Múltiples'!#REF!</definedName>
    <definedName name="XA134.01" localSheetId="64">'[1]Bancos Múltiples'!#REF!</definedName>
    <definedName name="XA134.01" localSheetId="65">'[1]Bancos Múltiples'!#REF!</definedName>
    <definedName name="XA134.01" localSheetId="6">'[1]Bancos Múltiples'!#REF!</definedName>
    <definedName name="XA134.01" localSheetId="66">'[1]Bancos Múltiples'!#REF!</definedName>
    <definedName name="XA134.01" localSheetId="73">'[1]Bancos Múltiples'!#REF!</definedName>
    <definedName name="XA134.01" localSheetId="74">'[1]Bancos Múltiples'!#REF!</definedName>
    <definedName name="XA134.01" localSheetId="75">'[1]Bancos Múltiples'!#REF!</definedName>
    <definedName name="XA134.01" localSheetId="82">'[1]Bancos Múltiples'!#REF!</definedName>
    <definedName name="XA134.01" localSheetId="83">'[1]Bancos Múltiples'!#REF!</definedName>
    <definedName name="XA134.01" localSheetId="84">'[1]Bancos Múltiples'!#REF!</definedName>
    <definedName name="XA134.01">'[1]Bancos Múltiples'!#REF!</definedName>
    <definedName name="XA134.02" localSheetId="1">'[1]Bancos Múltiples'!#REF!</definedName>
    <definedName name="XA134.02" localSheetId="24">'[1]Bancos Múltiples'!#REF!</definedName>
    <definedName name="XA134.02" localSheetId="28">'[1]Bancos Múltiples'!#REF!</definedName>
    <definedName name="XA134.02" localSheetId="29">'[1]Bancos Múltiples'!#REF!</definedName>
    <definedName name="XA134.02" localSheetId="30">'[1]Bancos Múltiples'!#REF!</definedName>
    <definedName name="XA134.02" localSheetId="4">'[1]Bancos Múltiples'!#REF!</definedName>
    <definedName name="XA134.02" localSheetId="43">'[1]Bancos Múltiples'!#REF!</definedName>
    <definedName name="XA134.02" localSheetId="44">'[1]Bancos Múltiples'!#REF!</definedName>
    <definedName name="XA134.02" localSheetId="45">'[1]Bancos Múltiples'!#REF!</definedName>
    <definedName name="XA134.02" localSheetId="52">'[1]Bancos Múltiples'!#REF!</definedName>
    <definedName name="XA134.02" localSheetId="5">'[1]Bancos Múltiples'!#REF!</definedName>
    <definedName name="XA134.02" localSheetId="53">'[1]Bancos Múltiples'!#REF!</definedName>
    <definedName name="XA134.02" localSheetId="54">'[1]Bancos Múltiples'!#REF!</definedName>
    <definedName name="XA134.02" localSheetId="64">'[1]Bancos Múltiples'!#REF!</definedName>
    <definedName name="XA134.02" localSheetId="65">'[1]Bancos Múltiples'!#REF!</definedName>
    <definedName name="XA134.02" localSheetId="6">'[1]Bancos Múltiples'!#REF!</definedName>
    <definedName name="XA134.02" localSheetId="66">'[1]Bancos Múltiples'!#REF!</definedName>
    <definedName name="XA134.02" localSheetId="73">'[1]Bancos Múltiples'!#REF!</definedName>
    <definedName name="XA134.02" localSheetId="74">'[1]Bancos Múltiples'!#REF!</definedName>
    <definedName name="XA134.02" localSheetId="75">'[1]Bancos Múltiples'!#REF!</definedName>
    <definedName name="XA134.02" localSheetId="82">'[1]Bancos Múltiples'!#REF!</definedName>
    <definedName name="XA134.02" localSheetId="83">'[1]Bancos Múltiples'!#REF!</definedName>
    <definedName name="XA134.02" localSheetId="84">'[1]Bancos Múltiples'!#REF!</definedName>
    <definedName name="XA134.02">'[1]Bancos Múltiples'!#REF!</definedName>
    <definedName name="XA134.03" localSheetId="1">'[1]Bancos Múltiples'!#REF!</definedName>
    <definedName name="XA134.03" localSheetId="24">'[1]Bancos Múltiples'!#REF!</definedName>
    <definedName name="XA134.03" localSheetId="28">'[1]Bancos Múltiples'!#REF!</definedName>
    <definedName name="XA134.03" localSheetId="29">'[1]Bancos Múltiples'!#REF!</definedName>
    <definedName name="XA134.03" localSheetId="30">'[1]Bancos Múltiples'!#REF!</definedName>
    <definedName name="XA134.03" localSheetId="4">'[1]Bancos Múltiples'!#REF!</definedName>
    <definedName name="XA134.03" localSheetId="43">'[1]Bancos Múltiples'!#REF!</definedName>
    <definedName name="XA134.03" localSheetId="44">'[1]Bancos Múltiples'!#REF!</definedName>
    <definedName name="XA134.03" localSheetId="45">'[1]Bancos Múltiples'!#REF!</definedName>
    <definedName name="XA134.03" localSheetId="52">'[1]Bancos Múltiples'!#REF!</definedName>
    <definedName name="XA134.03" localSheetId="5">'[1]Bancos Múltiples'!#REF!</definedName>
    <definedName name="XA134.03" localSheetId="53">'[1]Bancos Múltiples'!#REF!</definedName>
    <definedName name="XA134.03" localSheetId="54">'[1]Bancos Múltiples'!#REF!</definedName>
    <definedName name="XA134.03" localSheetId="64">'[1]Bancos Múltiples'!#REF!</definedName>
    <definedName name="XA134.03" localSheetId="65">'[1]Bancos Múltiples'!#REF!</definedName>
    <definedName name="XA134.03" localSheetId="6">'[1]Bancos Múltiples'!#REF!</definedName>
    <definedName name="XA134.03" localSheetId="66">'[1]Bancos Múltiples'!#REF!</definedName>
    <definedName name="XA134.03" localSheetId="73">'[1]Bancos Múltiples'!#REF!</definedName>
    <definedName name="XA134.03" localSheetId="74">'[1]Bancos Múltiples'!#REF!</definedName>
    <definedName name="XA134.03" localSheetId="75">'[1]Bancos Múltiples'!#REF!</definedName>
    <definedName name="XA134.03" localSheetId="82">'[1]Bancos Múltiples'!#REF!</definedName>
    <definedName name="XA134.03" localSheetId="83">'[1]Bancos Múltiples'!#REF!</definedName>
    <definedName name="XA134.03" localSheetId="84">'[1]Bancos Múltiples'!#REF!</definedName>
    <definedName name="XA134.03">'[1]Bancos Múltiples'!#REF!</definedName>
    <definedName name="XA134.04" localSheetId="1">'[1]Bancos Múltiples'!#REF!</definedName>
    <definedName name="XA134.04" localSheetId="24">'[1]Bancos Múltiples'!#REF!</definedName>
    <definedName name="XA134.04" localSheetId="28">'[1]Bancos Múltiples'!#REF!</definedName>
    <definedName name="XA134.04" localSheetId="29">'[1]Bancos Múltiples'!#REF!</definedName>
    <definedName name="XA134.04" localSheetId="30">'[1]Bancos Múltiples'!#REF!</definedName>
    <definedName name="XA134.04" localSheetId="4">'[1]Bancos Múltiples'!#REF!</definedName>
    <definedName name="XA134.04" localSheetId="43">'[1]Bancos Múltiples'!#REF!</definedName>
    <definedName name="XA134.04" localSheetId="44">'[1]Bancos Múltiples'!#REF!</definedName>
    <definedName name="XA134.04" localSheetId="45">'[1]Bancos Múltiples'!#REF!</definedName>
    <definedName name="XA134.04" localSheetId="52">'[1]Bancos Múltiples'!#REF!</definedName>
    <definedName name="XA134.04" localSheetId="5">'[1]Bancos Múltiples'!#REF!</definedName>
    <definedName name="XA134.04" localSheetId="53">'[1]Bancos Múltiples'!#REF!</definedName>
    <definedName name="XA134.04" localSheetId="54">'[1]Bancos Múltiples'!#REF!</definedName>
    <definedName name="XA134.04" localSheetId="64">'[1]Bancos Múltiples'!#REF!</definedName>
    <definedName name="XA134.04" localSheetId="65">'[1]Bancos Múltiples'!#REF!</definedName>
    <definedName name="XA134.04" localSheetId="6">'[1]Bancos Múltiples'!#REF!</definedName>
    <definedName name="XA134.04" localSheetId="66">'[1]Bancos Múltiples'!#REF!</definedName>
    <definedName name="XA134.04" localSheetId="73">'[1]Bancos Múltiples'!#REF!</definedName>
    <definedName name="XA134.04" localSheetId="74">'[1]Bancos Múltiples'!#REF!</definedName>
    <definedName name="XA134.04" localSheetId="75">'[1]Bancos Múltiples'!#REF!</definedName>
    <definedName name="XA134.04" localSheetId="82">'[1]Bancos Múltiples'!#REF!</definedName>
    <definedName name="XA134.04" localSheetId="83">'[1]Bancos Múltiples'!#REF!</definedName>
    <definedName name="XA134.04" localSheetId="84">'[1]Bancos Múltiples'!#REF!</definedName>
    <definedName name="XA134.04">'[1]Bancos Múltiples'!#REF!</definedName>
    <definedName name="XA134.05" localSheetId="1">'[1]Bancos Múltiples'!#REF!</definedName>
    <definedName name="XA134.05" localSheetId="24">'[1]Bancos Múltiples'!#REF!</definedName>
    <definedName name="XA134.05" localSheetId="28">'[1]Bancos Múltiples'!#REF!</definedName>
    <definedName name="XA134.05" localSheetId="29">'[1]Bancos Múltiples'!#REF!</definedName>
    <definedName name="XA134.05" localSheetId="30">'[1]Bancos Múltiples'!#REF!</definedName>
    <definedName name="XA134.05" localSheetId="4">'[1]Bancos Múltiples'!#REF!</definedName>
    <definedName name="XA134.05" localSheetId="43">'[1]Bancos Múltiples'!#REF!</definedName>
    <definedName name="XA134.05" localSheetId="44">'[1]Bancos Múltiples'!#REF!</definedName>
    <definedName name="XA134.05" localSheetId="45">'[1]Bancos Múltiples'!#REF!</definedName>
    <definedName name="XA134.05" localSheetId="52">'[1]Bancos Múltiples'!#REF!</definedName>
    <definedName name="XA134.05" localSheetId="5">'[1]Bancos Múltiples'!#REF!</definedName>
    <definedName name="XA134.05" localSheetId="53">'[1]Bancos Múltiples'!#REF!</definedName>
    <definedName name="XA134.05" localSheetId="54">'[1]Bancos Múltiples'!#REF!</definedName>
    <definedName name="XA134.05" localSheetId="64">'[1]Bancos Múltiples'!#REF!</definedName>
    <definedName name="XA134.05" localSheetId="65">'[1]Bancos Múltiples'!#REF!</definedName>
    <definedName name="XA134.05" localSheetId="6">'[1]Bancos Múltiples'!#REF!</definedName>
    <definedName name="XA134.05" localSheetId="66">'[1]Bancos Múltiples'!#REF!</definedName>
    <definedName name="XA134.05" localSheetId="73">'[1]Bancos Múltiples'!#REF!</definedName>
    <definedName name="XA134.05" localSheetId="74">'[1]Bancos Múltiples'!#REF!</definedName>
    <definedName name="XA134.05" localSheetId="75">'[1]Bancos Múltiples'!#REF!</definedName>
    <definedName name="XA134.05" localSheetId="82">'[1]Bancos Múltiples'!#REF!</definedName>
    <definedName name="XA134.05" localSheetId="83">'[1]Bancos Múltiples'!#REF!</definedName>
    <definedName name="XA134.05" localSheetId="84">'[1]Bancos Múltiples'!#REF!</definedName>
    <definedName name="XA134.05">'[1]Bancos Múltiples'!#REF!</definedName>
    <definedName name="XA134.06" localSheetId="1">'[1]Bancos Múltiples'!#REF!</definedName>
    <definedName name="XA134.06" localSheetId="24">'[1]Bancos Múltiples'!#REF!</definedName>
    <definedName name="XA134.06" localSheetId="28">'[1]Bancos Múltiples'!#REF!</definedName>
    <definedName name="XA134.06" localSheetId="29">'[1]Bancos Múltiples'!#REF!</definedName>
    <definedName name="XA134.06" localSheetId="30">'[1]Bancos Múltiples'!#REF!</definedName>
    <definedName name="XA134.06" localSheetId="4">'[1]Bancos Múltiples'!#REF!</definedName>
    <definedName name="XA134.06" localSheetId="43">'[1]Bancos Múltiples'!#REF!</definedName>
    <definedName name="XA134.06" localSheetId="44">'[1]Bancos Múltiples'!#REF!</definedName>
    <definedName name="XA134.06" localSheetId="45">'[1]Bancos Múltiples'!#REF!</definedName>
    <definedName name="XA134.06" localSheetId="52">'[1]Bancos Múltiples'!#REF!</definedName>
    <definedName name="XA134.06" localSheetId="5">'[1]Bancos Múltiples'!#REF!</definedName>
    <definedName name="XA134.06" localSheetId="53">'[1]Bancos Múltiples'!#REF!</definedName>
    <definedName name="XA134.06" localSheetId="54">'[1]Bancos Múltiples'!#REF!</definedName>
    <definedName name="XA134.06" localSheetId="64">'[1]Bancos Múltiples'!#REF!</definedName>
    <definedName name="XA134.06" localSheetId="65">'[1]Bancos Múltiples'!#REF!</definedName>
    <definedName name="XA134.06" localSheetId="6">'[1]Bancos Múltiples'!#REF!</definedName>
    <definedName name="XA134.06" localSheetId="66">'[1]Bancos Múltiples'!#REF!</definedName>
    <definedName name="XA134.06" localSheetId="73">'[1]Bancos Múltiples'!#REF!</definedName>
    <definedName name="XA134.06" localSheetId="74">'[1]Bancos Múltiples'!#REF!</definedName>
    <definedName name="XA134.06" localSheetId="75">'[1]Bancos Múltiples'!#REF!</definedName>
    <definedName name="XA134.06" localSheetId="82">'[1]Bancos Múltiples'!#REF!</definedName>
    <definedName name="XA134.06" localSheetId="83">'[1]Bancos Múltiples'!#REF!</definedName>
    <definedName name="XA134.06" localSheetId="84">'[1]Bancos Múltiples'!#REF!</definedName>
    <definedName name="XA134.06">'[1]Bancos Múltiples'!#REF!</definedName>
    <definedName name="XA134.07" localSheetId="1">'[1]Bancos Múltiples'!#REF!</definedName>
    <definedName name="XA134.07" localSheetId="24">'[1]Bancos Múltiples'!#REF!</definedName>
    <definedName name="XA134.07" localSheetId="28">'[1]Bancos Múltiples'!#REF!</definedName>
    <definedName name="XA134.07" localSheetId="29">'[1]Bancos Múltiples'!#REF!</definedName>
    <definedName name="XA134.07" localSheetId="30">'[1]Bancos Múltiples'!#REF!</definedName>
    <definedName name="XA134.07" localSheetId="4">'[1]Bancos Múltiples'!#REF!</definedName>
    <definedName name="XA134.07" localSheetId="43">'[1]Bancos Múltiples'!#REF!</definedName>
    <definedName name="XA134.07" localSheetId="44">'[1]Bancos Múltiples'!#REF!</definedName>
    <definedName name="XA134.07" localSheetId="45">'[1]Bancos Múltiples'!#REF!</definedName>
    <definedName name="XA134.07" localSheetId="52">'[1]Bancos Múltiples'!#REF!</definedName>
    <definedName name="XA134.07" localSheetId="5">'[1]Bancos Múltiples'!#REF!</definedName>
    <definedName name="XA134.07" localSheetId="53">'[1]Bancos Múltiples'!#REF!</definedName>
    <definedName name="XA134.07" localSheetId="54">'[1]Bancos Múltiples'!#REF!</definedName>
    <definedName name="XA134.07" localSheetId="64">'[1]Bancos Múltiples'!#REF!</definedName>
    <definedName name="XA134.07" localSheetId="65">'[1]Bancos Múltiples'!#REF!</definedName>
    <definedName name="XA134.07" localSheetId="6">'[1]Bancos Múltiples'!#REF!</definedName>
    <definedName name="XA134.07" localSheetId="66">'[1]Bancos Múltiples'!#REF!</definedName>
    <definedName name="XA134.07" localSheetId="73">'[1]Bancos Múltiples'!#REF!</definedName>
    <definedName name="XA134.07" localSheetId="74">'[1]Bancos Múltiples'!#REF!</definedName>
    <definedName name="XA134.07" localSheetId="75">'[1]Bancos Múltiples'!#REF!</definedName>
    <definedName name="XA134.07" localSheetId="82">'[1]Bancos Múltiples'!#REF!</definedName>
    <definedName name="XA134.07" localSheetId="83">'[1]Bancos Múltiples'!#REF!</definedName>
    <definedName name="XA134.07" localSheetId="84">'[1]Bancos Múltiples'!#REF!</definedName>
    <definedName name="XA134.07">'[1]Bancos Múltiples'!#REF!</definedName>
    <definedName name="XA134.08" localSheetId="1">'[1]Bancos Múltiples'!#REF!</definedName>
    <definedName name="XA134.08" localSheetId="24">'[1]Bancos Múltiples'!#REF!</definedName>
    <definedName name="XA134.08" localSheetId="28">'[1]Bancos Múltiples'!#REF!</definedName>
    <definedName name="XA134.08" localSheetId="29">'[1]Bancos Múltiples'!#REF!</definedName>
    <definedName name="XA134.08" localSheetId="30">'[1]Bancos Múltiples'!#REF!</definedName>
    <definedName name="XA134.08" localSheetId="4">'[1]Bancos Múltiples'!#REF!</definedName>
    <definedName name="XA134.08" localSheetId="43">'[1]Bancos Múltiples'!#REF!</definedName>
    <definedName name="XA134.08" localSheetId="44">'[1]Bancos Múltiples'!#REF!</definedName>
    <definedName name="XA134.08" localSheetId="45">'[1]Bancos Múltiples'!#REF!</definedName>
    <definedName name="XA134.08" localSheetId="52">'[1]Bancos Múltiples'!#REF!</definedName>
    <definedName name="XA134.08" localSheetId="5">'[1]Bancos Múltiples'!#REF!</definedName>
    <definedName name="XA134.08" localSheetId="53">'[1]Bancos Múltiples'!#REF!</definedName>
    <definedName name="XA134.08" localSheetId="54">'[1]Bancos Múltiples'!#REF!</definedName>
    <definedName name="XA134.08" localSheetId="64">'[1]Bancos Múltiples'!#REF!</definedName>
    <definedName name="XA134.08" localSheetId="65">'[1]Bancos Múltiples'!#REF!</definedName>
    <definedName name="XA134.08" localSheetId="6">'[1]Bancos Múltiples'!#REF!</definedName>
    <definedName name="XA134.08" localSheetId="66">'[1]Bancos Múltiples'!#REF!</definedName>
    <definedName name="XA134.08" localSheetId="73">'[1]Bancos Múltiples'!#REF!</definedName>
    <definedName name="XA134.08" localSheetId="74">'[1]Bancos Múltiples'!#REF!</definedName>
    <definedName name="XA134.08" localSheetId="75">'[1]Bancos Múltiples'!#REF!</definedName>
    <definedName name="XA134.08" localSheetId="82">'[1]Bancos Múltiples'!#REF!</definedName>
    <definedName name="XA134.08" localSheetId="83">'[1]Bancos Múltiples'!#REF!</definedName>
    <definedName name="XA134.08" localSheetId="84">'[1]Bancos Múltiples'!#REF!</definedName>
    <definedName name="XA134.08">'[1]Bancos Múltiples'!#REF!</definedName>
    <definedName name="XA134.09" localSheetId="1">'[1]Bancos Múltiples'!#REF!</definedName>
    <definedName name="XA134.09" localSheetId="24">'[1]Bancos Múltiples'!#REF!</definedName>
    <definedName name="XA134.09" localSheetId="28">'[1]Bancos Múltiples'!#REF!</definedName>
    <definedName name="XA134.09" localSheetId="29">'[1]Bancos Múltiples'!#REF!</definedName>
    <definedName name="XA134.09" localSheetId="30">'[1]Bancos Múltiples'!#REF!</definedName>
    <definedName name="XA134.09" localSheetId="4">'[1]Bancos Múltiples'!#REF!</definedName>
    <definedName name="XA134.09" localSheetId="43">'[1]Bancos Múltiples'!#REF!</definedName>
    <definedName name="XA134.09" localSheetId="44">'[1]Bancos Múltiples'!#REF!</definedName>
    <definedName name="XA134.09" localSheetId="45">'[1]Bancos Múltiples'!#REF!</definedName>
    <definedName name="XA134.09" localSheetId="52">'[1]Bancos Múltiples'!#REF!</definedName>
    <definedName name="XA134.09" localSheetId="5">'[1]Bancos Múltiples'!#REF!</definedName>
    <definedName name="XA134.09" localSheetId="53">'[1]Bancos Múltiples'!#REF!</definedName>
    <definedName name="XA134.09" localSheetId="54">'[1]Bancos Múltiples'!#REF!</definedName>
    <definedName name="XA134.09" localSheetId="64">'[1]Bancos Múltiples'!#REF!</definedName>
    <definedName name="XA134.09" localSheetId="65">'[1]Bancos Múltiples'!#REF!</definedName>
    <definedName name="XA134.09" localSheetId="6">'[1]Bancos Múltiples'!#REF!</definedName>
    <definedName name="XA134.09" localSheetId="66">'[1]Bancos Múltiples'!#REF!</definedName>
    <definedName name="XA134.09" localSheetId="73">'[1]Bancos Múltiples'!#REF!</definedName>
    <definedName name="XA134.09" localSheetId="74">'[1]Bancos Múltiples'!#REF!</definedName>
    <definedName name="XA134.09" localSheetId="75">'[1]Bancos Múltiples'!#REF!</definedName>
    <definedName name="XA134.09" localSheetId="82">'[1]Bancos Múltiples'!#REF!</definedName>
    <definedName name="XA134.09" localSheetId="83">'[1]Bancos Múltiples'!#REF!</definedName>
    <definedName name="XA134.09" localSheetId="84">'[1]Bancos Múltiples'!#REF!</definedName>
    <definedName name="XA134.09">'[1]Bancos Múltiples'!#REF!</definedName>
    <definedName name="XA134.10" localSheetId="1">'[1]Bancos Múltiples'!#REF!</definedName>
    <definedName name="XA134.10" localSheetId="24">'[1]Bancos Múltiples'!#REF!</definedName>
    <definedName name="XA134.10" localSheetId="28">'[1]Bancos Múltiples'!#REF!</definedName>
    <definedName name="XA134.10" localSheetId="29">'[1]Bancos Múltiples'!#REF!</definedName>
    <definedName name="XA134.10" localSheetId="30">'[1]Bancos Múltiples'!#REF!</definedName>
    <definedName name="XA134.10" localSheetId="4">'[1]Bancos Múltiples'!#REF!</definedName>
    <definedName name="XA134.10" localSheetId="43">'[1]Bancos Múltiples'!#REF!</definedName>
    <definedName name="XA134.10" localSheetId="44">'[1]Bancos Múltiples'!#REF!</definedName>
    <definedName name="XA134.10" localSheetId="45">'[1]Bancos Múltiples'!#REF!</definedName>
    <definedName name="XA134.10" localSheetId="52">'[1]Bancos Múltiples'!#REF!</definedName>
    <definedName name="XA134.10" localSheetId="5">'[1]Bancos Múltiples'!#REF!</definedName>
    <definedName name="XA134.10" localSheetId="53">'[1]Bancos Múltiples'!#REF!</definedName>
    <definedName name="XA134.10" localSheetId="54">'[1]Bancos Múltiples'!#REF!</definedName>
    <definedName name="XA134.10" localSheetId="64">'[1]Bancos Múltiples'!#REF!</definedName>
    <definedName name="XA134.10" localSheetId="65">'[1]Bancos Múltiples'!#REF!</definedName>
    <definedName name="XA134.10" localSheetId="6">'[1]Bancos Múltiples'!#REF!</definedName>
    <definedName name="XA134.10" localSheetId="66">'[1]Bancos Múltiples'!#REF!</definedName>
    <definedName name="XA134.10" localSheetId="73">'[1]Bancos Múltiples'!#REF!</definedName>
    <definedName name="XA134.10" localSheetId="74">'[1]Bancos Múltiples'!#REF!</definedName>
    <definedName name="XA134.10" localSheetId="75">'[1]Bancos Múltiples'!#REF!</definedName>
    <definedName name="XA134.10" localSheetId="82">'[1]Bancos Múltiples'!#REF!</definedName>
    <definedName name="XA134.10" localSheetId="83">'[1]Bancos Múltiples'!#REF!</definedName>
    <definedName name="XA134.10" localSheetId="84">'[1]Bancos Múltiples'!#REF!</definedName>
    <definedName name="XA134.10">'[1]Bancos Múltiples'!#REF!</definedName>
    <definedName name="XA134.11" localSheetId="1">'[1]Bancos Múltiples'!#REF!</definedName>
    <definedName name="XA134.11" localSheetId="24">'[1]Bancos Múltiples'!#REF!</definedName>
    <definedName name="XA134.11" localSheetId="28">'[1]Bancos Múltiples'!#REF!</definedName>
    <definedName name="XA134.11" localSheetId="29">'[1]Bancos Múltiples'!#REF!</definedName>
    <definedName name="XA134.11" localSheetId="30">'[1]Bancos Múltiples'!#REF!</definedName>
    <definedName name="XA134.11" localSheetId="4">'[1]Bancos Múltiples'!#REF!</definedName>
    <definedName name="XA134.11" localSheetId="43">'[1]Bancos Múltiples'!#REF!</definedName>
    <definedName name="XA134.11" localSheetId="44">'[1]Bancos Múltiples'!#REF!</definedName>
    <definedName name="XA134.11" localSheetId="45">'[1]Bancos Múltiples'!#REF!</definedName>
    <definedName name="XA134.11" localSheetId="52">'[1]Bancos Múltiples'!#REF!</definedName>
    <definedName name="XA134.11" localSheetId="5">'[1]Bancos Múltiples'!#REF!</definedName>
    <definedName name="XA134.11" localSheetId="53">'[1]Bancos Múltiples'!#REF!</definedName>
    <definedName name="XA134.11" localSheetId="54">'[1]Bancos Múltiples'!#REF!</definedName>
    <definedName name="XA134.11" localSheetId="64">'[1]Bancos Múltiples'!#REF!</definedName>
    <definedName name="XA134.11" localSheetId="65">'[1]Bancos Múltiples'!#REF!</definedName>
    <definedName name="XA134.11" localSheetId="6">'[1]Bancos Múltiples'!#REF!</definedName>
    <definedName name="XA134.11" localSheetId="66">'[1]Bancos Múltiples'!#REF!</definedName>
    <definedName name="XA134.11" localSheetId="73">'[1]Bancos Múltiples'!#REF!</definedName>
    <definedName name="XA134.11" localSheetId="74">'[1]Bancos Múltiples'!#REF!</definedName>
    <definedName name="XA134.11" localSheetId="75">'[1]Bancos Múltiples'!#REF!</definedName>
    <definedName name="XA134.11" localSheetId="82">'[1]Bancos Múltiples'!#REF!</definedName>
    <definedName name="XA134.11" localSheetId="83">'[1]Bancos Múltiples'!#REF!</definedName>
    <definedName name="XA134.11" localSheetId="84">'[1]Bancos Múltiples'!#REF!</definedName>
    <definedName name="XA134.11">'[1]Bancos Múltiples'!#REF!</definedName>
    <definedName name="XA134.12" localSheetId="1">'[1]Bancos Múltiples'!#REF!</definedName>
    <definedName name="XA134.12" localSheetId="24">'[1]Bancos Múltiples'!#REF!</definedName>
    <definedName name="XA134.12" localSheetId="28">'[1]Bancos Múltiples'!#REF!</definedName>
    <definedName name="XA134.12" localSheetId="29">'[1]Bancos Múltiples'!#REF!</definedName>
    <definedName name="XA134.12" localSheetId="30">'[1]Bancos Múltiples'!#REF!</definedName>
    <definedName name="XA134.12" localSheetId="4">'[1]Bancos Múltiples'!#REF!</definedName>
    <definedName name="XA134.12" localSheetId="43">'[1]Bancos Múltiples'!#REF!</definedName>
    <definedName name="XA134.12" localSheetId="44">'[1]Bancos Múltiples'!#REF!</definedName>
    <definedName name="XA134.12" localSheetId="45">'[1]Bancos Múltiples'!#REF!</definedName>
    <definedName name="XA134.12" localSheetId="52">'[1]Bancos Múltiples'!#REF!</definedName>
    <definedName name="XA134.12" localSheetId="5">'[1]Bancos Múltiples'!#REF!</definedName>
    <definedName name="XA134.12" localSheetId="53">'[1]Bancos Múltiples'!#REF!</definedName>
    <definedName name="XA134.12" localSheetId="54">'[1]Bancos Múltiples'!#REF!</definedName>
    <definedName name="XA134.12" localSheetId="64">'[1]Bancos Múltiples'!#REF!</definedName>
    <definedName name="XA134.12" localSheetId="65">'[1]Bancos Múltiples'!#REF!</definedName>
    <definedName name="XA134.12" localSheetId="6">'[1]Bancos Múltiples'!#REF!</definedName>
    <definedName name="XA134.12" localSheetId="66">'[1]Bancos Múltiples'!#REF!</definedName>
    <definedName name="XA134.12" localSheetId="73">'[1]Bancos Múltiples'!#REF!</definedName>
    <definedName name="XA134.12" localSheetId="74">'[1]Bancos Múltiples'!#REF!</definedName>
    <definedName name="XA134.12" localSheetId="75">'[1]Bancos Múltiples'!#REF!</definedName>
    <definedName name="XA134.12" localSheetId="82">'[1]Bancos Múltiples'!#REF!</definedName>
    <definedName name="XA134.12" localSheetId="83">'[1]Bancos Múltiples'!#REF!</definedName>
    <definedName name="XA134.12" localSheetId="84">'[1]Bancos Múltiples'!#REF!</definedName>
    <definedName name="XA134.12">'[1]Bancos Múltiples'!#REF!</definedName>
    <definedName name="XA134.13" localSheetId="1">'[1]Bancos Múltiples'!#REF!</definedName>
    <definedName name="XA134.13" localSheetId="24">'[1]Bancos Múltiples'!#REF!</definedName>
    <definedName name="XA134.13" localSheetId="28">'[1]Bancos Múltiples'!#REF!</definedName>
    <definedName name="XA134.13" localSheetId="29">'[1]Bancos Múltiples'!#REF!</definedName>
    <definedName name="XA134.13" localSheetId="30">'[1]Bancos Múltiples'!#REF!</definedName>
    <definedName name="XA134.13" localSheetId="4">'[1]Bancos Múltiples'!#REF!</definedName>
    <definedName name="XA134.13" localSheetId="43">'[1]Bancos Múltiples'!#REF!</definedName>
    <definedName name="XA134.13" localSheetId="44">'[1]Bancos Múltiples'!#REF!</definedName>
    <definedName name="XA134.13" localSheetId="45">'[1]Bancos Múltiples'!#REF!</definedName>
    <definedName name="XA134.13" localSheetId="52">'[1]Bancos Múltiples'!#REF!</definedName>
    <definedName name="XA134.13" localSheetId="5">'[1]Bancos Múltiples'!#REF!</definedName>
    <definedName name="XA134.13" localSheetId="53">'[1]Bancos Múltiples'!#REF!</definedName>
    <definedName name="XA134.13" localSheetId="54">'[1]Bancos Múltiples'!#REF!</definedName>
    <definedName name="XA134.13" localSheetId="64">'[1]Bancos Múltiples'!#REF!</definedName>
    <definedName name="XA134.13" localSheetId="65">'[1]Bancos Múltiples'!#REF!</definedName>
    <definedName name="XA134.13" localSheetId="6">'[1]Bancos Múltiples'!#REF!</definedName>
    <definedName name="XA134.13" localSheetId="66">'[1]Bancos Múltiples'!#REF!</definedName>
    <definedName name="XA134.13" localSheetId="73">'[1]Bancos Múltiples'!#REF!</definedName>
    <definedName name="XA134.13" localSheetId="74">'[1]Bancos Múltiples'!#REF!</definedName>
    <definedName name="XA134.13" localSheetId="75">'[1]Bancos Múltiples'!#REF!</definedName>
    <definedName name="XA134.13" localSheetId="82">'[1]Bancos Múltiples'!#REF!</definedName>
    <definedName name="XA134.13" localSheetId="83">'[1]Bancos Múltiples'!#REF!</definedName>
    <definedName name="XA134.13" localSheetId="84">'[1]Bancos Múltiples'!#REF!</definedName>
    <definedName name="XA134.13">'[1]Bancos Múltiples'!#REF!</definedName>
    <definedName name="XA134.14" localSheetId="1">'[1]Bancos Múltiples'!#REF!</definedName>
    <definedName name="XA134.14" localSheetId="24">'[1]Bancos Múltiples'!#REF!</definedName>
    <definedName name="XA134.14" localSheetId="28">'[1]Bancos Múltiples'!#REF!</definedName>
    <definedName name="XA134.14" localSheetId="29">'[1]Bancos Múltiples'!#REF!</definedName>
    <definedName name="XA134.14" localSheetId="30">'[1]Bancos Múltiples'!#REF!</definedName>
    <definedName name="XA134.14" localSheetId="4">'[1]Bancos Múltiples'!#REF!</definedName>
    <definedName name="XA134.14" localSheetId="43">'[1]Bancos Múltiples'!#REF!</definedName>
    <definedName name="XA134.14" localSheetId="44">'[1]Bancos Múltiples'!#REF!</definedName>
    <definedName name="XA134.14" localSheetId="45">'[1]Bancos Múltiples'!#REF!</definedName>
    <definedName name="XA134.14" localSheetId="52">'[1]Bancos Múltiples'!#REF!</definedName>
    <definedName name="XA134.14" localSheetId="5">'[1]Bancos Múltiples'!#REF!</definedName>
    <definedName name="XA134.14" localSheetId="53">'[1]Bancos Múltiples'!#REF!</definedName>
    <definedName name="XA134.14" localSheetId="54">'[1]Bancos Múltiples'!#REF!</definedName>
    <definedName name="XA134.14" localSheetId="64">'[1]Bancos Múltiples'!#REF!</definedName>
    <definedName name="XA134.14" localSheetId="65">'[1]Bancos Múltiples'!#REF!</definedName>
    <definedName name="XA134.14" localSheetId="6">'[1]Bancos Múltiples'!#REF!</definedName>
    <definedName name="XA134.14" localSheetId="66">'[1]Bancos Múltiples'!#REF!</definedName>
    <definedName name="XA134.14" localSheetId="73">'[1]Bancos Múltiples'!#REF!</definedName>
    <definedName name="XA134.14" localSheetId="74">'[1]Bancos Múltiples'!#REF!</definedName>
    <definedName name="XA134.14" localSheetId="75">'[1]Bancos Múltiples'!#REF!</definedName>
    <definedName name="XA134.14" localSheetId="82">'[1]Bancos Múltiples'!#REF!</definedName>
    <definedName name="XA134.14" localSheetId="83">'[1]Bancos Múltiples'!#REF!</definedName>
    <definedName name="XA134.14" localSheetId="84">'[1]Bancos Múltiples'!#REF!</definedName>
    <definedName name="XA134.14">'[1]Bancos Múltiples'!#REF!</definedName>
    <definedName name="XA134.15" localSheetId="1">'[1]Bancos Múltiples'!#REF!</definedName>
    <definedName name="XA134.15" localSheetId="24">'[1]Bancos Múltiples'!#REF!</definedName>
    <definedName name="XA134.15" localSheetId="28">'[1]Bancos Múltiples'!#REF!</definedName>
    <definedName name="XA134.15" localSheetId="29">'[1]Bancos Múltiples'!#REF!</definedName>
    <definedName name="XA134.15" localSheetId="30">'[1]Bancos Múltiples'!#REF!</definedName>
    <definedName name="XA134.15" localSheetId="4">'[1]Bancos Múltiples'!#REF!</definedName>
    <definedName name="XA134.15" localSheetId="43">'[1]Bancos Múltiples'!#REF!</definedName>
    <definedName name="XA134.15" localSheetId="44">'[1]Bancos Múltiples'!#REF!</definedName>
    <definedName name="XA134.15" localSheetId="45">'[1]Bancos Múltiples'!#REF!</definedName>
    <definedName name="XA134.15" localSheetId="52">'[1]Bancos Múltiples'!#REF!</definedName>
    <definedName name="XA134.15" localSheetId="5">'[1]Bancos Múltiples'!#REF!</definedName>
    <definedName name="XA134.15" localSheetId="53">'[1]Bancos Múltiples'!#REF!</definedName>
    <definedName name="XA134.15" localSheetId="54">'[1]Bancos Múltiples'!#REF!</definedName>
    <definedName name="XA134.15" localSheetId="64">'[1]Bancos Múltiples'!#REF!</definedName>
    <definedName name="XA134.15" localSheetId="65">'[1]Bancos Múltiples'!#REF!</definedName>
    <definedName name="XA134.15" localSheetId="6">'[1]Bancos Múltiples'!#REF!</definedName>
    <definedName name="XA134.15" localSheetId="66">'[1]Bancos Múltiples'!#REF!</definedName>
    <definedName name="XA134.15" localSheetId="73">'[1]Bancos Múltiples'!#REF!</definedName>
    <definedName name="XA134.15" localSheetId="74">'[1]Bancos Múltiples'!#REF!</definedName>
    <definedName name="XA134.15" localSheetId="75">'[1]Bancos Múltiples'!#REF!</definedName>
    <definedName name="XA134.15" localSheetId="82">'[1]Bancos Múltiples'!#REF!</definedName>
    <definedName name="XA134.15" localSheetId="83">'[1]Bancos Múltiples'!#REF!</definedName>
    <definedName name="XA134.15" localSheetId="84">'[1]Bancos Múltiples'!#REF!</definedName>
    <definedName name="XA134.15">'[1]Bancos Múltiples'!#REF!</definedName>
    <definedName name="XA134.16" localSheetId="1">'[1]Bancos Múltiples'!#REF!</definedName>
    <definedName name="XA134.16" localSheetId="24">'[1]Bancos Múltiples'!#REF!</definedName>
    <definedName name="XA134.16" localSheetId="28">'[1]Bancos Múltiples'!#REF!</definedName>
    <definedName name="XA134.16" localSheetId="29">'[1]Bancos Múltiples'!#REF!</definedName>
    <definedName name="XA134.16" localSheetId="30">'[1]Bancos Múltiples'!#REF!</definedName>
    <definedName name="XA134.16" localSheetId="4">'[1]Bancos Múltiples'!#REF!</definedName>
    <definedName name="XA134.16" localSheetId="43">'[1]Bancos Múltiples'!#REF!</definedName>
    <definedName name="XA134.16" localSheetId="44">'[1]Bancos Múltiples'!#REF!</definedName>
    <definedName name="XA134.16" localSheetId="45">'[1]Bancos Múltiples'!#REF!</definedName>
    <definedName name="XA134.16" localSheetId="52">'[1]Bancos Múltiples'!#REF!</definedName>
    <definedName name="XA134.16" localSheetId="5">'[1]Bancos Múltiples'!#REF!</definedName>
    <definedName name="XA134.16" localSheetId="53">'[1]Bancos Múltiples'!#REF!</definedName>
    <definedName name="XA134.16" localSheetId="54">'[1]Bancos Múltiples'!#REF!</definedName>
    <definedName name="XA134.16" localSheetId="64">'[1]Bancos Múltiples'!#REF!</definedName>
    <definedName name="XA134.16" localSheetId="65">'[1]Bancos Múltiples'!#REF!</definedName>
    <definedName name="XA134.16" localSheetId="6">'[1]Bancos Múltiples'!#REF!</definedName>
    <definedName name="XA134.16" localSheetId="66">'[1]Bancos Múltiples'!#REF!</definedName>
    <definedName name="XA134.16" localSheetId="73">'[1]Bancos Múltiples'!#REF!</definedName>
    <definedName name="XA134.16" localSheetId="74">'[1]Bancos Múltiples'!#REF!</definedName>
    <definedName name="XA134.16" localSheetId="75">'[1]Bancos Múltiples'!#REF!</definedName>
    <definedName name="XA134.16" localSheetId="82">'[1]Bancos Múltiples'!#REF!</definedName>
    <definedName name="XA134.16" localSheetId="83">'[1]Bancos Múltiples'!#REF!</definedName>
    <definedName name="XA134.16" localSheetId="84">'[1]Bancos Múltiples'!#REF!</definedName>
    <definedName name="XA134.16">'[1]Bancos Múltiples'!#REF!</definedName>
    <definedName name="XA134.17" localSheetId="1">'[1]Bancos Múltiples'!#REF!</definedName>
    <definedName name="XA134.17" localSheetId="24">'[1]Bancos Múltiples'!#REF!</definedName>
    <definedName name="XA134.17" localSheetId="28">'[1]Bancos Múltiples'!#REF!</definedName>
    <definedName name="XA134.17" localSheetId="29">'[1]Bancos Múltiples'!#REF!</definedName>
    <definedName name="XA134.17" localSheetId="30">'[1]Bancos Múltiples'!#REF!</definedName>
    <definedName name="XA134.17" localSheetId="4">'[1]Bancos Múltiples'!#REF!</definedName>
    <definedName name="XA134.17" localSheetId="43">'[1]Bancos Múltiples'!#REF!</definedName>
    <definedName name="XA134.17" localSheetId="44">'[1]Bancos Múltiples'!#REF!</definedName>
    <definedName name="XA134.17" localSheetId="45">'[1]Bancos Múltiples'!#REF!</definedName>
    <definedName name="XA134.17" localSheetId="52">'[1]Bancos Múltiples'!#REF!</definedName>
    <definedName name="XA134.17" localSheetId="5">'[1]Bancos Múltiples'!#REF!</definedName>
    <definedName name="XA134.17" localSheetId="53">'[1]Bancos Múltiples'!#REF!</definedName>
    <definedName name="XA134.17" localSheetId="54">'[1]Bancos Múltiples'!#REF!</definedName>
    <definedName name="XA134.17" localSheetId="64">'[1]Bancos Múltiples'!#REF!</definedName>
    <definedName name="XA134.17" localSheetId="65">'[1]Bancos Múltiples'!#REF!</definedName>
    <definedName name="XA134.17" localSheetId="6">'[1]Bancos Múltiples'!#REF!</definedName>
    <definedName name="XA134.17" localSheetId="66">'[1]Bancos Múltiples'!#REF!</definedName>
    <definedName name="XA134.17" localSheetId="73">'[1]Bancos Múltiples'!#REF!</definedName>
    <definedName name="XA134.17" localSheetId="74">'[1]Bancos Múltiples'!#REF!</definedName>
    <definedName name="XA134.17" localSheetId="75">'[1]Bancos Múltiples'!#REF!</definedName>
    <definedName name="XA134.17" localSheetId="82">'[1]Bancos Múltiples'!#REF!</definedName>
    <definedName name="XA134.17" localSheetId="83">'[1]Bancos Múltiples'!#REF!</definedName>
    <definedName name="XA134.17" localSheetId="84">'[1]Bancos Múltiples'!#REF!</definedName>
    <definedName name="XA134.17">'[1]Bancos Múltiples'!#REF!</definedName>
    <definedName name="XA134.18" localSheetId="1">'[1]Bancos Múltiples'!#REF!</definedName>
    <definedName name="XA134.18" localSheetId="24">'[1]Bancos Múltiples'!#REF!</definedName>
    <definedName name="XA134.18" localSheetId="28">'[1]Bancos Múltiples'!#REF!</definedName>
    <definedName name="XA134.18" localSheetId="29">'[1]Bancos Múltiples'!#REF!</definedName>
    <definedName name="XA134.18" localSheetId="30">'[1]Bancos Múltiples'!#REF!</definedName>
    <definedName name="XA134.18" localSheetId="4">'[1]Bancos Múltiples'!#REF!</definedName>
    <definedName name="XA134.18" localSheetId="43">'[1]Bancos Múltiples'!#REF!</definedName>
    <definedName name="XA134.18" localSheetId="44">'[1]Bancos Múltiples'!#REF!</definedName>
    <definedName name="XA134.18" localSheetId="45">'[1]Bancos Múltiples'!#REF!</definedName>
    <definedName name="XA134.18" localSheetId="52">'[1]Bancos Múltiples'!#REF!</definedName>
    <definedName name="XA134.18" localSheetId="5">'[1]Bancos Múltiples'!#REF!</definedName>
    <definedName name="XA134.18" localSheetId="53">'[1]Bancos Múltiples'!#REF!</definedName>
    <definedName name="XA134.18" localSheetId="54">'[1]Bancos Múltiples'!#REF!</definedName>
    <definedName name="XA134.18" localSheetId="64">'[1]Bancos Múltiples'!#REF!</definedName>
    <definedName name="XA134.18" localSheetId="65">'[1]Bancos Múltiples'!#REF!</definedName>
    <definedName name="XA134.18" localSheetId="6">'[1]Bancos Múltiples'!#REF!</definedName>
    <definedName name="XA134.18" localSheetId="66">'[1]Bancos Múltiples'!#REF!</definedName>
    <definedName name="XA134.18" localSheetId="73">'[1]Bancos Múltiples'!#REF!</definedName>
    <definedName name="XA134.18" localSheetId="74">'[1]Bancos Múltiples'!#REF!</definedName>
    <definedName name="XA134.18" localSheetId="75">'[1]Bancos Múltiples'!#REF!</definedName>
    <definedName name="XA134.18" localSheetId="82">'[1]Bancos Múltiples'!#REF!</definedName>
    <definedName name="XA134.18" localSheetId="83">'[1]Bancos Múltiples'!#REF!</definedName>
    <definedName name="XA134.18" localSheetId="84">'[1]Bancos Múltiples'!#REF!</definedName>
    <definedName name="XA134.18">'[1]Bancos Múltiples'!#REF!</definedName>
    <definedName name="XA134.19" localSheetId="1">'[1]Bancos Múltiples'!#REF!</definedName>
    <definedName name="XA134.19" localSheetId="24">'[1]Bancos Múltiples'!#REF!</definedName>
    <definedName name="XA134.19" localSheetId="28">'[1]Bancos Múltiples'!#REF!</definedName>
    <definedName name="XA134.19" localSheetId="29">'[1]Bancos Múltiples'!#REF!</definedName>
    <definedName name="XA134.19" localSheetId="30">'[1]Bancos Múltiples'!#REF!</definedName>
    <definedName name="XA134.19" localSheetId="4">'[1]Bancos Múltiples'!#REF!</definedName>
    <definedName name="XA134.19" localSheetId="43">'[1]Bancos Múltiples'!#REF!</definedName>
    <definedName name="XA134.19" localSheetId="44">'[1]Bancos Múltiples'!#REF!</definedName>
    <definedName name="XA134.19" localSheetId="45">'[1]Bancos Múltiples'!#REF!</definedName>
    <definedName name="XA134.19" localSheetId="52">'[1]Bancos Múltiples'!#REF!</definedName>
    <definedName name="XA134.19" localSheetId="5">'[1]Bancos Múltiples'!#REF!</definedName>
    <definedName name="XA134.19" localSheetId="53">'[1]Bancos Múltiples'!#REF!</definedName>
    <definedName name="XA134.19" localSheetId="54">'[1]Bancos Múltiples'!#REF!</definedName>
    <definedName name="XA134.19" localSheetId="64">'[1]Bancos Múltiples'!#REF!</definedName>
    <definedName name="XA134.19" localSheetId="65">'[1]Bancos Múltiples'!#REF!</definedName>
    <definedName name="XA134.19" localSheetId="6">'[1]Bancos Múltiples'!#REF!</definedName>
    <definedName name="XA134.19" localSheetId="66">'[1]Bancos Múltiples'!#REF!</definedName>
    <definedName name="XA134.19" localSheetId="73">'[1]Bancos Múltiples'!#REF!</definedName>
    <definedName name="XA134.19" localSheetId="74">'[1]Bancos Múltiples'!#REF!</definedName>
    <definedName name="XA134.19" localSheetId="75">'[1]Bancos Múltiples'!#REF!</definedName>
    <definedName name="XA134.19" localSheetId="82">'[1]Bancos Múltiples'!#REF!</definedName>
    <definedName name="XA134.19" localSheetId="83">'[1]Bancos Múltiples'!#REF!</definedName>
    <definedName name="XA134.19" localSheetId="84">'[1]Bancos Múltiples'!#REF!</definedName>
    <definedName name="XA134.19">'[1]Bancos Múltiples'!#REF!</definedName>
    <definedName name="XA134.20" localSheetId="1">'[1]Bancos Múltiples'!#REF!</definedName>
    <definedName name="XA134.20" localSheetId="24">'[1]Bancos Múltiples'!#REF!</definedName>
    <definedName name="XA134.20" localSheetId="28">'[1]Bancos Múltiples'!#REF!</definedName>
    <definedName name="XA134.20" localSheetId="29">'[1]Bancos Múltiples'!#REF!</definedName>
    <definedName name="XA134.20" localSheetId="30">'[1]Bancos Múltiples'!#REF!</definedName>
    <definedName name="XA134.20" localSheetId="4">'[1]Bancos Múltiples'!#REF!</definedName>
    <definedName name="XA134.20" localSheetId="43">'[1]Bancos Múltiples'!#REF!</definedName>
    <definedName name="XA134.20" localSheetId="44">'[1]Bancos Múltiples'!#REF!</definedName>
    <definedName name="XA134.20" localSheetId="45">'[1]Bancos Múltiples'!#REF!</definedName>
    <definedName name="XA134.20" localSheetId="52">'[1]Bancos Múltiples'!#REF!</definedName>
    <definedName name="XA134.20" localSheetId="5">'[1]Bancos Múltiples'!#REF!</definedName>
    <definedName name="XA134.20" localSheetId="53">'[1]Bancos Múltiples'!#REF!</definedName>
    <definedName name="XA134.20" localSheetId="54">'[1]Bancos Múltiples'!#REF!</definedName>
    <definedName name="XA134.20" localSheetId="64">'[1]Bancos Múltiples'!#REF!</definedName>
    <definedName name="XA134.20" localSheetId="65">'[1]Bancos Múltiples'!#REF!</definedName>
    <definedName name="XA134.20" localSheetId="6">'[1]Bancos Múltiples'!#REF!</definedName>
    <definedName name="XA134.20" localSheetId="66">'[1]Bancos Múltiples'!#REF!</definedName>
    <definedName name="XA134.20" localSheetId="73">'[1]Bancos Múltiples'!#REF!</definedName>
    <definedName name="XA134.20" localSheetId="74">'[1]Bancos Múltiples'!#REF!</definedName>
    <definedName name="XA134.20" localSheetId="75">'[1]Bancos Múltiples'!#REF!</definedName>
    <definedName name="XA134.20" localSheetId="82">'[1]Bancos Múltiples'!#REF!</definedName>
    <definedName name="XA134.20" localSheetId="83">'[1]Bancos Múltiples'!#REF!</definedName>
    <definedName name="XA134.20" localSheetId="84">'[1]Bancos Múltiples'!#REF!</definedName>
    <definedName name="XA134.20">'[1]Bancos Múltiples'!#REF!</definedName>
    <definedName name="XA134.21" localSheetId="1">'[1]Bancos Múltiples'!#REF!</definedName>
    <definedName name="XA134.21" localSheetId="24">'[1]Bancos Múltiples'!#REF!</definedName>
    <definedName name="XA134.21" localSheetId="28">'[1]Bancos Múltiples'!#REF!</definedName>
    <definedName name="XA134.21" localSheetId="29">'[1]Bancos Múltiples'!#REF!</definedName>
    <definedName name="XA134.21" localSheetId="30">'[1]Bancos Múltiples'!#REF!</definedName>
    <definedName name="XA134.21" localSheetId="4">'[1]Bancos Múltiples'!#REF!</definedName>
    <definedName name="XA134.21" localSheetId="43">'[1]Bancos Múltiples'!#REF!</definedName>
    <definedName name="XA134.21" localSheetId="44">'[1]Bancos Múltiples'!#REF!</definedName>
    <definedName name="XA134.21" localSheetId="45">'[1]Bancos Múltiples'!#REF!</definedName>
    <definedName name="XA134.21" localSheetId="52">'[1]Bancos Múltiples'!#REF!</definedName>
    <definedName name="XA134.21" localSheetId="5">'[1]Bancos Múltiples'!#REF!</definedName>
    <definedName name="XA134.21" localSheetId="53">'[1]Bancos Múltiples'!#REF!</definedName>
    <definedName name="XA134.21" localSheetId="54">'[1]Bancos Múltiples'!#REF!</definedName>
    <definedName name="XA134.21" localSheetId="64">'[1]Bancos Múltiples'!#REF!</definedName>
    <definedName name="XA134.21" localSheetId="65">'[1]Bancos Múltiples'!#REF!</definedName>
    <definedName name="XA134.21" localSheetId="6">'[1]Bancos Múltiples'!#REF!</definedName>
    <definedName name="XA134.21" localSheetId="66">'[1]Bancos Múltiples'!#REF!</definedName>
    <definedName name="XA134.21" localSheetId="73">'[1]Bancos Múltiples'!#REF!</definedName>
    <definedName name="XA134.21" localSheetId="74">'[1]Bancos Múltiples'!#REF!</definedName>
    <definedName name="XA134.21" localSheetId="75">'[1]Bancos Múltiples'!#REF!</definedName>
    <definedName name="XA134.21" localSheetId="82">'[1]Bancos Múltiples'!#REF!</definedName>
    <definedName name="XA134.21" localSheetId="83">'[1]Bancos Múltiples'!#REF!</definedName>
    <definedName name="XA134.21" localSheetId="84">'[1]Bancos Múltiples'!#REF!</definedName>
    <definedName name="XA134.21">'[1]Bancos Múltiples'!#REF!</definedName>
    <definedName name="XA134.22" localSheetId="1">'[1]Bancos Múltiples'!#REF!</definedName>
    <definedName name="XA134.22" localSheetId="24">'[1]Bancos Múltiples'!#REF!</definedName>
    <definedName name="XA134.22" localSheetId="28">'[1]Bancos Múltiples'!#REF!</definedName>
    <definedName name="XA134.22" localSheetId="29">'[1]Bancos Múltiples'!#REF!</definedName>
    <definedName name="XA134.22" localSheetId="30">'[1]Bancos Múltiples'!#REF!</definedName>
    <definedName name="XA134.22" localSheetId="4">'[1]Bancos Múltiples'!#REF!</definedName>
    <definedName name="XA134.22" localSheetId="43">'[1]Bancos Múltiples'!#REF!</definedName>
    <definedName name="XA134.22" localSheetId="44">'[1]Bancos Múltiples'!#REF!</definedName>
    <definedName name="XA134.22" localSheetId="45">'[1]Bancos Múltiples'!#REF!</definedName>
    <definedName name="XA134.22" localSheetId="52">'[1]Bancos Múltiples'!#REF!</definedName>
    <definedName name="XA134.22" localSheetId="5">'[1]Bancos Múltiples'!#REF!</definedName>
    <definedName name="XA134.22" localSheetId="53">'[1]Bancos Múltiples'!#REF!</definedName>
    <definedName name="XA134.22" localSheetId="54">'[1]Bancos Múltiples'!#REF!</definedName>
    <definedName name="XA134.22" localSheetId="64">'[1]Bancos Múltiples'!#REF!</definedName>
    <definedName name="XA134.22" localSheetId="65">'[1]Bancos Múltiples'!#REF!</definedName>
    <definedName name="XA134.22" localSheetId="6">'[1]Bancos Múltiples'!#REF!</definedName>
    <definedName name="XA134.22" localSheetId="66">'[1]Bancos Múltiples'!#REF!</definedName>
    <definedName name="XA134.22" localSheetId="73">'[1]Bancos Múltiples'!#REF!</definedName>
    <definedName name="XA134.22" localSheetId="74">'[1]Bancos Múltiples'!#REF!</definedName>
    <definedName name="XA134.22" localSheetId="75">'[1]Bancos Múltiples'!#REF!</definedName>
    <definedName name="XA134.22" localSheetId="82">'[1]Bancos Múltiples'!#REF!</definedName>
    <definedName name="XA134.22" localSheetId="83">'[1]Bancos Múltiples'!#REF!</definedName>
    <definedName name="XA134.22" localSheetId="84">'[1]Bancos Múltiples'!#REF!</definedName>
    <definedName name="XA134.22">'[1]Bancos Múltiples'!#REF!</definedName>
    <definedName name="XA134.23" localSheetId="1">'[1]Bancos Múltiples'!#REF!</definedName>
    <definedName name="XA134.23" localSheetId="24">'[1]Bancos Múltiples'!#REF!</definedName>
    <definedName name="XA134.23" localSheetId="28">'[1]Bancos Múltiples'!#REF!</definedName>
    <definedName name="XA134.23" localSheetId="29">'[1]Bancos Múltiples'!#REF!</definedName>
    <definedName name="XA134.23" localSheetId="30">'[1]Bancos Múltiples'!#REF!</definedName>
    <definedName name="XA134.23" localSheetId="4">'[1]Bancos Múltiples'!#REF!</definedName>
    <definedName name="XA134.23" localSheetId="43">'[1]Bancos Múltiples'!#REF!</definedName>
    <definedName name="XA134.23" localSheetId="44">'[1]Bancos Múltiples'!#REF!</definedName>
    <definedName name="XA134.23" localSheetId="45">'[1]Bancos Múltiples'!#REF!</definedName>
    <definedName name="XA134.23" localSheetId="52">'[1]Bancos Múltiples'!#REF!</definedName>
    <definedName name="XA134.23" localSheetId="5">'[1]Bancos Múltiples'!#REF!</definedName>
    <definedName name="XA134.23" localSheetId="53">'[1]Bancos Múltiples'!#REF!</definedName>
    <definedName name="XA134.23" localSheetId="54">'[1]Bancos Múltiples'!#REF!</definedName>
    <definedName name="XA134.23" localSheetId="64">'[1]Bancos Múltiples'!#REF!</definedName>
    <definedName name="XA134.23" localSheetId="65">'[1]Bancos Múltiples'!#REF!</definedName>
    <definedName name="XA134.23" localSheetId="6">'[1]Bancos Múltiples'!#REF!</definedName>
    <definedName name="XA134.23" localSheetId="66">'[1]Bancos Múltiples'!#REF!</definedName>
    <definedName name="XA134.23" localSheetId="73">'[1]Bancos Múltiples'!#REF!</definedName>
    <definedName name="XA134.23" localSheetId="74">'[1]Bancos Múltiples'!#REF!</definedName>
    <definedName name="XA134.23" localSheetId="75">'[1]Bancos Múltiples'!#REF!</definedName>
    <definedName name="XA134.23" localSheetId="82">'[1]Bancos Múltiples'!#REF!</definedName>
    <definedName name="XA134.23" localSheetId="83">'[1]Bancos Múltiples'!#REF!</definedName>
    <definedName name="XA134.23" localSheetId="84">'[1]Bancos Múltiples'!#REF!</definedName>
    <definedName name="XA134.23">'[1]Bancos Múltiples'!#REF!</definedName>
    <definedName name="XA134.24" localSheetId="1">'[1]Bancos Múltiples'!#REF!</definedName>
    <definedName name="XA134.24" localSheetId="24">'[1]Bancos Múltiples'!#REF!</definedName>
    <definedName name="XA134.24" localSheetId="28">'[1]Bancos Múltiples'!#REF!</definedName>
    <definedName name="XA134.24" localSheetId="29">'[1]Bancos Múltiples'!#REF!</definedName>
    <definedName name="XA134.24" localSheetId="30">'[1]Bancos Múltiples'!#REF!</definedName>
    <definedName name="XA134.24" localSheetId="4">'[1]Bancos Múltiples'!#REF!</definedName>
    <definedName name="XA134.24" localSheetId="43">'[1]Bancos Múltiples'!#REF!</definedName>
    <definedName name="XA134.24" localSheetId="44">'[1]Bancos Múltiples'!#REF!</definedName>
    <definedName name="XA134.24" localSheetId="45">'[1]Bancos Múltiples'!#REF!</definedName>
    <definedName name="XA134.24" localSheetId="52">'[1]Bancos Múltiples'!#REF!</definedName>
    <definedName name="XA134.24" localSheetId="5">'[1]Bancos Múltiples'!#REF!</definedName>
    <definedName name="XA134.24" localSheetId="53">'[1]Bancos Múltiples'!#REF!</definedName>
    <definedName name="XA134.24" localSheetId="54">'[1]Bancos Múltiples'!#REF!</definedName>
    <definedName name="XA134.24" localSheetId="64">'[1]Bancos Múltiples'!#REF!</definedName>
    <definedName name="XA134.24" localSheetId="65">'[1]Bancos Múltiples'!#REF!</definedName>
    <definedName name="XA134.24" localSheetId="6">'[1]Bancos Múltiples'!#REF!</definedName>
    <definedName name="XA134.24" localSheetId="66">'[1]Bancos Múltiples'!#REF!</definedName>
    <definedName name="XA134.24" localSheetId="73">'[1]Bancos Múltiples'!#REF!</definedName>
    <definedName name="XA134.24" localSheetId="74">'[1]Bancos Múltiples'!#REF!</definedName>
    <definedName name="XA134.24" localSheetId="75">'[1]Bancos Múltiples'!#REF!</definedName>
    <definedName name="XA134.24" localSheetId="82">'[1]Bancos Múltiples'!#REF!</definedName>
    <definedName name="XA134.24" localSheetId="83">'[1]Bancos Múltiples'!#REF!</definedName>
    <definedName name="XA134.24" localSheetId="84">'[1]Bancos Múltiples'!#REF!</definedName>
    <definedName name="XA134.24">'[1]Bancos Múltiples'!#REF!</definedName>
    <definedName name="XA134.50" localSheetId="1">'[1]Bancos Múltiples'!#REF!</definedName>
    <definedName name="XA134.50" localSheetId="24">'[1]Bancos Múltiples'!#REF!</definedName>
    <definedName name="XA134.50" localSheetId="28">'[1]Bancos Múltiples'!#REF!</definedName>
    <definedName name="XA134.50" localSheetId="29">'[1]Bancos Múltiples'!#REF!</definedName>
    <definedName name="XA134.50" localSheetId="30">'[1]Bancos Múltiples'!#REF!</definedName>
    <definedName name="XA134.50" localSheetId="4">'[1]Bancos Múltiples'!#REF!</definedName>
    <definedName name="XA134.50" localSheetId="43">'[1]Bancos Múltiples'!#REF!</definedName>
    <definedName name="XA134.50" localSheetId="44">'[1]Bancos Múltiples'!#REF!</definedName>
    <definedName name="XA134.50" localSheetId="45">'[1]Bancos Múltiples'!#REF!</definedName>
    <definedName name="XA134.50" localSheetId="52">'[1]Bancos Múltiples'!#REF!</definedName>
    <definedName name="XA134.50" localSheetId="5">'[1]Bancos Múltiples'!#REF!</definedName>
    <definedName name="XA134.50" localSheetId="53">'[1]Bancos Múltiples'!#REF!</definedName>
    <definedName name="XA134.50" localSheetId="54">'[1]Bancos Múltiples'!#REF!</definedName>
    <definedName name="XA134.50" localSheetId="64">'[1]Bancos Múltiples'!#REF!</definedName>
    <definedName name="XA134.50" localSheetId="65">'[1]Bancos Múltiples'!#REF!</definedName>
    <definedName name="XA134.50" localSheetId="6">'[1]Bancos Múltiples'!#REF!</definedName>
    <definedName name="XA134.50" localSheetId="66">'[1]Bancos Múltiples'!#REF!</definedName>
    <definedName name="XA134.50" localSheetId="73">'[1]Bancos Múltiples'!#REF!</definedName>
    <definedName name="XA134.50" localSheetId="74">'[1]Bancos Múltiples'!#REF!</definedName>
    <definedName name="XA134.50" localSheetId="75">'[1]Bancos Múltiples'!#REF!</definedName>
    <definedName name="XA134.50" localSheetId="82">'[1]Bancos Múltiples'!#REF!</definedName>
    <definedName name="XA134.50" localSheetId="83">'[1]Bancos Múltiples'!#REF!</definedName>
    <definedName name="XA134.50" localSheetId="84">'[1]Bancos Múltiples'!#REF!</definedName>
    <definedName name="XA134.50">'[1]Bancos Múltiples'!#REF!</definedName>
    <definedName name="XA134.51" localSheetId="1">'[1]Bancos Múltiples'!#REF!</definedName>
    <definedName name="XA134.51" localSheetId="24">'[1]Bancos Múltiples'!#REF!</definedName>
    <definedName name="XA134.51" localSheetId="28">'[1]Bancos Múltiples'!#REF!</definedName>
    <definedName name="XA134.51" localSheetId="29">'[1]Bancos Múltiples'!#REF!</definedName>
    <definedName name="XA134.51" localSheetId="30">'[1]Bancos Múltiples'!#REF!</definedName>
    <definedName name="XA134.51" localSheetId="4">'[1]Bancos Múltiples'!#REF!</definedName>
    <definedName name="XA134.51" localSheetId="43">'[1]Bancos Múltiples'!#REF!</definedName>
    <definedName name="XA134.51" localSheetId="44">'[1]Bancos Múltiples'!#REF!</definedName>
    <definedName name="XA134.51" localSheetId="45">'[1]Bancos Múltiples'!#REF!</definedName>
    <definedName name="XA134.51" localSheetId="52">'[1]Bancos Múltiples'!#REF!</definedName>
    <definedName name="XA134.51" localSheetId="5">'[1]Bancos Múltiples'!#REF!</definedName>
    <definedName name="XA134.51" localSheetId="53">'[1]Bancos Múltiples'!#REF!</definedName>
    <definedName name="XA134.51" localSheetId="54">'[1]Bancos Múltiples'!#REF!</definedName>
    <definedName name="XA134.51" localSheetId="64">'[1]Bancos Múltiples'!#REF!</definedName>
    <definedName name="XA134.51" localSheetId="65">'[1]Bancos Múltiples'!#REF!</definedName>
    <definedName name="XA134.51" localSheetId="6">'[1]Bancos Múltiples'!#REF!</definedName>
    <definedName name="XA134.51" localSheetId="66">'[1]Bancos Múltiples'!#REF!</definedName>
    <definedName name="XA134.51" localSheetId="73">'[1]Bancos Múltiples'!#REF!</definedName>
    <definedName name="XA134.51" localSheetId="74">'[1]Bancos Múltiples'!#REF!</definedName>
    <definedName name="XA134.51" localSheetId="75">'[1]Bancos Múltiples'!#REF!</definedName>
    <definedName name="XA134.51" localSheetId="82">'[1]Bancos Múltiples'!#REF!</definedName>
    <definedName name="XA134.51" localSheetId="83">'[1]Bancos Múltiples'!#REF!</definedName>
    <definedName name="XA134.51" localSheetId="84">'[1]Bancos Múltiples'!#REF!</definedName>
    <definedName name="XA134.51">'[1]Bancos Múltiples'!#REF!</definedName>
    <definedName name="XA134.61" localSheetId="1">'[1]Bancos Múltiples'!#REF!</definedName>
    <definedName name="XA134.61" localSheetId="24">'[1]Bancos Múltiples'!#REF!</definedName>
    <definedName name="XA134.61" localSheetId="28">'[1]Bancos Múltiples'!#REF!</definedName>
    <definedName name="XA134.61" localSheetId="29">'[1]Bancos Múltiples'!#REF!</definedName>
    <definedName name="XA134.61" localSheetId="30">'[1]Bancos Múltiples'!#REF!</definedName>
    <definedName name="XA134.61" localSheetId="4">'[1]Bancos Múltiples'!#REF!</definedName>
    <definedName name="XA134.61" localSheetId="43">'[1]Bancos Múltiples'!#REF!</definedName>
    <definedName name="XA134.61" localSheetId="44">'[1]Bancos Múltiples'!#REF!</definedName>
    <definedName name="XA134.61" localSheetId="45">'[1]Bancos Múltiples'!#REF!</definedName>
    <definedName name="XA134.61" localSheetId="52">'[1]Bancos Múltiples'!#REF!</definedName>
    <definedName name="XA134.61" localSheetId="5">'[1]Bancos Múltiples'!#REF!</definedName>
    <definedName name="XA134.61" localSheetId="53">'[1]Bancos Múltiples'!#REF!</definedName>
    <definedName name="XA134.61" localSheetId="54">'[1]Bancos Múltiples'!#REF!</definedName>
    <definedName name="XA134.61" localSheetId="64">'[1]Bancos Múltiples'!#REF!</definedName>
    <definedName name="XA134.61" localSheetId="65">'[1]Bancos Múltiples'!#REF!</definedName>
    <definedName name="XA134.61" localSheetId="6">'[1]Bancos Múltiples'!#REF!</definedName>
    <definedName name="XA134.61" localSheetId="66">'[1]Bancos Múltiples'!#REF!</definedName>
    <definedName name="XA134.61" localSheetId="73">'[1]Bancos Múltiples'!#REF!</definedName>
    <definedName name="XA134.61" localSheetId="74">'[1]Bancos Múltiples'!#REF!</definedName>
    <definedName name="XA134.61" localSheetId="75">'[1]Bancos Múltiples'!#REF!</definedName>
    <definedName name="XA134.61" localSheetId="82">'[1]Bancos Múltiples'!#REF!</definedName>
    <definedName name="XA134.61" localSheetId="83">'[1]Bancos Múltiples'!#REF!</definedName>
    <definedName name="XA134.61" localSheetId="84">'[1]Bancos Múltiples'!#REF!</definedName>
    <definedName name="XA134.61">'[1]Bancos Múltiples'!#REF!</definedName>
    <definedName name="XA134.62" localSheetId="1">'[1]Bancos Múltiples'!#REF!</definedName>
    <definedName name="XA134.62" localSheetId="24">'[1]Bancos Múltiples'!#REF!</definedName>
    <definedName name="XA134.62" localSheetId="28">'[1]Bancos Múltiples'!#REF!</definedName>
    <definedName name="XA134.62" localSheetId="29">'[1]Bancos Múltiples'!#REF!</definedName>
    <definedName name="XA134.62" localSheetId="30">'[1]Bancos Múltiples'!#REF!</definedName>
    <definedName name="XA134.62" localSheetId="4">'[1]Bancos Múltiples'!#REF!</definedName>
    <definedName name="XA134.62" localSheetId="43">'[1]Bancos Múltiples'!#REF!</definedName>
    <definedName name="XA134.62" localSheetId="44">'[1]Bancos Múltiples'!#REF!</definedName>
    <definedName name="XA134.62" localSheetId="45">'[1]Bancos Múltiples'!#REF!</definedName>
    <definedName name="XA134.62" localSheetId="52">'[1]Bancos Múltiples'!#REF!</definedName>
    <definedName name="XA134.62" localSheetId="5">'[1]Bancos Múltiples'!#REF!</definedName>
    <definedName name="XA134.62" localSheetId="53">'[1]Bancos Múltiples'!#REF!</definedName>
    <definedName name="XA134.62" localSheetId="54">'[1]Bancos Múltiples'!#REF!</definedName>
    <definedName name="XA134.62" localSheetId="64">'[1]Bancos Múltiples'!#REF!</definedName>
    <definedName name="XA134.62" localSheetId="65">'[1]Bancos Múltiples'!#REF!</definedName>
    <definedName name="XA134.62" localSheetId="6">'[1]Bancos Múltiples'!#REF!</definedName>
    <definedName name="XA134.62" localSheetId="66">'[1]Bancos Múltiples'!#REF!</definedName>
    <definedName name="XA134.62" localSheetId="73">'[1]Bancos Múltiples'!#REF!</definedName>
    <definedName name="XA134.62" localSheetId="74">'[1]Bancos Múltiples'!#REF!</definedName>
    <definedName name="XA134.62" localSheetId="75">'[1]Bancos Múltiples'!#REF!</definedName>
    <definedName name="XA134.62" localSheetId="82">'[1]Bancos Múltiples'!#REF!</definedName>
    <definedName name="XA134.62" localSheetId="83">'[1]Bancos Múltiples'!#REF!</definedName>
    <definedName name="XA134.62" localSheetId="84">'[1]Bancos Múltiples'!#REF!</definedName>
    <definedName name="XA134.62">'[1]Bancos Múltiples'!#REF!</definedName>
    <definedName name="XA134.63" localSheetId="1">'[1]Bancos Múltiples'!#REF!</definedName>
    <definedName name="XA134.63" localSheetId="24">'[1]Bancos Múltiples'!#REF!</definedName>
    <definedName name="XA134.63" localSheetId="28">'[1]Bancos Múltiples'!#REF!</definedName>
    <definedName name="XA134.63" localSheetId="29">'[1]Bancos Múltiples'!#REF!</definedName>
    <definedName name="XA134.63" localSheetId="30">'[1]Bancos Múltiples'!#REF!</definedName>
    <definedName name="XA134.63" localSheetId="4">'[1]Bancos Múltiples'!#REF!</definedName>
    <definedName name="XA134.63" localSheetId="43">'[1]Bancos Múltiples'!#REF!</definedName>
    <definedName name="XA134.63" localSheetId="44">'[1]Bancos Múltiples'!#REF!</definedName>
    <definedName name="XA134.63" localSheetId="45">'[1]Bancos Múltiples'!#REF!</definedName>
    <definedName name="XA134.63" localSheetId="52">'[1]Bancos Múltiples'!#REF!</definedName>
    <definedName name="XA134.63" localSheetId="5">'[1]Bancos Múltiples'!#REF!</definedName>
    <definedName name="XA134.63" localSheetId="53">'[1]Bancos Múltiples'!#REF!</definedName>
    <definedName name="XA134.63" localSheetId="54">'[1]Bancos Múltiples'!#REF!</definedName>
    <definedName name="XA134.63" localSheetId="64">'[1]Bancos Múltiples'!#REF!</definedName>
    <definedName name="XA134.63" localSheetId="65">'[1]Bancos Múltiples'!#REF!</definedName>
    <definedName name="XA134.63" localSheetId="6">'[1]Bancos Múltiples'!#REF!</definedName>
    <definedName name="XA134.63" localSheetId="66">'[1]Bancos Múltiples'!#REF!</definedName>
    <definedName name="XA134.63" localSheetId="73">'[1]Bancos Múltiples'!#REF!</definedName>
    <definedName name="XA134.63" localSheetId="74">'[1]Bancos Múltiples'!#REF!</definedName>
    <definedName name="XA134.63" localSheetId="75">'[1]Bancos Múltiples'!#REF!</definedName>
    <definedName name="XA134.63" localSheetId="82">'[1]Bancos Múltiples'!#REF!</definedName>
    <definedName name="XA134.63" localSheetId="83">'[1]Bancos Múltiples'!#REF!</definedName>
    <definedName name="XA134.63" localSheetId="84">'[1]Bancos Múltiples'!#REF!</definedName>
    <definedName name="XA134.63">'[1]Bancos Múltiples'!#REF!</definedName>
    <definedName name="XA134.64" localSheetId="1">'[1]Bancos Múltiples'!#REF!</definedName>
    <definedName name="XA134.64" localSheetId="24">'[1]Bancos Múltiples'!#REF!</definedName>
    <definedName name="XA134.64" localSheetId="28">'[1]Bancos Múltiples'!#REF!</definedName>
    <definedName name="XA134.64" localSheetId="29">'[1]Bancos Múltiples'!#REF!</definedName>
    <definedName name="XA134.64" localSheetId="30">'[1]Bancos Múltiples'!#REF!</definedName>
    <definedName name="XA134.64" localSheetId="4">'[1]Bancos Múltiples'!#REF!</definedName>
    <definedName name="XA134.64" localSheetId="43">'[1]Bancos Múltiples'!#REF!</definedName>
    <definedName name="XA134.64" localSheetId="44">'[1]Bancos Múltiples'!#REF!</definedName>
    <definedName name="XA134.64" localSheetId="45">'[1]Bancos Múltiples'!#REF!</definedName>
    <definedName name="XA134.64" localSheetId="52">'[1]Bancos Múltiples'!#REF!</definedName>
    <definedName name="XA134.64" localSheetId="5">'[1]Bancos Múltiples'!#REF!</definedName>
    <definedName name="XA134.64" localSheetId="53">'[1]Bancos Múltiples'!#REF!</definedName>
    <definedName name="XA134.64" localSheetId="54">'[1]Bancos Múltiples'!#REF!</definedName>
    <definedName name="XA134.64" localSheetId="64">'[1]Bancos Múltiples'!#REF!</definedName>
    <definedName name="XA134.64" localSheetId="65">'[1]Bancos Múltiples'!#REF!</definedName>
    <definedName name="XA134.64" localSheetId="6">'[1]Bancos Múltiples'!#REF!</definedName>
    <definedName name="XA134.64" localSheetId="66">'[1]Bancos Múltiples'!#REF!</definedName>
    <definedName name="XA134.64" localSheetId="73">'[1]Bancos Múltiples'!#REF!</definedName>
    <definedName name="XA134.64" localSheetId="74">'[1]Bancos Múltiples'!#REF!</definedName>
    <definedName name="XA134.64" localSheetId="75">'[1]Bancos Múltiples'!#REF!</definedName>
    <definedName name="XA134.64" localSheetId="82">'[1]Bancos Múltiples'!#REF!</definedName>
    <definedName name="XA134.64" localSheetId="83">'[1]Bancos Múltiples'!#REF!</definedName>
    <definedName name="XA134.64" localSheetId="84">'[1]Bancos Múltiples'!#REF!</definedName>
    <definedName name="XA134.64">'[1]Bancos Múltiples'!#REF!</definedName>
    <definedName name="XA134.65" localSheetId="1">'[1]Bancos Múltiples'!#REF!</definedName>
    <definedName name="XA134.65" localSheetId="24">'[1]Bancos Múltiples'!#REF!</definedName>
    <definedName name="XA134.65" localSheetId="28">'[1]Bancos Múltiples'!#REF!</definedName>
    <definedName name="XA134.65" localSheetId="29">'[1]Bancos Múltiples'!#REF!</definedName>
    <definedName name="XA134.65" localSheetId="30">'[1]Bancos Múltiples'!#REF!</definedName>
    <definedName name="XA134.65" localSheetId="4">'[1]Bancos Múltiples'!#REF!</definedName>
    <definedName name="XA134.65" localSheetId="43">'[1]Bancos Múltiples'!#REF!</definedName>
    <definedName name="XA134.65" localSheetId="44">'[1]Bancos Múltiples'!#REF!</definedName>
    <definedName name="XA134.65" localSheetId="45">'[1]Bancos Múltiples'!#REF!</definedName>
    <definedName name="XA134.65" localSheetId="52">'[1]Bancos Múltiples'!#REF!</definedName>
    <definedName name="XA134.65" localSheetId="5">'[1]Bancos Múltiples'!#REF!</definedName>
    <definedName name="XA134.65" localSheetId="53">'[1]Bancos Múltiples'!#REF!</definedName>
    <definedName name="XA134.65" localSheetId="54">'[1]Bancos Múltiples'!#REF!</definedName>
    <definedName name="XA134.65" localSheetId="64">'[1]Bancos Múltiples'!#REF!</definedName>
    <definedName name="XA134.65" localSheetId="65">'[1]Bancos Múltiples'!#REF!</definedName>
    <definedName name="XA134.65" localSheetId="6">'[1]Bancos Múltiples'!#REF!</definedName>
    <definedName name="XA134.65" localSheetId="66">'[1]Bancos Múltiples'!#REF!</definedName>
    <definedName name="XA134.65" localSheetId="73">'[1]Bancos Múltiples'!#REF!</definedName>
    <definedName name="XA134.65" localSheetId="74">'[1]Bancos Múltiples'!#REF!</definedName>
    <definedName name="XA134.65" localSheetId="75">'[1]Bancos Múltiples'!#REF!</definedName>
    <definedName name="XA134.65" localSheetId="82">'[1]Bancos Múltiples'!#REF!</definedName>
    <definedName name="XA134.65" localSheetId="83">'[1]Bancos Múltiples'!#REF!</definedName>
    <definedName name="XA134.65" localSheetId="84">'[1]Bancos Múltiples'!#REF!</definedName>
    <definedName name="XA134.65">'[1]Bancos Múltiples'!#REF!</definedName>
    <definedName name="XA134.66" localSheetId="1">'[1]Bancos Múltiples'!#REF!</definedName>
    <definedName name="XA134.66" localSheetId="24">'[1]Bancos Múltiples'!#REF!</definedName>
    <definedName name="XA134.66" localSheetId="28">'[1]Bancos Múltiples'!#REF!</definedName>
    <definedName name="XA134.66" localSheetId="29">'[1]Bancos Múltiples'!#REF!</definedName>
    <definedName name="XA134.66" localSheetId="30">'[1]Bancos Múltiples'!#REF!</definedName>
    <definedName name="XA134.66" localSheetId="4">'[1]Bancos Múltiples'!#REF!</definedName>
    <definedName name="XA134.66" localSheetId="43">'[1]Bancos Múltiples'!#REF!</definedName>
    <definedName name="XA134.66" localSheetId="44">'[1]Bancos Múltiples'!#REF!</definedName>
    <definedName name="XA134.66" localSheetId="45">'[1]Bancos Múltiples'!#REF!</definedName>
    <definedName name="XA134.66" localSheetId="52">'[1]Bancos Múltiples'!#REF!</definedName>
    <definedName name="XA134.66" localSheetId="5">'[1]Bancos Múltiples'!#REF!</definedName>
    <definedName name="XA134.66" localSheetId="53">'[1]Bancos Múltiples'!#REF!</definedName>
    <definedName name="XA134.66" localSheetId="54">'[1]Bancos Múltiples'!#REF!</definedName>
    <definedName name="XA134.66" localSheetId="64">'[1]Bancos Múltiples'!#REF!</definedName>
    <definedName name="XA134.66" localSheetId="65">'[1]Bancos Múltiples'!#REF!</definedName>
    <definedName name="XA134.66" localSheetId="6">'[1]Bancos Múltiples'!#REF!</definedName>
    <definedName name="XA134.66" localSheetId="66">'[1]Bancos Múltiples'!#REF!</definedName>
    <definedName name="XA134.66" localSheetId="73">'[1]Bancos Múltiples'!#REF!</definedName>
    <definedName name="XA134.66" localSheetId="74">'[1]Bancos Múltiples'!#REF!</definedName>
    <definedName name="XA134.66" localSheetId="75">'[1]Bancos Múltiples'!#REF!</definedName>
    <definedName name="XA134.66" localSheetId="82">'[1]Bancos Múltiples'!#REF!</definedName>
    <definedName name="XA134.66" localSheetId="83">'[1]Bancos Múltiples'!#REF!</definedName>
    <definedName name="XA134.66" localSheetId="84">'[1]Bancos Múltiples'!#REF!</definedName>
    <definedName name="XA134.66">'[1]Bancos Múltiples'!#REF!</definedName>
    <definedName name="XA134.67" localSheetId="1">'[1]Bancos Múltiples'!#REF!</definedName>
    <definedName name="XA134.67" localSheetId="24">'[1]Bancos Múltiples'!#REF!</definedName>
    <definedName name="XA134.67" localSheetId="28">'[1]Bancos Múltiples'!#REF!</definedName>
    <definedName name="XA134.67" localSheetId="29">'[1]Bancos Múltiples'!#REF!</definedName>
    <definedName name="XA134.67" localSheetId="30">'[1]Bancos Múltiples'!#REF!</definedName>
    <definedName name="XA134.67" localSheetId="4">'[1]Bancos Múltiples'!#REF!</definedName>
    <definedName name="XA134.67" localSheetId="43">'[1]Bancos Múltiples'!#REF!</definedName>
    <definedName name="XA134.67" localSheetId="44">'[1]Bancos Múltiples'!#REF!</definedName>
    <definedName name="XA134.67" localSheetId="45">'[1]Bancos Múltiples'!#REF!</definedName>
    <definedName name="XA134.67" localSheetId="52">'[1]Bancos Múltiples'!#REF!</definedName>
    <definedName name="XA134.67" localSheetId="5">'[1]Bancos Múltiples'!#REF!</definedName>
    <definedName name="XA134.67" localSheetId="53">'[1]Bancos Múltiples'!#REF!</definedName>
    <definedName name="XA134.67" localSheetId="54">'[1]Bancos Múltiples'!#REF!</definedName>
    <definedName name="XA134.67" localSheetId="64">'[1]Bancos Múltiples'!#REF!</definedName>
    <definedName name="XA134.67" localSheetId="65">'[1]Bancos Múltiples'!#REF!</definedName>
    <definedName name="XA134.67" localSheetId="6">'[1]Bancos Múltiples'!#REF!</definedName>
    <definedName name="XA134.67" localSheetId="66">'[1]Bancos Múltiples'!#REF!</definedName>
    <definedName name="XA134.67" localSheetId="73">'[1]Bancos Múltiples'!#REF!</definedName>
    <definedName name="XA134.67" localSheetId="74">'[1]Bancos Múltiples'!#REF!</definedName>
    <definedName name="XA134.67" localSheetId="75">'[1]Bancos Múltiples'!#REF!</definedName>
    <definedName name="XA134.67" localSheetId="82">'[1]Bancos Múltiples'!#REF!</definedName>
    <definedName name="XA134.67" localSheetId="83">'[1]Bancos Múltiples'!#REF!</definedName>
    <definedName name="XA134.67" localSheetId="84">'[1]Bancos Múltiples'!#REF!</definedName>
    <definedName name="XA134.67">'[1]Bancos Múltiples'!#REF!</definedName>
    <definedName name="XA134.99" localSheetId="1">'[1]Bancos Múltiples'!#REF!</definedName>
    <definedName name="XA134.99" localSheetId="24">'[1]Bancos Múltiples'!#REF!</definedName>
    <definedName name="XA134.99" localSheetId="28">'[1]Bancos Múltiples'!#REF!</definedName>
    <definedName name="XA134.99" localSheetId="29">'[1]Bancos Múltiples'!#REF!</definedName>
    <definedName name="XA134.99" localSheetId="30">'[1]Bancos Múltiples'!#REF!</definedName>
    <definedName name="XA134.99" localSheetId="4">'[1]Bancos Múltiples'!#REF!</definedName>
    <definedName name="XA134.99" localSheetId="43">'[1]Bancos Múltiples'!#REF!</definedName>
    <definedName name="XA134.99" localSheetId="44">'[1]Bancos Múltiples'!#REF!</definedName>
    <definedName name="XA134.99" localSheetId="45">'[1]Bancos Múltiples'!#REF!</definedName>
    <definedName name="XA134.99" localSheetId="52">'[1]Bancos Múltiples'!#REF!</definedName>
    <definedName name="XA134.99" localSheetId="5">'[1]Bancos Múltiples'!#REF!</definedName>
    <definedName name="XA134.99" localSheetId="53">'[1]Bancos Múltiples'!#REF!</definedName>
    <definedName name="XA134.99" localSheetId="54">'[1]Bancos Múltiples'!#REF!</definedName>
    <definedName name="XA134.99" localSheetId="64">'[1]Bancos Múltiples'!#REF!</definedName>
    <definedName name="XA134.99" localSheetId="65">'[1]Bancos Múltiples'!#REF!</definedName>
    <definedName name="XA134.99" localSheetId="6">'[1]Bancos Múltiples'!#REF!</definedName>
    <definedName name="XA134.99" localSheetId="66">'[1]Bancos Múltiples'!#REF!</definedName>
    <definedName name="XA134.99" localSheetId="73">'[1]Bancos Múltiples'!#REF!</definedName>
    <definedName name="XA134.99" localSheetId="74">'[1]Bancos Múltiples'!#REF!</definedName>
    <definedName name="XA134.99" localSheetId="75">'[1]Bancos Múltiples'!#REF!</definedName>
    <definedName name="XA134.99" localSheetId="82">'[1]Bancos Múltiples'!#REF!</definedName>
    <definedName name="XA134.99" localSheetId="83">'[1]Bancos Múltiples'!#REF!</definedName>
    <definedName name="XA134.99" localSheetId="84">'[1]Bancos Múltiples'!#REF!</definedName>
    <definedName name="XA134.99">'[1]Bancos Múltiples'!#REF!</definedName>
    <definedName name="XA138.00" localSheetId="1">'[1]Bancos Múltiples'!#REF!</definedName>
    <definedName name="XA138.00" localSheetId="24">'[1]Bancos Múltiples'!#REF!</definedName>
    <definedName name="XA138.00" localSheetId="28">'[1]Bancos Múltiples'!#REF!</definedName>
    <definedName name="XA138.00" localSheetId="29">'[1]Bancos Múltiples'!#REF!</definedName>
    <definedName name="XA138.00" localSheetId="30">'[1]Bancos Múltiples'!#REF!</definedName>
    <definedName name="XA138.00" localSheetId="4">'[1]Bancos Múltiples'!#REF!</definedName>
    <definedName name="XA138.00" localSheetId="43">'[1]Bancos Múltiples'!#REF!</definedName>
    <definedName name="XA138.00" localSheetId="44">'[1]Bancos Múltiples'!#REF!</definedName>
    <definedName name="XA138.00" localSheetId="45">'[1]Bancos Múltiples'!#REF!</definedName>
    <definedName name="XA138.00" localSheetId="52">'[1]Bancos Múltiples'!#REF!</definedName>
    <definedName name="XA138.00" localSheetId="5">'[1]Bancos Múltiples'!#REF!</definedName>
    <definedName name="XA138.00" localSheetId="53">'[1]Bancos Múltiples'!#REF!</definedName>
    <definedName name="XA138.00" localSheetId="54">'[1]Bancos Múltiples'!#REF!</definedName>
    <definedName name="XA138.00" localSheetId="64">'[1]Bancos Múltiples'!#REF!</definedName>
    <definedName name="XA138.00" localSheetId="65">'[1]Bancos Múltiples'!#REF!</definedName>
    <definedName name="XA138.00" localSheetId="6">'[1]Bancos Múltiples'!#REF!</definedName>
    <definedName name="XA138.00" localSheetId="66">'[1]Bancos Múltiples'!#REF!</definedName>
    <definedName name="XA138.00" localSheetId="73">'[1]Bancos Múltiples'!#REF!</definedName>
    <definedName name="XA138.00" localSheetId="74">'[1]Bancos Múltiples'!#REF!</definedName>
    <definedName name="XA138.00" localSheetId="75">'[1]Bancos Múltiples'!#REF!</definedName>
    <definedName name="XA138.00" localSheetId="82">'[1]Bancos Múltiples'!#REF!</definedName>
    <definedName name="XA138.00" localSheetId="83">'[1]Bancos Múltiples'!#REF!</definedName>
    <definedName name="XA138.00" localSheetId="84">'[1]Bancos Múltiples'!#REF!</definedName>
    <definedName name="XA138.00">'[1]Bancos Múltiples'!#REF!</definedName>
    <definedName name="XA138.01" localSheetId="1">'[1]Bancos Múltiples'!#REF!</definedName>
    <definedName name="XA138.01" localSheetId="24">'[1]Bancos Múltiples'!#REF!</definedName>
    <definedName name="XA138.01" localSheetId="28">'[1]Bancos Múltiples'!#REF!</definedName>
    <definedName name="XA138.01" localSheetId="29">'[1]Bancos Múltiples'!#REF!</definedName>
    <definedName name="XA138.01" localSheetId="30">'[1]Bancos Múltiples'!#REF!</definedName>
    <definedName name="XA138.01" localSheetId="4">'[1]Bancos Múltiples'!#REF!</definedName>
    <definedName name="XA138.01" localSheetId="43">'[1]Bancos Múltiples'!#REF!</definedName>
    <definedName name="XA138.01" localSheetId="44">'[1]Bancos Múltiples'!#REF!</definedName>
    <definedName name="XA138.01" localSheetId="45">'[1]Bancos Múltiples'!#REF!</definedName>
    <definedName name="XA138.01" localSheetId="52">'[1]Bancos Múltiples'!#REF!</definedName>
    <definedName name="XA138.01" localSheetId="5">'[1]Bancos Múltiples'!#REF!</definedName>
    <definedName name="XA138.01" localSheetId="53">'[1]Bancos Múltiples'!#REF!</definedName>
    <definedName name="XA138.01" localSheetId="54">'[1]Bancos Múltiples'!#REF!</definedName>
    <definedName name="XA138.01" localSheetId="64">'[1]Bancos Múltiples'!#REF!</definedName>
    <definedName name="XA138.01" localSheetId="65">'[1]Bancos Múltiples'!#REF!</definedName>
    <definedName name="XA138.01" localSheetId="6">'[1]Bancos Múltiples'!#REF!</definedName>
    <definedName name="XA138.01" localSheetId="66">'[1]Bancos Múltiples'!#REF!</definedName>
    <definedName name="XA138.01" localSheetId="73">'[1]Bancos Múltiples'!#REF!</definedName>
    <definedName name="XA138.01" localSheetId="74">'[1]Bancos Múltiples'!#REF!</definedName>
    <definedName name="XA138.01" localSheetId="75">'[1]Bancos Múltiples'!#REF!</definedName>
    <definedName name="XA138.01" localSheetId="82">'[1]Bancos Múltiples'!#REF!</definedName>
    <definedName name="XA138.01" localSheetId="83">'[1]Bancos Múltiples'!#REF!</definedName>
    <definedName name="XA138.01" localSheetId="84">'[1]Bancos Múltiples'!#REF!</definedName>
    <definedName name="XA138.01">'[1]Bancos Múltiples'!#REF!</definedName>
    <definedName name="XA138.02" localSheetId="1">'[1]Bancos Múltiples'!#REF!</definedName>
    <definedName name="XA138.02" localSheetId="24">'[1]Bancos Múltiples'!#REF!</definedName>
    <definedName name="XA138.02" localSheetId="28">'[1]Bancos Múltiples'!#REF!</definedName>
    <definedName name="XA138.02" localSheetId="29">'[1]Bancos Múltiples'!#REF!</definedName>
    <definedName name="XA138.02" localSheetId="30">'[1]Bancos Múltiples'!#REF!</definedName>
    <definedName name="XA138.02" localSheetId="4">'[1]Bancos Múltiples'!#REF!</definedName>
    <definedName name="XA138.02" localSheetId="43">'[1]Bancos Múltiples'!#REF!</definedName>
    <definedName name="XA138.02" localSheetId="44">'[1]Bancos Múltiples'!#REF!</definedName>
    <definedName name="XA138.02" localSheetId="45">'[1]Bancos Múltiples'!#REF!</definedName>
    <definedName name="XA138.02" localSheetId="52">'[1]Bancos Múltiples'!#REF!</definedName>
    <definedName name="XA138.02" localSheetId="5">'[1]Bancos Múltiples'!#REF!</definedName>
    <definedName name="XA138.02" localSheetId="53">'[1]Bancos Múltiples'!#REF!</definedName>
    <definedName name="XA138.02" localSheetId="54">'[1]Bancos Múltiples'!#REF!</definedName>
    <definedName name="XA138.02" localSheetId="64">'[1]Bancos Múltiples'!#REF!</definedName>
    <definedName name="XA138.02" localSheetId="65">'[1]Bancos Múltiples'!#REF!</definedName>
    <definedName name="XA138.02" localSheetId="6">'[1]Bancos Múltiples'!#REF!</definedName>
    <definedName name="XA138.02" localSheetId="66">'[1]Bancos Múltiples'!#REF!</definedName>
    <definedName name="XA138.02" localSheetId="73">'[1]Bancos Múltiples'!#REF!</definedName>
    <definedName name="XA138.02" localSheetId="74">'[1]Bancos Múltiples'!#REF!</definedName>
    <definedName name="XA138.02" localSheetId="75">'[1]Bancos Múltiples'!#REF!</definedName>
    <definedName name="XA138.02" localSheetId="82">'[1]Bancos Múltiples'!#REF!</definedName>
    <definedName name="XA138.02" localSheetId="83">'[1]Bancos Múltiples'!#REF!</definedName>
    <definedName name="XA138.02" localSheetId="84">'[1]Bancos Múltiples'!#REF!</definedName>
    <definedName name="XA138.02">'[1]Bancos Múltiples'!#REF!</definedName>
    <definedName name="XA138.03" localSheetId="1">'[1]Bancos Múltiples'!#REF!</definedName>
    <definedName name="XA138.03" localSheetId="24">'[1]Bancos Múltiples'!#REF!</definedName>
    <definedName name="XA138.03" localSheetId="28">'[1]Bancos Múltiples'!#REF!</definedName>
    <definedName name="XA138.03" localSheetId="29">'[1]Bancos Múltiples'!#REF!</definedName>
    <definedName name="XA138.03" localSheetId="30">'[1]Bancos Múltiples'!#REF!</definedName>
    <definedName name="XA138.03" localSheetId="4">'[1]Bancos Múltiples'!#REF!</definedName>
    <definedName name="XA138.03" localSheetId="43">'[1]Bancos Múltiples'!#REF!</definedName>
    <definedName name="XA138.03" localSheetId="44">'[1]Bancos Múltiples'!#REF!</definedName>
    <definedName name="XA138.03" localSheetId="45">'[1]Bancos Múltiples'!#REF!</definedName>
    <definedName name="XA138.03" localSheetId="52">'[1]Bancos Múltiples'!#REF!</definedName>
    <definedName name="XA138.03" localSheetId="5">'[1]Bancos Múltiples'!#REF!</definedName>
    <definedName name="XA138.03" localSheetId="53">'[1]Bancos Múltiples'!#REF!</definedName>
    <definedName name="XA138.03" localSheetId="54">'[1]Bancos Múltiples'!#REF!</definedName>
    <definedName name="XA138.03" localSheetId="64">'[1]Bancos Múltiples'!#REF!</definedName>
    <definedName name="XA138.03" localSheetId="65">'[1]Bancos Múltiples'!#REF!</definedName>
    <definedName name="XA138.03" localSheetId="6">'[1]Bancos Múltiples'!#REF!</definedName>
    <definedName name="XA138.03" localSheetId="66">'[1]Bancos Múltiples'!#REF!</definedName>
    <definedName name="XA138.03" localSheetId="73">'[1]Bancos Múltiples'!#REF!</definedName>
    <definedName name="XA138.03" localSheetId="74">'[1]Bancos Múltiples'!#REF!</definedName>
    <definedName name="XA138.03" localSheetId="75">'[1]Bancos Múltiples'!#REF!</definedName>
    <definedName name="XA138.03" localSheetId="82">'[1]Bancos Múltiples'!#REF!</definedName>
    <definedName name="XA138.03" localSheetId="83">'[1]Bancos Múltiples'!#REF!</definedName>
    <definedName name="XA138.03" localSheetId="84">'[1]Bancos Múltiples'!#REF!</definedName>
    <definedName name="XA138.03">'[1]Bancos Múltiples'!#REF!</definedName>
    <definedName name="XA138.04" localSheetId="1">'[1]Bancos Múltiples'!#REF!</definedName>
    <definedName name="XA138.04" localSheetId="24">'[1]Bancos Múltiples'!#REF!</definedName>
    <definedName name="XA138.04" localSheetId="28">'[1]Bancos Múltiples'!#REF!</definedName>
    <definedName name="XA138.04" localSheetId="29">'[1]Bancos Múltiples'!#REF!</definedName>
    <definedName name="XA138.04" localSheetId="30">'[1]Bancos Múltiples'!#REF!</definedName>
    <definedName name="XA138.04" localSheetId="4">'[1]Bancos Múltiples'!#REF!</definedName>
    <definedName name="XA138.04" localSheetId="43">'[1]Bancos Múltiples'!#REF!</definedName>
    <definedName name="XA138.04" localSheetId="44">'[1]Bancos Múltiples'!#REF!</definedName>
    <definedName name="XA138.04" localSheetId="45">'[1]Bancos Múltiples'!#REF!</definedName>
    <definedName name="XA138.04" localSheetId="52">'[1]Bancos Múltiples'!#REF!</definedName>
    <definedName name="XA138.04" localSheetId="5">'[1]Bancos Múltiples'!#REF!</definedName>
    <definedName name="XA138.04" localSheetId="53">'[1]Bancos Múltiples'!#REF!</definedName>
    <definedName name="XA138.04" localSheetId="54">'[1]Bancos Múltiples'!#REF!</definedName>
    <definedName name="XA138.04" localSheetId="64">'[1]Bancos Múltiples'!#REF!</definedName>
    <definedName name="XA138.04" localSheetId="65">'[1]Bancos Múltiples'!#REF!</definedName>
    <definedName name="XA138.04" localSheetId="6">'[1]Bancos Múltiples'!#REF!</definedName>
    <definedName name="XA138.04" localSheetId="66">'[1]Bancos Múltiples'!#REF!</definedName>
    <definedName name="XA138.04" localSheetId="73">'[1]Bancos Múltiples'!#REF!</definedName>
    <definedName name="XA138.04" localSheetId="74">'[1]Bancos Múltiples'!#REF!</definedName>
    <definedName name="XA138.04" localSheetId="75">'[1]Bancos Múltiples'!#REF!</definedName>
    <definedName name="XA138.04" localSheetId="82">'[1]Bancos Múltiples'!#REF!</definedName>
    <definedName name="XA138.04" localSheetId="83">'[1]Bancos Múltiples'!#REF!</definedName>
    <definedName name="XA138.04" localSheetId="84">'[1]Bancos Múltiples'!#REF!</definedName>
    <definedName name="XA138.04">'[1]Bancos Múltiples'!#REF!</definedName>
    <definedName name="XA138.92" localSheetId="1">'[1]Bancos Múltiples'!#REF!</definedName>
    <definedName name="XA138.92" localSheetId="24">'[1]Bancos Múltiples'!#REF!</definedName>
    <definedName name="XA138.92" localSheetId="28">'[1]Bancos Múltiples'!#REF!</definedName>
    <definedName name="XA138.92" localSheetId="29">'[1]Bancos Múltiples'!#REF!</definedName>
    <definedName name="XA138.92" localSheetId="30">'[1]Bancos Múltiples'!#REF!</definedName>
    <definedName name="XA138.92" localSheetId="4">'[1]Bancos Múltiples'!#REF!</definedName>
    <definedName name="XA138.92" localSheetId="43">'[1]Bancos Múltiples'!#REF!</definedName>
    <definedName name="XA138.92" localSheetId="44">'[1]Bancos Múltiples'!#REF!</definedName>
    <definedName name="XA138.92" localSheetId="45">'[1]Bancos Múltiples'!#REF!</definedName>
    <definedName name="XA138.92" localSheetId="52">'[1]Bancos Múltiples'!#REF!</definedName>
    <definedName name="XA138.92" localSheetId="5">'[1]Bancos Múltiples'!#REF!</definedName>
    <definedName name="XA138.92" localSheetId="53">'[1]Bancos Múltiples'!#REF!</definedName>
    <definedName name="XA138.92" localSheetId="54">'[1]Bancos Múltiples'!#REF!</definedName>
    <definedName name="XA138.92" localSheetId="64">'[1]Bancos Múltiples'!#REF!</definedName>
    <definedName name="XA138.92" localSheetId="65">'[1]Bancos Múltiples'!#REF!</definedName>
    <definedName name="XA138.92" localSheetId="6">'[1]Bancos Múltiples'!#REF!</definedName>
    <definedName name="XA138.92" localSheetId="66">'[1]Bancos Múltiples'!#REF!</definedName>
    <definedName name="XA138.92" localSheetId="73">'[1]Bancos Múltiples'!#REF!</definedName>
    <definedName name="XA138.92" localSheetId="74">'[1]Bancos Múltiples'!#REF!</definedName>
    <definedName name="XA138.92" localSheetId="75">'[1]Bancos Múltiples'!#REF!</definedName>
    <definedName name="XA138.92" localSheetId="82">'[1]Bancos Múltiples'!#REF!</definedName>
    <definedName name="XA138.92" localSheetId="83">'[1]Bancos Múltiples'!#REF!</definedName>
    <definedName name="XA138.92" localSheetId="84">'[1]Bancos Múltiples'!#REF!</definedName>
    <definedName name="XA138.92">'[1]Bancos Múltiples'!#REF!</definedName>
    <definedName name="XA139.00" localSheetId="1">'[1]Bancos Múltiples'!#REF!</definedName>
    <definedName name="XA139.00" localSheetId="24">'[1]Bancos Múltiples'!#REF!</definedName>
    <definedName name="XA139.00" localSheetId="28">'[1]Bancos Múltiples'!#REF!</definedName>
    <definedName name="XA139.00" localSheetId="29">'[1]Bancos Múltiples'!#REF!</definedName>
    <definedName name="XA139.00" localSheetId="30">'[1]Bancos Múltiples'!#REF!</definedName>
    <definedName name="XA139.00" localSheetId="4">'[1]Bancos Múltiples'!#REF!</definedName>
    <definedName name="XA139.00" localSheetId="43">'[1]Bancos Múltiples'!#REF!</definedName>
    <definedName name="XA139.00" localSheetId="44">'[1]Bancos Múltiples'!#REF!</definedName>
    <definedName name="XA139.00" localSheetId="45">'[1]Bancos Múltiples'!#REF!</definedName>
    <definedName name="XA139.00" localSheetId="52">'[1]Bancos Múltiples'!#REF!</definedName>
    <definedName name="XA139.00" localSheetId="5">'[1]Bancos Múltiples'!#REF!</definedName>
    <definedName name="XA139.00" localSheetId="53">'[1]Bancos Múltiples'!#REF!</definedName>
    <definedName name="XA139.00" localSheetId="54">'[1]Bancos Múltiples'!#REF!</definedName>
    <definedName name="XA139.00" localSheetId="64">'[1]Bancos Múltiples'!#REF!</definedName>
    <definedName name="XA139.00" localSheetId="65">'[1]Bancos Múltiples'!#REF!</definedName>
    <definedName name="XA139.00" localSheetId="6">'[1]Bancos Múltiples'!#REF!</definedName>
    <definedName name="XA139.00" localSheetId="66">'[1]Bancos Múltiples'!#REF!</definedName>
    <definedName name="XA139.00" localSheetId="73">'[1]Bancos Múltiples'!#REF!</definedName>
    <definedName name="XA139.00" localSheetId="74">'[1]Bancos Múltiples'!#REF!</definedName>
    <definedName name="XA139.00" localSheetId="75">'[1]Bancos Múltiples'!#REF!</definedName>
    <definedName name="XA139.00" localSheetId="82">'[1]Bancos Múltiples'!#REF!</definedName>
    <definedName name="XA139.00" localSheetId="83">'[1]Bancos Múltiples'!#REF!</definedName>
    <definedName name="XA139.00" localSheetId="84">'[1]Bancos Múltiples'!#REF!</definedName>
    <definedName name="XA139.00">'[1]Bancos Múltiples'!#REF!</definedName>
    <definedName name="XA139.01" localSheetId="1">'[1]Bancos Múltiples'!#REF!</definedName>
    <definedName name="XA139.01" localSheetId="24">'[1]Bancos Múltiples'!#REF!</definedName>
    <definedName name="XA139.01" localSheetId="28">'[1]Bancos Múltiples'!#REF!</definedName>
    <definedName name="XA139.01" localSheetId="29">'[1]Bancos Múltiples'!#REF!</definedName>
    <definedName name="XA139.01" localSheetId="30">'[1]Bancos Múltiples'!#REF!</definedName>
    <definedName name="XA139.01" localSheetId="4">'[1]Bancos Múltiples'!#REF!</definedName>
    <definedName name="XA139.01" localSheetId="43">'[1]Bancos Múltiples'!#REF!</definedName>
    <definedName name="XA139.01" localSheetId="44">'[1]Bancos Múltiples'!#REF!</definedName>
    <definedName name="XA139.01" localSheetId="45">'[1]Bancos Múltiples'!#REF!</definedName>
    <definedName name="XA139.01" localSheetId="52">'[1]Bancos Múltiples'!#REF!</definedName>
    <definedName name="XA139.01" localSheetId="5">'[1]Bancos Múltiples'!#REF!</definedName>
    <definedName name="XA139.01" localSheetId="53">'[1]Bancos Múltiples'!#REF!</definedName>
    <definedName name="XA139.01" localSheetId="54">'[1]Bancos Múltiples'!#REF!</definedName>
    <definedName name="XA139.01" localSheetId="64">'[1]Bancos Múltiples'!#REF!</definedName>
    <definedName name="XA139.01" localSheetId="65">'[1]Bancos Múltiples'!#REF!</definedName>
    <definedName name="XA139.01" localSheetId="6">'[1]Bancos Múltiples'!#REF!</definedName>
    <definedName name="XA139.01" localSheetId="66">'[1]Bancos Múltiples'!#REF!</definedName>
    <definedName name="XA139.01" localSheetId="73">'[1]Bancos Múltiples'!#REF!</definedName>
    <definedName name="XA139.01" localSheetId="74">'[1]Bancos Múltiples'!#REF!</definedName>
    <definedName name="XA139.01" localSheetId="75">'[1]Bancos Múltiples'!#REF!</definedName>
    <definedName name="XA139.01" localSheetId="82">'[1]Bancos Múltiples'!#REF!</definedName>
    <definedName name="XA139.01" localSheetId="83">'[1]Bancos Múltiples'!#REF!</definedName>
    <definedName name="XA139.01" localSheetId="84">'[1]Bancos Múltiples'!#REF!</definedName>
    <definedName name="XA139.01">'[1]Bancos Múltiples'!#REF!</definedName>
    <definedName name="XA139.02" localSheetId="1">'[1]Bancos Múltiples'!#REF!</definedName>
    <definedName name="XA139.02" localSheetId="24">'[1]Bancos Múltiples'!#REF!</definedName>
    <definedName name="XA139.02" localSheetId="28">'[1]Bancos Múltiples'!#REF!</definedName>
    <definedName name="XA139.02" localSheetId="29">'[1]Bancos Múltiples'!#REF!</definedName>
    <definedName name="XA139.02" localSheetId="30">'[1]Bancos Múltiples'!#REF!</definedName>
    <definedName name="XA139.02" localSheetId="4">'[1]Bancos Múltiples'!#REF!</definedName>
    <definedName name="XA139.02" localSheetId="43">'[1]Bancos Múltiples'!#REF!</definedName>
    <definedName name="XA139.02" localSheetId="44">'[1]Bancos Múltiples'!#REF!</definedName>
    <definedName name="XA139.02" localSheetId="45">'[1]Bancos Múltiples'!#REF!</definedName>
    <definedName name="XA139.02" localSheetId="52">'[1]Bancos Múltiples'!#REF!</definedName>
    <definedName name="XA139.02" localSheetId="5">'[1]Bancos Múltiples'!#REF!</definedName>
    <definedName name="XA139.02" localSheetId="53">'[1]Bancos Múltiples'!#REF!</definedName>
    <definedName name="XA139.02" localSheetId="54">'[1]Bancos Múltiples'!#REF!</definedName>
    <definedName name="XA139.02" localSheetId="64">'[1]Bancos Múltiples'!#REF!</definedName>
    <definedName name="XA139.02" localSheetId="65">'[1]Bancos Múltiples'!#REF!</definedName>
    <definedName name="XA139.02" localSheetId="6">'[1]Bancos Múltiples'!#REF!</definedName>
    <definedName name="XA139.02" localSheetId="66">'[1]Bancos Múltiples'!#REF!</definedName>
    <definedName name="XA139.02" localSheetId="73">'[1]Bancos Múltiples'!#REF!</definedName>
    <definedName name="XA139.02" localSheetId="74">'[1]Bancos Múltiples'!#REF!</definedName>
    <definedName name="XA139.02" localSheetId="75">'[1]Bancos Múltiples'!#REF!</definedName>
    <definedName name="XA139.02" localSheetId="82">'[1]Bancos Múltiples'!#REF!</definedName>
    <definedName name="XA139.02" localSheetId="83">'[1]Bancos Múltiples'!#REF!</definedName>
    <definedName name="XA139.02" localSheetId="84">'[1]Bancos Múltiples'!#REF!</definedName>
    <definedName name="XA139.02">'[1]Bancos Múltiples'!#REF!</definedName>
    <definedName name="XA139.03" localSheetId="1">'[1]Bancos Múltiples'!#REF!</definedName>
    <definedName name="XA139.03" localSheetId="24">'[1]Bancos Múltiples'!#REF!</definedName>
    <definedName name="XA139.03" localSheetId="28">'[1]Bancos Múltiples'!#REF!</definedName>
    <definedName name="XA139.03" localSheetId="29">'[1]Bancos Múltiples'!#REF!</definedName>
    <definedName name="XA139.03" localSheetId="30">'[1]Bancos Múltiples'!#REF!</definedName>
    <definedName name="XA139.03" localSheetId="4">'[1]Bancos Múltiples'!#REF!</definedName>
    <definedName name="XA139.03" localSheetId="43">'[1]Bancos Múltiples'!#REF!</definedName>
    <definedName name="XA139.03" localSheetId="44">'[1]Bancos Múltiples'!#REF!</definedName>
    <definedName name="XA139.03" localSheetId="45">'[1]Bancos Múltiples'!#REF!</definedName>
    <definedName name="XA139.03" localSheetId="52">'[1]Bancos Múltiples'!#REF!</definedName>
    <definedName name="XA139.03" localSheetId="5">'[1]Bancos Múltiples'!#REF!</definedName>
    <definedName name="XA139.03" localSheetId="53">'[1]Bancos Múltiples'!#REF!</definedName>
    <definedName name="XA139.03" localSheetId="54">'[1]Bancos Múltiples'!#REF!</definedName>
    <definedName name="XA139.03" localSheetId="64">'[1]Bancos Múltiples'!#REF!</definedName>
    <definedName name="XA139.03" localSheetId="65">'[1]Bancos Múltiples'!#REF!</definedName>
    <definedName name="XA139.03" localSheetId="6">'[1]Bancos Múltiples'!#REF!</definedName>
    <definedName name="XA139.03" localSheetId="66">'[1]Bancos Múltiples'!#REF!</definedName>
    <definedName name="XA139.03" localSheetId="73">'[1]Bancos Múltiples'!#REF!</definedName>
    <definedName name="XA139.03" localSheetId="74">'[1]Bancos Múltiples'!#REF!</definedName>
    <definedName name="XA139.03" localSheetId="75">'[1]Bancos Múltiples'!#REF!</definedName>
    <definedName name="XA139.03" localSheetId="82">'[1]Bancos Múltiples'!#REF!</definedName>
    <definedName name="XA139.03" localSheetId="83">'[1]Bancos Múltiples'!#REF!</definedName>
    <definedName name="XA139.03" localSheetId="84">'[1]Bancos Múltiples'!#REF!</definedName>
    <definedName name="XA139.03">'[1]Bancos Múltiples'!#REF!</definedName>
    <definedName name="XA139.04" localSheetId="1">'[1]Bancos Múltiples'!#REF!</definedName>
    <definedName name="XA139.04" localSheetId="24">'[1]Bancos Múltiples'!#REF!</definedName>
    <definedName name="XA139.04" localSheetId="28">'[1]Bancos Múltiples'!#REF!</definedName>
    <definedName name="XA139.04" localSheetId="29">'[1]Bancos Múltiples'!#REF!</definedName>
    <definedName name="XA139.04" localSheetId="30">'[1]Bancos Múltiples'!#REF!</definedName>
    <definedName name="XA139.04" localSheetId="4">'[1]Bancos Múltiples'!#REF!</definedName>
    <definedName name="XA139.04" localSheetId="43">'[1]Bancos Múltiples'!#REF!</definedName>
    <definedName name="XA139.04" localSheetId="44">'[1]Bancos Múltiples'!#REF!</definedName>
    <definedName name="XA139.04" localSheetId="45">'[1]Bancos Múltiples'!#REF!</definedName>
    <definedName name="XA139.04" localSheetId="52">'[1]Bancos Múltiples'!#REF!</definedName>
    <definedName name="XA139.04" localSheetId="5">'[1]Bancos Múltiples'!#REF!</definedName>
    <definedName name="XA139.04" localSheetId="53">'[1]Bancos Múltiples'!#REF!</definedName>
    <definedName name="XA139.04" localSheetId="54">'[1]Bancos Múltiples'!#REF!</definedName>
    <definedName name="XA139.04" localSheetId="64">'[1]Bancos Múltiples'!#REF!</definedName>
    <definedName name="XA139.04" localSheetId="65">'[1]Bancos Múltiples'!#REF!</definedName>
    <definedName name="XA139.04" localSheetId="6">'[1]Bancos Múltiples'!#REF!</definedName>
    <definedName name="XA139.04" localSheetId="66">'[1]Bancos Múltiples'!#REF!</definedName>
    <definedName name="XA139.04" localSheetId="73">'[1]Bancos Múltiples'!#REF!</definedName>
    <definedName name="XA139.04" localSheetId="74">'[1]Bancos Múltiples'!#REF!</definedName>
    <definedName name="XA139.04" localSheetId="75">'[1]Bancos Múltiples'!#REF!</definedName>
    <definedName name="XA139.04" localSheetId="82">'[1]Bancos Múltiples'!#REF!</definedName>
    <definedName name="XA139.04" localSheetId="83">'[1]Bancos Múltiples'!#REF!</definedName>
    <definedName name="XA139.04" localSheetId="84">'[1]Bancos Múltiples'!#REF!</definedName>
    <definedName name="XA139.04">'[1]Bancos Múltiples'!#REF!</definedName>
    <definedName name="XA139.05" localSheetId="1">'[1]Bancos Múltiples'!#REF!</definedName>
    <definedName name="XA139.05" localSheetId="24">'[1]Bancos Múltiples'!#REF!</definedName>
    <definedName name="XA139.05" localSheetId="28">'[1]Bancos Múltiples'!#REF!</definedName>
    <definedName name="XA139.05" localSheetId="29">'[1]Bancos Múltiples'!#REF!</definedName>
    <definedName name="XA139.05" localSheetId="30">'[1]Bancos Múltiples'!#REF!</definedName>
    <definedName name="XA139.05" localSheetId="4">'[1]Bancos Múltiples'!#REF!</definedName>
    <definedName name="XA139.05" localSheetId="43">'[1]Bancos Múltiples'!#REF!</definedName>
    <definedName name="XA139.05" localSheetId="44">'[1]Bancos Múltiples'!#REF!</definedName>
    <definedName name="XA139.05" localSheetId="45">'[1]Bancos Múltiples'!#REF!</definedName>
    <definedName name="XA139.05" localSheetId="52">'[1]Bancos Múltiples'!#REF!</definedName>
    <definedName name="XA139.05" localSheetId="5">'[1]Bancos Múltiples'!#REF!</definedName>
    <definedName name="XA139.05" localSheetId="53">'[1]Bancos Múltiples'!#REF!</definedName>
    <definedName name="XA139.05" localSheetId="54">'[1]Bancos Múltiples'!#REF!</definedName>
    <definedName name="XA139.05" localSheetId="64">'[1]Bancos Múltiples'!#REF!</definedName>
    <definedName name="XA139.05" localSheetId="65">'[1]Bancos Múltiples'!#REF!</definedName>
    <definedName name="XA139.05" localSheetId="6">'[1]Bancos Múltiples'!#REF!</definedName>
    <definedName name="XA139.05" localSheetId="66">'[1]Bancos Múltiples'!#REF!</definedName>
    <definedName name="XA139.05" localSheetId="73">'[1]Bancos Múltiples'!#REF!</definedName>
    <definedName name="XA139.05" localSheetId="74">'[1]Bancos Múltiples'!#REF!</definedName>
    <definedName name="XA139.05" localSheetId="75">'[1]Bancos Múltiples'!#REF!</definedName>
    <definedName name="XA139.05" localSheetId="82">'[1]Bancos Múltiples'!#REF!</definedName>
    <definedName name="XA139.05" localSheetId="83">'[1]Bancos Múltiples'!#REF!</definedName>
    <definedName name="XA139.05" localSheetId="84">'[1]Bancos Múltiples'!#REF!</definedName>
    <definedName name="XA139.05">'[1]Bancos Múltiples'!#REF!</definedName>
    <definedName name="XA139.06" localSheetId="1">'[1]Bancos Múltiples'!#REF!</definedName>
    <definedName name="XA139.06" localSheetId="24">'[1]Bancos Múltiples'!#REF!</definedName>
    <definedName name="XA139.06" localSheetId="28">'[1]Bancos Múltiples'!#REF!</definedName>
    <definedName name="XA139.06" localSheetId="29">'[1]Bancos Múltiples'!#REF!</definedName>
    <definedName name="XA139.06" localSheetId="30">'[1]Bancos Múltiples'!#REF!</definedName>
    <definedName name="XA139.06" localSheetId="4">'[1]Bancos Múltiples'!#REF!</definedName>
    <definedName name="XA139.06" localSheetId="43">'[1]Bancos Múltiples'!#REF!</definedName>
    <definedName name="XA139.06" localSheetId="44">'[1]Bancos Múltiples'!#REF!</definedName>
    <definedName name="XA139.06" localSheetId="45">'[1]Bancos Múltiples'!#REF!</definedName>
    <definedName name="XA139.06" localSheetId="52">'[1]Bancos Múltiples'!#REF!</definedName>
    <definedName name="XA139.06" localSheetId="5">'[1]Bancos Múltiples'!#REF!</definedName>
    <definedName name="XA139.06" localSheetId="53">'[1]Bancos Múltiples'!#REF!</definedName>
    <definedName name="XA139.06" localSheetId="54">'[1]Bancos Múltiples'!#REF!</definedName>
    <definedName name="XA139.06" localSheetId="64">'[1]Bancos Múltiples'!#REF!</definedName>
    <definedName name="XA139.06" localSheetId="65">'[1]Bancos Múltiples'!#REF!</definedName>
    <definedName name="XA139.06" localSheetId="6">'[1]Bancos Múltiples'!#REF!</definedName>
    <definedName name="XA139.06" localSheetId="66">'[1]Bancos Múltiples'!#REF!</definedName>
    <definedName name="XA139.06" localSheetId="73">'[1]Bancos Múltiples'!#REF!</definedName>
    <definedName name="XA139.06" localSheetId="74">'[1]Bancos Múltiples'!#REF!</definedName>
    <definedName name="XA139.06" localSheetId="75">'[1]Bancos Múltiples'!#REF!</definedName>
    <definedName name="XA139.06" localSheetId="82">'[1]Bancos Múltiples'!#REF!</definedName>
    <definedName name="XA139.06" localSheetId="83">'[1]Bancos Múltiples'!#REF!</definedName>
    <definedName name="XA139.06" localSheetId="84">'[1]Bancos Múltiples'!#REF!</definedName>
    <definedName name="XA139.06">'[1]Bancos Múltiples'!#REF!</definedName>
    <definedName name="XA139.07" localSheetId="1">'[1]Bancos Múltiples'!#REF!</definedName>
    <definedName name="XA139.07" localSheetId="24">'[1]Bancos Múltiples'!#REF!</definedName>
    <definedName name="XA139.07" localSheetId="28">'[1]Bancos Múltiples'!#REF!</definedName>
    <definedName name="XA139.07" localSheetId="29">'[1]Bancos Múltiples'!#REF!</definedName>
    <definedName name="XA139.07" localSheetId="30">'[1]Bancos Múltiples'!#REF!</definedName>
    <definedName name="XA139.07" localSheetId="4">'[1]Bancos Múltiples'!#REF!</definedName>
    <definedName name="XA139.07" localSheetId="43">'[1]Bancos Múltiples'!#REF!</definedName>
    <definedName name="XA139.07" localSheetId="44">'[1]Bancos Múltiples'!#REF!</definedName>
    <definedName name="XA139.07" localSheetId="45">'[1]Bancos Múltiples'!#REF!</definedName>
    <definedName name="XA139.07" localSheetId="52">'[1]Bancos Múltiples'!#REF!</definedName>
    <definedName name="XA139.07" localSheetId="5">'[1]Bancos Múltiples'!#REF!</definedName>
    <definedName name="XA139.07" localSheetId="53">'[1]Bancos Múltiples'!#REF!</definedName>
    <definedName name="XA139.07" localSheetId="54">'[1]Bancos Múltiples'!#REF!</definedName>
    <definedName name="XA139.07" localSheetId="64">'[1]Bancos Múltiples'!#REF!</definedName>
    <definedName name="XA139.07" localSheetId="65">'[1]Bancos Múltiples'!#REF!</definedName>
    <definedName name="XA139.07" localSheetId="6">'[1]Bancos Múltiples'!#REF!</definedName>
    <definedName name="XA139.07" localSheetId="66">'[1]Bancos Múltiples'!#REF!</definedName>
    <definedName name="XA139.07" localSheetId="73">'[1]Bancos Múltiples'!#REF!</definedName>
    <definedName name="XA139.07" localSheetId="74">'[1]Bancos Múltiples'!#REF!</definedName>
    <definedName name="XA139.07" localSheetId="75">'[1]Bancos Múltiples'!#REF!</definedName>
    <definedName name="XA139.07" localSheetId="82">'[1]Bancos Múltiples'!#REF!</definedName>
    <definedName name="XA139.07" localSheetId="83">'[1]Bancos Múltiples'!#REF!</definedName>
    <definedName name="XA139.07" localSheetId="84">'[1]Bancos Múltiples'!#REF!</definedName>
    <definedName name="XA139.07">'[1]Bancos Múltiples'!#REF!</definedName>
    <definedName name="XA140.00" localSheetId="1">'[1]Bancos Múltiples'!#REF!</definedName>
    <definedName name="XA140.00" localSheetId="24">'[1]Bancos Múltiples'!#REF!</definedName>
    <definedName name="XA140.00" localSheetId="28">'[1]Bancos Múltiples'!#REF!</definedName>
    <definedName name="XA140.00" localSheetId="29">'[1]Bancos Múltiples'!#REF!</definedName>
    <definedName name="XA140.00" localSheetId="30">'[1]Bancos Múltiples'!#REF!</definedName>
    <definedName name="XA140.00" localSheetId="4">'[1]Bancos Múltiples'!#REF!</definedName>
    <definedName name="XA140.00" localSheetId="43">'[1]Bancos Múltiples'!#REF!</definedName>
    <definedName name="XA140.00" localSheetId="44">'[1]Bancos Múltiples'!#REF!</definedName>
    <definedName name="XA140.00" localSheetId="45">'[1]Bancos Múltiples'!#REF!</definedName>
    <definedName name="XA140.00" localSheetId="52">'[1]Bancos Múltiples'!#REF!</definedName>
    <definedName name="XA140.00" localSheetId="5">'[1]Bancos Múltiples'!#REF!</definedName>
    <definedName name="XA140.00" localSheetId="53">'[1]Bancos Múltiples'!#REF!</definedName>
    <definedName name="XA140.00" localSheetId="54">'[1]Bancos Múltiples'!#REF!</definedName>
    <definedName name="XA140.00" localSheetId="64">'[1]Bancos Múltiples'!#REF!</definedName>
    <definedName name="XA140.00" localSheetId="65">'[1]Bancos Múltiples'!#REF!</definedName>
    <definedName name="XA140.00" localSheetId="6">'[1]Bancos Múltiples'!#REF!</definedName>
    <definedName name="XA140.00" localSheetId="66">'[1]Bancos Múltiples'!#REF!</definedName>
    <definedName name="XA140.00" localSheetId="73">'[1]Bancos Múltiples'!#REF!</definedName>
    <definedName name="XA140.00" localSheetId="74">'[1]Bancos Múltiples'!#REF!</definedName>
    <definedName name="XA140.00" localSheetId="75">'[1]Bancos Múltiples'!#REF!</definedName>
    <definedName name="XA140.00" localSheetId="82">'[1]Bancos Múltiples'!#REF!</definedName>
    <definedName name="XA140.00" localSheetId="83">'[1]Bancos Múltiples'!#REF!</definedName>
    <definedName name="XA140.00" localSheetId="84">'[1]Bancos Múltiples'!#REF!</definedName>
    <definedName name="XA140.00">'[1]Bancos Múltiples'!#REF!</definedName>
    <definedName name="XA141.00" localSheetId="1">'[1]Bancos Múltiples'!#REF!</definedName>
    <definedName name="XA141.00" localSheetId="24">'[1]Bancos Múltiples'!#REF!</definedName>
    <definedName name="XA141.00" localSheetId="28">'[1]Bancos Múltiples'!#REF!</definedName>
    <definedName name="XA141.00" localSheetId="29">'[1]Bancos Múltiples'!#REF!</definedName>
    <definedName name="XA141.00" localSheetId="30">'[1]Bancos Múltiples'!#REF!</definedName>
    <definedName name="XA141.00" localSheetId="4">'[1]Bancos Múltiples'!#REF!</definedName>
    <definedName name="XA141.00" localSheetId="43">'[1]Bancos Múltiples'!#REF!</definedName>
    <definedName name="XA141.00" localSheetId="44">'[1]Bancos Múltiples'!#REF!</definedName>
    <definedName name="XA141.00" localSheetId="45">'[1]Bancos Múltiples'!#REF!</definedName>
    <definedName name="XA141.00" localSheetId="52">'[1]Bancos Múltiples'!#REF!</definedName>
    <definedName name="XA141.00" localSheetId="5">'[1]Bancos Múltiples'!#REF!</definedName>
    <definedName name="XA141.00" localSheetId="53">'[1]Bancos Múltiples'!#REF!</definedName>
    <definedName name="XA141.00" localSheetId="54">'[1]Bancos Múltiples'!#REF!</definedName>
    <definedName name="XA141.00" localSheetId="64">'[1]Bancos Múltiples'!#REF!</definedName>
    <definedName name="XA141.00" localSheetId="65">'[1]Bancos Múltiples'!#REF!</definedName>
    <definedName name="XA141.00" localSheetId="6">'[1]Bancos Múltiples'!#REF!</definedName>
    <definedName name="XA141.00" localSheetId="66">'[1]Bancos Múltiples'!#REF!</definedName>
    <definedName name="XA141.00" localSheetId="73">'[1]Bancos Múltiples'!#REF!</definedName>
    <definedName name="XA141.00" localSheetId="74">'[1]Bancos Múltiples'!#REF!</definedName>
    <definedName name="XA141.00" localSheetId="75">'[1]Bancos Múltiples'!#REF!</definedName>
    <definedName name="XA141.00" localSheetId="82">'[1]Bancos Múltiples'!#REF!</definedName>
    <definedName name="XA141.00" localSheetId="83">'[1]Bancos Múltiples'!#REF!</definedName>
    <definedName name="XA141.00" localSheetId="84">'[1]Bancos Múltiples'!#REF!</definedName>
    <definedName name="XA141.00">'[1]Bancos Múltiples'!#REF!</definedName>
    <definedName name="XA141.01" localSheetId="1">'[1]Bancos Múltiples'!#REF!</definedName>
    <definedName name="XA141.01" localSheetId="24">'[1]Bancos Múltiples'!#REF!</definedName>
    <definedName name="XA141.01" localSheetId="28">'[1]Bancos Múltiples'!#REF!</definedName>
    <definedName name="XA141.01" localSheetId="29">'[1]Bancos Múltiples'!#REF!</definedName>
    <definedName name="XA141.01" localSheetId="30">'[1]Bancos Múltiples'!#REF!</definedName>
    <definedName name="XA141.01" localSheetId="4">'[1]Bancos Múltiples'!#REF!</definedName>
    <definedName name="XA141.01" localSheetId="43">'[1]Bancos Múltiples'!#REF!</definedName>
    <definedName name="XA141.01" localSheetId="44">'[1]Bancos Múltiples'!#REF!</definedName>
    <definedName name="XA141.01" localSheetId="45">'[1]Bancos Múltiples'!#REF!</definedName>
    <definedName name="XA141.01" localSheetId="52">'[1]Bancos Múltiples'!#REF!</definedName>
    <definedName name="XA141.01" localSheetId="5">'[1]Bancos Múltiples'!#REF!</definedName>
    <definedName name="XA141.01" localSheetId="53">'[1]Bancos Múltiples'!#REF!</definedName>
    <definedName name="XA141.01" localSheetId="54">'[1]Bancos Múltiples'!#REF!</definedName>
    <definedName name="XA141.01" localSheetId="64">'[1]Bancos Múltiples'!#REF!</definedName>
    <definedName name="XA141.01" localSheetId="65">'[1]Bancos Múltiples'!#REF!</definedName>
    <definedName name="XA141.01" localSheetId="6">'[1]Bancos Múltiples'!#REF!</definedName>
    <definedName name="XA141.01" localSheetId="66">'[1]Bancos Múltiples'!#REF!</definedName>
    <definedName name="XA141.01" localSheetId="73">'[1]Bancos Múltiples'!#REF!</definedName>
    <definedName name="XA141.01" localSheetId="74">'[1]Bancos Múltiples'!#REF!</definedName>
    <definedName name="XA141.01" localSheetId="75">'[1]Bancos Múltiples'!#REF!</definedName>
    <definedName name="XA141.01" localSheetId="82">'[1]Bancos Múltiples'!#REF!</definedName>
    <definedName name="XA141.01" localSheetId="83">'[1]Bancos Múltiples'!#REF!</definedName>
    <definedName name="XA141.01" localSheetId="84">'[1]Bancos Múltiples'!#REF!</definedName>
    <definedName name="XA141.01">'[1]Bancos Múltiples'!#REF!</definedName>
    <definedName name="XA141.02" localSheetId="1">'[1]Bancos Múltiples'!#REF!</definedName>
    <definedName name="XA141.02" localSheetId="24">'[1]Bancos Múltiples'!#REF!</definedName>
    <definedName name="XA141.02" localSheetId="28">'[1]Bancos Múltiples'!#REF!</definedName>
    <definedName name="XA141.02" localSheetId="29">'[1]Bancos Múltiples'!#REF!</definedName>
    <definedName name="XA141.02" localSheetId="30">'[1]Bancos Múltiples'!#REF!</definedName>
    <definedName name="XA141.02" localSheetId="4">'[1]Bancos Múltiples'!#REF!</definedName>
    <definedName name="XA141.02" localSheetId="43">'[1]Bancos Múltiples'!#REF!</definedName>
    <definedName name="XA141.02" localSheetId="44">'[1]Bancos Múltiples'!#REF!</definedName>
    <definedName name="XA141.02" localSheetId="45">'[1]Bancos Múltiples'!#REF!</definedName>
    <definedName name="XA141.02" localSheetId="52">'[1]Bancos Múltiples'!#REF!</definedName>
    <definedName name="XA141.02" localSheetId="5">'[1]Bancos Múltiples'!#REF!</definedName>
    <definedName name="XA141.02" localSheetId="53">'[1]Bancos Múltiples'!#REF!</definedName>
    <definedName name="XA141.02" localSheetId="54">'[1]Bancos Múltiples'!#REF!</definedName>
    <definedName name="XA141.02" localSheetId="64">'[1]Bancos Múltiples'!#REF!</definedName>
    <definedName name="XA141.02" localSheetId="65">'[1]Bancos Múltiples'!#REF!</definedName>
    <definedName name="XA141.02" localSheetId="6">'[1]Bancos Múltiples'!#REF!</definedName>
    <definedName name="XA141.02" localSheetId="66">'[1]Bancos Múltiples'!#REF!</definedName>
    <definedName name="XA141.02" localSheetId="73">'[1]Bancos Múltiples'!#REF!</definedName>
    <definedName name="XA141.02" localSheetId="74">'[1]Bancos Múltiples'!#REF!</definedName>
    <definedName name="XA141.02" localSheetId="75">'[1]Bancos Múltiples'!#REF!</definedName>
    <definedName name="XA141.02" localSheetId="82">'[1]Bancos Múltiples'!#REF!</definedName>
    <definedName name="XA141.02" localSheetId="83">'[1]Bancos Múltiples'!#REF!</definedName>
    <definedName name="XA141.02" localSheetId="84">'[1]Bancos Múltiples'!#REF!</definedName>
    <definedName name="XA141.02">'[1]Bancos Múltiples'!#REF!</definedName>
    <definedName name="XA141.03" localSheetId="1">'[1]Bancos Múltiples'!#REF!</definedName>
    <definedName name="XA141.03" localSheetId="24">'[1]Bancos Múltiples'!#REF!</definedName>
    <definedName name="XA141.03" localSheetId="28">'[1]Bancos Múltiples'!#REF!</definedName>
    <definedName name="XA141.03" localSheetId="29">'[1]Bancos Múltiples'!#REF!</definedName>
    <definedName name="XA141.03" localSheetId="30">'[1]Bancos Múltiples'!#REF!</definedName>
    <definedName name="XA141.03" localSheetId="4">'[1]Bancos Múltiples'!#REF!</definedName>
    <definedName name="XA141.03" localSheetId="43">'[1]Bancos Múltiples'!#REF!</definedName>
    <definedName name="XA141.03" localSheetId="44">'[1]Bancos Múltiples'!#REF!</definedName>
    <definedName name="XA141.03" localSheetId="45">'[1]Bancos Múltiples'!#REF!</definedName>
    <definedName name="XA141.03" localSheetId="52">'[1]Bancos Múltiples'!#REF!</definedName>
    <definedName name="XA141.03" localSheetId="5">'[1]Bancos Múltiples'!#REF!</definedName>
    <definedName name="XA141.03" localSheetId="53">'[1]Bancos Múltiples'!#REF!</definedName>
    <definedName name="XA141.03" localSheetId="54">'[1]Bancos Múltiples'!#REF!</definedName>
    <definedName name="XA141.03" localSheetId="64">'[1]Bancos Múltiples'!#REF!</definedName>
    <definedName name="XA141.03" localSheetId="65">'[1]Bancos Múltiples'!#REF!</definedName>
    <definedName name="XA141.03" localSheetId="6">'[1]Bancos Múltiples'!#REF!</definedName>
    <definedName name="XA141.03" localSheetId="66">'[1]Bancos Múltiples'!#REF!</definedName>
    <definedName name="XA141.03" localSheetId="73">'[1]Bancos Múltiples'!#REF!</definedName>
    <definedName name="XA141.03" localSheetId="74">'[1]Bancos Múltiples'!#REF!</definedName>
    <definedName name="XA141.03" localSheetId="75">'[1]Bancos Múltiples'!#REF!</definedName>
    <definedName name="XA141.03" localSheetId="82">'[1]Bancos Múltiples'!#REF!</definedName>
    <definedName name="XA141.03" localSheetId="83">'[1]Bancos Múltiples'!#REF!</definedName>
    <definedName name="XA141.03" localSheetId="84">'[1]Bancos Múltiples'!#REF!</definedName>
    <definedName name="XA141.03">'[1]Bancos Múltiples'!#REF!</definedName>
    <definedName name="XA141.99" localSheetId="1">'[1]Bancos Múltiples'!#REF!</definedName>
    <definedName name="XA141.99" localSheetId="24">'[1]Bancos Múltiples'!#REF!</definedName>
    <definedName name="XA141.99" localSheetId="28">'[1]Bancos Múltiples'!#REF!</definedName>
    <definedName name="XA141.99" localSheetId="29">'[1]Bancos Múltiples'!#REF!</definedName>
    <definedName name="XA141.99" localSheetId="30">'[1]Bancos Múltiples'!#REF!</definedName>
    <definedName name="XA141.99" localSheetId="4">'[1]Bancos Múltiples'!#REF!</definedName>
    <definedName name="XA141.99" localSheetId="43">'[1]Bancos Múltiples'!#REF!</definedName>
    <definedName name="XA141.99" localSheetId="44">'[1]Bancos Múltiples'!#REF!</definedName>
    <definedName name="XA141.99" localSheetId="45">'[1]Bancos Múltiples'!#REF!</definedName>
    <definedName name="XA141.99" localSheetId="52">'[1]Bancos Múltiples'!#REF!</definedName>
    <definedName name="XA141.99" localSheetId="5">'[1]Bancos Múltiples'!#REF!</definedName>
    <definedName name="XA141.99" localSheetId="53">'[1]Bancos Múltiples'!#REF!</definedName>
    <definedName name="XA141.99" localSheetId="54">'[1]Bancos Múltiples'!#REF!</definedName>
    <definedName name="XA141.99" localSheetId="64">'[1]Bancos Múltiples'!#REF!</definedName>
    <definedName name="XA141.99" localSheetId="65">'[1]Bancos Múltiples'!#REF!</definedName>
    <definedName name="XA141.99" localSheetId="6">'[1]Bancos Múltiples'!#REF!</definedName>
    <definedName name="XA141.99" localSheetId="66">'[1]Bancos Múltiples'!#REF!</definedName>
    <definedName name="XA141.99" localSheetId="73">'[1]Bancos Múltiples'!#REF!</definedName>
    <definedName name="XA141.99" localSheetId="74">'[1]Bancos Múltiples'!#REF!</definedName>
    <definedName name="XA141.99" localSheetId="75">'[1]Bancos Múltiples'!#REF!</definedName>
    <definedName name="XA141.99" localSheetId="82">'[1]Bancos Múltiples'!#REF!</definedName>
    <definedName name="XA141.99" localSheetId="83">'[1]Bancos Múltiples'!#REF!</definedName>
    <definedName name="XA141.99" localSheetId="84">'[1]Bancos Múltiples'!#REF!</definedName>
    <definedName name="XA141.99">'[1]Bancos Múltiples'!#REF!</definedName>
    <definedName name="XA142.00" localSheetId="1">'[1]Bancos Múltiples'!#REF!</definedName>
    <definedName name="XA142.00" localSheetId="24">'[1]Bancos Múltiples'!#REF!</definedName>
    <definedName name="XA142.00" localSheetId="28">'[1]Bancos Múltiples'!#REF!</definedName>
    <definedName name="XA142.00" localSheetId="29">'[1]Bancos Múltiples'!#REF!</definedName>
    <definedName name="XA142.00" localSheetId="30">'[1]Bancos Múltiples'!#REF!</definedName>
    <definedName name="XA142.00" localSheetId="4">'[1]Bancos Múltiples'!#REF!</definedName>
    <definedName name="XA142.00" localSheetId="43">'[1]Bancos Múltiples'!#REF!</definedName>
    <definedName name="XA142.00" localSheetId="44">'[1]Bancos Múltiples'!#REF!</definedName>
    <definedName name="XA142.00" localSheetId="45">'[1]Bancos Múltiples'!#REF!</definedName>
    <definedName name="XA142.00" localSheetId="52">'[1]Bancos Múltiples'!#REF!</definedName>
    <definedName name="XA142.00" localSheetId="5">'[1]Bancos Múltiples'!#REF!</definedName>
    <definedName name="XA142.00" localSheetId="53">'[1]Bancos Múltiples'!#REF!</definedName>
    <definedName name="XA142.00" localSheetId="54">'[1]Bancos Múltiples'!#REF!</definedName>
    <definedName name="XA142.00" localSheetId="64">'[1]Bancos Múltiples'!#REF!</definedName>
    <definedName name="XA142.00" localSheetId="65">'[1]Bancos Múltiples'!#REF!</definedName>
    <definedName name="XA142.00" localSheetId="6">'[1]Bancos Múltiples'!#REF!</definedName>
    <definedName name="XA142.00" localSheetId="66">'[1]Bancos Múltiples'!#REF!</definedName>
    <definedName name="XA142.00" localSheetId="73">'[1]Bancos Múltiples'!#REF!</definedName>
    <definedName name="XA142.00" localSheetId="74">'[1]Bancos Múltiples'!#REF!</definedName>
    <definedName name="XA142.00" localSheetId="75">'[1]Bancos Múltiples'!#REF!</definedName>
    <definedName name="XA142.00" localSheetId="82">'[1]Bancos Múltiples'!#REF!</definedName>
    <definedName name="XA142.00" localSheetId="83">'[1]Bancos Múltiples'!#REF!</definedName>
    <definedName name="XA142.00" localSheetId="84">'[1]Bancos Múltiples'!#REF!</definedName>
    <definedName name="XA142.00">'[1]Bancos Múltiples'!#REF!</definedName>
    <definedName name="XA142.01" localSheetId="1">'[1]Bancos Múltiples'!#REF!</definedName>
    <definedName name="XA142.01" localSheetId="24">'[1]Bancos Múltiples'!#REF!</definedName>
    <definedName name="XA142.01" localSheetId="28">'[1]Bancos Múltiples'!#REF!</definedName>
    <definedName name="XA142.01" localSheetId="29">'[1]Bancos Múltiples'!#REF!</definedName>
    <definedName name="XA142.01" localSheetId="30">'[1]Bancos Múltiples'!#REF!</definedName>
    <definedName name="XA142.01" localSheetId="4">'[1]Bancos Múltiples'!#REF!</definedName>
    <definedName name="XA142.01" localSheetId="43">'[1]Bancos Múltiples'!#REF!</definedName>
    <definedName name="XA142.01" localSheetId="44">'[1]Bancos Múltiples'!#REF!</definedName>
    <definedName name="XA142.01" localSheetId="45">'[1]Bancos Múltiples'!#REF!</definedName>
    <definedName name="XA142.01" localSheetId="52">'[1]Bancos Múltiples'!#REF!</definedName>
    <definedName name="XA142.01" localSheetId="5">'[1]Bancos Múltiples'!#REF!</definedName>
    <definedName name="XA142.01" localSheetId="53">'[1]Bancos Múltiples'!#REF!</definedName>
    <definedName name="XA142.01" localSheetId="54">'[1]Bancos Múltiples'!#REF!</definedName>
    <definedName name="XA142.01" localSheetId="64">'[1]Bancos Múltiples'!#REF!</definedName>
    <definedName name="XA142.01" localSheetId="65">'[1]Bancos Múltiples'!#REF!</definedName>
    <definedName name="XA142.01" localSheetId="6">'[1]Bancos Múltiples'!#REF!</definedName>
    <definedName name="XA142.01" localSheetId="66">'[1]Bancos Múltiples'!#REF!</definedName>
    <definedName name="XA142.01" localSheetId="73">'[1]Bancos Múltiples'!#REF!</definedName>
    <definedName name="XA142.01" localSheetId="74">'[1]Bancos Múltiples'!#REF!</definedName>
    <definedName name="XA142.01" localSheetId="75">'[1]Bancos Múltiples'!#REF!</definedName>
    <definedName name="XA142.01" localSheetId="82">'[1]Bancos Múltiples'!#REF!</definedName>
    <definedName name="XA142.01" localSheetId="83">'[1]Bancos Múltiples'!#REF!</definedName>
    <definedName name="XA142.01" localSheetId="84">'[1]Bancos Múltiples'!#REF!</definedName>
    <definedName name="XA142.01">'[1]Bancos Múltiples'!#REF!</definedName>
    <definedName name="XA142.02" localSheetId="1">'[1]Bancos Múltiples'!#REF!</definedName>
    <definedName name="XA142.02" localSheetId="24">'[1]Bancos Múltiples'!#REF!</definedName>
    <definedName name="XA142.02" localSheetId="28">'[1]Bancos Múltiples'!#REF!</definedName>
    <definedName name="XA142.02" localSheetId="29">'[1]Bancos Múltiples'!#REF!</definedName>
    <definedName name="XA142.02" localSheetId="30">'[1]Bancos Múltiples'!#REF!</definedName>
    <definedName name="XA142.02" localSheetId="4">'[1]Bancos Múltiples'!#REF!</definedName>
    <definedName name="XA142.02" localSheetId="43">'[1]Bancos Múltiples'!#REF!</definedName>
    <definedName name="XA142.02" localSheetId="44">'[1]Bancos Múltiples'!#REF!</definedName>
    <definedName name="XA142.02" localSheetId="45">'[1]Bancos Múltiples'!#REF!</definedName>
    <definedName name="XA142.02" localSheetId="52">'[1]Bancos Múltiples'!#REF!</definedName>
    <definedName name="XA142.02" localSheetId="5">'[1]Bancos Múltiples'!#REF!</definedName>
    <definedName name="XA142.02" localSheetId="53">'[1]Bancos Múltiples'!#REF!</definedName>
    <definedName name="XA142.02" localSheetId="54">'[1]Bancos Múltiples'!#REF!</definedName>
    <definedName name="XA142.02" localSheetId="64">'[1]Bancos Múltiples'!#REF!</definedName>
    <definedName name="XA142.02" localSheetId="65">'[1]Bancos Múltiples'!#REF!</definedName>
    <definedName name="XA142.02" localSheetId="6">'[1]Bancos Múltiples'!#REF!</definedName>
    <definedName name="XA142.02" localSheetId="66">'[1]Bancos Múltiples'!#REF!</definedName>
    <definedName name="XA142.02" localSheetId="73">'[1]Bancos Múltiples'!#REF!</definedName>
    <definedName name="XA142.02" localSheetId="74">'[1]Bancos Múltiples'!#REF!</definedName>
    <definedName name="XA142.02" localSheetId="75">'[1]Bancos Múltiples'!#REF!</definedName>
    <definedName name="XA142.02" localSheetId="82">'[1]Bancos Múltiples'!#REF!</definedName>
    <definedName name="XA142.02" localSheetId="83">'[1]Bancos Múltiples'!#REF!</definedName>
    <definedName name="XA142.02" localSheetId="84">'[1]Bancos Múltiples'!#REF!</definedName>
    <definedName name="XA142.02">'[1]Bancos Múltiples'!#REF!</definedName>
    <definedName name="XA142.03" localSheetId="1">'[1]Bancos Múltiples'!#REF!</definedName>
    <definedName name="XA142.03" localSheetId="24">'[1]Bancos Múltiples'!#REF!</definedName>
    <definedName name="XA142.03" localSheetId="28">'[1]Bancos Múltiples'!#REF!</definedName>
    <definedName name="XA142.03" localSheetId="29">'[1]Bancos Múltiples'!#REF!</definedName>
    <definedName name="XA142.03" localSheetId="30">'[1]Bancos Múltiples'!#REF!</definedName>
    <definedName name="XA142.03" localSheetId="4">'[1]Bancos Múltiples'!#REF!</definedName>
    <definedName name="XA142.03" localSheetId="43">'[1]Bancos Múltiples'!#REF!</definedName>
    <definedName name="XA142.03" localSheetId="44">'[1]Bancos Múltiples'!#REF!</definedName>
    <definedName name="XA142.03" localSheetId="45">'[1]Bancos Múltiples'!#REF!</definedName>
    <definedName name="XA142.03" localSheetId="52">'[1]Bancos Múltiples'!#REF!</definedName>
    <definedName name="XA142.03" localSheetId="5">'[1]Bancos Múltiples'!#REF!</definedName>
    <definedName name="XA142.03" localSheetId="53">'[1]Bancos Múltiples'!#REF!</definedName>
    <definedName name="XA142.03" localSheetId="54">'[1]Bancos Múltiples'!#REF!</definedName>
    <definedName name="XA142.03" localSheetId="64">'[1]Bancos Múltiples'!#REF!</definedName>
    <definedName name="XA142.03" localSheetId="65">'[1]Bancos Múltiples'!#REF!</definedName>
    <definedName name="XA142.03" localSheetId="6">'[1]Bancos Múltiples'!#REF!</definedName>
    <definedName name="XA142.03" localSheetId="66">'[1]Bancos Múltiples'!#REF!</definedName>
    <definedName name="XA142.03" localSheetId="73">'[1]Bancos Múltiples'!#REF!</definedName>
    <definedName name="XA142.03" localSheetId="74">'[1]Bancos Múltiples'!#REF!</definedName>
    <definedName name="XA142.03" localSheetId="75">'[1]Bancos Múltiples'!#REF!</definedName>
    <definedName name="XA142.03" localSheetId="82">'[1]Bancos Múltiples'!#REF!</definedName>
    <definedName name="XA142.03" localSheetId="83">'[1]Bancos Múltiples'!#REF!</definedName>
    <definedName name="XA142.03" localSheetId="84">'[1]Bancos Múltiples'!#REF!</definedName>
    <definedName name="XA142.03">'[1]Bancos Múltiples'!#REF!</definedName>
    <definedName name="XA142.04" localSheetId="1">'[1]Bancos Múltiples'!#REF!</definedName>
    <definedName name="XA142.04" localSheetId="24">'[1]Bancos Múltiples'!#REF!</definedName>
    <definedName name="XA142.04" localSheetId="28">'[1]Bancos Múltiples'!#REF!</definedName>
    <definedName name="XA142.04" localSheetId="29">'[1]Bancos Múltiples'!#REF!</definedName>
    <definedName name="XA142.04" localSheetId="30">'[1]Bancos Múltiples'!#REF!</definedName>
    <definedName name="XA142.04" localSheetId="4">'[1]Bancos Múltiples'!#REF!</definedName>
    <definedName name="XA142.04" localSheetId="43">'[1]Bancos Múltiples'!#REF!</definedName>
    <definedName name="XA142.04" localSheetId="44">'[1]Bancos Múltiples'!#REF!</definedName>
    <definedName name="XA142.04" localSheetId="45">'[1]Bancos Múltiples'!#REF!</definedName>
    <definedName name="XA142.04" localSheetId="52">'[1]Bancos Múltiples'!#REF!</definedName>
    <definedName name="XA142.04" localSheetId="5">'[1]Bancos Múltiples'!#REF!</definedName>
    <definedName name="XA142.04" localSheetId="53">'[1]Bancos Múltiples'!#REF!</definedName>
    <definedName name="XA142.04" localSheetId="54">'[1]Bancos Múltiples'!#REF!</definedName>
    <definedName name="XA142.04" localSheetId="64">'[1]Bancos Múltiples'!#REF!</definedName>
    <definedName name="XA142.04" localSheetId="65">'[1]Bancos Múltiples'!#REF!</definedName>
    <definedName name="XA142.04" localSheetId="6">'[1]Bancos Múltiples'!#REF!</definedName>
    <definedName name="XA142.04" localSheetId="66">'[1]Bancos Múltiples'!#REF!</definedName>
    <definedName name="XA142.04" localSheetId="73">'[1]Bancos Múltiples'!#REF!</definedName>
    <definedName name="XA142.04" localSheetId="74">'[1]Bancos Múltiples'!#REF!</definedName>
    <definedName name="XA142.04" localSheetId="75">'[1]Bancos Múltiples'!#REF!</definedName>
    <definedName name="XA142.04" localSheetId="82">'[1]Bancos Múltiples'!#REF!</definedName>
    <definedName name="XA142.04" localSheetId="83">'[1]Bancos Múltiples'!#REF!</definedName>
    <definedName name="XA142.04" localSheetId="84">'[1]Bancos Múltiples'!#REF!</definedName>
    <definedName name="XA142.04">'[1]Bancos Múltiples'!#REF!</definedName>
    <definedName name="XA142.05" localSheetId="1">'[1]Bancos Múltiples'!#REF!</definedName>
    <definedName name="XA142.05" localSheetId="24">'[1]Bancos Múltiples'!#REF!</definedName>
    <definedName name="XA142.05" localSheetId="28">'[1]Bancos Múltiples'!#REF!</definedName>
    <definedName name="XA142.05" localSheetId="29">'[1]Bancos Múltiples'!#REF!</definedName>
    <definedName name="XA142.05" localSheetId="30">'[1]Bancos Múltiples'!#REF!</definedName>
    <definedName name="XA142.05" localSheetId="4">'[1]Bancos Múltiples'!#REF!</definedName>
    <definedName name="XA142.05" localSheetId="43">'[1]Bancos Múltiples'!#REF!</definedName>
    <definedName name="XA142.05" localSheetId="44">'[1]Bancos Múltiples'!#REF!</definedName>
    <definedName name="XA142.05" localSheetId="45">'[1]Bancos Múltiples'!#REF!</definedName>
    <definedName name="XA142.05" localSheetId="52">'[1]Bancos Múltiples'!#REF!</definedName>
    <definedName name="XA142.05" localSheetId="5">'[1]Bancos Múltiples'!#REF!</definedName>
    <definedName name="XA142.05" localSheetId="53">'[1]Bancos Múltiples'!#REF!</definedName>
    <definedName name="XA142.05" localSheetId="54">'[1]Bancos Múltiples'!#REF!</definedName>
    <definedName name="XA142.05" localSheetId="64">'[1]Bancos Múltiples'!#REF!</definedName>
    <definedName name="XA142.05" localSheetId="65">'[1]Bancos Múltiples'!#REF!</definedName>
    <definedName name="XA142.05" localSheetId="6">'[1]Bancos Múltiples'!#REF!</definedName>
    <definedName name="XA142.05" localSheetId="66">'[1]Bancos Múltiples'!#REF!</definedName>
    <definedName name="XA142.05" localSheetId="73">'[1]Bancos Múltiples'!#REF!</definedName>
    <definedName name="XA142.05" localSheetId="74">'[1]Bancos Múltiples'!#REF!</definedName>
    <definedName name="XA142.05" localSheetId="75">'[1]Bancos Múltiples'!#REF!</definedName>
    <definedName name="XA142.05" localSheetId="82">'[1]Bancos Múltiples'!#REF!</definedName>
    <definedName name="XA142.05" localSheetId="83">'[1]Bancos Múltiples'!#REF!</definedName>
    <definedName name="XA142.05" localSheetId="84">'[1]Bancos Múltiples'!#REF!</definedName>
    <definedName name="XA142.05">'[1]Bancos Múltiples'!#REF!</definedName>
    <definedName name="XA142.06" localSheetId="1">'[1]Bancos Múltiples'!#REF!</definedName>
    <definedName name="XA142.06" localSheetId="24">'[1]Bancos Múltiples'!#REF!</definedName>
    <definedName name="XA142.06" localSheetId="28">'[1]Bancos Múltiples'!#REF!</definedName>
    <definedName name="XA142.06" localSheetId="29">'[1]Bancos Múltiples'!#REF!</definedName>
    <definedName name="XA142.06" localSheetId="30">'[1]Bancos Múltiples'!#REF!</definedName>
    <definedName name="XA142.06" localSheetId="4">'[1]Bancos Múltiples'!#REF!</definedName>
    <definedName name="XA142.06" localSheetId="43">'[1]Bancos Múltiples'!#REF!</definedName>
    <definedName name="XA142.06" localSheetId="44">'[1]Bancos Múltiples'!#REF!</definedName>
    <definedName name="XA142.06" localSheetId="45">'[1]Bancos Múltiples'!#REF!</definedName>
    <definedName name="XA142.06" localSheetId="52">'[1]Bancos Múltiples'!#REF!</definedName>
    <definedName name="XA142.06" localSheetId="5">'[1]Bancos Múltiples'!#REF!</definedName>
    <definedName name="XA142.06" localSheetId="53">'[1]Bancos Múltiples'!#REF!</definedName>
    <definedName name="XA142.06" localSheetId="54">'[1]Bancos Múltiples'!#REF!</definedName>
    <definedName name="XA142.06" localSheetId="64">'[1]Bancos Múltiples'!#REF!</definedName>
    <definedName name="XA142.06" localSheetId="65">'[1]Bancos Múltiples'!#REF!</definedName>
    <definedName name="XA142.06" localSheetId="6">'[1]Bancos Múltiples'!#REF!</definedName>
    <definedName name="XA142.06" localSheetId="66">'[1]Bancos Múltiples'!#REF!</definedName>
    <definedName name="XA142.06" localSheetId="73">'[1]Bancos Múltiples'!#REF!</definedName>
    <definedName name="XA142.06" localSheetId="74">'[1]Bancos Múltiples'!#REF!</definedName>
    <definedName name="XA142.06" localSheetId="75">'[1]Bancos Múltiples'!#REF!</definedName>
    <definedName name="XA142.06" localSheetId="82">'[1]Bancos Múltiples'!#REF!</definedName>
    <definedName name="XA142.06" localSheetId="83">'[1]Bancos Múltiples'!#REF!</definedName>
    <definedName name="XA142.06" localSheetId="84">'[1]Bancos Múltiples'!#REF!</definedName>
    <definedName name="XA142.06">'[1]Bancos Múltiples'!#REF!</definedName>
    <definedName name="XA142.07" localSheetId="1">'[1]Bancos Múltiples'!#REF!</definedName>
    <definedName name="XA142.07" localSheetId="24">'[1]Bancos Múltiples'!#REF!</definedName>
    <definedName name="XA142.07" localSheetId="28">'[1]Bancos Múltiples'!#REF!</definedName>
    <definedName name="XA142.07" localSheetId="29">'[1]Bancos Múltiples'!#REF!</definedName>
    <definedName name="XA142.07" localSheetId="30">'[1]Bancos Múltiples'!#REF!</definedName>
    <definedName name="XA142.07" localSheetId="4">'[1]Bancos Múltiples'!#REF!</definedName>
    <definedName name="XA142.07" localSheetId="43">'[1]Bancos Múltiples'!#REF!</definedName>
    <definedName name="XA142.07" localSheetId="44">'[1]Bancos Múltiples'!#REF!</definedName>
    <definedName name="XA142.07" localSheetId="45">'[1]Bancos Múltiples'!#REF!</definedName>
    <definedName name="XA142.07" localSheetId="52">'[1]Bancos Múltiples'!#REF!</definedName>
    <definedName name="XA142.07" localSheetId="5">'[1]Bancos Múltiples'!#REF!</definedName>
    <definedName name="XA142.07" localSheetId="53">'[1]Bancos Múltiples'!#REF!</definedName>
    <definedName name="XA142.07" localSheetId="54">'[1]Bancos Múltiples'!#REF!</definedName>
    <definedName name="XA142.07" localSheetId="64">'[1]Bancos Múltiples'!#REF!</definedName>
    <definedName name="XA142.07" localSheetId="65">'[1]Bancos Múltiples'!#REF!</definedName>
    <definedName name="XA142.07" localSheetId="6">'[1]Bancos Múltiples'!#REF!</definedName>
    <definedName name="XA142.07" localSheetId="66">'[1]Bancos Múltiples'!#REF!</definedName>
    <definedName name="XA142.07" localSheetId="73">'[1]Bancos Múltiples'!#REF!</definedName>
    <definedName name="XA142.07" localSheetId="74">'[1]Bancos Múltiples'!#REF!</definedName>
    <definedName name="XA142.07" localSheetId="75">'[1]Bancos Múltiples'!#REF!</definedName>
    <definedName name="XA142.07" localSheetId="82">'[1]Bancos Múltiples'!#REF!</definedName>
    <definedName name="XA142.07" localSheetId="83">'[1]Bancos Múltiples'!#REF!</definedName>
    <definedName name="XA142.07" localSheetId="84">'[1]Bancos Múltiples'!#REF!</definedName>
    <definedName name="XA142.07">'[1]Bancos Múltiples'!#REF!</definedName>
    <definedName name="XA142.08" localSheetId="1">'[1]Bancos Múltiples'!#REF!</definedName>
    <definedName name="XA142.08" localSheetId="24">'[1]Bancos Múltiples'!#REF!</definedName>
    <definedName name="XA142.08" localSheetId="28">'[1]Bancos Múltiples'!#REF!</definedName>
    <definedName name="XA142.08" localSheetId="29">'[1]Bancos Múltiples'!#REF!</definedName>
    <definedName name="XA142.08" localSheetId="30">'[1]Bancos Múltiples'!#REF!</definedName>
    <definedName name="XA142.08" localSheetId="4">'[1]Bancos Múltiples'!#REF!</definedName>
    <definedName name="XA142.08" localSheetId="43">'[1]Bancos Múltiples'!#REF!</definedName>
    <definedName name="XA142.08" localSheetId="44">'[1]Bancos Múltiples'!#REF!</definedName>
    <definedName name="XA142.08" localSheetId="45">'[1]Bancos Múltiples'!#REF!</definedName>
    <definedName name="XA142.08" localSheetId="52">'[1]Bancos Múltiples'!#REF!</definedName>
    <definedName name="XA142.08" localSheetId="5">'[1]Bancos Múltiples'!#REF!</definedName>
    <definedName name="XA142.08" localSheetId="53">'[1]Bancos Múltiples'!#REF!</definedName>
    <definedName name="XA142.08" localSheetId="54">'[1]Bancos Múltiples'!#REF!</definedName>
    <definedName name="XA142.08" localSheetId="64">'[1]Bancos Múltiples'!#REF!</definedName>
    <definedName name="XA142.08" localSheetId="65">'[1]Bancos Múltiples'!#REF!</definedName>
    <definedName name="XA142.08" localSheetId="6">'[1]Bancos Múltiples'!#REF!</definedName>
    <definedName name="XA142.08" localSheetId="66">'[1]Bancos Múltiples'!#REF!</definedName>
    <definedName name="XA142.08" localSheetId="73">'[1]Bancos Múltiples'!#REF!</definedName>
    <definedName name="XA142.08" localSheetId="74">'[1]Bancos Múltiples'!#REF!</definedName>
    <definedName name="XA142.08" localSheetId="75">'[1]Bancos Múltiples'!#REF!</definedName>
    <definedName name="XA142.08" localSheetId="82">'[1]Bancos Múltiples'!#REF!</definedName>
    <definedName name="XA142.08" localSheetId="83">'[1]Bancos Múltiples'!#REF!</definedName>
    <definedName name="XA142.08" localSheetId="84">'[1]Bancos Múltiples'!#REF!</definedName>
    <definedName name="XA142.08">'[1]Bancos Múltiples'!#REF!</definedName>
    <definedName name="XA142.99" localSheetId="1">'[1]Bancos Múltiples'!#REF!</definedName>
    <definedName name="XA142.99" localSheetId="24">'[1]Bancos Múltiples'!#REF!</definedName>
    <definedName name="XA142.99" localSheetId="28">'[1]Bancos Múltiples'!#REF!</definedName>
    <definedName name="XA142.99" localSheetId="29">'[1]Bancos Múltiples'!#REF!</definedName>
    <definedName name="XA142.99" localSheetId="30">'[1]Bancos Múltiples'!#REF!</definedName>
    <definedName name="XA142.99" localSheetId="4">'[1]Bancos Múltiples'!#REF!</definedName>
    <definedName name="XA142.99" localSheetId="43">'[1]Bancos Múltiples'!#REF!</definedName>
    <definedName name="XA142.99" localSheetId="44">'[1]Bancos Múltiples'!#REF!</definedName>
    <definedName name="XA142.99" localSheetId="45">'[1]Bancos Múltiples'!#REF!</definedName>
    <definedName name="XA142.99" localSheetId="52">'[1]Bancos Múltiples'!#REF!</definedName>
    <definedName name="XA142.99" localSheetId="5">'[1]Bancos Múltiples'!#REF!</definedName>
    <definedName name="XA142.99" localSheetId="53">'[1]Bancos Múltiples'!#REF!</definedName>
    <definedName name="XA142.99" localSheetId="54">'[1]Bancos Múltiples'!#REF!</definedName>
    <definedName name="XA142.99" localSheetId="64">'[1]Bancos Múltiples'!#REF!</definedName>
    <definedName name="XA142.99" localSheetId="65">'[1]Bancos Múltiples'!#REF!</definedName>
    <definedName name="XA142.99" localSheetId="6">'[1]Bancos Múltiples'!#REF!</definedName>
    <definedName name="XA142.99" localSheetId="66">'[1]Bancos Múltiples'!#REF!</definedName>
    <definedName name="XA142.99" localSheetId="73">'[1]Bancos Múltiples'!#REF!</definedName>
    <definedName name="XA142.99" localSheetId="74">'[1]Bancos Múltiples'!#REF!</definedName>
    <definedName name="XA142.99" localSheetId="75">'[1]Bancos Múltiples'!#REF!</definedName>
    <definedName name="XA142.99" localSheetId="82">'[1]Bancos Múltiples'!#REF!</definedName>
    <definedName name="XA142.99" localSheetId="83">'[1]Bancos Múltiples'!#REF!</definedName>
    <definedName name="XA142.99" localSheetId="84">'[1]Bancos Múltiples'!#REF!</definedName>
    <definedName name="XA142.99">'[1]Bancos Múltiples'!#REF!</definedName>
    <definedName name="XA143.00" localSheetId="1">'[1]Bancos Múltiples'!#REF!</definedName>
    <definedName name="XA143.00" localSheetId="24">'[1]Bancos Múltiples'!#REF!</definedName>
    <definedName name="XA143.00" localSheetId="28">'[1]Bancos Múltiples'!#REF!</definedName>
    <definedName name="XA143.00" localSheetId="29">'[1]Bancos Múltiples'!#REF!</definedName>
    <definedName name="XA143.00" localSheetId="30">'[1]Bancos Múltiples'!#REF!</definedName>
    <definedName name="XA143.00" localSheetId="4">'[1]Bancos Múltiples'!#REF!</definedName>
    <definedName name="XA143.00" localSheetId="43">'[1]Bancos Múltiples'!#REF!</definedName>
    <definedName name="XA143.00" localSheetId="44">'[1]Bancos Múltiples'!#REF!</definedName>
    <definedName name="XA143.00" localSheetId="45">'[1]Bancos Múltiples'!#REF!</definedName>
    <definedName name="XA143.00" localSheetId="52">'[1]Bancos Múltiples'!#REF!</definedName>
    <definedName name="XA143.00" localSheetId="5">'[1]Bancos Múltiples'!#REF!</definedName>
    <definedName name="XA143.00" localSheetId="53">'[1]Bancos Múltiples'!#REF!</definedName>
    <definedName name="XA143.00" localSheetId="54">'[1]Bancos Múltiples'!#REF!</definedName>
    <definedName name="XA143.00" localSheetId="64">'[1]Bancos Múltiples'!#REF!</definedName>
    <definedName name="XA143.00" localSheetId="65">'[1]Bancos Múltiples'!#REF!</definedName>
    <definedName name="XA143.00" localSheetId="6">'[1]Bancos Múltiples'!#REF!</definedName>
    <definedName name="XA143.00" localSheetId="66">'[1]Bancos Múltiples'!#REF!</definedName>
    <definedName name="XA143.00" localSheetId="73">'[1]Bancos Múltiples'!#REF!</definedName>
    <definedName name="XA143.00" localSheetId="74">'[1]Bancos Múltiples'!#REF!</definedName>
    <definedName name="XA143.00" localSheetId="75">'[1]Bancos Múltiples'!#REF!</definedName>
    <definedName name="XA143.00" localSheetId="82">'[1]Bancos Múltiples'!#REF!</definedName>
    <definedName name="XA143.00" localSheetId="83">'[1]Bancos Múltiples'!#REF!</definedName>
    <definedName name="XA143.00" localSheetId="84">'[1]Bancos Múltiples'!#REF!</definedName>
    <definedName name="XA143.00">'[1]Bancos Múltiples'!#REF!</definedName>
    <definedName name="XA143.01" localSheetId="1">'[1]Bancos Múltiples'!#REF!</definedName>
    <definedName name="XA143.01" localSheetId="24">'[1]Bancos Múltiples'!#REF!</definedName>
    <definedName name="XA143.01" localSheetId="28">'[1]Bancos Múltiples'!#REF!</definedName>
    <definedName name="XA143.01" localSheetId="29">'[1]Bancos Múltiples'!#REF!</definedName>
    <definedName name="XA143.01" localSheetId="30">'[1]Bancos Múltiples'!#REF!</definedName>
    <definedName name="XA143.01" localSheetId="4">'[1]Bancos Múltiples'!#REF!</definedName>
    <definedName name="XA143.01" localSheetId="43">'[1]Bancos Múltiples'!#REF!</definedName>
    <definedName name="XA143.01" localSheetId="44">'[1]Bancos Múltiples'!#REF!</definedName>
    <definedName name="XA143.01" localSheetId="45">'[1]Bancos Múltiples'!#REF!</definedName>
    <definedName name="XA143.01" localSheetId="52">'[1]Bancos Múltiples'!#REF!</definedName>
    <definedName name="XA143.01" localSheetId="5">'[1]Bancos Múltiples'!#REF!</definedName>
    <definedName name="XA143.01" localSheetId="53">'[1]Bancos Múltiples'!#REF!</definedName>
    <definedName name="XA143.01" localSheetId="54">'[1]Bancos Múltiples'!#REF!</definedName>
    <definedName name="XA143.01" localSheetId="64">'[1]Bancos Múltiples'!#REF!</definedName>
    <definedName name="XA143.01" localSheetId="65">'[1]Bancos Múltiples'!#REF!</definedName>
    <definedName name="XA143.01" localSheetId="6">'[1]Bancos Múltiples'!#REF!</definedName>
    <definedName name="XA143.01" localSheetId="66">'[1]Bancos Múltiples'!#REF!</definedName>
    <definedName name="XA143.01" localSheetId="73">'[1]Bancos Múltiples'!#REF!</definedName>
    <definedName name="XA143.01" localSheetId="74">'[1]Bancos Múltiples'!#REF!</definedName>
    <definedName name="XA143.01" localSheetId="75">'[1]Bancos Múltiples'!#REF!</definedName>
    <definedName name="XA143.01" localSheetId="82">'[1]Bancos Múltiples'!#REF!</definedName>
    <definedName name="XA143.01" localSheetId="83">'[1]Bancos Múltiples'!#REF!</definedName>
    <definedName name="XA143.01" localSheetId="84">'[1]Bancos Múltiples'!#REF!</definedName>
    <definedName name="XA143.01">'[1]Bancos Múltiples'!#REF!</definedName>
    <definedName name="XA143.02" localSheetId="1">'[1]Bancos Múltiples'!#REF!</definedName>
    <definedName name="XA143.02" localSheetId="24">'[1]Bancos Múltiples'!#REF!</definedName>
    <definedName name="XA143.02" localSheetId="28">'[1]Bancos Múltiples'!#REF!</definedName>
    <definedName name="XA143.02" localSheetId="29">'[1]Bancos Múltiples'!#REF!</definedName>
    <definedName name="XA143.02" localSheetId="30">'[1]Bancos Múltiples'!#REF!</definedName>
    <definedName name="XA143.02" localSheetId="4">'[1]Bancos Múltiples'!#REF!</definedName>
    <definedName name="XA143.02" localSheetId="43">'[1]Bancos Múltiples'!#REF!</definedName>
    <definedName name="XA143.02" localSheetId="44">'[1]Bancos Múltiples'!#REF!</definedName>
    <definedName name="XA143.02" localSheetId="45">'[1]Bancos Múltiples'!#REF!</definedName>
    <definedName name="XA143.02" localSheetId="52">'[1]Bancos Múltiples'!#REF!</definedName>
    <definedName name="XA143.02" localSheetId="5">'[1]Bancos Múltiples'!#REF!</definedName>
    <definedName name="XA143.02" localSheetId="53">'[1]Bancos Múltiples'!#REF!</definedName>
    <definedName name="XA143.02" localSheetId="54">'[1]Bancos Múltiples'!#REF!</definedName>
    <definedName name="XA143.02" localSheetId="64">'[1]Bancos Múltiples'!#REF!</definedName>
    <definedName name="XA143.02" localSheetId="65">'[1]Bancos Múltiples'!#REF!</definedName>
    <definedName name="XA143.02" localSheetId="6">'[1]Bancos Múltiples'!#REF!</definedName>
    <definedName name="XA143.02" localSheetId="66">'[1]Bancos Múltiples'!#REF!</definedName>
    <definedName name="XA143.02" localSheetId="73">'[1]Bancos Múltiples'!#REF!</definedName>
    <definedName name="XA143.02" localSheetId="74">'[1]Bancos Múltiples'!#REF!</definedName>
    <definedName name="XA143.02" localSheetId="75">'[1]Bancos Múltiples'!#REF!</definedName>
    <definedName name="XA143.02" localSheetId="82">'[1]Bancos Múltiples'!#REF!</definedName>
    <definedName name="XA143.02" localSheetId="83">'[1]Bancos Múltiples'!#REF!</definedName>
    <definedName name="XA143.02" localSheetId="84">'[1]Bancos Múltiples'!#REF!</definedName>
    <definedName name="XA143.02">'[1]Bancos Múltiples'!#REF!</definedName>
    <definedName name="XA143.03" localSheetId="1">'[1]Bancos Múltiples'!#REF!</definedName>
    <definedName name="XA143.03" localSheetId="24">'[1]Bancos Múltiples'!#REF!</definedName>
    <definedName name="XA143.03" localSheetId="28">'[1]Bancos Múltiples'!#REF!</definedName>
    <definedName name="XA143.03" localSheetId="29">'[1]Bancos Múltiples'!#REF!</definedName>
    <definedName name="XA143.03" localSheetId="30">'[1]Bancos Múltiples'!#REF!</definedName>
    <definedName name="XA143.03" localSheetId="4">'[1]Bancos Múltiples'!#REF!</definedName>
    <definedName name="XA143.03" localSheetId="43">'[1]Bancos Múltiples'!#REF!</definedName>
    <definedName name="XA143.03" localSheetId="44">'[1]Bancos Múltiples'!#REF!</definedName>
    <definedName name="XA143.03" localSheetId="45">'[1]Bancos Múltiples'!#REF!</definedName>
    <definedName name="XA143.03" localSheetId="52">'[1]Bancos Múltiples'!#REF!</definedName>
    <definedName name="XA143.03" localSheetId="5">'[1]Bancos Múltiples'!#REF!</definedName>
    <definedName name="XA143.03" localSheetId="53">'[1]Bancos Múltiples'!#REF!</definedName>
    <definedName name="XA143.03" localSheetId="54">'[1]Bancos Múltiples'!#REF!</definedName>
    <definedName name="XA143.03" localSheetId="64">'[1]Bancos Múltiples'!#REF!</definedName>
    <definedName name="XA143.03" localSheetId="65">'[1]Bancos Múltiples'!#REF!</definedName>
    <definedName name="XA143.03" localSheetId="6">'[1]Bancos Múltiples'!#REF!</definedName>
    <definedName name="XA143.03" localSheetId="66">'[1]Bancos Múltiples'!#REF!</definedName>
    <definedName name="XA143.03" localSheetId="73">'[1]Bancos Múltiples'!#REF!</definedName>
    <definedName name="XA143.03" localSheetId="74">'[1]Bancos Múltiples'!#REF!</definedName>
    <definedName name="XA143.03" localSheetId="75">'[1]Bancos Múltiples'!#REF!</definedName>
    <definedName name="XA143.03" localSheetId="82">'[1]Bancos Múltiples'!#REF!</definedName>
    <definedName name="XA143.03" localSheetId="83">'[1]Bancos Múltiples'!#REF!</definedName>
    <definedName name="XA143.03" localSheetId="84">'[1]Bancos Múltiples'!#REF!</definedName>
    <definedName name="XA143.03">'[1]Bancos Múltiples'!#REF!</definedName>
    <definedName name="XA143.04" localSheetId="1">'[1]Bancos Múltiples'!#REF!</definedName>
    <definedName name="XA143.04" localSheetId="24">'[1]Bancos Múltiples'!#REF!</definedName>
    <definedName name="XA143.04" localSheetId="28">'[1]Bancos Múltiples'!#REF!</definedName>
    <definedName name="XA143.04" localSheetId="29">'[1]Bancos Múltiples'!#REF!</definedName>
    <definedName name="XA143.04" localSheetId="30">'[1]Bancos Múltiples'!#REF!</definedName>
    <definedName name="XA143.04" localSheetId="4">'[1]Bancos Múltiples'!#REF!</definedName>
    <definedName name="XA143.04" localSheetId="43">'[1]Bancos Múltiples'!#REF!</definedName>
    <definedName name="XA143.04" localSheetId="44">'[1]Bancos Múltiples'!#REF!</definedName>
    <definedName name="XA143.04" localSheetId="45">'[1]Bancos Múltiples'!#REF!</definedName>
    <definedName name="XA143.04" localSheetId="52">'[1]Bancos Múltiples'!#REF!</definedName>
    <definedName name="XA143.04" localSheetId="5">'[1]Bancos Múltiples'!#REF!</definedName>
    <definedName name="XA143.04" localSheetId="53">'[1]Bancos Múltiples'!#REF!</definedName>
    <definedName name="XA143.04" localSheetId="54">'[1]Bancos Múltiples'!#REF!</definedName>
    <definedName name="XA143.04" localSheetId="64">'[1]Bancos Múltiples'!#REF!</definedName>
    <definedName name="XA143.04" localSheetId="65">'[1]Bancos Múltiples'!#REF!</definedName>
    <definedName name="XA143.04" localSheetId="6">'[1]Bancos Múltiples'!#REF!</definedName>
    <definedName name="XA143.04" localSheetId="66">'[1]Bancos Múltiples'!#REF!</definedName>
    <definedName name="XA143.04" localSheetId="73">'[1]Bancos Múltiples'!#REF!</definedName>
    <definedName name="XA143.04" localSheetId="74">'[1]Bancos Múltiples'!#REF!</definedName>
    <definedName name="XA143.04" localSheetId="75">'[1]Bancos Múltiples'!#REF!</definedName>
    <definedName name="XA143.04" localSheetId="82">'[1]Bancos Múltiples'!#REF!</definedName>
    <definedName name="XA143.04" localSheetId="83">'[1]Bancos Múltiples'!#REF!</definedName>
    <definedName name="XA143.04" localSheetId="84">'[1]Bancos Múltiples'!#REF!</definedName>
    <definedName name="XA143.04">'[1]Bancos Múltiples'!#REF!</definedName>
    <definedName name="XA143.05" localSheetId="1">'[1]Bancos Múltiples'!#REF!</definedName>
    <definedName name="XA143.05" localSheetId="24">'[1]Bancos Múltiples'!#REF!</definedName>
    <definedName name="XA143.05" localSheetId="28">'[1]Bancos Múltiples'!#REF!</definedName>
    <definedName name="XA143.05" localSheetId="29">'[1]Bancos Múltiples'!#REF!</definedName>
    <definedName name="XA143.05" localSheetId="30">'[1]Bancos Múltiples'!#REF!</definedName>
    <definedName name="XA143.05" localSheetId="4">'[1]Bancos Múltiples'!#REF!</definedName>
    <definedName name="XA143.05" localSheetId="43">'[1]Bancos Múltiples'!#REF!</definedName>
    <definedName name="XA143.05" localSheetId="44">'[1]Bancos Múltiples'!#REF!</definedName>
    <definedName name="XA143.05" localSheetId="45">'[1]Bancos Múltiples'!#REF!</definedName>
    <definedName name="XA143.05" localSheetId="52">'[1]Bancos Múltiples'!#REF!</definedName>
    <definedName name="XA143.05" localSheetId="5">'[1]Bancos Múltiples'!#REF!</definedName>
    <definedName name="XA143.05" localSheetId="53">'[1]Bancos Múltiples'!#REF!</definedName>
    <definedName name="XA143.05" localSheetId="54">'[1]Bancos Múltiples'!#REF!</definedName>
    <definedName name="XA143.05" localSheetId="64">'[1]Bancos Múltiples'!#REF!</definedName>
    <definedName name="XA143.05" localSheetId="65">'[1]Bancos Múltiples'!#REF!</definedName>
    <definedName name="XA143.05" localSheetId="6">'[1]Bancos Múltiples'!#REF!</definedName>
    <definedName name="XA143.05" localSheetId="66">'[1]Bancos Múltiples'!#REF!</definedName>
    <definedName name="XA143.05" localSheetId="73">'[1]Bancos Múltiples'!#REF!</definedName>
    <definedName name="XA143.05" localSheetId="74">'[1]Bancos Múltiples'!#REF!</definedName>
    <definedName name="XA143.05" localSheetId="75">'[1]Bancos Múltiples'!#REF!</definedName>
    <definedName name="XA143.05" localSheetId="82">'[1]Bancos Múltiples'!#REF!</definedName>
    <definedName name="XA143.05" localSheetId="83">'[1]Bancos Múltiples'!#REF!</definedName>
    <definedName name="XA143.05" localSheetId="84">'[1]Bancos Múltiples'!#REF!</definedName>
    <definedName name="XA143.05">'[1]Bancos Múltiples'!#REF!</definedName>
    <definedName name="XA143.06" localSheetId="1">'[1]Bancos Múltiples'!#REF!</definedName>
    <definedName name="XA143.06" localSheetId="24">'[1]Bancos Múltiples'!#REF!</definedName>
    <definedName name="XA143.06" localSheetId="28">'[1]Bancos Múltiples'!#REF!</definedName>
    <definedName name="XA143.06" localSheetId="29">'[1]Bancos Múltiples'!#REF!</definedName>
    <definedName name="XA143.06" localSheetId="30">'[1]Bancos Múltiples'!#REF!</definedName>
    <definedName name="XA143.06" localSheetId="4">'[1]Bancos Múltiples'!#REF!</definedName>
    <definedName name="XA143.06" localSheetId="43">'[1]Bancos Múltiples'!#REF!</definedName>
    <definedName name="XA143.06" localSheetId="44">'[1]Bancos Múltiples'!#REF!</definedName>
    <definedName name="XA143.06" localSheetId="45">'[1]Bancos Múltiples'!#REF!</definedName>
    <definedName name="XA143.06" localSheetId="52">'[1]Bancos Múltiples'!#REF!</definedName>
    <definedName name="XA143.06" localSheetId="5">'[1]Bancos Múltiples'!#REF!</definedName>
    <definedName name="XA143.06" localSheetId="53">'[1]Bancos Múltiples'!#REF!</definedName>
    <definedName name="XA143.06" localSheetId="54">'[1]Bancos Múltiples'!#REF!</definedName>
    <definedName name="XA143.06" localSheetId="64">'[1]Bancos Múltiples'!#REF!</definedName>
    <definedName name="XA143.06" localSheetId="65">'[1]Bancos Múltiples'!#REF!</definedName>
    <definedName name="XA143.06" localSheetId="6">'[1]Bancos Múltiples'!#REF!</definedName>
    <definedName name="XA143.06" localSheetId="66">'[1]Bancos Múltiples'!#REF!</definedName>
    <definedName name="XA143.06" localSheetId="73">'[1]Bancos Múltiples'!#REF!</definedName>
    <definedName name="XA143.06" localSheetId="74">'[1]Bancos Múltiples'!#REF!</definedName>
    <definedName name="XA143.06" localSheetId="75">'[1]Bancos Múltiples'!#REF!</definedName>
    <definedName name="XA143.06" localSheetId="82">'[1]Bancos Múltiples'!#REF!</definedName>
    <definedName name="XA143.06" localSheetId="83">'[1]Bancos Múltiples'!#REF!</definedName>
    <definedName name="XA143.06" localSheetId="84">'[1]Bancos Múltiples'!#REF!</definedName>
    <definedName name="XA143.06">'[1]Bancos Múltiples'!#REF!</definedName>
    <definedName name="XA143.07" localSheetId="1">'[1]Bancos Múltiples'!#REF!</definedName>
    <definedName name="XA143.07" localSheetId="24">'[1]Bancos Múltiples'!#REF!</definedName>
    <definedName name="XA143.07" localSheetId="28">'[1]Bancos Múltiples'!#REF!</definedName>
    <definedName name="XA143.07" localSheetId="29">'[1]Bancos Múltiples'!#REF!</definedName>
    <definedName name="XA143.07" localSheetId="30">'[1]Bancos Múltiples'!#REF!</definedName>
    <definedName name="XA143.07" localSheetId="4">'[1]Bancos Múltiples'!#REF!</definedName>
    <definedName name="XA143.07" localSheetId="43">'[1]Bancos Múltiples'!#REF!</definedName>
    <definedName name="XA143.07" localSheetId="44">'[1]Bancos Múltiples'!#REF!</definedName>
    <definedName name="XA143.07" localSheetId="45">'[1]Bancos Múltiples'!#REF!</definedName>
    <definedName name="XA143.07" localSheetId="52">'[1]Bancos Múltiples'!#REF!</definedName>
    <definedName name="XA143.07" localSheetId="5">'[1]Bancos Múltiples'!#REF!</definedName>
    <definedName name="XA143.07" localSheetId="53">'[1]Bancos Múltiples'!#REF!</definedName>
    <definedName name="XA143.07" localSheetId="54">'[1]Bancos Múltiples'!#REF!</definedName>
    <definedName name="XA143.07" localSheetId="64">'[1]Bancos Múltiples'!#REF!</definedName>
    <definedName name="XA143.07" localSheetId="65">'[1]Bancos Múltiples'!#REF!</definedName>
    <definedName name="XA143.07" localSheetId="6">'[1]Bancos Múltiples'!#REF!</definedName>
    <definedName name="XA143.07" localSheetId="66">'[1]Bancos Múltiples'!#REF!</definedName>
    <definedName name="XA143.07" localSheetId="73">'[1]Bancos Múltiples'!#REF!</definedName>
    <definedName name="XA143.07" localSheetId="74">'[1]Bancos Múltiples'!#REF!</definedName>
    <definedName name="XA143.07" localSheetId="75">'[1]Bancos Múltiples'!#REF!</definedName>
    <definedName name="XA143.07" localSheetId="82">'[1]Bancos Múltiples'!#REF!</definedName>
    <definedName name="XA143.07" localSheetId="83">'[1]Bancos Múltiples'!#REF!</definedName>
    <definedName name="XA143.07" localSheetId="84">'[1]Bancos Múltiples'!#REF!</definedName>
    <definedName name="XA143.07">'[1]Bancos Múltiples'!#REF!</definedName>
    <definedName name="XA143.08" localSheetId="1">'[1]Bancos Múltiples'!#REF!</definedName>
    <definedName name="XA143.08" localSheetId="24">'[1]Bancos Múltiples'!#REF!</definedName>
    <definedName name="XA143.08" localSheetId="28">'[1]Bancos Múltiples'!#REF!</definedName>
    <definedName name="XA143.08" localSheetId="29">'[1]Bancos Múltiples'!#REF!</definedName>
    <definedName name="XA143.08" localSheetId="30">'[1]Bancos Múltiples'!#REF!</definedName>
    <definedName name="XA143.08" localSheetId="4">'[1]Bancos Múltiples'!#REF!</definedName>
    <definedName name="XA143.08" localSheetId="43">'[1]Bancos Múltiples'!#REF!</definedName>
    <definedName name="XA143.08" localSheetId="44">'[1]Bancos Múltiples'!#REF!</definedName>
    <definedName name="XA143.08" localSheetId="45">'[1]Bancos Múltiples'!#REF!</definedName>
    <definedName name="XA143.08" localSheetId="52">'[1]Bancos Múltiples'!#REF!</definedName>
    <definedName name="XA143.08" localSheetId="5">'[1]Bancos Múltiples'!#REF!</definedName>
    <definedName name="XA143.08" localSheetId="53">'[1]Bancos Múltiples'!#REF!</definedName>
    <definedName name="XA143.08" localSheetId="54">'[1]Bancos Múltiples'!#REF!</definedName>
    <definedName name="XA143.08" localSheetId="64">'[1]Bancos Múltiples'!#REF!</definedName>
    <definedName name="XA143.08" localSheetId="65">'[1]Bancos Múltiples'!#REF!</definedName>
    <definedName name="XA143.08" localSheetId="6">'[1]Bancos Múltiples'!#REF!</definedName>
    <definedName name="XA143.08" localSheetId="66">'[1]Bancos Múltiples'!#REF!</definedName>
    <definedName name="XA143.08" localSheetId="73">'[1]Bancos Múltiples'!#REF!</definedName>
    <definedName name="XA143.08" localSheetId="74">'[1]Bancos Múltiples'!#REF!</definedName>
    <definedName name="XA143.08" localSheetId="75">'[1]Bancos Múltiples'!#REF!</definedName>
    <definedName name="XA143.08" localSheetId="82">'[1]Bancos Múltiples'!#REF!</definedName>
    <definedName name="XA143.08" localSheetId="83">'[1]Bancos Múltiples'!#REF!</definedName>
    <definedName name="XA143.08" localSheetId="84">'[1]Bancos Múltiples'!#REF!</definedName>
    <definedName name="XA143.08">'[1]Bancos Múltiples'!#REF!</definedName>
    <definedName name="XA143.99" localSheetId="1">'[1]Bancos Múltiples'!#REF!</definedName>
    <definedName name="XA143.99" localSheetId="24">'[1]Bancos Múltiples'!#REF!</definedName>
    <definedName name="XA143.99" localSheetId="28">'[1]Bancos Múltiples'!#REF!</definedName>
    <definedName name="XA143.99" localSheetId="29">'[1]Bancos Múltiples'!#REF!</definedName>
    <definedName name="XA143.99" localSheetId="30">'[1]Bancos Múltiples'!#REF!</definedName>
    <definedName name="XA143.99" localSheetId="4">'[1]Bancos Múltiples'!#REF!</definedName>
    <definedName name="XA143.99" localSheetId="43">'[1]Bancos Múltiples'!#REF!</definedName>
    <definedName name="XA143.99" localSheetId="44">'[1]Bancos Múltiples'!#REF!</definedName>
    <definedName name="XA143.99" localSheetId="45">'[1]Bancos Múltiples'!#REF!</definedName>
    <definedName name="XA143.99" localSheetId="52">'[1]Bancos Múltiples'!#REF!</definedName>
    <definedName name="XA143.99" localSheetId="5">'[1]Bancos Múltiples'!#REF!</definedName>
    <definedName name="XA143.99" localSheetId="53">'[1]Bancos Múltiples'!#REF!</definedName>
    <definedName name="XA143.99" localSheetId="54">'[1]Bancos Múltiples'!#REF!</definedName>
    <definedName name="XA143.99" localSheetId="64">'[1]Bancos Múltiples'!#REF!</definedName>
    <definedName name="XA143.99" localSheetId="65">'[1]Bancos Múltiples'!#REF!</definedName>
    <definedName name="XA143.99" localSheetId="6">'[1]Bancos Múltiples'!#REF!</definedName>
    <definedName name="XA143.99" localSheetId="66">'[1]Bancos Múltiples'!#REF!</definedName>
    <definedName name="XA143.99" localSheetId="73">'[1]Bancos Múltiples'!#REF!</definedName>
    <definedName name="XA143.99" localSheetId="74">'[1]Bancos Múltiples'!#REF!</definedName>
    <definedName name="XA143.99" localSheetId="75">'[1]Bancos Múltiples'!#REF!</definedName>
    <definedName name="XA143.99" localSheetId="82">'[1]Bancos Múltiples'!#REF!</definedName>
    <definedName name="XA143.99" localSheetId="83">'[1]Bancos Múltiples'!#REF!</definedName>
    <definedName name="XA143.99" localSheetId="84">'[1]Bancos Múltiples'!#REF!</definedName>
    <definedName name="XA143.99">'[1]Bancos Múltiples'!#REF!</definedName>
    <definedName name="XA148.00" localSheetId="1">'[1]Bancos Múltiples'!#REF!</definedName>
    <definedName name="XA148.00" localSheetId="24">'[1]Bancos Múltiples'!#REF!</definedName>
    <definedName name="XA148.00" localSheetId="28">'[1]Bancos Múltiples'!#REF!</definedName>
    <definedName name="XA148.00" localSheetId="29">'[1]Bancos Múltiples'!#REF!</definedName>
    <definedName name="XA148.00" localSheetId="30">'[1]Bancos Múltiples'!#REF!</definedName>
    <definedName name="XA148.00" localSheetId="4">'[1]Bancos Múltiples'!#REF!</definedName>
    <definedName name="XA148.00" localSheetId="43">'[1]Bancos Múltiples'!#REF!</definedName>
    <definedName name="XA148.00" localSheetId="44">'[1]Bancos Múltiples'!#REF!</definedName>
    <definedName name="XA148.00" localSheetId="45">'[1]Bancos Múltiples'!#REF!</definedName>
    <definedName name="XA148.00" localSheetId="52">'[1]Bancos Múltiples'!#REF!</definedName>
    <definedName name="XA148.00" localSheetId="5">'[1]Bancos Múltiples'!#REF!</definedName>
    <definedName name="XA148.00" localSheetId="53">'[1]Bancos Múltiples'!#REF!</definedName>
    <definedName name="XA148.00" localSheetId="54">'[1]Bancos Múltiples'!#REF!</definedName>
    <definedName name="XA148.00" localSheetId="64">'[1]Bancos Múltiples'!#REF!</definedName>
    <definedName name="XA148.00" localSheetId="65">'[1]Bancos Múltiples'!#REF!</definedName>
    <definedName name="XA148.00" localSheetId="6">'[1]Bancos Múltiples'!#REF!</definedName>
    <definedName name="XA148.00" localSheetId="66">'[1]Bancos Múltiples'!#REF!</definedName>
    <definedName name="XA148.00" localSheetId="73">'[1]Bancos Múltiples'!#REF!</definedName>
    <definedName name="XA148.00" localSheetId="74">'[1]Bancos Múltiples'!#REF!</definedName>
    <definedName name="XA148.00" localSheetId="75">'[1]Bancos Múltiples'!#REF!</definedName>
    <definedName name="XA148.00" localSheetId="82">'[1]Bancos Múltiples'!#REF!</definedName>
    <definedName name="XA148.00" localSheetId="83">'[1]Bancos Múltiples'!#REF!</definedName>
    <definedName name="XA148.00" localSheetId="84">'[1]Bancos Múltiples'!#REF!</definedName>
    <definedName name="XA148.00">'[1]Bancos Múltiples'!#REF!</definedName>
    <definedName name="XA148.01" localSheetId="1">'[1]Bancos Múltiples'!#REF!</definedName>
    <definedName name="XA148.01" localSheetId="24">'[1]Bancos Múltiples'!#REF!</definedName>
    <definedName name="XA148.01" localSheetId="28">'[1]Bancos Múltiples'!#REF!</definedName>
    <definedName name="XA148.01" localSheetId="29">'[1]Bancos Múltiples'!#REF!</definedName>
    <definedName name="XA148.01" localSheetId="30">'[1]Bancos Múltiples'!#REF!</definedName>
    <definedName name="XA148.01" localSheetId="4">'[1]Bancos Múltiples'!#REF!</definedName>
    <definedName name="XA148.01" localSheetId="43">'[1]Bancos Múltiples'!#REF!</definedName>
    <definedName name="XA148.01" localSheetId="44">'[1]Bancos Múltiples'!#REF!</definedName>
    <definedName name="XA148.01" localSheetId="45">'[1]Bancos Múltiples'!#REF!</definedName>
    <definedName name="XA148.01" localSheetId="52">'[1]Bancos Múltiples'!#REF!</definedName>
    <definedName name="XA148.01" localSheetId="5">'[1]Bancos Múltiples'!#REF!</definedName>
    <definedName name="XA148.01" localSheetId="53">'[1]Bancos Múltiples'!#REF!</definedName>
    <definedName name="XA148.01" localSheetId="54">'[1]Bancos Múltiples'!#REF!</definedName>
    <definedName name="XA148.01" localSheetId="64">'[1]Bancos Múltiples'!#REF!</definedName>
    <definedName name="XA148.01" localSheetId="65">'[1]Bancos Múltiples'!#REF!</definedName>
    <definedName name="XA148.01" localSheetId="6">'[1]Bancos Múltiples'!#REF!</definedName>
    <definedName name="XA148.01" localSheetId="66">'[1]Bancos Múltiples'!#REF!</definedName>
    <definedName name="XA148.01" localSheetId="73">'[1]Bancos Múltiples'!#REF!</definedName>
    <definedName name="XA148.01" localSheetId="74">'[1]Bancos Múltiples'!#REF!</definedName>
    <definedName name="XA148.01" localSheetId="75">'[1]Bancos Múltiples'!#REF!</definedName>
    <definedName name="XA148.01" localSheetId="82">'[1]Bancos Múltiples'!#REF!</definedName>
    <definedName name="XA148.01" localSheetId="83">'[1]Bancos Múltiples'!#REF!</definedName>
    <definedName name="XA148.01" localSheetId="84">'[1]Bancos Múltiples'!#REF!</definedName>
    <definedName name="XA148.01">'[1]Bancos Múltiples'!#REF!</definedName>
    <definedName name="XA148.02" localSheetId="1">'[1]Bancos Múltiples'!#REF!</definedName>
    <definedName name="XA148.02" localSheetId="24">'[1]Bancos Múltiples'!#REF!</definedName>
    <definedName name="XA148.02" localSheetId="28">'[1]Bancos Múltiples'!#REF!</definedName>
    <definedName name="XA148.02" localSheetId="29">'[1]Bancos Múltiples'!#REF!</definedName>
    <definedName name="XA148.02" localSheetId="30">'[1]Bancos Múltiples'!#REF!</definedName>
    <definedName name="XA148.02" localSheetId="4">'[1]Bancos Múltiples'!#REF!</definedName>
    <definedName name="XA148.02" localSheetId="43">'[1]Bancos Múltiples'!#REF!</definedName>
    <definedName name="XA148.02" localSheetId="44">'[1]Bancos Múltiples'!#REF!</definedName>
    <definedName name="XA148.02" localSheetId="45">'[1]Bancos Múltiples'!#REF!</definedName>
    <definedName name="XA148.02" localSheetId="52">'[1]Bancos Múltiples'!#REF!</definedName>
    <definedName name="XA148.02" localSheetId="5">'[1]Bancos Múltiples'!#REF!</definedName>
    <definedName name="XA148.02" localSheetId="53">'[1]Bancos Múltiples'!#REF!</definedName>
    <definedName name="XA148.02" localSheetId="54">'[1]Bancos Múltiples'!#REF!</definedName>
    <definedName name="XA148.02" localSheetId="64">'[1]Bancos Múltiples'!#REF!</definedName>
    <definedName name="XA148.02" localSheetId="65">'[1]Bancos Múltiples'!#REF!</definedName>
    <definedName name="XA148.02" localSheetId="6">'[1]Bancos Múltiples'!#REF!</definedName>
    <definedName name="XA148.02" localSheetId="66">'[1]Bancos Múltiples'!#REF!</definedName>
    <definedName name="XA148.02" localSheetId="73">'[1]Bancos Múltiples'!#REF!</definedName>
    <definedName name="XA148.02" localSheetId="74">'[1]Bancos Múltiples'!#REF!</definedName>
    <definedName name="XA148.02" localSheetId="75">'[1]Bancos Múltiples'!#REF!</definedName>
    <definedName name="XA148.02" localSheetId="82">'[1]Bancos Múltiples'!#REF!</definedName>
    <definedName name="XA148.02" localSheetId="83">'[1]Bancos Múltiples'!#REF!</definedName>
    <definedName name="XA148.02" localSheetId="84">'[1]Bancos Múltiples'!#REF!</definedName>
    <definedName name="XA148.02">'[1]Bancos Múltiples'!#REF!</definedName>
    <definedName name="XA149.00" localSheetId="1">'[1]Bancos Múltiples'!#REF!</definedName>
    <definedName name="XA149.00" localSheetId="24">'[1]Bancos Múltiples'!#REF!</definedName>
    <definedName name="XA149.00" localSheetId="28">'[1]Bancos Múltiples'!#REF!</definedName>
    <definedName name="XA149.00" localSheetId="29">'[1]Bancos Múltiples'!#REF!</definedName>
    <definedName name="XA149.00" localSheetId="30">'[1]Bancos Múltiples'!#REF!</definedName>
    <definedName name="XA149.00" localSheetId="4">'[1]Bancos Múltiples'!#REF!</definedName>
    <definedName name="XA149.00" localSheetId="43">'[1]Bancos Múltiples'!#REF!</definedName>
    <definedName name="XA149.00" localSheetId="44">'[1]Bancos Múltiples'!#REF!</definedName>
    <definedName name="XA149.00" localSheetId="45">'[1]Bancos Múltiples'!#REF!</definedName>
    <definedName name="XA149.00" localSheetId="52">'[1]Bancos Múltiples'!#REF!</definedName>
    <definedName name="XA149.00" localSheetId="5">'[1]Bancos Múltiples'!#REF!</definedName>
    <definedName name="XA149.00" localSheetId="53">'[1]Bancos Múltiples'!#REF!</definedName>
    <definedName name="XA149.00" localSheetId="54">'[1]Bancos Múltiples'!#REF!</definedName>
    <definedName name="XA149.00" localSheetId="64">'[1]Bancos Múltiples'!#REF!</definedName>
    <definedName name="XA149.00" localSheetId="65">'[1]Bancos Múltiples'!#REF!</definedName>
    <definedName name="XA149.00" localSheetId="6">'[1]Bancos Múltiples'!#REF!</definedName>
    <definedName name="XA149.00" localSheetId="66">'[1]Bancos Múltiples'!#REF!</definedName>
    <definedName name="XA149.00" localSheetId="73">'[1]Bancos Múltiples'!#REF!</definedName>
    <definedName name="XA149.00" localSheetId="74">'[1]Bancos Múltiples'!#REF!</definedName>
    <definedName name="XA149.00" localSheetId="75">'[1]Bancos Múltiples'!#REF!</definedName>
    <definedName name="XA149.00" localSheetId="82">'[1]Bancos Múltiples'!#REF!</definedName>
    <definedName name="XA149.00" localSheetId="83">'[1]Bancos Múltiples'!#REF!</definedName>
    <definedName name="XA149.00" localSheetId="84">'[1]Bancos Múltiples'!#REF!</definedName>
    <definedName name="XA149.00">'[1]Bancos Múltiples'!#REF!</definedName>
    <definedName name="XA149.01" localSheetId="1">'[1]Bancos Múltiples'!#REF!</definedName>
    <definedName name="XA149.01" localSheetId="24">'[1]Bancos Múltiples'!#REF!</definedName>
    <definedName name="XA149.01" localSheetId="28">'[1]Bancos Múltiples'!#REF!</definedName>
    <definedName name="XA149.01" localSheetId="29">'[1]Bancos Múltiples'!#REF!</definedName>
    <definedName name="XA149.01" localSheetId="30">'[1]Bancos Múltiples'!#REF!</definedName>
    <definedName name="XA149.01" localSheetId="4">'[1]Bancos Múltiples'!#REF!</definedName>
    <definedName name="XA149.01" localSheetId="43">'[1]Bancos Múltiples'!#REF!</definedName>
    <definedName name="XA149.01" localSheetId="44">'[1]Bancos Múltiples'!#REF!</definedName>
    <definedName name="XA149.01" localSheetId="45">'[1]Bancos Múltiples'!#REF!</definedName>
    <definedName name="XA149.01" localSheetId="52">'[1]Bancos Múltiples'!#REF!</definedName>
    <definedName name="XA149.01" localSheetId="5">'[1]Bancos Múltiples'!#REF!</definedName>
    <definedName name="XA149.01" localSheetId="53">'[1]Bancos Múltiples'!#REF!</definedName>
    <definedName name="XA149.01" localSheetId="54">'[1]Bancos Múltiples'!#REF!</definedName>
    <definedName name="XA149.01" localSheetId="64">'[1]Bancos Múltiples'!#REF!</definedName>
    <definedName name="XA149.01" localSheetId="65">'[1]Bancos Múltiples'!#REF!</definedName>
    <definedName name="XA149.01" localSheetId="6">'[1]Bancos Múltiples'!#REF!</definedName>
    <definedName name="XA149.01" localSheetId="66">'[1]Bancos Múltiples'!#REF!</definedName>
    <definedName name="XA149.01" localSheetId="73">'[1]Bancos Múltiples'!#REF!</definedName>
    <definedName name="XA149.01" localSheetId="74">'[1]Bancos Múltiples'!#REF!</definedName>
    <definedName name="XA149.01" localSheetId="75">'[1]Bancos Múltiples'!#REF!</definedName>
    <definedName name="XA149.01" localSheetId="82">'[1]Bancos Múltiples'!#REF!</definedName>
    <definedName name="XA149.01" localSheetId="83">'[1]Bancos Múltiples'!#REF!</definedName>
    <definedName name="XA149.01" localSheetId="84">'[1]Bancos Múltiples'!#REF!</definedName>
    <definedName name="XA149.01">'[1]Bancos Múltiples'!#REF!</definedName>
    <definedName name="XA149.02" localSheetId="1">'[1]Bancos Múltiples'!#REF!</definedName>
    <definedName name="XA149.02" localSheetId="24">'[1]Bancos Múltiples'!#REF!</definedName>
    <definedName name="XA149.02" localSheetId="28">'[1]Bancos Múltiples'!#REF!</definedName>
    <definedName name="XA149.02" localSheetId="29">'[1]Bancos Múltiples'!#REF!</definedName>
    <definedName name="XA149.02" localSheetId="30">'[1]Bancos Múltiples'!#REF!</definedName>
    <definedName name="XA149.02" localSheetId="4">'[1]Bancos Múltiples'!#REF!</definedName>
    <definedName name="XA149.02" localSheetId="43">'[1]Bancos Múltiples'!#REF!</definedName>
    <definedName name="XA149.02" localSheetId="44">'[1]Bancos Múltiples'!#REF!</definedName>
    <definedName name="XA149.02" localSheetId="45">'[1]Bancos Múltiples'!#REF!</definedName>
    <definedName name="XA149.02" localSheetId="52">'[1]Bancos Múltiples'!#REF!</definedName>
    <definedName name="XA149.02" localSheetId="5">'[1]Bancos Múltiples'!#REF!</definedName>
    <definedName name="XA149.02" localSheetId="53">'[1]Bancos Múltiples'!#REF!</definedName>
    <definedName name="XA149.02" localSheetId="54">'[1]Bancos Múltiples'!#REF!</definedName>
    <definedName name="XA149.02" localSheetId="64">'[1]Bancos Múltiples'!#REF!</definedName>
    <definedName name="XA149.02" localSheetId="65">'[1]Bancos Múltiples'!#REF!</definedName>
    <definedName name="XA149.02" localSheetId="6">'[1]Bancos Múltiples'!#REF!</definedName>
    <definedName name="XA149.02" localSheetId="66">'[1]Bancos Múltiples'!#REF!</definedName>
    <definedName name="XA149.02" localSheetId="73">'[1]Bancos Múltiples'!#REF!</definedName>
    <definedName name="XA149.02" localSheetId="74">'[1]Bancos Múltiples'!#REF!</definedName>
    <definedName name="XA149.02" localSheetId="75">'[1]Bancos Múltiples'!#REF!</definedName>
    <definedName name="XA149.02" localSheetId="82">'[1]Bancos Múltiples'!#REF!</definedName>
    <definedName name="XA149.02" localSheetId="83">'[1]Bancos Múltiples'!#REF!</definedName>
    <definedName name="XA149.02" localSheetId="84">'[1]Bancos Múltiples'!#REF!</definedName>
    <definedName name="XA149.02">'[1]Bancos Múltiples'!#REF!</definedName>
    <definedName name="XA149.03" localSheetId="1">'[1]Bancos Múltiples'!#REF!</definedName>
    <definedName name="XA149.03" localSheetId="24">'[1]Bancos Múltiples'!#REF!</definedName>
    <definedName name="XA149.03" localSheetId="28">'[1]Bancos Múltiples'!#REF!</definedName>
    <definedName name="XA149.03" localSheetId="29">'[1]Bancos Múltiples'!#REF!</definedName>
    <definedName name="XA149.03" localSheetId="30">'[1]Bancos Múltiples'!#REF!</definedName>
    <definedName name="XA149.03" localSheetId="4">'[1]Bancos Múltiples'!#REF!</definedName>
    <definedName name="XA149.03" localSheetId="43">'[1]Bancos Múltiples'!#REF!</definedName>
    <definedName name="XA149.03" localSheetId="44">'[1]Bancos Múltiples'!#REF!</definedName>
    <definedName name="XA149.03" localSheetId="45">'[1]Bancos Múltiples'!#REF!</definedName>
    <definedName name="XA149.03" localSheetId="52">'[1]Bancos Múltiples'!#REF!</definedName>
    <definedName name="XA149.03" localSheetId="5">'[1]Bancos Múltiples'!#REF!</definedName>
    <definedName name="XA149.03" localSheetId="53">'[1]Bancos Múltiples'!#REF!</definedName>
    <definedName name="XA149.03" localSheetId="54">'[1]Bancos Múltiples'!#REF!</definedName>
    <definedName name="XA149.03" localSheetId="64">'[1]Bancos Múltiples'!#REF!</definedName>
    <definedName name="XA149.03" localSheetId="65">'[1]Bancos Múltiples'!#REF!</definedName>
    <definedName name="XA149.03" localSheetId="6">'[1]Bancos Múltiples'!#REF!</definedName>
    <definedName name="XA149.03" localSheetId="66">'[1]Bancos Múltiples'!#REF!</definedName>
    <definedName name="XA149.03" localSheetId="73">'[1]Bancos Múltiples'!#REF!</definedName>
    <definedName name="XA149.03" localSheetId="74">'[1]Bancos Múltiples'!#REF!</definedName>
    <definedName name="XA149.03" localSheetId="75">'[1]Bancos Múltiples'!#REF!</definedName>
    <definedName name="XA149.03" localSheetId="82">'[1]Bancos Múltiples'!#REF!</definedName>
    <definedName name="XA149.03" localSheetId="83">'[1]Bancos Múltiples'!#REF!</definedName>
    <definedName name="XA149.03" localSheetId="84">'[1]Bancos Múltiples'!#REF!</definedName>
    <definedName name="XA149.03">'[1]Bancos Múltiples'!#REF!</definedName>
    <definedName name="XA150.00" localSheetId="1">'[1]Bancos Múltiples'!#REF!</definedName>
    <definedName name="XA150.00" localSheetId="24">'[1]Bancos Múltiples'!#REF!</definedName>
    <definedName name="XA150.00" localSheetId="28">'[1]Bancos Múltiples'!#REF!</definedName>
    <definedName name="XA150.00" localSheetId="29">'[1]Bancos Múltiples'!#REF!</definedName>
    <definedName name="XA150.00" localSheetId="30">'[1]Bancos Múltiples'!#REF!</definedName>
    <definedName name="XA150.00" localSheetId="4">'[1]Bancos Múltiples'!#REF!</definedName>
    <definedName name="XA150.00" localSheetId="43">'[1]Bancos Múltiples'!#REF!</definedName>
    <definedName name="XA150.00" localSheetId="44">'[1]Bancos Múltiples'!#REF!</definedName>
    <definedName name="XA150.00" localSheetId="45">'[1]Bancos Múltiples'!#REF!</definedName>
    <definedName name="XA150.00" localSheetId="52">'[1]Bancos Múltiples'!#REF!</definedName>
    <definedName name="XA150.00" localSheetId="5">'[1]Bancos Múltiples'!#REF!</definedName>
    <definedName name="XA150.00" localSheetId="53">'[1]Bancos Múltiples'!#REF!</definedName>
    <definedName name="XA150.00" localSheetId="54">'[1]Bancos Múltiples'!#REF!</definedName>
    <definedName name="XA150.00" localSheetId="64">'[1]Bancos Múltiples'!#REF!</definedName>
    <definedName name="XA150.00" localSheetId="65">'[1]Bancos Múltiples'!#REF!</definedName>
    <definedName name="XA150.00" localSheetId="6">'[1]Bancos Múltiples'!#REF!</definedName>
    <definedName name="XA150.00" localSheetId="66">'[1]Bancos Múltiples'!#REF!</definedName>
    <definedName name="XA150.00" localSheetId="73">'[1]Bancos Múltiples'!#REF!</definedName>
    <definedName name="XA150.00" localSheetId="74">'[1]Bancos Múltiples'!#REF!</definedName>
    <definedName name="XA150.00" localSheetId="75">'[1]Bancos Múltiples'!#REF!</definedName>
    <definedName name="XA150.00" localSheetId="82">'[1]Bancos Múltiples'!#REF!</definedName>
    <definedName name="XA150.00" localSheetId="83">'[1]Bancos Múltiples'!#REF!</definedName>
    <definedName name="XA150.00" localSheetId="84">'[1]Bancos Múltiples'!#REF!</definedName>
    <definedName name="XA150.00">'[1]Bancos Múltiples'!#REF!</definedName>
    <definedName name="XA151.00" localSheetId="1">'[1]Bancos Múltiples'!#REF!</definedName>
    <definedName name="XA151.00" localSheetId="24">'[1]Bancos Múltiples'!#REF!</definedName>
    <definedName name="XA151.00" localSheetId="28">'[1]Bancos Múltiples'!#REF!</definedName>
    <definedName name="XA151.00" localSheetId="29">'[1]Bancos Múltiples'!#REF!</definedName>
    <definedName name="XA151.00" localSheetId="30">'[1]Bancos Múltiples'!#REF!</definedName>
    <definedName name="XA151.00" localSheetId="4">'[1]Bancos Múltiples'!#REF!</definedName>
    <definedName name="XA151.00" localSheetId="43">'[1]Bancos Múltiples'!#REF!</definedName>
    <definedName name="XA151.00" localSheetId="44">'[1]Bancos Múltiples'!#REF!</definedName>
    <definedName name="XA151.00" localSheetId="45">'[1]Bancos Múltiples'!#REF!</definedName>
    <definedName name="XA151.00" localSheetId="52">'[1]Bancos Múltiples'!#REF!</definedName>
    <definedName name="XA151.00" localSheetId="5">'[1]Bancos Múltiples'!#REF!</definedName>
    <definedName name="XA151.00" localSheetId="53">'[1]Bancos Múltiples'!#REF!</definedName>
    <definedName name="XA151.00" localSheetId="54">'[1]Bancos Múltiples'!#REF!</definedName>
    <definedName name="XA151.00" localSheetId="64">'[1]Bancos Múltiples'!#REF!</definedName>
    <definedName name="XA151.00" localSheetId="65">'[1]Bancos Múltiples'!#REF!</definedName>
    <definedName name="XA151.00" localSheetId="6">'[1]Bancos Múltiples'!#REF!</definedName>
    <definedName name="XA151.00" localSheetId="66">'[1]Bancos Múltiples'!#REF!</definedName>
    <definedName name="XA151.00" localSheetId="73">'[1]Bancos Múltiples'!#REF!</definedName>
    <definedName name="XA151.00" localSheetId="74">'[1]Bancos Múltiples'!#REF!</definedName>
    <definedName name="XA151.00" localSheetId="75">'[1]Bancos Múltiples'!#REF!</definedName>
    <definedName name="XA151.00" localSheetId="82">'[1]Bancos Múltiples'!#REF!</definedName>
    <definedName name="XA151.00" localSheetId="83">'[1]Bancos Múltiples'!#REF!</definedName>
    <definedName name="XA151.00" localSheetId="84">'[1]Bancos Múltiples'!#REF!</definedName>
    <definedName name="XA151.00">'[1]Bancos Múltiples'!#REF!</definedName>
    <definedName name="XA151.01" localSheetId="1">'[1]Bancos Múltiples'!#REF!</definedName>
    <definedName name="XA151.01" localSheetId="24">'[1]Bancos Múltiples'!#REF!</definedName>
    <definedName name="XA151.01" localSheetId="28">'[1]Bancos Múltiples'!#REF!</definedName>
    <definedName name="XA151.01" localSheetId="29">'[1]Bancos Múltiples'!#REF!</definedName>
    <definedName name="XA151.01" localSheetId="30">'[1]Bancos Múltiples'!#REF!</definedName>
    <definedName name="XA151.01" localSheetId="4">'[1]Bancos Múltiples'!#REF!</definedName>
    <definedName name="XA151.01" localSheetId="43">'[1]Bancos Múltiples'!#REF!</definedName>
    <definedName name="XA151.01" localSheetId="44">'[1]Bancos Múltiples'!#REF!</definedName>
    <definedName name="XA151.01" localSheetId="45">'[1]Bancos Múltiples'!#REF!</definedName>
    <definedName name="XA151.01" localSheetId="52">'[1]Bancos Múltiples'!#REF!</definedName>
    <definedName name="XA151.01" localSheetId="5">'[1]Bancos Múltiples'!#REF!</definedName>
    <definedName name="XA151.01" localSheetId="53">'[1]Bancos Múltiples'!#REF!</definedName>
    <definedName name="XA151.01" localSheetId="54">'[1]Bancos Múltiples'!#REF!</definedName>
    <definedName name="XA151.01" localSheetId="64">'[1]Bancos Múltiples'!#REF!</definedName>
    <definedName name="XA151.01" localSheetId="65">'[1]Bancos Múltiples'!#REF!</definedName>
    <definedName name="XA151.01" localSheetId="6">'[1]Bancos Múltiples'!#REF!</definedName>
    <definedName name="XA151.01" localSheetId="66">'[1]Bancos Múltiples'!#REF!</definedName>
    <definedName name="XA151.01" localSheetId="73">'[1]Bancos Múltiples'!#REF!</definedName>
    <definedName name="XA151.01" localSheetId="74">'[1]Bancos Múltiples'!#REF!</definedName>
    <definedName name="XA151.01" localSheetId="75">'[1]Bancos Múltiples'!#REF!</definedName>
    <definedName name="XA151.01" localSheetId="82">'[1]Bancos Múltiples'!#REF!</definedName>
    <definedName name="XA151.01" localSheetId="83">'[1]Bancos Múltiples'!#REF!</definedName>
    <definedName name="XA151.01" localSheetId="84">'[1]Bancos Múltiples'!#REF!</definedName>
    <definedName name="XA151.01">'[1]Bancos Múltiples'!#REF!</definedName>
    <definedName name="XA151.99" localSheetId="1">'[1]Bancos Múltiples'!#REF!</definedName>
    <definedName name="XA151.99" localSheetId="24">'[1]Bancos Múltiples'!#REF!</definedName>
    <definedName name="XA151.99" localSheetId="28">'[1]Bancos Múltiples'!#REF!</definedName>
    <definedName name="XA151.99" localSheetId="29">'[1]Bancos Múltiples'!#REF!</definedName>
    <definedName name="XA151.99" localSheetId="30">'[1]Bancos Múltiples'!#REF!</definedName>
    <definedName name="XA151.99" localSheetId="4">'[1]Bancos Múltiples'!#REF!</definedName>
    <definedName name="XA151.99" localSheetId="43">'[1]Bancos Múltiples'!#REF!</definedName>
    <definedName name="XA151.99" localSheetId="44">'[1]Bancos Múltiples'!#REF!</definedName>
    <definedName name="XA151.99" localSheetId="45">'[1]Bancos Múltiples'!#REF!</definedName>
    <definedName name="XA151.99" localSheetId="52">'[1]Bancos Múltiples'!#REF!</definedName>
    <definedName name="XA151.99" localSheetId="5">'[1]Bancos Múltiples'!#REF!</definedName>
    <definedName name="XA151.99" localSheetId="53">'[1]Bancos Múltiples'!#REF!</definedName>
    <definedName name="XA151.99" localSheetId="54">'[1]Bancos Múltiples'!#REF!</definedName>
    <definedName name="XA151.99" localSheetId="64">'[1]Bancos Múltiples'!#REF!</definedName>
    <definedName name="XA151.99" localSheetId="65">'[1]Bancos Múltiples'!#REF!</definedName>
    <definedName name="XA151.99" localSheetId="6">'[1]Bancos Múltiples'!#REF!</definedName>
    <definedName name="XA151.99" localSheetId="66">'[1]Bancos Múltiples'!#REF!</definedName>
    <definedName name="XA151.99" localSheetId="73">'[1]Bancos Múltiples'!#REF!</definedName>
    <definedName name="XA151.99" localSheetId="74">'[1]Bancos Múltiples'!#REF!</definedName>
    <definedName name="XA151.99" localSheetId="75">'[1]Bancos Múltiples'!#REF!</definedName>
    <definedName name="XA151.99" localSheetId="82">'[1]Bancos Múltiples'!#REF!</definedName>
    <definedName name="XA151.99" localSheetId="83">'[1]Bancos Múltiples'!#REF!</definedName>
    <definedName name="XA151.99" localSheetId="84">'[1]Bancos Múltiples'!#REF!</definedName>
    <definedName name="XA151.99">'[1]Bancos Múltiples'!#REF!</definedName>
    <definedName name="XA152.00" localSheetId="1">'[1]Bancos Múltiples'!#REF!</definedName>
    <definedName name="XA152.00" localSheetId="24">'[1]Bancos Múltiples'!#REF!</definedName>
    <definedName name="XA152.00" localSheetId="28">'[1]Bancos Múltiples'!#REF!</definedName>
    <definedName name="XA152.00" localSheetId="29">'[1]Bancos Múltiples'!#REF!</definedName>
    <definedName name="XA152.00" localSheetId="30">'[1]Bancos Múltiples'!#REF!</definedName>
    <definedName name="XA152.00" localSheetId="4">'[1]Bancos Múltiples'!#REF!</definedName>
    <definedName name="XA152.00" localSheetId="43">'[1]Bancos Múltiples'!#REF!</definedName>
    <definedName name="XA152.00" localSheetId="44">'[1]Bancos Múltiples'!#REF!</definedName>
    <definedName name="XA152.00" localSheetId="45">'[1]Bancos Múltiples'!#REF!</definedName>
    <definedName name="XA152.00" localSheetId="52">'[1]Bancos Múltiples'!#REF!</definedName>
    <definedName name="XA152.00" localSheetId="5">'[1]Bancos Múltiples'!#REF!</definedName>
    <definedName name="XA152.00" localSheetId="53">'[1]Bancos Múltiples'!#REF!</definedName>
    <definedName name="XA152.00" localSheetId="54">'[1]Bancos Múltiples'!#REF!</definedName>
    <definedName name="XA152.00" localSheetId="64">'[1]Bancos Múltiples'!#REF!</definedName>
    <definedName name="XA152.00" localSheetId="65">'[1]Bancos Múltiples'!#REF!</definedName>
    <definedName name="XA152.00" localSheetId="6">'[1]Bancos Múltiples'!#REF!</definedName>
    <definedName name="XA152.00" localSheetId="66">'[1]Bancos Múltiples'!#REF!</definedName>
    <definedName name="XA152.00" localSheetId="73">'[1]Bancos Múltiples'!#REF!</definedName>
    <definedName name="XA152.00" localSheetId="74">'[1]Bancos Múltiples'!#REF!</definedName>
    <definedName name="XA152.00" localSheetId="75">'[1]Bancos Múltiples'!#REF!</definedName>
    <definedName name="XA152.00" localSheetId="82">'[1]Bancos Múltiples'!#REF!</definedName>
    <definedName name="XA152.00" localSheetId="83">'[1]Bancos Múltiples'!#REF!</definedName>
    <definedName name="XA152.00" localSheetId="84">'[1]Bancos Múltiples'!#REF!</definedName>
    <definedName name="XA152.00">'[1]Bancos Múltiples'!#REF!</definedName>
    <definedName name="XA152.01" localSheetId="1">'[1]Bancos Múltiples'!#REF!</definedName>
    <definedName name="XA152.01" localSheetId="24">'[1]Bancos Múltiples'!#REF!</definedName>
    <definedName name="XA152.01" localSheetId="28">'[1]Bancos Múltiples'!#REF!</definedName>
    <definedName name="XA152.01" localSheetId="29">'[1]Bancos Múltiples'!#REF!</definedName>
    <definedName name="XA152.01" localSheetId="30">'[1]Bancos Múltiples'!#REF!</definedName>
    <definedName name="XA152.01" localSheetId="4">'[1]Bancos Múltiples'!#REF!</definedName>
    <definedName name="XA152.01" localSheetId="43">'[1]Bancos Múltiples'!#REF!</definedName>
    <definedName name="XA152.01" localSheetId="44">'[1]Bancos Múltiples'!#REF!</definedName>
    <definedName name="XA152.01" localSheetId="45">'[1]Bancos Múltiples'!#REF!</definedName>
    <definedName name="XA152.01" localSheetId="52">'[1]Bancos Múltiples'!#REF!</definedName>
    <definedName name="XA152.01" localSheetId="5">'[1]Bancos Múltiples'!#REF!</definedName>
    <definedName name="XA152.01" localSheetId="53">'[1]Bancos Múltiples'!#REF!</definedName>
    <definedName name="XA152.01" localSheetId="54">'[1]Bancos Múltiples'!#REF!</definedName>
    <definedName name="XA152.01" localSheetId="64">'[1]Bancos Múltiples'!#REF!</definedName>
    <definedName name="XA152.01" localSheetId="65">'[1]Bancos Múltiples'!#REF!</definedName>
    <definedName name="XA152.01" localSheetId="6">'[1]Bancos Múltiples'!#REF!</definedName>
    <definedName name="XA152.01" localSheetId="66">'[1]Bancos Múltiples'!#REF!</definedName>
    <definedName name="XA152.01" localSheetId="73">'[1]Bancos Múltiples'!#REF!</definedName>
    <definedName name="XA152.01" localSheetId="74">'[1]Bancos Múltiples'!#REF!</definedName>
    <definedName name="XA152.01" localSheetId="75">'[1]Bancos Múltiples'!#REF!</definedName>
    <definedName name="XA152.01" localSheetId="82">'[1]Bancos Múltiples'!#REF!</definedName>
    <definedName name="XA152.01" localSheetId="83">'[1]Bancos Múltiples'!#REF!</definedName>
    <definedName name="XA152.01" localSheetId="84">'[1]Bancos Múltiples'!#REF!</definedName>
    <definedName name="XA152.01">'[1]Bancos Múltiples'!#REF!</definedName>
    <definedName name="XA152.02" localSheetId="1">'[1]Bancos Múltiples'!#REF!</definedName>
    <definedName name="XA152.02" localSheetId="24">'[1]Bancos Múltiples'!#REF!</definedName>
    <definedName name="XA152.02" localSheetId="28">'[1]Bancos Múltiples'!#REF!</definedName>
    <definedName name="XA152.02" localSheetId="29">'[1]Bancos Múltiples'!#REF!</definedName>
    <definedName name="XA152.02" localSheetId="30">'[1]Bancos Múltiples'!#REF!</definedName>
    <definedName name="XA152.02" localSheetId="4">'[1]Bancos Múltiples'!#REF!</definedName>
    <definedName name="XA152.02" localSheetId="43">'[1]Bancos Múltiples'!#REF!</definedName>
    <definedName name="XA152.02" localSheetId="44">'[1]Bancos Múltiples'!#REF!</definedName>
    <definedName name="XA152.02" localSheetId="45">'[1]Bancos Múltiples'!#REF!</definedName>
    <definedName name="XA152.02" localSheetId="52">'[1]Bancos Múltiples'!#REF!</definedName>
    <definedName name="XA152.02" localSheetId="5">'[1]Bancos Múltiples'!#REF!</definedName>
    <definedName name="XA152.02" localSheetId="53">'[1]Bancos Múltiples'!#REF!</definedName>
    <definedName name="XA152.02" localSheetId="54">'[1]Bancos Múltiples'!#REF!</definedName>
    <definedName name="XA152.02" localSheetId="64">'[1]Bancos Múltiples'!#REF!</definedName>
    <definedName name="XA152.02" localSheetId="65">'[1]Bancos Múltiples'!#REF!</definedName>
    <definedName name="XA152.02" localSheetId="6">'[1]Bancos Múltiples'!#REF!</definedName>
    <definedName name="XA152.02" localSheetId="66">'[1]Bancos Múltiples'!#REF!</definedName>
    <definedName name="XA152.02" localSheetId="73">'[1]Bancos Múltiples'!#REF!</definedName>
    <definedName name="XA152.02" localSheetId="74">'[1]Bancos Múltiples'!#REF!</definedName>
    <definedName name="XA152.02" localSheetId="75">'[1]Bancos Múltiples'!#REF!</definedName>
    <definedName name="XA152.02" localSheetId="82">'[1]Bancos Múltiples'!#REF!</definedName>
    <definedName name="XA152.02" localSheetId="83">'[1]Bancos Múltiples'!#REF!</definedName>
    <definedName name="XA152.02" localSheetId="84">'[1]Bancos Múltiples'!#REF!</definedName>
    <definedName name="XA152.02">'[1]Bancos Múltiples'!#REF!</definedName>
    <definedName name="XA153.00" localSheetId="1">'[1]Bancos Múltiples'!#REF!</definedName>
    <definedName name="XA153.00" localSheetId="24">'[1]Bancos Múltiples'!#REF!</definedName>
    <definedName name="XA153.00" localSheetId="28">'[1]Bancos Múltiples'!#REF!</definedName>
    <definedName name="XA153.00" localSheetId="29">'[1]Bancos Múltiples'!#REF!</definedName>
    <definedName name="XA153.00" localSheetId="30">'[1]Bancos Múltiples'!#REF!</definedName>
    <definedName name="XA153.00" localSheetId="4">'[1]Bancos Múltiples'!#REF!</definedName>
    <definedName name="XA153.00" localSheetId="43">'[1]Bancos Múltiples'!#REF!</definedName>
    <definedName name="XA153.00" localSheetId="44">'[1]Bancos Múltiples'!#REF!</definedName>
    <definedName name="XA153.00" localSheetId="45">'[1]Bancos Múltiples'!#REF!</definedName>
    <definedName name="XA153.00" localSheetId="52">'[1]Bancos Múltiples'!#REF!</definedName>
    <definedName name="XA153.00" localSheetId="5">'[1]Bancos Múltiples'!#REF!</definedName>
    <definedName name="XA153.00" localSheetId="53">'[1]Bancos Múltiples'!#REF!</definedName>
    <definedName name="XA153.00" localSheetId="54">'[1]Bancos Múltiples'!#REF!</definedName>
    <definedName name="XA153.00" localSheetId="64">'[1]Bancos Múltiples'!#REF!</definedName>
    <definedName name="XA153.00" localSheetId="65">'[1]Bancos Múltiples'!#REF!</definedName>
    <definedName name="XA153.00" localSheetId="6">'[1]Bancos Múltiples'!#REF!</definedName>
    <definedName name="XA153.00" localSheetId="66">'[1]Bancos Múltiples'!#REF!</definedName>
    <definedName name="XA153.00" localSheetId="73">'[1]Bancos Múltiples'!#REF!</definedName>
    <definedName name="XA153.00" localSheetId="74">'[1]Bancos Múltiples'!#REF!</definedName>
    <definedName name="XA153.00" localSheetId="75">'[1]Bancos Múltiples'!#REF!</definedName>
    <definedName name="XA153.00" localSheetId="82">'[1]Bancos Múltiples'!#REF!</definedName>
    <definedName name="XA153.00" localSheetId="83">'[1]Bancos Múltiples'!#REF!</definedName>
    <definedName name="XA153.00" localSheetId="84">'[1]Bancos Múltiples'!#REF!</definedName>
    <definedName name="XA153.00">'[1]Bancos Múltiples'!#REF!</definedName>
    <definedName name="XA153.01" localSheetId="1">'[1]Bancos Múltiples'!#REF!</definedName>
    <definedName name="XA153.01" localSheetId="24">'[1]Bancos Múltiples'!#REF!</definedName>
    <definedName name="XA153.01" localSheetId="28">'[1]Bancos Múltiples'!#REF!</definedName>
    <definedName name="XA153.01" localSheetId="29">'[1]Bancos Múltiples'!#REF!</definedName>
    <definedName name="XA153.01" localSheetId="30">'[1]Bancos Múltiples'!#REF!</definedName>
    <definedName name="XA153.01" localSheetId="4">'[1]Bancos Múltiples'!#REF!</definedName>
    <definedName name="XA153.01" localSheetId="43">'[1]Bancos Múltiples'!#REF!</definedName>
    <definedName name="XA153.01" localSheetId="44">'[1]Bancos Múltiples'!#REF!</definedName>
    <definedName name="XA153.01" localSheetId="45">'[1]Bancos Múltiples'!#REF!</definedName>
    <definedName name="XA153.01" localSheetId="52">'[1]Bancos Múltiples'!#REF!</definedName>
    <definedName name="XA153.01" localSheetId="5">'[1]Bancos Múltiples'!#REF!</definedName>
    <definedName name="XA153.01" localSheetId="53">'[1]Bancos Múltiples'!#REF!</definedName>
    <definedName name="XA153.01" localSheetId="54">'[1]Bancos Múltiples'!#REF!</definedName>
    <definedName name="XA153.01" localSheetId="64">'[1]Bancos Múltiples'!#REF!</definedName>
    <definedName name="XA153.01" localSheetId="65">'[1]Bancos Múltiples'!#REF!</definedName>
    <definedName name="XA153.01" localSheetId="6">'[1]Bancos Múltiples'!#REF!</definedName>
    <definedName name="XA153.01" localSheetId="66">'[1]Bancos Múltiples'!#REF!</definedName>
    <definedName name="XA153.01" localSheetId="73">'[1]Bancos Múltiples'!#REF!</definedName>
    <definedName name="XA153.01" localSheetId="74">'[1]Bancos Múltiples'!#REF!</definedName>
    <definedName name="XA153.01" localSheetId="75">'[1]Bancos Múltiples'!#REF!</definedName>
    <definedName name="XA153.01" localSheetId="82">'[1]Bancos Múltiples'!#REF!</definedName>
    <definedName name="XA153.01" localSheetId="83">'[1]Bancos Múltiples'!#REF!</definedName>
    <definedName name="XA153.01" localSheetId="84">'[1]Bancos Múltiples'!#REF!</definedName>
    <definedName name="XA153.01">'[1]Bancos Múltiples'!#REF!</definedName>
    <definedName name="XA153.02" localSheetId="1">'[1]Bancos Múltiples'!#REF!</definedName>
    <definedName name="XA153.02" localSheetId="24">'[1]Bancos Múltiples'!#REF!</definedName>
    <definedName name="XA153.02" localSheetId="28">'[1]Bancos Múltiples'!#REF!</definedName>
    <definedName name="XA153.02" localSheetId="29">'[1]Bancos Múltiples'!#REF!</definedName>
    <definedName name="XA153.02" localSheetId="30">'[1]Bancos Múltiples'!#REF!</definedName>
    <definedName name="XA153.02" localSheetId="4">'[1]Bancos Múltiples'!#REF!</definedName>
    <definedName name="XA153.02" localSheetId="43">'[1]Bancos Múltiples'!#REF!</definedName>
    <definedName name="XA153.02" localSheetId="44">'[1]Bancos Múltiples'!#REF!</definedName>
    <definedName name="XA153.02" localSheetId="45">'[1]Bancos Múltiples'!#REF!</definedName>
    <definedName name="XA153.02" localSheetId="52">'[1]Bancos Múltiples'!#REF!</definedName>
    <definedName name="XA153.02" localSheetId="5">'[1]Bancos Múltiples'!#REF!</definedName>
    <definedName name="XA153.02" localSheetId="53">'[1]Bancos Múltiples'!#REF!</definedName>
    <definedName name="XA153.02" localSheetId="54">'[1]Bancos Múltiples'!#REF!</definedName>
    <definedName name="XA153.02" localSheetId="64">'[1]Bancos Múltiples'!#REF!</definedName>
    <definedName name="XA153.02" localSheetId="65">'[1]Bancos Múltiples'!#REF!</definedName>
    <definedName name="XA153.02" localSheetId="6">'[1]Bancos Múltiples'!#REF!</definedName>
    <definedName name="XA153.02" localSheetId="66">'[1]Bancos Múltiples'!#REF!</definedName>
    <definedName name="XA153.02" localSheetId="73">'[1]Bancos Múltiples'!#REF!</definedName>
    <definedName name="XA153.02" localSheetId="74">'[1]Bancos Múltiples'!#REF!</definedName>
    <definedName name="XA153.02" localSheetId="75">'[1]Bancos Múltiples'!#REF!</definedName>
    <definedName name="XA153.02" localSheetId="82">'[1]Bancos Múltiples'!#REF!</definedName>
    <definedName name="XA153.02" localSheetId="83">'[1]Bancos Múltiples'!#REF!</definedName>
    <definedName name="XA153.02" localSheetId="84">'[1]Bancos Múltiples'!#REF!</definedName>
    <definedName name="XA153.02">'[1]Bancos Múltiples'!#REF!</definedName>
    <definedName name="XA153.99" localSheetId="1">'[1]Bancos Múltiples'!#REF!</definedName>
    <definedName name="XA153.99" localSheetId="24">'[1]Bancos Múltiples'!#REF!</definedName>
    <definedName name="XA153.99" localSheetId="28">'[1]Bancos Múltiples'!#REF!</definedName>
    <definedName name="XA153.99" localSheetId="29">'[1]Bancos Múltiples'!#REF!</definedName>
    <definedName name="XA153.99" localSheetId="30">'[1]Bancos Múltiples'!#REF!</definedName>
    <definedName name="XA153.99" localSheetId="4">'[1]Bancos Múltiples'!#REF!</definedName>
    <definedName name="XA153.99" localSheetId="43">'[1]Bancos Múltiples'!#REF!</definedName>
    <definedName name="XA153.99" localSheetId="44">'[1]Bancos Múltiples'!#REF!</definedName>
    <definedName name="XA153.99" localSheetId="45">'[1]Bancos Múltiples'!#REF!</definedName>
    <definedName name="XA153.99" localSheetId="52">'[1]Bancos Múltiples'!#REF!</definedName>
    <definedName name="XA153.99" localSheetId="5">'[1]Bancos Múltiples'!#REF!</definedName>
    <definedName name="XA153.99" localSheetId="53">'[1]Bancos Múltiples'!#REF!</definedName>
    <definedName name="XA153.99" localSheetId="54">'[1]Bancos Múltiples'!#REF!</definedName>
    <definedName name="XA153.99" localSheetId="64">'[1]Bancos Múltiples'!#REF!</definedName>
    <definedName name="XA153.99" localSheetId="65">'[1]Bancos Múltiples'!#REF!</definedName>
    <definedName name="XA153.99" localSheetId="6">'[1]Bancos Múltiples'!#REF!</definedName>
    <definedName name="XA153.99" localSheetId="66">'[1]Bancos Múltiples'!#REF!</definedName>
    <definedName name="XA153.99" localSheetId="73">'[1]Bancos Múltiples'!#REF!</definedName>
    <definedName name="XA153.99" localSheetId="74">'[1]Bancos Múltiples'!#REF!</definedName>
    <definedName name="XA153.99" localSheetId="75">'[1]Bancos Múltiples'!#REF!</definedName>
    <definedName name="XA153.99" localSheetId="82">'[1]Bancos Múltiples'!#REF!</definedName>
    <definedName name="XA153.99" localSheetId="83">'[1]Bancos Múltiples'!#REF!</definedName>
    <definedName name="XA153.99" localSheetId="84">'[1]Bancos Múltiples'!#REF!</definedName>
    <definedName name="XA153.99">'[1]Bancos Múltiples'!#REF!</definedName>
    <definedName name="XA157.00" localSheetId="1">'[1]Bancos Múltiples'!#REF!</definedName>
    <definedName name="XA157.00" localSheetId="24">'[1]Bancos Múltiples'!#REF!</definedName>
    <definedName name="XA157.00" localSheetId="28">'[1]Bancos Múltiples'!#REF!</definedName>
    <definedName name="XA157.00" localSheetId="29">'[1]Bancos Múltiples'!#REF!</definedName>
    <definedName name="XA157.00" localSheetId="30">'[1]Bancos Múltiples'!#REF!</definedName>
    <definedName name="XA157.00" localSheetId="4">'[1]Bancos Múltiples'!#REF!</definedName>
    <definedName name="XA157.00" localSheetId="43">'[1]Bancos Múltiples'!#REF!</definedName>
    <definedName name="XA157.00" localSheetId="44">'[1]Bancos Múltiples'!#REF!</definedName>
    <definedName name="XA157.00" localSheetId="45">'[1]Bancos Múltiples'!#REF!</definedName>
    <definedName name="XA157.00" localSheetId="52">'[1]Bancos Múltiples'!#REF!</definedName>
    <definedName name="XA157.00" localSheetId="5">'[1]Bancos Múltiples'!#REF!</definedName>
    <definedName name="XA157.00" localSheetId="53">'[1]Bancos Múltiples'!#REF!</definedName>
    <definedName name="XA157.00" localSheetId="54">'[1]Bancos Múltiples'!#REF!</definedName>
    <definedName name="XA157.00" localSheetId="64">'[1]Bancos Múltiples'!#REF!</definedName>
    <definedName name="XA157.00" localSheetId="65">'[1]Bancos Múltiples'!#REF!</definedName>
    <definedName name="XA157.00" localSheetId="6">'[1]Bancos Múltiples'!#REF!</definedName>
    <definedName name="XA157.00" localSheetId="66">'[1]Bancos Múltiples'!#REF!</definedName>
    <definedName name="XA157.00" localSheetId="73">'[1]Bancos Múltiples'!#REF!</definedName>
    <definedName name="XA157.00" localSheetId="74">'[1]Bancos Múltiples'!#REF!</definedName>
    <definedName name="XA157.00" localSheetId="75">'[1]Bancos Múltiples'!#REF!</definedName>
    <definedName name="XA157.00" localSheetId="82">'[1]Bancos Múltiples'!#REF!</definedName>
    <definedName name="XA157.00" localSheetId="83">'[1]Bancos Múltiples'!#REF!</definedName>
    <definedName name="XA157.00" localSheetId="84">'[1]Bancos Múltiples'!#REF!</definedName>
    <definedName name="XA157.00">'[1]Bancos Múltiples'!#REF!</definedName>
    <definedName name="XA157.01" localSheetId="1">'[1]Bancos Múltiples'!#REF!</definedName>
    <definedName name="XA157.01" localSheetId="24">'[1]Bancos Múltiples'!#REF!</definedName>
    <definedName name="XA157.01" localSheetId="28">'[1]Bancos Múltiples'!#REF!</definedName>
    <definedName name="XA157.01" localSheetId="29">'[1]Bancos Múltiples'!#REF!</definedName>
    <definedName name="XA157.01" localSheetId="30">'[1]Bancos Múltiples'!#REF!</definedName>
    <definedName name="XA157.01" localSheetId="4">'[1]Bancos Múltiples'!#REF!</definedName>
    <definedName name="XA157.01" localSheetId="43">'[1]Bancos Múltiples'!#REF!</definedName>
    <definedName name="XA157.01" localSheetId="44">'[1]Bancos Múltiples'!#REF!</definedName>
    <definedName name="XA157.01" localSheetId="45">'[1]Bancos Múltiples'!#REF!</definedName>
    <definedName name="XA157.01" localSheetId="52">'[1]Bancos Múltiples'!#REF!</definedName>
    <definedName name="XA157.01" localSheetId="5">'[1]Bancos Múltiples'!#REF!</definedName>
    <definedName name="XA157.01" localSheetId="53">'[1]Bancos Múltiples'!#REF!</definedName>
    <definedName name="XA157.01" localSheetId="54">'[1]Bancos Múltiples'!#REF!</definedName>
    <definedName name="XA157.01" localSheetId="64">'[1]Bancos Múltiples'!#REF!</definedName>
    <definedName name="XA157.01" localSheetId="65">'[1]Bancos Múltiples'!#REF!</definedName>
    <definedName name="XA157.01" localSheetId="6">'[1]Bancos Múltiples'!#REF!</definedName>
    <definedName name="XA157.01" localSheetId="66">'[1]Bancos Múltiples'!#REF!</definedName>
    <definedName name="XA157.01" localSheetId="73">'[1]Bancos Múltiples'!#REF!</definedName>
    <definedName name="XA157.01" localSheetId="74">'[1]Bancos Múltiples'!#REF!</definedName>
    <definedName name="XA157.01" localSheetId="75">'[1]Bancos Múltiples'!#REF!</definedName>
    <definedName name="XA157.01" localSheetId="82">'[1]Bancos Múltiples'!#REF!</definedName>
    <definedName name="XA157.01" localSheetId="83">'[1]Bancos Múltiples'!#REF!</definedName>
    <definedName name="XA157.01" localSheetId="84">'[1]Bancos Múltiples'!#REF!</definedName>
    <definedName name="XA157.01">'[1]Bancos Múltiples'!#REF!</definedName>
    <definedName name="XA159.00" localSheetId="1">'[1]Bancos Múltiples'!#REF!</definedName>
    <definedName name="XA159.00" localSheetId="24">'[1]Bancos Múltiples'!#REF!</definedName>
    <definedName name="XA159.00" localSheetId="28">'[1]Bancos Múltiples'!#REF!</definedName>
    <definedName name="XA159.00" localSheetId="29">'[1]Bancos Múltiples'!#REF!</definedName>
    <definedName name="XA159.00" localSheetId="30">'[1]Bancos Múltiples'!#REF!</definedName>
    <definedName name="XA159.00" localSheetId="4">'[1]Bancos Múltiples'!#REF!</definedName>
    <definedName name="XA159.00" localSheetId="43">'[1]Bancos Múltiples'!#REF!</definedName>
    <definedName name="XA159.00" localSheetId="44">'[1]Bancos Múltiples'!#REF!</definedName>
    <definedName name="XA159.00" localSheetId="45">'[1]Bancos Múltiples'!#REF!</definedName>
    <definedName name="XA159.00" localSheetId="52">'[1]Bancos Múltiples'!#REF!</definedName>
    <definedName name="XA159.00" localSheetId="5">'[1]Bancos Múltiples'!#REF!</definedName>
    <definedName name="XA159.00" localSheetId="53">'[1]Bancos Múltiples'!#REF!</definedName>
    <definedName name="XA159.00" localSheetId="54">'[1]Bancos Múltiples'!#REF!</definedName>
    <definedName name="XA159.00" localSheetId="64">'[1]Bancos Múltiples'!#REF!</definedName>
    <definedName name="XA159.00" localSheetId="65">'[1]Bancos Múltiples'!#REF!</definedName>
    <definedName name="XA159.00" localSheetId="6">'[1]Bancos Múltiples'!#REF!</definedName>
    <definedName name="XA159.00" localSheetId="66">'[1]Bancos Múltiples'!#REF!</definedName>
    <definedName name="XA159.00" localSheetId="73">'[1]Bancos Múltiples'!#REF!</definedName>
    <definedName name="XA159.00" localSheetId="74">'[1]Bancos Múltiples'!#REF!</definedName>
    <definedName name="XA159.00" localSheetId="75">'[1]Bancos Múltiples'!#REF!</definedName>
    <definedName name="XA159.00" localSheetId="82">'[1]Bancos Múltiples'!#REF!</definedName>
    <definedName name="XA159.00" localSheetId="83">'[1]Bancos Múltiples'!#REF!</definedName>
    <definedName name="XA159.00" localSheetId="84">'[1]Bancos Múltiples'!#REF!</definedName>
    <definedName name="XA159.00">'[1]Bancos Múltiples'!#REF!</definedName>
    <definedName name="XA159.01" localSheetId="1">'[1]Bancos Múltiples'!#REF!</definedName>
    <definedName name="XA159.01" localSheetId="24">'[1]Bancos Múltiples'!#REF!</definedName>
    <definedName name="XA159.01" localSheetId="28">'[1]Bancos Múltiples'!#REF!</definedName>
    <definedName name="XA159.01" localSheetId="29">'[1]Bancos Múltiples'!#REF!</definedName>
    <definedName name="XA159.01" localSheetId="30">'[1]Bancos Múltiples'!#REF!</definedName>
    <definedName name="XA159.01" localSheetId="4">'[1]Bancos Múltiples'!#REF!</definedName>
    <definedName name="XA159.01" localSheetId="43">'[1]Bancos Múltiples'!#REF!</definedName>
    <definedName name="XA159.01" localSheetId="44">'[1]Bancos Múltiples'!#REF!</definedName>
    <definedName name="XA159.01" localSheetId="45">'[1]Bancos Múltiples'!#REF!</definedName>
    <definedName name="XA159.01" localSheetId="52">'[1]Bancos Múltiples'!#REF!</definedName>
    <definedName name="XA159.01" localSheetId="5">'[1]Bancos Múltiples'!#REF!</definedName>
    <definedName name="XA159.01" localSheetId="53">'[1]Bancos Múltiples'!#REF!</definedName>
    <definedName name="XA159.01" localSheetId="54">'[1]Bancos Múltiples'!#REF!</definedName>
    <definedName name="XA159.01" localSheetId="64">'[1]Bancos Múltiples'!#REF!</definedName>
    <definedName name="XA159.01" localSheetId="65">'[1]Bancos Múltiples'!#REF!</definedName>
    <definedName name="XA159.01" localSheetId="6">'[1]Bancos Múltiples'!#REF!</definedName>
    <definedName name="XA159.01" localSheetId="66">'[1]Bancos Múltiples'!#REF!</definedName>
    <definedName name="XA159.01" localSheetId="73">'[1]Bancos Múltiples'!#REF!</definedName>
    <definedName name="XA159.01" localSheetId="74">'[1]Bancos Múltiples'!#REF!</definedName>
    <definedName name="XA159.01" localSheetId="75">'[1]Bancos Múltiples'!#REF!</definedName>
    <definedName name="XA159.01" localSheetId="82">'[1]Bancos Múltiples'!#REF!</definedName>
    <definedName name="XA159.01" localSheetId="83">'[1]Bancos Múltiples'!#REF!</definedName>
    <definedName name="XA159.01" localSheetId="84">'[1]Bancos Múltiples'!#REF!</definedName>
    <definedName name="XA159.01">'[1]Bancos Múltiples'!#REF!</definedName>
    <definedName name="XA159.02" localSheetId="1">'[1]Bancos Múltiples'!#REF!</definedName>
    <definedName name="XA159.02" localSheetId="24">'[1]Bancos Múltiples'!#REF!</definedName>
    <definedName name="XA159.02" localSheetId="28">'[1]Bancos Múltiples'!#REF!</definedName>
    <definedName name="XA159.02" localSheetId="29">'[1]Bancos Múltiples'!#REF!</definedName>
    <definedName name="XA159.02" localSheetId="30">'[1]Bancos Múltiples'!#REF!</definedName>
    <definedName name="XA159.02" localSheetId="4">'[1]Bancos Múltiples'!#REF!</definedName>
    <definedName name="XA159.02" localSheetId="43">'[1]Bancos Múltiples'!#REF!</definedName>
    <definedName name="XA159.02" localSheetId="44">'[1]Bancos Múltiples'!#REF!</definedName>
    <definedName name="XA159.02" localSheetId="45">'[1]Bancos Múltiples'!#REF!</definedName>
    <definedName name="XA159.02" localSheetId="52">'[1]Bancos Múltiples'!#REF!</definedName>
    <definedName name="XA159.02" localSheetId="5">'[1]Bancos Múltiples'!#REF!</definedName>
    <definedName name="XA159.02" localSheetId="53">'[1]Bancos Múltiples'!#REF!</definedName>
    <definedName name="XA159.02" localSheetId="54">'[1]Bancos Múltiples'!#REF!</definedName>
    <definedName name="XA159.02" localSheetId="64">'[1]Bancos Múltiples'!#REF!</definedName>
    <definedName name="XA159.02" localSheetId="65">'[1]Bancos Múltiples'!#REF!</definedName>
    <definedName name="XA159.02" localSheetId="6">'[1]Bancos Múltiples'!#REF!</definedName>
    <definedName name="XA159.02" localSheetId="66">'[1]Bancos Múltiples'!#REF!</definedName>
    <definedName name="XA159.02" localSheetId="73">'[1]Bancos Múltiples'!#REF!</definedName>
    <definedName name="XA159.02" localSheetId="74">'[1]Bancos Múltiples'!#REF!</definedName>
    <definedName name="XA159.02" localSheetId="75">'[1]Bancos Múltiples'!#REF!</definedName>
    <definedName name="XA159.02" localSheetId="82">'[1]Bancos Múltiples'!#REF!</definedName>
    <definedName name="XA159.02" localSheetId="83">'[1]Bancos Múltiples'!#REF!</definedName>
    <definedName name="XA159.02" localSheetId="84">'[1]Bancos Múltiples'!#REF!</definedName>
    <definedName name="XA159.02">'[1]Bancos Múltiples'!#REF!</definedName>
    <definedName name="XA159.03" localSheetId="1">'[1]Bancos Múltiples'!#REF!</definedName>
    <definedName name="XA159.03" localSheetId="24">'[1]Bancos Múltiples'!#REF!</definedName>
    <definedName name="XA159.03" localSheetId="28">'[1]Bancos Múltiples'!#REF!</definedName>
    <definedName name="XA159.03" localSheetId="29">'[1]Bancos Múltiples'!#REF!</definedName>
    <definedName name="XA159.03" localSheetId="30">'[1]Bancos Múltiples'!#REF!</definedName>
    <definedName name="XA159.03" localSheetId="4">'[1]Bancos Múltiples'!#REF!</definedName>
    <definedName name="XA159.03" localSheetId="43">'[1]Bancos Múltiples'!#REF!</definedName>
    <definedName name="XA159.03" localSheetId="44">'[1]Bancos Múltiples'!#REF!</definedName>
    <definedName name="XA159.03" localSheetId="45">'[1]Bancos Múltiples'!#REF!</definedName>
    <definedName name="XA159.03" localSheetId="52">'[1]Bancos Múltiples'!#REF!</definedName>
    <definedName name="XA159.03" localSheetId="5">'[1]Bancos Múltiples'!#REF!</definedName>
    <definedName name="XA159.03" localSheetId="53">'[1]Bancos Múltiples'!#REF!</definedName>
    <definedName name="XA159.03" localSheetId="54">'[1]Bancos Múltiples'!#REF!</definedName>
    <definedName name="XA159.03" localSheetId="64">'[1]Bancos Múltiples'!#REF!</definedName>
    <definedName name="XA159.03" localSheetId="65">'[1]Bancos Múltiples'!#REF!</definedName>
    <definedName name="XA159.03" localSheetId="6">'[1]Bancos Múltiples'!#REF!</definedName>
    <definedName name="XA159.03" localSheetId="66">'[1]Bancos Múltiples'!#REF!</definedName>
    <definedName name="XA159.03" localSheetId="73">'[1]Bancos Múltiples'!#REF!</definedName>
    <definedName name="XA159.03" localSheetId="74">'[1]Bancos Múltiples'!#REF!</definedName>
    <definedName name="XA159.03" localSheetId="75">'[1]Bancos Múltiples'!#REF!</definedName>
    <definedName name="XA159.03" localSheetId="82">'[1]Bancos Múltiples'!#REF!</definedName>
    <definedName name="XA159.03" localSheetId="83">'[1]Bancos Múltiples'!#REF!</definedName>
    <definedName name="XA159.03" localSheetId="84">'[1]Bancos Múltiples'!#REF!</definedName>
    <definedName name="XA159.03">'[1]Bancos Múltiples'!#REF!</definedName>
    <definedName name="XA159.04" localSheetId="1">'[1]Bancos Múltiples'!#REF!</definedName>
    <definedName name="XA159.04" localSheetId="24">'[1]Bancos Múltiples'!#REF!</definedName>
    <definedName name="XA159.04" localSheetId="28">'[1]Bancos Múltiples'!#REF!</definedName>
    <definedName name="XA159.04" localSheetId="29">'[1]Bancos Múltiples'!#REF!</definedName>
    <definedName name="XA159.04" localSheetId="30">'[1]Bancos Múltiples'!#REF!</definedName>
    <definedName name="XA159.04" localSheetId="4">'[1]Bancos Múltiples'!#REF!</definedName>
    <definedName name="XA159.04" localSheetId="43">'[1]Bancos Múltiples'!#REF!</definedName>
    <definedName name="XA159.04" localSheetId="44">'[1]Bancos Múltiples'!#REF!</definedName>
    <definedName name="XA159.04" localSheetId="45">'[1]Bancos Múltiples'!#REF!</definedName>
    <definedName name="XA159.04" localSheetId="52">'[1]Bancos Múltiples'!#REF!</definedName>
    <definedName name="XA159.04" localSheetId="5">'[1]Bancos Múltiples'!#REF!</definedName>
    <definedName name="XA159.04" localSheetId="53">'[1]Bancos Múltiples'!#REF!</definedName>
    <definedName name="XA159.04" localSheetId="54">'[1]Bancos Múltiples'!#REF!</definedName>
    <definedName name="XA159.04" localSheetId="64">'[1]Bancos Múltiples'!#REF!</definedName>
    <definedName name="XA159.04" localSheetId="65">'[1]Bancos Múltiples'!#REF!</definedName>
    <definedName name="XA159.04" localSheetId="6">'[1]Bancos Múltiples'!#REF!</definedName>
    <definedName name="XA159.04" localSheetId="66">'[1]Bancos Múltiples'!#REF!</definedName>
    <definedName name="XA159.04" localSheetId="73">'[1]Bancos Múltiples'!#REF!</definedName>
    <definedName name="XA159.04" localSheetId="74">'[1]Bancos Múltiples'!#REF!</definedName>
    <definedName name="XA159.04" localSheetId="75">'[1]Bancos Múltiples'!#REF!</definedName>
    <definedName name="XA159.04" localSheetId="82">'[1]Bancos Múltiples'!#REF!</definedName>
    <definedName name="XA159.04" localSheetId="83">'[1]Bancos Múltiples'!#REF!</definedName>
    <definedName name="XA159.04" localSheetId="84">'[1]Bancos Múltiples'!#REF!</definedName>
    <definedName name="XA159.04">'[1]Bancos Múltiples'!#REF!</definedName>
    <definedName name="XA160.00" localSheetId="1">'[1]Bancos Múltiples'!#REF!</definedName>
    <definedName name="XA160.00" localSheetId="24">'[1]Bancos Múltiples'!#REF!</definedName>
    <definedName name="XA160.00" localSheetId="28">'[1]Bancos Múltiples'!#REF!</definedName>
    <definedName name="XA160.00" localSheetId="29">'[1]Bancos Múltiples'!#REF!</definedName>
    <definedName name="XA160.00" localSheetId="30">'[1]Bancos Múltiples'!#REF!</definedName>
    <definedName name="XA160.00" localSheetId="4">'[1]Bancos Múltiples'!#REF!</definedName>
    <definedName name="XA160.00" localSheetId="43">'[1]Bancos Múltiples'!#REF!</definedName>
    <definedName name="XA160.00" localSheetId="44">'[1]Bancos Múltiples'!#REF!</definedName>
    <definedName name="XA160.00" localSheetId="45">'[1]Bancos Múltiples'!#REF!</definedName>
    <definedName name="XA160.00" localSheetId="52">'[1]Bancos Múltiples'!#REF!</definedName>
    <definedName name="XA160.00" localSheetId="5">'[1]Bancos Múltiples'!#REF!</definedName>
    <definedName name="XA160.00" localSheetId="53">'[1]Bancos Múltiples'!#REF!</definedName>
    <definedName name="XA160.00" localSheetId="54">'[1]Bancos Múltiples'!#REF!</definedName>
    <definedName name="XA160.00" localSheetId="64">'[1]Bancos Múltiples'!#REF!</definedName>
    <definedName name="XA160.00" localSheetId="65">'[1]Bancos Múltiples'!#REF!</definedName>
    <definedName name="XA160.00" localSheetId="6">'[1]Bancos Múltiples'!#REF!</definedName>
    <definedName name="XA160.00" localSheetId="66">'[1]Bancos Múltiples'!#REF!</definedName>
    <definedName name="XA160.00" localSheetId="73">'[1]Bancos Múltiples'!#REF!</definedName>
    <definedName name="XA160.00" localSheetId="74">'[1]Bancos Múltiples'!#REF!</definedName>
    <definedName name="XA160.00" localSheetId="75">'[1]Bancos Múltiples'!#REF!</definedName>
    <definedName name="XA160.00" localSheetId="82">'[1]Bancos Múltiples'!#REF!</definedName>
    <definedName name="XA160.00" localSheetId="83">'[1]Bancos Múltiples'!#REF!</definedName>
    <definedName name="XA160.00" localSheetId="84">'[1]Bancos Múltiples'!#REF!</definedName>
    <definedName name="XA160.00">'[1]Bancos Múltiples'!#REF!</definedName>
    <definedName name="XA161.00" localSheetId="1">'[1]Bancos Múltiples'!#REF!</definedName>
    <definedName name="XA161.00" localSheetId="24">'[1]Bancos Múltiples'!#REF!</definedName>
    <definedName name="XA161.00" localSheetId="28">'[1]Bancos Múltiples'!#REF!</definedName>
    <definedName name="XA161.00" localSheetId="29">'[1]Bancos Múltiples'!#REF!</definedName>
    <definedName name="XA161.00" localSheetId="30">'[1]Bancos Múltiples'!#REF!</definedName>
    <definedName name="XA161.00" localSheetId="4">'[1]Bancos Múltiples'!#REF!</definedName>
    <definedName name="XA161.00" localSheetId="43">'[1]Bancos Múltiples'!#REF!</definedName>
    <definedName name="XA161.00" localSheetId="44">'[1]Bancos Múltiples'!#REF!</definedName>
    <definedName name="XA161.00" localSheetId="45">'[1]Bancos Múltiples'!#REF!</definedName>
    <definedName name="XA161.00" localSheetId="52">'[1]Bancos Múltiples'!#REF!</definedName>
    <definedName name="XA161.00" localSheetId="5">'[1]Bancos Múltiples'!#REF!</definedName>
    <definedName name="XA161.00" localSheetId="53">'[1]Bancos Múltiples'!#REF!</definedName>
    <definedName name="XA161.00" localSheetId="54">'[1]Bancos Múltiples'!#REF!</definedName>
    <definedName name="XA161.00" localSheetId="64">'[1]Bancos Múltiples'!#REF!</definedName>
    <definedName name="XA161.00" localSheetId="65">'[1]Bancos Múltiples'!#REF!</definedName>
    <definedName name="XA161.00" localSheetId="6">'[1]Bancos Múltiples'!#REF!</definedName>
    <definedName name="XA161.00" localSheetId="66">'[1]Bancos Múltiples'!#REF!</definedName>
    <definedName name="XA161.00" localSheetId="73">'[1]Bancos Múltiples'!#REF!</definedName>
    <definedName name="XA161.00" localSheetId="74">'[1]Bancos Múltiples'!#REF!</definedName>
    <definedName name="XA161.00" localSheetId="75">'[1]Bancos Múltiples'!#REF!</definedName>
    <definedName name="XA161.00" localSheetId="82">'[1]Bancos Múltiples'!#REF!</definedName>
    <definedName name="XA161.00" localSheetId="83">'[1]Bancos Múltiples'!#REF!</definedName>
    <definedName name="XA161.00" localSheetId="84">'[1]Bancos Múltiples'!#REF!</definedName>
    <definedName name="XA161.00">'[1]Bancos Múltiples'!#REF!</definedName>
    <definedName name="XA161.01" localSheetId="1">'[1]Bancos Múltiples'!#REF!</definedName>
    <definedName name="XA161.01" localSheetId="24">'[1]Bancos Múltiples'!#REF!</definedName>
    <definedName name="XA161.01" localSheetId="28">'[1]Bancos Múltiples'!#REF!</definedName>
    <definedName name="XA161.01" localSheetId="29">'[1]Bancos Múltiples'!#REF!</definedName>
    <definedName name="XA161.01" localSheetId="30">'[1]Bancos Múltiples'!#REF!</definedName>
    <definedName name="XA161.01" localSheetId="4">'[1]Bancos Múltiples'!#REF!</definedName>
    <definedName name="XA161.01" localSheetId="43">'[1]Bancos Múltiples'!#REF!</definedName>
    <definedName name="XA161.01" localSheetId="44">'[1]Bancos Múltiples'!#REF!</definedName>
    <definedName name="XA161.01" localSheetId="45">'[1]Bancos Múltiples'!#REF!</definedName>
    <definedName name="XA161.01" localSheetId="52">'[1]Bancos Múltiples'!#REF!</definedName>
    <definedName name="XA161.01" localSheetId="5">'[1]Bancos Múltiples'!#REF!</definedName>
    <definedName name="XA161.01" localSheetId="53">'[1]Bancos Múltiples'!#REF!</definedName>
    <definedName name="XA161.01" localSheetId="54">'[1]Bancos Múltiples'!#REF!</definedName>
    <definedName name="XA161.01" localSheetId="64">'[1]Bancos Múltiples'!#REF!</definedName>
    <definedName name="XA161.01" localSheetId="65">'[1]Bancos Múltiples'!#REF!</definedName>
    <definedName name="XA161.01" localSheetId="6">'[1]Bancos Múltiples'!#REF!</definedName>
    <definedName name="XA161.01" localSheetId="66">'[1]Bancos Múltiples'!#REF!</definedName>
    <definedName name="XA161.01" localSheetId="73">'[1]Bancos Múltiples'!#REF!</definedName>
    <definedName name="XA161.01" localSheetId="74">'[1]Bancos Múltiples'!#REF!</definedName>
    <definedName name="XA161.01" localSheetId="75">'[1]Bancos Múltiples'!#REF!</definedName>
    <definedName name="XA161.01" localSheetId="82">'[1]Bancos Múltiples'!#REF!</definedName>
    <definedName name="XA161.01" localSheetId="83">'[1]Bancos Múltiples'!#REF!</definedName>
    <definedName name="XA161.01" localSheetId="84">'[1]Bancos Múltiples'!#REF!</definedName>
    <definedName name="XA161.01">'[1]Bancos Múltiples'!#REF!</definedName>
    <definedName name="XA161.99" localSheetId="1">'[1]Bancos Múltiples'!#REF!</definedName>
    <definedName name="XA161.99" localSheetId="24">'[1]Bancos Múltiples'!#REF!</definedName>
    <definedName name="XA161.99" localSheetId="28">'[1]Bancos Múltiples'!#REF!</definedName>
    <definedName name="XA161.99" localSheetId="29">'[1]Bancos Múltiples'!#REF!</definedName>
    <definedName name="XA161.99" localSheetId="30">'[1]Bancos Múltiples'!#REF!</definedName>
    <definedName name="XA161.99" localSheetId="4">'[1]Bancos Múltiples'!#REF!</definedName>
    <definedName name="XA161.99" localSheetId="43">'[1]Bancos Múltiples'!#REF!</definedName>
    <definedName name="XA161.99" localSheetId="44">'[1]Bancos Múltiples'!#REF!</definedName>
    <definedName name="XA161.99" localSheetId="45">'[1]Bancos Múltiples'!#REF!</definedName>
    <definedName name="XA161.99" localSheetId="52">'[1]Bancos Múltiples'!#REF!</definedName>
    <definedName name="XA161.99" localSheetId="5">'[1]Bancos Múltiples'!#REF!</definedName>
    <definedName name="XA161.99" localSheetId="53">'[1]Bancos Múltiples'!#REF!</definedName>
    <definedName name="XA161.99" localSheetId="54">'[1]Bancos Múltiples'!#REF!</definedName>
    <definedName name="XA161.99" localSheetId="64">'[1]Bancos Múltiples'!#REF!</definedName>
    <definedName name="XA161.99" localSheetId="65">'[1]Bancos Múltiples'!#REF!</definedName>
    <definedName name="XA161.99" localSheetId="6">'[1]Bancos Múltiples'!#REF!</definedName>
    <definedName name="XA161.99" localSheetId="66">'[1]Bancos Múltiples'!#REF!</definedName>
    <definedName name="XA161.99" localSheetId="73">'[1]Bancos Múltiples'!#REF!</definedName>
    <definedName name="XA161.99" localSheetId="74">'[1]Bancos Múltiples'!#REF!</definedName>
    <definedName name="XA161.99" localSheetId="75">'[1]Bancos Múltiples'!#REF!</definedName>
    <definedName name="XA161.99" localSheetId="82">'[1]Bancos Múltiples'!#REF!</definedName>
    <definedName name="XA161.99" localSheetId="83">'[1]Bancos Múltiples'!#REF!</definedName>
    <definedName name="XA161.99" localSheetId="84">'[1]Bancos Múltiples'!#REF!</definedName>
    <definedName name="XA161.99">'[1]Bancos Múltiples'!#REF!</definedName>
    <definedName name="XA162.00" localSheetId="1">'[1]Bancos Múltiples'!#REF!</definedName>
    <definedName name="XA162.00" localSheetId="24">'[1]Bancos Múltiples'!#REF!</definedName>
    <definedName name="XA162.00" localSheetId="28">'[1]Bancos Múltiples'!#REF!</definedName>
    <definedName name="XA162.00" localSheetId="29">'[1]Bancos Múltiples'!#REF!</definedName>
    <definedName name="XA162.00" localSheetId="30">'[1]Bancos Múltiples'!#REF!</definedName>
    <definedName name="XA162.00" localSheetId="4">'[1]Bancos Múltiples'!#REF!</definedName>
    <definedName name="XA162.00" localSheetId="43">'[1]Bancos Múltiples'!#REF!</definedName>
    <definedName name="XA162.00" localSheetId="44">'[1]Bancos Múltiples'!#REF!</definedName>
    <definedName name="XA162.00" localSheetId="45">'[1]Bancos Múltiples'!#REF!</definedName>
    <definedName name="XA162.00" localSheetId="52">'[1]Bancos Múltiples'!#REF!</definedName>
    <definedName name="XA162.00" localSheetId="5">'[1]Bancos Múltiples'!#REF!</definedName>
    <definedName name="XA162.00" localSheetId="53">'[1]Bancos Múltiples'!#REF!</definedName>
    <definedName name="XA162.00" localSheetId="54">'[1]Bancos Múltiples'!#REF!</definedName>
    <definedName name="XA162.00" localSheetId="64">'[1]Bancos Múltiples'!#REF!</definedName>
    <definedName name="XA162.00" localSheetId="65">'[1]Bancos Múltiples'!#REF!</definedName>
    <definedName name="XA162.00" localSheetId="6">'[1]Bancos Múltiples'!#REF!</definedName>
    <definedName name="XA162.00" localSheetId="66">'[1]Bancos Múltiples'!#REF!</definedName>
    <definedName name="XA162.00" localSheetId="73">'[1]Bancos Múltiples'!#REF!</definedName>
    <definedName name="XA162.00" localSheetId="74">'[1]Bancos Múltiples'!#REF!</definedName>
    <definedName name="XA162.00" localSheetId="75">'[1]Bancos Múltiples'!#REF!</definedName>
    <definedName name="XA162.00" localSheetId="82">'[1]Bancos Múltiples'!#REF!</definedName>
    <definedName name="XA162.00" localSheetId="83">'[1]Bancos Múltiples'!#REF!</definedName>
    <definedName name="XA162.00" localSheetId="84">'[1]Bancos Múltiples'!#REF!</definedName>
    <definedName name="XA162.00">'[1]Bancos Múltiples'!#REF!</definedName>
    <definedName name="XA162.01" localSheetId="1">'[1]Bancos Múltiples'!#REF!</definedName>
    <definedName name="XA162.01" localSheetId="24">'[1]Bancos Múltiples'!#REF!</definedName>
    <definedName name="XA162.01" localSheetId="28">'[1]Bancos Múltiples'!#REF!</definedName>
    <definedName name="XA162.01" localSheetId="29">'[1]Bancos Múltiples'!#REF!</definedName>
    <definedName name="XA162.01" localSheetId="30">'[1]Bancos Múltiples'!#REF!</definedName>
    <definedName name="XA162.01" localSheetId="4">'[1]Bancos Múltiples'!#REF!</definedName>
    <definedName name="XA162.01" localSheetId="43">'[1]Bancos Múltiples'!#REF!</definedName>
    <definedName name="XA162.01" localSheetId="44">'[1]Bancos Múltiples'!#REF!</definedName>
    <definedName name="XA162.01" localSheetId="45">'[1]Bancos Múltiples'!#REF!</definedName>
    <definedName name="XA162.01" localSheetId="52">'[1]Bancos Múltiples'!#REF!</definedName>
    <definedName name="XA162.01" localSheetId="5">'[1]Bancos Múltiples'!#REF!</definedName>
    <definedName name="XA162.01" localSheetId="53">'[1]Bancos Múltiples'!#REF!</definedName>
    <definedName name="XA162.01" localSheetId="54">'[1]Bancos Múltiples'!#REF!</definedName>
    <definedName name="XA162.01" localSheetId="64">'[1]Bancos Múltiples'!#REF!</definedName>
    <definedName name="XA162.01" localSheetId="65">'[1]Bancos Múltiples'!#REF!</definedName>
    <definedName name="XA162.01" localSheetId="6">'[1]Bancos Múltiples'!#REF!</definedName>
    <definedName name="XA162.01" localSheetId="66">'[1]Bancos Múltiples'!#REF!</definedName>
    <definedName name="XA162.01" localSheetId="73">'[1]Bancos Múltiples'!#REF!</definedName>
    <definedName name="XA162.01" localSheetId="74">'[1]Bancos Múltiples'!#REF!</definedName>
    <definedName name="XA162.01" localSheetId="75">'[1]Bancos Múltiples'!#REF!</definedName>
    <definedName name="XA162.01" localSheetId="82">'[1]Bancos Múltiples'!#REF!</definedName>
    <definedName name="XA162.01" localSheetId="83">'[1]Bancos Múltiples'!#REF!</definedName>
    <definedName name="XA162.01" localSheetId="84">'[1]Bancos Múltiples'!#REF!</definedName>
    <definedName name="XA162.01">'[1]Bancos Múltiples'!#REF!</definedName>
    <definedName name="XA162.02" localSheetId="1">'[1]Bancos Múltiples'!#REF!</definedName>
    <definedName name="XA162.02" localSheetId="24">'[1]Bancos Múltiples'!#REF!</definedName>
    <definedName name="XA162.02" localSheetId="28">'[1]Bancos Múltiples'!#REF!</definedName>
    <definedName name="XA162.02" localSheetId="29">'[1]Bancos Múltiples'!#REF!</definedName>
    <definedName name="XA162.02" localSheetId="30">'[1]Bancos Múltiples'!#REF!</definedName>
    <definedName name="XA162.02" localSheetId="4">'[1]Bancos Múltiples'!#REF!</definedName>
    <definedName name="XA162.02" localSheetId="43">'[1]Bancos Múltiples'!#REF!</definedName>
    <definedName name="XA162.02" localSheetId="44">'[1]Bancos Múltiples'!#REF!</definedName>
    <definedName name="XA162.02" localSheetId="45">'[1]Bancos Múltiples'!#REF!</definedName>
    <definedName name="XA162.02" localSheetId="52">'[1]Bancos Múltiples'!#REF!</definedName>
    <definedName name="XA162.02" localSheetId="5">'[1]Bancos Múltiples'!#REF!</definedName>
    <definedName name="XA162.02" localSheetId="53">'[1]Bancos Múltiples'!#REF!</definedName>
    <definedName name="XA162.02" localSheetId="54">'[1]Bancos Múltiples'!#REF!</definedName>
    <definedName name="XA162.02" localSheetId="64">'[1]Bancos Múltiples'!#REF!</definedName>
    <definedName name="XA162.02" localSheetId="65">'[1]Bancos Múltiples'!#REF!</definedName>
    <definedName name="XA162.02" localSheetId="6">'[1]Bancos Múltiples'!#REF!</definedName>
    <definedName name="XA162.02" localSheetId="66">'[1]Bancos Múltiples'!#REF!</definedName>
    <definedName name="XA162.02" localSheetId="73">'[1]Bancos Múltiples'!#REF!</definedName>
    <definedName name="XA162.02" localSheetId="74">'[1]Bancos Múltiples'!#REF!</definedName>
    <definedName name="XA162.02" localSheetId="75">'[1]Bancos Múltiples'!#REF!</definedName>
    <definedName name="XA162.02" localSheetId="82">'[1]Bancos Múltiples'!#REF!</definedName>
    <definedName name="XA162.02" localSheetId="83">'[1]Bancos Múltiples'!#REF!</definedName>
    <definedName name="XA162.02" localSheetId="84">'[1]Bancos Múltiples'!#REF!</definedName>
    <definedName name="XA162.02">'[1]Bancos Múltiples'!#REF!</definedName>
    <definedName name="XA162.03" localSheetId="1">'[1]Bancos Múltiples'!#REF!</definedName>
    <definedName name="XA162.03" localSheetId="24">'[1]Bancos Múltiples'!#REF!</definedName>
    <definedName name="XA162.03" localSheetId="28">'[1]Bancos Múltiples'!#REF!</definedName>
    <definedName name="XA162.03" localSheetId="29">'[1]Bancos Múltiples'!#REF!</definedName>
    <definedName name="XA162.03" localSheetId="30">'[1]Bancos Múltiples'!#REF!</definedName>
    <definedName name="XA162.03" localSheetId="4">'[1]Bancos Múltiples'!#REF!</definedName>
    <definedName name="XA162.03" localSheetId="43">'[1]Bancos Múltiples'!#REF!</definedName>
    <definedName name="XA162.03" localSheetId="44">'[1]Bancos Múltiples'!#REF!</definedName>
    <definedName name="XA162.03" localSheetId="45">'[1]Bancos Múltiples'!#REF!</definedName>
    <definedName name="XA162.03" localSheetId="52">'[1]Bancos Múltiples'!#REF!</definedName>
    <definedName name="XA162.03" localSheetId="5">'[1]Bancos Múltiples'!#REF!</definedName>
    <definedName name="XA162.03" localSheetId="53">'[1]Bancos Múltiples'!#REF!</definedName>
    <definedName name="XA162.03" localSheetId="54">'[1]Bancos Múltiples'!#REF!</definedName>
    <definedName name="XA162.03" localSheetId="64">'[1]Bancos Múltiples'!#REF!</definedName>
    <definedName name="XA162.03" localSheetId="65">'[1]Bancos Múltiples'!#REF!</definedName>
    <definedName name="XA162.03" localSheetId="6">'[1]Bancos Múltiples'!#REF!</definedName>
    <definedName name="XA162.03" localSheetId="66">'[1]Bancos Múltiples'!#REF!</definedName>
    <definedName name="XA162.03" localSheetId="73">'[1]Bancos Múltiples'!#REF!</definedName>
    <definedName name="XA162.03" localSheetId="74">'[1]Bancos Múltiples'!#REF!</definedName>
    <definedName name="XA162.03" localSheetId="75">'[1]Bancos Múltiples'!#REF!</definedName>
    <definedName name="XA162.03" localSheetId="82">'[1]Bancos Múltiples'!#REF!</definedName>
    <definedName name="XA162.03" localSheetId="83">'[1]Bancos Múltiples'!#REF!</definedName>
    <definedName name="XA162.03" localSheetId="84">'[1]Bancos Múltiples'!#REF!</definedName>
    <definedName name="XA162.03">'[1]Bancos Múltiples'!#REF!</definedName>
    <definedName name="XA162.99" localSheetId="1">'[1]Bancos Múltiples'!#REF!</definedName>
    <definedName name="XA162.99" localSheetId="24">'[1]Bancos Múltiples'!#REF!</definedName>
    <definedName name="XA162.99" localSheetId="28">'[1]Bancos Múltiples'!#REF!</definedName>
    <definedName name="XA162.99" localSheetId="29">'[1]Bancos Múltiples'!#REF!</definedName>
    <definedName name="XA162.99" localSheetId="30">'[1]Bancos Múltiples'!#REF!</definedName>
    <definedName name="XA162.99" localSheetId="4">'[1]Bancos Múltiples'!#REF!</definedName>
    <definedName name="XA162.99" localSheetId="43">'[1]Bancos Múltiples'!#REF!</definedName>
    <definedName name="XA162.99" localSheetId="44">'[1]Bancos Múltiples'!#REF!</definedName>
    <definedName name="XA162.99" localSheetId="45">'[1]Bancos Múltiples'!#REF!</definedName>
    <definedName name="XA162.99" localSheetId="52">'[1]Bancos Múltiples'!#REF!</definedName>
    <definedName name="XA162.99" localSheetId="5">'[1]Bancos Múltiples'!#REF!</definedName>
    <definedName name="XA162.99" localSheetId="53">'[1]Bancos Múltiples'!#REF!</definedName>
    <definedName name="XA162.99" localSheetId="54">'[1]Bancos Múltiples'!#REF!</definedName>
    <definedName name="XA162.99" localSheetId="64">'[1]Bancos Múltiples'!#REF!</definedName>
    <definedName name="XA162.99" localSheetId="65">'[1]Bancos Múltiples'!#REF!</definedName>
    <definedName name="XA162.99" localSheetId="6">'[1]Bancos Múltiples'!#REF!</definedName>
    <definedName name="XA162.99" localSheetId="66">'[1]Bancos Múltiples'!#REF!</definedName>
    <definedName name="XA162.99" localSheetId="73">'[1]Bancos Múltiples'!#REF!</definedName>
    <definedName name="XA162.99" localSheetId="74">'[1]Bancos Múltiples'!#REF!</definedName>
    <definedName name="XA162.99" localSheetId="75">'[1]Bancos Múltiples'!#REF!</definedName>
    <definedName name="XA162.99" localSheetId="82">'[1]Bancos Múltiples'!#REF!</definedName>
    <definedName name="XA162.99" localSheetId="83">'[1]Bancos Múltiples'!#REF!</definedName>
    <definedName name="XA162.99" localSheetId="84">'[1]Bancos Múltiples'!#REF!</definedName>
    <definedName name="XA162.99">'[1]Bancos Múltiples'!#REF!</definedName>
    <definedName name="XA163.00" localSheetId="1">'[1]Bancos Múltiples'!#REF!</definedName>
    <definedName name="XA163.00" localSheetId="24">'[1]Bancos Múltiples'!#REF!</definedName>
    <definedName name="XA163.00" localSheetId="28">'[1]Bancos Múltiples'!#REF!</definedName>
    <definedName name="XA163.00" localSheetId="29">'[1]Bancos Múltiples'!#REF!</definedName>
    <definedName name="XA163.00" localSheetId="30">'[1]Bancos Múltiples'!#REF!</definedName>
    <definedName name="XA163.00" localSheetId="4">'[1]Bancos Múltiples'!#REF!</definedName>
    <definedName name="XA163.00" localSheetId="43">'[1]Bancos Múltiples'!#REF!</definedName>
    <definedName name="XA163.00" localSheetId="44">'[1]Bancos Múltiples'!#REF!</definedName>
    <definedName name="XA163.00" localSheetId="45">'[1]Bancos Múltiples'!#REF!</definedName>
    <definedName name="XA163.00" localSheetId="52">'[1]Bancos Múltiples'!#REF!</definedName>
    <definedName name="XA163.00" localSheetId="5">'[1]Bancos Múltiples'!#REF!</definedName>
    <definedName name="XA163.00" localSheetId="53">'[1]Bancos Múltiples'!#REF!</definedName>
    <definedName name="XA163.00" localSheetId="54">'[1]Bancos Múltiples'!#REF!</definedName>
    <definedName name="XA163.00" localSheetId="64">'[1]Bancos Múltiples'!#REF!</definedName>
    <definedName name="XA163.00" localSheetId="65">'[1]Bancos Múltiples'!#REF!</definedName>
    <definedName name="XA163.00" localSheetId="6">'[1]Bancos Múltiples'!#REF!</definedName>
    <definedName name="XA163.00" localSheetId="66">'[1]Bancos Múltiples'!#REF!</definedName>
    <definedName name="XA163.00" localSheetId="73">'[1]Bancos Múltiples'!#REF!</definedName>
    <definedName name="XA163.00" localSheetId="74">'[1]Bancos Múltiples'!#REF!</definedName>
    <definedName name="XA163.00" localSheetId="75">'[1]Bancos Múltiples'!#REF!</definedName>
    <definedName name="XA163.00" localSheetId="82">'[1]Bancos Múltiples'!#REF!</definedName>
    <definedName name="XA163.00" localSheetId="83">'[1]Bancos Múltiples'!#REF!</definedName>
    <definedName name="XA163.00" localSheetId="84">'[1]Bancos Múltiples'!#REF!</definedName>
    <definedName name="XA163.00">'[1]Bancos Múltiples'!#REF!</definedName>
    <definedName name="XA163.01" localSheetId="1">'[1]Bancos Múltiples'!#REF!</definedName>
    <definedName name="XA163.01" localSheetId="24">'[1]Bancos Múltiples'!#REF!</definedName>
    <definedName name="XA163.01" localSheetId="28">'[1]Bancos Múltiples'!#REF!</definedName>
    <definedName name="XA163.01" localSheetId="29">'[1]Bancos Múltiples'!#REF!</definedName>
    <definedName name="XA163.01" localSheetId="30">'[1]Bancos Múltiples'!#REF!</definedName>
    <definedName name="XA163.01" localSheetId="4">'[1]Bancos Múltiples'!#REF!</definedName>
    <definedName name="XA163.01" localSheetId="43">'[1]Bancos Múltiples'!#REF!</definedName>
    <definedName name="XA163.01" localSheetId="44">'[1]Bancos Múltiples'!#REF!</definedName>
    <definedName name="XA163.01" localSheetId="45">'[1]Bancos Múltiples'!#REF!</definedName>
    <definedName name="XA163.01" localSheetId="52">'[1]Bancos Múltiples'!#REF!</definedName>
    <definedName name="XA163.01" localSheetId="5">'[1]Bancos Múltiples'!#REF!</definedName>
    <definedName name="XA163.01" localSheetId="53">'[1]Bancos Múltiples'!#REF!</definedName>
    <definedName name="XA163.01" localSheetId="54">'[1]Bancos Múltiples'!#REF!</definedName>
    <definedName name="XA163.01" localSheetId="64">'[1]Bancos Múltiples'!#REF!</definedName>
    <definedName name="XA163.01" localSheetId="65">'[1]Bancos Múltiples'!#REF!</definedName>
    <definedName name="XA163.01" localSheetId="6">'[1]Bancos Múltiples'!#REF!</definedName>
    <definedName name="XA163.01" localSheetId="66">'[1]Bancos Múltiples'!#REF!</definedName>
    <definedName name="XA163.01" localSheetId="73">'[1]Bancos Múltiples'!#REF!</definedName>
    <definedName name="XA163.01" localSheetId="74">'[1]Bancos Múltiples'!#REF!</definedName>
    <definedName name="XA163.01" localSheetId="75">'[1]Bancos Múltiples'!#REF!</definedName>
    <definedName name="XA163.01" localSheetId="82">'[1]Bancos Múltiples'!#REF!</definedName>
    <definedName name="XA163.01" localSheetId="83">'[1]Bancos Múltiples'!#REF!</definedName>
    <definedName name="XA163.01" localSheetId="84">'[1]Bancos Múltiples'!#REF!</definedName>
    <definedName name="XA163.01">'[1]Bancos Múltiples'!#REF!</definedName>
    <definedName name="XA163.02" localSheetId="1">'[1]Bancos Múltiples'!#REF!</definedName>
    <definedName name="XA163.02" localSheetId="24">'[1]Bancos Múltiples'!#REF!</definedName>
    <definedName name="XA163.02" localSheetId="28">'[1]Bancos Múltiples'!#REF!</definedName>
    <definedName name="XA163.02" localSheetId="29">'[1]Bancos Múltiples'!#REF!</definedName>
    <definedName name="XA163.02" localSheetId="30">'[1]Bancos Múltiples'!#REF!</definedName>
    <definedName name="XA163.02" localSheetId="4">'[1]Bancos Múltiples'!#REF!</definedName>
    <definedName name="XA163.02" localSheetId="43">'[1]Bancos Múltiples'!#REF!</definedName>
    <definedName name="XA163.02" localSheetId="44">'[1]Bancos Múltiples'!#REF!</definedName>
    <definedName name="XA163.02" localSheetId="45">'[1]Bancos Múltiples'!#REF!</definedName>
    <definedName name="XA163.02" localSheetId="52">'[1]Bancos Múltiples'!#REF!</definedName>
    <definedName name="XA163.02" localSheetId="5">'[1]Bancos Múltiples'!#REF!</definedName>
    <definedName name="XA163.02" localSheetId="53">'[1]Bancos Múltiples'!#REF!</definedName>
    <definedName name="XA163.02" localSheetId="54">'[1]Bancos Múltiples'!#REF!</definedName>
    <definedName name="XA163.02" localSheetId="64">'[1]Bancos Múltiples'!#REF!</definedName>
    <definedName name="XA163.02" localSheetId="65">'[1]Bancos Múltiples'!#REF!</definedName>
    <definedName name="XA163.02" localSheetId="6">'[1]Bancos Múltiples'!#REF!</definedName>
    <definedName name="XA163.02" localSheetId="66">'[1]Bancos Múltiples'!#REF!</definedName>
    <definedName name="XA163.02" localSheetId="73">'[1]Bancos Múltiples'!#REF!</definedName>
    <definedName name="XA163.02" localSheetId="74">'[1]Bancos Múltiples'!#REF!</definedName>
    <definedName name="XA163.02" localSheetId="75">'[1]Bancos Múltiples'!#REF!</definedName>
    <definedName name="XA163.02" localSheetId="82">'[1]Bancos Múltiples'!#REF!</definedName>
    <definedName name="XA163.02" localSheetId="83">'[1]Bancos Múltiples'!#REF!</definedName>
    <definedName name="XA163.02" localSheetId="84">'[1]Bancos Múltiples'!#REF!</definedName>
    <definedName name="XA163.02">'[1]Bancos Múltiples'!#REF!</definedName>
    <definedName name="XA163.98" localSheetId="1">'[1]Bancos Múltiples'!#REF!</definedName>
    <definedName name="XA163.98" localSheetId="24">'[1]Bancos Múltiples'!#REF!</definedName>
    <definedName name="XA163.98" localSheetId="28">'[1]Bancos Múltiples'!#REF!</definedName>
    <definedName name="XA163.98" localSheetId="29">'[1]Bancos Múltiples'!#REF!</definedName>
    <definedName name="XA163.98" localSheetId="30">'[1]Bancos Múltiples'!#REF!</definedName>
    <definedName name="XA163.98" localSheetId="4">'[1]Bancos Múltiples'!#REF!</definedName>
    <definedName name="XA163.98" localSheetId="43">'[1]Bancos Múltiples'!#REF!</definedName>
    <definedName name="XA163.98" localSheetId="44">'[1]Bancos Múltiples'!#REF!</definedName>
    <definedName name="XA163.98" localSheetId="45">'[1]Bancos Múltiples'!#REF!</definedName>
    <definedName name="XA163.98" localSheetId="52">'[1]Bancos Múltiples'!#REF!</definedName>
    <definedName name="XA163.98" localSheetId="5">'[1]Bancos Múltiples'!#REF!</definedName>
    <definedName name="XA163.98" localSheetId="53">'[1]Bancos Múltiples'!#REF!</definedName>
    <definedName name="XA163.98" localSheetId="54">'[1]Bancos Múltiples'!#REF!</definedName>
    <definedName name="XA163.98" localSheetId="64">'[1]Bancos Múltiples'!#REF!</definedName>
    <definedName name="XA163.98" localSheetId="65">'[1]Bancos Múltiples'!#REF!</definedName>
    <definedName name="XA163.98" localSheetId="6">'[1]Bancos Múltiples'!#REF!</definedName>
    <definedName name="XA163.98" localSheetId="66">'[1]Bancos Múltiples'!#REF!</definedName>
    <definedName name="XA163.98" localSheetId="73">'[1]Bancos Múltiples'!#REF!</definedName>
    <definedName name="XA163.98" localSheetId="74">'[1]Bancos Múltiples'!#REF!</definedName>
    <definedName name="XA163.98" localSheetId="75">'[1]Bancos Múltiples'!#REF!</definedName>
    <definedName name="XA163.98" localSheetId="82">'[1]Bancos Múltiples'!#REF!</definedName>
    <definedName name="XA163.98" localSheetId="83">'[1]Bancos Múltiples'!#REF!</definedName>
    <definedName name="XA163.98" localSheetId="84">'[1]Bancos Múltiples'!#REF!</definedName>
    <definedName name="XA163.98">'[1]Bancos Múltiples'!#REF!</definedName>
    <definedName name="XA163.99" localSheetId="1">'[1]Bancos Múltiples'!#REF!</definedName>
    <definedName name="XA163.99" localSheetId="24">'[1]Bancos Múltiples'!#REF!</definedName>
    <definedName name="XA163.99" localSheetId="28">'[1]Bancos Múltiples'!#REF!</definedName>
    <definedName name="XA163.99" localSheetId="29">'[1]Bancos Múltiples'!#REF!</definedName>
    <definedName name="XA163.99" localSheetId="30">'[1]Bancos Múltiples'!#REF!</definedName>
    <definedName name="XA163.99" localSheetId="4">'[1]Bancos Múltiples'!#REF!</definedName>
    <definedName name="XA163.99" localSheetId="43">'[1]Bancos Múltiples'!#REF!</definedName>
    <definedName name="XA163.99" localSheetId="44">'[1]Bancos Múltiples'!#REF!</definedName>
    <definedName name="XA163.99" localSheetId="45">'[1]Bancos Múltiples'!#REF!</definedName>
    <definedName name="XA163.99" localSheetId="52">'[1]Bancos Múltiples'!#REF!</definedName>
    <definedName name="XA163.99" localSheetId="5">'[1]Bancos Múltiples'!#REF!</definedName>
    <definedName name="XA163.99" localSheetId="53">'[1]Bancos Múltiples'!#REF!</definedName>
    <definedName name="XA163.99" localSheetId="54">'[1]Bancos Múltiples'!#REF!</definedName>
    <definedName name="XA163.99" localSheetId="64">'[1]Bancos Múltiples'!#REF!</definedName>
    <definedName name="XA163.99" localSheetId="65">'[1]Bancos Múltiples'!#REF!</definedName>
    <definedName name="XA163.99" localSheetId="6">'[1]Bancos Múltiples'!#REF!</definedName>
    <definedName name="XA163.99" localSheetId="66">'[1]Bancos Múltiples'!#REF!</definedName>
    <definedName name="XA163.99" localSheetId="73">'[1]Bancos Múltiples'!#REF!</definedName>
    <definedName name="XA163.99" localSheetId="74">'[1]Bancos Múltiples'!#REF!</definedName>
    <definedName name="XA163.99" localSheetId="75">'[1]Bancos Múltiples'!#REF!</definedName>
    <definedName name="XA163.99" localSheetId="82">'[1]Bancos Múltiples'!#REF!</definedName>
    <definedName name="XA163.99" localSheetId="83">'[1]Bancos Múltiples'!#REF!</definedName>
    <definedName name="XA163.99" localSheetId="84">'[1]Bancos Múltiples'!#REF!</definedName>
    <definedName name="XA163.99">'[1]Bancos Múltiples'!#REF!</definedName>
    <definedName name="XA164.00" localSheetId="1">'[1]Bancos Múltiples'!#REF!</definedName>
    <definedName name="XA164.00" localSheetId="24">'[1]Bancos Múltiples'!#REF!</definedName>
    <definedName name="XA164.00" localSheetId="28">'[1]Bancos Múltiples'!#REF!</definedName>
    <definedName name="XA164.00" localSheetId="29">'[1]Bancos Múltiples'!#REF!</definedName>
    <definedName name="XA164.00" localSheetId="30">'[1]Bancos Múltiples'!#REF!</definedName>
    <definedName name="XA164.00" localSheetId="4">'[1]Bancos Múltiples'!#REF!</definedName>
    <definedName name="XA164.00" localSheetId="43">'[1]Bancos Múltiples'!#REF!</definedName>
    <definedName name="XA164.00" localSheetId="44">'[1]Bancos Múltiples'!#REF!</definedName>
    <definedName name="XA164.00" localSheetId="45">'[1]Bancos Múltiples'!#REF!</definedName>
    <definedName name="XA164.00" localSheetId="52">'[1]Bancos Múltiples'!#REF!</definedName>
    <definedName name="XA164.00" localSheetId="5">'[1]Bancos Múltiples'!#REF!</definedName>
    <definedName name="XA164.00" localSheetId="53">'[1]Bancos Múltiples'!#REF!</definedName>
    <definedName name="XA164.00" localSheetId="54">'[1]Bancos Múltiples'!#REF!</definedName>
    <definedName name="XA164.00" localSheetId="64">'[1]Bancos Múltiples'!#REF!</definedName>
    <definedName name="XA164.00" localSheetId="65">'[1]Bancos Múltiples'!#REF!</definedName>
    <definedName name="XA164.00" localSheetId="6">'[1]Bancos Múltiples'!#REF!</definedName>
    <definedName name="XA164.00" localSheetId="66">'[1]Bancos Múltiples'!#REF!</definedName>
    <definedName name="XA164.00" localSheetId="73">'[1]Bancos Múltiples'!#REF!</definedName>
    <definedName name="XA164.00" localSheetId="74">'[1]Bancos Múltiples'!#REF!</definedName>
    <definedName name="XA164.00" localSheetId="75">'[1]Bancos Múltiples'!#REF!</definedName>
    <definedName name="XA164.00" localSheetId="82">'[1]Bancos Múltiples'!#REF!</definedName>
    <definedName name="XA164.00" localSheetId="83">'[1]Bancos Múltiples'!#REF!</definedName>
    <definedName name="XA164.00" localSheetId="84">'[1]Bancos Múltiples'!#REF!</definedName>
    <definedName name="XA164.00">'[1]Bancos Múltiples'!#REF!</definedName>
    <definedName name="XA164.01" localSheetId="1">'[1]Bancos Múltiples'!#REF!</definedName>
    <definedName name="XA164.01" localSheetId="24">'[1]Bancos Múltiples'!#REF!</definedName>
    <definedName name="XA164.01" localSheetId="28">'[1]Bancos Múltiples'!#REF!</definedName>
    <definedName name="XA164.01" localSheetId="29">'[1]Bancos Múltiples'!#REF!</definedName>
    <definedName name="XA164.01" localSheetId="30">'[1]Bancos Múltiples'!#REF!</definedName>
    <definedName name="XA164.01" localSheetId="4">'[1]Bancos Múltiples'!#REF!</definedName>
    <definedName name="XA164.01" localSheetId="43">'[1]Bancos Múltiples'!#REF!</definedName>
    <definedName name="XA164.01" localSheetId="44">'[1]Bancos Múltiples'!#REF!</definedName>
    <definedName name="XA164.01" localSheetId="45">'[1]Bancos Múltiples'!#REF!</definedName>
    <definedName name="XA164.01" localSheetId="52">'[1]Bancos Múltiples'!#REF!</definedName>
    <definedName name="XA164.01" localSheetId="5">'[1]Bancos Múltiples'!#REF!</definedName>
    <definedName name="XA164.01" localSheetId="53">'[1]Bancos Múltiples'!#REF!</definedName>
    <definedName name="XA164.01" localSheetId="54">'[1]Bancos Múltiples'!#REF!</definedName>
    <definedName name="XA164.01" localSheetId="64">'[1]Bancos Múltiples'!#REF!</definedName>
    <definedName name="XA164.01" localSheetId="65">'[1]Bancos Múltiples'!#REF!</definedName>
    <definedName name="XA164.01" localSheetId="6">'[1]Bancos Múltiples'!#REF!</definedName>
    <definedName name="XA164.01" localSheetId="66">'[1]Bancos Múltiples'!#REF!</definedName>
    <definedName name="XA164.01" localSheetId="73">'[1]Bancos Múltiples'!#REF!</definedName>
    <definedName name="XA164.01" localSheetId="74">'[1]Bancos Múltiples'!#REF!</definedName>
    <definedName name="XA164.01" localSheetId="75">'[1]Bancos Múltiples'!#REF!</definedName>
    <definedName name="XA164.01" localSheetId="82">'[1]Bancos Múltiples'!#REF!</definedName>
    <definedName name="XA164.01" localSheetId="83">'[1]Bancos Múltiples'!#REF!</definedName>
    <definedName name="XA164.01" localSheetId="84">'[1]Bancos Múltiples'!#REF!</definedName>
    <definedName name="XA164.01">'[1]Bancos Múltiples'!#REF!</definedName>
    <definedName name="XA164.02" localSheetId="1">'[1]Bancos Múltiples'!#REF!</definedName>
    <definedName name="XA164.02" localSheetId="24">'[1]Bancos Múltiples'!#REF!</definedName>
    <definedName name="XA164.02" localSheetId="28">'[1]Bancos Múltiples'!#REF!</definedName>
    <definedName name="XA164.02" localSheetId="29">'[1]Bancos Múltiples'!#REF!</definedName>
    <definedName name="XA164.02" localSheetId="30">'[1]Bancos Múltiples'!#REF!</definedName>
    <definedName name="XA164.02" localSheetId="4">'[1]Bancos Múltiples'!#REF!</definedName>
    <definedName name="XA164.02" localSheetId="43">'[1]Bancos Múltiples'!#REF!</definedName>
    <definedName name="XA164.02" localSheetId="44">'[1]Bancos Múltiples'!#REF!</definedName>
    <definedName name="XA164.02" localSheetId="45">'[1]Bancos Múltiples'!#REF!</definedName>
    <definedName name="XA164.02" localSheetId="52">'[1]Bancos Múltiples'!#REF!</definedName>
    <definedName name="XA164.02" localSheetId="5">'[1]Bancos Múltiples'!#REF!</definedName>
    <definedName name="XA164.02" localSheetId="53">'[1]Bancos Múltiples'!#REF!</definedName>
    <definedName name="XA164.02" localSheetId="54">'[1]Bancos Múltiples'!#REF!</definedName>
    <definedName name="XA164.02" localSheetId="64">'[1]Bancos Múltiples'!#REF!</definedName>
    <definedName name="XA164.02" localSheetId="65">'[1]Bancos Múltiples'!#REF!</definedName>
    <definedName name="XA164.02" localSheetId="6">'[1]Bancos Múltiples'!#REF!</definedName>
    <definedName name="XA164.02" localSheetId="66">'[1]Bancos Múltiples'!#REF!</definedName>
    <definedName name="XA164.02" localSheetId="73">'[1]Bancos Múltiples'!#REF!</definedName>
    <definedName name="XA164.02" localSheetId="74">'[1]Bancos Múltiples'!#REF!</definedName>
    <definedName name="XA164.02" localSheetId="75">'[1]Bancos Múltiples'!#REF!</definedName>
    <definedName name="XA164.02" localSheetId="82">'[1]Bancos Múltiples'!#REF!</definedName>
    <definedName name="XA164.02" localSheetId="83">'[1]Bancos Múltiples'!#REF!</definedName>
    <definedName name="XA164.02" localSheetId="84">'[1]Bancos Múltiples'!#REF!</definedName>
    <definedName name="XA164.02">'[1]Bancos Múltiples'!#REF!</definedName>
    <definedName name="XA164.03" localSheetId="1">'[1]Bancos Múltiples'!#REF!</definedName>
    <definedName name="XA164.03" localSheetId="24">'[1]Bancos Múltiples'!#REF!</definedName>
    <definedName name="XA164.03" localSheetId="28">'[1]Bancos Múltiples'!#REF!</definedName>
    <definedName name="XA164.03" localSheetId="29">'[1]Bancos Múltiples'!#REF!</definedName>
    <definedName name="XA164.03" localSheetId="30">'[1]Bancos Múltiples'!#REF!</definedName>
    <definedName name="XA164.03" localSheetId="4">'[1]Bancos Múltiples'!#REF!</definedName>
    <definedName name="XA164.03" localSheetId="43">'[1]Bancos Múltiples'!#REF!</definedName>
    <definedName name="XA164.03" localSheetId="44">'[1]Bancos Múltiples'!#REF!</definedName>
    <definedName name="XA164.03" localSheetId="45">'[1]Bancos Múltiples'!#REF!</definedName>
    <definedName name="XA164.03" localSheetId="52">'[1]Bancos Múltiples'!#REF!</definedName>
    <definedName name="XA164.03" localSheetId="5">'[1]Bancos Múltiples'!#REF!</definedName>
    <definedName name="XA164.03" localSheetId="53">'[1]Bancos Múltiples'!#REF!</definedName>
    <definedName name="XA164.03" localSheetId="54">'[1]Bancos Múltiples'!#REF!</definedName>
    <definedName name="XA164.03" localSheetId="64">'[1]Bancos Múltiples'!#REF!</definedName>
    <definedName name="XA164.03" localSheetId="65">'[1]Bancos Múltiples'!#REF!</definedName>
    <definedName name="XA164.03" localSheetId="6">'[1]Bancos Múltiples'!#REF!</definedName>
    <definedName name="XA164.03" localSheetId="66">'[1]Bancos Múltiples'!#REF!</definedName>
    <definedName name="XA164.03" localSheetId="73">'[1]Bancos Múltiples'!#REF!</definedName>
    <definedName name="XA164.03" localSheetId="74">'[1]Bancos Múltiples'!#REF!</definedName>
    <definedName name="XA164.03" localSheetId="75">'[1]Bancos Múltiples'!#REF!</definedName>
    <definedName name="XA164.03" localSheetId="82">'[1]Bancos Múltiples'!#REF!</definedName>
    <definedName name="XA164.03" localSheetId="83">'[1]Bancos Múltiples'!#REF!</definedName>
    <definedName name="XA164.03" localSheetId="84">'[1]Bancos Múltiples'!#REF!</definedName>
    <definedName name="XA164.03">'[1]Bancos Múltiples'!#REF!</definedName>
    <definedName name="XA164.99" localSheetId="1">'[1]Bancos Múltiples'!#REF!</definedName>
    <definedName name="XA164.99" localSheetId="24">'[1]Bancos Múltiples'!#REF!</definedName>
    <definedName name="XA164.99" localSheetId="28">'[1]Bancos Múltiples'!#REF!</definedName>
    <definedName name="XA164.99" localSheetId="29">'[1]Bancos Múltiples'!#REF!</definedName>
    <definedName name="XA164.99" localSheetId="30">'[1]Bancos Múltiples'!#REF!</definedName>
    <definedName name="XA164.99" localSheetId="4">'[1]Bancos Múltiples'!#REF!</definedName>
    <definedName name="XA164.99" localSheetId="43">'[1]Bancos Múltiples'!#REF!</definedName>
    <definedName name="XA164.99" localSheetId="44">'[1]Bancos Múltiples'!#REF!</definedName>
    <definedName name="XA164.99" localSheetId="45">'[1]Bancos Múltiples'!#REF!</definedName>
    <definedName name="XA164.99" localSheetId="52">'[1]Bancos Múltiples'!#REF!</definedName>
    <definedName name="XA164.99" localSheetId="5">'[1]Bancos Múltiples'!#REF!</definedName>
    <definedName name="XA164.99" localSheetId="53">'[1]Bancos Múltiples'!#REF!</definedName>
    <definedName name="XA164.99" localSheetId="54">'[1]Bancos Múltiples'!#REF!</definedName>
    <definedName name="XA164.99" localSheetId="64">'[1]Bancos Múltiples'!#REF!</definedName>
    <definedName name="XA164.99" localSheetId="65">'[1]Bancos Múltiples'!#REF!</definedName>
    <definedName name="XA164.99" localSheetId="6">'[1]Bancos Múltiples'!#REF!</definedName>
    <definedName name="XA164.99" localSheetId="66">'[1]Bancos Múltiples'!#REF!</definedName>
    <definedName name="XA164.99" localSheetId="73">'[1]Bancos Múltiples'!#REF!</definedName>
    <definedName name="XA164.99" localSheetId="74">'[1]Bancos Múltiples'!#REF!</definedName>
    <definedName name="XA164.99" localSheetId="75">'[1]Bancos Múltiples'!#REF!</definedName>
    <definedName name="XA164.99" localSheetId="82">'[1]Bancos Múltiples'!#REF!</definedName>
    <definedName name="XA164.99" localSheetId="83">'[1]Bancos Múltiples'!#REF!</definedName>
    <definedName name="XA164.99" localSheetId="84">'[1]Bancos Múltiples'!#REF!</definedName>
    <definedName name="XA164.99">'[1]Bancos Múltiples'!#REF!</definedName>
    <definedName name="XA165.00" localSheetId="1">'[1]Bancos Múltiples'!#REF!</definedName>
    <definedName name="XA165.00" localSheetId="24">'[1]Bancos Múltiples'!#REF!</definedName>
    <definedName name="XA165.00" localSheetId="28">'[1]Bancos Múltiples'!#REF!</definedName>
    <definedName name="XA165.00" localSheetId="29">'[1]Bancos Múltiples'!#REF!</definedName>
    <definedName name="XA165.00" localSheetId="30">'[1]Bancos Múltiples'!#REF!</definedName>
    <definedName name="XA165.00" localSheetId="4">'[1]Bancos Múltiples'!#REF!</definedName>
    <definedName name="XA165.00" localSheetId="43">'[1]Bancos Múltiples'!#REF!</definedName>
    <definedName name="XA165.00" localSheetId="44">'[1]Bancos Múltiples'!#REF!</definedName>
    <definedName name="XA165.00" localSheetId="45">'[1]Bancos Múltiples'!#REF!</definedName>
    <definedName name="XA165.00" localSheetId="52">'[1]Bancos Múltiples'!#REF!</definedName>
    <definedName name="XA165.00" localSheetId="5">'[1]Bancos Múltiples'!#REF!</definedName>
    <definedName name="XA165.00" localSheetId="53">'[1]Bancos Múltiples'!#REF!</definedName>
    <definedName name="XA165.00" localSheetId="54">'[1]Bancos Múltiples'!#REF!</definedName>
    <definedName name="XA165.00" localSheetId="64">'[1]Bancos Múltiples'!#REF!</definedName>
    <definedName name="XA165.00" localSheetId="65">'[1]Bancos Múltiples'!#REF!</definedName>
    <definedName name="XA165.00" localSheetId="6">'[1]Bancos Múltiples'!#REF!</definedName>
    <definedName name="XA165.00" localSheetId="66">'[1]Bancos Múltiples'!#REF!</definedName>
    <definedName name="XA165.00" localSheetId="73">'[1]Bancos Múltiples'!#REF!</definedName>
    <definedName name="XA165.00" localSheetId="74">'[1]Bancos Múltiples'!#REF!</definedName>
    <definedName name="XA165.00" localSheetId="75">'[1]Bancos Múltiples'!#REF!</definedName>
    <definedName name="XA165.00" localSheetId="82">'[1]Bancos Múltiples'!#REF!</definedName>
    <definedName name="XA165.00" localSheetId="83">'[1]Bancos Múltiples'!#REF!</definedName>
    <definedName name="XA165.00" localSheetId="84">'[1]Bancos Múltiples'!#REF!</definedName>
    <definedName name="XA165.00">'[1]Bancos Múltiples'!#REF!</definedName>
    <definedName name="XA165.01" localSheetId="1">'[1]Bancos Múltiples'!#REF!</definedName>
    <definedName name="XA165.01" localSheetId="24">'[1]Bancos Múltiples'!#REF!</definedName>
    <definedName name="XA165.01" localSheetId="28">'[1]Bancos Múltiples'!#REF!</definedName>
    <definedName name="XA165.01" localSheetId="29">'[1]Bancos Múltiples'!#REF!</definedName>
    <definedName name="XA165.01" localSheetId="30">'[1]Bancos Múltiples'!#REF!</definedName>
    <definedName name="XA165.01" localSheetId="4">'[1]Bancos Múltiples'!#REF!</definedName>
    <definedName name="XA165.01" localSheetId="43">'[1]Bancos Múltiples'!#REF!</definedName>
    <definedName name="XA165.01" localSheetId="44">'[1]Bancos Múltiples'!#REF!</definedName>
    <definedName name="XA165.01" localSheetId="45">'[1]Bancos Múltiples'!#REF!</definedName>
    <definedName name="XA165.01" localSheetId="52">'[1]Bancos Múltiples'!#REF!</definedName>
    <definedName name="XA165.01" localSheetId="5">'[1]Bancos Múltiples'!#REF!</definedName>
    <definedName name="XA165.01" localSheetId="53">'[1]Bancos Múltiples'!#REF!</definedName>
    <definedName name="XA165.01" localSheetId="54">'[1]Bancos Múltiples'!#REF!</definedName>
    <definedName name="XA165.01" localSheetId="64">'[1]Bancos Múltiples'!#REF!</definedName>
    <definedName name="XA165.01" localSheetId="65">'[1]Bancos Múltiples'!#REF!</definedName>
    <definedName name="XA165.01" localSheetId="6">'[1]Bancos Múltiples'!#REF!</definedName>
    <definedName name="XA165.01" localSheetId="66">'[1]Bancos Múltiples'!#REF!</definedName>
    <definedName name="XA165.01" localSheetId="73">'[1]Bancos Múltiples'!#REF!</definedName>
    <definedName name="XA165.01" localSheetId="74">'[1]Bancos Múltiples'!#REF!</definedName>
    <definedName name="XA165.01" localSheetId="75">'[1]Bancos Múltiples'!#REF!</definedName>
    <definedName name="XA165.01" localSheetId="82">'[1]Bancos Múltiples'!#REF!</definedName>
    <definedName name="XA165.01" localSheetId="83">'[1]Bancos Múltiples'!#REF!</definedName>
    <definedName name="XA165.01" localSheetId="84">'[1]Bancos Múltiples'!#REF!</definedName>
    <definedName name="XA165.01">'[1]Bancos Múltiples'!#REF!</definedName>
    <definedName name="XA165.02" localSheetId="1">'[1]Bancos Múltiples'!#REF!</definedName>
    <definedName name="XA165.02" localSheetId="24">'[1]Bancos Múltiples'!#REF!</definedName>
    <definedName name="XA165.02" localSheetId="28">'[1]Bancos Múltiples'!#REF!</definedName>
    <definedName name="XA165.02" localSheetId="29">'[1]Bancos Múltiples'!#REF!</definedName>
    <definedName name="XA165.02" localSheetId="30">'[1]Bancos Múltiples'!#REF!</definedName>
    <definedName name="XA165.02" localSheetId="4">'[1]Bancos Múltiples'!#REF!</definedName>
    <definedName name="XA165.02" localSheetId="43">'[1]Bancos Múltiples'!#REF!</definedName>
    <definedName name="XA165.02" localSheetId="44">'[1]Bancos Múltiples'!#REF!</definedName>
    <definedName name="XA165.02" localSheetId="45">'[1]Bancos Múltiples'!#REF!</definedName>
    <definedName name="XA165.02" localSheetId="52">'[1]Bancos Múltiples'!#REF!</definedName>
    <definedName name="XA165.02" localSheetId="5">'[1]Bancos Múltiples'!#REF!</definedName>
    <definedName name="XA165.02" localSheetId="53">'[1]Bancos Múltiples'!#REF!</definedName>
    <definedName name="XA165.02" localSheetId="54">'[1]Bancos Múltiples'!#REF!</definedName>
    <definedName name="XA165.02" localSheetId="64">'[1]Bancos Múltiples'!#REF!</definedName>
    <definedName name="XA165.02" localSheetId="65">'[1]Bancos Múltiples'!#REF!</definedName>
    <definedName name="XA165.02" localSheetId="6">'[1]Bancos Múltiples'!#REF!</definedName>
    <definedName name="XA165.02" localSheetId="66">'[1]Bancos Múltiples'!#REF!</definedName>
    <definedName name="XA165.02" localSheetId="73">'[1]Bancos Múltiples'!#REF!</definedName>
    <definedName name="XA165.02" localSheetId="74">'[1]Bancos Múltiples'!#REF!</definedName>
    <definedName name="XA165.02" localSheetId="75">'[1]Bancos Múltiples'!#REF!</definedName>
    <definedName name="XA165.02" localSheetId="82">'[1]Bancos Múltiples'!#REF!</definedName>
    <definedName name="XA165.02" localSheetId="83">'[1]Bancos Múltiples'!#REF!</definedName>
    <definedName name="XA165.02" localSheetId="84">'[1]Bancos Múltiples'!#REF!</definedName>
    <definedName name="XA165.02">'[1]Bancos Múltiples'!#REF!</definedName>
    <definedName name="XA165.03" localSheetId="1">'[1]Bancos Múltiples'!#REF!</definedName>
    <definedName name="XA165.03" localSheetId="24">'[1]Bancos Múltiples'!#REF!</definedName>
    <definedName name="XA165.03" localSheetId="28">'[1]Bancos Múltiples'!#REF!</definedName>
    <definedName name="XA165.03" localSheetId="29">'[1]Bancos Múltiples'!#REF!</definedName>
    <definedName name="XA165.03" localSheetId="30">'[1]Bancos Múltiples'!#REF!</definedName>
    <definedName name="XA165.03" localSheetId="4">'[1]Bancos Múltiples'!#REF!</definedName>
    <definedName name="XA165.03" localSheetId="43">'[1]Bancos Múltiples'!#REF!</definedName>
    <definedName name="XA165.03" localSheetId="44">'[1]Bancos Múltiples'!#REF!</definedName>
    <definedName name="XA165.03" localSheetId="45">'[1]Bancos Múltiples'!#REF!</definedName>
    <definedName name="XA165.03" localSheetId="52">'[1]Bancos Múltiples'!#REF!</definedName>
    <definedName name="XA165.03" localSheetId="5">'[1]Bancos Múltiples'!#REF!</definedName>
    <definedName name="XA165.03" localSheetId="53">'[1]Bancos Múltiples'!#REF!</definedName>
    <definedName name="XA165.03" localSheetId="54">'[1]Bancos Múltiples'!#REF!</definedName>
    <definedName name="XA165.03" localSheetId="64">'[1]Bancos Múltiples'!#REF!</definedName>
    <definedName name="XA165.03" localSheetId="65">'[1]Bancos Múltiples'!#REF!</definedName>
    <definedName name="XA165.03" localSheetId="6">'[1]Bancos Múltiples'!#REF!</definedName>
    <definedName name="XA165.03" localSheetId="66">'[1]Bancos Múltiples'!#REF!</definedName>
    <definedName name="XA165.03" localSheetId="73">'[1]Bancos Múltiples'!#REF!</definedName>
    <definedName name="XA165.03" localSheetId="74">'[1]Bancos Múltiples'!#REF!</definedName>
    <definedName name="XA165.03" localSheetId="75">'[1]Bancos Múltiples'!#REF!</definedName>
    <definedName name="XA165.03" localSheetId="82">'[1]Bancos Múltiples'!#REF!</definedName>
    <definedName name="XA165.03" localSheetId="83">'[1]Bancos Múltiples'!#REF!</definedName>
    <definedName name="XA165.03" localSheetId="84">'[1]Bancos Múltiples'!#REF!</definedName>
    <definedName name="XA165.03">'[1]Bancos Múltiples'!#REF!</definedName>
    <definedName name="XA165.04" localSheetId="1">'[1]Bancos Múltiples'!#REF!</definedName>
    <definedName name="XA165.04" localSheetId="24">'[1]Bancos Múltiples'!#REF!</definedName>
    <definedName name="XA165.04" localSheetId="28">'[1]Bancos Múltiples'!#REF!</definedName>
    <definedName name="XA165.04" localSheetId="29">'[1]Bancos Múltiples'!#REF!</definedName>
    <definedName name="XA165.04" localSheetId="30">'[1]Bancos Múltiples'!#REF!</definedName>
    <definedName name="XA165.04" localSheetId="4">'[1]Bancos Múltiples'!#REF!</definedName>
    <definedName name="XA165.04" localSheetId="43">'[1]Bancos Múltiples'!#REF!</definedName>
    <definedName name="XA165.04" localSheetId="44">'[1]Bancos Múltiples'!#REF!</definedName>
    <definedName name="XA165.04" localSheetId="45">'[1]Bancos Múltiples'!#REF!</definedName>
    <definedName name="XA165.04" localSheetId="52">'[1]Bancos Múltiples'!#REF!</definedName>
    <definedName name="XA165.04" localSheetId="5">'[1]Bancos Múltiples'!#REF!</definedName>
    <definedName name="XA165.04" localSheetId="53">'[1]Bancos Múltiples'!#REF!</definedName>
    <definedName name="XA165.04" localSheetId="54">'[1]Bancos Múltiples'!#REF!</definedName>
    <definedName name="XA165.04" localSheetId="64">'[1]Bancos Múltiples'!#REF!</definedName>
    <definedName name="XA165.04" localSheetId="65">'[1]Bancos Múltiples'!#REF!</definedName>
    <definedName name="XA165.04" localSheetId="6">'[1]Bancos Múltiples'!#REF!</definedName>
    <definedName name="XA165.04" localSheetId="66">'[1]Bancos Múltiples'!#REF!</definedName>
    <definedName name="XA165.04" localSheetId="73">'[1]Bancos Múltiples'!#REF!</definedName>
    <definedName name="XA165.04" localSheetId="74">'[1]Bancos Múltiples'!#REF!</definedName>
    <definedName name="XA165.04" localSheetId="75">'[1]Bancos Múltiples'!#REF!</definedName>
    <definedName name="XA165.04" localSheetId="82">'[1]Bancos Múltiples'!#REF!</definedName>
    <definedName name="XA165.04" localSheetId="83">'[1]Bancos Múltiples'!#REF!</definedName>
    <definedName name="XA165.04" localSheetId="84">'[1]Bancos Múltiples'!#REF!</definedName>
    <definedName name="XA165.04">'[1]Bancos Múltiples'!#REF!</definedName>
    <definedName name="XA166.00" localSheetId="1">'[1]Bancos Múltiples'!#REF!</definedName>
    <definedName name="XA166.00" localSheetId="24">'[1]Bancos Múltiples'!#REF!</definedName>
    <definedName name="XA166.00" localSheetId="28">'[1]Bancos Múltiples'!#REF!</definedName>
    <definedName name="XA166.00" localSheetId="29">'[1]Bancos Múltiples'!#REF!</definedName>
    <definedName name="XA166.00" localSheetId="30">'[1]Bancos Múltiples'!#REF!</definedName>
    <definedName name="XA166.00" localSheetId="4">'[1]Bancos Múltiples'!#REF!</definedName>
    <definedName name="XA166.00" localSheetId="43">'[1]Bancos Múltiples'!#REF!</definedName>
    <definedName name="XA166.00" localSheetId="44">'[1]Bancos Múltiples'!#REF!</definedName>
    <definedName name="XA166.00" localSheetId="45">'[1]Bancos Múltiples'!#REF!</definedName>
    <definedName name="XA166.00" localSheetId="52">'[1]Bancos Múltiples'!#REF!</definedName>
    <definedName name="XA166.00" localSheetId="5">'[1]Bancos Múltiples'!#REF!</definedName>
    <definedName name="XA166.00" localSheetId="53">'[1]Bancos Múltiples'!#REF!</definedName>
    <definedName name="XA166.00" localSheetId="54">'[1]Bancos Múltiples'!#REF!</definedName>
    <definedName name="XA166.00" localSheetId="64">'[1]Bancos Múltiples'!#REF!</definedName>
    <definedName name="XA166.00" localSheetId="65">'[1]Bancos Múltiples'!#REF!</definedName>
    <definedName name="XA166.00" localSheetId="6">'[1]Bancos Múltiples'!#REF!</definedName>
    <definedName name="XA166.00" localSheetId="66">'[1]Bancos Múltiples'!#REF!</definedName>
    <definedName name="XA166.00" localSheetId="73">'[1]Bancos Múltiples'!#REF!</definedName>
    <definedName name="XA166.00" localSheetId="74">'[1]Bancos Múltiples'!#REF!</definedName>
    <definedName name="XA166.00" localSheetId="75">'[1]Bancos Múltiples'!#REF!</definedName>
    <definedName name="XA166.00" localSheetId="82">'[1]Bancos Múltiples'!#REF!</definedName>
    <definedName name="XA166.00" localSheetId="83">'[1]Bancos Múltiples'!#REF!</definedName>
    <definedName name="XA166.00" localSheetId="84">'[1]Bancos Múltiples'!#REF!</definedName>
    <definedName name="XA166.00">'[1]Bancos Múltiples'!#REF!</definedName>
    <definedName name="XA166.01" localSheetId="1">'[1]Bancos Múltiples'!#REF!</definedName>
    <definedName name="XA166.01" localSheetId="24">'[1]Bancos Múltiples'!#REF!</definedName>
    <definedName name="XA166.01" localSheetId="28">'[1]Bancos Múltiples'!#REF!</definedName>
    <definedName name="XA166.01" localSheetId="29">'[1]Bancos Múltiples'!#REF!</definedName>
    <definedName name="XA166.01" localSheetId="30">'[1]Bancos Múltiples'!#REF!</definedName>
    <definedName name="XA166.01" localSheetId="4">'[1]Bancos Múltiples'!#REF!</definedName>
    <definedName name="XA166.01" localSheetId="43">'[1]Bancos Múltiples'!#REF!</definedName>
    <definedName name="XA166.01" localSheetId="44">'[1]Bancos Múltiples'!#REF!</definedName>
    <definedName name="XA166.01" localSheetId="45">'[1]Bancos Múltiples'!#REF!</definedName>
    <definedName name="XA166.01" localSheetId="52">'[1]Bancos Múltiples'!#REF!</definedName>
    <definedName name="XA166.01" localSheetId="5">'[1]Bancos Múltiples'!#REF!</definedName>
    <definedName name="XA166.01" localSheetId="53">'[1]Bancos Múltiples'!#REF!</definedName>
    <definedName name="XA166.01" localSheetId="54">'[1]Bancos Múltiples'!#REF!</definedName>
    <definedName name="XA166.01" localSheetId="64">'[1]Bancos Múltiples'!#REF!</definedName>
    <definedName name="XA166.01" localSheetId="65">'[1]Bancos Múltiples'!#REF!</definedName>
    <definedName name="XA166.01" localSheetId="6">'[1]Bancos Múltiples'!#REF!</definedName>
    <definedName name="XA166.01" localSheetId="66">'[1]Bancos Múltiples'!#REF!</definedName>
    <definedName name="XA166.01" localSheetId="73">'[1]Bancos Múltiples'!#REF!</definedName>
    <definedName name="XA166.01" localSheetId="74">'[1]Bancos Múltiples'!#REF!</definedName>
    <definedName name="XA166.01" localSheetId="75">'[1]Bancos Múltiples'!#REF!</definedName>
    <definedName name="XA166.01" localSheetId="82">'[1]Bancos Múltiples'!#REF!</definedName>
    <definedName name="XA166.01" localSheetId="83">'[1]Bancos Múltiples'!#REF!</definedName>
    <definedName name="XA166.01" localSheetId="84">'[1]Bancos Múltiples'!#REF!</definedName>
    <definedName name="XA166.01">'[1]Bancos Múltiples'!#REF!</definedName>
    <definedName name="XA166.02" localSheetId="1">'[1]Bancos Múltiples'!#REF!</definedName>
    <definedName name="XA166.02" localSheetId="24">'[1]Bancos Múltiples'!#REF!</definedName>
    <definedName name="XA166.02" localSheetId="28">'[1]Bancos Múltiples'!#REF!</definedName>
    <definedName name="XA166.02" localSheetId="29">'[1]Bancos Múltiples'!#REF!</definedName>
    <definedName name="XA166.02" localSheetId="30">'[1]Bancos Múltiples'!#REF!</definedName>
    <definedName name="XA166.02" localSheetId="4">'[1]Bancos Múltiples'!#REF!</definedName>
    <definedName name="XA166.02" localSheetId="43">'[1]Bancos Múltiples'!#REF!</definedName>
    <definedName name="XA166.02" localSheetId="44">'[1]Bancos Múltiples'!#REF!</definedName>
    <definedName name="XA166.02" localSheetId="45">'[1]Bancos Múltiples'!#REF!</definedName>
    <definedName name="XA166.02" localSheetId="52">'[1]Bancos Múltiples'!#REF!</definedName>
    <definedName name="XA166.02" localSheetId="5">'[1]Bancos Múltiples'!#REF!</definedName>
    <definedName name="XA166.02" localSheetId="53">'[1]Bancos Múltiples'!#REF!</definedName>
    <definedName name="XA166.02" localSheetId="54">'[1]Bancos Múltiples'!#REF!</definedName>
    <definedName name="XA166.02" localSheetId="64">'[1]Bancos Múltiples'!#REF!</definedName>
    <definedName name="XA166.02" localSheetId="65">'[1]Bancos Múltiples'!#REF!</definedName>
    <definedName name="XA166.02" localSheetId="6">'[1]Bancos Múltiples'!#REF!</definedName>
    <definedName name="XA166.02" localSheetId="66">'[1]Bancos Múltiples'!#REF!</definedName>
    <definedName name="XA166.02" localSheetId="73">'[1]Bancos Múltiples'!#REF!</definedName>
    <definedName name="XA166.02" localSheetId="74">'[1]Bancos Múltiples'!#REF!</definedName>
    <definedName name="XA166.02" localSheetId="75">'[1]Bancos Múltiples'!#REF!</definedName>
    <definedName name="XA166.02" localSheetId="82">'[1]Bancos Múltiples'!#REF!</definedName>
    <definedName name="XA166.02" localSheetId="83">'[1]Bancos Múltiples'!#REF!</definedName>
    <definedName name="XA166.02" localSheetId="84">'[1]Bancos Múltiples'!#REF!</definedName>
    <definedName name="XA166.02">'[1]Bancos Múltiples'!#REF!</definedName>
    <definedName name="XA166.03" localSheetId="1">'[1]Bancos Múltiples'!#REF!</definedName>
    <definedName name="XA166.03" localSheetId="24">'[1]Bancos Múltiples'!#REF!</definedName>
    <definedName name="XA166.03" localSheetId="28">'[1]Bancos Múltiples'!#REF!</definedName>
    <definedName name="XA166.03" localSheetId="29">'[1]Bancos Múltiples'!#REF!</definedName>
    <definedName name="XA166.03" localSheetId="30">'[1]Bancos Múltiples'!#REF!</definedName>
    <definedName name="XA166.03" localSheetId="4">'[1]Bancos Múltiples'!#REF!</definedName>
    <definedName name="XA166.03" localSheetId="43">'[1]Bancos Múltiples'!#REF!</definedName>
    <definedName name="XA166.03" localSheetId="44">'[1]Bancos Múltiples'!#REF!</definedName>
    <definedName name="XA166.03" localSheetId="45">'[1]Bancos Múltiples'!#REF!</definedName>
    <definedName name="XA166.03" localSheetId="52">'[1]Bancos Múltiples'!#REF!</definedName>
    <definedName name="XA166.03" localSheetId="5">'[1]Bancos Múltiples'!#REF!</definedName>
    <definedName name="XA166.03" localSheetId="53">'[1]Bancos Múltiples'!#REF!</definedName>
    <definedName name="XA166.03" localSheetId="54">'[1]Bancos Múltiples'!#REF!</definedName>
    <definedName name="XA166.03" localSheetId="64">'[1]Bancos Múltiples'!#REF!</definedName>
    <definedName name="XA166.03" localSheetId="65">'[1]Bancos Múltiples'!#REF!</definedName>
    <definedName name="XA166.03" localSheetId="6">'[1]Bancos Múltiples'!#REF!</definedName>
    <definedName name="XA166.03" localSheetId="66">'[1]Bancos Múltiples'!#REF!</definedName>
    <definedName name="XA166.03" localSheetId="73">'[1]Bancos Múltiples'!#REF!</definedName>
    <definedName name="XA166.03" localSheetId="74">'[1]Bancos Múltiples'!#REF!</definedName>
    <definedName name="XA166.03" localSheetId="75">'[1]Bancos Múltiples'!#REF!</definedName>
    <definedName name="XA166.03" localSheetId="82">'[1]Bancos Múltiples'!#REF!</definedName>
    <definedName name="XA166.03" localSheetId="83">'[1]Bancos Múltiples'!#REF!</definedName>
    <definedName name="XA166.03" localSheetId="84">'[1]Bancos Múltiples'!#REF!</definedName>
    <definedName name="XA166.03">'[1]Bancos Múltiples'!#REF!</definedName>
    <definedName name="XA166.04" localSheetId="1">'[1]Bancos Múltiples'!#REF!</definedName>
    <definedName name="XA166.04" localSheetId="24">'[1]Bancos Múltiples'!#REF!</definedName>
    <definedName name="XA166.04" localSheetId="28">'[1]Bancos Múltiples'!#REF!</definedName>
    <definedName name="XA166.04" localSheetId="29">'[1]Bancos Múltiples'!#REF!</definedName>
    <definedName name="XA166.04" localSheetId="30">'[1]Bancos Múltiples'!#REF!</definedName>
    <definedName name="XA166.04" localSheetId="4">'[1]Bancos Múltiples'!#REF!</definedName>
    <definedName name="XA166.04" localSheetId="43">'[1]Bancos Múltiples'!#REF!</definedName>
    <definedName name="XA166.04" localSheetId="44">'[1]Bancos Múltiples'!#REF!</definedName>
    <definedName name="XA166.04" localSheetId="45">'[1]Bancos Múltiples'!#REF!</definedName>
    <definedName name="XA166.04" localSheetId="52">'[1]Bancos Múltiples'!#REF!</definedName>
    <definedName name="XA166.04" localSheetId="5">'[1]Bancos Múltiples'!#REF!</definedName>
    <definedName name="XA166.04" localSheetId="53">'[1]Bancos Múltiples'!#REF!</definedName>
    <definedName name="XA166.04" localSheetId="54">'[1]Bancos Múltiples'!#REF!</definedName>
    <definedName name="XA166.04" localSheetId="64">'[1]Bancos Múltiples'!#REF!</definedName>
    <definedName name="XA166.04" localSheetId="65">'[1]Bancos Múltiples'!#REF!</definedName>
    <definedName name="XA166.04" localSheetId="6">'[1]Bancos Múltiples'!#REF!</definedName>
    <definedName name="XA166.04" localSheetId="66">'[1]Bancos Múltiples'!#REF!</definedName>
    <definedName name="XA166.04" localSheetId="73">'[1]Bancos Múltiples'!#REF!</definedName>
    <definedName name="XA166.04" localSheetId="74">'[1]Bancos Múltiples'!#REF!</definedName>
    <definedName name="XA166.04" localSheetId="75">'[1]Bancos Múltiples'!#REF!</definedName>
    <definedName name="XA166.04" localSheetId="82">'[1]Bancos Múltiples'!#REF!</definedName>
    <definedName name="XA166.04" localSheetId="83">'[1]Bancos Múltiples'!#REF!</definedName>
    <definedName name="XA166.04" localSheetId="84">'[1]Bancos Múltiples'!#REF!</definedName>
    <definedName name="XA166.04">'[1]Bancos Múltiples'!#REF!</definedName>
    <definedName name="XA167.00" localSheetId="1">'[1]Bancos Múltiples'!#REF!</definedName>
    <definedName name="XA167.00" localSheetId="24">'[1]Bancos Múltiples'!#REF!</definedName>
    <definedName name="XA167.00" localSheetId="28">'[1]Bancos Múltiples'!#REF!</definedName>
    <definedName name="XA167.00" localSheetId="29">'[1]Bancos Múltiples'!#REF!</definedName>
    <definedName name="XA167.00" localSheetId="30">'[1]Bancos Múltiples'!#REF!</definedName>
    <definedName name="XA167.00" localSheetId="4">'[1]Bancos Múltiples'!#REF!</definedName>
    <definedName name="XA167.00" localSheetId="43">'[1]Bancos Múltiples'!#REF!</definedName>
    <definedName name="XA167.00" localSheetId="44">'[1]Bancos Múltiples'!#REF!</definedName>
    <definedName name="XA167.00" localSheetId="45">'[1]Bancos Múltiples'!#REF!</definedName>
    <definedName name="XA167.00" localSheetId="52">'[1]Bancos Múltiples'!#REF!</definedName>
    <definedName name="XA167.00" localSheetId="5">'[1]Bancos Múltiples'!#REF!</definedName>
    <definedName name="XA167.00" localSheetId="53">'[1]Bancos Múltiples'!#REF!</definedName>
    <definedName name="XA167.00" localSheetId="54">'[1]Bancos Múltiples'!#REF!</definedName>
    <definedName name="XA167.00" localSheetId="64">'[1]Bancos Múltiples'!#REF!</definedName>
    <definedName name="XA167.00" localSheetId="65">'[1]Bancos Múltiples'!#REF!</definedName>
    <definedName name="XA167.00" localSheetId="6">'[1]Bancos Múltiples'!#REF!</definedName>
    <definedName name="XA167.00" localSheetId="66">'[1]Bancos Múltiples'!#REF!</definedName>
    <definedName name="XA167.00" localSheetId="73">'[1]Bancos Múltiples'!#REF!</definedName>
    <definedName name="XA167.00" localSheetId="74">'[1]Bancos Múltiples'!#REF!</definedName>
    <definedName name="XA167.00" localSheetId="75">'[1]Bancos Múltiples'!#REF!</definedName>
    <definedName name="XA167.00" localSheetId="82">'[1]Bancos Múltiples'!#REF!</definedName>
    <definedName name="XA167.00" localSheetId="83">'[1]Bancos Múltiples'!#REF!</definedName>
    <definedName name="XA167.00" localSheetId="84">'[1]Bancos Múltiples'!#REF!</definedName>
    <definedName name="XA167.00">'[1]Bancos Múltiples'!#REF!</definedName>
    <definedName name="XA167.01" localSheetId="1">'[1]Bancos Múltiples'!#REF!</definedName>
    <definedName name="XA167.01" localSheetId="24">'[1]Bancos Múltiples'!#REF!</definedName>
    <definedName name="XA167.01" localSheetId="28">'[1]Bancos Múltiples'!#REF!</definedName>
    <definedName name="XA167.01" localSheetId="29">'[1]Bancos Múltiples'!#REF!</definedName>
    <definedName name="XA167.01" localSheetId="30">'[1]Bancos Múltiples'!#REF!</definedName>
    <definedName name="XA167.01" localSheetId="4">'[1]Bancos Múltiples'!#REF!</definedName>
    <definedName name="XA167.01" localSheetId="43">'[1]Bancos Múltiples'!#REF!</definedName>
    <definedName name="XA167.01" localSheetId="44">'[1]Bancos Múltiples'!#REF!</definedName>
    <definedName name="XA167.01" localSheetId="45">'[1]Bancos Múltiples'!#REF!</definedName>
    <definedName name="XA167.01" localSheetId="52">'[1]Bancos Múltiples'!#REF!</definedName>
    <definedName name="XA167.01" localSheetId="5">'[1]Bancos Múltiples'!#REF!</definedName>
    <definedName name="XA167.01" localSheetId="53">'[1]Bancos Múltiples'!#REF!</definedName>
    <definedName name="XA167.01" localSheetId="54">'[1]Bancos Múltiples'!#REF!</definedName>
    <definedName name="XA167.01" localSheetId="64">'[1]Bancos Múltiples'!#REF!</definedName>
    <definedName name="XA167.01" localSheetId="65">'[1]Bancos Múltiples'!#REF!</definedName>
    <definedName name="XA167.01" localSheetId="6">'[1]Bancos Múltiples'!#REF!</definedName>
    <definedName name="XA167.01" localSheetId="66">'[1]Bancos Múltiples'!#REF!</definedName>
    <definedName name="XA167.01" localSheetId="73">'[1]Bancos Múltiples'!#REF!</definedName>
    <definedName name="XA167.01" localSheetId="74">'[1]Bancos Múltiples'!#REF!</definedName>
    <definedName name="XA167.01" localSheetId="75">'[1]Bancos Múltiples'!#REF!</definedName>
    <definedName name="XA167.01" localSheetId="82">'[1]Bancos Múltiples'!#REF!</definedName>
    <definedName name="XA167.01" localSheetId="83">'[1]Bancos Múltiples'!#REF!</definedName>
    <definedName name="XA167.01" localSheetId="84">'[1]Bancos Múltiples'!#REF!</definedName>
    <definedName name="XA167.01">'[1]Bancos Múltiples'!#REF!</definedName>
    <definedName name="XA167.02" localSheetId="1">'[1]Bancos Múltiples'!#REF!</definedName>
    <definedName name="XA167.02" localSheetId="24">'[1]Bancos Múltiples'!#REF!</definedName>
    <definedName name="XA167.02" localSheetId="28">'[1]Bancos Múltiples'!#REF!</definedName>
    <definedName name="XA167.02" localSheetId="29">'[1]Bancos Múltiples'!#REF!</definedName>
    <definedName name="XA167.02" localSheetId="30">'[1]Bancos Múltiples'!#REF!</definedName>
    <definedName name="XA167.02" localSheetId="4">'[1]Bancos Múltiples'!#REF!</definedName>
    <definedName name="XA167.02" localSheetId="43">'[1]Bancos Múltiples'!#REF!</definedName>
    <definedName name="XA167.02" localSheetId="44">'[1]Bancos Múltiples'!#REF!</definedName>
    <definedName name="XA167.02" localSheetId="45">'[1]Bancos Múltiples'!#REF!</definedName>
    <definedName name="XA167.02" localSheetId="52">'[1]Bancos Múltiples'!#REF!</definedName>
    <definedName name="XA167.02" localSheetId="5">'[1]Bancos Múltiples'!#REF!</definedName>
    <definedName name="XA167.02" localSheetId="53">'[1]Bancos Múltiples'!#REF!</definedName>
    <definedName name="XA167.02" localSheetId="54">'[1]Bancos Múltiples'!#REF!</definedName>
    <definedName name="XA167.02" localSheetId="64">'[1]Bancos Múltiples'!#REF!</definedName>
    <definedName name="XA167.02" localSheetId="65">'[1]Bancos Múltiples'!#REF!</definedName>
    <definedName name="XA167.02" localSheetId="6">'[1]Bancos Múltiples'!#REF!</definedName>
    <definedName name="XA167.02" localSheetId="66">'[1]Bancos Múltiples'!#REF!</definedName>
    <definedName name="XA167.02" localSheetId="73">'[1]Bancos Múltiples'!#REF!</definedName>
    <definedName name="XA167.02" localSheetId="74">'[1]Bancos Múltiples'!#REF!</definedName>
    <definedName name="XA167.02" localSheetId="75">'[1]Bancos Múltiples'!#REF!</definedName>
    <definedName name="XA167.02" localSheetId="82">'[1]Bancos Múltiples'!#REF!</definedName>
    <definedName name="XA167.02" localSheetId="83">'[1]Bancos Múltiples'!#REF!</definedName>
    <definedName name="XA167.02" localSheetId="84">'[1]Bancos Múltiples'!#REF!</definedName>
    <definedName name="XA167.02">'[1]Bancos Múltiples'!#REF!</definedName>
    <definedName name="XA167.03" localSheetId="1">'[1]Bancos Múltiples'!#REF!</definedName>
    <definedName name="XA167.03" localSheetId="24">'[1]Bancos Múltiples'!#REF!</definedName>
    <definedName name="XA167.03" localSheetId="28">'[1]Bancos Múltiples'!#REF!</definedName>
    <definedName name="XA167.03" localSheetId="29">'[1]Bancos Múltiples'!#REF!</definedName>
    <definedName name="XA167.03" localSheetId="30">'[1]Bancos Múltiples'!#REF!</definedName>
    <definedName name="XA167.03" localSheetId="4">'[1]Bancos Múltiples'!#REF!</definedName>
    <definedName name="XA167.03" localSheetId="43">'[1]Bancos Múltiples'!#REF!</definedName>
    <definedName name="XA167.03" localSheetId="44">'[1]Bancos Múltiples'!#REF!</definedName>
    <definedName name="XA167.03" localSheetId="45">'[1]Bancos Múltiples'!#REF!</definedName>
    <definedName name="XA167.03" localSheetId="52">'[1]Bancos Múltiples'!#REF!</definedName>
    <definedName name="XA167.03" localSheetId="5">'[1]Bancos Múltiples'!#REF!</definedName>
    <definedName name="XA167.03" localSheetId="53">'[1]Bancos Múltiples'!#REF!</definedName>
    <definedName name="XA167.03" localSheetId="54">'[1]Bancos Múltiples'!#REF!</definedName>
    <definedName name="XA167.03" localSheetId="64">'[1]Bancos Múltiples'!#REF!</definedName>
    <definedName name="XA167.03" localSheetId="65">'[1]Bancos Múltiples'!#REF!</definedName>
    <definedName name="XA167.03" localSheetId="6">'[1]Bancos Múltiples'!#REF!</definedName>
    <definedName name="XA167.03" localSheetId="66">'[1]Bancos Múltiples'!#REF!</definedName>
    <definedName name="XA167.03" localSheetId="73">'[1]Bancos Múltiples'!#REF!</definedName>
    <definedName name="XA167.03" localSheetId="74">'[1]Bancos Múltiples'!#REF!</definedName>
    <definedName name="XA167.03" localSheetId="75">'[1]Bancos Múltiples'!#REF!</definedName>
    <definedName name="XA167.03" localSheetId="82">'[1]Bancos Múltiples'!#REF!</definedName>
    <definedName name="XA167.03" localSheetId="83">'[1]Bancos Múltiples'!#REF!</definedName>
    <definedName name="XA167.03" localSheetId="84">'[1]Bancos Múltiples'!#REF!</definedName>
    <definedName name="XA167.03">'[1]Bancos Múltiples'!#REF!</definedName>
    <definedName name="XA167.04" localSheetId="1">'[1]Bancos Múltiples'!#REF!</definedName>
    <definedName name="XA167.04" localSheetId="24">'[1]Bancos Múltiples'!#REF!</definedName>
    <definedName name="XA167.04" localSheetId="28">'[1]Bancos Múltiples'!#REF!</definedName>
    <definedName name="XA167.04" localSheetId="29">'[1]Bancos Múltiples'!#REF!</definedName>
    <definedName name="XA167.04" localSheetId="30">'[1]Bancos Múltiples'!#REF!</definedName>
    <definedName name="XA167.04" localSheetId="4">'[1]Bancos Múltiples'!#REF!</definedName>
    <definedName name="XA167.04" localSheetId="43">'[1]Bancos Múltiples'!#REF!</definedName>
    <definedName name="XA167.04" localSheetId="44">'[1]Bancos Múltiples'!#REF!</definedName>
    <definedName name="XA167.04" localSheetId="45">'[1]Bancos Múltiples'!#REF!</definedName>
    <definedName name="XA167.04" localSheetId="52">'[1]Bancos Múltiples'!#REF!</definedName>
    <definedName name="XA167.04" localSheetId="5">'[1]Bancos Múltiples'!#REF!</definedName>
    <definedName name="XA167.04" localSheetId="53">'[1]Bancos Múltiples'!#REF!</definedName>
    <definedName name="XA167.04" localSheetId="54">'[1]Bancos Múltiples'!#REF!</definedName>
    <definedName name="XA167.04" localSheetId="64">'[1]Bancos Múltiples'!#REF!</definedName>
    <definedName name="XA167.04" localSheetId="65">'[1]Bancos Múltiples'!#REF!</definedName>
    <definedName name="XA167.04" localSheetId="6">'[1]Bancos Múltiples'!#REF!</definedName>
    <definedName name="XA167.04" localSheetId="66">'[1]Bancos Múltiples'!#REF!</definedName>
    <definedName name="XA167.04" localSheetId="73">'[1]Bancos Múltiples'!#REF!</definedName>
    <definedName name="XA167.04" localSheetId="74">'[1]Bancos Múltiples'!#REF!</definedName>
    <definedName name="XA167.04" localSheetId="75">'[1]Bancos Múltiples'!#REF!</definedName>
    <definedName name="XA167.04" localSheetId="82">'[1]Bancos Múltiples'!#REF!</definedName>
    <definedName name="XA167.04" localSheetId="83">'[1]Bancos Múltiples'!#REF!</definedName>
    <definedName name="XA167.04" localSheetId="84">'[1]Bancos Múltiples'!#REF!</definedName>
    <definedName name="XA167.04">'[1]Bancos Múltiples'!#REF!</definedName>
    <definedName name="XA167.05" localSheetId="1">'[1]Bancos Múltiples'!#REF!</definedName>
    <definedName name="XA167.05" localSheetId="24">'[1]Bancos Múltiples'!#REF!</definedName>
    <definedName name="XA167.05" localSheetId="28">'[1]Bancos Múltiples'!#REF!</definedName>
    <definedName name="XA167.05" localSheetId="29">'[1]Bancos Múltiples'!#REF!</definedName>
    <definedName name="XA167.05" localSheetId="30">'[1]Bancos Múltiples'!#REF!</definedName>
    <definedName name="XA167.05" localSheetId="4">'[1]Bancos Múltiples'!#REF!</definedName>
    <definedName name="XA167.05" localSheetId="43">'[1]Bancos Múltiples'!#REF!</definedName>
    <definedName name="XA167.05" localSheetId="44">'[1]Bancos Múltiples'!#REF!</definedName>
    <definedName name="XA167.05" localSheetId="45">'[1]Bancos Múltiples'!#REF!</definedName>
    <definedName name="XA167.05" localSheetId="52">'[1]Bancos Múltiples'!#REF!</definedName>
    <definedName name="XA167.05" localSheetId="5">'[1]Bancos Múltiples'!#REF!</definedName>
    <definedName name="XA167.05" localSheetId="53">'[1]Bancos Múltiples'!#REF!</definedName>
    <definedName name="XA167.05" localSheetId="54">'[1]Bancos Múltiples'!#REF!</definedName>
    <definedName name="XA167.05" localSheetId="64">'[1]Bancos Múltiples'!#REF!</definedName>
    <definedName name="XA167.05" localSheetId="65">'[1]Bancos Múltiples'!#REF!</definedName>
    <definedName name="XA167.05" localSheetId="6">'[1]Bancos Múltiples'!#REF!</definedName>
    <definedName name="XA167.05" localSheetId="66">'[1]Bancos Múltiples'!#REF!</definedName>
    <definedName name="XA167.05" localSheetId="73">'[1]Bancos Múltiples'!#REF!</definedName>
    <definedName name="XA167.05" localSheetId="74">'[1]Bancos Múltiples'!#REF!</definedName>
    <definedName name="XA167.05" localSheetId="75">'[1]Bancos Múltiples'!#REF!</definedName>
    <definedName name="XA167.05" localSheetId="82">'[1]Bancos Múltiples'!#REF!</definedName>
    <definedName name="XA167.05" localSheetId="83">'[1]Bancos Múltiples'!#REF!</definedName>
    <definedName name="XA167.05" localSheetId="84">'[1]Bancos Múltiples'!#REF!</definedName>
    <definedName name="XA167.05">'[1]Bancos Múltiples'!#REF!</definedName>
    <definedName name="XA167.06" localSheetId="1">'[1]Bancos Múltiples'!#REF!</definedName>
    <definedName name="XA167.06" localSheetId="24">'[1]Bancos Múltiples'!#REF!</definedName>
    <definedName name="XA167.06" localSheetId="28">'[1]Bancos Múltiples'!#REF!</definedName>
    <definedName name="XA167.06" localSheetId="29">'[1]Bancos Múltiples'!#REF!</definedName>
    <definedName name="XA167.06" localSheetId="30">'[1]Bancos Múltiples'!#REF!</definedName>
    <definedName name="XA167.06" localSheetId="4">'[1]Bancos Múltiples'!#REF!</definedName>
    <definedName name="XA167.06" localSheetId="43">'[1]Bancos Múltiples'!#REF!</definedName>
    <definedName name="XA167.06" localSheetId="44">'[1]Bancos Múltiples'!#REF!</definedName>
    <definedName name="XA167.06" localSheetId="45">'[1]Bancos Múltiples'!#REF!</definedName>
    <definedName name="XA167.06" localSheetId="52">'[1]Bancos Múltiples'!#REF!</definedName>
    <definedName name="XA167.06" localSheetId="5">'[1]Bancos Múltiples'!#REF!</definedName>
    <definedName name="XA167.06" localSheetId="53">'[1]Bancos Múltiples'!#REF!</definedName>
    <definedName name="XA167.06" localSheetId="54">'[1]Bancos Múltiples'!#REF!</definedName>
    <definedName name="XA167.06" localSheetId="64">'[1]Bancos Múltiples'!#REF!</definedName>
    <definedName name="XA167.06" localSheetId="65">'[1]Bancos Múltiples'!#REF!</definedName>
    <definedName name="XA167.06" localSheetId="6">'[1]Bancos Múltiples'!#REF!</definedName>
    <definedName name="XA167.06" localSheetId="66">'[1]Bancos Múltiples'!#REF!</definedName>
    <definedName name="XA167.06" localSheetId="73">'[1]Bancos Múltiples'!#REF!</definedName>
    <definedName name="XA167.06" localSheetId="74">'[1]Bancos Múltiples'!#REF!</definedName>
    <definedName name="XA167.06" localSheetId="75">'[1]Bancos Múltiples'!#REF!</definedName>
    <definedName name="XA167.06" localSheetId="82">'[1]Bancos Múltiples'!#REF!</definedName>
    <definedName name="XA167.06" localSheetId="83">'[1]Bancos Múltiples'!#REF!</definedName>
    <definedName name="XA167.06" localSheetId="84">'[1]Bancos Múltiples'!#REF!</definedName>
    <definedName name="XA167.06">'[1]Bancos Múltiples'!#REF!</definedName>
    <definedName name="XA167.07" localSheetId="1">'[1]Bancos Múltiples'!#REF!</definedName>
    <definedName name="XA167.07" localSheetId="24">'[1]Bancos Múltiples'!#REF!</definedName>
    <definedName name="XA167.07" localSheetId="28">'[1]Bancos Múltiples'!#REF!</definedName>
    <definedName name="XA167.07" localSheetId="29">'[1]Bancos Múltiples'!#REF!</definedName>
    <definedName name="XA167.07" localSheetId="30">'[1]Bancos Múltiples'!#REF!</definedName>
    <definedName name="XA167.07" localSheetId="4">'[1]Bancos Múltiples'!#REF!</definedName>
    <definedName name="XA167.07" localSheetId="43">'[1]Bancos Múltiples'!#REF!</definedName>
    <definedName name="XA167.07" localSheetId="44">'[1]Bancos Múltiples'!#REF!</definedName>
    <definedName name="XA167.07" localSheetId="45">'[1]Bancos Múltiples'!#REF!</definedName>
    <definedName name="XA167.07" localSheetId="52">'[1]Bancos Múltiples'!#REF!</definedName>
    <definedName name="XA167.07" localSheetId="5">'[1]Bancos Múltiples'!#REF!</definedName>
    <definedName name="XA167.07" localSheetId="53">'[1]Bancos Múltiples'!#REF!</definedName>
    <definedName name="XA167.07" localSheetId="54">'[1]Bancos Múltiples'!#REF!</definedName>
    <definedName name="XA167.07" localSheetId="64">'[1]Bancos Múltiples'!#REF!</definedName>
    <definedName name="XA167.07" localSheetId="65">'[1]Bancos Múltiples'!#REF!</definedName>
    <definedName name="XA167.07" localSheetId="6">'[1]Bancos Múltiples'!#REF!</definedName>
    <definedName name="XA167.07" localSheetId="66">'[1]Bancos Múltiples'!#REF!</definedName>
    <definedName name="XA167.07" localSheetId="73">'[1]Bancos Múltiples'!#REF!</definedName>
    <definedName name="XA167.07" localSheetId="74">'[1]Bancos Múltiples'!#REF!</definedName>
    <definedName name="XA167.07" localSheetId="75">'[1]Bancos Múltiples'!#REF!</definedName>
    <definedName name="XA167.07" localSheetId="82">'[1]Bancos Múltiples'!#REF!</definedName>
    <definedName name="XA167.07" localSheetId="83">'[1]Bancos Múltiples'!#REF!</definedName>
    <definedName name="XA167.07" localSheetId="84">'[1]Bancos Múltiples'!#REF!</definedName>
    <definedName name="XA167.07">'[1]Bancos Múltiples'!#REF!</definedName>
    <definedName name="XA167.08" localSheetId="1">'[1]Bancos Múltiples'!#REF!</definedName>
    <definedName name="XA167.08" localSheetId="24">'[1]Bancos Múltiples'!#REF!</definedName>
    <definedName name="XA167.08" localSheetId="28">'[1]Bancos Múltiples'!#REF!</definedName>
    <definedName name="XA167.08" localSheetId="29">'[1]Bancos Múltiples'!#REF!</definedName>
    <definedName name="XA167.08" localSheetId="30">'[1]Bancos Múltiples'!#REF!</definedName>
    <definedName name="XA167.08" localSheetId="4">'[1]Bancos Múltiples'!#REF!</definedName>
    <definedName name="XA167.08" localSheetId="43">'[1]Bancos Múltiples'!#REF!</definedName>
    <definedName name="XA167.08" localSheetId="44">'[1]Bancos Múltiples'!#REF!</definedName>
    <definedName name="XA167.08" localSheetId="45">'[1]Bancos Múltiples'!#REF!</definedName>
    <definedName name="XA167.08" localSheetId="52">'[1]Bancos Múltiples'!#REF!</definedName>
    <definedName name="XA167.08" localSheetId="5">'[1]Bancos Múltiples'!#REF!</definedName>
    <definedName name="XA167.08" localSheetId="53">'[1]Bancos Múltiples'!#REF!</definedName>
    <definedName name="XA167.08" localSheetId="54">'[1]Bancos Múltiples'!#REF!</definedName>
    <definedName name="XA167.08" localSheetId="64">'[1]Bancos Múltiples'!#REF!</definedName>
    <definedName name="XA167.08" localSheetId="65">'[1]Bancos Múltiples'!#REF!</definedName>
    <definedName name="XA167.08" localSheetId="6">'[1]Bancos Múltiples'!#REF!</definedName>
    <definedName name="XA167.08" localSheetId="66">'[1]Bancos Múltiples'!#REF!</definedName>
    <definedName name="XA167.08" localSheetId="73">'[1]Bancos Múltiples'!#REF!</definedName>
    <definedName name="XA167.08" localSheetId="74">'[1]Bancos Múltiples'!#REF!</definedName>
    <definedName name="XA167.08" localSheetId="75">'[1]Bancos Múltiples'!#REF!</definedName>
    <definedName name="XA167.08" localSheetId="82">'[1]Bancos Múltiples'!#REF!</definedName>
    <definedName name="XA167.08" localSheetId="83">'[1]Bancos Múltiples'!#REF!</definedName>
    <definedName name="XA167.08" localSheetId="84">'[1]Bancos Múltiples'!#REF!</definedName>
    <definedName name="XA167.08">'[1]Bancos Múltiples'!#REF!</definedName>
    <definedName name="XA167.09" localSheetId="1">'[1]Bancos Múltiples'!#REF!</definedName>
    <definedName name="XA167.09" localSheetId="24">'[1]Bancos Múltiples'!#REF!</definedName>
    <definedName name="XA167.09" localSheetId="28">'[1]Bancos Múltiples'!#REF!</definedName>
    <definedName name="XA167.09" localSheetId="29">'[1]Bancos Múltiples'!#REF!</definedName>
    <definedName name="XA167.09" localSheetId="30">'[1]Bancos Múltiples'!#REF!</definedName>
    <definedName name="XA167.09" localSheetId="4">'[1]Bancos Múltiples'!#REF!</definedName>
    <definedName name="XA167.09" localSheetId="43">'[1]Bancos Múltiples'!#REF!</definedName>
    <definedName name="XA167.09" localSheetId="44">'[1]Bancos Múltiples'!#REF!</definedName>
    <definedName name="XA167.09" localSheetId="45">'[1]Bancos Múltiples'!#REF!</definedName>
    <definedName name="XA167.09" localSheetId="52">'[1]Bancos Múltiples'!#REF!</definedName>
    <definedName name="XA167.09" localSheetId="5">'[1]Bancos Múltiples'!#REF!</definedName>
    <definedName name="XA167.09" localSheetId="53">'[1]Bancos Múltiples'!#REF!</definedName>
    <definedName name="XA167.09" localSheetId="54">'[1]Bancos Múltiples'!#REF!</definedName>
    <definedName name="XA167.09" localSheetId="64">'[1]Bancos Múltiples'!#REF!</definedName>
    <definedName name="XA167.09" localSheetId="65">'[1]Bancos Múltiples'!#REF!</definedName>
    <definedName name="XA167.09" localSheetId="6">'[1]Bancos Múltiples'!#REF!</definedName>
    <definedName name="XA167.09" localSheetId="66">'[1]Bancos Múltiples'!#REF!</definedName>
    <definedName name="XA167.09" localSheetId="73">'[1]Bancos Múltiples'!#REF!</definedName>
    <definedName name="XA167.09" localSheetId="74">'[1]Bancos Múltiples'!#REF!</definedName>
    <definedName name="XA167.09" localSheetId="75">'[1]Bancos Múltiples'!#REF!</definedName>
    <definedName name="XA167.09" localSheetId="82">'[1]Bancos Múltiples'!#REF!</definedName>
    <definedName name="XA167.09" localSheetId="83">'[1]Bancos Múltiples'!#REF!</definedName>
    <definedName name="XA167.09" localSheetId="84">'[1]Bancos Múltiples'!#REF!</definedName>
    <definedName name="XA167.09">'[1]Bancos Múltiples'!#REF!</definedName>
    <definedName name="XA167.10" localSheetId="1">'[1]Bancos Múltiples'!#REF!</definedName>
    <definedName name="XA167.10" localSheetId="24">'[1]Bancos Múltiples'!#REF!</definedName>
    <definedName name="XA167.10" localSheetId="28">'[1]Bancos Múltiples'!#REF!</definedName>
    <definedName name="XA167.10" localSheetId="29">'[1]Bancos Múltiples'!#REF!</definedName>
    <definedName name="XA167.10" localSheetId="30">'[1]Bancos Múltiples'!#REF!</definedName>
    <definedName name="XA167.10" localSheetId="4">'[1]Bancos Múltiples'!#REF!</definedName>
    <definedName name="XA167.10" localSheetId="43">'[1]Bancos Múltiples'!#REF!</definedName>
    <definedName name="XA167.10" localSheetId="44">'[1]Bancos Múltiples'!#REF!</definedName>
    <definedName name="XA167.10" localSheetId="45">'[1]Bancos Múltiples'!#REF!</definedName>
    <definedName name="XA167.10" localSheetId="52">'[1]Bancos Múltiples'!#REF!</definedName>
    <definedName name="XA167.10" localSheetId="5">'[1]Bancos Múltiples'!#REF!</definedName>
    <definedName name="XA167.10" localSheetId="53">'[1]Bancos Múltiples'!#REF!</definedName>
    <definedName name="XA167.10" localSheetId="54">'[1]Bancos Múltiples'!#REF!</definedName>
    <definedName name="XA167.10" localSheetId="64">'[1]Bancos Múltiples'!#REF!</definedName>
    <definedName name="XA167.10" localSheetId="65">'[1]Bancos Múltiples'!#REF!</definedName>
    <definedName name="XA167.10" localSheetId="6">'[1]Bancos Múltiples'!#REF!</definedName>
    <definedName name="XA167.10" localSheetId="66">'[1]Bancos Múltiples'!#REF!</definedName>
    <definedName name="XA167.10" localSheetId="73">'[1]Bancos Múltiples'!#REF!</definedName>
    <definedName name="XA167.10" localSheetId="74">'[1]Bancos Múltiples'!#REF!</definedName>
    <definedName name="XA167.10" localSheetId="75">'[1]Bancos Múltiples'!#REF!</definedName>
    <definedName name="XA167.10" localSheetId="82">'[1]Bancos Múltiples'!#REF!</definedName>
    <definedName name="XA167.10" localSheetId="83">'[1]Bancos Múltiples'!#REF!</definedName>
    <definedName name="XA167.10" localSheetId="84">'[1]Bancos Múltiples'!#REF!</definedName>
    <definedName name="XA167.10">'[1]Bancos Múltiples'!#REF!</definedName>
    <definedName name="XA167.12" localSheetId="1">'[1]Bancos Múltiples'!#REF!</definedName>
    <definedName name="XA167.12" localSheetId="24">'[1]Bancos Múltiples'!#REF!</definedName>
    <definedName name="XA167.12" localSheetId="28">'[1]Bancos Múltiples'!#REF!</definedName>
    <definedName name="XA167.12" localSheetId="29">'[1]Bancos Múltiples'!#REF!</definedName>
    <definedName name="XA167.12" localSheetId="30">'[1]Bancos Múltiples'!#REF!</definedName>
    <definedName name="XA167.12" localSheetId="4">'[1]Bancos Múltiples'!#REF!</definedName>
    <definedName name="XA167.12" localSheetId="43">'[1]Bancos Múltiples'!#REF!</definedName>
    <definedName name="XA167.12" localSheetId="44">'[1]Bancos Múltiples'!#REF!</definedName>
    <definedName name="XA167.12" localSheetId="45">'[1]Bancos Múltiples'!#REF!</definedName>
    <definedName name="XA167.12" localSheetId="52">'[1]Bancos Múltiples'!#REF!</definedName>
    <definedName name="XA167.12" localSheetId="5">'[1]Bancos Múltiples'!#REF!</definedName>
    <definedName name="XA167.12" localSheetId="53">'[1]Bancos Múltiples'!#REF!</definedName>
    <definedName name="XA167.12" localSheetId="54">'[1]Bancos Múltiples'!#REF!</definedName>
    <definedName name="XA167.12" localSheetId="64">'[1]Bancos Múltiples'!#REF!</definedName>
    <definedName name="XA167.12" localSheetId="65">'[1]Bancos Múltiples'!#REF!</definedName>
    <definedName name="XA167.12" localSheetId="6">'[1]Bancos Múltiples'!#REF!</definedName>
    <definedName name="XA167.12" localSheetId="66">'[1]Bancos Múltiples'!#REF!</definedName>
    <definedName name="XA167.12" localSheetId="73">'[1]Bancos Múltiples'!#REF!</definedName>
    <definedName name="XA167.12" localSheetId="74">'[1]Bancos Múltiples'!#REF!</definedName>
    <definedName name="XA167.12" localSheetId="75">'[1]Bancos Múltiples'!#REF!</definedName>
    <definedName name="XA167.12" localSheetId="82">'[1]Bancos Múltiples'!#REF!</definedName>
    <definedName name="XA167.12" localSheetId="83">'[1]Bancos Múltiples'!#REF!</definedName>
    <definedName name="XA167.12" localSheetId="84">'[1]Bancos Múltiples'!#REF!</definedName>
    <definedName name="XA167.12">'[1]Bancos Múltiples'!#REF!</definedName>
    <definedName name="XA167.13" localSheetId="1">'[1]Bancos Múltiples'!#REF!</definedName>
    <definedName name="XA167.13" localSheetId="24">'[1]Bancos Múltiples'!#REF!</definedName>
    <definedName name="XA167.13" localSheetId="28">'[1]Bancos Múltiples'!#REF!</definedName>
    <definedName name="XA167.13" localSheetId="29">'[1]Bancos Múltiples'!#REF!</definedName>
    <definedName name="XA167.13" localSheetId="30">'[1]Bancos Múltiples'!#REF!</definedName>
    <definedName name="XA167.13" localSheetId="4">'[1]Bancos Múltiples'!#REF!</definedName>
    <definedName name="XA167.13" localSheetId="43">'[1]Bancos Múltiples'!#REF!</definedName>
    <definedName name="XA167.13" localSheetId="44">'[1]Bancos Múltiples'!#REF!</definedName>
    <definedName name="XA167.13" localSheetId="45">'[1]Bancos Múltiples'!#REF!</definedName>
    <definedName name="XA167.13" localSheetId="52">'[1]Bancos Múltiples'!#REF!</definedName>
    <definedName name="XA167.13" localSheetId="5">'[1]Bancos Múltiples'!#REF!</definedName>
    <definedName name="XA167.13" localSheetId="53">'[1]Bancos Múltiples'!#REF!</definedName>
    <definedName name="XA167.13" localSheetId="54">'[1]Bancos Múltiples'!#REF!</definedName>
    <definedName name="XA167.13" localSheetId="64">'[1]Bancos Múltiples'!#REF!</definedName>
    <definedName name="XA167.13" localSheetId="65">'[1]Bancos Múltiples'!#REF!</definedName>
    <definedName name="XA167.13" localSheetId="6">'[1]Bancos Múltiples'!#REF!</definedName>
    <definedName name="XA167.13" localSheetId="66">'[1]Bancos Múltiples'!#REF!</definedName>
    <definedName name="XA167.13" localSheetId="73">'[1]Bancos Múltiples'!#REF!</definedName>
    <definedName name="XA167.13" localSheetId="74">'[1]Bancos Múltiples'!#REF!</definedName>
    <definedName name="XA167.13" localSheetId="75">'[1]Bancos Múltiples'!#REF!</definedName>
    <definedName name="XA167.13" localSheetId="82">'[1]Bancos Múltiples'!#REF!</definedName>
    <definedName name="XA167.13" localSheetId="83">'[1]Bancos Múltiples'!#REF!</definedName>
    <definedName name="XA167.13" localSheetId="84">'[1]Bancos Múltiples'!#REF!</definedName>
    <definedName name="XA167.13">'[1]Bancos Múltiples'!#REF!</definedName>
    <definedName name="XA167.14" localSheetId="1">'[1]Bancos Múltiples'!#REF!</definedName>
    <definedName name="XA167.14" localSheetId="24">'[1]Bancos Múltiples'!#REF!</definedName>
    <definedName name="XA167.14" localSheetId="28">'[1]Bancos Múltiples'!#REF!</definedName>
    <definedName name="XA167.14" localSheetId="29">'[1]Bancos Múltiples'!#REF!</definedName>
    <definedName name="XA167.14" localSheetId="30">'[1]Bancos Múltiples'!#REF!</definedName>
    <definedName name="XA167.14" localSheetId="4">'[1]Bancos Múltiples'!#REF!</definedName>
    <definedName name="XA167.14" localSheetId="43">'[1]Bancos Múltiples'!#REF!</definedName>
    <definedName name="XA167.14" localSheetId="44">'[1]Bancos Múltiples'!#REF!</definedName>
    <definedName name="XA167.14" localSheetId="45">'[1]Bancos Múltiples'!#REF!</definedName>
    <definedName name="XA167.14" localSheetId="52">'[1]Bancos Múltiples'!#REF!</definedName>
    <definedName name="XA167.14" localSheetId="5">'[1]Bancos Múltiples'!#REF!</definedName>
    <definedName name="XA167.14" localSheetId="53">'[1]Bancos Múltiples'!#REF!</definedName>
    <definedName name="XA167.14" localSheetId="54">'[1]Bancos Múltiples'!#REF!</definedName>
    <definedName name="XA167.14" localSheetId="64">'[1]Bancos Múltiples'!#REF!</definedName>
    <definedName name="XA167.14" localSheetId="65">'[1]Bancos Múltiples'!#REF!</definedName>
    <definedName name="XA167.14" localSheetId="6">'[1]Bancos Múltiples'!#REF!</definedName>
    <definedName name="XA167.14" localSheetId="66">'[1]Bancos Múltiples'!#REF!</definedName>
    <definedName name="XA167.14" localSheetId="73">'[1]Bancos Múltiples'!#REF!</definedName>
    <definedName name="XA167.14" localSheetId="74">'[1]Bancos Múltiples'!#REF!</definedName>
    <definedName name="XA167.14" localSheetId="75">'[1]Bancos Múltiples'!#REF!</definedName>
    <definedName name="XA167.14" localSheetId="82">'[1]Bancos Múltiples'!#REF!</definedName>
    <definedName name="XA167.14" localSheetId="83">'[1]Bancos Múltiples'!#REF!</definedName>
    <definedName name="XA167.14" localSheetId="84">'[1]Bancos Múltiples'!#REF!</definedName>
    <definedName name="XA167.14">'[1]Bancos Múltiples'!#REF!</definedName>
    <definedName name="XA167.15" localSheetId="1">'[1]Bancos Múltiples'!#REF!</definedName>
    <definedName name="XA167.15" localSheetId="24">'[1]Bancos Múltiples'!#REF!</definedName>
    <definedName name="XA167.15" localSheetId="28">'[1]Bancos Múltiples'!#REF!</definedName>
    <definedName name="XA167.15" localSheetId="29">'[1]Bancos Múltiples'!#REF!</definedName>
    <definedName name="XA167.15" localSheetId="30">'[1]Bancos Múltiples'!#REF!</definedName>
    <definedName name="XA167.15" localSheetId="4">'[1]Bancos Múltiples'!#REF!</definedName>
    <definedName name="XA167.15" localSheetId="43">'[1]Bancos Múltiples'!#REF!</definedName>
    <definedName name="XA167.15" localSheetId="44">'[1]Bancos Múltiples'!#REF!</definedName>
    <definedName name="XA167.15" localSheetId="45">'[1]Bancos Múltiples'!#REF!</definedName>
    <definedName name="XA167.15" localSheetId="52">'[1]Bancos Múltiples'!#REF!</definedName>
    <definedName name="XA167.15" localSheetId="5">'[1]Bancos Múltiples'!#REF!</definedName>
    <definedName name="XA167.15" localSheetId="53">'[1]Bancos Múltiples'!#REF!</definedName>
    <definedName name="XA167.15" localSheetId="54">'[1]Bancos Múltiples'!#REF!</definedName>
    <definedName name="XA167.15" localSheetId="64">'[1]Bancos Múltiples'!#REF!</definedName>
    <definedName name="XA167.15" localSheetId="65">'[1]Bancos Múltiples'!#REF!</definedName>
    <definedName name="XA167.15" localSheetId="6">'[1]Bancos Múltiples'!#REF!</definedName>
    <definedName name="XA167.15" localSheetId="66">'[1]Bancos Múltiples'!#REF!</definedName>
    <definedName name="XA167.15" localSheetId="73">'[1]Bancos Múltiples'!#REF!</definedName>
    <definedName name="XA167.15" localSheetId="74">'[1]Bancos Múltiples'!#REF!</definedName>
    <definedName name="XA167.15" localSheetId="75">'[1]Bancos Múltiples'!#REF!</definedName>
    <definedName name="XA167.15" localSheetId="82">'[1]Bancos Múltiples'!#REF!</definedName>
    <definedName name="XA167.15" localSheetId="83">'[1]Bancos Múltiples'!#REF!</definedName>
    <definedName name="XA167.15" localSheetId="84">'[1]Bancos Múltiples'!#REF!</definedName>
    <definedName name="XA167.15">'[1]Bancos Múltiples'!#REF!</definedName>
    <definedName name="XA167.16" localSheetId="1">'[1]Bancos Múltiples'!#REF!</definedName>
    <definedName name="XA167.16" localSheetId="24">'[1]Bancos Múltiples'!#REF!</definedName>
    <definedName name="XA167.16" localSheetId="28">'[1]Bancos Múltiples'!#REF!</definedName>
    <definedName name="XA167.16" localSheetId="29">'[1]Bancos Múltiples'!#REF!</definedName>
    <definedName name="XA167.16" localSheetId="30">'[1]Bancos Múltiples'!#REF!</definedName>
    <definedName name="XA167.16" localSheetId="4">'[1]Bancos Múltiples'!#REF!</definedName>
    <definedName name="XA167.16" localSheetId="43">'[1]Bancos Múltiples'!#REF!</definedName>
    <definedName name="XA167.16" localSheetId="44">'[1]Bancos Múltiples'!#REF!</definedName>
    <definedName name="XA167.16" localSheetId="45">'[1]Bancos Múltiples'!#REF!</definedName>
    <definedName name="XA167.16" localSheetId="52">'[1]Bancos Múltiples'!#REF!</definedName>
    <definedName name="XA167.16" localSheetId="5">'[1]Bancos Múltiples'!#REF!</definedName>
    <definedName name="XA167.16" localSheetId="53">'[1]Bancos Múltiples'!#REF!</definedName>
    <definedName name="XA167.16" localSheetId="54">'[1]Bancos Múltiples'!#REF!</definedName>
    <definedName name="XA167.16" localSheetId="64">'[1]Bancos Múltiples'!#REF!</definedName>
    <definedName name="XA167.16" localSheetId="65">'[1]Bancos Múltiples'!#REF!</definedName>
    <definedName name="XA167.16" localSheetId="6">'[1]Bancos Múltiples'!#REF!</definedName>
    <definedName name="XA167.16" localSheetId="66">'[1]Bancos Múltiples'!#REF!</definedName>
    <definedName name="XA167.16" localSheetId="73">'[1]Bancos Múltiples'!#REF!</definedName>
    <definedName name="XA167.16" localSheetId="74">'[1]Bancos Múltiples'!#REF!</definedName>
    <definedName name="XA167.16" localSheetId="75">'[1]Bancos Múltiples'!#REF!</definedName>
    <definedName name="XA167.16" localSheetId="82">'[1]Bancos Múltiples'!#REF!</definedName>
    <definedName name="XA167.16" localSheetId="83">'[1]Bancos Múltiples'!#REF!</definedName>
    <definedName name="XA167.16" localSheetId="84">'[1]Bancos Múltiples'!#REF!</definedName>
    <definedName name="XA167.16">'[1]Bancos Múltiples'!#REF!</definedName>
    <definedName name="XA167.18" localSheetId="1">'[1]Bancos Múltiples'!#REF!</definedName>
    <definedName name="XA167.18" localSheetId="24">'[1]Bancos Múltiples'!#REF!</definedName>
    <definedName name="XA167.18" localSheetId="28">'[1]Bancos Múltiples'!#REF!</definedName>
    <definedName name="XA167.18" localSheetId="29">'[1]Bancos Múltiples'!#REF!</definedName>
    <definedName name="XA167.18" localSheetId="30">'[1]Bancos Múltiples'!#REF!</definedName>
    <definedName name="XA167.18" localSheetId="4">'[1]Bancos Múltiples'!#REF!</definedName>
    <definedName name="XA167.18" localSheetId="43">'[1]Bancos Múltiples'!#REF!</definedName>
    <definedName name="XA167.18" localSheetId="44">'[1]Bancos Múltiples'!#REF!</definedName>
    <definedName name="XA167.18" localSheetId="45">'[1]Bancos Múltiples'!#REF!</definedName>
    <definedName name="XA167.18" localSheetId="52">'[1]Bancos Múltiples'!#REF!</definedName>
    <definedName name="XA167.18" localSheetId="5">'[1]Bancos Múltiples'!#REF!</definedName>
    <definedName name="XA167.18" localSheetId="53">'[1]Bancos Múltiples'!#REF!</definedName>
    <definedName name="XA167.18" localSheetId="54">'[1]Bancos Múltiples'!#REF!</definedName>
    <definedName name="XA167.18" localSheetId="64">'[1]Bancos Múltiples'!#REF!</definedName>
    <definedName name="XA167.18" localSheetId="65">'[1]Bancos Múltiples'!#REF!</definedName>
    <definedName name="XA167.18" localSheetId="6">'[1]Bancos Múltiples'!#REF!</definedName>
    <definedName name="XA167.18" localSheetId="66">'[1]Bancos Múltiples'!#REF!</definedName>
    <definedName name="XA167.18" localSheetId="73">'[1]Bancos Múltiples'!#REF!</definedName>
    <definedName name="XA167.18" localSheetId="74">'[1]Bancos Múltiples'!#REF!</definedName>
    <definedName name="XA167.18" localSheetId="75">'[1]Bancos Múltiples'!#REF!</definedName>
    <definedName name="XA167.18" localSheetId="82">'[1]Bancos Múltiples'!#REF!</definedName>
    <definedName name="XA167.18" localSheetId="83">'[1]Bancos Múltiples'!#REF!</definedName>
    <definedName name="XA167.18" localSheetId="84">'[1]Bancos Múltiples'!#REF!</definedName>
    <definedName name="XA167.18">'[1]Bancos Múltiples'!#REF!</definedName>
    <definedName name="XA167.19" localSheetId="1">'[1]Bancos Múltiples'!#REF!</definedName>
    <definedName name="XA167.19" localSheetId="24">'[1]Bancos Múltiples'!#REF!</definedName>
    <definedName name="XA167.19" localSheetId="28">'[1]Bancos Múltiples'!#REF!</definedName>
    <definedName name="XA167.19" localSheetId="29">'[1]Bancos Múltiples'!#REF!</definedName>
    <definedName name="XA167.19" localSheetId="30">'[1]Bancos Múltiples'!#REF!</definedName>
    <definedName name="XA167.19" localSheetId="4">'[1]Bancos Múltiples'!#REF!</definedName>
    <definedName name="XA167.19" localSheetId="43">'[1]Bancos Múltiples'!#REF!</definedName>
    <definedName name="XA167.19" localSheetId="44">'[1]Bancos Múltiples'!#REF!</definedName>
    <definedName name="XA167.19" localSheetId="45">'[1]Bancos Múltiples'!#REF!</definedName>
    <definedName name="XA167.19" localSheetId="52">'[1]Bancos Múltiples'!#REF!</definedName>
    <definedName name="XA167.19" localSheetId="5">'[1]Bancos Múltiples'!#REF!</definedName>
    <definedName name="XA167.19" localSheetId="53">'[1]Bancos Múltiples'!#REF!</definedName>
    <definedName name="XA167.19" localSheetId="54">'[1]Bancos Múltiples'!#REF!</definedName>
    <definedName name="XA167.19" localSheetId="64">'[1]Bancos Múltiples'!#REF!</definedName>
    <definedName name="XA167.19" localSheetId="65">'[1]Bancos Múltiples'!#REF!</definedName>
    <definedName name="XA167.19" localSheetId="6">'[1]Bancos Múltiples'!#REF!</definedName>
    <definedName name="XA167.19" localSheetId="66">'[1]Bancos Múltiples'!#REF!</definedName>
    <definedName name="XA167.19" localSheetId="73">'[1]Bancos Múltiples'!#REF!</definedName>
    <definedName name="XA167.19" localSheetId="74">'[1]Bancos Múltiples'!#REF!</definedName>
    <definedName name="XA167.19" localSheetId="75">'[1]Bancos Múltiples'!#REF!</definedName>
    <definedName name="XA167.19" localSheetId="82">'[1]Bancos Múltiples'!#REF!</definedName>
    <definedName name="XA167.19" localSheetId="83">'[1]Bancos Múltiples'!#REF!</definedName>
    <definedName name="XA167.19" localSheetId="84">'[1]Bancos Múltiples'!#REF!</definedName>
    <definedName name="XA167.19">'[1]Bancos Múltiples'!#REF!</definedName>
    <definedName name="XA167.20" localSheetId="1">'[1]Bancos Múltiples'!#REF!</definedName>
    <definedName name="XA167.20" localSheetId="24">'[1]Bancos Múltiples'!#REF!</definedName>
    <definedName name="XA167.20" localSheetId="28">'[1]Bancos Múltiples'!#REF!</definedName>
    <definedName name="XA167.20" localSheetId="29">'[1]Bancos Múltiples'!#REF!</definedName>
    <definedName name="XA167.20" localSheetId="30">'[1]Bancos Múltiples'!#REF!</definedName>
    <definedName name="XA167.20" localSheetId="4">'[1]Bancos Múltiples'!#REF!</definedName>
    <definedName name="XA167.20" localSheetId="43">'[1]Bancos Múltiples'!#REF!</definedName>
    <definedName name="XA167.20" localSheetId="44">'[1]Bancos Múltiples'!#REF!</definedName>
    <definedName name="XA167.20" localSheetId="45">'[1]Bancos Múltiples'!#REF!</definedName>
    <definedName name="XA167.20" localSheetId="52">'[1]Bancos Múltiples'!#REF!</definedName>
    <definedName name="XA167.20" localSheetId="5">'[1]Bancos Múltiples'!#REF!</definedName>
    <definedName name="XA167.20" localSheetId="53">'[1]Bancos Múltiples'!#REF!</definedName>
    <definedName name="XA167.20" localSheetId="54">'[1]Bancos Múltiples'!#REF!</definedName>
    <definedName name="XA167.20" localSheetId="64">'[1]Bancos Múltiples'!#REF!</definedName>
    <definedName name="XA167.20" localSheetId="65">'[1]Bancos Múltiples'!#REF!</definedName>
    <definedName name="XA167.20" localSheetId="6">'[1]Bancos Múltiples'!#REF!</definedName>
    <definedName name="XA167.20" localSheetId="66">'[1]Bancos Múltiples'!#REF!</definedName>
    <definedName name="XA167.20" localSheetId="73">'[1]Bancos Múltiples'!#REF!</definedName>
    <definedName name="XA167.20" localSheetId="74">'[1]Bancos Múltiples'!#REF!</definedName>
    <definedName name="XA167.20" localSheetId="75">'[1]Bancos Múltiples'!#REF!</definedName>
    <definedName name="XA167.20" localSheetId="82">'[1]Bancos Múltiples'!#REF!</definedName>
    <definedName name="XA167.20" localSheetId="83">'[1]Bancos Múltiples'!#REF!</definedName>
    <definedName name="XA167.20" localSheetId="84">'[1]Bancos Múltiples'!#REF!</definedName>
    <definedName name="XA167.20">'[1]Bancos Múltiples'!#REF!</definedName>
    <definedName name="XA167.21" localSheetId="1">'[1]Bancos Múltiples'!#REF!</definedName>
    <definedName name="XA167.21" localSheetId="24">'[1]Bancos Múltiples'!#REF!</definedName>
    <definedName name="XA167.21" localSheetId="28">'[1]Bancos Múltiples'!#REF!</definedName>
    <definedName name="XA167.21" localSheetId="29">'[1]Bancos Múltiples'!#REF!</definedName>
    <definedName name="XA167.21" localSheetId="30">'[1]Bancos Múltiples'!#REF!</definedName>
    <definedName name="XA167.21" localSheetId="4">'[1]Bancos Múltiples'!#REF!</definedName>
    <definedName name="XA167.21" localSheetId="43">'[1]Bancos Múltiples'!#REF!</definedName>
    <definedName name="XA167.21" localSheetId="44">'[1]Bancos Múltiples'!#REF!</definedName>
    <definedName name="XA167.21" localSheetId="45">'[1]Bancos Múltiples'!#REF!</definedName>
    <definedName name="XA167.21" localSheetId="52">'[1]Bancos Múltiples'!#REF!</definedName>
    <definedName name="XA167.21" localSheetId="5">'[1]Bancos Múltiples'!#REF!</definedName>
    <definedName name="XA167.21" localSheetId="53">'[1]Bancos Múltiples'!#REF!</definedName>
    <definedName name="XA167.21" localSheetId="54">'[1]Bancos Múltiples'!#REF!</definedName>
    <definedName name="XA167.21" localSheetId="64">'[1]Bancos Múltiples'!#REF!</definedName>
    <definedName name="XA167.21" localSheetId="65">'[1]Bancos Múltiples'!#REF!</definedName>
    <definedName name="XA167.21" localSheetId="6">'[1]Bancos Múltiples'!#REF!</definedName>
    <definedName name="XA167.21" localSheetId="66">'[1]Bancos Múltiples'!#REF!</definedName>
    <definedName name="XA167.21" localSheetId="73">'[1]Bancos Múltiples'!#REF!</definedName>
    <definedName name="XA167.21" localSheetId="74">'[1]Bancos Múltiples'!#REF!</definedName>
    <definedName name="XA167.21" localSheetId="75">'[1]Bancos Múltiples'!#REF!</definedName>
    <definedName name="XA167.21" localSheetId="82">'[1]Bancos Múltiples'!#REF!</definedName>
    <definedName name="XA167.21" localSheetId="83">'[1]Bancos Múltiples'!#REF!</definedName>
    <definedName name="XA167.21" localSheetId="84">'[1]Bancos Múltiples'!#REF!</definedName>
    <definedName name="XA167.21">'[1]Bancos Múltiples'!#REF!</definedName>
    <definedName name="XA167.22" localSheetId="1">'[1]Bancos Múltiples'!#REF!</definedName>
    <definedName name="XA167.22" localSheetId="24">'[1]Bancos Múltiples'!#REF!</definedName>
    <definedName name="XA167.22" localSheetId="28">'[1]Bancos Múltiples'!#REF!</definedName>
    <definedName name="XA167.22" localSheetId="29">'[1]Bancos Múltiples'!#REF!</definedName>
    <definedName name="XA167.22" localSheetId="30">'[1]Bancos Múltiples'!#REF!</definedName>
    <definedName name="XA167.22" localSheetId="4">'[1]Bancos Múltiples'!#REF!</definedName>
    <definedName name="XA167.22" localSheetId="43">'[1]Bancos Múltiples'!#REF!</definedName>
    <definedName name="XA167.22" localSheetId="44">'[1]Bancos Múltiples'!#REF!</definedName>
    <definedName name="XA167.22" localSheetId="45">'[1]Bancos Múltiples'!#REF!</definedName>
    <definedName name="XA167.22" localSheetId="52">'[1]Bancos Múltiples'!#REF!</definedName>
    <definedName name="XA167.22" localSheetId="5">'[1]Bancos Múltiples'!#REF!</definedName>
    <definedName name="XA167.22" localSheetId="53">'[1]Bancos Múltiples'!#REF!</definedName>
    <definedName name="XA167.22" localSheetId="54">'[1]Bancos Múltiples'!#REF!</definedName>
    <definedName name="XA167.22" localSheetId="64">'[1]Bancos Múltiples'!#REF!</definedName>
    <definedName name="XA167.22" localSheetId="65">'[1]Bancos Múltiples'!#REF!</definedName>
    <definedName name="XA167.22" localSheetId="6">'[1]Bancos Múltiples'!#REF!</definedName>
    <definedName name="XA167.22" localSheetId="66">'[1]Bancos Múltiples'!#REF!</definedName>
    <definedName name="XA167.22" localSheetId="73">'[1]Bancos Múltiples'!#REF!</definedName>
    <definedName name="XA167.22" localSheetId="74">'[1]Bancos Múltiples'!#REF!</definedName>
    <definedName name="XA167.22" localSheetId="75">'[1]Bancos Múltiples'!#REF!</definedName>
    <definedName name="XA167.22" localSheetId="82">'[1]Bancos Múltiples'!#REF!</definedName>
    <definedName name="XA167.22" localSheetId="83">'[1]Bancos Múltiples'!#REF!</definedName>
    <definedName name="XA167.22" localSheetId="84">'[1]Bancos Múltiples'!#REF!</definedName>
    <definedName name="XA167.22">'[1]Bancos Múltiples'!#REF!</definedName>
    <definedName name="XA168.00" localSheetId="1">'[1]Bancos Múltiples'!#REF!</definedName>
    <definedName name="XA168.00" localSheetId="24">'[1]Bancos Múltiples'!#REF!</definedName>
    <definedName name="XA168.00" localSheetId="28">'[1]Bancos Múltiples'!#REF!</definedName>
    <definedName name="XA168.00" localSheetId="29">'[1]Bancos Múltiples'!#REF!</definedName>
    <definedName name="XA168.00" localSheetId="30">'[1]Bancos Múltiples'!#REF!</definedName>
    <definedName name="XA168.00" localSheetId="4">'[1]Bancos Múltiples'!#REF!</definedName>
    <definedName name="XA168.00" localSheetId="43">'[1]Bancos Múltiples'!#REF!</definedName>
    <definedName name="XA168.00" localSheetId="44">'[1]Bancos Múltiples'!#REF!</definedName>
    <definedName name="XA168.00" localSheetId="45">'[1]Bancos Múltiples'!#REF!</definedName>
    <definedName name="XA168.00" localSheetId="52">'[1]Bancos Múltiples'!#REF!</definedName>
    <definedName name="XA168.00" localSheetId="5">'[1]Bancos Múltiples'!#REF!</definedName>
    <definedName name="XA168.00" localSheetId="53">'[1]Bancos Múltiples'!#REF!</definedName>
    <definedName name="XA168.00" localSheetId="54">'[1]Bancos Múltiples'!#REF!</definedName>
    <definedName name="XA168.00" localSheetId="64">'[1]Bancos Múltiples'!#REF!</definedName>
    <definedName name="XA168.00" localSheetId="65">'[1]Bancos Múltiples'!#REF!</definedName>
    <definedName name="XA168.00" localSheetId="6">'[1]Bancos Múltiples'!#REF!</definedName>
    <definedName name="XA168.00" localSheetId="66">'[1]Bancos Múltiples'!#REF!</definedName>
    <definedName name="XA168.00" localSheetId="73">'[1]Bancos Múltiples'!#REF!</definedName>
    <definedName name="XA168.00" localSheetId="74">'[1]Bancos Múltiples'!#REF!</definedName>
    <definedName name="XA168.00" localSheetId="75">'[1]Bancos Múltiples'!#REF!</definedName>
    <definedName name="XA168.00" localSheetId="82">'[1]Bancos Múltiples'!#REF!</definedName>
    <definedName name="XA168.00" localSheetId="83">'[1]Bancos Múltiples'!#REF!</definedName>
    <definedName name="XA168.00" localSheetId="84">'[1]Bancos Múltiples'!#REF!</definedName>
    <definedName name="XA168.00">'[1]Bancos Múltiples'!#REF!</definedName>
    <definedName name="XA168.01" localSheetId="1">'[1]Bancos Múltiples'!#REF!</definedName>
    <definedName name="XA168.01" localSheetId="24">'[1]Bancos Múltiples'!#REF!</definedName>
    <definedName name="XA168.01" localSheetId="28">'[1]Bancos Múltiples'!#REF!</definedName>
    <definedName name="XA168.01" localSheetId="29">'[1]Bancos Múltiples'!#REF!</definedName>
    <definedName name="XA168.01" localSheetId="30">'[1]Bancos Múltiples'!#REF!</definedName>
    <definedName name="XA168.01" localSheetId="4">'[1]Bancos Múltiples'!#REF!</definedName>
    <definedName name="XA168.01" localSheetId="43">'[1]Bancos Múltiples'!#REF!</definedName>
    <definedName name="XA168.01" localSheetId="44">'[1]Bancos Múltiples'!#REF!</definedName>
    <definedName name="XA168.01" localSheetId="45">'[1]Bancos Múltiples'!#REF!</definedName>
    <definedName name="XA168.01" localSheetId="52">'[1]Bancos Múltiples'!#REF!</definedName>
    <definedName name="XA168.01" localSheetId="5">'[1]Bancos Múltiples'!#REF!</definedName>
    <definedName name="XA168.01" localSheetId="53">'[1]Bancos Múltiples'!#REF!</definedName>
    <definedName name="XA168.01" localSheetId="54">'[1]Bancos Múltiples'!#REF!</definedName>
    <definedName name="XA168.01" localSheetId="64">'[1]Bancos Múltiples'!#REF!</definedName>
    <definedName name="XA168.01" localSheetId="65">'[1]Bancos Múltiples'!#REF!</definedName>
    <definedName name="XA168.01" localSheetId="6">'[1]Bancos Múltiples'!#REF!</definedName>
    <definedName name="XA168.01" localSheetId="66">'[1]Bancos Múltiples'!#REF!</definedName>
    <definedName name="XA168.01" localSheetId="73">'[1]Bancos Múltiples'!#REF!</definedName>
    <definedName name="XA168.01" localSheetId="74">'[1]Bancos Múltiples'!#REF!</definedName>
    <definedName name="XA168.01" localSheetId="75">'[1]Bancos Múltiples'!#REF!</definedName>
    <definedName name="XA168.01" localSheetId="82">'[1]Bancos Múltiples'!#REF!</definedName>
    <definedName name="XA168.01" localSheetId="83">'[1]Bancos Múltiples'!#REF!</definedName>
    <definedName name="XA168.01" localSheetId="84">'[1]Bancos Múltiples'!#REF!</definedName>
    <definedName name="XA168.01">'[1]Bancos Múltiples'!#REF!</definedName>
    <definedName name="XA168.02" localSheetId="1">'[1]Bancos Múltiples'!#REF!</definedName>
    <definedName name="XA168.02" localSheetId="24">'[1]Bancos Múltiples'!#REF!</definedName>
    <definedName name="XA168.02" localSheetId="28">'[1]Bancos Múltiples'!#REF!</definedName>
    <definedName name="XA168.02" localSheetId="29">'[1]Bancos Múltiples'!#REF!</definedName>
    <definedName name="XA168.02" localSheetId="30">'[1]Bancos Múltiples'!#REF!</definedName>
    <definedName name="XA168.02" localSheetId="4">'[1]Bancos Múltiples'!#REF!</definedName>
    <definedName name="XA168.02" localSheetId="43">'[1]Bancos Múltiples'!#REF!</definedName>
    <definedName name="XA168.02" localSheetId="44">'[1]Bancos Múltiples'!#REF!</definedName>
    <definedName name="XA168.02" localSheetId="45">'[1]Bancos Múltiples'!#REF!</definedName>
    <definedName name="XA168.02" localSheetId="52">'[1]Bancos Múltiples'!#REF!</definedName>
    <definedName name="XA168.02" localSheetId="5">'[1]Bancos Múltiples'!#REF!</definedName>
    <definedName name="XA168.02" localSheetId="53">'[1]Bancos Múltiples'!#REF!</definedName>
    <definedName name="XA168.02" localSheetId="54">'[1]Bancos Múltiples'!#REF!</definedName>
    <definedName name="XA168.02" localSheetId="64">'[1]Bancos Múltiples'!#REF!</definedName>
    <definedName name="XA168.02" localSheetId="65">'[1]Bancos Múltiples'!#REF!</definedName>
    <definedName name="XA168.02" localSheetId="6">'[1]Bancos Múltiples'!#REF!</definedName>
    <definedName name="XA168.02" localSheetId="66">'[1]Bancos Múltiples'!#REF!</definedName>
    <definedName name="XA168.02" localSheetId="73">'[1]Bancos Múltiples'!#REF!</definedName>
    <definedName name="XA168.02" localSheetId="74">'[1]Bancos Múltiples'!#REF!</definedName>
    <definedName name="XA168.02" localSheetId="75">'[1]Bancos Múltiples'!#REF!</definedName>
    <definedName name="XA168.02" localSheetId="82">'[1]Bancos Múltiples'!#REF!</definedName>
    <definedName name="XA168.02" localSheetId="83">'[1]Bancos Múltiples'!#REF!</definedName>
    <definedName name="XA168.02" localSheetId="84">'[1]Bancos Múltiples'!#REF!</definedName>
    <definedName name="XA168.02">'[1]Bancos Múltiples'!#REF!</definedName>
    <definedName name="XA168.03" localSheetId="1">'[1]Bancos Múltiples'!#REF!</definedName>
    <definedName name="XA168.03" localSheetId="24">'[1]Bancos Múltiples'!#REF!</definedName>
    <definedName name="XA168.03" localSheetId="28">'[1]Bancos Múltiples'!#REF!</definedName>
    <definedName name="XA168.03" localSheetId="29">'[1]Bancos Múltiples'!#REF!</definedName>
    <definedName name="XA168.03" localSheetId="30">'[1]Bancos Múltiples'!#REF!</definedName>
    <definedName name="XA168.03" localSheetId="4">'[1]Bancos Múltiples'!#REF!</definedName>
    <definedName name="XA168.03" localSheetId="43">'[1]Bancos Múltiples'!#REF!</definedName>
    <definedName name="XA168.03" localSheetId="44">'[1]Bancos Múltiples'!#REF!</definedName>
    <definedName name="XA168.03" localSheetId="45">'[1]Bancos Múltiples'!#REF!</definedName>
    <definedName name="XA168.03" localSheetId="52">'[1]Bancos Múltiples'!#REF!</definedName>
    <definedName name="XA168.03" localSheetId="5">'[1]Bancos Múltiples'!#REF!</definedName>
    <definedName name="XA168.03" localSheetId="53">'[1]Bancos Múltiples'!#REF!</definedName>
    <definedName name="XA168.03" localSheetId="54">'[1]Bancos Múltiples'!#REF!</definedName>
    <definedName name="XA168.03" localSheetId="64">'[1]Bancos Múltiples'!#REF!</definedName>
    <definedName name="XA168.03" localSheetId="65">'[1]Bancos Múltiples'!#REF!</definedName>
    <definedName name="XA168.03" localSheetId="6">'[1]Bancos Múltiples'!#REF!</definedName>
    <definedName name="XA168.03" localSheetId="66">'[1]Bancos Múltiples'!#REF!</definedName>
    <definedName name="XA168.03" localSheetId="73">'[1]Bancos Múltiples'!#REF!</definedName>
    <definedName name="XA168.03" localSheetId="74">'[1]Bancos Múltiples'!#REF!</definedName>
    <definedName name="XA168.03" localSheetId="75">'[1]Bancos Múltiples'!#REF!</definedName>
    <definedName name="XA168.03" localSheetId="82">'[1]Bancos Múltiples'!#REF!</definedName>
    <definedName name="XA168.03" localSheetId="83">'[1]Bancos Múltiples'!#REF!</definedName>
    <definedName name="XA168.03" localSheetId="84">'[1]Bancos Múltiples'!#REF!</definedName>
    <definedName name="XA168.03">'[1]Bancos Múltiples'!#REF!</definedName>
    <definedName name="XA168.04" localSheetId="1">'[1]Bancos Múltiples'!#REF!</definedName>
    <definedName name="XA168.04" localSheetId="24">'[1]Bancos Múltiples'!#REF!</definedName>
    <definedName name="XA168.04" localSheetId="28">'[1]Bancos Múltiples'!#REF!</definedName>
    <definedName name="XA168.04" localSheetId="29">'[1]Bancos Múltiples'!#REF!</definedName>
    <definedName name="XA168.04" localSheetId="30">'[1]Bancos Múltiples'!#REF!</definedName>
    <definedName name="XA168.04" localSheetId="4">'[1]Bancos Múltiples'!#REF!</definedName>
    <definedName name="XA168.04" localSheetId="43">'[1]Bancos Múltiples'!#REF!</definedName>
    <definedName name="XA168.04" localSheetId="44">'[1]Bancos Múltiples'!#REF!</definedName>
    <definedName name="XA168.04" localSheetId="45">'[1]Bancos Múltiples'!#REF!</definedName>
    <definedName name="XA168.04" localSheetId="52">'[1]Bancos Múltiples'!#REF!</definedName>
    <definedName name="XA168.04" localSheetId="5">'[1]Bancos Múltiples'!#REF!</definedName>
    <definedName name="XA168.04" localSheetId="53">'[1]Bancos Múltiples'!#REF!</definedName>
    <definedName name="XA168.04" localSheetId="54">'[1]Bancos Múltiples'!#REF!</definedName>
    <definedName name="XA168.04" localSheetId="64">'[1]Bancos Múltiples'!#REF!</definedName>
    <definedName name="XA168.04" localSheetId="65">'[1]Bancos Múltiples'!#REF!</definedName>
    <definedName name="XA168.04" localSheetId="6">'[1]Bancos Múltiples'!#REF!</definedName>
    <definedName name="XA168.04" localSheetId="66">'[1]Bancos Múltiples'!#REF!</definedName>
    <definedName name="XA168.04" localSheetId="73">'[1]Bancos Múltiples'!#REF!</definedName>
    <definedName name="XA168.04" localSheetId="74">'[1]Bancos Múltiples'!#REF!</definedName>
    <definedName name="XA168.04" localSheetId="75">'[1]Bancos Múltiples'!#REF!</definedName>
    <definedName name="XA168.04" localSheetId="82">'[1]Bancos Múltiples'!#REF!</definedName>
    <definedName name="XA168.04" localSheetId="83">'[1]Bancos Múltiples'!#REF!</definedName>
    <definedName name="XA168.04" localSheetId="84">'[1]Bancos Múltiples'!#REF!</definedName>
    <definedName name="XA168.04">'[1]Bancos Múltiples'!#REF!</definedName>
    <definedName name="XA168.06" localSheetId="1">'[1]Bancos Múltiples'!#REF!</definedName>
    <definedName name="XA168.06" localSheetId="24">'[1]Bancos Múltiples'!#REF!</definedName>
    <definedName name="XA168.06" localSheetId="28">'[1]Bancos Múltiples'!#REF!</definedName>
    <definedName name="XA168.06" localSheetId="29">'[1]Bancos Múltiples'!#REF!</definedName>
    <definedName name="XA168.06" localSheetId="30">'[1]Bancos Múltiples'!#REF!</definedName>
    <definedName name="XA168.06" localSheetId="4">'[1]Bancos Múltiples'!#REF!</definedName>
    <definedName name="XA168.06" localSheetId="43">'[1]Bancos Múltiples'!#REF!</definedName>
    <definedName name="XA168.06" localSheetId="44">'[1]Bancos Múltiples'!#REF!</definedName>
    <definedName name="XA168.06" localSheetId="45">'[1]Bancos Múltiples'!#REF!</definedName>
    <definedName name="XA168.06" localSheetId="52">'[1]Bancos Múltiples'!#REF!</definedName>
    <definedName name="XA168.06" localSheetId="5">'[1]Bancos Múltiples'!#REF!</definedName>
    <definedName name="XA168.06" localSheetId="53">'[1]Bancos Múltiples'!#REF!</definedName>
    <definedName name="XA168.06" localSheetId="54">'[1]Bancos Múltiples'!#REF!</definedName>
    <definedName name="XA168.06" localSheetId="64">'[1]Bancos Múltiples'!#REF!</definedName>
    <definedName name="XA168.06" localSheetId="65">'[1]Bancos Múltiples'!#REF!</definedName>
    <definedName name="XA168.06" localSheetId="6">'[1]Bancos Múltiples'!#REF!</definedName>
    <definedName name="XA168.06" localSheetId="66">'[1]Bancos Múltiples'!#REF!</definedName>
    <definedName name="XA168.06" localSheetId="73">'[1]Bancos Múltiples'!#REF!</definedName>
    <definedName name="XA168.06" localSheetId="74">'[1]Bancos Múltiples'!#REF!</definedName>
    <definedName name="XA168.06" localSheetId="75">'[1]Bancos Múltiples'!#REF!</definedName>
    <definedName name="XA168.06" localSheetId="82">'[1]Bancos Múltiples'!#REF!</definedName>
    <definedName name="XA168.06" localSheetId="83">'[1]Bancos Múltiples'!#REF!</definedName>
    <definedName name="XA168.06" localSheetId="84">'[1]Bancos Múltiples'!#REF!</definedName>
    <definedName name="XA168.06">'[1]Bancos Múltiples'!#REF!</definedName>
    <definedName name="XA168.07" localSheetId="1">'[1]Bancos Múltiples'!#REF!</definedName>
    <definedName name="XA168.07" localSheetId="24">'[1]Bancos Múltiples'!#REF!</definedName>
    <definedName name="XA168.07" localSheetId="28">'[1]Bancos Múltiples'!#REF!</definedName>
    <definedName name="XA168.07" localSheetId="29">'[1]Bancos Múltiples'!#REF!</definedName>
    <definedName name="XA168.07" localSheetId="30">'[1]Bancos Múltiples'!#REF!</definedName>
    <definedName name="XA168.07" localSheetId="4">'[1]Bancos Múltiples'!#REF!</definedName>
    <definedName name="XA168.07" localSheetId="43">'[1]Bancos Múltiples'!#REF!</definedName>
    <definedName name="XA168.07" localSheetId="44">'[1]Bancos Múltiples'!#REF!</definedName>
    <definedName name="XA168.07" localSheetId="45">'[1]Bancos Múltiples'!#REF!</definedName>
    <definedName name="XA168.07" localSheetId="52">'[1]Bancos Múltiples'!#REF!</definedName>
    <definedName name="XA168.07" localSheetId="5">'[1]Bancos Múltiples'!#REF!</definedName>
    <definedName name="XA168.07" localSheetId="53">'[1]Bancos Múltiples'!#REF!</definedName>
    <definedName name="XA168.07" localSheetId="54">'[1]Bancos Múltiples'!#REF!</definedName>
    <definedName name="XA168.07" localSheetId="64">'[1]Bancos Múltiples'!#REF!</definedName>
    <definedName name="XA168.07" localSheetId="65">'[1]Bancos Múltiples'!#REF!</definedName>
    <definedName name="XA168.07" localSheetId="6">'[1]Bancos Múltiples'!#REF!</definedName>
    <definedName name="XA168.07" localSheetId="66">'[1]Bancos Múltiples'!#REF!</definedName>
    <definedName name="XA168.07" localSheetId="73">'[1]Bancos Múltiples'!#REF!</definedName>
    <definedName name="XA168.07" localSheetId="74">'[1]Bancos Múltiples'!#REF!</definedName>
    <definedName name="XA168.07" localSheetId="75">'[1]Bancos Múltiples'!#REF!</definedName>
    <definedName name="XA168.07" localSheetId="82">'[1]Bancos Múltiples'!#REF!</definedName>
    <definedName name="XA168.07" localSheetId="83">'[1]Bancos Múltiples'!#REF!</definedName>
    <definedName name="XA168.07" localSheetId="84">'[1]Bancos Múltiples'!#REF!</definedName>
    <definedName name="XA168.07">'[1]Bancos Múltiples'!#REF!</definedName>
    <definedName name="XA169.00" localSheetId="1">'[1]Bancos Múltiples'!#REF!</definedName>
    <definedName name="XA169.00" localSheetId="24">'[1]Bancos Múltiples'!#REF!</definedName>
    <definedName name="XA169.00" localSheetId="28">'[1]Bancos Múltiples'!#REF!</definedName>
    <definedName name="XA169.00" localSheetId="29">'[1]Bancos Múltiples'!#REF!</definedName>
    <definedName name="XA169.00" localSheetId="30">'[1]Bancos Múltiples'!#REF!</definedName>
    <definedName name="XA169.00" localSheetId="4">'[1]Bancos Múltiples'!#REF!</definedName>
    <definedName name="XA169.00" localSheetId="43">'[1]Bancos Múltiples'!#REF!</definedName>
    <definedName name="XA169.00" localSheetId="44">'[1]Bancos Múltiples'!#REF!</definedName>
    <definedName name="XA169.00" localSheetId="45">'[1]Bancos Múltiples'!#REF!</definedName>
    <definedName name="XA169.00" localSheetId="52">'[1]Bancos Múltiples'!#REF!</definedName>
    <definedName name="XA169.00" localSheetId="5">'[1]Bancos Múltiples'!#REF!</definedName>
    <definedName name="XA169.00" localSheetId="53">'[1]Bancos Múltiples'!#REF!</definedName>
    <definedName name="XA169.00" localSheetId="54">'[1]Bancos Múltiples'!#REF!</definedName>
    <definedName name="XA169.00" localSheetId="64">'[1]Bancos Múltiples'!#REF!</definedName>
    <definedName name="XA169.00" localSheetId="65">'[1]Bancos Múltiples'!#REF!</definedName>
    <definedName name="XA169.00" localSheetId="6">'[1]Bancos Múltiples'!#REF!</definedName>
    <definedName name="XA169.00" localSheetId="66">'[1]Bancos Múltiples'!#REF!</definedName>
    <definedName name="XA169.00" localSheetId="73">'[1]Bancos Múltiples'!#REF!</definedName>
    <definedName name="XA169.00" localSheetId="74">'[1]Bancos Múltiples'!#REF!</definedName>
    <definedName name="XA169.00" localSheetId="75">'[1]Bancos Múltiples'!#REF!</definedName>
    <definedName name="XA169.00" localSheetId="82">'[1]Bancos Múltiples'!#REF!</definedName>
    <definedName name="XA169.00" localSheetId="83">'[1]Bancos Múltiples'!#REF!</definedName>
    <definedName name="XA169.00" localSheetId="84">'[1]Bancos Múltiples'!#REF!</definedName>
    <definedName name="XA169.00">'[1]Bancos Múltiples'!#REF!</definedName>
    <definedName name="XA169.01" localSheetId="1">'[1]Bancos Múltiples'!#REF!</definedName>
    <definedName name="XA169.01" localSheetId="24">'[1]Bancos Múltiples'!#REF!</definedName>
    <definedName name="XA169.01" localSheetId="28">'[1]Bancos Múltiples'!#REF!</definedName>
    <definedName name="XA169.01" localSheetId="29">'[1]Bancos Múltiples'!#REF!</definedName>
    <definedName name="XA169.01" localSheetId="30">'[1]Bancos Múltiples'!#REF!</definedName>
    <definedName name="XA169.01" localSheetId="4">'[1]Bancos Múltiples'!#REF!</definedName>
    <definedName name="XA169.01" localSheetId="43">'[1]Bancos Múltiples'!#REF!</definedName>
    <definedName name="XA169.01" localSheetId="44">'[1]Bancos Múltiples'!#REF!</definedName>
    <definedName name="XA169.01" localSheetId="45">'[1]Bancos Múltiples'!#REF!</definedName>
    <definedName name="XA169.01" localSheetId="52">'[1]Bancos Múltiples'!#REF!</definedName>
    <definedName name="XA169.01" localSheetId="5">'[1]Bancos Múltiples'!#REF!</definedName>
    <definedName name="XA169.01" localSheetId="53">'[1]Bancos Múltiples'!#REF!</definedName>
    <definedName name="XA169.01" localSheetId="54">'[1]Bancos Múltiples'!#REF!</definedName>
    <definedName name="XA169.01" localSheetId="64">'[1]Bancos Múltiples'!#REF!</definedName>
    <definedName name="XA169.01" localSheetId="65">'[1]Bancos Múltiples'!#REF!</definedName>
    <definedName name="XA169.01" localSheetId="6">'[1]Bancos Múltiples'!#REF!</definedName>
    <definedName name="XA169.01" localSheetId="66">'[1]Bancos Múltiples'!#REF!</definedName>
    <definedName name="XA169.01" localSheetId="73">'[1]Bancos Múltiples'!#REF!</definedName>
    <definedName name="XA169.01" localSheetId="74">'[1]Bancos Múltiples'!#REF!</definedName>
    <definedName name="XA169.01" localSheetId="75">'[1]Bancos Múltiples'!#REF!</definedName>
    <definedName name="XA169.01" localSheetId="82">'[1]Bancos Múltiples'!#REF!</definedName>
    <definedName name="XA169.01" localSheetId="83">'[1]Bancos Múltiples'!#REF!</definedName>
    <definedName name="XA169.01" localSheetId="84">'[1]Bancos Múltiples'!#REF!</definedName>
    <definedName name="XA169.01">'[1]Bancos Múltiples'!#REF!</definedName>
    <definedName name="XA169.02" localSheetId="1">'[1]Bancos Múltiples'!#REF!</definedName>
    <definedName name="XA169.02" localSheetId="24">'[1]Bancos Múltiples'!#REF!</definedName>
    <definedName name="XA169.02" localSheetId="28">'[1]Bancos Múltiples'!#REF!</definedName>
    <definedName name="XA169.02" localSheetId="29">'[1]Bancos Múltiples'!#REF!</definedName>
    <definedName name="XA169.02" localSheetId="30">'[1]Bancos Múltiples'!#REF!</definedName>
    <definedName name="XA169.02" localSheetId="4">'[1]Bancos Múltiples'!#REF!</definedName>
    <definedName name="XA169.02" localSheetId="43">'[1]Bancos Múltiples'!#REF!</definedName>
    <definedName name="XA169.02" localSheetId="44">'[1]Bancos Múltiples'!#REF!</definedName>
    <definedName name="XA169.02" localSheetId="45">'[1]Bancos Múltiples'!#REF!</definedName>
    <definedName name="XA169.02" localSheetId="52">'[1]Bancos Múltiples'!#REF!</definedName>
    <definedName name="XA169.02" localSheetId="5">'[1]Bancos Múltiples'!#REF!</definedName>
    <definedName name="XA169.02" localSheetId="53">'[1]Bancos Múltiples'!#REF!</definedName>
    <definedName name="XA169.02" localSheetId="54">'[1]Bancos Múltiples'!#REF!</definedName>
    <definedName name="XA169.02" localSheetId="64">'[1]Bancos Múltiples'!#REF!</definedName>
    <definedName name="XA169.02" localSheetId="65">'[1]Bancos Múltiples'!#REF!</definedName>
    <definedName name="XA169.02" localSheetId="6">'[1]Bancos Múltiples'!#REF!</definedName>
    <definedName name="XA169.02" localSheetId="66">'[1]Bancos Múltiples'!#REF!</definedName>
    <definedName name="XA169.02" localSheetId="73">'[1]Bancos Múltiples'!#REF!</definedName>
    <definedName name="XA169.02" localSheetId="74">'[1]Bancos Múltiples'!#REF!</definedName>
    <definedName name="XA169.02" localSheetId="75">'[1]Bancos Múltiples'!#REF!</definedName>
    <definedName name="XA169.02" localSheetId="82">'[1]Bancos Múltiples'!#REF!</definedName>
    <definedName name="XA169.02" localSheetId="83">'[1]Bancos Múltiples'!#REF!</definedName>
    <definedName name="XA169.02" localSheetId="84">'[1]Bancos Múltiples'!#REF!</definedName>
    <definedName name="XA169.02">'[1]Bancos Múltiples'!#REF!</definedName>
    <definedName name="XA169.03" localSheetId="1">'[1]Bancos Múltiples'!#REF!</definedName>
    <definedName name="XA169.03" localSheetId="24">'[1]Bancos Múltiples'!#REF!</definedName>
    <definedName name="XA169.03" localSheetId="28">'[1]Bancos Múltiples'!#REF!</definedName>
    <definedName name="XA169.03" localSheetId="29">'[1]Bancos Múltiples'!#REF!</definedName>
    <definedName name="XA169.03" localSheetId="30">'[1]Bancos Múltiples'!#REF!</definedName>
    <definedName name="XA169.03" localSheetId="4">'[1]Bancos Múltiples'!#REF!</definedName>
    <definedName name="XA169.03" localSheetId="43">'[1]Bancos Múltiples'!#REF!</definedName>
    <definedName name="XA169.03" localSheetId="44">'[1]Bancos Múltiples'!#REF!</definedName>
    <definedName name="XA169.03" localSheetId="45">'[1]Bancos Múltiples'!#REF!</definedName>
    <definedName name="XA169.03" localSheetId="52">'[1]Bancos Múltiples'!#REF!</definedName>
    <definedName name="XA169.03" localSheetId="5">'[1]Bancos Múltiples'!#REF!</definedName>
    <definedName name="XA169.03" localSheetId="53">'[1]Bancos Múltiples'!#REF!</definedName>
    <definedName name="XA169.03" localSheetId="54">'[1]Bancos Múltiples'!#REF!</definedName>
    <definedName name="XA169.03" localSheetId="64">'[1]Bancos Múltiples'!#REF!</definedName>
    <definedName name="XA169.03" localSheetId="65">'[1]Bancos Múltiples'!#REF!</definedName>
    <definedName name="XA169.03" localSheetId="6">'[1]Bancos Múltiples'!#REF!</definedName>
    <definedName name="XA169.03" localSheetId="66">'[1]Bancos Múltiples'!#REF!</definedName>
    <definedName name="XA169.03" localSheetId="73">'[1]Bancos Múltiples'!#REF!</definedName>
    <definedName name="XA169.03" localSheetId="74">'[1]Bancos Múltiples'!#REF!</definedName>
    <definedName name="XA169.03" localSheetId="75">'[1]Bancos Múltiples'!#REF!</definedName>
    <definedName name="XA169.03" localSheetId="82">'[1]Bancos Múltiples'!#REF!</definedName>
    <definedName name="XA169.03" localSheetId="83">'[1]Bancos Múltiples'!#REF!</definedName>
    <definedName name="XA169.03" localSheetId="84">'[1]Bancos Múltiples'!#REF!</definedName>
    <definedName name="XA169.03">'[1]Bancos Múltiples'!#REF!</definedName>
    <definedName name="XA169.04" localSheetId="1">'[1]Bancos Múltiples'!#REF!</definedName>
    <definedName name="XA169.04" localSheetId="24">'[1]Bancos Múltiples'!#REF!</definedName>
    <definedName name="XA169.04" localSheetId="28">'[1]Bancos Múltiples'!#REF!</definedName>
    <definedName name="XA169.04" localSheetId="29">'[1]Bancos Múltiples'!#REF!</definedName>
    <definedName name="XA169.04" localSheetId="30">'[1]Bancos Múltiples'!#REF!</definedName>
    <definedName name="XA169.04" localSheetId="4">'[1]Bancos Múltiples'!#REF!</definedName>
    <definedName name="XA169.04" localSheetId="43">'[1]Bancos Múltiples'!#REF!</definedName>
    <definedName name="XA169.04" localSheetId="44">'[1]Bancos Múltiples'!#REF!</definedName>
    <definedName name="XA169.04" localSheetId="45">'[1]Bancos Múltiples'!#REF!</definedName>
    <definedName name="XA169.04" localSheetId="52">'[1]Bancos Múltiples'!#REF!</definedName>
    <definedName name="XA169.04" localSheetId="5">'[1]Bancos Múltiples'!#REF!</definedName>
    <definedName name="XA169.04" localSheetId="53">'[1]Bancos Múltiples'!#REF!</definedName>
    <definedName name="XA169.04" localSheetId="54">'[1]Bancos Múltiples'!#REF!</definedName>
    <definedName name="XA169.04" localSheetId="64">'[1]Bancos Múltiples'!#REF!</definedName>
    <definedName name="XA169.04" localSheetId="65">'[1]Bancos Múltiples'!#REF!</definedName>
    <definedName name="XA169.04" localSheetId="6">'[1]Bancos Múltiples'!#REF!</definedName>
    <definedName name="XA169.04" localSheetId="66">'[1]Bancos Múltiples'!#REF!</definedName>
    <definedName name="XA169.04" localSheetId="73">'[1]Bancos Múltiples'!#REF!</definedName>
    <definedName name="XA169.04" localSheetId="74">'[1]Bancos Múltiples'!#REF!</definedName>
    <definedName name="XA169.04" localSheetId="75">'[1]Bancos Múltiples'!#REF!</definedName>
    <definedName name="XA169.04" localSheetId="82">'[1]Bancos Múltiples'!#REF!</definedName>
    <definedName name="XA169.04" localSheetId="83">'[1]Bancos Múltiples'!#REF!</definedName>
    <definedName name="XA169.04" localSheetId="84">'[1]Bancos Múltiples'!#REF!</definedName>
    <definedName name="XA169.04">'[1]Bancos Múltiples'!#REF!</definedName>
    <definedName name="XA169.05" localSheetId="1">'[1]Bancos Múltiples'!#REF!</definedName>
    <definedName name="XA169.05" localSheetId="24">'[1]Bancos Múltiples'!#REF!</definedName>
    <definedName name="XA169.05" localSheetId="28">'[1]Bancos Múltiples'!#REF!</definedName>
    <definedName name="XA169.05" localSheetId="29">'[1]Bancos Múltiples'!#REF!</definedName>
    <definedName name="XA169.05" localSheetId="30">'[1]Bancos Múltiples'!#REF!</definedName>
    <definedName name="XA169.05" localSheetId="4">'[1]Bancos Múltiples'!#REF!</definedName>
    <definedName name="XA169.05" localSheetId="43">'[1]Bancos Múltiples'!#REF!</definedName>
    <definedName name="XA169.05" localSheetId="44">'[1]Bancos Múltiples'!#REF!</definedName>
    <definedName name="XA169.05" localSheetId="45">'[1]Bancos Múltiples'!#REF!</definedName>
    <definedName name="XA169.05" localSheetId="52">'[1]Bancos Múltiples'!#REF!</definedName>
    <definedName name="XA169.05" localSheetId="5">'[1]Bancos Múltiples'!#REF!</definedName>
    <definedName name="XA169.05" localSheetId="53">'[1]Bancos Múltiples'!#REF!</definedName>
    <definedName name="XA169.05" localSheetId="54">'[1]Bancos Múltiples'!#REF!</definedName>
    <definedName name="XA169.05" localSheetId="64">'[1]Bancos Múltiples'!#REF!</definedName>
    <definedName name="XA169.05" localSheetId="65">'[1]Bancos Múltiples'!#REF!</definedName>
    <definedName name="XA169.05" localSheetId="6">'[1]Bancos Múltiples'!#REF!</definedName>
    <definedName name="XA169.05" localSheetId="66">'[1]Bancos Múltiples'!#REF!</definedName>
    <definedName name="XA169.05" localSheetId="73">'[1]Bancos Múltiples'!#REF!</definedName>
    <definedName name="XA169.05" localSheetId="74">'[1]Bancos Múltiples'!#REF!</definedName>
    <definedName name="XA169.05" localSheetId="75">'[1]Bancos Múltiples'!#REF!</definedName>
    <definedName name="XA169.05" localSheetId="82">'[1]Bancos Múltiples'!#REF!</definedName>
    <definedName name="XA169.05" localSheetId="83">'[1]Bancos Múltiples'!#REF!</definedName>
    <definedName name="XA169.05" localSheetId="84">'[1]Bancos Múltiples'!#REF!</definedName>
    <definedName name="XA169.05">'[1]Bancos Múltiples'!#REF!</definedName>
    <definedName name="XA169.06" localSheetId="1">'[1]Bancos Múltiples'!#REF!</definedName>
    <definedName name="XA169.06" localSheetId="24">'[1]Bancos Múltiples'!#REF!</definedName>
    <definedName name="XA169.06" localSheetId="28">'[1]Bancos Múltiples'!#REF!</definedName>
    <definedName name="XA169.06" localSheetId="29">'[1]Bancos Múltiples'!#REF!</definedName>
    <definedName name="XA169.06" localSheetId="30">'[1]Bancos Múltiples'!#REF!</definedName>
    <definedName name="XA169.06" localSheetId="4">'[1]Bancos Múltiples'!#REF!</definedName>
    <definedName name="XA169.06" localSheetId="43">'[1]Bancos Múltiples'!#REF!</definedName>
    <definedName name="XA169.06" localSheetId="44">'[1]Bancos Múltiples'!#REF!</definedName>
    <definedName name="XA169.06" localSheetId="45">'[1]Bancos Múltiples'!#REF!</definedName>
    <definedName name="XA169.06" localSheetId="52">'[1]Bancos Múltiples'!#REF!</definedName>
    <definedName name="XA169.06" localSheetId="5">'[1]Bancos Múltiples'!#REF!</definedName>
    <definedName name="XA169.06" localSheetId="53">'[1]Bancos Múltiples'!#REF!</definedName>
    <definedName name="XA169.06" localSheetId="54">'[1]Bancos Múltiples'!#REF!</definedName>
    <definedName name="XA169.06" localSheetId="64">'[1]Bancos Múltiples'!#REF!</definedName>
    <definedName name="XA169.06" localSheetId="65">'[1]Bancos Múltiples'!#REF!</definedName>
    <definedName name="XA169.06" localSheetId="6">'[1]Bancos Múltiples'!#REF!</definedName>
    <definedName name="XA169.06" localSheetId="66">'[1]Bancos Múltiples'!#REF!</definedName>
    <definedName name="XA169.06" localSheetId="73">'[1]Bancos Múltiples'!#REF!</definedName>
    <definedName name="XA169.06" localSheetId="74">'[1]Bancos Múltiples'!#REF!</definedName>
    <definedName name="XA169.06" localSheetId="75">'[1]Bancos Múltiples'!#REF!</definedName>
    <definedName name="XA169.06" localSheetId="82">'[1]Bancos Múltiples'!#REF!</definedName>
    <definedName name="XA169.06" localSheetId="83">'[1]Bancos Múltiples'!#REF!</definedName>
    <definedName name="XA169.06" localSheetId="84">'[1]Bancos Múltiples'!#REF!</definedName>
    <definedName name="XA169.06">'[1]Bancos Múltiples'!#REF!</definedName>
    <definedName name="XA169.07" localSheetId="1">'[1]Bancos Múltiples'!#REF!</definedName>
    <definedName name="XA169.07" localSheetId="24">'[1]Bancos Múltiples'!#REF!</definedName>
    <definedName name="XA169.07" localSheetId="28">'[1]Bancos Múltiples'!#REF!</definedName>
    <definedName name="XA169.07" localSheetId="29">'[1]Bancos Múltiples'!#REF!</definedName>
    <definedName name="XA169.07" localSheetId="30">'[1]Bancos Múltiples'!#REF!</definedName>
    <definedName name="XA169.07" localSheetId="4">'[1]Bancos Múltiples'!#REF!</definedName>
    <definedName name="XA169.07" localSheetId="43">'[1]Bancos Múltiples'!#REF!</definedName>
    <definedName name="XA169.07" localSheetId="44">'[1]Bancos Múltiples'!#REF!</definedName>
    <definedName name="XA169.07" localSheetId="45">'[1]Bancos Múltiples'!#REF!</definedName>
    <definedName name="XA169.07" localSheetId="52">'[1]Bancos Múltiples'!#REF!</definedName>
    <definedName name="XA169.07" localSheetId="5">'[1]Bancos Múltiples'!#REF!</definedName>
    <definedName name="XA169.07" localSheetId="53">'[1]Bancos Múltiples'!#REF!</definedName>
    <definedName name="XA169.07" localSheetId="54">'[1]Bancos Múltiples'!#REF!</definedName>
    <definedName name="XA169.07" localSheetId="64">'[1]Bancos Múltiples'!#REF!</definedName>
    <definedName name="XA169.07" localSheetId="65">'[1]Bancos Múltiples'!#REF!</definedName>
    <definedName name="XA169.07" localSheetId="6">'[1]Bancos Múltiples'!#REF!</definedName>
    <definedName name="XA169.07" localSheetId="66">'[1]Bancos Múltiples'!#REF!</definedName>
    <definedName name="XA169.07" localSheetId="73">'[1]Bancos Múltiples'!#REF!</definedName>
    <definedName name="XA169.07" localSheetId="74">'[1]Bancos Múltiples'!#REF!</definedName>
    <definedName name="XA169.07" localSheetId="75">'[1]Bancos Múltiples'!#REF!</definedName>
    <definedName name="XA169.07" localSheetId="82">'[1]Bancos Múltiples'!#REF!</definedName>
    <definedName name="XA169.07" localSheetId="83">'[1]Bancos Múltiples'!#REF!</definedName>
    <definedName name="XA169.07" localSheetId="84">'[1]Bancos Múltiples'!#REF!</definedName>
    <definedName name="XA169.07">'[1]Bancos Múltiples'!#REF!</definedName>
    <definedName name="XA170.00" localSheetId="1">'[1]Bancos Múltiples'!#REF!</definedName>
    <definedName name="XA170.00" localSheetId="24">'[1]Bancos Múltiples'!#REF!</definedName>
    <definedName name="XA170.00" localSheetId="28">'[1]Bancos Múltiples'!#REF!</definedName>
    <definedName name="XA170.00" localSheetId="29">'[1]Bancos Múltiples'!#REF!</definedName>
    <definedName name="XA170.00" localSheetId="30">'[1]Bancos Múltiples'!#REF!</definedName>
    <definedName name="XA170.00" localSheetId="4">'[1]Bancos Múltiples'!#REF!</definedName>
    <definedName name="XA170.00" localSheetId="43">'[1]Bancos Múltiples'!#REF!</definedName>
    <definedName name="XA170.00" localSheetId="44">'[1]Bancos Múltiples'!#REF!</definedName>
    <definedName name="XA170.00" localSheetId="45">'[1]Bancos Múltiples'!#REF!</definedName>
    <definedName name="XA170.00" localSheetId="52">'[1]Bancos Múltiples'!#REF!</definedName>
    <definedName name="XA170.00" localSheetId="5">'[1]Bancos Múltiples'!#REF!</definedName>
    <definedName name="XA170.00" localSheetId="53">'[1]Bancos Múltiples'!#REF!</definedName>
    <definedName name="XA170.00" localSheetId="54">'[1]Bancos Múltiples'!#REF!</definedName>
    <definedName name="XA170.00" localSheetId="64">'[1]Bancos Múltiples'!#REF!</definedName>
    <definedName name="XA170.00" localSheetId="65">'[1]Bancos Múltiples'!#REF!</definedName>
    <definedName name="XA170.00" localSheetId="6">'[1]Bancos Múltiples'!#REF!</definedName>
    <definedName name="XA170.00" localSheetId="66">'[1]Bancos Múltiples'!#REF!</definedName>
    <definedName name="XA170.00" localSheetId="73">'[1]Bancos Múltiples'!#REF!</definedName>
    <definedName name="XA170.00" localSheetId="74">'[1]Bancos Múltiples'!#REF!</definedName>
    <definedName name="XA170.00" localSheetId="75">'[1]Bancos Múltiples'!#REF!</definedName>
    <definedName name="XA170.00" localSheetId="82">'[1]Bancos Múltiples'!#REF!</definedName>
    <definedName name="XA170.00" localSheetId="83">'[1]Bancos Múltiples'!#REF!</definedName>
    <definedName name="XA170.00" localSheetId="84">'[1]Bancos Múltiples'!#REF!</definedName>
    <definedName name="XA170.00">'[1]Bancos Múltiples'!#REF!</definedName>
    <definedName name="XA171.00" localSheetId="1">'[1]Bancos Múltiples'!#REF!</definedName>
    <definedName name="XA171.00" localSheetId="24">'[1]Bancos Múltiples'!#REF!</definedName>
    <definedName name="XA171.00" localSheetId="28">'[1]Bancos Múltiples'!#REF!</definedName>
    <definedName name="XA171.00" localSheetId="29">'[1]Bancos Múltiples'!#REF!</definedName>
    <definedName name="XA171.00" localSheetId="30">'[1]Bancos Múltiples'!#REF!</definedName>
    <definedName name="XA171.00" localSheetId="4">'[1]Bancos Múltiples'!#REF!</definedName>
    <definedName name="XA171.00" localSheetId="43">'[1]Bancos Múltiples'!#REF!</definedName>
    <definedName name="XA171.00" localSheetId="44">'[1]Bancos Múltiples'!#REF!</definedName>
    <definedName name="XA171.00" localSheetId="45">'[1]Bancos Múltiples'!#REF!</definedName>
    <definedName name="XA171.00" localSheetId="52">'[1]Bancos Múltiples'!#REF!</definedName>
    <definedName name="XA171.00" localSheetId="5">'[1]Bancos Múltiples'!#REF!</definedName>
    <definedName name="XA171.00" localSheetId="53">'[1]Bancos Múltiples'!#REF!</definedName>
    <definedName name="XA171.00" localSheetId="54">'[1]Bancos Múltiples'!#REF!</definedName>
    <definedName name="XA171.00" localSheetId="64">'[1]Bancos Múltiples'!#REF!</definedName>
    <definedName name="XA171.00" localSheetId="65">'[1]Bancos Múltiples'!#REF!</definedName>
    <definedName name="XA171.00" localSheetId="6">'[1]Bancos Múltiples'!#REF!</definedName>
    <definedName name="XA171.00" localSheetId="66">'[1]Bancos Múltiples'!#REF!</definedName>
    <definedName name="XA171.00" localSheetId="73">'[1]Bancos Múltiples'!#REF!</definedName>
    <definedName name="XA171.00" localSheetId="74">'[1]Bancos Múltiples'!#REF!</definedName>
    <definedName name="XA171.00" localSheetId="75">'[1]Bancos Múltiples'!#REF!</definedName>
    <definedName name="XA171.00" localSheetId="82">'[1]Bancos Múltiples'!#REF!</definedName>
    <definedName name="XA171.00" localSheetId="83">'[1]Bancos Múltiples'!#REF!</definedName>
    <definedName name="XA171.00" localSheetId="84">'[1]Bancos Múltiples'!#REF!</definedName>
    <definedName name="XA171.00">'[1]Bancos Múltiples'!#REF!</definedName>
    <definedName name="XA171.01" localSheetId="1">'[1]Bancos Múltiples'!#REF!</definedName>
    <definedName name="XA171.01" localSheetId="24">'[1]Bancos Múltiples'!#REF!</definedName>
    <definedName name="XA171.01" localSheetId="28">'[1]Bancos Múltiples'!#REF!</definedName>
    <definedName name="XA171.01" localSheetId="29">'[1]Bancos Múltiples'!#REF!</definedName>
    <definedName name="XA171.01" localSheetId="30">'[1]Bancos Múltiples'!#REF!</definedName>
    <definedName name="XA171.01" localSheetId="4">'[1]Bancos Múltiples'!#REF!</definedName>
    <definedName name="XA171.01" localSheetId="43">'[1]Bancos Múltiples'!#REF!</definedName>
    <definedName name="XA171.01" localSheetId="44">'[1]Bancos Múltiples'!#REF!</definedName>
    <definedName name="XA171.01" localSheetId="45">'[1]Bancos Múltiples'!#REF!</definedName>
    <definedName name="XA171.01" localSheetId="52">'[1]Bancos Múltiples'!#REF!</definedName>
    <definedName name="XA171.01" localSheetId="5">'[1]Bancos Múltiples'!#REF!</definedName>
    <definedName name="XA171.01" localSheetId="53">'[1]Bancos Múltiples'!#REF!</definedName>
    <definedName name="XA171.01" localSheetId="54">'[1]Bancos Múltiples'!#REF!</definedName>
    <definedName name="XA171.01" localSheetId="64">'[1]Bancos Múltiples'!#REF!</definedName>
    <definedName name="XA171.01" localSheetId="65">'[1]Bancos Múltiples'!#REF!</definedName>
    <definedName name="XA171.01" localSheetId="6">'[1]Bancos Múltiples'!#REF!</definedName>
    <definedName name="XA171.01" localSheetId="66">'[1]Bancos Múltiples'!#REF!</definedName>
    <definedName name="XA171.01" localSheetId="73">'[1]Bancos Múltiples'!#REF!</definedName>
    <definedName name="XA171.01" localSheetId="74">'[1]Bancos Múltiples'!#REF!</definedName>
    <definedName name="XA171.01" localSheetId="75">'[1]Bancos Múltiples'!#REF!</definedName>
    <definedName name="XA171.01" localSheetId="82">'[1]Bancos Múltiples'!#REF!</definedName>
    <definedName name="XA171.01" localSheetId="83">'[1]Bancos Múltiples'!#REF!</definedName>
    <definedName name="XA171.01" localSheetId="84">'[1]Bancos Múltiples'!#REF!</definedName>
    <definedName name="XA171.01">'[1]Bancos Múltiples'!#REF!</definedName>
    <definedName name="XA172.00" localSheetId="1">'[1]Bancos Múltiples'!#REF!</definedName>
    <definedName name="XA172.00" localSheetId="24">'[1]Bancos Múltiples'!#REF!</definedName>
    <definedName name="XA172.00" localSheetId="28">'[1]Bancos Múltiples'!#REF!</definedName>
    <definedName name="XA172.00" localSheetId="29">'[1]Bancos Múltiples'!#REF!</definedName>
    <definedName name="XA172.00" localSheetId="30">'[1]Bancos Múltiples'!#REF!</definedName>
    <definedName name="XA172.00" localSheetId="4">'[1]Bancos Múltiples'!#REF!</definedName>
    <definedName name="XA172.00" localSheetId="43">'[1]Bancos Múltiples'!#REF!</definedName>
    <definedName name="XA172.00" localSheetId="44">'[1]Bancos Múltiples'!#REF!</definedName>
    <definedName name="XA172.00" localSheetId="45">'[1]Bancos Múltiples'!#REF!</definedName>
    <definedName name="XA172.00" localSheetId="52">'[1]Bancos Múltiples'!#REF!</definedName>
    <definedName name="XA172.00" localSheetId="5">'[1]Bancos Múltiples'!#REF!</definedName>
    <definedName name="XA172.00" localSheetId="53">'[1]Bancos Múltiples'!#REF!</definedName>
    <definedName name="XA172.00" localSheetId="54">'[1]Bancos Múltiples'!#REF!</definedName>
    <definedName name="XA172.00" localSheetId="64">'[1]Bancos Múltiples'!#REF!</definedName>
    <definedName name="XA172.00" localSheetId="65">'[1]Bancos Múltiples'!#REF!</definedName>
    <definedName name="XA172.00" localSheetId="6">'[1]Bancos Múltiples'!#REF!</definedName>
    <definedName name="XA172.00" localSheetId="66">'[1]Bancos Múltiples'!#REF!</definedName>
    <definedName name="XA172.00" localSheetId="73">'[1]Bancos Múltiples'!#REF!</definedName>
    <definedName name="XA172.00" localSheetId="74">'[1]Bancos Múltiples'!#REF!</definedName>
    <definedName name="XA172.00" localSheetId="75">'[1]Bancos Múltiples'!#REF!</definedName>
    <definedName name="XA172.00" localSheetId="82">'[1]Bancos Múltiples'!#REF!</definedName>
    <definedName name="XA172.00" localSheetId="83">'[1]Bancos Múltiples'!#REF!</definedName>
    <definedName name="XA172.00" localSheetId="84">'[1]Bancos Múltiples'!#REF!</definedName>
    <definedName name="XA172.00">'[1]Bancos Múltiples'!#REF!</definedName>
    <definedName name="XA172.01" localSheetId="1">'[1]Bancos Múltiples'!#REF!</definedName>
    <definedName name="XA172.01" localSheetId="24">'[1]Bancos Múltiples'!#REF!</definedName>
    <definedName name="XA172.01" localSheetId="28">'[1]Bancos Múltiples'!#REF!</definedName>
    <definedName name="XA172.01" localSheetId="29">'[1]Bancos Múltiples'!#REF!</definedName>
    <definedName name="XA172.01" localSheetId="30">'[1]Bancos Múltiples'!#REF!</definedName>
    <definedName name="XA172.01" localSheetId="4">'[1]Bancos Múltiples'!#REF!</definedName>
    <definedName name="XA172.01" localSheetId="43">'[1]Bancos Múltiples'!#REF!</definedName>
    <definedName name="XA172.01" localSheetId="44">'[1]Bancos Múltiples'!#REF!</definedName>
    <definedName name="XA172.01" localSheetId="45">'[1]Bancos Múltiples'!#REF!</definedName>
    <definedName name="XA172.01" localSheetId="52">'[1]Bancos Múltiples'!#REF!</definedName>
    <definedName name="XA172.01" localSheetId="5">'[1]Bancos Múltiples'!#REF!</definedName>
    <definedName name="XA172.01" localSheetId="53">'[1]Bancos Múltiples'!#REF!</definedName>
    <definedName name="XA172.01" localSheetId="54">'[1]Bancos Múltiples'!#REF!</definedName>
    <definedName name="XA172.01" localSheetId="64">'[1]Bancos Múltiples'!#REF!</definedName>
    <definedName name="XA172.01" localSheetId="65">'[1]Bancos Múltiples'!#REF!</definedName>
    <definedName name="XA172.01" localSheetId="6">'[1]Bancos Múltiples'!#REF!</definedName>
    <definedName name="XA172.01" localSheetId="66">'[1]Bancos Múltiples'!#REF!</definedName>
    <definedName name="XA172.01" localSheetId="73">'[1]Bancos Múltiples'!#REF!</definedName>
    <definedName name="XA172.01" localSheetId="74">'[1]Bancos Múltiples'!#REF!</definedName>
    <definedName name="XA172.01" localSheetId="75">'[1]Bancos Múltiples'!#REF!</definedName>
    <definedName name="XA172.01" localSheetId="82">'[1]Bancos Múltiples'!#REF!</definedName>
    <definedName name="XA172.01" localSheetId="83">'[1]Bancos Múltiples'!#REF!</definedName>
    <definedName name="XA172.01" localSheetId="84">'[1]Bancos Múltiples'!#REF!</definedName>
    <definedName name="XA172.01">'[1]Bancos Múltiples'!#REF!</definedName>
    <definedName name="XA172.02" localSheetId="1">'[1]Bancos Múltiples'!#REF!</definedName>
    <definedName name="XA172.02" localSheetId="24">'[1]Bancos Múltiples'!#REF!</definedName>
    <definedName name="XA172.02" localSheetId="28">'[1]Bancos Múltiples'!#REF!</definedName>
    <definedName name="XA172.02" localSheetId="29">'[1]Bancos Múltiples'!#REF!</definedName>
    <definedName name="XA172.02" localSheetId="30">'[1]Bancos Múltiples'!#REF!</definedName>
    <definedName name="XA172.02" localSheetId="4">'[1]Bancos Múltiples'!#REF!</definedName>
    <definedName name="XA172.02" localSheetId="43">'[1]Bancos Múltiples'!#REF!</definedName>
    <definedName name="XA172.02" localSheetId="44">'[1]Bancos Múltiples'!#REF!</definedName>
    <definedName name="XA172.02" localSheetId="45">'[1]Bancos Múltiples'!#REF!</definedName>
    <definedName name="XA172.02" localSheetId="52">'[1]Bancos Múltiples'!#REF!</definedName>
    <definedName name="XA172.02" localSheetId="5">'[1]Bancos Múltiples'!#REF!</definedName>
    <definedName name="XA172.02" localSheetId="53">'[1]Bancos Múltiples'!#REF!</definedName>
    <definedName name="XA172.02" localSheetId="54">'[1]Bancos Múltiples'!#REF!</definedName>
    <definedName name="XA172.02" localSheetId="64">'[1]Bancos Múltiples'!#REF!</definedName>
    <definedName name="XA172.02" localSheetId="65">'[1]Bancos Múltiples'!#REF!</definedName>
    <definedName name="XA172.02" localSheetId="6">'[1]Bancos Múltiples'!#REF!</definedName>
    <definedName name="XA172.02" localSheetId="66">'[1]Bancos Múltiples'!#REF!</definedName>
    <definedName name="XA172.02" localSheetId="73">'[1]Bancos Múltiples'!#REF!</definedName>
    <definedName name="XA172.02" localSheetId="74">'[1]Bancos Múltiples'!#REF!</definedName>
    <definedName name="XA172.02" localSheetId="75">'[1]Bancos Múltiples'!#REF!</definedName>
    <definedName name="XA172.02" localSheetId="82">'[1]Bancos Múltiples'!#REF!</definedName>
    <definedName name="XA172.02" localSheetId="83">'[1]Bancos Múltiples'!#REF!</definedName>
    <definedName name="XA172.02" localSheetId="84">'[1]Bancos Múltiples'!#REF!</definedName>
    <definedName name="XA172.02">'[1]Bancos Múltiples'!#REF!</definedName>
    <definedName name="XA173.00" localSheetId="1">'[1]Bancos Múltiples'!#REF!</definedName>
    <definedName name="XA173.00" localSheetId="24">'[1]Bancos Múltiples'!#REF!</definedName>
    <definedName name="XA173.00" localSheetId="28">'[1]Bancos Múltiples'!#REF!</definedName>
    <definedName name="XA173.00" localSheetId="29">'[1]Bancos Múltiples'!#REF!</definedName>
    <definedName name="XA173.00" localSheetId="30">'[1]Bancos Múltiples'!#REF!</definedName>
    <definedName name="XA173.00" localSheetId="4">'[1]Bancos Múltiples'!#REF!</definedName>
    <definedName name="XA173.00" localSheetId="43">'[1]Bancos Múltiples'!#REF!</definedName>
    <definedName name="XA173.00" localSheetId="44">'[1]Bancos Múltiples'!#REF!</definedName>
    <definedName name="XA173.00" localSheetId="45">'[1]Bancos Múltiples'!#REF!</definedName>
    <definedName name="XA173.00" localSheetId="52">'[1]Bancos Múltiples'!#REF!</definedName>
    <definedName name="XA173.00" localSheetId="5">'[1]Bancos Múltiples'!#REF!</definedName>
    <definedName name="XA173.00" localSheetId="53">'[1]Bancos Múltiples'!#REF!</definedName>
    <definedName name="XA173.00" localSheetId="54">'[1]Bancos Múltiples'!#REF!</definedName>
    <definedName name="XA173.00" localSheetId="64">'[1]Bancos Múltiples'!#REF!</definedName>
    <definedName name="XA173.00" localSheetId="65">'[1]Bancos Múltiples'!#REF!</definedName>
    <definedName name="XA173.00" localSheetId="6">'[1]Bancos Múltiples'!#REF!</definedName>
    <definedName name="XA173.00" localSheetId="66">'[1]Bancos Múltiples'!#REF!</definedName>
    <definedName name="XA173.00" localSheetId="73">'[1]Bancos Múltiples'!#REF!</definedName>
    <definedName name="XA173.00" localSheetId="74">'[1]Bancos Múltiples'!#REF!</definedName>
    <definedName name="XA173.00" localSheetId="75">'[1]Bancos Múltiples'!#REF!</definedName>
    <definedName name="XA173.00" localSheetId="82">'[1]Bancos Múltiples'!#REF!</definedName>
    <definedName name="XA173.00" localSheetId="83">'[1]Bancos Múltiples'!#REF!</definedName>
    <definedName name="XA173.00" localSheetId="84">'[1]Bancos Múltiples'!#REF!</definedName>
    <definedName name="XA173.00">'[1]Bancos Múltiples'!#REF!</definedName>
    <definedName name="XA173.01" localSheetId="1">'[1]Bancos Múltiples'!#REF!</definedName>
    <definedName name="XA173.01" localSheetId="24">'[1]Bancos Múltiples'!#REF!</definedName>
    <definedName name="XA173.01" localSheetId="28">'[1]Bancos Múltiples'!#REF!</definedName>
    <definedName name="XA173.01" localSheetId="29">'[1]Bancos Múltiples'!#REF!</definedName>
    <definedName name="XA173.01" localSheetId="30">'[1]Bancos Múltiples'!#REF!</definedName>
    <definedName name="XA173.01" localSheetId="4">'[1]Bancos Múltiples'!#REF!</definedName>
    <definedName name="XA173.01" localSheetId="43">'[1]Bancos Múltiples'!#REF!</definedName>
    <definedName name="XA173.01" localSheetId="44">'[1]Bancos Múltiples'!#REF!</definedName>
    <definedName name="XA173.01" localSheetId="45">'[1]Bancos Múltiples'!#REF!</definedName>
    <definedName name="XA173.01" localSheetId="52">'[1]Bancos Múltiples'!#REF!</definedName>
    <definedName name="XA173.01" localSheetId="5">'[1]Bancos Múltiples'!#REF!</definedName>
    <definedName name="XA173.01" localSheetId="53">'[1]Bancos Múltiples'!#REF!</definedName>
    <definedName name="XA173.01" localSheetId="54">'[1]Bancos Múltiples'!#REF!</definedName>
    <definedName name="XA173.01" localSheetId="64">'[1]Bancos Múltiples'!#REF!</definedName>
    <definedName name="XA173.01" localSheetId="65">'[1]Bancos Múltiples'!#REF!</definedName>
    <definedName name="XA173.01" localSheetId="6">'[1]Bancos Múltiples'!#REF!</definedName>
    <definedName name="XA173.01" localSheetId="66">'[1]Bancos Múltiples'!#REF!</definedName>
    <definedName name="XA173.01" localSheetId="73">'[1]Bancos Múltiples'!#REF!</definedName>
    <definedName name="XA173.01" localSheetId="74">'[1]Bancos Múltiples'!#REF!</definedName>
    <definedName name="XA173.01" localSheetId="75">'[1]Bancos Múltiples'!#REF!</definedName>
    <definedName name="XA173.01" localSheetId="82">'[1]Bancos Múltiples'!#REF!</definedName>
    <definedName name="XA173.01" localSheetId="83">'[1]Bancos Múltiples'!#REF!</definedName>
    <definedName name="XA173.01" localSheetId="84">'[1]Bancos Múltiples'!#REF!</definedName>
    <definedName name="XA173.01">'[1]Bancos Múltiples'!#REF!</definedName>
    <definedName name="XA173.02" localSheetId="1">'[1]Bancos Múltiples'!#REF!</definedName>
    <definedName name="XA173.02" localSheetId="24">'[1]Bancos Múltiples'!#REF!</definedName>
    <definedName name="XA173.02" localSheetId="28">'[1]Bancos Múltiples'!#REF!</definedName>
    <definedName name="XA173.02" localSheetId="29">'[1]Bancos Múltiples'!#REF!</definedName>
    <definedName name="XA173.02" localSheetId="30">'[1]Bancos Múltiples'!#REF!</definedName>
    <definedName name="XA173.02" localSheetId="4">'[1]Bancos Múltiples'!#REF!</definedName>
    <definedName name="XA173.02" localSheetId="43">'[1]Bancos Múltiples'!#REF!</definedName>
    <definedName name="XA173.02" localSheetId="44">'[1]Bancos Múltiples'!#REF!</definedName>
    <definedName name="XA173.02" localSheetId="45">'[1]Bancos Múltiples'!#REF!</definedName>
    <definedName name="XA173.02" localSheetId="52">'[1]Bancos Múltiples'!#REF!</definedName>
    <definedName name="XA173.02" localSheetId="5">'[1]Bancos Múltiples'!#REF!</definedName>
    <definedName name="XA173.02" localSheetId="53">'[1]Bancos Múltiples'!#REF!</definedName>
    <definedName name="XA173.02" localSheetId="54">'[1]Bancos Múltiples'!#REF!</definedName>
    <definedName name="XA173.02" localSheetId="64">'[1]Bancos Múltiples'!#REF!</definedName>
    <definedName name="XA173.02" localSheetId="65">'[1]Bancos Múltiples'!#REF!</definedName>
    <definedName name="XA173.02" localSheetId="6">'[1]Bancos Múltiples'!#REF!</definedName>
    <definedName name="XA173.02" localSheetId="66">'[1]Bancos Múltiples'!#REF!</definedName>
    <definedName name="XA173.02" localSheetId="73">'[1]Bancos Múltiples'!#REF!</definedName>
    <definedName name="XA173.02" localSheetId="74">'[1]Bancos Múltiples'!#REF!</definedName>
    <definedName name="XA173.02" localSheetId="75">'[1]Bancos Múltiples'!#REF!</definedName>
    <definedName name="XA173.02" localSheetId="82">'[1]Bancos Múltiples'!#REF!</definedName>
    <definedName name="XA173.02" localSheetId="83">'[1]Bancos Múltiples'!#REF!</definedName>
    <definedName name="XA173.02" localSheetId="84">'[1]Bancos Múltiples'!#REF!</definedName>
    <definedName name="XA173.02">'[1]Bancos Múltiples'!#REF!</definedName>
    <definedName name="XA174.00" localSheetId="1">'[1]Bancos Múltiples'!#REF!</definedName>
    <definedName name="XA174.00" localSheetId="24">'[1]Bancos Múltiples'!#REF!</definedName>
    <definedName name="XA174.00" localSheetId="28">'[1]Bancos Múltiples'!#REF!</definedName>
    <definedName name="XA174.00" localSheetId="29">'[1]Bancos Múltiples'!#REF!</definedName>
    <definedName name="XA174.00" localSheetId="30">'[1]Bancos Múltiples'!#REF!</definedName>
    <definedName name="XA174.00" localSheetId="4">'[1]Bancos Múltiples'!#REF!</definedName>
    <definedName name="XA174.00" localSheetId="43">'[1]Bancos Múltiples'!#REF!</definedName>
    <definedName name="XA174.00" localSheetId="44">'[1]Bancos Múltiples'!#REF!</definedName>
    <definedName name="XA174.00" localSheetId="45">'[1]Bancos Múltiples'!#REF!</definedName>
    <definedName name="XA174.00" localSheetId="52">'[1]Bancos Múltiples'!#REF!</definedName>
    <definedName name="XA174.00" localSheetId="5">'[1]Bancos Múltiples'!#REF!</definedName>
    <definedName name="XA174.00" localSheetId="53">'[1]Bancos Múltiples'!#REF!</definedName>
    <definedName name="XA174.00" localSheetId="54">'[1]Bancos Múltiples'!#REF!</definedName>
    <definedName name="XA174.00" localSheetId="64">'[1]Bancos Múltiples'!#REF!</definedName>
    <definedName name="XA174.00" localSheetId="65">'[1]Bancos Múltiples'!#REF!</definedName>
    <definedName name="XA174.00" localSheetId="6">'[1]Bancos Múltiples'!#REF!</definedName>
    <definedName name="XA174.00" localSheetId="66">'[1]Bancos Múltiples'!#REF!</definedName>
    <definedName name="XA174.00" localSheetId="73">'[1]Bancos Múltiples'!#REF!</definedName>
    <definedName name="XA174.00" localSheetId="74">'[1]Bancos Múltiples'!#REF!</definedName>
    <definedName name="XA174.00" localSheetId="75">'[1]Bancos Múltiples'!#REF!</definedName>
    <definedName name="XA174.00" localSheetId="82">'[1]Bancos Múltiples'!#REF!</definedName>
    <definedName name="XA174.00" localSheetId="83">'[1]Bancos Múltiples'!#REF!</definedName>
    <definedName name="XA174.00" localSheetId="84">'[1]Bancos Múltiples'!#REF!</definedName>
    <definedName name="XA174.00">'[1]Bancos Múltiples'!#REF!</definedName>
    <definedName name="XA174.01" localSheetId="1">'[1]Bancos Múltiples'!#REF!</definedName>
    <definedName name="XA174.01" localSheetId="24">'[1]Bancos Múltiples'!#REF!</definedName>
    <definedName name="XA174.01" localSheetId="28">'[1]Bancos Múltiples'!#REF!</definedName>
    <definedName name="XA174.01" localSheetId="29">'[1]Bancos Múltiples'!#REF!</definedName>
    <definedName name="XA174.01" localSheetId="30">'[1]Bancos Múltiples'!#REF!</definedName>
    <definedName name="XA174.01" localSheetId="4">'[1]Bancos Múltiples'!#REF!</definedName>
    <definedName name="XA174.01" localSheetId="43">'[1]Bancos Múltiples'!#REF!</definedName>
    <definedName name="XA174.01" localSheetId="44">'[1]Bancos Múltiples'!#REF!</definedName>
    <definedName name="XA174.01" localSheetId="45">'[1]Bancos Múltiples'!#REF!</definedName>
    <definedName name="XA174.01" localSheetId="52">'[1]Bancos Múltiples'!#REF!</definedName>
    <definedName name="XA174.01" localSheetId="5">'[1]Bancos Múltiples'!#REF!</definedName>
    <definedName name="XA174.01" localSheetId="53">'[1]Bancos Múltiples'!#REF!</definedName>
    <definedName name="XA174.01" localSheetId="54">'[1]Bancos Múltiples'!#REF!</definedName>
    <definedName name="XA174.01" localSheetId="64">'[1]Bancos Múltiples'!#REF!</definedName>
    <definedName name="XA174.01" localSheetId="65">'[1]Bancos Múltiples'!#REF!</definedName>
    <definedName name="XA174.01" localSheetId="6">'[1]Bancos Múltiples'!#REF!</definedName>
    <definedName name="XA174.01" localSheetId="66">'[1]Bancos Múltiples'!#REF!</definedName>
    <definedName name="XA174.01" localSheetId="73">'[1]Bancos Múltiples'!#REF!</definedName>
    <definedName name="XA174.01" localSheetId="74">'[1]Bancos Múltiples'!#REF!</definedName>
    <definedName name="XA174.01" localSheetId="75">'[1]Bancos Múltiples'!#REF!</definedName>
    <definedName name="XA174.01" localSheetId="82">'[1]Bancos Múltiples'!#REF!</definedName>
    <definedName name="XA174.01" localSheetId="83">'[1]Bancos Múltiples'!#REF!</definedName>
    <definedName name="XA174.01" localSheetId="84">'[1]Bancos Múltiples'!#REF!</definedName>
    <definedName name="XA174.01">'[1]Bancos Múltiples'!#REF!</definedName>
    <definedName name="XA174.02" localSheetId="1">'[1]Bancos Múltiples'!#REF!</definedName>
    <definedName name="XA174.02" localSheetId="24">'[1]Bancos Múltiples'!#REF!</definedName>
    <definedName name="XA174.02" localSheetId="28">'[1]Bancos Múltiples'!#REF!</definedName>
    <definedName name="XA174.02" localSheetId="29">'[1]Bancos Múltiples'!#REF!</definedName>
    <definedName name="XA174.02" localSheetId="30">'[1]Bancos Múltiples'!#REF!</definedName>
    <definedName name="XA174.02" localSheetId="4">'[1]Bancos Múltiples'!#REF!</definedName>
    <definedName name="XA174.02" localSheetId="43">'[1]Bancos Múltiples'!#REF!</definedName>
    <definedName name="XA174.02" localSheetId="44">'[1]Bancos Múltiples'!#REF!</definedName>
    <definedName name="XA174.02" localSheetId="45">'[1]Bancos Múltiples'!#REF!</definedName>
    <definedName name="XA174.02" localSheetId="52">'[1]Bancos Múltiples'!#REF!</definedName>
    <definedName name="XA174.02" localSheetId="5">'[1]Bancos Múltiples'!#REF!</definedName>
    <definedName name="XA174.02" localSheetId="53">'[1]Bancos Múltiples'!#REF!</definedName>
    <definedName name="XA174.02" localSheetId="54">'[1]Bancos Múltiples'!#REF!</definedName>
    <definedName name="XA174.02" localSheetId="64">'[1]Bancos Múltiples'!#REF!</definedName>
    <definedName name="XA174.02" localSheetId="65">'[1]Bancos Múltiples'!#REF!</definedName>
    <definedName name="XA174.02" localSheetId="6">'[1]Bancos Múltiples'!#REF!</definedName>
    <definedName name="XA174.02" localSheetId="66">'[1]Bancos Múltiples'!#REF!</definedName>
    <definedName name="XA174.02" localSheetId="73">'[1]Bancos Múltiples'!#REF!</definedName>
    <definedName name="XA174.02" localSheetId="74">'[1]Bancos Múltiples'!#REF!</definedName>
    <definedName name="XA174.02" localSheetId="75">'[1]Bancos Múltiples'!#REF!</definedName>
    <definedName name="XA174.02" localSheetId="82">'[1]Bancos Múltiples'!#REF!</definedName>
    <definedName name="XA174.02" localSheetId="83">'[1]Bancos Múltiples'!#REF!</definedName>
    <definedName name="XA174.02" localSheetId="84">'[1]Bancos Múltiples'!#REF!</definedName>
    <definedName name="XA174.02">'[1]Bancos Múltiples'!#REF!</definedName>
    <definedName name="XA175.00" localSheetId="1">'[1]Bancos Múltiples'!#REF!</definedName>
    <definedName name="XA175.00" localSheetId="24">'[1]Bancos Múltiples'!#REF!</definedName>
    <definedName name="XA175.00" localSheetId="28">'[1]Bancos Múltiples'!#REF!</definedName>
    <definedName name="XA175.00" localSheetId="29">'[1]Bancos Múltiples'!#REF!</definedName>
    <definedName name="XA175.00" localSheetId="30">'[1]Bancos Múltiples'!#REF!</definedName>
    <definedName name="XA175.00" localSheetId="4">'[1]Bancos Múltiples'!#REF!</definedName>
    <definedName name="XA175.00" localSheetId="43">'[1]Bancos Múltiples'!#REF!</definedName>
    <definedName name="XA175.00" localSheetId="44">'[1]Bancos Múltiples'!#REF!</definedName>
    <definedName name="XA175.00" localSheetId="45">'[1]Bancos Múltiples'!#REF!</definedName>
    <definedName name="XA175.00" localSheetId="52">'[1]Bancos Múltiples'!#REF!</definedName>
    <definedName name="XA175.00" localSheetId="5">'[1]Bancos Múltiples'!#REF!</definedName>
    <definedName name="XA175.00" localSheetId="53">'[1]Bancos Múltiples'!#REF!</definedName>
    <definedName name="XA175.00" localSheetId="54">'[1]Bancos Múltiples'!#REF!</definedName>
    <definedName name="XA175.00" localSheetId="64">'[1]Bancos Múltiples'!#REF!</definedName>
    <definedName name="XA175.00" localSheetId="65">'[1]Bancos Múltiples'!#REF!</definedName>
    <definedName name="XA175.00" localSheetId="6">'[1]Bancos Múltiples'!#REF!</definedName>
    <definedName name="XA175.00" localSheetId="66">'[1]Bancos Múltiples'!#REF!</definedName>
    <definedName name="XA175.00" localSheetId="73">'[1]Bancos Múltiples'!#REF!</definedName>
    <definedName name="XA175.00" localSheetId="74">'[1]Bancos Múltiples'!#REF!</definedName>
    <definedName name="XA175.00" localSheetId="75">'[1]Bancos Múltiples'!#REF!</definedName>
    <definedName name="XA175.00" localSheetId="82">'[1]Bancos Múltiples'!#REF!</definedName>
    <definedName name="XA175.00" localSheetId="83">'[1]Bancos Múltiples'!#REF!</definedName>
    <definedName name="XA175.00" localSheetId="84">'[1]Bancos Múltiples'!#REF!</definedName>
    <definedName name="XA175.00">'[1]Bancos Múltiples'!#REF!</definedName>
    <definedName name="XA175.01" localSheetId="1">'[1]Bancos Múltiples'!#REF!</definedName>
    <definedName name="XA175.01" localSheetId="24">'[1]Bancos Múltiples'!#REF!</definedName>
    <definedName name="XA175.01" localSheetId="28">'[1]Bancos Múltiples'!#REF!</definedName>
    <definedName name="XA175.01" localSheetId="29">'[1]Bancos Múltiples'!#REF!</definedName>
    <definedName name="XA175.01" localSheetId="30">'[1]Bancos Múltiples'!#REF!</definedName>
    <definedName name="XA175.01" localSheetId="4">'[1]Bancos Múltiples'!#REF!</definedName>
    <definedName name="XA175.01" localSheetId="43">'[1]Bancos Múltiples'!#REF!</definedName>
    <definedName name="XA175.01" localSheetId="44">'[1]Bancos Múltiples'!#REF!</definedName>
    <definedName name="XA175.01" localSheetId="45">'[1]Bancos Múltiples'!#REF!</definedName>
    <definedName name="XA175.01" localSheetId="52">'[1]Bancos Múltiples'!#REF!</definedName>
    <definedName name="XA175.01" localSheetId="5">'[1]Bancos Múltiples'!#REF!</definedName>
    <definedName name="XA175.01" localSheetId="53">'[1]Bancos Múltiples'!#REF!</definedName>
    <definedName name="XA175.01" localSheetId="54">'[1]Bancos Múltiples'!#REF!</definedName>
    <definedName name="XA175.01" localSheetId="64">'[1]Bancos Múltiples'!#REF!</definedName>
    <definedName name="XA175.01" localSheetId="65">'[1]Bancos Múltiples'!#REF!</definedName>
    <definedName name="XA175.01" localSheetId="6">'[1]Bancos Múltiples'!#REF!</definedName>
    <definedName name="XA175.01" localSheetId="66">'[1]Bancos Múltiples'!#REF!</definedName>
    <definedName name="XA175.01" localSheetId="73">'[1]Bancos Múltiples'!#REF!</definedName>
    <definedName name="XA175.01" localSheetId="74">'[1]Bancos Múltiples'!#REF!</definedName>
    <definedName name="XA175.01" localSheetId="75">'[1]Bancos Múltiples'!#REF!</definedName>
    <definedName name="XA175.01" localSheetId="82">'[1]Bancos Múltiples'!#REF!</definedName>
    <definedName name="XA175.01" localSheetId="83">'[1]Bancos Múltiples'!#REF!</definedName>
    <definedName name="XA175.01" localSheetId="84">'[1]Bancos Múltiples'!#REF!</definedName>
    <definedName name="XA175.01">'[1]Bancos Múltiples'!#REF!</definedName>
    <definedName name="XA175.02" localSheetId="1">'[1]Bancos Múltiples'!#REF!</definedName>
    <definedName name="XA175.02" localSheetId="24">'[1]Bancos Múltiples'!#REF!</definedName>
    <definedName name="XA175.02" localSheetId="28">'[1]Bancos Múltiples'!#REF!</definedName>
    <definedName name="XA175.02" localSheetId="29">'[1]Bancos Múltiples'!#REF!</definedName>
    <definedName name="XA175.02" localSheetId="30">'[1]Bancos Múltiples'!#REF!</definedName>
    <definedName name="XA175.02" localSheetId="4">'[1]Bancos Múltiples'!#REF!</definedName>
    <definedName name="XA175.02" localSheetId="43">'[1]Bancos Múltiples'!#REF!</definedName>
    <definedName name="XA175.02" localSheetId="44">'[1]Bancos Múltiples'!#REF!</definedName>
    <definedName name="XA175.02" localSheetId="45">'[1]Bancos Múltiples'!#REF!</definedName>
    <definedName name="XA175.02" localSheetId="52">'[1]Bancos Múltiples'!#REF!</definedName>
    <definedName name="XA175.02" localSheetId="5">'[1]Bancos Múltiples'!#REF!</definedName>
    <definedName name="XA175.02" localSheetId="53">'[1]Bancos Múltiples'!#REF!</definedName>
    <definedName name="XA175.02" localSheetId="54">'[1]Bancos Múltiples'!#REF!</definedName>
    <definedName name="XA175.02" localSheetId="64">'[1]Bancos Múltiples'!#REF!</definedName>
    <definedName name="XA175.02" localSheetId="65">'[1]Bancos Múltiples'!#REF!</definedName>
    <definedName name="XA175.02" localSheetId="6">'[1]Bancos Múltiples'!#REF!</definedName>
    <definedName name="XA175.02" localSheetId="66">'[1]Bancos Múltiples'!#REF!</definedName>
    <definedName name="XA175.02" localSheetId="73">'[1]Bancos Múltiples'!#REF!</definedName>
    <definedName name="XA175.02" localSheetId="74">'[1]Bancos Múltiples'!#REF!</definedName>
    <definedName name="XA175.02" localSheetId="75">'[1]Bancos Múltiples'!#REF!</definedName>
    <definedName name="XA175.02" localSheetId="82">'[1]Bancos Múltiples'!#REF!</definedName>
    <definedName name="XA175.02" localSheetId="83">'[1]Bancos Múltiples'!#REF!</definedName>
    <definedName name="XA175.02" localSheetId="84">'[1]Bancos Múltiples'!#REF!</definedName>
    <definedName name="XA175.02">'[1]Bancos Múltiples'!#REF!</definedName>
    <definedName name="XA176.00" localSheetId="1">'[1]Bancos Múltiples'!#REF!</definedName>
    <definedName name="XA176.00" localSheetId="24">'[1]Bancos Múltiples'!#REF!</definedName>
    <definedName name="XA176.00" localSheetId="28">'[1]Bancos Múltiples'!#REF!</definedName>
    <definedName name="XA176.00" localSheetId="29">'[1]Bancos Múltiples'!#REF!</definedName>
    <definedName name="XA176.00" localSheetId="30">'[1]Bancos Múltiples'!#REF!</definedName>
    <definedName name="XA176.00" localSheetId="4">'[1]Bancos Múltiples'!#REF!</definedName>
    <definedName name="XA176.00" localSheetId="43">'[1]Bancos Múltiples'!#REF!</definedName>
    <definedName name="XA176.00" localSheetId="44">'[1]Bancos Múltiples'!#REF!</definedName>
    <definedName name="XA176.00" localSheetId="45">'[1]Bancos Múltiples'!#REF!</definedName>
    <definedName name="XA176.00" localSheetId="52">'[1]Bancos Múltiples'!#REF!</definedName>
    <definedName name="XA176.00" localSheetId="5">'[1]Bancos Múltiples'!#REF!</definedName>
    <definedName name="XA176.00" localSheetId="53">'[1]Bancos Múltiples'!#REF!</definedName>
    <definedName name="XA176.00" localSheetId="54">'[1]Bancos Múltiples'!#REF!</definedName>
    <definedName name="XA176.00" localSheetId="64">'[1]Bancos Múltiples'!#REF!</definedName>
    <definedName name="XA176.00" localSheetId="65">'[1]Bancos Múltiples'!#REF!</definedName>
    <definedName name="XA176.00" localSheetId="6">'[1]Bancos Múltiples'!#REF!</definedName>
    <definedName name="XA176.00" localSheetId="66">'[1]Bancos Múltiples'!#REF!</definedName>
    <definedName name="XA176.00" localSheetId="73">'[1]Bancos Múltiples'!#REF!</definedName>
    <definedName name="XA176.00" localSheetId="74">'[1]Bancos Múltiples'!#REF!</definedName>
    <definedName name="XA176.00" localSheetId="75">'[1]Bancos Múltiples'!#REF!</definedName>
    <definedName name="XA176.00" localSheetId="82">'[1]Bancos Múltiples'!#REF!</definedName>
    <definedName name="XA176.00" localSheetId="83">'[1]Bancos Múltiples'!#REF!</definedName>
    <definedName name="XA176.00" localSheetId="84">'[1]Bancos Múltiples'!#REF!</definedName>
    <definedName name="XA176.00">'[1]Bancos Múltiples'!#REF!</definedName>
    <definedName name="XA176.01" localSheetId="1">'[1]Bancos Múltiples'!#REF!</definedName>
    <definedName name="XA176.01" localSheetId="24">'[1]Bancos Múltiples'!#REF!</definedName>
    <definedName name="XA176.01" localSheetId="28">'[1]Bancos Múltiples'!#REF!</definedName>
    <definedName name="XA176.01" localSheetId="29">'[1]Bancos Múltiples'!#REF!</definedName>
    <definedName name="XA176.01" localSheetId="30">'[1]Bancos Múltiples'!#REF!</definedName>
    <definedName name="XA176.01" localSheetId="4">'[1]Bancos Múltiples'!#REF!</definedName>
    <definedName name="XA176.01" localSheetId="43">'[1]Bancos Múltiples'!#REF!</definedName>
    <definedName name="XA176.01" localSheetId="44">'[1]Bancos Múltiples'!#REF!</definedName>
    <definedName name="XA176.01" localSheetId="45">'[1]Bancos Múltiples'!#REF!</definedName>
    <definedName name="XA176.01" localSheetId="52">'[1]Bancos Múltiples'!#REF!</definedName>
    <definedName name="XA176.01" localSheetId="5">'[1]Bancos Múltiples'!#REF!</definedName>
    <definedName name="XA176.01" localSheetId="53">'[1]Bancos Múltiples'!#REF!</definedName>
    <definedName name="XA176.01" localSheetId="54">'[1]Bancos Múltiples'!#REF!</definedName>
    <definedName name="XA176.01" localSheetId="64">'[1]Bancos Múltiples'!#REF!</definedName>
    <definedName name="XA176.01" localSheetId="65">'[1]Bancos Múltiples'!#REF!</definedName>
    <definedName name="XA176.01" localSheetId="6">'[1]Bancos Múltiples'!#REF!</definedName>
    <definedName name="XA176.01" localSheetId="66">'[1]Bancos Múltiples'!#REF!</definedName>
    <definedName name="XA176.01" localSheetId="73">'[1]Bancos Múltiples'!#REF!</definedName>
    <definedName name="XA176.01" localSheetId="74">'[1]Bancos Múltiples'!#REF!</definedName>
    <definedName name="XA176.01" localSheetId="75">'[1]Bancos Múltiples'!#REF!</definedName>
    <definedName name="XA176.01" localSheetId="82">'[1]Bancos Múltiples'!#REF!</definedName>
    <definedName name="XA176.01" localSheetId="83">'[1]Bancos Múltiples'!#REF!</definedName>
    <definedName name="XA176.01" localSheetId="84">'[1]Bancos Múltiples'!#REF!</definedName>
    <definedName name="XA176.01">'[1]Bancos Múltiples'!#REF!</definedName>
    <definedName name="XA176.02" localSheetId="1">'[1]Bancos Múltiples'!#REF!</definedName>
    <definedName name="XA176.02" localSheetId="24">'[1]Bancos Múltiples'!#REF!</definedName>
    <definedName name="XA176.02" localSheetId="28">'[1]Bancos Múltiples'!#REF!</definedName>
    <definedName name="XA176.02" localSheetId="29">'[1]Bancos Múltiples'!#REF!</definedName>
    <definedName name="XA176.02" localSheetId="30">'[1]Bancos Múltiples'!#REF!</definedName>
    <definedName name="XA176.02" localSheetId="4">'[1]Bancos Múltiples'!#REF!</definedName>
    <definedName name="XA176.02" localSheetId="43">'[1]Bancos Múltiples'!#REF!</definedName>
    <definedName name="XA176.02" localSheetId="44">'[1]Bancos Múltiples'!#REF!</definedName>
    <definedName name="XA176.02" localSheetId="45">'[1]Bancos Múltiples'!#REF!</definedName>
    <definedName name="XA176.02" localSheetId="52">'[1]Bancos Múltiples'!#REF!</definedName>
    <definedName name="XA176.02" localSheetId="5">'[1]Bancos Múltiples'!#REF!</definedName>
    <definedName name="XA176.02" localSheetId="53">'[1]Bancos Múltiples'!#REF!</definedName>
    <definedName name="XA176.02" localSheetId="54">'[1]Bancos Múltiples'!#REF!</definedName>
    <definedName name="XA176.02" localSheetId="64">'[1]Bancos Múltiples'!#REF!</definedName>
    <definedName name="XA176.02" localSheetId="65">'[1]Bancos Múltiples'!#REF!</definedName>
    <definedName name="XA176.02" localSheetId="6">'[1]Bancos Múltiples'!#REF!</definedName>
    <definedName name="XA176.02" localSheetId="66">'[1]Bancos Múltiples'!#REF!</definedName>
    <definedName name="XA176.02" localSheetId="73">'[1]Bancos Múltiples'!#REF!</definedName>
    <definedName name="XA176.02" localSheetId="74">'[1]Bancos Múltiples'!#REF!</definedName>
    <definedName name="XA176.02" localSheetId="75">'[1]Bancos Múltiples'!#REF!</definedName>
    <definedName name="XA176.02" localSheetId="82">'[1]Bancos Múltiples'!#REF!</definedName>
    <definedName name="XA176.02" localSheetId="83">'[1]Bancos Múltiples'!#REF!</definedName>
    <definedName name="XA176.02" localSheetId="84">'[1]Bancos Múltiples'!#REF!</definedName>
    <definedName name="XA176.02">'[1]Bancos Múltiples'!#REF!</definedName>
    <definedName name="XA177.00" localSheetId="1">'[1]Bancos Múltiples'!#REF!</definedName>
    <definedName name="XA177.00" localSheetId="24">'[1]Bancos Múltiples'!#REF!</definedName>
    <definedName name="XA177.00" localSheetId="28">'[1]Bancos Múltiples'!#REF!</definedName>
    <definedName name="XA177.00" localSheetId="29">'[1]Bancos Múltiples'!#REF!</definedName>
    <definedName name="XA177.00" localSheetId="30">'[1]Bancos Múltiples'!#REF!</definedName>
    <definedName name="XA177.00" localSheetId="4">'[1]Bancos Múltiples'!#REF!</definedName>
    <definedName name="XA177.00" localSheetId="43">'[1]Bancos Múltiples'!#REF!</definedName>
    <definedName name="XA177.00" localSheetId="44">'[1]Bancos Múltiples'!#REF!</definedName>
    <definedName name="XA177.00" localSheetId="45">'[1]Bancos Múltiples'!#REF!</definedName>
    <definedName name="XA177.00" localSheetId="52">'[1]Bancos Múltiples'!#REF!</definedName>
    <definedName name="XA177.00" localSheetId="5">'[1]Bancos Múltiples'!#REF!</definedName>
    <definedName name="XA177.00" localSheetId="53">'[1]Bancos Múltiples'!#REF!</definedName>
    <definedName name="XA177.00" localSheetId="54">'[1]Bancos Múltiples'!#REF!</definedName>
    <definedName name="XA177.00" localSheetId="64">'[1]Bancos Múltiples'!#REF!</definedName>
    <definedName name="XA177.00" localSheetId="65">'[1]Bancos Múltiples'!#REF!</definedName>
    <definedName name="XA177.00" localSheetId="6">'[1]Bancos Múltiples'!#REF!</definedName>
    <definedName name="XA177.00" localSheetId="66">'[1]Bancos Múltiples'!#REF!</definedName>
    <definedName name="XA177.00" localSheetId="73">'[1]Bancos Múltiples'!#REF!</definedName>
    <definedName name="XA177.00" localSheetId="74">'[1]Bancos Múltiples'!#REF!</definedName>
    <definedName name="XA177.00" localSheetId="75">'[1]Bancos Múltiples'!#REF!</definedName>
    <definedName name="XA177.00" localSheetId="82">'[1]Bancos Múltiples'!#REF!</definedName>
    <definedName name="XA177.00" localSheetId="83">'[1]Bancos Múltiples'!#REF!</definedName>
    <definedName name="XA177.00" localSheetId="84">'[1]Bancos Múltiples'!#REF!</definedName>
    <definedName name="XA177.00">'[1]Bancos Múltiples'!#REF!</definedName>
    <definedName name="XA177.01" localSheetId="1">'[1]Bancos Múltiples'!#REF!</definedName>
    <definedName name="XA177.01" localSheetId="24">'[1]Bancos Múltiples'!#REF!</definedName>
    <definedName name="XA177.01" localSheetId="28">'[1]Bancos Múltiples'!#REF!</definedName>
    <definedName name="XA177.01" localSheetId="29">'[1]Bancos Múltiples'!#REF!</definedName>
    <definedName name="XA177.01" localSheetId="30">'[1]Bancos Múltiples'!#REF!</definedName>
    <definedName name="XA177.01" localSheetId="4">'[1]Bancos Múltiples'!#REF!</definedName>
    <definedName name="XA177.01" localSheetId="43">'[1]Bancos Múltiples'!#REF!</definedName>
    <definedName name="XA177.01" localSheetId="44">'[1]Bancos Múltiples'!#REF!</definedName>
    <definedName name="XA177.01" localSheetId="45">'[1]Bancos Múltiples'!#REF!</definedName>
    <definedName name="XA177.01" localSheetId="52">'[1]Bancos Múltiples'!#REF!</definedName>
    <definedName name="XA177.01" localSheetId="5">'[1]Bancos Múltiples'!#REF!</definedName>
    <definedName name="XA177.01" localSheetId="53">'[1]Bancos Múltiples'!#REF!</definedName>
    <definedName name="XA177.01" localSheetId="54">'[1]Bancos Múltiples'!#REF!</definedName>
    <definedName name="XA177.01" localSheetId="64">'[1]Bancos Múltiples'!#REF!</definedName>
    <definedName name="XA177.01" localSheetId="65">'[1]Bancos Múltiples'!#REF!</definedName>
    <definedName name="XA177.01" localSheetId="6">'[1]Bancos Múltiples'!#REF!</definedName>
    <definedName name="XA177.01" localSheetId="66">'[1]Bancos Múltiples'!#REF!</definedName>
    <definedName name="XA177.01" localSheetId="73">'[1]Bancos Múltiples'!#REF!</definedName>
    <definedName name="XA177.01" localSheetId="74">'[1]Bancos Múltiples'!#REF!</definedName>
    <definedName name="XA177.01" localSheetId="75">'[1]Bancos Múltiples'!#REF!</definedName>
    <definedName name="XA177.01" localSheetId="82">'[1]Bancos Múltiples'!#REF!</definedName>
    <definedName name="XA177.01" localSheetId="83">'[1]Bancos Múltiples'!#REF!</definedName>
    <definedName name="XA177.01" localSheetId="84">'[1]Bancos Múltiples'!#REF!</definedName>
    <definedName name="XA177.01">'[1]Bancos Múltiples'!#REF!</definedName>
    <definedName name="XA178.00" localSheetId="1">'[1]Bancos Múltiples'!#REF!</definedName>
    <definedName name="XA178.00" localSheetId="24">'[1]Bancos Múltiples'!#REF!</definedName>
    <definedName name="XA178.00" localSheetId="28">'[1]Bancos Múltiples'!#REF!</definedName>
    <definedName name="XA178.00" localSheetId="29">'[1]Bancos Múltiples'!#REF!</definedName>
    <definedName name="XA178.00" localSheetId="30">'[1]Bancos Múltiples'!#REF!</definedName>
    <definedName name="XA178.00" localSheetId="4">'[1]Bancos Múltiples'!#REF!</definedName>
    <definedName name="XA178.00" localSheetId="43">'[1]Bancos Múltiples'!#REF!</definedName>
    <definedName name="XA178.00" localSheetId="44">'[1]Bancos Múltiples'!#REF!</definedName>
    <definedName name="XA178.00" localSheetId="45">'[1]Bancos Múltiples'!#REF!</definedName>
    <definedName name="XA178.00" localSheetId="52">'[1]Bancos Múltiples'!#REF!</definedName>
    <definedName name="XA178.00" localSheetId="5">'[1]Bancos Múltiples'!#REF!</definedName>
    <definedName name="XA178.00" localSheetId="53">'[1]Bancos Múltiples'!#REF!</definedName>
    <definedName name="XA178.00" localSheetId="54">'[1]Bancos Múltiples'!#REF!</definedName>
    <definedName name="XA178.00" localSheetId="64">'[1]Bancos Múltiples'!#REF!</definedName>
    <definedName name="XA178.00" localSheetId="65">'[1]Bancos Múltiples'!#REF!</definedName>
    <definedName name="XA178.00" localSheetId="6">'[1]Bancos Múltiples'!#REF!</definedName>
    <definedName name="XA178.00" localSheetId="66">'[1]Bancos Múltiples'!#REF!</definedName>
    <definedName name="XA178.00" localSheetId="73">'[1]Bancos Múltiples'!#REF!</definedName>
    <definedName name="XA178.00" localSheetId="74">'[1]Bancos Múltiples'!#REF!</definedName>
    <definedName name="XA178.00" localSheetId="75">'[1]Bancos Múltiples'!#REF!</definedName>
    <definedName name="XA178.00" localSheetId="82">'[1]Bancos Múltiples'!#REF!</definedName>
    <definedName name="XA178.00" localSheetId="83">'[1]Bancos Múltiples'!#REF!</definedName>
    <definedName name="XA178.00" localSheetId="84">'[1]Bancos Múltiples'!#REF!</definedName>
    <definedName name="XA178.00">'[1]Bancos Múltiples'!#REF!</definedName>
    <definedName name="XA178.01" localSheetId="1">'[1]Bancos Múltiples'!#REF!</definedName>
    <definedName name="XA178.01" localSheetId="24">'[1]Bancos Múltiples'!#REF!</definedName>
    <definedName name="XA178.01" localSheetId="28">'[1]Bancos Múltiples'!#REF!</definedName>
    <definedName name="XA178.01" localSheetId="29">'[1]Bancos Múltiples'!#REF!</definedName>
    <definedName name="XA178.01" localSheetId="30">'[1]Bancos Múltiples'!#REF!</definedName>
    <definedName name="XA178.01" localSheetId="4">'[1]Bancos Múltiples'!#REF!</definedName>
    <definedName name="XA178.01" localSheetId="43">'[1]Bancos Múltiples'!#REF!</definedName>
    <definedName name="XA178.01" localSheetId="44">'[1]Bancos Múltiples'!#REF!</definedName>
    <definedName name="XA178.01" localSheetId="45">'[1]Bancos Múltiples'!#REF!</definedName>
    <definedName name="XA178.01" localSheetId="52">'[1]Bancos Múltiples'!#REF!</definedName>
    <definedName name="XA178.01" localSheetId="5">'[1]Bancos Múltiples'!#REF!</definedName>
    <definedName name="XA178.01" localSheetId="53">'[1]Bancos Múltiples'!#REF!</definedName>
    <definedName name="XA178.01" localSheetId="54">'[1]Bancos Múltiples'!#REF!</definedName>
    <definedName name="XA178.01" localSheetId="64">'[1]Bancos Múltiples'!#REF!</definedName>
    <definedName name="XA178.01" localSheetId="65">'[1]Bancos Múltiples'!#REF!</definedName>
    <definedName name="XA178.01" localSheetId="6">'[1]Bancos Múltiples'!#REF!</definedName>
    <definedName name="XA178.01" localSheetId="66">'[1]Bancos Múltiples'!#REF!</definedName>
    <definedName name="XA178.01" localSheetId="73">'[1]Bancos Múltiples'!#REF!</definedName>
    <definedName name="XA178.01" localSheetId="74">'[1]Bancos Múltiples'!#REF!</definedName>
    <definedName name="XA178.01" localSheetId="75">'[1]Bancos Múltiples'!#REF!</definedName>
    <definedName name="XA178.01" localSheetId="82">'[1]Bancos Múltiples'!#REF!</definedName>
    <definedName name="XA178.01" localSheetId="83">'[1]Bancos Múltiples'!#REF!</definedName>
    <definedName name="XA178.01" localSheetId="84">'[1]Bancos Múltiples'!#REF!</definedName>
    <definedName name="XA178.01">'[1]Bancos Múltiples'!#REF!</definedName>
    <definedName name="XA178.02" localSheetId="1">'[1]Bancos Múltiples'!#REF!</definedName>
    <definedName name="XA178.02" localSheetId="24">'[1]Bancos Múltiples'!#REF!</definedName>
    <definedName name="XA178.02" localSheetId="28">'[1]Bancos Múltiples'!#REF!</definedName>
    <definedName name="XA178.02" localSheetId="29">'[1]Bancos Múltiples'!#REF!</definedName>
    <definedName name="XA178.02" localSheetId="30">'[1]Bancos Múltiples'!#REF!</definedName>
    <definedName name="XA178.02" localSheetId="4">'[1]Bancos Múltiples'!#REF!</definedName>
    <definedName name="XA178.02" localSheetId="43">'[1]Bancos Múltiples'!#REF!</definedName>
    <definedName name="XA178.02" localSheetId="44">'[1]Bancos Múltiples'!#REF!</definedName>
    <definedName name="XA178.02" localSheetId="45">'[1]Bancos Múltiples'!#REF!</definedName>
    <definedName name="XA178.02" localSheetId="52">'[1]Bancos Múltiples'!#REF!</definedName>
    <definedName name="XA178.02" localSheetId="5">'[1]Bancos Múltiples'!#REF!</definedName>
    <definedName name="XA178.02" localSheetId="53">'[1]Bancos Múltiples'!#REF!</definedName>
    <definedName name="XA178.02" localSheetId="54">'[1]Bancos Múltiples'!#REF!</definedName>
    <definedName name="XA178.02" localSheetId="64">'[1]Bancos Múltiples'!#REF!</definedName>
    <definedName name="XA178.02" localSheetId="65">'[1]Bancos Múltiples'!#REF!</definedName>
    <definedName name="XA178.02" localSheetId="6">'[1]Bancos Múltiples'!#REF!</definedName>
    <definedName name="XA178.02" localSheetId="66">'[1]Bancos Múltiples'!#REF!</definedName>
    <definedName name="XA178.02" localSheetId="73">'[1]Bancos Múltiples'!#REF!</definedName>
    <definedName name="XA178.02" localSheetId="74">'[1]Bancos Múltiples'!#REF!</definedName>
    <definedName name="XA178.02" localSheetId="75">'[1]Bancos Múltiples'!#REF!</definedName>
    <definedName name="XA178.02" localSheetId="82">'[1]Bancos Múltiples'!#REF!</definedName>
    <definedName name="XA178.02" localSheetId="83">'[1]Bancos Múltiples'!#REF!</definedName>
    <definedName name="XA178.02" localSheetId="84">'[1]Bancos Múltiples'!#REF!</definedName>
    <definedName name="XA178.02">'[1]Bancos Múltiples'!#REF!</definedName>
    <definedName name="XA179.00" localSheetId="1">'[1]Bancos Múltiples'!#REF!</definedName>
    <definedName name="XA179.00" localSheetId="24">'[1]Bancos Múltiples'!#REF!</definedName>
    <definedName name="XA179.00" localSheetId="28">'[1]Bancos Múltiples'!#REF!</definedName>
    <definedName name="XA179.00" localSheetId="29">'[1]Bancos Múltiples'!#REF!</definedName>
    <definedName name="XA179.00" localSheetId="30">'[1]Bancos Múltiples'!#REF!</definedName>
    <definedName name="XA179.00" localSheetId="4">'[1]Bancos Múltiples'!#REF!</definedName>
    <definedName name="XA179.00" localSheetId="43">'[1]Bancos Múltiples'!#REF!</definedName>
    <definedName name="XA179.00" localSheetId="44">'[1]Bancos Múltiples'!#REF!</definedName>
    <definedName name="XA179.00" localSheetId="45">'[1]Bancos Múltiples'!#REF!</definedName>
    <definedName name="XA179.00" localSheetId="52">'[1]Bancos Múltiples'!#REF!</definedName>
    <definedName name="XA179.00" localSheetId="5">'[1]Bancos Múltiples'!#REF!</definedName>
    <definedName name="XA179.00" localSheetId="53">'[1]Bancos Múltiples'!#REF!</definedName>
    <definedName name="XA179.00" localSheetId="54">'[1]Bancos Múltiples'!#REF!</definedName>
    <definedName name="XA179.00" localSheetId="64">'[1]Bancos Múltiples'!#REF!</definedName>
    <definedName name="XA179.00" localSheetId="65">'[1]Bancos Múltiples'!#REF!</definedName>
    <definedName name="XA179.00" localSheetId="6">'[1]Bancos Múltiples'!#REF!</definedName>
    <definedName name="XA179.00" localSheetId="66">'[1]Bancos Múltiples'!#REF!</definedName>
    <definedName name="XA179.00" localSheetId="73">'[1]Bancos Múltiples'!#REF!</definedName>
    <definedName name="XA179.00" localSheetId="74">'[1]Bancos Múltiples'!#REF!</definedName>
    <definedName name="XA179.00" localSheetId="75">'[1]Bancos Múltiples'!#REF!</definedName>
    <definedName name="XA179.00" localSheetId="82">'[1]Bancos Múltiples'!#REF!</definedName>
    <definedName name="XA179.00" localSheetId="83">'[1]Bancos Múltiples'!#REF!</definedName>
    <definedName name="XA179.00" localSheetId="84">'[1]Bancos Múltiples'!#REF!</definedName>
    <definedName name="XA179.00">'[1]Bancos Múltiples'!#REF!</definedName>
    <definedName name="XA179.01" localSheetId="1">'[1]Bancos Múltiples'!#REF!</definedName>
    <definedName name="XA179.01" localSheetId="24">'[1]Bancos Múltiples'!#REF!</definedName>
    <definedName name="XA179.01" localSheetId="28">'[1]Bancos Múltiples'!#REF!</definedName>
    <definedName name="XA179.01" localSheetId="29">'[1]Bancos Múltiples'!#REF!</definedName>
    <definedName name="XA179.01" localSheetId="30">'[1]Bancos Múltiples'!#REF!</definedName>
    <definedName name="XA179.01" localSheetId="4">'[1]Bancos Múltiples'!#REF!</definedName>
    <definedName name="XA179.01" localSheetId="43">'[1]Bancos Múltiples'!#REF!</definedName>
    <definedName name="XA179.01" localSheetId="44">'[1]Bancos Múltiples'!#REF!</definedName>
    <definedName name="XA179.01" localSheetId="45">'[1]Bancos Múltiples'!#REF!</definedName>
    <definedName name="XA179.01" localSheetId="52">'[1]Bancos Múltiples'!#REF!</definedName>
    <definedName name="XA179.01" localSheetId="5">'[1]Bancos Múltiples'!#REF!</definedName>
    <definedName name="XA179.01" localSheetId="53">'[1]Bancos Múltiples'!#REF!</definedName>
    <definedName name="XA179.01" localSheetId="54">'[1]Bancos Múltiples'!#REF!</definedName>
    <definedName name="XA179.01" localSheetId="64">'[1]Bancos Múltiples'!#REF!</definedName>
    <definedName name="XA179.01" localSheetId="65">'[1]Bancos Múltiples'!#REF!</definedName>
    <definedName name="XA179.01" localSheetId="6">'[1]Bancos Múltiples'!#REF!</definedName>
    <definedName name="XA179.01" localSheetId="66">'[1]Bancos Múltiples'!#REF!</definedName>
    <definedName name="XA179.01" localSheetId="73">'[1]Bancos Múltiples'!#REF!</definedName>
    <definedName name="XA179.01" localSheetId="74">'[1]Bancos Múltiples'!#REF!</definedName>
    <definedName name="XA179.01" localSheetId="75">'[1]Bancos Múltiples'!#REF!</definedName>
    <definedName name="XA179.01" localSheetId="82">'[1]Bancos Múltiples'!#REF!</definedName>
    <definedName name="XA179.01" localSheetId="83">'[1]Bancos Múltiples'!#REF!</definedName>
    <definedName name="XA179.01" localSheetId="84">'[1]Bancos Múltiples'!#REF!</definedName>
    <definedName name="XA179.01">'[1]Bancos Múltiples'!#REF!</definedName>
    <definedName name="XA180.00" localSheetId="1">'[1]Bancos Múltiples'!#REF!</definedName>
    <definedName name="XA180.00" localSheetId="24">'[1]Bancos Múltiples'!#REF!</definedName>
    <definedName name="XA180.00" localSheetId="28">'[1]Bancos Múltiples'!#REF!</definedName>
    <definedName name="XA180.00" localSheetId="29">'[1]Bancos Múltiples'!#REF!</definedName>
    <definedName name="XA180.00" localSheetId="30">'[1]Bancos Múltiples'!#REF!</definedName>
    <definedName name="XA180.00" localSheetId="4">'[1]Bancos Múltiples'!#REF!</definedName>
    <definedName name="XA180.00" localSheetId="43">'[1]Bancos Múltiples'!#REF!</definedName>
    <definedName name="XA180.00" localSheetId="44">'[1]Bancos Múltiples'!#REF!</definedName>
    <definedName name="XA180.00" localSheetId="45">'[1]Bancos Múltiples'!#REF!</definedName>
    <definedName name="XA180.00" localSheetId="52">'[1]Bancos Múltiples'!#REF!</definedName>
    <definedName name="XA180.00" localSheetId="5">'[1]Bancos Múltiples'!#REF!</definedName>
    <definedName name="XA180.00" localSheetId="53">'[1]Bancos Múltiples'!#REF!</definedName>
    <definedName name="XA180.00" localSheetId="54">'[1]Bancos Múltiples'!#REF!</definedName>
    <definedName name="XA180.00" localSheetId="64">'[1]Bancos Múltiples'!#REF!</definedName>
    <definedName name="XA180.00" localSheetId="65">'[1]Bancos Múltiples'!#REF!</definedName>
    <definedName name="XA180.00" localSheetId="6">'[1]Bancos Múltiples'!#REF!</definedName>
    <definedName name="XA180.00" localSheetId="66">'[1]Bancos Múltiples'!#REF!</definedName>
    <definedName name="XA180.00" localSheetId="73">'[1]Bancos Múltiples'!#REF!</definedName>
    <definedName name="XA180.00" localSheetId="74">'[1]Bancos Múltiples'!#REF!</definedName>
    <definedName name="XA180.00" localSheetId="75">'[1]Bancos Múltiples'!#REF!</definedName>
    <definedName name="XA180.00" localSheetId="82">'[1]Bancos Múltiples'!#REF!</definedName>
    <definedName name="XA180.00" localSheetId="83">'[1]Bancos Múltiples'!#REF!</definedName>
    <definedName name="XA180.00" localSheetId="84">'[1]Bancos Múltiples'!#REF!</definedName>
    <definedName name="XA180.00">'[1]Bancos Múltiples'!#REF!</definedName>
    <definedName name="XA181.00" localSheetId="1">'[1]Bancos Múltiples'!#REF!</definedName>
    <definedName name="XA181.00" localSheetId="24">'[1]Bancos Múltiples'!#REF!</definedName>
    <definedName name="XA181.00" localSheetId="28">'[1]Bancos Múltiples'!#REF!</definedName>
    <definedName name="XA181.00" localSheetId="29">'[1]Bancos Múltiples'!#REF!</definedName>
    <definedName name="XA181.00" localSheetId="30">'[1]Bancos Múltiples'!#REF!</definedName>
    <definedName name="XA181.00" localSheetId="4">'[1]Bancos Múltiples'!#REF!</definedName>
    <definedName name="XA181.00" localSheetId="43">'[1]Bancos Múltiples'!#REF!</definedName>
    <definedName name="XA181.00" localSheetId="44">'[1]Bancos Múltiples'!#REF!</definedName>
    <definedName name="XA181.00" localSheetId="45">'[1]Bancos Múltiples'!#REF!</definedName>
    <definedName name="XA181.00" localSheetId="52">'[1]Bancos Múltiples'!#REF!</definedName>
    <definedName name="XA181.00" localSheetId="5">'[1]Bancos Múltiples'!#REF!</definedName>
    <definedName name="XA181.00" localSheetId="53">'[1]Bancos Múltiples'!#REF!</definedName>
    <definedName name="XA181.00" localSheetId="54">'[1]Bancos Múltiples'!#REF!</definedName>
    <definedName name="XA181.00" localSheetId="64">'[1]Bancos Múltiples'!#REF!</definedName>
    <definedName name="XA181.00" localSheetId="65">'[1]Bancos Múltiples'!#REF!</definedName>
    <definedName name="XA181.00" localSheetId="6">'[1]Bancos Múltiples'!#REF!</definedName>
    <definedName name="XA181.00" localSheetId="66">'[1]Bancos Múltiples'!#REF!</definedName>
    <definedName name="XA181.00" localSheetId="73">'[1]Bancos Múltiples'!#REF!</definedName>
    <definedName name="XA181.00" localSheetId="74">'[1]Bancos Múltiples'!#REF!</definedName>
    <definedName name="XA181.00" localSheetId="75">'[1]Bancos Múltiples'!#REF!</definedName>
    <definedName name="XA181.00" localSheetId="82">'[1]Bancos Múltiples'!#REF!</definedName>
    <definedName name="XA181.00" localSheetId="83">'[1]Bancos Múltiples'!#REF!</definedName>
    <definedName name="XA181.00" localSheetId="84">'[1]Bancos Múltiples'!#REF!</definedName>
    <definedName name="XA181.00">'[1]Bancos Múltiples'!#REF!</definedName>
    <definedName name="XA181.01" localSheetId="1">'[1]Bancos Múltiples'!#REF!</definedName>
    <definedName name="XA181.01" localSheetId="24">'[1]Bancos Múltiples'!#REF!</definedName>
    <definedName name="XA181.01" localSheetId="28">'[1]Bancos Múltiples'!#REF!</definedName>
    <definedName name="XA181.01" localSheetId="29">'[1]Bancos Múltiples'!#REF!</definedName>
    <definedName name="XA181.01" localSheetId="30">'[1]Bancos Múltiples'!#REF!</definedName>
    <definedName name="XA181.01" localSheetId="4">'[1]Bancos Múltiples'!#REF!</definedName>
    <definedName name="XA181.01" localSheetId="43">'[1]Bancos Múltiples'!#REF!</definedName>
    <definedName name="XA181.01" localSheetId="44">'[1]Bancos Múltiples'!#REF!</definedName>
    <definedName name="XA181.01" localSheetId="45">'[1]Bancos Múltiples'!#REF!</definedName>
    <definedName name="XA181.01" localSheetId="52">'[1]Bancos Múltiples'!#REF!</definedName>
    <definedName name="XA181.01" localSheetId="5">'[1]Bancos Múltiples'!#REF!</definedName>
    <definedName name="XA181.01" localSheetId="53">'[1]Bancos Múltiples'!#REF!</definedName>
    <definedName name="XA181.01" localSheetId="54">'[1]Bancos Múltiples'!#REF!</definedName>
    <definedName name="XA181.01" localSheetId="64">'[1]Bancos Múltiples'!#REF!</definedName>
    <definedName name="XA181.01" localSheetId="65">'[1]Bancos Múltiples'!#REF!</definedName>
    <definedName name="XA181.01" localSheetId="6">'[1]Bancos Múltiples'!#REF!</definedName>
    <definedName name="XA181.01" localSheetId="66">'[1]Bancos Múltiples'!#REF!</definedName>
    <definedName name="XA181.01" localSheetId="73">'[1]Bancos Múltiples'!#REF!</definedName>
    <definedName name="XA181.01" localSheetId="74">'[1]Bancos Múltiples'!#REF!</definedName>
    <definedName name="XA181.01" localSheetId="75">'[1]Bancos Múltiples'!#REF!</definedName>
    <definedName name="XA181.01" localSheetId="82">'[1]Bancos Múltiples'!#REF!</definedName>
    <definedName name="XA181.01" localSheetId="83">'[1]Bancos Múltiples'!#REF!</definedName>
    <definedName name="XA181.01" localSheetId="84">'[1]Bancos Múltiples'!#REF!</definedName>
    <definedName name="XA181.01">'[1]Bancos Múltiples'!#REF!</definedName>
    <definedName name="XA181.02" localSheetId="1">'[1]Bancos Múltiples'!#REF!</definedName>
    <definedName name="XA181.02" localSheetId="24">'[1]Bancos Múltiples'!#REF!</definedName>
    <definedName name="XA181.02" localSheetId="28">'[1]Bancos Múltiples'!#REF!</definedName>
    <definedName name="XA181.02" localSheetId="29">'[1]Bancos Múltiples'!#REF!</definedName>
    <definedName name="XA181.02" localSheetId="30">'[1]Bancos Múltiples'!#REF!</definedName>
    <definedName name="XA181.02" localSheetId="4">'[1]Bancos Múltiples'!#REF!</definedName>
    <definedName name="XA181.02" localSheetId="43">'[1]Bancos Múltiples'!#REF!</definedName>
    <definedName name="XA181.02" localSheetId="44">'[1]Bancos Múltiples'!#REF!</definedName>
    <definedName name="XA181.02" localSheetId="45">'[1]Bancos Múltiples'!#REF!</definedName>
    <definedName name="XA181.02" localSheetId="52">'[1]Bancos Múltiples'!#REF!</definedName>
    <definedName name="XA181.02" localSheetId="5">'[1]Bancos Múltiples'!#REF!</definedName>
    <definedName name="XA181.02" localSheetId="53">'[1]Bancos Múltiples'!#REF!</definedName>
    <definedName name="XA181.02" localSheetId="54">'[1]Bancos Múltiples'!#REF!</definedName>
    <definedName name="XA181.02" localSheetId="64">'[1]Bancos Múltiples'!#REF!</definedName>
    <definedName name="XA181.02" localSheetId="65">'[1]Bancos Múltiples'!#REF!</definedName>
    <definedName name="XA181.02" localSheetId="6">'[1]Bancos Múltiples'!#REF!</definedName>
    <definedName name="XA181.02" localSheetId="66">'[1]Bancos Múltiples'!#REF!</definedName>
    <definedName name="XA181.02" localSheetId="73">'[1]Bancos Múltiples'!#REF!</definedName>
    <definedName name="XA181.02" localSheetId="74">'[1]Bancos Múltiples'!#REF!</definedName>
    <definedName name="XA181.02" localSheetId="75">'[1]Bancos Múltiples'!#REF!</definedName>
    <definedName name="XA181.02" localSheetId="82">'[1]Bancos Múltiples'!#REF!</definedName>
    <definedName name="XA181.02" localSheetId="83">'[1]Bancos Múltiples'!#REF!</definedName>
    <definedName name="XA181.02" localSheetId="84">'[1]Bancos Múltiples'!#REF!</definedName>
    <definedName name="XA181.02">'[1]Bancos Múltiples'!#REF!</definedName>
    <definedName name="XA181.03" localSheetId="1">'[1]Bancos Múltiples'!#REF!</definedName>
    <definedName name="XA181.03" localSheetId="24">'[1]Bancos Múltiples'!#REF!</definedName>
    <definedName name="XA181.03" localSheetId="28">'[1]Bancos Múltiples'!#REF!</definedName>
    <definedName name="XA181.03" localSheetId="29">'[1]Bancos Múltiples'!#REF!</definedName>
    <definedName name="XA181.03" localSheetId="30">'[1]Bancos Múltiples'!#REF!</definedName>
    <definedName name="XA181.03" localSheetId="4">'[1]Bancos Múltiples'!#REF!</definedName>
    <definedName name="XA181.03" localSheetId="43">'[1]Bancos Múltiples'!#REF!</definedName>
    <definedName name="XA181.03" localSheetId="44">'[1]Bancos Múltiples'!#REF!</definedName>
    <definedName name="XA181.03" localSheetId="45">'[1]Bancos Múltiples'!#REF!</definedName>
    <definedName name="XA181.03" localSheetId="52">'[1]Bancos Múltiples'!#REF!</definedName>
    <definedName name="XA181.03" localSheetId="5">'[1]Bancos Múltiples'!#REF!</definedName>
    <definedName name="XA181.03" localSheetId="53">'[1]Bancos Múltiples'!#REF!</definedName>
    <definedName name="XA181.03" localSheetId="54">'[1]Bancos Múltiples'!#REF!</definedName>
    <definedName name="XA181.03" localSheetId="64">'[1]Bancos Múltiples'!#REF!</definedName>
    <definedName name="XA181.03" localSheetId="65">'[1]Bancos Múltiples'!#REF!</definedName>
    <definedName name="XA181.03" localSheetId="6">'[1]Bancos Múltiples'!#REF!</definedName>
    <definedName name="XA181.03" localSheetId="66">'[1]Bancos Múltiples'!#REF!</definedName>
    <definedName name="XA181.03" localSheetId="73">'[1]Bancos Múltiples'!#REF!</definedName>
    <definedName name="XA181.03" localSheetId="74">'[1]Bancos Múltiples'!#REF!</definedName>
    <definedName name="XA181.03" localSheetId="75">'[1]Bancos Múltiples'!#REF!</definedName>
    <definedName name="XA181.03" localSheetId="82">'[1]Bancos Múltiples'!#REF!</definedName>
    <definedName name="XA181.03" localSheetId="83">'[1]Bancos Múltiples'!#REF!</definedName>
    <definedName name="XA181.03" localSheetId="84">'[1]Bancos Múltiples'!#REF!</definedName>
    <definedName name="XA181.03">'[1]Bancos Múltiples'!#REF!</definedName>
    <definedName name="XA181.99" localSheetId="1">'[1]Bancos Múltiples'!#REF!</definedName>
    <definedName name="XA181.99" localSheetId="24">'[1]Bancos Múltiples'!#REF!</definedName>
    <definedName name="XA181.99" localSheetId="28">'[1]Bancos Múltiples'!#REF!</definedName>
    <definedName name="XA181.99" localSheetId="29">'[1]Bancos Múltiples'!#REF!</definedName>
    <definedName name="XA181.99" localSheetId="30">'[1]Bancos Múltiples'!#REF!</definedName>
    <definedName name="XA181.99" localSheetId="4">'[1]Bancos Múltiples'!#REF!</definedName>
    <definedName name="XA181.99" localSheetId="43">'[1]Bancos Múltiples'!#REF!</definedName>
    <definedName name="XA181.99" localSheetId="44">'[1]Bancos Múltiples'!#REF!</definedName>
    <definedName name="XA181.99" localSheetId="45">'[1]Bancos Múltiples'!#REF!</definedName>
    <definedName name="XA181.99" localSheetId="52">'[1]Bancos Múltiples'!#REF!</definedName>
    <definedName name="XA181.99" localSheetId="5">'[1]Bancos Múltiples'!#REF!</definedName>
    <definedName name="XA181.99" localSheetId="53">'[1]Bancos Múltiples'!#REF!</definedName>
    <definedName name="XA181.99" localSheetId="54">'[1]Bancos Múltiples'!#REF!</definedName>
    <definedName name="XA181.99" localSheetId="64">'[1]Bancos Múltiples'!#REF!</definedName>
    <definedName name="XA181.99" localSheetId="65">'[1]Bancos Múltiples'!#REF!</definedName>
    <definedName name="XA181.99" localSheetId="6">'[1]Bancos Múltiples'!#REF!</definedName>
    <definedName name="XA181.99" localSheetId="66">'[1]Bancos Múltiples'!#REF!</definedName>
    <definedName name="XA181.99" localSheetId="73">'[1]Bancos Múltiples'!#REF!</definedName>
    <definedName name="XA181.99" localSheetId="74">'[1]Bancos Múltiples'!#REF!</definedName>
    <definedName name="XA181.99" localSheetId="75">'[1]Bancos Múltiples'!#REF!</definedName>
    <definedName name="XA181.99" localSheetId="82">'[1]Bancos Múltiples'!#REF!</definedName>
    <definedName name="XA181.99" localSheetId="83">'[1]Bancos Múltiples'!#REF!</definedName>
    <definedName name="XA181.99" localSheetId="84">'[1]Bancos Múltiples'!#REF!</definedName>
    <definedName name="XA181.99">'[1]Bancos Múltiples'!#REF!</definedName>
    <definedName name="XA182.00" localSheetId="1">'[1]Bancos Múltiples'!#REF!</definedName>
    <definedName name="XA182.00" localSheetId="24">'[1]Bancos Múltiples'!#REF!</definedName>
    <definedName name="XA182.00" localSheetId="28">'[1]Bancos Múltiples'!#REF!</definedName>
    <definedName name="XA182.00" localSheetId="29">'[1]Bancos Múltiples'!#REF!</definedName>
    <definedName name="XA182.00" localSheetId="30">'[1]Bancos Múltiples'!#REF!</definedName>
    <definedName name="XA182.00" localSheetId="4">'[1]Bancos Múltiples'!#REF!</definedName>
    <definedName name="XA182.00" localSheetId="43">'[1]Bancos Múltiples'!#REF!</definedName>
    <definedName name="XA182.00" localSheetId="44">'[1]Bancos Múltiples'!#REF!</definedName>
    <definedName name="XA182.00" localSheetId="45">'[1]Bancos Múltiples'!#REF!</definedName>
    <definedName name="XA182.00" localSheetId="52">'[1]Bancos Múltiples'!#REF!</definedName>
    <definedName name="XA182.00" localSheetId="5">'[1]Bancos Múltiples'!#REF!</definedName>
    <definedName name="XA182.00" localSheetId="53">'[1]Bancos Múltiples'!#REF!</definedName>
    <definedName name="XA182.00" localSheetId="54">'[1]Bancos Múltiples'!#REF!</definedName>
    <definedName name="XA182.00" localSheetId="64">'[1]Bancos Múltiples'!#REF!</definedName>
    <definedName name="XA182.00" localSheetId="65">'[1]Bancos Múltiples'!#REF!</definedName>
    <definedName name="XA182.00" localSheetId="6">'[1]Bancos Múltiples'!#REF!</definedName>
    <definedName name="XA182.00" localSheetId="66">'[1]Bancos Múltiples'!#REF!</definedName>
    <definedName name="XA182.00" localSheetId="73">'[1]Bancos Múltiples'!#REF!</definedName>
    <definedName name="XA182.00" localSheetId="74">'[1]Bancos Múltiples'!#REF!</definedName>
    <definedName name="XA182.00" localSheetId="75">'[1]Bancos Múltiples'!#REF!</definedName>
    <definedName name="XA182.00" localSheetId="82">'[1]Bancos Múltiples'!#REF!</definedName>
    <definedName name="XA182.00" localSheetId="83">'[1]Bancos Múltiples'!#REF!</definedName>
    <definedName name="XA182.00" localSheetId="84">'[1]Bancos Múltiples'!#REF!</definedName>
    <definedName name="XA182.00">'[1]Bancos Múltiples'!#REF!</definedName>
    <definedName name="XA182.01" localSheetId="1">'[1]Bancos Múltiples'!#REF!</definedName>
    <definedName name="XA182.01" localSheetId="24">'[1]Bancos Múltiples'!#REF!</definedName>
    <definedName name="XA182.01" localSheetId="28">'[1]Bancos Múltiples'!#REF!</definedName>
    <definedName name="XA182.01" localSheetId="29">'[1]Bancos Múltiples'!#REF!</definedName>
    <definedName name="XA182.01" localSheetId="30">'[1]Bancos Múltiples'!#REF!</definedName>
    <definedName name="XA182.01" localSheetId="4">'[1]Bancos Múltiples'!#REF!</definedName>
    <definedName name="XA182.01" localSheetId="43">'[1]Bancos Múltiples'!#REF!</definedName>
    <definedName name="XA182.01" localSheetId="44">'[1]Bancos Múltiples'!#REF!</definedName>
    <definedName name="XA182.01" localSheetId="45">'[1]Bancos Múltiples'!#REF!</definedName>
    <definedName name="XA182.01" localSheetId="52">'[1]Bancos Múltiples'!#REF!</definedName>
    <definedName name="XA182.01" localSheetId="5">'[1]Bancos Múltiples'!#REF!</definedName>
    <definedName name="XA182.01" localSheetId="53">'[1]Bancos Múltiples'!#REF!</definedName>
    <definedName name="XA182.01" localSheetId="54">'[1]Bancos Múltiples'!#REF!</definedName>
    <definedName name="XA182.01" localSheetId="64">'[1]Bancos Múltiples'!#REF!</definedName>
    <definedName name="XA182.01" localSheetId="65">'[1]Bancos Múltiples'!#REF!</definedName>
    <definedName name="XA182.01" localSheetId="6">'[1]Bancos Múltiples'!#REF!</definedName>
    <definedName name="XA182.01" localSheetId="66">'[1]Bancos Múltiples'!#REF!</definedName>
    <definedName name="XA182.01" localSheetId="73">'[1]Bancos Múltiples'!#REF!</definedName>
    <definedName name="XA182.01" localSheetId="74">'[1]Bancos Múltiples'!#REF!</definedName>
    <definedName name="XA182.01" localSheetId="75">'[1]Bancos Múltiples'!#REF!</definedName>
    <definedName name="XA182.01" localSheetId="82">'[1]Bancos Múltiples'!#REF!</definedName>
    <definedName name="XA182.01" localSheetId="83">'[1]Bancos Múltiples'!#REF!</definedName>
    <definedName name="XA182.01" localSheetId="84">'[1]Bancos Múltiples'!#REF!</definedName>
    <definedName name="XA182.01">'[1]Bancos Múltiples'!#REF!</definedName>
    <definedName name="XA182.02" localSheetId="1">'[1]Bancos Múltiples'!#REF!</definedName>
    <definedName name="XA182.02" localSheetId="24">'[1]Bancos Múltiples'!#REF!</definedName>
    <definedName name="XA182.02" localSheetId="28">'[1]Bancos Múltiples'!#REF!</definedName>
    <definedName name="XA182.02" localSheetId="29">'[1]Bancos Múltiples'!#REF!</definedName>
    <definedName name="XA182.02" localSheetId="30">'[1]Bancos Múltiples'!#REF!</definedName>
    <definedName name="XA182.02" localSheetId="4">'[1]Bancos Múltiples'!#REF!</definedName>
    <definedName name="XA182.02" localSheetId="43">'[1]Bancos Múltiples'!#REF!</definedName>
    <definedName name="XA182.02" localSheetId="44">'[1]Bancos Múltiples'!#REF!</definedName>
    <definedName name="XA182.02" localSheetId="45">'[1]Bancos Múltiples'!#REF!</definedName>
    <definedName name="XA182.02" localSheetId="52">'[1]Bancos Múltiples'!#REF!</definedName>
    <definedName name="XA182.02" localSheetId="5">'[1]Bancos Múltiples'!#REF!</definedName>
    <definedName name="XA182.02" localSheetId="53">'[1]Bancos Múltiples'!#REF!</definedName>
    <definedName name="XA182.02" localSheetId="54">'[1]Bancos Múltiples'!#REF!</definedName>
    <definedName name="XA182.02" localSheetId="64">'[1]Bancos Múltiples'!#REF!</definedName>
    <definedName name="XA182.02" localSheetId="65">'[1]Bancos Múltiples'!#REF!</definedName>
    <definedName name="XA182.02" localSheetId="6">'[1]Bancos Múltiples'!#REF!</definedName>
    <definedName name="XA182.02" localSheetId="66">'[1]Bancos Múltiples'!#REF!</definedName>
    <definedName name="XA182.02" localSheetId="73">'[1]Bancos Múltiples'!#REF!</definedName>
    <definedName name="XA182.02" localSheetId="74">'[1]Bancos Múltiples'!#REF!</definedName>
    <definedName name="XA182.02" localSheetId="75">'[1]Bancos Múltiples'!#REF!</definedName>
    <definedName name="XA182.02" localSheetId="82">'[1]Bancos Múltiples'!#REF!</definedName>
    <definedName name="XA182.02" localSheetId="83">'[1]Bancos Múltiples'!#REF!</definedName>
    <definedName name="XA182.02" localSheetId="84">'[1]Bancos Múltiples'!#REF!</definedName>
    <definedName name="XA182.02">'[1]Bancos Múltiples'!#REF!</definedName>
    <definedName name="XA182.03" localSheetId="1">'[1]Bancos Múltiples'!#REF!</definedName>
    <definedName name="XA182.03" localSheetId="24">'[1]Bancos Múltiples'!#REF!</definedName>
    <definedName name="XA182.03" localSheetId="28">'[1]Bancos Múltiples'!#REF!</definedName>
    <definedName name="XA182.03" localSheetId="29">'[1]Bancos Múltiples'!#REF!</definedName>
    <definedName name="XA182.03" localSheetId="30">'[1]Bancos Múltiples'!#REF!</definedName>
    <definedName name="XA182.03" localSheetId="4">'[1]Bancos Múltiples'!#REF!</definedName>
    <definedName name="XA182.03" localSheetId="43">'[1]Bancos Múltiples'!#REF!</definedName>
    <definedName name="XA182.03" localSheetId="44">'[1]Bancos Múltiples'!#REF!</definedName>
    <definedName name="XA182.03" localSheetId="45">'[1]Bancos Múltiples'!#REF!</definedName>
    <definedName name="XA182.03" localSheetId="52">'[1]Bancos Múltiples'!#REF!</definedName>
    <definedName name="XA182.03" localSheetId="5">'[1]Bancos Múltiples'!#REF!</definedName>
    <definedName name="XA182.03" localSheetId="53">'[1]Bancos Múltiples'!#REF!</definedName>
    <definedName name="XA182.03" localSheetId="54">'[1]Bancos Múltiples'!#REF!</definedName>
    <definedName name="XA182.03" localSheetId="64">'[1]Bancos Múltiples'!#REF!</definedName>
    <definedName name="XA182.03" localSheetId="65">'[1]Bancos Múltiples'!#REF!</definedName>
    <definedName name="XA182.03" localSheetId="6">'[1]Bancos Múltiples'!#REF!</definedName>
    <definedName name="XA182.03" localSheetId="66">'[1]Bancos Múltiples'!#REF!</definedName>
    <definedName name="XA182.03" localSheetId="73">'[1]Bancos Múltiples'!#REF!</definedName>
    <definedName name="XA182.03" localSheetId="74">'[1]Bancos Múltiples'!#REF!</definedName>
    <definedName name="XA182.03" localSheetId="75">'[1]Bancos Múltiples'!#REF!</definedName>
    <definedName name="XA182.03" localSheetId="82">'[1]Bancos Múltiples'!#REF!</definedName>
    <definedName name="XA182.03" localSheetId="83">'[1]Bancos Múltiples'!#REF!</definedName>
    <definedName name="XA182.03" localSheetId="84">'[1]Bancos Múltiples'!#REF!</definedName>
    <definedName name="XA182.03">'[1]Bancos Múltiples'!#REF!</definedName>
    <definedName name="XA183.00" localSheetId="1">'[1]Bancos Múltiples'!#REF!</definedName>
    <definedName name="XA183.00" localSheetId="24">'[1]Bancos Múltiples'!#REF!</definedName>
    <definedName name="XA183.00" localSheetId="28">'[1]Bancos Múltiples'!#REF!</definedName>
    <definedName name="XA183.00" localSheetId="29">'[1]Bancos Múltiples'!#REF!</definedName>
    <definedName name="XA183.00" localSheetId="30">'[1]Bancos Múltiples'!#REF!</definedName>
    <definedName name="XA183.00" localSheetId="4">'[1]Bancos Múltiples'!#REF!</definedName>
    <definedName name="XA183.00" localSheetId="43">'[1]Bancos Múltiples'!#REF!</definedName>
    <definedName name="XA183.00" localSheetId="44">'[1]Bancos Múltiples'!#REF!</definedName>
    <definedName name="XA183.00" localSheetId="45">'[1]Bancos Múltiples'!#REF!</definedName>
    <definedName name="XA183.00" localSheetId="52">'[1]Bancos Múltiples'!#REF!</definedName>
    <definedName name="XA183.00" localSheetId="5">'[1]Bancos Múltiples'!#REF!</definedName>
    <definedName name="XA183.00" localSheetId="53">'[1]Bancos Múltiples'!#REF!</definedName>
    <definedName name="XA183.00" localSheetId="54">'[1]Bancos Múltiples'!#REF!</definedName>
    <definedName name="XA183.00" localSheetId="64">'[1]Bancos Múltiples'!#REF!</definedName>
    <definedName name="XA183.00" localSheetId="65">'[1]Bancos Múltiples'!#REF!</definedName>
    <definedName name="XA183.00" localSheetId="6">'[1]Bancos Múltiples'!#REF!</definedName>
    <definedName name="XA183.00" localSheetId="66">'[1]Bancos Múltiples'!#REF!</definedName>
    <definedName name="XA183.00" localSheetId="73">'[1]Bancos Múltiples'!#REF!</definedName>
    <definedName name="XA183.00" localSheetId="74">'[1]Bancos Múltiples'!#REF!</definedName>
    <definedName name="XA183.00" localSheetId="75">'[1]Bancos Múltiples'!#REF!</definedName>
    <definedName name="XA183.00" localSheetId="82">'[1]Bancos Múltiples'!#REF!</definedName>
    <definedName name="XA183.00" localSheetId="83">'[1]Bancos Múltiples'!#REF!</definedName>
    <definedName name="XA183.00" localSheetId="84">'[1]Bancos Múltiples'!#REF!</definedName>
    <definedName name="XA183.00">'[1]Bancos Múltiples'!#REF!</definedName>
    <definedName name="XA183.01" localSheetId="1">'[1]Bancos Múltiples'!#REF!</definedName>
    <definedName name="XA183.01" localSheetId="24">'[1]Bancos Múltiples'!#REF!</definedName>
    <definedName name="XA183.01" localSheetId="28">'[1]Bancos Múltiples'!#REF!</definedName>
    <definedName name="XA183.01" localSheetId="29">'[1]Bancos Múltiples'!#REF!</definedName>
    <definedName name="XA183.01" localSheetId="30">'[1]Bancos Múltiples'!#REF!</definedName>
    <definedName name="XA183.01" localSheetId="4">'[1]Bancos Múltiples'!#REF!</definedName>
    <definedName name="XA183.01" localSheetId="43">'[1]Bancos Múltiples'!#REF!</definedName>
    <definedName name="XA183.01" localSheetId="44">'[1]Bancos Múltiples'!#REF!</definedName>
    <definedName name="XA183.01" localSheetId="45">'[1]Bancos Múltiples'!#REF!</definedName>
    <definedName name="XA183.01" localSheetId="52">'[1]Bancos Múltiples'!#REF!</definedName>
    <definedName name="XA183.01" localSheetId="5">'[1]Bancos Múltiples'!#REF!</definedName>
    <definedName name="XA183.01" localSheetId="53">'[1]Bancos Múltiples'!#REF!</definedName>
    <definedName name="XA183.01" localSheetId="54">'[1]Bancos Múltiples'!#REF!</definedName>
    <definedName name="XA183.01" localSheetId="64">'[1]Bancos Múltiples'!#REF!</definedName>
    <definedName name="XA183.01" localSheetId="65">'[1]Bancos Múltiples'!#REF!</definedName>
    <definedName name="XA183.01" localSheetId="6">'[1]Bancos Múltiples'!#REF!</definedName>
    <definedName name="XA183.01" localSheetId="66">'[1]Bancos Múltiples'!#REF!</definedName>
    <definedName name="XA183.01" localSheetId="73">'[1]Bancos Múltiples'!#REF!</definedName>
    <definedName name="XA183.01" localSheetId="74">'[1]Bancos Múltiples'!#REF!</definedName>
    <definedName name="XA183.01" localSheetId="75">'[1]Bancos Múltiples'!#REF!</definedName>
    <definedName name="XA183.01" localSheetId="82">'[1]Bancos Múltiples'!#REF!</definedName>
    <definedName name="XA183.01" localSheetId="83">'[1]Bancos Múltiples'!#REF!</definedName>
    <definedName name="XA183.01" localSheetId="84">'[1]Bancos Múltiples'!#REF!</definedName>
    <definedName name="XA183.01">'[1]Bancos Múltiples'!#REF!</definedName>
    <definedName name="XA183.02" localSheetId="1">'[1]Bancos Múltiples'!#REF!</definedName>
    <definedName name="XA183.02" localSheetId="24">'[1]Bancos Múltiples'!#REF!</definedName>
    <definedName name="XA183.02" localSheetId="28">'[1]Bancos Múltiples'!#REF!</definedName>
    <definedName name="XA183.02" localSheetId="29">'[1]Bancos Múltiples'!#REF!</definedName>
    <definedName name="XA183.02" localSheetId="30">'[1]Bancos Múltiples'!#REF!</definedName>
    <definedName name="XA183.02" localSheetId="4">'[1]Bancos Múltiples'!#REF!</definedName>
    <definedName name="XA183.02" localSheetId="43">'[1]Bancos Múltiples'!#REF!</definedName>
    <definedName name="XA183.02" localSheetId="44">'[1]Bancos Múltiples'!#REF!</definedName>
    <definedName name="XA183.02" localSheetId="45">'[1]Bancos Múltiples'!#REF!</definedName>
    <definedName name="XA183.02" localSheetId="52">'[1]Bancos Múltiples'!#REF!</definedName>
    <definedName name="XA183.02" localSheetId="5">'[1]Bancos Múltiples'!#REF!</definedName>
    <definedName name="XA183.02" localSheetId="53">'[1]Bancos Múltiples'!#REF!</definedName>
    <definedName name="XA183.02" localSheetId="54">'[1]Bancos Múltiples'!#REF!</definedName>
    <definedName name="XA183.02" localSheetId="64">'[1]Bancos Múltiples'!#REF!</definedName>
    <definedName name="XA183.02" localSheetId="65">'[1]Bancos Múltiples'!#REF!</definedName>
    <definedName name="XA183.02" localSheetId="6">'[1]Bancos Múltiples'!#REF!</definedName>
    <definedName name="XA183.02" localSheetId="66">'[1]Bancos Múltiples'!#REF!</definedName>
    <definedName name="XA183.02" localSheetId="73">'[1]Bancos Múltiples'!#REF!</definedName>
    <definedName name="XA183.02" localSheetId="74">'[1]Bancos Múltiples'!#REF!</definedName>
    <definedName name="XA183.02" localSheetId="75">'[1]Bancos Múltiples'!#REF!</definedName>
    <definedName name="XA183.02" localSheetId="82">'[1]Bancos Múltiples'!#REF!</definedName>
    <definedName name="XA183.02" localSheetId="83">'[1]Bancos Múltiples'!#REF!</definedName>
    <definedName name="XA183.02" localSheetId="84">'[1]Bancos Múltiples'!#REF!</definedName>
    <definedName name="XA183.02">'[1]Bancos Múltiples'!#REF!</definedName>
    <definedName name="XA183.03" localSheetId="1">'[1]Bancos Múltiples'!#REF!</definedName>
    <definedName name="XA183.03" localSheetId="24">'[1]Bancos Múltiples'!#REF!</definedName>
    <definedName name="XA183.03" localSheetId="28">'[1]Bancos Múltiples'!#REF!</definedName>
    <definedName name="XA183.03" localSheetId="29">'[1]Bancos Múltiples'!#REF!</definedName>
    <definedName name="XA183.03" localSheetId="30">'[1]Bancos Múltiples'!#REF!</definedName>
    <definedName name="XA183.03" localSheetId="4">'[1]Bancos Múltiples'!#REF!</definedName>
    <definedName name="XA183.03" localSheetId="43">'[1]Bancos Múltiples'!#REF!</definedName>
    <definedName name="XA183.03" localSheetId="44">'[1]Bancos Múltiples'!#REF!</definedName>
    <definedName name="XA183.03" localSheetId="45">'[1]Bancos Múltiples'!#REF!</definedName>
    <definedName name="XA183.03" localSheetId="52">'[1]Bancos Múltiples'!#REF!</definedName>
    <definedName name="XA183.03" localSheetId="5">'[1]Bancos Múltiples'!#REF!</definedName>
    <definedName name="XA183.03" localSheetId="53">'[1]Bancos Múltiples'!#REF!</definedName>
    <definedName name="XA183.03" localSheetId="54">'[1]Bancos Múltiples'!#REF!</definedName>
    <definedName name="XA183.03" localSheetId="64">'[1]Bancos Múltiples'!#REF!</definedName>
    <definedName name="XA183.03" localSheetId="65">'[1]Bancos Múltiples'!#REF!</definedName>
    <definedName name="XA183.03" localSheetId="6">'[1]Bancos Múltiples'!#REF!</definedName>
    <definedName name="XA183.03" localSheetId="66">'[1]Bancos Múltiples'!#REF!</definedName>
    <definedName name="XA183.03" localSheetId="73">'[1]Bancos Múltiples'!#REF!</definedName>
    <definedName name="XA183.03" localSheetId="74">'[1]Bancos Múltiples'!#REF!</definedName>
    <definedName name="XA183.03" localSheetId="75">'[1]Bancos Múltiples'!#REF!</definedName>
    <definedName name="XA183.03" localSheetId="82">'[1]Bancos Múltiples'!#REF!</definedName>
    <definedName name="XA183.03" localSheetId="83">'[1]Bancos Múltiples'!#REF!</definedName>
    <definedName name="XA183.03" localSheetId="84">'[1]Bancos Múltiples'!#REF!</definedName>
    <definedName name="XA183.03">'[1]Bancos Múltiples'!#REF!</definedName>
    <definedName name="XA183.04" localSheetId="1">'[1]Bancos Múltiples'!#REF!</definedName>
    <definedName name="XA183.04" localSheetId="24">'[1]Bancos Múltiples'!#REF!</definedName>
    <definedName name="XA183.04" localSheetId="28">'[1]Bancos Múltiples'!#REF!</definedName>
    <definedName name="XA183.04" localSheetId="29">'[1]Bancos Múltiples'!#REF!</definedName>
    <definedName name="XA183.04" localSheetId="30">'[1]Bancos Múltiples'!#REF!</definedName>
    <definedName name="XA183.04" localSheetId="4">'[1]Bancos Múltiples'!#REF!</definedName>
    <definedName name="XA183.04" localSheetId="43">'[1]Bancos Múltiples'!#REF!</definedName>
    <definedName name="XA183.04" localSheetId="44">'[1]Bancos Múltiples'!#REF!</definedName>
    <definedName name="XA183.04" localSheetId="45">'[1]Bancos Múltiples'!#REF!</definedName>
    <definedName name="XA183.04" localSheetId="52">'[1]Bancos Múltiples'!#REF!</definedName>
    <definedName name="XA183.04" localSheetId="5">'[1]Bancos Múltiples'!#REF!</definedName>
    <definedName name="XA183.04" localSheetId="53">'[1]Bancos Múltiples'!#REF!</definedName>
    <definedName name="XA183.04" localSheetId="54">'[1]Bancos Múltiples'!#REF!</definedName>
    <definedName name="XA183.04" localSheetId="64">'[1]Bancos Múltiples'!#REF!</definedName>
    <definedName name="XA183.04" localSheetId="65">'[1]Bancos Múltiples'!#REF!</definedName>
    <definedName name="XA183.04" localSheetId="6">'[1]Bancos Múltiples'!#REF!</definedName>
    <definedName name="XA183.04" localSheetId="66">'[1]Bancos Múltiples'!#REF!</definedName>
    <definedName name="XA183.04" localSheetId="73">'[1]Bancos Múltiples'!#REF!</definedName>
    <definedName name="XA183.04" localSheetId="74">'[1]Bancos Múltiples'!#REF!</definedName>
    <definedName name="XA183.04" localSheetId="75">'[1]Bancos Múltiples'!#REF!</definedName>
    <definedName name="XA183.04" localSheetId="82">'[1]Bancos Múltiples'!#REF!</definedName>
    <definedName name="XA183.04" localSheetId="83">'[1]Bancos Múltiples'!#REF!</definedName>
    <definedName name="XA183.04" localSheetId="84">'[1]Bancos Múltiples'!#REF!</definedName>
    <definedName name="XA183.04">'[1]Bancos Múltiples'!#REF!</definedName>
    <definedName name="XA183.05" localSheetId="1">'[1]Bancos Múltiples'!#REF!</definedName>
    <definedName name="XA183.05" localSheetId="24">'[1]Bancos Múltiples'!#REF!</definedName>
    <definedName name="XA183.05" localSheetId="28">'[1]Bancos Múltiples'!#REF!</definedName>
    <definedName name="XA183.05" localSheetId="29">'[1]Bancos Múltiples'!#REF!</definedName>
    <definedName name="XA183.05" localSheetId="30">'[1]Bancos Múltiples'!#REF!</definedName>
    <definedName name="XA183.05" localSheetId="4">'[1]Bancos Múltiples'!#REF!</definedName>
    <definedName name="XA183.05" localSheetId="43">'[1]Bancos Múltiples'!#REF!</definedName>
    <definedName name="XA183.05" localSheetId="44">'[1]Bancos Múltiples'!#REF!</definedName>
    <definedName name="XA183.05" localSheetId="45">'[1]Bancos Múltiples'!#REF!</definedName>
    <definedName name="XA183.05" localSheetId="52">'[1]Bancos Múltiples'!#REF!</definedName>
    <definedName name="XA183.05" localSheetId="5">'[1]Bancos Múltiples'!#REF!</definedName>
    <definedName name="XA183.05" localSheetId="53">'[1]Bancos Múltiples'!#REF!</definedName>
    <definedName name="XA183.05" localSheetId="54">'[1]Bancos Múltiples'!#REF!</definedName>
    <definedName name="XA183.05" localSheetId="64">'[1]Bancos Múltiples'!#REF!</definedName>
    <definedName name="XA183.05" localSheetId="65">'[1]Bancos Múltiples'!#REF!</definedName>
    <definedName name="XA183.05" localSheetId="6">'[1]Bancos Múltiples'!#REF!</definedName>
    <definedName name="XA183.05" localSheetId="66">'[1]Bancos Múltiples'!#REF!</definedName>
    <definedName name="XA183.05" localSheetId="73">'[1]Bancos Múltiples'!#REF!</definedName>
    <definedName name="XA183.05" localSheetId="74">'[1]Bancos Múltiples'!#REF!</definedName>
    <definedName name="XA183.05" localSheetId="75">'[1]Bancos Múltiples'!#REF!</definedName>
    <definedName name="XA183.05" localSheetId="82">'[1]Bancos Múltiples'!#REF!</definedName>
    <definedName name="XA183.05" localSheetId="83">'[1]Bancos Múltiples'!#REF!</definedName>
    <definedName name="XA183.05" localSheetId="84">'[1]Bancos Múltiples'!#REF!</definedName>
    <definedName name="XA183.05">'[1]Bancos Múltiples'!#REF!</definedName>
    <definedName name="XA183.06" localSheetId="1">'[1]Bancos Múltiples'!#REF!</definedName>
    <definedName name="XA183.06" localSheetId="24">'[1]Bancos Múltiples'!#REF!</definedName>
    <definedName name="XA183.06" localSheetId="28">'[1]Bancos Múltiples'!#REF!</definedName>
    <definedName name="XA183.06" localSheetId="29">'[1]Bancos Múltiples'!#REF!</definedName>
    <definedName name="XA183.06" localSheetId="30">'[1]Bancos Múltiples'!#REF!</definedName>
    <definedName name="XA183.06" localSheetId="4">'[1]Bancos Múltiples'!#REF!</definedName>
    <definedName name="XA183.06" localSheetId="43">'[1]Bancos Múltiples'!#REF!</definedName>
    <definedName name="XA183.06" localSheetId="44">'[1]Bancos Múltiples'!#REF!</definedName>
    <definedName name="XA183.06" localSheetId="45">'[1]Bancos Múltiples'!#REF!</definedName>
    <definedName name="XA183.06" localSheetId="52">'[1]Bancos Múltiples'!#REF!</definedName>
    <definedName name="XA183.06" localSheetId="5">'[1]Bancos Múltiples'!#REF!</definedName>
    <definedName name="XA183.06" localSheetId="53">'[1]Bancos Múltiples'!#REF!</definedName>
    <definedName name="XA183.06" localSheetId="54">'[1]Bancos Múltiples'!#REF!</definedName>
    <definedName name="XA183.06" localSheetId="64">'[1]Bancos Múltiples'!#REF!</definedName>
    <definedName name="XA183.06" localSheetId="65">'[1]Bancos Múltiples'!#REF!</definedName>
    <definedName name="XA183.06" localSheetId="6">'[1]Bancos Múltiples'!#REF!</definedName>
    <definedName name="XA183.06" localSheetId="66">'[1]Bancos Múltiples'!#REF!</definedName>
    <definedName name="XA183.06" localSheetId="73">'[1]Bancos Múltiples'!#REF!</definedName>
    <definedName name="XA183.06" localSheetId="74">'[1]Bancos Múltiples'!#REF!</definedName>
    <definedName name="XA183.06" localSheetId="75">'[1]Bancos Múltiples'!#REF!</definedName>
    <definedName name="XA183.06" localSheetId="82">'[1]Bancos Múltiples'!#REF!</definedName>
    <definedName name="XA183.06" localSheetId="83">'[1]Bancos Múltiples'!#REF!</definedName>
    <definedName name="XA183.06" localSheetId="84">'[1]Bancos Múltiples'!#REF!</definedName>
    <definedName name="XA183.06">'[1]Bancos Múltiples'!#REF!</definedName>
    <definedName name="XA183.07" localSheetId="1">'[1]Bancos Múltiples'!#REF!</definedName>
    <definedName name="XA183.07" localSheetId="24">'[1]Bancos Múltiples'!#REF!</definedName>
    <definedName name="XA183.07" localSheetId="28">'[1]Bancos Múltiples'!#REF!</definedName>
    <definedName name="XA183.07" localSheetId="29">'[1]Bancos Múltiples'!#REF!</definedName>
    <definedName name="XA183.07" localSheetId="30">'[1]Bancos Múltiples'!#REF!</definedName>
    <definedName name="XA183.07" localSheetId="4">'[1]Bancos Múltiples'!#REF!</definedName>
    <definedName name="XA183.07" localSheetId="43">'[1]Bancos Múltiples'!#REF!</definedName>
    <definedName name="XA183.07" localSheetId="44">'[1]Bancos Múltiples'!#REF!</definedName>
    <definedName name="XA183.07" localSheetId="45">'[1]Bancos Múltiples'!#REF!</definedName>
    <definedName name="XA183.07" localSheetId="52">'[1]Bancos Múltiples'!#REF!</definedName>
    <definedName name="XA183.07" localSheetId="5">'[1]Bancos Múltiples'!#REF!</definedName>
    <definedName name="XA183.07" localSheetId="53">'[1]Bancos Múltiples'!#REF!</definedName>
    <definedName name="XA183.07" localSheetId="54">'[1]Bancos Múltiples'!#REF!</definedName>
    <definedName name="XA183.07" localSheetId="64">'[1]Bancos Múltiples'!#REF!</definedName>
    <definedName name="XA183.07" localSheetId="65">'[1]Bancos Múltiples'!#REF!</definedName>
    <definedName name="XA183.07" localSheetId="6">'[1]Bancos Múltiples'!#REF!</definedName>
    <definedName name="XA183.07" localSheetId="66">'[1]Bancos Múltiples'!#REF!</definedName>
    <definedName name="XA183.07" localSheetId="73">'[1]Bancos Múltiples'!#REF!</definedName>
    <definedName name="XA183.07" localSheetId="74">'[1]Bancos Múltiples'!#REF!</definedName>
    <definedName name="XA183.07" localSheetId="75">'[1]Bancos Múltiples'!#REF!</definedName>
    <definedName name="XA183.07" localSheetId="82">'[1]Bancos Múltiples'!#REF!</definedName>
    <definedName name="XA183.07" localSheetId="83">'[1]Bancos Múltiples'!#REF!</definedName>
    <definedName name="XA183.07" localSheetId="84">'[1]Bancos Múltiples'!#REF!</definedName>
    <definedName name="XA183.07">'[1]Bancos Múltiples'!#REF!</definedName>
    <definedName name="XA183.08" localSheetId="1">'[1]Bancos Múltiples'!#REF!</definedName>
    <definedName name="XA183.08" localSheetId="24">'[1]Bancos Múltiples'!#REF!</definedName>
    <definedName name="XA183.08" localSheetId="28">'[1]Bancos Múltiples'!#REF!</definedName>
    <definedName name="XA183.08" localSheetId="29">'[1]Bancos Múltiples'!#REF!</definedName>
    <definedName name="XA183.08" localSheetId="30">'[1]Bancos Múltiples'!#REF!</definedName>
    <definedName name="XA183.08" localSheetId="4">'[1]Bancos Múltiples'!#REF!</definedName>
    <definedName name="XA183.08" localSheetId="43">'[1]Bancos Múltiples'!#REF!</definedName>
    <definedName name="XA183.08" localSheetId="44">'[1]Bancos Múltiples'!#REF!</definedName>
    <definedName name="XA183.08" localSheetId="45">'[1]Bancos Múltiples'!#REF!</definedName>
    <definedName name="XA183.08" localSheetId="52">'[1]Bancos Múltiples'!#REF!</definedName>
    <definedName name="XA183.08" localSheetId="5">'[1]Bancos Múltiples'!#REF!</definedName>
    <definedName name="XA183.08" localSheetId="53">'[1]Bancos Múltiples'!#REF!</definedName>
    <definedName name="XA183.08" localSheetId="54">'[1]Bancos Múltiples'!#REF!</definedName>
    <definedName name="XA183.08" localSheetId="64">'[1]Bancos Múltiples'!#REF!</definedName>
    <definedName name="XA183.08" localSheetId="65">'[1]Bancos Múltiples'!#REF!</definedName>
    <definedName name="XA183.08" localSheetId="6">'[1]Bancos Múltiples'!#REF!</definedName>
    <definedName name="XA183.08" localSheetId="66">'[1]Bancos Múltiples'!#REF!</definedName>
    <definedName name="XA183.08" localSheetId="73">'[1]Bancos Múltiples'!#REF!</definedName>
    <definedName name="XA183.08" localSheetId="74">'[1]Bancos Múltiples'!#REF!</definedName>
    <definedName name="XA183.08" localSheetId="75">'[1]Bancos Múltiples'!#REF!</definedName>
    <definedName name="XA183.08" localSheetId="82">'[1]Bancos Múltiples'!#REF!</definedName>
    <definedName name="XA183.08" localSheetId="83">'[1]Bancos Múltiples'!#REF!</definedName>
    <definedName name="XA183.08" localSheetId="84">'[1]Bancos Múltiples'!#REF!</definedName>
    <definedName name="XA183.08">'[1]Bancos Múltiples'!#REF!</definedName>
    <definedName name="XA183.09" localSheetId="1">'[1]Bancos Múltiples'!#REF!</definedName>
    <definedName name="XA183.09" localSheetId="24">'[1]Bancos Múltiples'!#REF!</definedName>
    <definedName name="XA183.09" localSheetId="28">'[1]Bancos Múltiples'!#REF!</definedName>
    <definedName name="XA183.09" localSheetId="29">'[1]Bancos Múltiples'!#REF!</definedName>
    <definedName name="XA183.09" localSheetId="30">'[1]Bancos Múltiples'!#REF!</definedName>
    <definedName name="XA183.09" localSheetId="4">'[1]Bancos Múltiples'!#REF!</definedName>
    <definedName name="XA183.09" localSheetId="43">'[1]Bancos Múltiples'!#REF!</definedName>
    <definedName name="XA183.09" localSheetId="44">'[1]Bancos Múltiples'!#REF!</definedName>
    <definedName name="XA183.09" localSheetId="45">'[1]Bancos Múltiples'!#REF!</definedName>
    <definedName name="XA183.09" localSheetId="52">'[1]Bancos Múltiples'!#REF!</definedName>
    <definedName name="XA183.09" localSheetId="5">'[1]Bancos Múltiples'!#REF!</definedName>
    <definedName name="XA183.09" localSheetId="53">'[1]Bancos Múltiples'!#REF!</definedName>
    <definedName name="XA183.09" localSheetId="54">'[1]Bancos Múltiples'!#REF!</definedName>
    <definedName name="XA183.09" localSheetId="64">'[1]Bancos Múltiples'!#REF!</definedName>
    <definedName name="XA183.09" localSheetId="65">'[1]Bancos Múltiples'!#REF!</definedName>
    <definedName name="XA183.09" localSheetId="6">'[1]Bancos Múltiples'!#REF!</definedName>
    <definedName name="XA183.09" localSheetId="66">'[1]Bancos Múltiples'!#REF!</definedName>
    <definedName name="XA183.09" localSheetId="73">'[1]Bancos Múltiples'!#REF!</definedName>
    <definedName name="XA183.09" localSheetId="74">'[1]Bancos Múltiples'!#REF!</definedName>
    <definedName name="XA183.09" localSheetId="75">'[1]Bancos Múltiples'!#REF!</definedName>
    <definedName name="XA183.09" localSheetId="82">'[1]Bancos Múltiples'!#REF!</definedName>
    <definedName name="XA183.09" localSheetId="83">'[1]Bancos Múltiples'!#REF!</definedName>
    <definedName name="XA183.09" localSheetId="84">'[1]Bancos Múltiples'!#REF!</definedName>
    <definedName name="XA183.09">'[1]Bancos Múltiples'!#REF!</definedName>
    <definedName name="XA183.99" localSheetId="1">'[1]Bancos Múltiples'!#REF!</definedName>
    <definedName name="XA183.99" localSheetId="24">'[1]Bancos Múltiples'!#REF!</definedName>
    <definedName name="XA183.99" localSheetId="28">'[1]Bancos Múltiples'!#REF!</definedName>
    <definedName name="XA183.99" localSheetId="29">'[1]Bancos Múltiples'!#REF!</definedName>
    <definedName name="XA183.99" localSheetId="30">'[1]Bancos Múltiples'!#REF!</definedName>
    <definedName name="XA183.99" localSheetId="4">'[1]Bancos Múltiples'!#REF!</definedName>
    <definedName name="XA183.99" localSheetId="43">'[1]Bancos Múltiples'!#REF!</definedName>
    <definedName name="XA183.99" localSheetId="44">'[1]Bancos Múltiples'!#REF!</definedName>
    <definedName name="XA183.99" localSheetId="45">'[1]Bancos Múltiples'!#REF!</definedName>
    <definedName name="XA183.99" localSheetId="52">'[1]Bancos Múltiples'!#REF!</definedName>
    <definedName name="XA183.99" localSheetId="5">'[1]Bancos Múltiples'!#REF!</definedName>
    <definedName name="XA183.99" localSheetId="53">'[1]Bancos Múltiples'!#REF!</definedName>
    <definedName name="XA183.99" localSheetId="54">'[1]Bancos Múltiples'!#REF!</definedName>
    <definedName name="XA183.99" localSheetId="64">'[1]Bancos Múltiples'!#REF!</definedName>
    <definedName name="XA183.99" localSheetId="65">'[1]Bancos Múltiples'!#REF!</definedName>
    <definedName name="XA183.99" localSheetId="6">'[1]Bancos Múltiples'!#REF!</definedName>
    <definedName name="XA183.99" localSheetId="66">'[1]Bancos Múltiples'!#REF!</definedName>
    <definedName name="XA183.99" localSheetId="73">'[1]Bancos Múltiples'!#REF!</definedName>
    <definedName name="XA183.99" localSheetId="74">'[1]Bancos Múltiples'!#REF!</definedName>
    <definedName name="XA183.99" localSheetId="75">'[1]Bancos Múltiples'!#REF!</definedName>
    <definedName name="XA183.99" localSheetId="82">'[1]Bancos Múltiples'!#REF!</definedName>
    <definedName name="XA183.99" localSheetId="83">'[1]Bancos Múltiples'!#REF!</definedName>
    <definedName name="XA183.99" localSheetId="84">'[1]Bancos Múltiples'!#REF!</definedName>
    <definedName name="XA183.99">'[1]Bancos Múltiples'!#REF!</definedName>
    <definedName name="XA200.00" localSheetId="1">'[1]Bancos Múltiples'!#REF!</definedName>
    <definedName name="XA200.00" localSheetId="24">'[1]Bancos Múltiples'!#REF!</definedName>
    <definedName name="XA200.00" localSheetId="28">'[1]Bancos Múltiples'!#REF!</definedName>
    <definedName name="XA200.00" localSheetId="29">'[1]Bancos Múltiples'!#REF!</definedName>
    <definedName name="XA200.00" localSheetId="30">'[1]Bancos Múltiples'!#REF!</definedName>
    <definedName name="XA200.00" localSheetId="4">'[1]Bancos Múltiples'!#REF!</definedName>
    <definedName name="XA200.00" localSheetId="43">'[1]Bancos Múltiples'!#REF!</definedName>
    <definedName name="XA200.00" localSheetId="44">'[1]Bancos Múltiples'!#REF!</definedName>
    <definedName name="XA200.00" localSheetId="45">'[1]Bancos Múltiples'!#REF!</definedName>
    <definedName name="XA200.00" localSheetId="52">'[1]Bancos Múltiples'!#REF!</definedName>
    <definedName name="XA200.00" localSheetId="5">'[1]Bancos Múltiples'!#REF!</definedName>
    <definedName name="XA200.00" localSheetId="53">'[1]Bancos Múltiples'!#REF!</definedName>
    <definedName name="XA200.00" localSheetId="54">'[1]Bancos Múltiples'!#REF!</definedName>
    <definedName name="XA200.00" localSheetId="64">'[1]Bancos Múltiples'!#REF!</definedName>
    <definedName name="XA200.00" localSheetId="65">'[1]Bancos Múltiples'!#REF!</definedName>
    <definedName name="XA200.00" localSheetId="6">'[1]Bancos Múltiples'!#REF!</definedName>
    <definedName name="XA200.00" localSheetId="66">'[1]Bancos Múltiples'!#REF!</definedName>
    <definedName name="XA200.00" localSheetId="73">'[1]Bancos Múltiples'!#REF!</definedName>
    <definedName name="XA200.00" localSheetId="74">'[1]Bancos Múltiples'!#REF!</definedName>
    <definedName name="XA200.00" localSheetId="75">'[1]Bancos Múltiples'!#REF!</definedName>
    <definedName name="XA200.00" localSheetId="82">'[1]Bancos Múltiples'!#REF!</definedName>
    <definedName name="XA200.00" localSheetId="83">'[1]Bancos Múltiples'!#REF!</definedName>
    <definedName name="XA200.00" localSheetId="84">'[1]Bancos Múltiples'!#REF!</definedName>
    <definedName name="XA200.00">'[1]Bancos Múltiples'!#REF!</definedName>
    <definedName name="XA210.00" localSheetId="1">'[1]Bancos Múltiples'!#REF!</definedName>
    <definedName name="XA210.00" localSheetId="24">'[1]Bancos Múltiples'!#REF!</definedName>
    <definedName name="XA210.00" localSheetId="28">'[1]Bancos Múltiples'!#REF!</definedName>
    <definedName name="XA210.00" localSheetId="29">'[1]Bancos Múltiples'!#REF!</definedName>
    <definedName name="XA210.00" localSheetId="30">'[1]Bancos Múltiples'!#REF!</definedName>
    <definedName name="XA210.00" localSheetId="4">'[1]Bancos Múltiples'!#REF!</definedName>
    <definedName name="XA210.00" localSheetId="43">'[1]Bancos Múltiples'!#REF!</definedName>
    <definedName name="XA210.00" localSheetId="44">'[1]Bancos Múltiples'!#REF!</definedName>
    <definedName name="XA210.00" localSheetId="45">'[1]Bancos Múltiples'!#REF!</definedName>
    <definedName name="XA210.00" localSheetId="52">'[1]Bancos Múltiples'!#REF!</definedName>
    <definedName name="XA210.00" localSheetId="5">'[1]Bancos Múltiples'!#REF!</definedName>
    <definedName name="XA210.00" localSheetId="53">'[1]Bancos Múltiples'!#REF!</definedName>
    <definedName name="XA210.00" localSheetId="54">'[1]Bancos Múltiples'!#REF!</definedName>
    <definedName name="XA210.00" localSheetId="64">'[1]Bancos Múltiples'!#REF!</definedName>
    <definedName name="XA210.00" localSheetId="65">'[1]Bancos Múltiples'!#REF!</definedName>
    <definedName name="XA210.00" localSheetId="6">'[1]Bancos Múltiples'!#REF!</definedName>
    <definedName name="XA210.00" localSheetId="66">'[1]Bancos Múltiples'!#REF!</definedName>
    <definedName name="XA210.00" localSheetId="73">'[1]Bancos Múltiples'!#REF!</definedName>
    <definedName name="XA210.00" localSheetId="74">'[1]Bancos Múltiples'!#REF!</definedName>
    <definedName name="XA210.00" localSheetId="75">'[1]Bancos Múltiples'!#REF!</definedName>
    <definedName name="XA210.00" localSheetId="82">'[1]Bancos Múltiples'!#REF!</definedName>
    <definedName name="XA210.00" localSheetId="83">'[1]Bancos Múltiples'!#REF!</definedName>
    <definedName name="XA210.00" localSheetId="84">'[1]Bancos Múltiples'!#REF!</definedName>
    <definedName name="XA210.00">'[1]Bancos Múltiples'!#REF!</definedName>
    <definedName name="XA211.00" localSheetId="1">'[1]Bancos Múltiples'!#REF!</definedName>
    <definedName name="XA211.00" localSheetId="24">'[1]Bancos Múltiples'!#REF!</definedName>
    <definedName name="XA211.00" localSheetId="28">'[1]Bancos Múltiples'!#REF!</definedName>
    <definedName name="XA211.00" localSheetId="29">'[1]Bancos Múltiples'!#REF!</definedName>
    <definedName name="XA211.00" localSheetId="30">'[1]Bancos Múltiples'!#REF!</definedName>
    <definedName name="XA211.00" localSheetId="4">'[1]Bancos Múltiples'!#REF!</definedName>
    <definedName name="XA211.00" localSheetId="43">'[1]Bancos Múltiples'!#REF!</definedName>
    <definedName name="XA211.00" localSheetId="44">'[1]Bancos Múltiples'!#REF!</definedName>
    <definedName name="XA211.00" localSheetId="45">'[1]Bancos Múltiples'!#REF!</definedName>
    <definedName name="XA211.00" localSheetId="52">'[1]Bancos Múltiples'!#REF!</definedName>
    <definedName name="XA211.00" localSheetId="5">'[1]Bancos Múltiples'!#REF!</definedName>
    <definedName name="XA211.00" localSheetId="53">'[1]Bancos Múltiples'!#REF!</definedName>
    <definedName name="XA211.00" localSheetId="54">'[1]Bancos Múltiples'!#REF!</definedName>
    <definedName name="XA211.00" localSheetId="64">'[1]Bancos Múltiples'!#REF!</definedName>
    <definedName name="XA211.00" localSheetId="65">'[1]Bancos Múltiples'!#REF!</definedName>
    <definedName name="XA211.00" localSheetId="6">'[1]Bancos Múltiples'!#REF!</definedName>
    <definedName name="XA211.00" localSheetId="66">'[1]Bancos Múltiples'!#REF!</definedName>
    <definedName name="XA211.00" localSheetId="73">'[1]Bancos Múltiples'!#REF!</definedName>
    <definedName name="XA211.00" localSheetId="74">'[1]Bancos Múltiples'!#REF!</definedName>
    <definedName name="XA211.00" localSheetId="75">'[1]Bancos Múltiples'!#REF!</definedName>
    <definedName name="XA211.00" localSheetId="82">'[1]Bancos Múltiples'!#REF!</definedName>
    <definedName name="XA211.00" localSheetId="83">'[1]Bancos Múltiples'!#REF!</definedName>
    <definedName name="XA211.00" localSheetId="84">'[1]Bancos Múltiples'!#REF!</definedName>
    <definedName name="XA211.00">'[1]Bancos Múltiples'!#REF!</definedName>
    <definedName name="XA211.01" localSheetId="1">'[1]Bancos Múltiples'!#REF!</definedName>
    <definedName name="XA211.01" localSheetId="24">'[1]Bancos Múltiples'!#REF!</definedName>
    <definedName name="XA211.01" localSheetId="28">'[1]Bancos Múltiples'!#REF!</definedName>
    <definedName name="XA211.01" localSheetId="29">'[1]Bancos Múltiples'!#REF!</definedName>
    <definedName name="XA211.01" localSheetId="30">'[1]Bancos Múltiples'!#REF!</definedName>
    <definedName name="XA211.01" localSheetId="4">'[1]Bancos Múltiples'!#REF!</definedName>
    <definedName name="XA211.01" localSheetId="43">'[1]Bancos Múltiples'!#REF!</definedName>
    <definedName name="XA211.01" localSheetId="44">'[1]Bancos Múltiples'!#REF!</definedName>
    <definedName name="XA211.01" localSheetId="45">'[1]Bancos Múltiples'!#REF!</definedName>
    <definedName name="XA211.01" localSheetId="52">'[1]Bancos Múltiples'!#REF!</definedName>
    <definedName name="XA211.01" localSheetId="5">'[1]Bancos Múltiples'!#REF!</definedName>
    <definedName name="XA211.01" localSheetId="53">'[1]Bancos Múltiples'!#REF!</definedName>
    <definedName name="XA211.01" localSheetId="54">'[1]Bancos Múltiples'!#REF!</definedName>
    <definedName name="XA211.01" localSheetId="64">'[1]Bancos Múltiples'!#REF!</definedName>
    <definedName name="XA211.01" localSheetId="65">'[1]Bancos Múltiples'!#REF!</definedName>
    <definedName name="XA211.01" localSheetId="6">'[1]Bancos Múltiples'!#REF!</definedName>
    <definedName name="XA211.01" localSheetId="66">'[1]Bancos Múltiples'!#REF!</definedName>
    <definedName name="XA211.01" localSheetId="73">'[1]Bancos Múltiples'!#REF!</definedName>
    <definedName name="XA211.01" localSheetId="74">'[1]Bancos Múltiples'!#REF!</definedName>
    <definedName name="XA211.01" localSheetId="75">'[1]Bancos Múltiples'!#REF!</definedName>
    <definedName name="XA211.01" localSheetId="82">'[1]Bancos Múltiples'!#REF!</definedName>
    <definedName name="XA211.01" localSheetId="83">'[1]Bancos Múltiples'!#REF!</definedName>
    <definedName name="XA211.01" localSheetId="84">'[1]Bancos Múltiples'!#REF!</definedName>
    <definedName name="XA211.01">'[1]Bancos Múltiples'!#REF!</definedName>
    <definedName name="XA211.02" localSheetId="1">'[1]Bancos Múltiples'!#REF!</definedName>
    <definedName name="XA211.02" localSheetId="24">'[1]Bancos Múltiples'!#REF!</definedName>
    <definedName name="XA211.02" localSheetId="28">'[1]Bancos Múltiples'!#REF!</definedName>
    <definedName name="XA211.02" localSheetId="29">'[1]Bancos Múltiples'!#REF!</definedName>
    <definedName name="XA211.02" localSheetId="30">'[1]Bancos Múltiples'!#REF!</definedName>
    <definedName name="XA211.02" localSheetId="4">'[1]Bancos Múltiples'!#REF!</definedName>
    <definedName name="XA211.02" localSheetId="43">'[1]Bancos Múltiples'!#REF!</definedName>
    <definedName name="XA211.02" localSheetId="44">'[1]Bancos Múltiples'!#REF!</definedName>
    <definedName name="XA211.02" localSheetId="45">'[1]Bancos Múltiples'!#REF!</definedName>
    <definedName name="XA211.02" localSheetId="52">'[1]Bancos Múltiples'!#REF!</definedName>
    <definedName name="XA211.02" localSheetId="5">'[1]Bancos Múltiples'!#REF!</definedName>
    <definedName name="XA211.02" localSheetId="53">'[1]Bancos Múltiples'!#REF!</definedName>
    <definedName name="XA211.02" localSheetId="54">'[1]Bancos Múltiples'!#REF!</definedName>
    <definedName name="XA211.02" localSheetId="64">'[1]Bancos Múltiples'!#REF!</definedName>
    <definedName name="XA211.02" localSheetId="65">'[1]Bancos Múltiples'!#REF!</definedName>
    <definedName name="XA211.02" localSheetId="6">'[1]Bancos Múltiples'!#REF!</definedName>
    <definedName name="XA211.02" localSheetId="66">'[1]Bancos Múltiples'!#REF!</definedName>
    <definedName name="XA211.02" localSheetId="73">'[1]Bancos Múltiples'!#REF!</definedName>
    <definedName name="XA211.02" localSheetId="74">'[1]Bancos Múltiples'!#REF!</definedName>
    <definedName name="XA211.02" localSheetId="75">'[1]Bancos Múltiples'!#REF!</definedName>
    <definedName name="XA211.02" localSheetId="82">'[1]Bancos Múltiples'!#REF!</definedName>
    <definedName name="XA211.02" localSheetId="83">'[1]Bancos Múltiples'!#REF!</definedName>
    <definedName name="XA211.02" localSheetId="84">'[1]Bancos Múltiples'!#REF!</definedName>
    <definedName name="XA211.02">'[1]Bancos Múltiples'!#REF!</definedName>
    <definedName name="XA211.03" localSheetId="1">'[1]Bancos Múltiples'!#REF!</definedName>
    <definedName name="XA211.03" localSheetId="24">'[1]Bancos Múltiples'!#REF!</definedName>
    <definedName name="XA211.03" localSheetId="28">'[1]Bancos Múltiples'!#REF!</definedName>
    <definedName name="XA211.03" localSheetId="29">'[1]Bancos Múltiples'!#REF!</definedName>
    <definedName name="XA211.03" localSheetId="30">'[1]Bancos Múltiples'!#REF!</definedName>
    <definedName name="XA211.03" localSheetId="4">'[1]Bancos Múltiples'!#REF!</definedName>
    <definedName name="XA211.03" localSheetId="43">'[1]Bancos Múltiples'!#REF!</definedName>
    <definedName name="XA211.03" localSheetId="44">'[1]Bancos Múltiples'!#REF!</definedName>
    <definedName name="XA211.03" localSheetId="45">'[1]Bancos Múltiples'!#REF!</definedName>
    <definedName name="XA211.03" localSheetId="52">'[1]Bancos Múltiples'!#REF!</definedName>
    <definedName name="XA211.03" localSheetId="5">'[1]Bancos Múltiples'!#REF!</definedName>
    <definedName name="XA211.03" localSheetId="53">'[1]Bancos Múltiples'!#REF!</definedName>
    <definedName name="XA211.03" localSheetId="54">'[1]Bancos Múltiples'!#REF!</definedName>
    <definedName name="XA211.03" localSheetId="64">'[1]Bancos Múltiples'!#REF!</definedName>
    <definedName name="XA211.03" localSheetId="65">'[1]Bancos Múltiples'!#REF!</definedName>
    <definedName name="XA211.03" localSheetId="6">'[1]Bancos Múltiples'!#REF!</definedName>
    <definedName name="XA211.03" localSheetId="66">'[1]Bancos Múltiples'!#REF!</definedName>
    <definedName name="XA211.03" localSheetId="73">'[1]Bancos Múltiples'!#REF!</definedName>
    <definedName name="XA211.03" localSheetId="74">'[1]Bancos Múltiples'!#REF!</definedName>
    <definedName name="XA211.03" localSheetId="75">'[1]Bancos Múltiples'!#REF!</definedName>
    <definedName name="XA211.03" localSheetId="82">'[1]Bancos Múltiples'!#REF!</definedName>
    <definedName name="XA211.03" localSheetId="83">'[1]Bancos Múltiples'!#REF!</definedName>
    <definedName name="XA211.03" localSheetId="84">'[1]Bancos Múltiples'!#REF!</definedName>
    <definedName name="XA211.03">'[1]Bancos Múltiples'!#REF!</definedName>
    <definedName name="XA211.04" localSheetId="1">'[1]Bancos Múltiples'!#REF!</definedName>
    <definedName name="XA211.04" localSheetId="24">'[1]Bancos Múltiples'!#REF!</definedName>
    <definedName name="XA211.04" localSheetId="28">'[1]Bancos Múltiples'!#REF!</definedName>
    <definedName name="XA211.04" localSheetId="29">'[1]Bancos Múltiples'!#REF!</definedName>
    <definedName name="XA211.04" localSheetId="30">'[1]Bancos Múltiples'!#REF!</definedName>
    <definedName name="XA211.04" localSheetId="4">'[1]Bancos Múltiples'!#REF!</definedName>
    <definedName name="XA211.04" localSheetId="43">'[1]Bancos Múltiples'!#REF!</definedName>
    <definedName name="XA211.04" localSheetId="44">'[1]Bancos Múltiples'!#REF!</definedName>
    <definedName name="XA211.04" localSheetId="45">'[1]Bancos Múltiples'!#REF!</definedName>
    <definedName name="XA211.04" localSheetId="52">'[1]Bancos Múltiples'!#REF!</definedName>
    <definedName name="XA211.04" localSheetId="5">'[1]Bancos Múltiples'!#REF!</definedName>
    <definedName name="XA211.04" localSheetId="53">'[1]Bancos Múltiples'!#REF!</definedName>
    <definedName name="XA211.04" localSheetId="54">'[1]Bancos Múltiples'!#REF!</definedName>
    <definedName name="XA211.04" localSheetId="64">'[1]Bancos Múltiples'!#REF!</definedName>
    <definedName name="XA211.04" localSheetId="65">'[1]Bancos Múltiples'!#REF!</definedName>
    <definedName name="XA211.04" localSheetId="6">'[1]Bancos Múltiples'!#REF!</definedName>
    <definedName name="XA211.04" localSheetId="66">'[1]Bancos Múltiples'!#REF!</definedName>
    <definedName name="XA211.04" localSheetId="73">'[1]Bancos Múltiples'!#REF!</definedName>
    <definedName name="XA211.04" localSheetId="74">'[1]Bancos Múltiples'!#REF!</definedName>
    <definedName name="XA211.04" localSheetId="75">'[1]Bancos Múltiples'!#REF!</definedName>
    <definedName name="XA211.04" localSheetId="82">'[1]Bancos Múltiples'!#REF!</definedName>
    <definedName name="XA211.04" localSheetId="83">'[1]Bancos Múltiples'!#REF!</definedName>
    <definedName name="XA211.04" localSheetId="84">'[1]Bancos Múltiples'!#REF!</definedName>
    <definedName name="XA211.04">'[1]Bancos Múltiples'!#REF!</definedName>
    <definedName name="XA211.05" localSheetId="1">'[1]Bancos Múltiples'!#REF!</definedName>
    <definedName name="XA211.05" localSheetId="24">'[1]Bancos Múltiples'!#REF!</definedName>
    <definedName name="XA211.05" localSheetId="28">'[1]Bancos Múltiples'!#REF!</definedName>
    <definedName name="XA211.05" localSheetId="29">'[1]Bancos Múltiples'!#REF!</definedName>
    <definedName name="XA211.05" localSheetId="30">'[1]Bancos Múltiples'!#REF!</definedName>
    <definedName name="XA211.05" localSheetId="4">'[1]Bancos Múltiples'!#REF!</definedName>
    <definedName name="XA211.05" localSheetId="43">'[1]Bancos Múltiples'!#REF!</definedName>
    <definedName name="XA211.05" localSheetId="44">'[1]Bancos Múltiples'!#REF!</definedName>
    <definedName name="XA211.05" localSheetId="45">'[1]Bancos Múltiples'!#REF!</definedName>
    <definedName name="XA211.05" localSheetId="52">'[1]Bancos Múltiples'!#REF!</definedName>
    <definedName name="XA211.05" localSheetId="5">'[1]Bancos Múltiples'!#REF!</definedName>
    <definedName name="XA211.05" localSheetId="53">'[1]Bancos Múltiples'!#REF!</definedName>
    <definedName name="XA211.05" localSheetId="54">'[1]Bancos Múltiples'!#REF!</definedName>
    <definedName name="XA211.05" localSheetId="64">'[1]Bancos Múltiples'!#REF!</definedName>
    <definedName name="XA211.05" localSheetId="65">'[1]Bancos Múltiples'!#REF!</definedName>
    <definedName name="XA211.05" localSheetId="6">'[1]Bancos Múltiples'!#REF!</definedName>
    <definedName name="XA211.05" localSheetId="66">'[1]Bancos Múltiples'!#REF!</definedName>
    <definedName name="XA211.05" localSheetId="73">'[1]Bancos Múltiples'!#REF!</definedName>
    <definedName name="XA211.05" localSheetId="74">'[1]Bancos Múltiples'!#REF!</definedName>
    <definedName name="XA211.05" localSheetId="75">'[1]Bancos Múltiples'!#REF!</definedName>
    <definedName name="XA211.05" localSheetId="82">'[1]Bancos Múltiples'!#REF!</definedName>
    <definedName name="XA211.05" localSheetId="83">'[1]Bancos Múltiples'!#REF!</definedName>
    <definedName name="XA211.05" localSheetId="84">'[1]Bancos Múltiples'!#REF!</definedName>
    <definedName name="XA211.05">'[1]Bancos Múltiples'!#REF!</definedName>
    <definedName name="XA211.06" localSheetId="1">'[1]Bancos Múltiples'!#REF!</definedName>
    <definedName name="XA211.06" localSheetId="24">'[1]Bancos Múltiples'!#REF!</definedName>
    <definedName name="XA211.06" localSheetId="28">'[1]Bancos Múltiples'!#REF!</definedName>
    <definedName name="XA211.06" localSheetId="29">'[1]Bancos Múltiples'!#REF!</definedName>
    <definedName name="XA211.06" localSheetId="30">'[1]Bancos Múltiples'!#REF!</definedName>
    <definedName name="XA211.06" localSheetId="4">'[1]Bancos Múltiples'!#REF!</definedName>
    <definedName name="XA211.06" localSheetId="43">'[1]Bancos Múltiples'!#REF!</definedName>
    <definedName name="XA211.06" localSheetId="44">'[1]Bancos Múltiples'!#REF!</definedName>
    <definedName name="XA211.06" localSheetId="45">'[1]Bancos Múltiples'!#REF!</definedName>
    <definedName name="XA211.06" localSheetId="52">'[1]Bancos Múltiples'!#REF!</definedName>
    <definedName name="XA211.06" localSheetId="5">'[1]Bancos Múltiples'!#REF!</definedName>
    <definedName name="XA211.06" localSheetId="53">'[1]Bancos Múltiples'!#REF!</definedName>
    <definedName name="XA211.06" localSheetId="54">'[1]Bancos Múltiples'!#REF!</definedName>
    <definedName name="XA211.06" localSheetId="64">'[1]Bancos Múltiples'!#REF!</definedName>
    <definedName name="XA211.06" localSheetId="65">'[1]Bancos Múltiples'!#REF!</definedName>
    <definedName name="XA211.06" localSheetId="6">'[1]Bancos Múltiples'!#REF!</definedName>
    <definedName name="XA211.06" localSheetId="66">'[1]Bancos Múltiples'!#REF!</definedName>
    <definedName name="XA211.06" localSheetId="73">'[1]Bancos Múltiples'!#REF!</definedName>
    <definedName name="XA211.06" localSheetId="74">'[1]Bancos Múltiples'!#REF!</definedName>
    <definedName name="XA211.06" localSheetId="75">'[1]Bancos Múltiples'!#REF!</definedName>
    <definedName name="XA211.06" localSheetId="82">'[1]Bancos Múltiples'!#REF!</definedName>
    <definedName name="XA211.06" localSheetId="83">'[1]Bancos Múltiples'!#REF!</definedName>
    <definedName name="XA211.06" localSheetId="84">'[1]Bancos Múltiples'!#REF!</definedName>
    <definedName name="XA211.06">'[1]Bancos Múltiples'!#REF!</definedName>
    <definedName name="XA211.07" localSheetId="1">'[1]Bancos Múltiples'!#REF!</definedName>
    <definedName name="XA211.07" localSheetId="24">'[1]Bancos Múltiples'!#REF!</definedName>
    <definedName name="XA211.07" localSheetId="28">'[1]Bancos Múltiples'!#REF!</definedName>
    <definedName name="XA211.07" localSheetId="29">'[1]Bancos Múltiples'!#REF!</definedName>
    <definedName name="XA211.07" localSheetId="30">'[1]Bancos Múltiples'!#REF!</definedName>
    <definedName name="XA211.07" localSheetId="4">'[1]Bancos Múltiples'!#REF!</definedName>
    <definedName name="XA211.07" localSheetId="43">'[1]Bancos Múltiples'!#REF!</definedName>
    <definedName name="XA211.07" localSheetId="44">'[1]Bancos Múltiples'!#REF!</definedName>
    <definedName name="XA211.07" localSheetId="45">'[1]Bancos Múltiples'!#REF!</definedName>
    <definedName name="XA211.07" localSheetId="52">'[1]Bancos Múltiples'!#REF!</definedName>
    <definedName name="XA211.07" localSheetId="5">'[1]Bancos Múltiples'!#REF!</definedName>
    <definedName name="XA211.07" localSheetId="53">'[1]Bancos Múltiples'!#REF!</definedName>
    <definedName name="XA211.07" localSheetId="54">'[1]Bancos Múltiples'!#REF!</definedName>
    <definedName name="XA211.07" localSheetId="64">'[1]Bancos Múltiples'!#REF!</definedName>
    <definedName name="XA211.07" localSheetId="65">'[1]Bancos Múltiples'!#REF!</definedName>
    <definedName name="XA211.07" localSheetId="6">'[1]Bancos Múltiples'!#REF!</definedName>
    <definedName name="XA211.07" localSheetId="66">'[1]Bancos Múltiples'!#REF!</definedName>
    <definedName name="XA211.07" localSheetId="73">'[1]Bancos Múltiples'!#REF!</definedName>
    <definedName name="XA211.07" localSheetId="74">'[1]Bancos Múltiples'!#REF!</definedName>
    <definedName name="XA211.07" localSheetId="75">'[1]Bancos Múltiples'!#REF!</definedName>
    <definedName name="XA211.07" localSheetId="82">'[1]Bancos Múltiples'!#REF!</definedName>
    <definedName name="XA211.07" localSheetId="83">'[1]Bancos Múltiples'!#REF!</definedName>
    <definedName name="XA211.07" localSheetId="84">'[1]Bancos Múltiples'!#REF!</definedName>
    <definedName name="XA211.07">'[1]Bancos Múltiples'!#REF!</definedName>
    <definedName name="XA211.08" localSheetId="1">'[1]Bancos Múltiples'!#REF!</definedName>
    <definedName name="XA211.08" localSheetId="24">'[1]Bancos Múltiples'!#REF!</definedName>
    <definedName name="XA211.08" localSheetId="28">'[1]Bancos Múltiples'!#REF!</definedName>
    <definedName name="XA211.08" localSheetId="29">'[1]Bancos Múltiples'!#REF!</definedName>
    <definedName name="XA211.08" localSheetId="30">'[1]Bancos Múltiples'!#REF!</definedName>
    <definedName name="XA211.08" localSheetId="4">'[1]Bancos Múltiples'!#REF!</definedName>
    <definedName name="XA211.08" localSheetId="43">'[1]Bancos Múltiples'!#REF!</definedName>
    <definedName name="XA211.08" localSheetId="44">'[1]Bancos Múltiples'!#REF!</definedName>
    <definedName name="XA211.08" localSheetId="45">'[1]Bancos Múltiples'!#REF!</definedName>
    <definedName name="XA211.08" localSheetId="52">'[1]Bancos Múltiples'!#REF!</definedName>
    <definedName name="XA211.08" localSheetId="5">'[1]Bancos Múltiples'!#REF!</definedName>
    <definedName name="XA211.08" localSheetId="53">'[1]Bancos Múltiples'!#REF!</definedName>
    <definedName name="XA211.08" localSheetId="54">'[1]Bancos Múltiples'!#REF!</definedName>
    <definedName name="XA211.08" localSheetId="64">'[1]Bancos Múltiples'!#REF!</definedName>
    <definedName name="XA211.08" localSheetId="65">'[1]Bancos Múltiples'!#REF!</definedName>
    <definedName name="XA211.08" localSheetId="6">'[1]Bancos Múltiples'!#REF!</definedName>
    <definedName name="XA211.08" localSheetId="66">'[1]Bancos Múltiples'!#REF!</definedName>
    <definedName name="XA211.08" localSheetId="73">'[1]Bancos Múltiples'!#REF!</definedName>
    <definedName name="XA211.08" localSheetId="74">'[1]Bancos Múltiples'!#REF!</definedName>
    <definedName name="XA211.08" localSheetId="75">'[1]Bancos Múltiples'!#REF!</definedName>
    <definedName name="XA211.08" localSheetId="82">'[1]Bancos Múltiples'!#REF!</definedName>
    <definedName name="XA211.08" localSheetId="83">'[1]Bancos Múltiples'!#REF!</definedName>
    <definedName name="XA211.08" localSheetId="84">'[1]Bancos Múltiples'!#REF!</definedName>
    <definedName name="XA211.08">'[1]Bancos Múltiples'!#REF!</definedName>
    <definedName name="XA211.09" localSheetId="1">'[1]Bancos Múltiples'!#REF!</definedName>
    <definedName name="XA211.09" localSheetId="24">'[1]Bancos Múltiples'!#REF!</definedName>
    <definedName name="XA211.09" localSheetId="28">'[1]Bancos Múltiples'!#REF!</definedName>
    <definedName name="XA211.09" localSheetId="29">'[1]Bancos Múltiples'!#REF!</definedName>
    <definedName name="XA211.09" localSheetId="30">'[1]Bancos Múltiples'!#REF!</definedName>
    <definedName name="XA211.09" localSheetId="4">'[1]Bancos Múltiples'!#REF!</definedName>
    <definedName name="XA211.09" localSheetId="43">'[1]Bancos Múltiples'!#REF!</definedName>
    <definedName name="XA211.09" localSheetId="44">'[1]Bancos Múltiples'!#REF!</definedName>
    <definedName name="XA211.09" localSheetId="45">'[1]Bancos Múltiples'!#REF!</definedName>
    <definedName name="XA211.09" localSheetId="52">'[1]Bancos Múltiples'!#REF!</definedName>
    <definedName name="XA211.09" localSheetId="5">'[1]Bancos Múltiples'!#REF!</definedName>
    <definedName name="XA211.09" localSheetId="53">'[1]Bancos Múltiples'!#REF!</definedName>
    <definedName name="XA211.09" localSheetId="54">'[1]Bancos Múltiples'!#REF!</definedName>
    <definedName name="XA211.09" localSheetId="64">'[1]Bancos Múltiples'!#REF!</definedName>
    <definedName name="XA211.09" localSheetId="65">'[1]Bancos Múltiples'!#REF!</definedName>
    <definedName name="XA211.09" localSheetId="6">'[1]Bancos Múltiples'!#REF!</definedName>
    <definedName name="XA211.09" localSheetId="66">'[1]Bancos Múltiples'!#REF!</definedName>
    <definedName name="XA211.09" localSheetId="73">'[1]Bancos Múltiples'!#REF!</definedName>
    <definedName name="XA211.09" localSheetId="74">'[1]Bancos Múltiples'!#REF!</definedName>
    <definedName name="XA211.09" localSheetId="75">'[1]Bancos Múltiples'!#REF!</definedName>
    <definedName name="XA211.09" localSheetId="82">'[1]Bancos Múltiples'!#REF!</definedName>
    <definedName name="XA211.09" localSheetId="83">'[1]Bancos Múltiples'!#REF!</definedName>
    <definedName name="XA211.09" localSheetId="84">'[1]Bancos Múltiples'!#REF!</definedName>
    <definedName name="XA211.09">'[1]Bancos Múltiples'!#REF!</definedName>
    <definedName name="XA211.10" localSheetId="1">'[1]Bancos Múltiples'!#REF!</definedName>
    <definedName name="XA211.10" localSheetId="24">'[1]Bancos Múltiples'!#REF!</definedName>
    <definedName name="XA211.10" localSheetId="28">'[1]Bancos Múltiples'!#REF!</definedName>
    <definedName name="XA211.10" localSheetId="29">'[1]Bancos Múltiples'!#REF!</definedName>
    <definedName name="XA211.10" localSheetId="30">'[1]Bancos Múltiples'!#REF!</definedName>
    <definedName name="XA211.10" localSheetId="4">'[1]Bancos Múltiples'!#REF!</definedName>
    <definedName name="XA211.10" localSheetId="43">'[1]Bancos Múltiples'!#REF!</definedName>
    <definedName name="XA211.10" localSheetId="44">'[1]Bancos Múltiples'!#REF!</definedName>
    <definedName name="XA211.10" localSheetId="45">'[1]Bancos Múltiples'!#REF!</definedName>
    <definedName name="XA211.10" localSheetId="52">'[1]Bancos Múltiples'!#REF!</definedName>
    <definedName name="XA211.10" localSheetId="5">'[1]Bancos Múltiples'!#REF!</definedName>
    <definedName name="XA211.10" localSheetId="53">'[1]Bancos Múltiples'!#REF!</definedName>
    <definedName name="XA211.10" localSheetId="54">'[1]Bancos Múltiples'!#REF!</definedName>
    <definedName name="XA211.10" localSheetId="64">'[1]Bancos Múltiples'!#REF!</definedName>
    <definedName name="XA211.10" localSheetId="65">'[1]Bancos Múltiples'!#REF!</definedName>
    <definedName name="XA211.10" localSheetId="6">'[1]Bancos Múltiples'!#REF!</definedName>
    <definedName name="XA211.10" localSheetId="66">'[1]Bancos Múltiples'!#REF!</definedName>
    <definedName name="XA211.10" localSheetId="73">'[1]Bancos Múltiples'!#REF!</definedName>
    <definedName name="XA211.10" localSheetId="74">'[1]Bancos Múltiples'!#REF!</definedName>
    <definedName name="XA211.10" localSheetId="75">'[1]Bancos Múltiples'!#REF!</definedName>
    <definedName name="XA211.10" localSheetId="82">'[1]Bancos Múltiples'!#REF!</definedName>
    <definedName name="XA211.10" localSheetId="83">'[1]Bancos Múltiples'!#REF!</definedName>
    <definedName name="XA211.10" localSheetId="84">'[1]Bancos Múltiples'!#REF!</definedName>
    <definedName name="XA211.10">'[1]Bancos Múltiples'!#REF!</definedName>
    <definedName name="XA211.11" localSheetId="1">'[1]Bancos Múltiples'!#REF!</definedName>
    <definedName name="XA211.11" localSheetId="24">'[1]Bancos Múltiples'!#REF!</definedName>
    <definedName name="XA211.11" localSheetId="28">'[1]Bancos Múltiples'!#REF!</definedName>
    <definedName name="XA211.11" localSheetId="29">'[1]Bancos Múltiples'!#REF!</definedName>
    <definedName name="XA211.11" localSheetId="30">'[1]Bancos Múltiples'!#REF!</definedName>
    <definedName name="XA211.11" localSheetId="4">'[1]Bancos Múltiples'!#REF!</definedName>
    <definedName name="XA211.11" localSheetId="43">'[1]Bancos Múltiples'!#REF!</definedName>
    <definedName name="XA211.11" localSheetId="44">'[1]Bancos Múltiples'!#REF!</definedName>
    <definedName name="XA211.11" localSheetId="45">'[1]Bancos Múltiples'!#REF!</definedName>
    <definedName name="XA211.11" localSheetId="52">'[1]Bancos Múltiples'!#REF!</definedName>
    <definedName name="XA211.11" localSheetId="5">'[1]Bancos Múltiples'!#REF!</definedName>
    <definedName name="XA211.11" localSheetId="53">'[1]Bancos Múltiples'!#REF!</definedName>
    <definedName name="XA211.11" localSheetId="54">'[1]Bancos Múltiples'!#REF!</definedName>
    <definedName name="XA211.11" localSheetId="64">'[1]Bancos Múltiples'!#REF!</definedName>
    <definedName name="XA211.11" localSheetId="65">'[1]Bancos Múltiples'!#REF!</definedName>
    <definedName name="XA211.11" localSheetId="6">'[1]Bancos Múltiples'!#REF!</definedName>
    <definedName name="XA211.11" localSheetId="66">'[1]Bancos Múltiples'!#REF!</definedName>
    <definedName name="XA211.11" localSheetId="73">'[1]Bancos Múltiples'!#REF!</definedName>
    <definedName name="XA211.11" localSheetId="74">'[1]Bancos Múltiples'!#REF!</definedName>
    <definedName name="XA211.11" localSheetId="75">'[1]Bancos Múltiples'!#REF!</definedName>
    <definedName name="XA211.11" localSheetId="82">'[1]Bancos Múltiples'!#REF!</definedName>
    <definedName name="XA211.11" localSheetId="83">'[1]Bancos Múltiples'!#REF!</definedName>
    <definedName name="XA211.11" localSheetId="84">'[1]Bancos Múltiples'!#REF!</definedName>
    <definedName name="XA211.11">'[1]Bancos Múltiples'!#REF!</definedName>
    <definedName name="XA211.12" localSheetId="1">'[1]Bancos Múltiples'!#REF!</definedName>
    <definedName name="XA211.12" localSheetId="24">'[1]Bancos Múltiples'!#REF!</definedName>
    <definedName name="XA211.12" localSheetId="28">'[1]Bancos Múltiples'!#REF!</definedName>
    <definedName name="XA211.12" localSheetId="29">'[1]Bancos Múltiples'!#REF!</definedName>
    <definedName name="XA211.12" localSheetId="30">'[1]Bancos Múltiples'!#REF!</definedName>
    <definedName name="XA211.12" localSheetId="4">'[1]Bancos Múltiples'!#REF!</definedName>
    <definedName name="XA211.12" localSheetId="43">'[1]Bancos Múltiples'!#REF!</definedName>
    <definedName name="XA211.12" localSheetId="44">'[1]Bancos Múltiples'!#REF!</definedName>
    <definedName name="XA211.12" localSheetId="45">'[1]Bancos Múltiples'!#REF!</definedName>
    <definedName name="XA211.12" localSheetId="52">'[1]Bancos Múltiples'!#REF!</definedName>
    <definedName name="XA211.12" localSheetId="5">'[1]Bancos Múltiples'!#REF!</definedName>
    <definedName name="XA211.12" localSheetId="53">'[1]Bancos Múltiples'!#REF!</definedName>
    <definedName name="XA211.12" localSheetId="54">'[1]Bancos Múltiples'!#REF!</definedName>
    <definedName name="XA211.12" localSheetId="64">'[1]Bancos Múltiples'!#REF!</definedName>
    <definedName name="XA211.12" localSheetId="65">'[1]Bancos Múltiples'!#REF!</definedName>
    <definedName name="XA211.12" localSheetId="6">'[1]Bancos Múltiples'!#REF!</definedName>
    <definedName name="XA211.12" localSheetId="66">'[1]Bancos Múltiples'!#REF!</definedName>
    <definedName name="XA211.12" localSheetId="73">'[1]Bancos Múltiples'!#REF!</definedName>
    <definedName name="XA211.12" localSheetId="74">'[1]Bancos Múltiples'!#REF!</definedName>
    <definedName name="XA211.12" localSheetId="75">'[1]Bancos Múltiples'!#REF!</definedName>
    <definedName name="XA211.12" localSheetId="82">'[1]Bancos Múltiples'!#REF!</definedName>
    <definedName name="XA211.12" localSheetId="83">'[1]Bancos Múltiples'!#REF!</definedName>
    <definedName name="XA211.12" localSheetId="84">'[1]Bancos Múltiples'!#REF!</definedName>
    <definedName name="XA211.12">'[1]Bancos Múltiples'!#REF!</definedName>
    <definedName name="XA211.99" localSheetId="1">'[1]Bancos Múltiples'!#REF!</definedName>
    <definedName name="XA211.99" localSheetId="24">'[1]Bancos Múltiples'!#REF!</definedName>
    <definedName name="XA211.99" localSheetId="28">'[1]Bancos Múltiples'!#REF!</definedName>
    <definedName name="XA211.99" localSheetId="29">'[1]Bancos Múltiples'!#REF!</definedName>
    <definedName name="XA211.99" localSheetId="30">'[1]Bancos Múltiples'!#REF!</definedName>
    <definedName name="XA211.99" localSheetId="4">'[1]Bancos Múltiples'!#REF!</definedName>
    <definedName name="XA211.99" localSheetId="43">'[1]Bancos Múltiples'!#REF!</definedName>
    <definedName name="XA211.99" localSheetId="44">'[1]Bancos Múltiples'!#REF!</definedName>
    <definedName name="XA211.99" localSheetId="45">'[1]Bancos Múltiples'!#REF!</definedName>
    <definedName name="XA211.99" localSheetId="52">'[1]Bancos Múltiples'!#REF!</definedName>
    <definedName name="XA211.99" localSheetId="5">'[1]Bancos Múltiples'!#REF!</definedName>
    <definedName name="XA211.99" localSheetId="53">'[1]Bancos Múltiples'!#REF!</definedName>
    <definedName name="XA211.99" localSheetId="54">'[1]Bancos Múltiples'!#REF!</definedName>
    <definedName name="XA211.99" localSheetId="64">'[1]Bancos Múltiples'!#REF!</definedName>
    <definedName name="XA211.99" localSheetId="65">'[1]Bancos Múltiples'!#REF!</definedName>
    <definedName name="XA211.99" localSheetId="6">'[1]Bancos Múltiples'!#REF!</definedName>
    <definedName name="XA211.99" localSheetId="66">'[1]Bancos Múltiples'!#REF!</definedName>
    <definedName name="XA211.99" localSheetId="73">'[1]Bancos Múltiples'!#REF!</definedName>
    <definedName name="XA211.99" localSheetId="74">'[1]Bancos Múltiples'!#REF!</definedName>
    <definedName name="XA211.99" localSheetId="75">'[1]Bancos Múltiples'!#REF!</definedName>
    <definedName name="XA211.99" localSheetId="82">'[1]Bancos Múltiples'!#REF!</definedName>
    <definedName name="XA211.99" localSheetId="83">'[1]Bancos Múltiples'!#REF!</definedName>
    <definedName name="XA211.99" localSheetId="84">'[1]Bancos Múltiples'!#REF!</definedName>
    <definedName name="XA211.99">'[1]Bancos Múltiples'!#REF!</definedName>
    <definedName name="XA212.00" localSheetId="1">'[1]Bancos Múltiples'!#REF!</definedName>
    <definedName name="XA212.00" localSheetId="24">'[1]Bancos Múltiples'!#REF!</definedName>
    <definedName name="XA212.00" localSheetId="28">'[1]Bancos Múltiples'!#REF!</definedName>
    <definedName name="XA212.00" localSheetId="29">'[1]Bancos Múltiples'!#REF!</definedName>
    <definedName name="XA212.00" localSheetId="30">'[1]Bancos Múltiples'!#REF!</definedName>
    <definedName name="XA212.00" localSheetId="4">'[1]Bancos Múltiples'!#REF!</definedName>
    <definedName name="XA212.00" localSheetId="43">'[1]Bancos Múltiples'!#REF!</definedName>
    <definedName name="XA212.00" localSheetId="44">'[1]Bancos Múltiples'!#REF!</definedName>
    <definedName name="XA212.00" localSheetId="45">'[1]Bancos Múltiples'!#REF!</definedName>
    <definedName name="XA212.00" localSheetId="52">'[1]Bancos Múltiples'!#REF!</definedName>
    <definedName name="XA212.00" localSheetId="5">'[1]Bancos Múltiples'!#REF!</definedName>
    <definedName name="XA212.00" localSheetId="53">'[1]Bancos Múltiples'!#REF!</definedName>
    <definedName name="XA212.00" localSheetId="54">'[1]Bancos Múltiples'!#REF!</definedName>
    <definedName name="XA212.00" localSheetId="64">'[1]Bancos Múltiples'!#REF!</definedName>
    <definedName name="XA212.00" localSheetId="65">'[1]Bancos Múltiples'!#REF!</definedName>
    <definedName name="XA212.00" localSheetId="6">'[1]Bancos Múltiples'!#REF!</definedName>
    <definedName name="XA212.00" localSheetId="66">'[1]Bancos Múltiples'!#REF!</definedName>
    <definedName name="XA212.00" localSheetId="73">'[1]Bancos Múltiples'!#REF!</definedName>
    <definedName name="XA212.00" localSheetId="74">'[1]Bancos Múltiples'!#REF!</definedName>
    <definedName name="XA212.00" localSheetId="75">'[1]Bancos Múltiples'!#REF!</definedName>
    <definedName name="XA212.00" localSheetId="82">'[1]Bancos Múltiples'!#REF!</definedName>
    <definedName name="XA212.00" localSheetId="83">'[1]Bancos Múltiples'!#REF!</definedName>
    <definedName name="XA212.00" localSheetId="84">'[1]Bancos Múltiples'!#REF!</definedName>
    <definedName name="XA212.00">'[1]Bancos Múltiples'!#REF!</definedName>
    <definedName name="XA212.01" localSheetId="1">'[1]Bancos Múltiples'!#REF!</definedName>
    <definedName name="XA212.01" localSheetId="24">'[1]Bancos Múltiples'!#REF!</definedName>
    <definedName name="XA212.01" localSheetId="28">'[1]Bancos Múltiples'!#REF!</definedName>
    <definedName name="XA212.01" localSheetId="29">'[1]Bancos Múltiples'!#REF!</definedName>
    <definedName name="XA212.01" localSheetId="30">'[1]Bancos Múltiples'!#REF!</definedName>
    <definedName name="XA212.01" localSheetId="4">'[1]Bancos Múltiples'!#REF!</definedName>
    <definedName name="XA212.01" localSheetId="43">'[1]Bancos Múltiples'!#REF!</definedName>
    <definedName name="XA212.01" localSheetId="44">'[1]Bancos Múltiples'!#REF!</definedName>
    <definedName name="XA212.01" localSheetId="45">'[1]Bancos Múltiples'!#REF!</definedName>
    <definedName name="XA212.01" localSheetId="52">'[1]Bancos Múltiples'!#REF!</definedName>
    <definedName name="XA212.01" localSheetId="5">'[1]Bancos Múltiples'!#REF!</definedName>
    <definedName name="XA212.01" localSheetId="53">'[1]Bancos Múltiples'!#REF!</definedName>
    <definedName name="XA212.01" localSheetId="54">'[1]Bancos Múltiples'!#REF!</definedName>
    <definedName name="XA212.01" localSheetId="64">'[1]Bancos Múltiples'!#REF!</definedName>
    <definedName name="XA212.01" localSheetId="65">'[1]Bancos Múltiples'!#REF!</definedName>
    <definedName name="XA212.01" localSheetId="6">'[1]Bancos Múltiples'!#REF!</definedName>
    <definedName name="XA212.01" localSheetId="66">'[1]Bancos Múltiples'!#REF!</definedName>
    <definedName name="XA212.01" localSheetId="73">'[1]Bancos Múltiples'!#REF!</definedName>
    <definedName name="XA212.01" localSheetId="74">'[1]Bancos Múltiples'!#REF!</definedName>
    <definedName name="XA212.01" localSheetId="75">'[1]Bancos Múltiples'!#REF!</definedName>
    <definedName name="XA212.01" localSheetId="82">'[1]Bancos Múltiples'!#REF!</definedName>
    <definedName name="XA212.01" localSheetId="83">'[1]Bancos Múltiples'!#REF!</definedName>
    <definedName name="XA212.01" localSheetId="84">'[1]Bancos Múltiples'!#REF!</definedName>
    <definedName name="XA212.01">'[1]Bancos Múltiples'!#REF!</definedName>
    <definedName name="XA212.02" localSheetId="1">'[1]Bancos Múltiples'!#REF!</definedName>
    <definedName name="XA212.02" localSheetId="24">'[1]Bancos Múltiples'!#REF!</definedName>
    <definedName name="XA212.02" localSheetId="28">'[1]Bancos Múltiples'!#REF!</definedName>
    <definedName name="XA212.02" localSheetId="29">'[1]Bancos Múltiples'!#REF!</definedName>
    <definedName name="XA212.02" localSheetId="30">'[1]Bancos Múltiples'!#REF!</definedName>
    <definedName name="XA212.02" localSheetId="4">'[1]Bancos Múltiples'!#REF!</definedName>
    <definedName name="XA212.02" localSheetId="43">'[1]Bancos Múltiples'!#REF!</definedName>
    <definedName name="XA212.02" localSheetId="44">'[1]Bancos Múltiples'!#REF!</definedName>
    <definedName name="XA212.02" localSheetId="45">'[1]Bancos Múltiples'!#REF!</definedName>
    <definedName name="XA212.02" localSheetId="52">'[1]Bancos Múltiples'!#REF!</definedName>
    <definedName name="XA212.02" localSheetId="5">'[1]Bancos Múltiples'!#REF!</definedName>
    <definedName name="XA212.02" localSheetId="53">'[1]Bancos Múltiples'!#REF!</definedName>
    <definedName name="XA212.02" localSheetId="54">'[1]Bancos Múltiples'!#REF!</definedName>
    <definedName name="XA212.02" localSheetId="64">'[1]Bancos Múltiples'!#REF!</definedName>
    <definedName name="XA212.02" localSheetId="65">'[1]Bancos Múltiples'!#REF!</definedName>
    <definedName name="XA212.02" localSheetId="6">'[1]Bancos Múltiples'!#REF!</definedName>
    <definedName name="XA212.02" localSheetId="66">'[1]Bancos Múltiples'!#REF!</definedName>
    <definedName name="XA212.02" localSheetId="73">'[1]Bancos Múltiples'!#REF!</definedName>
    <definedName name="XA212.02" localSheetId="74">'[1]Bancos Múltiples'!#REF!</definedName>
    <definedName name="XA212.02" localSheetId="75">'[1]Bancos Múltiples'!#REF!</definedName>
    <definedName name="XA212.02" localSheetId="82">'[1]Bancos Múltiples'!#REF!</definedName>
    <definedName name="XA212.02" localSheetId="83">'[1]Bancos Múltiples'!#REF!</definedName>
    <definedName name="XA212.02" localSheetId="84">'[1]Bancos Múltiples'!#REF!</definedName>
    <definedName name="XA212.02">'[1]Bancos Múltiples'!#REF!</definedName>
    <definedName name="XA212.03" localSheetId="1">'[1]Bancos Múltiples'!#REF!</definedName>
    <definedName name="XA212.03" localSheetId="24">'[1]Bancos Múltiples'!#REF!</definedName>
    <definedName name="XA212.03" localSheetId="28">'[1]Bancos Múltiples'!#REF!</definedName>
    <definedName name="XA212.03" localSheetId="29">'[1]Bancos Múltiples'!#REF!</definedName>
    <definedName name="XA212.03" localSheetId="30">'[1]Bancos Múltiples'!#REF!</definedName>
    <definedName name="XA212.03" localSheetId="4">'[1]Bancos Múltiples'!#REF!</definedName>
    <definedName name="XA212.03" localSheetId="43">'[1]Bancos Múltiples'!#REF!</definedName>
    <definedName name="XA212.03" localSheetId="44">'[1]Bancos Múltiples'!#REF!</definedName>
    <definedName name="XA212.03" localSheetId="45">'[1]Bancos Múltiples'!#REF!</definedName>
    <definedName name="XA212.03" localSheetId="52">'[1]Bancos Múltiples'!#REF!</definedName>
    <definedName name="XA212.03" localSheetId="5">'[1]Bancos Múltiples'!#REF!</definedName>
    <definedName name="XA212.03" localSheetId="53">'[1]Bancos Múltiples'!#REF!</definedName>
    <definedName name="XA212.03" localSheetId="54">'[1]Bancos Múltiples'!#REF!</definedName>
    <definedName name="XA212.03" localSheetId="64">'[1]Bancos Múltiples'!#REF!</definedName>
    <definedName name="XA212.03" localSheetId="65">'[1]Bancos Múltiples'!#REF!</definedName>
    <definedName name="XA212.03" localSheetId="6">'[1]Bancos Múltiples'!#REF!</definedName>
    <definedName name="XA212.03" localSheetId="66">'[1]Bancos Múltiples'!#REF!</definedName>
    <definedName name="XA212.03" localSheetId="73">'[1]Bancos Múltiples'!#REF!</definedName>
    <definedName name="XA212.03" localSheetId="74">'[1]Bancos Múltiples'!#REF!</definedName>
    <definedName name="XA212.03" localSheetId="75">'[1]Bancos Múltiples'!#REF!</definedName>
    <definedName name="XA212.03" localSheetId="82">'[1]Bancos Múltiples'!#REF!</definedName>
    <definedName name="XA212.03" localSheetId="83">'[1]Bancos Múltiples'!#REF!</definedName>
    <definedName name="XA212.03" localSheetId="84">'[1]Bancos Múltiples'!#REF!</definedName>
    <definedName name="XA212.03">'[1]Bancos Múltiples'!#REF!</definedName>
    <definedName name="XA213.00" localSheetId="1">'[1]Bancos Múltiples'!#REF!</definedName>
    <definedName name="XA213.00" localSheetId="24">'[1]Bancos Múltiples'!#REF!</definedName>
    <definedName name="XA213.00" localSheetId="28">'[1]Bancos Múltiples'!#REF!</definedName>
    <definedName name="XA213.00" localSheetId="29">'[1]Bancos Múltiples'!#REF!</definedName>
    <definedName name="XA213.00" localSheetId="30">'[1]Bancos Múltiples'!#REF!</definedName>
    <definedName name="XA213.00" localSheetId="4">'[1]Bancos Múltiples'!#REF!</definedName>
    <definedName name="XA213.00" localSheetId="43">'[1]Bancos Múltiples'!#REF!</definedName>
    <definedName name="XA213.00" localSheetId="44">'[1]Bancos Múltiples'!#REF!</definedName>
    <definedName name="XA213.00" localSheetId="45">'[1]Bancos Múltiples'!#REF!</definedName>
    <definedName name="XA213.00" localSheetId="52">'[1]Bancos Múltiples'!#REF!</definedName>
    <definedName name="XA213.00" localSheetId="5">'[1]Bancos Múltiples'!#REF!</definedName>
    <definedName name="XA213.00" localSheetId="53">'[1]Bancos Múltiples'!#REF!</definedName>
    <definedName name="XA213.00" localSheetId="54">'[1]Bancos Múltiples'!#REF!</definedName>
    <definedName name="XA213.00" localSheetId="64">'[1]Bancos Múltiples'!#REF!</definedName>
    <definedName name="XA213.00" localSheetId="65">'[1]Bancos Múltiples'!#REF!</definedName>
    <definedName name="XA213.00" localSheetId="6">'[1]Bancos Múltiples'!#REF!</definedName>
    <definedName name="XA213.00" localSheetId="66">'[1]Bancos Múltiples'!#REF!</definedName>
    <definedName name="XA213.00" localSheetId="73">'[1]Bancos Múltiples'!#REF!</definedName>
    <definedName name="XA213.00" localSheetId="74">'[1]Bancos Múltiples'!#REF!</definedName>
    <definedName name="XA213.00" localSheetId="75">'[1]Bancos Múltiples'!#REF!</definedName>
    <definedName name="XA213.00" localSheetId="82">'[1]Bancos Múltiples'!#REF!</definedName>
    <definedName name="XA213.00" localSheetId="83">'[1]Bancos Múltiples'!#REF!</definedName>
    <definedName name="XA213.00" localSheetId="84">'[1]Bancos Múltiples'!#REF!</definedName>
    <definedName name="XA213.00">'[1]Bancos Múltiples'!#REF!</definedName>
    <definedName name="XA213.01" localSheetId="1">'[1]Bancos Múltiples'!#REF!</definedName>
    <definedName name="XA213.01" localSheetId="24">'[1]Bancos Múltiples'!#REF!</definedName>
    <definedName name="XA213.01" localSheetId="28">'[1]Bancos Múltiples'!#REF!</definedName>
    <definedName name="XA213.01" localSheetId="29">'[1]Bancos Múltiples'!#REF!</definedName>
    <definedName name="XA213.01" localSheetId="30">'[1]Bancos Múltiples'!#REF!</definedName>
    <definedName name="XA213.01" localSheetId="4">'[1]Bancos Múltiples'!#REF!</definedName>
    <definedName name="XA213.01" localSheetId="43">'[1]Bancos Múltiples'!#REF!</definedName>
    <definedName name="XA213.01" localSheetId="44">'[1]Bancos Múltiples'!#REF!</definedName>
    <definedName name="XA213.01" localSheetId="45">'[1]Bancos Múltiples'!#REF!</definedName>
    <definedName name="XA213.01" localSheetId="52">'[1]Bancos Múltiples'!#REF!</definedName>
    <definedName name="XA213.01" localSheetId="5">'[1]Bancos Múltiples'!#REF!</definedName>
    <definedName name="XA213.01" localSheetId="53">'[1]Bancos Múltiples'!#REF!</definedName>
    <definedName name="XA213.01" localSheetId="54">'[1]Bancos Múltiples'!#REF!</definedName>
    <definedName name="XA213.01" localSheetId="64">'[1]Bancos Múltiples'!#REF!</definedName>
    <definedName name="XA213.01" localSheetId="65">'[1]Bancos Múltiples'!#REF!</definedName>
    <definedName name="XA213.01" localSheetId="6">'[1]Bancos Múltiples'!#REF!</definedName>
    <definedName name="XA213.01" localSheetId="66">'[1]Bancos Múltiples'!#REF!</definedName>
    <definedName name="XA213.01" localSheetId="73">'[1]Bancos Múltiples'!#REF!</definedName>
    <definedName name="XA213.01" localSheetId="74">'[1]Bancos Múltiples'!#REF!</definedName>
    <definedName name="XA213.01" localSheetId="75">'[1]Bancos Múltiples'!#REF!</definedName>
    <definedName name="XA213.01" localSheetId="82">'[1]Bancos Múltiples'!#REF!</definedName>
    <definedName name="XA213.01" localSheetId="83">'[1]Bancos Múltiples'!#REF!</definedName>
    <definedName name="XA213.01" localSheetId="84">'[1]Bancos Múltiples'!#REF!</definedName>
    <definedName name="XA213.01">'[1]Bancos Múltiples'!#REF!</definedName>
    <definedName name="XA213.02" localSheetId="1">'[1]Bancos Múltiples'!#REF!</definedName>
    <definedName name="XA213.02" localSheetId="24">'[1]Bancos Múltiples'!#REF!</definedName>
    <definedName name="XA213.02" localSheetId="28">'[1]Bancos Múltiples'!#REF!</definedName>
    <definedName name="XA213.02" localSheetId="29">'[1]Bancos Múltiples'!#REF!</definedName>
    <definedName name="XA213.02" localSheetId="30">'[1]Bancos Múltiples'!#REF!</definedName>
    <definedName name="XA213.02" localSheetId="4">'[1]Bancos Múltiples'!#REF!</definedName>
    <definedName name="XA213.02" localSheetId="43">'[1]Bancos Múltiples'!#REF!</definedName>
    <definedName name="XA213.02" localSheetId="44">'[1]Bancos Múltiples'!#REF!</definedName>
    <definedName name="XA213.02" localSheetId="45">'[1]Bancos Múltiples'!#REF!</definedName>
    <definedName name="XA213.02" localSheetId="52">'[1]Bancos Múltiples'!#REF!</definedName>
    <definedName name="XA213.02" localSheetId="5">'[1]Bancos Múltiples'!#REF!</definedName>
    <definedName name="XA213.02" localSheetId="53">'[1]Bancos Múltiples'!#REF!</definedName>
    <definedName name="XA213.02" localSheetId="54">'[1]Bancos Múltiples'!#REF!</definedName>
    <definedName name="XA213.02" localSheetId="64">'[1]Bancos Múltiples'!#REF!</definedName>
    <definedName name="XA213.02" localSheetId="65">'[1]Bancos Múltiples'!#REF!</definedName>
    <definedName name="XA213.02" localSheetId="6">'[1]Bancos Múltiples'!#REF!</definedName>
    <definedName name="XA213.02" localSheetId="66">'[1]Bancos Múltiples'!#REF!</definedName>
    <definedName name="XA213.02" localSheetId="73">'[1]Bancos Múltiples'!#REF!</definedName>
    <definedName name="XA213.02" localSheetId="74">'[1]Bancos Múltiples'!#REF!</definedName>
    <definedName name="XA213.02" localSheetId="75">'[1]Bancos Múltiples'!#REF!</definedName>
    <definedName name="XA213.02" localSheetId="82">'[1]Bancos Múltiples'!#REF!</definedName>
    <definedName name="XA213.02" localSheetId="83">'[1]Bancos Múltiples'!#REF!</definedName>
    <definedName name="XA213.02" localSheetId="84">'[1]Bancos Múltiples'!#REF!</definedName>
    <definedName name="XA213.02">'[1]Bancos Múltiples'!#REF!</definedName>
    <definedName name="XA213.03" localSheetId="1">'[1]Bancos Múltiples'!#REF!</definedName>
    <definedName name="XA213.03" localSheetId="24">'[1]Bancos Múltiples'!#REF!</definedName>
    <definedName name="XA213.03" localSheetId="28">'[1]Bancos Múltiples'!#REF!</definedName>
    <definedName name="XA213.03" localSheetId="29">'[1]Bancos Múltiples'!#REF!</definedName>
    <definedName name="XA213.03" localSheetId="30">'[1]Bancos Múltiples'!#REF!</definedName>
    <definedName name="XA213.03" localSheetId="4">'[1]Bancos Múltiples'!#REF!</definedName>
    <definedName name="XA213.03" localSheetId="43">'[1]Bancos Múltiples'!#REF!</definedName>
    <definedName name="XA213.03" localSheetId="44">'[1]Bancos Múltiples'!#REF!</definedName>
    <definedName name="XA213.03" localSheetId="45">'[1]Bancos Múltiples'!#REF!</definedName>
    <definedName name="XA213.03" localSheetId="52">'[1]Bancos Múltiples'!#REF!</definedName>
    <definedName name="XA213.03" localSheetId="5">'[1]Bancos Múltiples'!#REF!</definedName>
    <definedName name="XA213.03" localSheetId="53">'[1]Bancos Múltiples'!#REF!</definedName>
    <definedName name="XA213.03" localSheetId="54">'[1]Bancos Múltiples'!#REF!</definedName>
    <definedName name="XA213.03" localSheetId="64">'[1]Bancos Múltiples'!#REF!</definedName>
    <definedName name="XA213.03" localSheetId="65">'[1]Bancos Múltiples'!#REF!</definedName>
    <definedName name="XA213.03" localSheetId="6">'[1]Bancos Múltiples'!#REF!</definedName>
    <definedName name="XA213.03" localSheetId="66">'[1]Bancos Múltiples'!#REF!</definedName>
    <definedName name="XA213.03" localSheetId="73">'[1]Bancos Múltiples'!#REF!</definedName>
    <definedName name="XA213.03" localSheetId="74">'[1]Bancos Múltiples'!#REF!</definedName>
    <definedName name="XA213.03" localSheetId="75">'[1]Bancos Múltiples'!#REF!</definedName>
    <definedName name="XA213.03" localSheetId="82">'[1]Bancos Múltiples'!#REF!</definedName>
    <definedName name="XA213.03" localSheetId="83">'[1]Bancos Múltiples'!#REF!</definedName>
    <definedName name="XA213.03" localSheetId="84">'[1]Bancos Múltiples'!#REF!</definedName>
    <definedName name="XA213.03">'[1]Bancos Múltiples'!#REF!</definedName>
    <definedName name="XA213.04" localSheetId="1">'[1]Bancos Múltiples'!#REF!</definedName>
    <definedName name="XA213.04" localSheetId="24">'[1]Bancos Múltiples'!#REF!</definedName>
    <definedName name="XA213.04" localSheetId="28">'[1]Bancos Múltiples'!#REF!</definedName>
    <definedName name="XA213.04" localSheetId="29">'[1]Bancos Múltiples'!#REF!</definedName>
    <definedName name="XA213.04" localSheetId="30">'[1]Bancos Múltiples'!#REF!</definedName>
    <definedName name="XA213.04" localSheetId="4">'[1]Bancos Múltiples'!#REF!</definedName>
    <definedName name="XA213.04" localSheetId="43">'[1]Bancos Múltiples'!#REF!</definedName>
    <definedName name="XA213.04" localSheetId="44">'[1]Bancos Múltiples'!#REF!</definedName>
    <definedName name="XA213.04" localSheetId="45">'[1]Bancos Múltiples'!#REF!</definedName>
    <definedName name="XA213.04" localSheetId="52">'[1]Bancos Múltiples'!#REF!</definedName>
    <definedName name="XA213.04" localSheetId="5">'[1]Bancos Múltiples'!#REF!</definedName>
    <definedName name="XA213.04" localSheetId="53">'[1]Bancos Múltiples'!#REF!</definedName>
    <definedName name="XA213.04" localSheetId="54">'[1]Bancos Múltiples'!#REF!</definedName>
    <definedName name="XA213.04" localSheetId="64">'[1]Bancos Múltiples'!#REF!</definedName>
    <definedName name="XA213.04" localSheetId="65">'[1]Bancos Múltiples'!#REF!</definedName>
    <definedName name="XA213.04" localSheetId="6">'[1]Bancos Múltiples'!#REF!</definedName>
    <definedName name="XA213.04" localSheetId="66">'[1]Bancos Múltiples'!#REF!</definedName>
    <definedName name="XA213.04" localSheetId="73">'[1]Bancos Múltiples'!#REF!</definedName>
    <definedName name="XA213.04" localSheetId="74">'[1]Bancos Múltiples'!#REF!</definedName>
    <definedName name="XA213.04" localSheetId="75">'[1]Bancos Múltiples'!#REF!</definedName>
    <definedName name="XA213.04" localSheetId="82">'[1]Bancos Múltiples'!#REF!</definedName>
    <definedName name="XA213.04" localSheetId="83">'[1]Bancos Múltiples'!#REF!</definedName>
    <definedName name="XA213.04" localSheetId="84">'[1]Bancos Múltiples'!#REF!</definedName>
    <definedName name="XA213.04">'[1]Bancos Múltiples'!#REF!</definedName>
    <definedName name="XA213.05" localSheetId="1">'[1]Bancos Múltiples'!#REF!</definedName>
    <definedName name="XA213.05" localSheetId="24">'[1]Bancos Múltiples'!#REF!</definedName>
    <definedName name="XA213.05" localSheetId="28">'[1]Bancos Múltiples'!#REF!</definedName>
    <definedName name="XA213.05" localSheetId="29">'[1]Bancos Múltiples'!#REF!</definedName>
    <definedName name="XA213.05" localSheetId="30">'[1]Bancos Múltiples'!#REF!</definedName>
    <definedName name="XA213.05" localSheetId="4">'[1]Bancos Múltiples'!#REF!</definedName>
    <definedName name="XA213.05" localSheetId="43">'[1]Bancos Múltiples'!#REF!</definedName>
    <definedName name="XA213.05" localSheetId="44">'[1]Bancos Múltiples'!#REF!</definedName>
    <definedName name="XA213.05" localSheetId="45">'[1]Bancos Múltiples'!#REF!</definedName>
    <definedName name="XA213.05" localSheetId="52">'[1]Bancos Múltiples'!#REF!</definedName>
    <definedName name="XA213.05" localSheetId="5">'[1]Bancos Múltiples'!#REF!</definedName>
    <definedName name="XA213.05" localSheetId="53">'[1]Bancos Múltiples'!#REF!</definedName>
    <definedName name="XA213.05" localSheetId="54">'[1]Bancos Múltiples'!#REF!</definedName>
    <definedName name="XA213.05" localSheetId="64">'[1]Bancos Múltiples'!#REF!</definedName>
    <definedName name="XA213.05" localSheetId="65">'[1]Bancos Múltiples'!#REF!</definedName>
    <definedName name="XA213.05" localSheetId="6">'[1]Bancos Múltiples'!#REF!</definedName>
    <definedName name="XA213.05" localSheetId="66">'[1]Bancos Múltiples'!#REF!</definedName>
    <definedName name="XA213.05" localSheetId="73">'[1]Bancos Múltiples'!#REF!</definedName>
    <definedName name="XA213.05" localSheetId="74">'[1]Bancos Múltiples'!#REF!</definedName>
    <definedName name="XA213.05" localSheetId="75">'[1]Bancos Múltiples'!#REF!</definedName>
    <definedName name="XA213.05" localSheetId="82">'[1]Bancos Múltiples'!#REF!</definedName>
    <definedName name="XA213.05" localSheetId="83">'[1]Bancos Múltiples'!#REF!</definedName>
    <definedName name="XA213.05" localSheetId="84">'[1]Bancos Múltiples'!#REF!</definedName>
    <definedName name="XA213.05">'[1]Bancos Múltiples'!#REF!</definedName>
    <definedName name="XA213.06" localSheetId="1">'[1]Bancos Múltiples'!#REF!</definedName>
    <definedName name="XA213.06" localSheetId="24">'[1]Bancos Múltiples'!#REF!</definedName>
    <definedName name="XA213.06" localSheetId="28">'[1]Bancos Múltiples'!#REF!</definedName>
    <definedName name="XA213.06" localSheetId="29">'[1]Bancos Múltiples'!#REF!</definedName>
    <definedName name="XA213.06" localSheetId="30">'[1]Bancos Múltiples'!#REF!</definedName>
    <definedName name="XA213.06" localSheetId="4">'[1]Bancos Múltiples'!#REF!</definedName>
    <definedName name="XA213.06" localSheetId="43">'[1]Bancos Múltiples'!#REF!</definedName>
    <definedName name="XA213.06" localSheetId="44">'[1]Bancos Múltiples'!#REF!</definedName>
    <definedName name="XA213.06" localSheetId="45">'[1]Bancos Múltiples'!#REF!</definedName>
    <definedName name="XA213.06" localSheetId="52">'[1]Bancos Múltiples'!#REF!</definedName>
    <definedName name="XA213.06" localSheetId="5">'[1]Bancos Múltiples'!#REF!</definedName>
    <definedName name="XA213.06" localSheetId="53">'[1]Bancos Múltiples'!#REF!</definedName>
    <definedName name="XA213.06" localSheetId="54">'[1]Bancos Múltiples'!#REF!</definedName>
    <definedName name="XA213.06" localSheetId="64">'[1]Bancos Múltiples'!#REF!</definedName>
    <definedName name="XA213.06" localSheetId="65">'[1]Bancos Múltiples'!#REF!</definedName>
    <definedName name="XA213.06" localSheetId="6">'[1]Bancos Múltiples'!#REF!</definedName>
    <definedName name="XA213.06" localSheetId="66">'[1]Bancos Múltiples'!#REF!</definedName>
    <definedName name="XA213.06" localSheetId="73">'[1]Bancos Múltiples'!#REF!</definedName>
    <definedName name="XA213.06" localSheetId="74">'[1]Bancos Múltiples'!#REF!</definedName>
    <definedName name="XA213.06" localSheetId="75">'[1]Bancos Múltiples'!#REF!</definedName>
    <definedName name="XA213.06" localSheetId="82">'[1]Bancos Múltiples'!#REF!</definedName>
    <definedName name="XA213.06" localSheetId="83">'[1]Bancos Múltiples'!#REF!</definedName>
    <definedName name="XA213.06" localSheetId="84">'[1]Bancos Múltiples'!#REF!</definedName>
    <definedName name="XA213.06">'[1]Bancos Múltiples'!#REF!</definedName>
    <definedName name="XA213.07" localSheetId="1">'[1]Bancos Múltiples'!#REF!</definedName>
    <definedName name="XA213.07" localSheetId="24">'[1]Bancos Múltiples'!#REF!</definedName>
    <definedName name="XA213.07" localSheetId="28">'[1]Bancos Múltiples'!#REF!</definedName>
    <definedName name="XA213.07" localSheetId="29">'[1]Bancos Múltiples'!#REF!</definedName>
    <definedName name="XA213.07" localSheetId="30">'[1]Bancos Múltiples'!#REF!</definedName>
    <definedName name="XA213.07" localSheetId="4">'[1]Bancos Múltiples'!#REF!</definedName>
    <definedName name="XA213.07" localSheetId="43">'[1]Bancos Múltiples'!#REF!</definedName>
    <definedName name="XA213.07" localSheetId="44">'[1]Bancos Múltiples'!#REF!</definedName>
    <definedName name="XA213.07" localSheetId="45">'[1]Bancos Múltiples'!#REF!</definedName>
    <definedName name="XA213.07" localSheetId="52">'[1]Bancos Múltiples'!#REF!</definedName>
    <definedName name="XA213.07" localSheetId="5">'[1]Bancos Múltiples'!#REF!</definedName>
    <definedName name="XA213.07" localSheetId="53">'[1]Bancos Múltiples'!#REF!</definedName>
    <definedName name="XA213.07" localSheetId="54">'[1]Bancos Múltiples'!#REF!</definedName>
    <definedName name="XA213.07" localSheetId="64">'[1]Bancos Múltiples'!#REF!</definedName>
    <definedName name="XA213.07" localSheetId="65">'[1]Bancos Múltiples'!#REF!</definedName>
    <definedName name="XA213.07" localSheetId="6">'[1]Bancos Múltiples'!#REF!</definedName>
    <definedName name="XA213.07" localSheetId="66">'[1]Bancos Múltiples'!#REF!</definedName>
    <definedName name="XA213.07" localSheetId="73">'[1]Bancos Múltiples'!#REF!</definedName>
    <definedName name="XA213.07" localSheetId="74">'[1]Bancos Múltiples'!#REF!</definedName>
    <definedName name="XA213.07" localSheetId="75">'[1]Bancos Múltiples'!#REF!</definedName>
    <definedName name="XA213.07" localSheetId="82">'[1]Bancos Múltiples'!#REF!</definedName>
    <definedName name="XA213.07" localSheetId="83">'[1]Bancos Múltiples'!#REF!</definedName>
    <definedName name="XA213.07" localSheetId="84">'[1]Bancos Múltiples'!#REF!</definedName>
    <definedName name="XA213.07">'[1]Bancos Múltiples'!#REF!</definedName>
    <definedName name="XA213.08" localSheetId="1">'[1]Bancos Múltiples'!#REF!</definedName>
    <definedName name="XA213.08" localSheetId="24">'[1]Bancos Múltiples'!#REF!</definedName>
    <definedName name="XA213.08" localSheetId="28">'[1]Bancos Múltiples'!#REF!</definedName>
    <definedName name="XA213.08" localSheetId="29">'[1]Bancos Múltiples'!#REF!</definedName>
    <definedName name="XA213.08" localSheetId="30">'[1]Bancos Múltiples'!#REF!</definedName>
    <definedName name="XA213.08" localSheetId="4">'[1]Bancos Múltiples'!#REF!</definedName>
    <definedName name="XA213.08" localSheetId="43">'[1]Bancos Múltiples'!#REF!</definedName>
    <definedName name="XA213.08" localSheetId="44">'[1]Bancos Múltiples'!#REF!</definedName>
    <definedName name="XA213.08" localSheetId="45">'[1]Bancos Múltiples'!#REF!</definedName>
    <definedName name="XA213.08" localSheetId="52">'[1]Bancos Múltiples'!#REF!</definedName>
    <definedName name="XA213.08" localSheetId="5">'[1]Bancos Múltiples'!#REF!</definedName>
    <definedName name="XA213.08" localSheetId="53">'[1]Bancos Múltiples'!#REF!</definedName>
    <definedName name="XA213.08" localSheetId="54">'[1]Bancos Múltiples'!#REF!</definedName>
    <definedName name="XA213.08" localSheetId="64">'[1]Bancos Múltiples'!#REF!</definedName>
    <definedName name="XA213.08" localSheetId="65">'[1]Bancos Múltiples'!#REF!</definedName>
    <definedName name="XA213.08" localSheetId="6">'[1]Bancos Múltiples'!#REF!</definedName>
    <definedName name="XA213.08" localSheetId="66">'[1]Bancos Múltiples'!#REF!</definedName>
    <definedName name="XA213.08" localSheetId="73">'[1]Bancos Múltiples'!#REF!</definedName>
    <definedName name="XA213.08" localSheetId="74">'[1]Bancos Múltiples'!#REF!</definedName>
    <definedName name="XA213.08" localSheetId="75">'[1]Bancos Múltiples'!#REF!</definedName>
    <definedName name="XA213.08" localSheetId="82">'[1]Bancos Múltiples'!#REF!</definedName>
    <definedName name="XA213.08" localSheetId="83">'[1]Bancos Múltiples'!#REF!</definedName>
    <definedName name="XA213.08" localSheetId="84">'[1]Bancos Múltiples'!#REF!</definedName>
    <definedName name="XA213.08">'[1]Bancos Múltiples'!#REF!</definedName>
    <definedName name="XA213.10" localSheetId="1">'[1]Bancos Múltiples'!#REF!</definedName>
    <definedName name="XA213.10" localSheetId="24">'[1]Bancos Múltiples'!#REF!</definedName>
    <definedName name="XA213.10" localSheetId="28">'[1]Bancos Múltiples'!#REF!</definedName>
    <definedName name="XA213.10" localSheetId="29">'[1]Bancos Múltiples'!#REF!</definedName>
    <definedName name="XA213.10" localSheetId="30">'[1]Bancos Múltiples'!#REF!</definedName>
    <definedName name="XA213.10" localSheetId="4">'[1]Bancos Múltiples'!#REF!</definedName>
    <definedName name="XA213.10" localSheetId="43">'[1]Bancos Múltiples'!#REF!</definedName>
    <definedName name="XA213.10" localSheetId="44">'[1]Bancos Múltiples'!#REF!</definedName>
    <definedName name="XA213.10" localSheetId="45">'[1]Bancos Múltiples'!#REF!</definedName>
    <definedName name="XA213.10" localSheetId="52">'[1]Bancos Múltiples'!#REF!</definedName>
    <definedName name="XA213.10" localSheetId="5">'[1]Bancos Múltiples'!#REF!</definedName>
    <definedName name="XA213.10" localSheetId="53">'[1]Bancos Múltiples'!#REF!</definedName>
    <definedName name="XA213.10" localSheetId="54">'[1]Bancos Múltiples'!#REF!</definedName>
    <definedName name="XA213.10" localSheetId="64">'[1]Bancos Múltiples'!#REF!</definedName>
    <definedName name="XA213.10" localSheetId="65">'[1]Bancos Múltiples'!#REF!</definedName>
    <definedName name="XA213.10" localSheetId="6">'[1]Bancos Múltiples'!#REF!</definedName>
    <definedName name="XA213.10" localSheetId="66">'[1]Bancos Múltiples'!#REF!</definedName>
    <definedName name="XA213.10" localSheetId="73">'[1]Bancos Múltiples'!#REF!</definedName>
    <definedName name="XA213.10" localSheetId="74">'[1]Bancos Múltiples'!#REF!</definedName>
    <definedName name="XA213.10" localSheetId="75">'[1]Bancos Múltiples'!#REF!</definedName>
    <definedName name="XA213.10" localSheetId="82">'[1]Bancos Múltiples'!#REF!</definedName>
    <definedName name="XA213.10" localSheetId="83">'[1]Bancos Múltiples'!#REF!</definedName>
    <definedName name="XA213.10" localSheetId="84">'[1]Bancos Múltiples'!#REF!</definedName>
    <definedName name="XA213.10">'[1]Bancos Múltiples'!#REF!</definedName>
    <definedName name="XA213.99" localSheetId="1">'[1]Bancos Múltiples'!#REF!</definedName>
    <definedName name="XA213.99" localSheetId="24">'[1]Bancos Múltiples'!#REF!</definedName>
    <definedName name="XA213.99" localSheetId="28">'[1]Bancos Múltiples'!#REF!</definedName>
    <definedName name="XA213.99" localSheetId="29">'[1]Bancos Múltiples'!#REF!</definedName>
    <definedName name="XA213.99" localSheetId="30">'[1]Bancos Múltiples'!#REF!</definedName>
    <definedName name="XA213.99" localSheetId="4">'[1]Bancos Múltiples'!#REF!</definedName>
    <definedName name="XA213.99" localSheetId="43">'[1]Bancos Múltiples'!#REF!</definedName>
    <definedName name="XA213.99" localSheetId="44">'[1]Bancos Múltiples'!#REF!</definedName>
    <definedName name="XA213.99" localSheetId="45">'[1]Bancos Múltiples'!#REF!</definedName>
    <definedName name="XA213.99" localSheetId="52">'[1]Bancos Múltiples'!#REF!</definedName>
    <definedName name="XA213.99" localSheetId="5">'[1]Bancos Múltiples'!#REF!</definedName>
    <definedName name="XA213.99" localSheetId="53">'[1]Bancos Múltiples'!#REF!</definedName>
    <definedName name="XA213.99" localSheetId="54">'[1]Bancos Múltiples'!#REF!</definedName>
    <definedName name="XA213.99" localSheetId="64">'[1]Bancos Múltiples'!#REF!</definedName>
    <definedName name="XA213.99" localSheetId="65">'[1]Bancos Múltiples'!#REF!</definedName>
    <definedName name="XA213.99" localSheetId="6">'[1]Bancos Múltiples'!#REF!</definedName>
    <definedName name="XA213.99" localSheetId="66">'[1]Bancos Múltiples'!#REF!</definedName>
    <definedName name="XA213.99" localSheetId="73">'[1]Bancos Múltiples'!#REF!</definedName>
    <definedName name="XA213.99" localSheetId="74">'[1]Bancos Múltiples'!#REF!</definedName>
    <definedName name="XA213.99" localSheetId="75">'[1]Bancos Múltiples'!#REF!</definedName>
    <definedName name="XA213.99" localSheetId="82">'[1]Bancos Múltiples'!#REF!</definedName>
    <definedName name="XA213.99" localSheetId="83">'[1]Bancos Múltiples'!#REF!</definedName>
    <definedName name="XA213.99" localSheetId="84">'[1]Bancos Múltiples'!#REF!</definedName>
    <definedName name="XA213.99">'[1]Bancos Múltiples'!#REF!</definedName>
    <definedName name="XA214.00" localSheetId="1">'[1]Bancos Múltiples'!#REF!</definedName>
    <definedName name="XA214.00" localSheetId="24">'[1]Bancos Múltiples'!#REF!</definedName>
    <definedName name="XA214.00" localSheetId="28">'[1]Bancos Múltiples'!#REF!</definedName>
    <definedName name="XA214.00" localSheetId="29">'[1]Bancos Múltiples'!#REF!</definedName>
    <definedName name="XA214.00" localSheetId="30">'[1]Bancos Múltiples'!#REF!</definedName>
    <definedName name="XA214.00" localSheetId="4">'[1]Bancos Múltiples'!#REF!</definedName>
    <definedName name="XA214.00" localSheetId="43">'[1]Bancos Múltiples'!#REF!</definedName>
    <definedName name="XA214.00" localSheetId="44">'[1]Bancos Múltiples'!#REF!</definedName>
    <definedName name="XA214.00" localSheetId="45">'[1]Bancos Múltiples'!#REF!</definedName>
    <definedName name="XA214.00" localSheetId="52">'[1]Bancos Múltiples'!#REF!</definedName>
    <definedName name="XA214.00" localSheetId="5">'[1]Bancos Múltiples'!#REF!</definedName>
    <definedName name="XA214.00" localSheetId="53">'[1]Bancos Múltiples'!#REF!</definedName>
    <definedName name="XA214.00" localSheetId="54">'[1]Bancos Múltiples'!#REF!</definedName>
    <definedName name="XA214.00" localSheetId="64">'[1]Bancos Múltiples'!#REF!</definedName>
    <definedName name="XA214.00" localSheetId="65">'[1]Bancos Múltiples'!#REF!</definedName>
    <definedName name="XA214.00" localSheetId="6">'[1]Bancos Múltiples'!#REF!</definedName>
    <definedName name="XA214.00" localSheetId="66">'[1]Bancos Múltiples'!#REF!</definedName>
    <definedName name="XA214.00" localSheetId="73">'[1]Bancos Múltiples'!#REF!</definedName>
    <definedName name="XA214.00" localSheetId="74">'[1]Bancos Múltiples'!#REF!</definedName>
    <definedName name="XA214.00" localSheetId="75">'[1]Bancos Múltiples'!#REF!</definedName>
    <definedName name="XA214.00" localSheetId="82">'[1]Bancos Múltiples'!#REF!</definedName>
    <definedName name="XA214.00" localSheetId="83">'[1]Bancos Múltiples'!#REF!</definedName>
    <definedName name="XA214.00" localSheetId="84">'[1]Bancos Múltiples'!#REF!</definedName>
    <definedName name="XA214.00">'[1]Bancos Múltiples'!#REF!</definedName>
    <definedName name="XA214.01" localSheetId="1">'[1]Bancos Múltiples'!#REF!</definedName>
    <definedName name="XA214.01" localSheetId="24">'[1]Bancos Múltiples'!#REF!</definedName>
    <definedName name="XA214.01" localSheetId="28">'[1]Bancos Múltiples'!#REF!</definedName>
    <definedName name="XA214.01" localSheetId="29">'[1]Bancos Múltiples'!#REF!</definedName>
    <definedName name="XA214.01" localSheetId="30">'[1]Bancos Múltiples'!#REF!</definedName>
    <definedName name="XA214.01" localSheetId="4">'[1]Bancos Múltiples'!#REF!</definedName>
    <definedName name="XA214.01" localSheetId="43">'[1]Bancos Múltiples'!#REF!</definedName>
    <definedName name="XA214.01" localSheetId="44">'[1]Bancos Múltiples'!#REF!</definedName>
    <definedName name="XA214.01" localSheetId="45">'[1]Bancos Múltiples'!#REF!</definedName>
    <definedName name="XA214.01" localSheetId="52">'[1]Bancos Múltiples'!#REF!</definedName>
    <definedName name="XA214.01" localSheetId="5">'[1]Bancos Múltiples'!#REF!</definedName>
    <definedName name="XA214.01" localSheetId="53">'[1]Bancos Múltiples'!#REF!</definedName>
    <definedName name="XA214.01" localSheetId="54">'[1]Bancos Múltiples'!#REF!</definedName>
    <definedName name="XA214.01" localSheetId="64">'[1]Bancos Múltiples'!#REF!</definedName>
    <definedName name="XA214.01" localSheetId="65">'[1]Bancos Múltiples'!#REF!</definedName>
    <definedName name="XA214.01" localSheetId="6">'[1]Bancos Múltiples'!#REF!</definedName>
    <definedName name="XA214.01" localSheetId="66">'[1]Bancos Múltiples'!#REF!</definedName>
    <definedName name="XA214.01" localSheetId="73">'[1]Bancos Múltiples'!#REF!</definedName>
    <definedName name="XA214.01" localSheetId="74">'[1]Bancos Múltiples'!#REF!</definedName>
    <definedName name="XA214.01" localSheetId="75">'[1]Bancos Múltiples'!#REF!</definedName>
    <definedName name="XA214.01" localSheetId="82">'[1]Bancos Múltiples'!#REF!</definedName>
    <definedName name="XA214.01" localSheetId="83">'[1]Bancos Múltiples'!#REF!</definedName>
    <definedName name="XA214.01" localSheetId="84">'[1]Bancos Múltiples'!#REF!</definedName>
    <definedName name="XA214.01">'[1]Bancos Múltiples'!#REF!</definedName>
    <definedName name="XA214.02" localSheetId="1">'[1]Bancos Múltiples'!#REF!</definedName>
    <definedName name="XA214.02" localSheetId="24">'[1]Bancos Múltiples'!#REF!</definedName>
    <definedName name="XA214.02" localSheetId="28">'[1]Bancos Múltiples'!#REF!</definedName>
    <definedName name="XA214.02" localSheetId="29">'[1]Bancos Múltiples'!#REF!</definedName>
    <definedName name="XA214.02" localSheetId="30">'[1]Bancos Múltiples'!#REF!</definedName>
    <definedName name="XA214.02" localSheetId="4">'[1]Bancos Múltiples'!#REF!</definedName>
    <definedName name="XA214.02" localSheetId="43">'[1]Bancos Múltiples'!#REF!</definedName>
    <definedName name="XA214.02" localSheetId="44">'[1]Bancos Múltiples'!#REF!</definedName>
    <definedName name="XA214.02" localSheetId="45">'[1]Bancos Múltiples'!#REF!</definedName>
    <definedName name="XA214.02" localSheetId="52">'[1]Bancos Múltiples'!#REF!</definedName>
    <definedName name="XA214.02" localSheetId="5">'[1]Bancos Múltiples'!#REF!</definedName>
    <definedName name="XA214.02" localSheetId="53">'[1]Bancos Múltiples'!#REF!</definedName>
    <definedName name="XA214.02" localSheetId="54">'[1]Bancos Múltiples'!#REF!</definedName>
    <definedName name="XA214.02" localSheetId="64">'[1]Bancos Múltiples'!#REF!</definedName>
    <definedName name="XA214.02" localSheetId="65">'[1]Bancos Múltiples'!#REF!</definedName>
    <definedName name="XA214.02" localSheetId="6">'[1]Bancos Múltiples'!#REF!</definedName>
    <definedName name="XA214.02" localSheetId="66">'[1]Bancos Múltiples'!#REF!</definedName>
    <definedName name="XA214.02" localSheetId="73">'[1]Bancos Múltiples'!#REF!</definedName>
    <definedName name="XA214.02" localSheetId="74">'[1]Bancos Múltiples'!#REF!</definedName>
    <definedName name="XA214.02" localSheetId="75">'[1]Bancos Múltiples'!#REF!</definedName>
    <definedName name="XA214.02" localSheetId="82">'[1]Bancos Múltiples'!#REF!</definedName>
    <definedName name="XA214.02" localSheetId="83">'[1]Bancos Múltiples'!#REF!</definedName>
    <definedName name="XA214.02" localSheetId="84">'[1]Bancos Múltiples'!#REF!</definedName>
    <definedName name="XA214.02">'[1]Bancos Múltiples'!#REF!</definedName>
    <definedName name="XA214.03" localSheetId="1">'[1]Bancos Múltiples'!#REF!</definedName>
    <definedName name="XA214.03" localSheetId="24">'[1]Bancos Múltiples'!#REF!</definedName>
    <definedName name="XA214.03" localSheetId="28">'[1]Bancos Múltiples'!#REF!</definedName>
    <definedName name="XA214.03" localSheetId="29">'[1]Bancos Múltiples'!#REF!</definedName>
    <definedName name="XA214.03" localSheetId="30">'[1]Bancos Múltiples'!#REF!</definedName>
    <definedName name="XA214.03" localSheetId="4">'[1]Bancos Múltiples'!#REF!</definedName>
    <definedName name="XA214.03" localSheetId="43">'[1]Bancos Múltiples'!#REF!</definedName>
    <definedName name="XA214.03" localSheetId="44">'[1]Bancos Múltiples'!#REF!</definedName>
    <definedName name="XA214.03" localSheetId="45">'[1]Bancos Múltiples'!#REF!</definedName>
    <definedName name="XA214.03" localSheetId="52">'[1]Bancos Múltiples'!#REF!</definedName>
    <definedName name="XA214.03" localSheetId="5">'[1]Bancos Múltiples'!#REF!</definedName>
    <definedName name="XA214.03" localSheetId="53">'[1]Bancos Múltiples'!#REF!</definedName>
    <definedName name="XA214.03" localSheetId="54">'[1]Bancos Múltiples'!#REF!</definedName>
    <definedName name="XA214.03" localSheetId="64">'[1]Bancos Múltiples'!#REF!</definedName>
    <definedName name="XA214.03" localSheetId="65">'[1]Bancos Múltiples'!#REF!</definedName>
    <definedName name="XA214.03" localSheetId="6">'[1]Bancos Múltiples'!#REF!</definedName>
    <definedName name="XA214.03" localSheetId="66">'[1]Bancos Múltiples'!#REF!</definedName>
    <definedName name="XA214.03" localSheetId="73">'[1]Bancos Múltiples'!#REF!</definedName>
    <definedName name="XA214.03" localSheetId="74">'[1]Bancos Múltiples'!#REF!</definedName>
    <definedName name="XA214.03" localSheetId="75">'[1]Bancos Múltiples'!#REF!</definedName>
    <definedName name="XA214.03" localSheetId="82">'[1]Bancos Múltiples'!#REF!</definedName>
    <definedName name="XA214.03" localSheetId="83">'[1]Bancos Múltiples'!#REF!</definedName>
    <definedName name="XA214.03" localSheetId="84">'[1]Bancos Múltiples'!#REF!</definedName>
    <definedName name="XA214.03">'[1]Bancos Múltiples'!#REF!</definedName>
    <definedName name="XA214.04" localSheetId="1">'[1]Bancos Múltiples'!#REF!</definedName>
    <definedName name="XA214.04" localSheetId="24">'[1]Bancos Múltiples'!#REF!</definedName>
    <definedName name="XA214.04" localSheetId="28">'[1]Bancos Múltiples'!#REF!</definedName>
    <definedName name="XA214.04" localSheetId="29">'[1]Bancos Múltiples'!#REF!</definedName>
    <definedName name="XA214.04" localSheetId="30">'[1]Bancos Múltiples'!#REF!</definedName>
    <definedName name="XA214.04" localSheetId="4">'[1]Bancos Múltiples'!#REF!</definedName>
    <definedName name="XA214.04" localSheetId="43">'[1]Bancos Múltiples'!#REF!</definedName>
    <definedName name="XA214.04" localSheetId="44">'[1]Bancos Múltiples'!#REF!</definedName>
    <definedName name="XA214.04" localSheetId="45">'[1]Bancos Múltiples'!#REF!</definedName>
    <definedName name="XA214.04" localSheetId="52">'[1]Bancos Múltiples'!#REF!</definedName>
    <definedName name="XA214.04" localSheetId="5">'[1]Bancos Múltiples'!#REF!</definedName>
    <definedName name="XA214.04" localSheetId="53">'[1]Bancos Múltiples'!#REF!</definedName>
    <definedName name="XA214.04" localSheetId="54">'[1]Bancos Múltiples'!#REF!</definedName>
    <definedName name="XA214.04" localSheetId="64">'[1]Bancos Múltiples'!#REF!</definedName>
    <definedName name="XA214.04" localSheetId="65">'[1]Bancos Múltiples'!#REF!</definedName>
    <definedName name="XA214.04" localSheetId="6">'[1]Bancos Múltiples'!#REF!</definedName>
    <definedName name="XA214.04" localSheetId="66">'[1]Bancos Múltiples'!#REF!</definedName>
    <definedName name="XA214.04" localSheetId="73">'[1]Bancos Múltiples'!#REF!</definedName>
    <definedName name="XA214.04" localSheetId="74">'[1]Bancos Múltiples'!#REF!</definedName>
    <definedName name="XA214.04" localSheetId="75">'[1]Bancos Múltiples'!#REF!</definedName>
    <definedName name="XA214.04" localSheetId="82">'[1]Bancos Múltiples'!#REF!</definedName>
    <definedName name="XA214.04" localSheetId="83">'[1]Bancos Múltiples'!#REF!</definedName>
    <definedName name="XA214.04" localSheetId="84">'[1]Bancos Múltiples'!#REF!</definedName>
    <definedName name="XA214.04">'[1]Bancos Múltiples'!#REF!</definedName>
    <definedName name="XA214.05" localSheetId="1">'[1]Bancos Múltiples'!#REF!</definedName>
    <definedName name="XA214.05" localSheetId="24">'[1]Bancos Múltiples'!#REF!</definedName>
    <definedName name="XA214.05" localSheetId="28">'[1]Bancos Múltiples'!#REF!</definedName>
    <definedName name="XA214.05" localSheetId="29">'[1]Bancos Múltiples'!#REF!</definedName>
    <definedName name="XA214.05" localSheetId="30">'[1]Bancos Múltiples'!#REF!</definedName>
    <definedName name="XA214.05" localSheetId="4">'[1]Bancos Múltiples'!#REF!</definedName>
    <definedName name="XA214.05" localSheetId="43">'[1]Bancos Múltiples'!#REF!</definedName>
    <definedName name="XA214.05" localSheetId="44">'[1]Bancos Múltiples'!#REF!</definedName>
    <definedName name="XA214.05" localSheetId="45">'[1]Bancos Múltiples'!#REF!</definedName>
    <definedName name="XA214.05" localSheetId="52">'[1]Bancos Múltiples'!#REF!</definedName>
    <definedName name="XA214.05" localSheetId="5">'[1]Bancos Múltiples'!#REF!</definedName>
    <definedName name="XA214.05" localSheetId="53">'[1]Bancos Múltiples'!#REF!</definedName>
    <definedName name="XA214.05" localSheetId="54">'[1]Bancos Múltiples'!#REF!</definedName>
    <definedName name="XA214.05" localSheetId="64">'[1]Bancos Múltiples'!#REF!</definedName>
    <definedName name="XA214.05" localSheetId="65">'[1]Bancos Múltiples'!#REF!</definedName>
    <definedName name="XA214.05" localSheetId="6">'[1]Bancos Múltiples'!#REF!</definedName>
    <definedName name="XA214.05" localSheetId="66">'[1]Bancos Múltiples'!#REF!</definedName>
    <definedName name="XA214.05" localSheetId="73">'[1]Bancos Múltiples'!#REF!</definedName>
    <definedName name="XA214.05" localSheetId="74">'[1]Bancos Múltiples'!#REF!</definedName>
    <definedName name="XA214.05" localSheetId="75">'[1]Bancos Múltiples'!#REF!</definedName>
    <definedName name="XA214.05" localSheetId="82">'[1]Bancos Múltiples'!#REF!</definedName>
    <definedName name="XA214.05" localSheetId="83">'[1]Bancos Múltiples'!#REF!</definedName>
    <definedName name="XA214.05" localSheetId="84">'[1]Bancos Múltiples'!#REF!</definedName>
    <definedName name="XA214.05">'[1]Bancos Múltiples'!#REF!</definedName>
    <definedName name="XA214.06" localSheetId="1">'[1]Bancos Múltiples'!#REF!</definedName>
    <definedName name="XA214.06" localSheetId="24">'[1]Bancos Múltiples'!#REF!</definedName>
    <definedName name="XA214.06" localSheetId="28">'[1]Bancos Múltiples'!#REF!</definedName>
    <definedName name="XA214.06" localSheetId="29">'[1]Bancos Múltiples'!#REF!</definedName>
    <definedName name="XA214.06" localSheetId="30">'[1]Bancos Múltiples'!#REF!</definedName>
    <definedName name="XA214.06" localSheetId="4">'[1]Bancos Múltiples'!#REF!</definedName>
    <definedName name="XA214.06" localSheetId="43">'[1]Bancos Múltiples'!#REF!</definedName>
    <definedName name="XA214.06" localSheetId="44">'[1]Bancos Múltiples'!#REF!</definedName>
    <definedName name="XA214.06" localSheetId="45">'[1]Bancos Múltiples'!#REF!</definedName>
    <definedName name="XA214.06" localSheetId="52">'[1]Bancos Múltiples'!#REF!</definedName>
    <definedName name="XA214.06" localSheetId="5">'[1]Bancos Múltiples'!#REF!</definedName>
    <definedName name="XA214.06" localSheetId="53">'[1]Bancos Múltiples'!#REF!</definedName>
    <definedName name="XA214.06" localSheetId="54">'[1]Bancos Múltiples'!#REF!</definedName>
    <definedName name="XA214.06" localSheetId="64">'[1]Bancos Múltiples'!#REF!</definedName>
    <definedName name="XA214.06" localSheetId="65">'[1]Bancos Múltiples'!#REF!</definedName>
    <definedName name="XA214.06" localSheetId="6">'[1]Bancos Múltiples'!#REF!</definedName>
    <definedName name="XA214.06" localSheetId="66">'[1]Bancos Múltiples'!#REF!</definedName>
    <definedName name="XA214.06" localSheetId="73">'[1]Bancos Múltiples'!#REF!</definedName>
    <definedName name="XA214.06" localSheetId="74">'[1]Bancos Múltiples'!#REF!</definedName>
    <definedName name="XA214.06" localSheetId="75">'[1]Bancos Múltiples'!#REF!</definedName>
    <definedName name="XA214.06" localSheetId="82">'[1]Bancos Múltiples'!#REF!</definedName>
    <definedName name="XA214.06" localSheetId="83">'[1]Bancos Múltiples'!#REF!</definedName>
    <definedName name="XA214.06" localSheetId="84">'[1]Bancos Múltiples'!#REF!</definedName>
    <definedName name="XA214.06">'[1]Bancos Múltiples'!#REF!</definedName>
    <definedName name="XA214.07" localSheetId="1">'[1]Bancos Múltiples'!#REF!</definedName>
    <definedName name="XA214.07" localSheetId="24">'[1]Bancos Múltiples'!#REF!</definedName>
    <definedName name="XA214.07" localSheetId="28">'[1]Bancos Múltiples'!#REF!</definedName>
    <definedName name="XA214.07" localSheetId="29">'[1]Bancos Múltiples'!#REF!</definedName>
    <definedName name="XA214.07" localSheetId="30">'[1]Bancos Múltiples'!#REF!</definedName>
    <definedName name="XA214.07" localSheetId="4">'[1]Bancos Múltiples'!#REF!</definedName>
    <definedName name="XA214.07" localSheetId="43">'[1]Bancos Múltiples'!#REF!</definedName>
    <definedName name="XA214.07" localSheetId="44">'[1]Bancos Múltiples'!#REF!</definedName>
    <definedName name="XA214.07" localSheetId="45">'[1]Bancos Múltiples'!#REF!</definedName>
    <definedName name="XA214.07" localSheetId="52">'[1]Bancos Múltiples'!#REF!</definedName>
    <definedName name="XA214.07" localSheetId="5">'[1]Bancos Múltiples'!#REF!</definedName>
    <definedName name="XA214.07" localSheetId="53">'[1]Bancos Múltiples'!#REF!</definedName>
    <definedName name="XA214.07" localSheetId="54">'[1]Bancos Múltiples'!#REF!</definedName>
    <definedName name="XA214.07" localSheetId="64">'[1]Bancos Múltiples'!#REF!</definedName>
    <definedName name="XA214.07" localSheetId="65">'[1]Bancos Múltiples'!#REF!</definedName>
    <definedName name="XA214.07" localSheetId="6">'[1]Bancos Múltiples'!#REF!</definedName>
    <definedName name="XA214.07" localSheetId="66">'[1]Bancos Múltiples'!#REF!</definedName>
    <definedName name="XA214.07" localSheetId="73">'[1]Bancos Múltiples'!#REF!</definedName>
    <definedName name="XA214.07" localSheetId="74">'[1]Bancos Múltiples'!#REF!</definedName>
    <definedName name="XA214.07" localSheetId="75">'[1]Bancos Múltiples'!#REF!</definedName>
    <definedName name="XA214.07" localSheetId="82">'[1]Bancos Múltiples'!#REF!</definedName>
    <definedName name="XA214.07" localSheetId="83">'[1]Bancos Múltiples'!#REF!</definedName>
    <definedName name="XA214.07" localSheetId="84">'[1]Bancos Múltiples'!#REF!</definedName>
    <definedName name="XA214.07">'[1]Bancos Múltiples'!#REF!</definedName>
    <definedName name="XA214.99" localSheetId="1">'[1]Bancos Múltiples'!#REF!</definedName>
    <definedName name="XA214.99" localSheetId="24">'[1]Bancos Múltiples'!#REF!</definedName>
    <definedName name="XA214.99" localSheetId="28">'[1]Bancos Múltiples'!#REF!</definedName>
    <definedName name="XA214.99" localSheetId="29">'[1]Bancos Múltiples'!#REF!</definedName>
    <definedName name="XA214.99" localSheetId="30">'[1]Bancos Múltiples'!#REF!</definedName>
    <definedName name="XA214.99" localSheetId="4">'[1]Bancos Múltiples'!#REF!</definedName>
    <definedName name="XA214.99" localSheetId="43">'[1]Bancos Múltiples'!#REF!</definedName>
    <definedName name="XA214.99" localSheetId="44">'[1]Bancos Múltiples'!#REF!</definedName>
    <definedName name="XA214.99" localSheetId="45">'[1]Bancos Múltiples'!#REF!</definedName>
    <definedName name="XA214.99" localSheetId="52">'[1]Bancos Múltiples'!#REF!</definedName>
    <definedName name="XA214.99" localSheetId="5">'[1]Bancos Múltiples'!#REF!</definedName>
    <definedName name="XA214.99" localSheetId="53">'[1]Bancos Múltiples'!#REF!</definedName>
    <definedName name="XA214.99" localSheetId="54">'[1]Bancos Múltiples'!#REF!</definedName>
    <definedName name="XA214.99" localSheetId="64">'[1]Bancos Múltiples'!#REF!</definedName>
    <definedName name="XA214.99" localSheetId="65">'[1]Bancos Múltiples'!#REF!</definedName>
    <definedName name="XA214.99" localSheetId="6">'[1]Bancos Múltiples'!#REF!</definedName>
    <definedName name="XA214.99" localSheetId="66">'[1]Bancos Múltiples'!#REF!</definedName>
    <definedName name="XA214.99" localSheetId="73">'[1]Bancos Múltiples'!#REF!</definedName>
    <definedName name="XA214.99" localSheetId="74">'[1]Bancos Múltiples'!#REF!</definedName>
    <definedName name="XA214.99" localSheetId="75">'[1]Bancos Múltiples'!#REF!</definedName>
    <definedName name="XA214.99" localSheetId="82">'[1]Bancos Múltiples'!#REF!</definedName>
    <definedName name="XA214.99" localSheetId="83">'[1]Bancos Múltiples'!#REF!</definedName>
    <definedName name="XA214.99" localSheetId="84">'[1]Bancos Múltiples'!#REF!</definedName>
    <definedName name="XA214.99">'[1]Bancos Múltiples'!#REF!</definedName>
    <definedName name="XA218.00" localSheetId="1">'[1]Bancos Múltiples'!#REF!</definedName>
    <definedName name="XA218.00" localSheetId="24">'[1]Bancos Múltiples'!#REF!</definedName>
    <definedName name="XA218.00" localSheetId="28">'[1]Bancos Múltiples'!#REF!</definedName>
    <definedName name="XA218.00" localSheetId="29">'[1]Bancos Múltiples'!#REF!</definedName>
    <definedName name="XA218.00" localSheetId="30">'[1]Bancos Múltiples'!#REF!</definedName>
    <definedName name="XA218.00" localSheetId="4">'[1]Bancos Múltiples'!#REF!</definedName>
    <definedName name="XA218.00" localSheetId="43">'[1]Bancos Múltiples'!#REF!</definedName>
    <definedName name="XA218.00" localSheetId="44">'[1]Bancos Múltiples'!#REF!</definedName>
    <definedName name="XA218.00" localSheetId="45">'[1]Bancos Múltiples'!#REF!</definedName>
    <definedName name="XA218.00" localSheetId="52">'[1]Bancos Múltiples'!#REF!</definedName>
    <definedName name="XA218.00" localSheetId="5">'[1]Bancos Múltiples'!#REF!</definedName>
    <definedName name="XA218.00" localSheetId="53">'[1]Bancos Múltiples'!#REF!</definedName>
    <definedName name="XA218.00" localSheetId="54">'[1]Bancos Múltiples'!#REF!</definedName>
    <definedName name="XA218.00" localSheetId="64">'[1]Bancos Múltiples'!#REF!</definedName>
    <definedName name="XA218.00" localSheetId="65">'[1]Bancos Múltiples'!#REF!</definedName>
    <definedName name="XA218.00" localSheetId="6">'[1]Bancos Múltiples'!#REF!</definedName>
    <definedName name="XA218.00" localSheetId="66">'[1]Bancos Múltiples'!#REF!</definedName>
    <definedName name="XA218.00" localSheetId="73">'[1]Bancos Múltiples'!#REF!</definedName>
    <definedName name="XA218.00" localSheetId="74">'[1]Bancos Múltiples'!#REF!</definedName>
    <definedName name="XA218.00" localSheetId="75">'[1]Bancos Múltiples'!#REF!</definedName>
    <definedName name="XA218.00" localSheetId="82">'[1]Bancos Múltiples'!#REF!</definedName>
    <definedName name="XA218.00" localSheetId="83">'[1]Bancos Múltiples'!#REF!</definedName>
    <definedName name="XA218.00" localSheetId="84">'[1]Bancos Múltiples'!#REF!</definedName>
    <definedName name="XA218.00">'[1]Bancos Múltiples'!#REF!</definedName>
    <definedName name="XA218.01" localSheetId="1">'[1]Bancos Múltiples'!#REF!</definedName>
    <definedName name="XA218.01" localSheetId="24">'[1]Bancos Múltiples'!#REF!</definedName>
    <definedName name="XA218.01" localSheetId="28">'[1]Bancos Múltiples'!#REF!</definedName>
    <definedName name="XA218.01" localSheetId="29">'[1]Bancos Múltiples'!#REF!</definedName>
    <definedName name="XA218.01" localSheetId="30">'[1]Bancos Múltiples'!#REF!</definedName>
    <definedName name="XA218.01" localSheetId="4">'[1]Bancos Múltiples'!#REF!</definedName>
    <definedName name="XA218.01" localSheetId="43">'[1]Bancos Múltiples'!#REF!</definedName>
    <definedName name="XA218.01" localSheetId="44">'[1]Bancos Múltiples'!#REF!</definedName>
    <definedName name="XA218.01" localSheetId="45">'[1]Bancos Múltiples'!#REF!</definedName>
    <definedName name="XA218.01" localSheetId="52">'[1]Bancos Múltiples'!#REF!</definedName>
    <definedName name="XA218.01" localSheetId="5">'[1]Bancos Múltiples'!#REF!</definedName>
    <definedName name="XA218.01" localSheetId="53">'[1]Bancos Múltiples'!#REF!</definedName>
    <definedName name="XA218.01" localSheetId="54">'[1]Bancos Múltiples'!#REF!</definedName>
    <definedName name="XA218.01" localSheetId="64">'[1]Bancos Múltiples'!#REF!</definedName>
    <definedName name="XA218.01" localSheetId="65">'[1]Bancos Múltiples'!#REF!</definedName>
    <definedName name="XA218.01" localSheetId="6">'[1]Bancos Múltiples'!#REF!</definedName>
    <definedName name="XA218.01" localSheetId="66">'[1]Bancos Múltiples'!#REF!</definedName>
    <definedName name="XA218.01" localSheetId="73">'[1]Bancos Múltiples'!#REF!</definedName>
    <definedName name="XA218.01" localSheetId="74">'[1]Bancos Múltiples'!#REF!</definedName>
    <definedName name="XA218.01" localSheetId="75">'[1]Bancos Múltiples'!#REF!</definedName>
    <definedName name="XA218.01" localSheetId="82">'[1]Bancos Múltiples'!#REF!</definedName>
    <definedName name="XA218.01" localSheetId="83">'[1]Bancos Múltiples'!#REF!</definedName>
    <definedName name="XA218.01" localSheetId="84">'[1]Bancos Múltiples'!#REF!</definedName>
    <definedName name="XA218.01">'[1]Bancos Múltiples'!#REF!</definedName>
    <definedName name="XA218.02" localSheetId="1">'[1]Bancos Múltiples'!#REF!</definedName>
    <definedName name="XA218.02" localSheetId="24">'[1]Bancos Múltiples'!#REF!</definedName>
    <definedName name="XA218.02" localSheetId="28">'[1]Bancos Múltiples'!#REF!</definedName>
    <definedName name="XA218.02" localSheetId="29">'[1]Bancos Múltiples'!#REF!</definedName>
    <definedName name="XA218.02" localSheetId="30">'[1]Bancos Múltiples'!#REF!</definedName>
    <definedName name="XA218.02" localSheetId="4">'[1]Bancos Múltiples'!#REF!</definedName>
    <definedName name="XA218.02" localSheetId="43">'[1]Bancos Múltiples'!#REF!</definedName>
    <definedName name="XA218.02" localSheetId="44">'[1]Bancos Múltiples'!#REF!</definedName>
    <definedName name="XA218.02" localSheetId="45">'[1]Bancos Múltiples'!#REF!</definedName>
    <definedName name="XA218.02" localSheetId="52">'[1]Bancos Múltiples'!#REF!</definedName>
    <definedName name="XA218.02" localSheetId="5">'[1]Bancos Múltiples'!#REF!</definedName>
    <definedName name="XA218.02" localSheetId="53">'[1]Bancos Múltiples'!#REF!</definedName>
    <definedName name="XA218.02" localSheetId="54">'[1]Bancos Múltiples'!#REF!</definedName>
    <definedName name="XA218.02" localSheetId="64">'[1]Bancos Múltiples'!#REF!</definedName>
    <definedName name="XA218.02" localSheetId="65">'[1]Bancos Múltiples'!#REF!</definedName>
    <definedName name="XA218.02" localSheetId="6">'[1]Bancos Múltiples'!#REF!</definedName>
    <definedName name="XA218.02" localSheetId="66">'[1]Bancos Múltiples'!#REF!</definedName>
    <definedName name="XA218.02" localSheetId="73">'[1]Bancos Múltiples'!#REF!</definedName>
    <definedName name="XA218.02" localSheetId="74">'[1]Bancos Múltiples'!#REF!</definedName>
    <definedName name="XA218.02" localSheetId="75">'[1]Bancos Múltiples'!#REF!</definedName>
    <definedName name="XA218.02" localSheetId="82">'[1]Bancos Múltiples'!#REF!</definedName>
    <definedName name="XA218.02" localSheetId="83">'[1]Bancos Múltiples'!#REF!</definedName>
    <definedName name="XA218.02" localSheetId="84">'[1]Bancos Múltiples'!#REF!</definedName>
    <definedName name="XA218.02">'[1]Bancos Múltiples'!#REF!</definedName>
    <definedName name="XA218.03" localSheetId="1">'[1]Bancos Múltiples'!#REF!</definedName>
    <definedName name="XA218.03" localSheetId="24">'[1]Bancos Múltiples'!#REF!</definedName>
    <definedName name="XA218.03" localSheetId="28">'[1]Bancos Múltiples'!#REF!</definedName>
    <definedName name="XA218.03" localSheetId="29">'[1]Bancos Múltiples'!#REF!</definedName>
    <definedName name="XA218.03" localSheetId="30">'[1]Bancos Múltiples'!#REF!</definedName>
    <definedName name="XA218.03" localSheetId="4">'[1]Bancos Múltiples'!#REF!</definedName>
    <definedName name="XA218.03" localSheetId="43">'[1]Bancos Múltiples'!#REF!</definedName>
    <definedName name="XA218.03" localSheetId="44">'[1]Bancos Múltiples'!#REF!</definedName>
    <definedName name="XA218.03" localSheetId="45">'[1]Bancos Múltiples'!#REF!</definedName>
    <definedName name="XA218.03" localSheetId="52">'[1]Bancos Múltiples'!#REF!</definedName>
    <definedName name="XA218.03" localSheetId="5">'[1]Bancos Múltiples'!#REF!</definedName>
    <definedName name="XA218.03" localSheetId="53">'[1]Bancos Múltiples'!#REF!</definedName>
    <definedName name="XA218.03" localSheetId="54">'[1]Bancos Múltiples'!#REF!</definedName>
    <definedName name="XA218.03" localSheetId="64">'[1]Bancos Múltiples'!#REF!</definedName>
    <definedName name="XA218.03" localSheetId="65">'[1]Bancos Múltiples'!#REF!</definedName>
    <definedName name="XA218.03" localSheetId="6">'[1]Bancos Múltiples'!#REF!</definedName>
    <definedName name="XA218.03" localSheetId="66">'[1]Bancos Múltiples'!#REF!</definedName>
    <definedName name="XA218.03" localSheetId="73">'[1]Bancos Múltiples'!#REF!</definedName>
    <definedName name="XA218.03" localSheetId="74">'[1]Bancos Múltiples'!#REF!</definedName>
    <definedName name="XA218.03" localSheetId="75">'[1]Bancos Múltiples'!#REF!</definedName>
    <definedName name="XA218.03" localSheetId="82">'[1]Bancos Múltiples'!#REF!</definedName>
    <definedName name="XA218.03" localSheetId="83">'[1]Bancos Múltiples'!#REF!</definedName>
    <definedName name="XA218.03" localSheetId="84">'[1]Bancos Múltiples'!#REF!</definedName>
    <definedName name="XA218.03">'[1]Bancos Múltiples'!#REF!</definedName>
    <definedName name="XA218.04" localSheetId="1">'[1]Bancos Múltiples'!#REF!</definedName>
    <definedName name="XA218.04" localSheetId="24">'[1]Bancos Múltiples'!#REF!</definedName>
    <definedName name="XA218.04" localSheetId="28">'[1]Bancos Múltiples'!#REF!</definedName>
    <definedName name="XA218.04" localSheetId="29">'[1]Bancos Múltiples'!#REF!</definedName>
    <definedName name="XA218.04" localSheetId="30">'[1]Bancos Múltiples'!#REF!</definedName>
    <definedName name="XA218.04" localSheetId="4">'[1]Bancos Múltiples'!#REF!</definedName>
    <definedName name="XA218.04" localSheetId="43">'[1]Bancos Múltiples'!#REF!</definedName>
    <definedName name="XA218.04" localSheetId="44">'[1]Bancos Múltiples'!#REF!</definedName>
    <definedName name="XA218.04" localSheetId="45">'[1]Bancos Múltiples'!#REF!</definedName>
    <definedName name="XA218.04" localSheetId="52">'[1]Bancos Múltiples'!#REF!</definedName>
    <definedName name="XA218.04" localSheetId="5">'[1]Bancos Múltiples'!#REF!</definedName>
    <definedName name="XA218.04" localSheetId="53">'[1]Bancos Múltiples'!#REF!</definedName>
    <definedName name="XA218.04" localSheetId="54">'[1]Bancos Múltiples'!#REF!</definedName>
    <definedName name="XA218.04" localSheetId="64">'[1]Bancos Múltiples'!#REF!</definedName>
    <definedName name="XA218.04" localSheetId="65">'[1]Bancos Múltiples'!#REF!</definedName>
    <definedName name="XA218.04" localSheetId="6">'[1]Bancos Múltiples'!#REF!</definedName>
    <definedName name="XA218.04" localSheetId="66">'[1]Bancos Múltiples'!#REF!</definedName>
    <definedName name="XA218.04" localSheetId="73">'[1]Bancos Múltiples'!#REF!</definedName>
    <definedName name="XA218.04" localSheetId="74">'[1]Bancos Múltiples'!#REF!</definedName>
    <definedName name="XA218.04" localSheetId="75">'[1]Bancos Múltiples'!#REF!</definedName>
    <definedName name="XA218.04" localSheetId="82">'[1]Bancos Múltiples'!#REF!</definedName>
    <definedName name="XA218.04" localSheetId="83">'[1]Bancos Múltiples'!#REF!</definedName>
    <definedName name="XA218.04" localSheetId="84">'[1]Bancos Múltiples'!#REF!</definedName>
    <definedName name="XA218.04">'[1]Bancos Múltiples'!#REF!</definedName>
    <definedName name="XA220.00" localSheetId="1">'[1]Bancos Múltiples'!#REF!</definedName>
    <definedName name="XA220.00" localSheetId="24">'[1]Bancos Múltiples'!#REF!</definedName>
    <definedName name="XA220.00" localSheetId="28">'[1]Bancos Múltiples'!#REF!</definedName>
    <definedName name="XA220.00" localSheetId="29">'[1]Bancos Múltiples'!#REF!</definedName>
    <definedName name="XA220.00" localSheetId="30">'[1]Bancos Múltiples'!#REF!</definedName>
    <definedName name="XA220.00" localSheetId="4">'[1]Bancos Múltiples'!#REF!</definedName>
    <definedName name="XA220.00" localSheetId="43">'[1]Bancos Múltiples'!#REF!</definedName>
    <definedName name="XA220.00" localSheetId="44">'[1]Bancos Múltiples'!#REF!</definedName>
    <definedName name="XA220.00" localSheetId="45">'[1]Bancos Múltiples'!#REF!</definedName>
    <definedName name="XA220.00" localSheetId="52">'[1]Bancos Múltiples'!#REF!</definedName>
    <definedName name="XA220.00" localSheetId="5">'[1]Bancos Múltiples'!#REF!</definedName>
    <definedName name="XA220.00" localSheetId="53">'[1]Bancos Múltiples'!#REF!</definedName>
    <definedName name="XA220.00" localSheetId="54">'[1]Bancos Múltiples'!#REF!</definedName>
    <definedName name="XA220.00" localSheetId="64">'[1]Bancos Múltiples'!#REF!</definedName>
    <definedName name="XA220.00" localSheetId="65">'[1]Bancos Múltiples'!#REF!</definedName>
    <definedName name="XA220.00" localSheetId="6">'[1]Bancos Múltiples'!#REF!</definedName>
    <definedName name="XA220.00" localSheetId="66">'[1]Bancos Múltiples'!#REF!</definedName>
    <definedName name="XA220.00" localSheetId="73">'[1]Bancos Múltiples'!#REF!</definedName>
    <definedName name="XA220.00" localSheetId="74">'[1]Bancos Múltiples'!#REF!</definedName>
    <definedName name="XA220.00" localSheetId="75">'[1]Bancos Múltiples'!#REF!</definedName>
    <definedName name="XA220.00" localSheetId="82">'[1]Bancos Múltiples'!#REF!</definedName>
    <definedName name="XA220.00" localSheetId="83">'[1]Bancos Múltiples'!#REF!</definedName>
    <definedName name="XA220.00" localSheetId="84">'[1]Bancos Múltiples'!#REF!</definedName>
    <definedName name="XA220.00">'[1]Bancos Múltiples'!#REF!</definedName>
    <definedName name="XA221.00" localSheetId="1">'[1]Bancos Múltiples'!#REF!</definedName>
    <definedName name="XA221.00" localSheetId="24">'[1]Bancos Múltiples'!#REF!</definedName>
    <definedName name="XA221.00" localSheetId="28">'[1]Bancos Múltiples'!#REF!</definedName>
    <definedName name="XA221.00" localSheetId="29">'[1]Bancos Múltiples'!#REF!</definedName>
    <definedName name="XA221.00" localSheetId="30">'[1]Bancos Múltiples'!#REF!</definedName>
    <definedName name="XA221.00" localSheetId="4">'[1]Bancos Múltiples'!#REF!</definedName>
    <definedName name="XA221.00" localSheetId="43">'[1]Bancos Múltiples'!#REF!</definedName>
    <definedName name="XA221.00" localSheetId="44">'[1]Bancos Múltiples'!#REF!</definedName>
    <definedName name="XA221.00" localSheetId="45">'[1]Bancos Múltiples'!#REF!</definedName>
    <definedName name="XA221.00" localSheetId="52">'[1]Bancos Múltiples'!#REF!</definedName>
    <definedName name="XA221.00" localSheetId="5">'[1]Bancos Múltiples'!#REF!</definedName>
    <definedName name="XA221.00" localSheetId="53">'[1]Bancos Múltiples'!#REF!</definedName>
    <definedName name="XA221.00" localSheetId="54">'[1]Bancos Múltiples'!#REF!</definedName>
    <definedName name="XA221.00" localSheetId="64">'[1]Bancos Múltiples'!#REF!</definedName>
    <definedName name="XA221.00" localSheetId="65">'[1]Bancos Múltiples'!#REF!</definedName>
    <definedName name="XA221.00" localSheetId="6">'[1]Bancos Múltiples'!#REF!</definedName>
    <definedName name="XA221.00" localSheetId="66">'[1]Bancos Múltiples'!#REF!</definedName>
    <definedName name="XA221.00" localSheetId="73">'[1]Bancos Múltiples'!#REF!</definedName>
    <definedName name="XA221.00" localSheetId="74">'[1]Bancos Múltiples'!#REF!</definedName>
    <definedName name="XA221.00" localSheetId="75">'[1]Bancos Múltiples'!#REF!</definedName>
    <definedName name="XA221.00" localSheetId="82">'[1]Bancos Múltiples'!#REF!</definedName>
    <definedName name="XA221.00" localSheetId="83">'[1]Bancos Múltiples'!#REF!</definedName>
    <definedName name="XA221.00" localSheetId="84">'[1]Bancos Múltiples'!#REF!</definedName>
    <definedName name="XA221.00">'[1]Bancos Múltiples'!#REF!</definedName>
    <definedName name="XA221.01" localSheetId="1">'[1]Bancos Múltiples'!#REF!</definedName>
    <definedName name="XA221.01" localSheetId="24">'[1]Bancos Múltiples'!#REF!</definedName>
    <definedName name="XA221.01" localSheetId="28">'[1]Bancos Múltiples'!#REF!</definedName>
    <definedName name="XA221.01" localSheetId="29">'[1]Bancos Múltiples'!#REF!</definedName>
    <definedName name="XA221.01" localSheetId="30">'[1]Bancos Múltiples'!#REF!</definedName>
    <definedName name="XA221.01" localSheetId="4">'[1]Bancos Múltiples'!#REF!</definedName>
    <definedName name="XA221.01" localSheetId="43">'[1]Bancos Múltiples'!#REF!</definedName>
    <definedName name="XA221.01" localSheetId="44">'[1]Bancos Múltiples'!#REF!</definedName>
    <definedName name="XA221.01" localSheetId="45">'[1]Bancos Múltiples'!#REF!</definedName>
    <definedName name="XA221.01" localSheetId="52">'[1]Bancos Múltiples'!#REF!</definedName>
    <definedName name="XA221.01" localSheetId="5">'[1]Bancos Múltiples'!#REF!</definedName>
    <definedName name="XA221.01" localSheetId="53">'[1]Bancos Múltiples'!#REF!</definedName>
    <definedName name="XA221.01" localSheetId="54">'[1]Bancos Múltiples'!#REF!</definedName>
    <definedName name="XA221.01" localSheetId="64">'[1]Bancos Múltiples'!#REF!</definedName>
    <definedName name="XA221.01" localSheetId="65">'[1]Bancos Múltiples'!#REF!</definedName>
    <definedName name="XA221.01" localSheetId="6">'[1]Bancos Múltiples'!#REF!</definedName>
    <definedName name="XA221.01" localSheetId="66">'[1]Bancos Múltiples'!#REF!</definedName>
    <definedName name="XA221.01" localSheetId="73">'[1]Bancos Múltiples'!#REF!</definedName>
    <definedName name="XA221.01" localSheetId="74">'[1]Bancos Múltiples'!#REF!</definedName>
    <definedName name="XA221.01" localSheetId="75">'[1]Bancos Múltiples'!#REF!</definedName>
    <definedName name="XA221.01" localSheetId="82">'[1]Bancos Múltiples'!#REF!</definedName>
    <definedName name="XA221.01" localSheetId="83">'[1]Bancos Múltiples'!#REF!</definedName>
    <definedName name="XA221.01" localSheetId="84">'[1]Bancos Múltiples'!#REF!</definedName>
    <definedName name="XA221.01">'[1]Bancos Múltiples'!#REF!</definedName>
    <definedName name="XA221.02" localSheetId="1">'[1]Bancos Múltiples'!#REF!</definedName>
    <definedName name="XA221.02" localSheetId="24">'[1]Bancos Múltiples'!#REF!</definedName>
    <definedName name="XA221.02" localSheetId="28">'[1]Bancos Múltiples'!#REF!</definedName>
    <definedName name="XA221.02" localSheetId="29">'[1]Bancos Múltiples'!#REF!</definedName>
    <definedName name="XA221.02" localSheetId="30">'[1]Bancos Múltiples'!#REF!</definedName>
    <definedName name="XA221.02" localSheetId="4">'[1]Bancos Múltiples'!#REF!</definedName>
    <definedName name="XA221.02" localSheetId="43">'[1]Bancos Múltiples'!#REF!</definedName>
    <definedName name="XA221.02" localSheetId="44">'[1]Bancos Múltiples'!#REF!</definedName>
    <definedName name="XA221.02" localSheetId="45">'[1]Bancos Múltiples'!#REF!</definedName>
    <definedName name="XA221.02" localSheetId="52">'[1]Bancos Múltiples'!#REF!</definedName>
    <definedName name="XA221.02" localSheetId="5">'[1]Bancos Múltiples'!#REF!</definedName>
    <definedName name="XA221.02" localSheetId="53">'[1]Bancos Múltiples'!#REF!</definedName>
    <definedName name="XA221.02" localSheetId="54">'[1]Bancos Múltiples'!#REF!</definedName>
    <definedName name="XA221.02" localSheetId="64">'[1]Bancos Múltiples'!#REF!</definedName>
    <definedName name="XA221.02" localSheetId="65">'[1]Bancos Múltiples'!#REF!</definedName>
    <definedName name="XA221.02" localSheetId="6">'[1]Bancos Múltiples'!#REF!</definedName>
    <definedName name="XA221.02" localSheetId="66">'[1]Bancos Múltiples'!#REF!</definedName>
    <definedName name="XA221.02" localSheetId="73">'[1]Bancos Múltiples'!#REF!</definedName>
    <definedName name="XA221.02" localSheetId="74">'[1]Bancos Múltiples'!#REF!</definedName>
    <definedName name="XA221.02" localSheetId="75">'[1]Bancos Múltiples'!#REF!</definedName>
    <definedName name="XA221.02" localSheetId="82">'[1]Bancos Múltiples'!#REF!</definedName>
    <definedName name="XA221.02" localSheetId="83">'[1]Bancos Múltiples'!#REF!</definedName>
    <definedName name="XA221.02" localSheetId="84">'[1]Bancos Múltiples'!#REF!</definedName>
    <definedName name="XA221.02">'[1]Bancos Múltiples'!#REF!</definedName>
    <definedName name="XA221.03" localSheetId="1">'[1]Bancos Múltiples'!#REF!</definedName>
    <definedName name="XA221.03" localSheetId="24">'[1]Bancos Múltiples'!#REF!</definedName>
    <definedName name="XA221.03" localSheetId="28">'[1]Bancos Múltiples'!#REF!</definedName>
    <definedName name="XA221.03" localSheetId="29">'[1]Bancos Múltiples'!#REF!</definedName>
    <definedName name="XA221.03" localSheetId="30">'[1]Bancos Múltiples'!#REF!</definedName>
    <definedName name="XA221.03" localSheetId="4">'[1]Bancos Múltiples'!#REF!</definedName>
    <definedName name="XA221.03" localSheetId="43">'[1]Bancos Múltiples'!#REF!</definedName>
    <definedName name="XA221.03" localSheetId="44">'[1]Bancos Múltiples'!#REF!</definedName>
    <definedName name="XA221.03" localSheetId="45">'[1]Bancos Múltiples'!#REF!</definedName>
    <definedName name="XA221.03" localSheetId="52">'[1]Bancos Múltiples'!#REF!</definedName>
    <definedName name="XA221.03" localSheetId="5">'[1]Bancos Múltiples'!#REF!</definedName>
    <definedName name="XA221.03" localSheetId="53">'[1]Bancos Múltiples'!#REF!</definedName>
    <definedName name="XA221.03" localSheetId="54">'[1]Bancos Múltiples'!#REF!</definedName>
    <definedName name="XA221.03" localSheetId="64">'[1]Bancos Múltiples'!#REF!</definedName>
    <definedName name="XA221.03" localSheetId="65">'[1]Bancos Múltiples'!#REF!</definedName>
    <definedName name="XA221.03" localSheetId="6">'[1]Bancos Múltiples'!#REF!</definedName>
    <definedName name="XA221.03" localSheetId="66">'[1]Bancos Múltiples'!#REF!</definedName>
    <definedName name="XA221.03" localSheetId="73">'[1]Bancos Múltiples'!#REF!</definedName>
    <definedName name="XA221.03" localSheetId="74">'[1]Bancos Múltiples'!#REF!</definedName>
    <definedName name="XA221.03" localSheetId="75">'[1]Bancos Múltiples'!#REF!</definedName>
    <definedName name="XA221.03" localSheetId="82">'[1]Bancos Múltiples'!#REF!</definedName>
    <definedName name="XA221.03" localSheetId="83">'[1]Bancos Múltiples'!#REF!</definedName>
    <definedName name="XA221.03" localSheetId="84">'[1]Bancos Múltiples'!#REF!</definedName>
    <definedName name="XA221.03">'[1]Bancos Múltiples'!#REF!</definedName>
    <definedName name="XA221.04" localSheetId="1">'[1]Bancos Múltiples'!#REF!</definedName>
    <definedName name="XA221.04" localSheetId="24">'[1]Bancos Múltiples'!#REF!</definedName>
    <definedName name="XA221.04" localSheetId="28">'[1]Bancos Múltiples'!#REF!</definedName>
    <definedName name="XA221.04" localSheetId="29">'[1]Bancos Múltiples'!#REF!</definedName>
    <definedName name="XA221.04" localSheetId="30">'[1]Bancos Múltiples'!#REF!</definedName>
    <definedName name="XA221.04" localSheetId="4">'[1]Bancos Múltiples'!#REF!</definedName>
    <definedName name="XA221.04" localSheetId="43">'[1]Bancos Múltiples'!#REF!</definedName>
    <definedName name="XA221.04" localSheetId="44">'[1]Bancos Múltiples'!#REF!</definedName>
    <definedName name="XA221.04" localSheetId="45">'[1]Bancos Múltiples'!#REF!</definedName>
    <definedName name="XA221.04" localSheetId="52">'[1]Bancos Múltiples'!#REF!</definedName>
    <definedName name="XA221.04" localSheetId="5">'[1]Bancos Múltiples'!#REF!</definedName>
    <definedName name="XA221.04" localSheetId="53">'[1]Bancos Múltiples'!#REF!</definedName>
    <definedName name="XA221.04" localSheetId="54">'[1]Bancos Múltiples'!#REF!</definedName>
    <definedName name="XA221.04" localSheetId="64">'[1]Bancos Múltiples'!#REF!</definedName>
    <definedName name="XA221.04" localSheetId="65">'[1]Bancos Múltiples'!#REF!</definedName>
    <definedName name="XA221.04" localSheetId="6">'[1]Bancos Múltiples'!#REF!</definedName>
    <definedName name="XA221.04" localSheetId="66">'[1]Bancos Múltiples'!#REF!</definedName>
    <definedName name="XA221.04" localSheetId="73">'[1]Bancos Múltiples'!#REF!</definedName>
    <definedName name="XA221.04" localSheetId="74">'[1]Bancos Múltiples'!#REF!</definedName>
    <definedName name="XA221.04" localSheetId="75">'[1]Bancos Múltiples'!#REF!</definedName>
    <definedName name="XA221.04" localSheetId="82">'[1]Bancos Múltiples'!#REF!</definedName>
    <definedName name="XA221.04" localSheetId="83">'[1]Bancos Múltiples'!#REF!</definedName>
    <definedName name="XA221.04" localSheetId="84">'[1]Bancos Múltiples'!#REF!</definedName>
    <definedName name="XA221.04">'[1]Bancos Múltiples'!#REF!</definedName>
    <definedName name="XA221.05" localSheetId="1">'[1]Bancos Múltiples'!#REF!</definedName>
    <definedName name="XA221.05" localSheetId="24">'[1]Bancos Múltiples'!#REF!</definedName>
    <definedName name="XA221.05" localSheetId="28">'[1]Bancos Múltiples'!#REF!</definedName>
    <definedName name="XA221.05" localSheetId="29">'[1]Bancos Múltiples'!#REF!</definedName>
    <definedName name="XA221.05" localSheetId="30">'[1]Bancos Múltiples'!#REF!</definedName>
    <definedName name="XA221.05" localSheetId="4">'[1]Bancos Múltiples'!#REF!</definedName>
    <definedName name="XA221.05" localSheetId="43">'[1]Bancos Múltiples'!#REF!</definedName>
    <definedName name="XA221.05" localSheetId="44">'[1]Bancos Múltiples'!#REF!</definedName>
    <definedName name="XA221.05" localSheetId="45">'[1]Bancos Múltiples'!#REF!</definedName>
    <definedName name="XA221.05" localSheetId="52">'[1]Bancos Múltiples'!#REF!</definedName>
    <definedName name="XA221.05" localSheetId="5">'[1]Bancos Múltiples'!#REF!</definedName>
    <definedName name="XA221.05" localSheetId="53">'[1]Bancos Múltiples'!#REF!</definedName>
    <definedName name="XA221.05" localSheetId="54">'[1]Bancos Múltiples'!#REF!</definedName>
    <definedName name="XA221.05" localSheetId="64">'[1]Bancos Múltiples'!#REF!</definedName>
    <definedName name="XA221.05" localSheetId="65">'[1]Bancos Múltiples'!#REF!</definedName>
    <definedName name="XA221.05" localSheetId="6">'[1]Bancos Múltiples'!#REF!</definedName>
    <definedName name="XA221.05" localSheetId="66">'[1]Bancos Múltiples'!#REF!</definedName>
    <definedName name="XA221.05" localSheetId="73">'[1]Bancos Múltiples'!#REF!</definedName>
    <definedName name="XA221.05" localSheetId="74">'[1]Bancos Múltiples'!#REF!</definedName>
    <definedName name="XA221.05" localSheetId="75">'[1]Bancos Múltiples'!#REF!</definedName>
    <definedName name="XA221.05" localSheetId="82">'[1]Bancos Múltiples'!#REF!</definedName>
    <definedName name="XA221.05" localSheetId="83">'[1]Bancos Múltiples'!#REF!</definedName>
    <definedName name="XA221.05" localSheetId="84">'[1]Bancos Múltiples'!#REF!</definedName>
    <definedName name="XA221.05">'[1]Bancos Múltiples'!#REF!</definedName>
    <definedName name="XA221.06" localSheetId="1">'[1]Bancos Múltiples'!#REF!</definedName>
    <definedName name="XA221.06" localSheetId="24">'[1]Bancos Múltiples'!#REF!</definedName>
    <definedName name="XA221.06" localSheetId="28">'[1]Bancos Múltiples'!#REF!</definedName>
    <definedName name="XA221.06" localSheetId="29">'[1]Bancos Múltiples'!#REF!</definedName>
    <definedName name="XA221.06" localSheetId="30">'[1]Bancos Múltiples'!#REF!</definedName>
    <definedName name="XA221.06" localSheetId="4">'[1]Bancos Múltiples'!#REF!</definedName>
    <definedName name="XA221.06" localSheetId="43">'[1]Bancos Múltiples'!#REF!</definedName>
    <definedName name="XA221.06" localSheetId="44">'[1]Bancos Múltiples'!#REF!</definedName>
    <definedName name="XA221.06" localSheetId="45">'[1]Bancos Múltiples'!#REF!</definedName>
    <definedName name="XA221.06" localSheetId="52">'[1]Bancos Múltiples'!#REF!</definedName>
    <definedName name="XA221.06" localSheetId="5">'[1]Bancos Múltiples'!#REF!</definedName>
    <definedName name="XA221.06" localSheetId="53">'[1]Bancos Múltiples'!#REF!</definedName>
    <definedName name="XA221.06" localSheetId="54">'[1]Bancos Múltiples'!#REF!</definedName>
    <definedName name="XA221.06" localSheetId="64">'[1]Bancos Múltiples'!#REF!</definedName>
    <definedName name="XA221.06" localSheetId="65">'[1]Bancos Múltiples'!#REF!</definedName>
    <definedName name="XA221.06" localSheetId="6">'[1]Bancos Múltiples'!#REF!</definedName>
    <definedName name="XA221.06" localSheetId="66">'[1]Bancos Múltiples'!#REF!</definedName>
    <definedName name="XA221.06" localSheetId="73">'[1]Bancos Múltiples'!#REF!</definedName>
    <definedName name="XA221.06" localSheetId="74">'[1]Bancos Múltiples'!#REF!</definedName>
    <definedName name="XA221.06" localSheetId="75">'[1]Bancos Múltiples'!#REF!</definedName>
    <definedName name="XA221.06" localSheetId="82">'[1]Bancos Múltiples'!#REF!</definedName>
    <definedName name="XA221.06" localSheetId="83">'[1]Bancos Múltiples'!#REF!</definedName>
    <definedName name="XA221.06" localSheetId="84">'[1]Bancos Múltiples'!#REF!</definedName>
    <definedName name="XA221.06">'[1]Bancos Múltiples'!#REF!</definedName>
    <definedName name="XA221.07" localSheetId="1">'[1]Bancos Múltiples'!#REF!</definedName>
    <definedName name="XA221.07" localSheetId="24">'[1]Bancos Múltiples'!#REF!</definedName>
    <definedName name="XA221.07" localSheetId="28">'[1]Bancos Múltiples'!#REF!</definedName>
    <definedName name="XA221.07" localSheetId="29">'[1]Bancos Múltiples'!#REF!</definedName>
    <definedName name="XA221.07" localSheetId="30">'[1]Bancos Múltiples'!#REF!</definedName>
    <definedName name="XA221.07" localSheetId="4">'[1]Bancos Múltiples'!#REF!</definedName>
    <definedName name="XA221.07" localSheetId="43">'[1]Bancos Múltiples'!#REF!</definedName>
    <definedName name="XA221.07" localSheetId="44">'[1]Bancos Múltiples'!#REF!</definedName>
    <definedName name="XA221.07" localSheetId="45">'[1]Bancos Múltiples'!#REF!</definedName>
    <definedName name="XA221.07" localSheetId="52">'[1]Bancos Múltiples'!#REF!</definedName>
    <definedName name="XA221.07" localSheetId="5">'[1]Bancos Múltiples'!#REF!</definedName>
    <definedName name="XA221.07" localSheetId="53">'[1]Bancos Múltiples'!#REF!</definedName>
    <definedName name="XA221.07" localSheetId="54">'[1]Bancos Múltiples'!#REF!</definedName>
    <definedName name="XA221.07" localSheetId="64">'[1]Bancos Múltiples'!#REF!</definedName>
    <definedName name="XA221.07" localSheetId="65">'[1]Bancos Múltiples'!#REF!</definedName>
    <definedName name="XA221.07" localSheetId="6">'[1]Bancos Múltiples'!#REF!</definedName>
    <definedName name="XA221.07" localSheetId="66">'[1]Bancos Múltiples'!#REF!</definedName>
    <definedName name="XA221.07" localSheetId="73">'[1]Bancos Múltiples'!#REF!</definedName>
    <definedName name="XA221.07" localSheetId="74">'[1]Bancos Múltiples'!#REF!</definedName>
    <definedName name="XA221.07" localSheetId="75">'[1]Bancos Múltiples'!#REF!</definedName>
    <definedName name="XA221.07" localSheetId="82">'[1]Bancos Múltiples'!#REF!</definedName>
    <definedName name="XA221.07" localSheetId="83">'[1]Bancos Múltiples'!#REF!</definedName>
    <definedName name="XA221.07" localSheetId="84">'[1]Bancos Múltiples'!#REF!</definedName>
    <definedName name="XA221.07">'[1]Bancos Múltiples'!#REF!</definedName>
    <definedName name="XA221.08" localSheetId="1">'[1]Bancos Múltiples'!#REF!</definedName>
    <definedName name="XA221.08" localSheetId="24">'[1]Bancos Múltiples'!#REF!</definedName>
    <definedName name="XA221.08" localSheetId="28">'[1]Bancos Múltiples'!#REF!</definedName>
    <definedName name="XA221.08" localSheetId="29">'[1]Bancos Múltiples'!#REF!</definedName>
    <definedName name="XA221.08" localSheetId="30">'[1]Bancos Múltiples'!#REF!</definedName>
    <definedName name="XA221.08" localSheetId="4">'[1]Bancos Múltiples'!#REF!</definedName>
    <definedName name="XA221.08" localSheetId="43">'[1]Bancos Múltiples'!#REF!</definedName>
    <definedName name="XA221.08" localSheetId="44">'[1]Bancos Múltiples'!#REF!</definedName>
    <definedName name="XA221.08" localSheetId="45">'[1]Bancos Múltiples'!#REF!</definedName>
    <definedName name="XA221.08" localSheetId="52">'[1]Bancos Múltiples'!#REF!</definedName>
    <definedName name="XA221.08" localSheetId="5">'[1]Bancos Múltiples'!#REF!</definedName>
    <definedName name="XA221.08" localSheetId="53">'[1]Bancos Múltiples'!#REF!</definedName>
    <definedName name="XA221.08" localSheetId="54">'[1]Bancos Múltiples'!#REF!</definedName>
    <definedName name="XA221.08" localSheetId="64">'[1]Bancos Múltiples'!#REF!</definedName>
    <definedName name="XA221.08" localSheetId="65">'[1]Bancos Múltiples'!#REF!</definedName>
    <definedName name="XA221.08" localSheetId="6">'[1]Bancos Múltiples'!#REF!</definedName>
    <definedName name="XA221.08" localSheetId="66">'[1]Bancos Múltiples'!#REF!</definedName>
    <definedName name="XA221.08" localSheetId="73">'[1]Bancos Múltiples'!#REF!</definedName>
    <definedName name="XA221.08" localSheetId="74">'[1]Bancos Múltiples'!#REF!</definedName>
    <definedName name="XA221.08" localSheetId="75">'[1]Bancos Múltiples'!#REF!</definedName>
    <definedName name="XA221.08" localSheetId="82">'[1]Bancos Múltiples'!#REF!</definedName>
    <definedName name="XA221.08" localSheetId="83">'[1]Bancos Múltiples'!#REF!</definedName>
    <definedName name="XA221.08" localSheetId="84">'[1]Bancos Múltiples'!#REF!</definedName>
    <definedName name="XA221.08">'[1]Bancos Múltiples'!#REF!</definedName>
    <definedName name="XA221.09" localSheetId="1">'[1]Bancos Múltiples'!#REF!</definedName>
    <definedName name="XA221.09" localSheetId="24">'[1]Bancos Múltiples'!#REF!</definedName>
    <definedName name="XA221.09" localSheetId="28">'[1]Bancos Múltiples'!#REF!</definedName>
    <definedName name="XA221.09" localSheetId="29">'[1]Bancos Múltiples'!#REF!</definedName>
    <definedName name="XA221.09" localSheetId="30">'[1]Bancos Múltiples'!#REF!</definedName>
    <definedName name="XA221.09" localSheetId="4">'[1]Bancos Múltiples'!#REF!</definedName>
    <definedName name="XA221.09" localSheetId="43">'[1]Bancos Múltiples'!#REF!</definedName>
    <definedName name="XA221.09" localSheetId="44">'[1]Bancos Múltiples'!#REF!</definedName>
    <definedName name="XA221.09" localSheetId="45">'[1]Bancos Múltiples'!#REF!</definedName>
    <definedName name="XA221.09" localSheetId="52">'[1]Bancos Múltiples'!#REF!</definedName>
    <definedName name="XA221.09" localSheetId="5">'[1]Bancos Múltiples'!#REF!</definedName>
    <definedName name="XA221.09" localSheetId="53">'[1]Bancos Múltiples'!#REF!</definedName>
    <definedName name="XA221.09" localSheetId="54">'[1]Bancos Múltiples'!#REF!</definedName>
    <definedName name="XA221.09" localSheetId="64">'[1]Bancos Múltiples'!#REF!</definedName>
    <definedName name="XA221.09" localSheetId="65">'[1]Bancos Múltiples'!#REF!</definedName>
    <definedName name="XA221.09" localSheetId="6">'[1]Bancos Múltiples'!#REF!</definedName>
    <definedName name="XA221.09" localSheetId="66">'[1]Bancos Múltiples'!#REF!</definedName>
    <definedName name="XA221.09" localSheetId="73">'[1]Bancos Múltiples'!#REF!</definedName>
    <definedName name="XA221.09" localSheetId="74">'[1]Bancos Múltiples'!#REF!</definedName>
    <definedName name="XA221.09" localSheetId="75">'[1]Bancos Múltiples'!#REF!</definedName>
    <definedName name="XA221.09" localSheetId="82">'[1]Bancos Múltiples'!#REF!</definedName>
    <definedName name="XA221.09" localSheetId="83">'[1]Bancos Múltiples'!#REF!</definedName>
    <definedName name="XA221.09" localSheetId="84">'[1]Bancos Múltiples'!#REF!</definedName>
    <definedName name="XA221.09">'[1]Bancos Múltiples'!#REF!</definedName>
    <definedName name="XA221.10" localSheetId="1">'[1]Bancos Múltiples'!#REF!</definedName>
    <definedName name="XA221.10" localSheetId="24">'[1]Bancos Múltiples'!#REF!</definedName>
    <definedName name="XA221.10" localSheetId="28">'[1]Bancos Múltiples'!#REF!</definedName>
    <definedName name="XA221.10" localSheetId="29">'[1]Bancos Múltiples'!#REF!</definedName>
    <definedName name="XA221.10" localSheetId="30">'[1]Bancos Múltiples'!#REF!</definedName>
    <definedName name="XA221.10" localSheetId="4">'[1]Bancos Múltiples'!#REF!</definedName>
    <definedName name="XA221.10" localSheetId="43">'[1]Bancos Múltiples'!#REF!</definedName>
    <definedName name="XA221.10" localSheetId="44">'[1]Bancos Múltiples'!#REF!</definedName>
    <definedName name="XA221.10" localSheetId="45">'[1]Bancos Múltiples'!#REF!</definedName>
    <definedName name="XA221.10" localSheetId="52">'[1]Bancos Múltiples'!#REF!</definedName>
    <definedName name="XA221.10" localSheetId="5">'[1]Bancos Múltiples'!#REF!</definedName>
    <definedName name="XA221.10" localSheetId="53">'[1]Bancos Múltiples'!#REF!</definedName>
    <definedName name="XA221.10" localSheetId="54">'[1]Bancos Múltiples'!#REF!</definedName>
    <definedName name="XA221.10" localSheetId="64">'[1]Bancos Múltiples'!#REF!</definedName>
    <definedName name="XA221.10" localSheetId="65">'[1]Bancos Múltiples'!#REF!</definedName>
    <definedName name="XA221.10" localSheetId="6">'[1]Bancos Múltiples'!#REF!</definedName>
    <definedName name="XA221.10" localSheetId="66">'[1]Bancos Múltiples'!#REF!</definedName>
    <definedName name="XA221.10" localSheetId="73">'[1]Bancos Múltiples'!#REF!</definedName>
    <definedName name="XA221.10" localSheetId="74">'[1]Bancos Múltiples'!#REF!</definedName>
    <definedName name="XA221.10" localSheetId="75">'[1]Bancos Múltiples'!#REF!</definedName>
    <definedName name="XA221.10" localSheetId="82">'[1]Bancos Múltiples'!#REF!</definedName>
    <definedName name="XA221.10" localSheetId="83">'[1]Bancos Múltiples'!#REF!</definedName>
    <definedName name="XA221.10" localSheetId="84">'[1]Bancos Múltiples'!#REF!</definedName>
    <definedName name="XA221.10">'[1]Bancos Múltiples'!#REF!</definedName>
    <definedName name="XA221.99" localSheetId="1">'[1]Bancos Múltiples'!#REF!</definedName>
    <definedName name="XA221.99" localSheetId="24">'[1]Bancos Múltiples'!#REF!</definedName>
    <definedName name="XA221.99" localSheetId="28">'[1]Bancos Múltiples'!#REF!</definedName>
    <definedName name="XA221.99" localSheetId="29">'[1]Bancos Múltiples'!#REF!</definedName>
    <definedName name="XA221.99" localSheetId="30">'[1]Bancos Múltiples'!#REF!</definedName>
    <definedName name="XA221.99" localSheetId="4">'[1]Bancos Múltiples'!#REF!</definedName>
    <definedName name="XA221.99" localSheetId="43">'[1]Bancos Múltiples'!#REF!</definedName>
    <definedName name="XA221.99" localSheetId="44">'[1]Bancos Múltiples'!#REF!</definedName>
    <definedName name="XA221.99" localSheetId="45">'[1]Bancos Múltiples'!#REF!</definedName>
    <definedName name="XA221.99" localSheetId="52">'[1]Bancos Múltiples'!#REF!</definedName>
    <definedName name="XA221.99" localSheetId="5">'[1]Bancos Múltiples'!#REF!</definedName>
    <definedName name="XA221.99" localSheetId="53">'[1]Bancos Múltiples'!#REF!</definedName>
    <definedName name="XA221.99" localSheetId="54">'[1]Bancos Múltiples'!#REF!</definedName>
    <definedName name="XA221.99" localSheetId="64">'[1]Bancos Múltiples'!#REF!</definedName>
    <definedName name="XA221.99" localSheetId="65">'[1]Bancos Múltiples'!#REF!</definedName>
    <definedName name="XA221.99" localSheetId="6">'[1]Bancos Múltiples'!#REF!</definedName>
    <definedName name="XA221.99" localSheetId="66">'[1]Bancos Múltiples'!#REF!</definedName>
    <definedName name="XA221.99" localSheetId="73">'[1]Bancos Múltiples'!#REF!</definedName>
    <definedName name="XA221.99" localSheetId="74">'[1]Bancos Múltiples'!#REF!</definedName>
    <definedName name="XA221.99" localSheetId="75">'[1]Bancos Múltiples'!#REF!</definedName>
    <definedName name="XA221.99" localSheetId="82">'[1]Bancos Múltiples'!#REF!</definedName>
    <definedName name="XA221.99" localSheetId="83">'[1]Bancos Múltiples'!#REF!</definedName>
    <definedName name="XA221.99" localSheetId="84">'[1]Bancos Múltiples'!#REF!</definedName>
    <definedName name="XA221.99">'[1]Bancos Múltiples'!#REF!</definedName>
    <definedName name="XA222.00" localSheetId="1">'[1]Bancos Múltiples'!#REF!</definedName>
    <definedName name="XA222.00" localSheetId="24">'[1]Bancos Múltiples'!#REF!</definedName>
    <definedName name="XA222.00" localSheetId="28">'[1]Bancos Múltiples'!#REF!</definedName>
    <definedName name="XA222.00" localSheetId="29">'[1]Bancos Múltiples'!#REF!</definedName>
    <definedName name="XA222.00" localSheetId="30">'[1]Bancos Múltiples'!#REF!</definedName>
    <definedName name="XA222.00" localSheetId="4">'[1]Bancos Múltiples'!#REF!</definedName>
    <definedName name="XA222.00" localSheetId="43">'[1]Bancos Múltiples'!#REF!</definedName>
    <definedName name="XA222.00" localSheetId="44">'[1]Bancos Múltiples'!#REF!</definedName>
    <definedName name="XA222.00" localSheetId="45">'[1]Bancos Múltiples'!#REF!</definedName>
    <definedName name="XA222.00" localSheetId="52">'[1]Bancos Múltiples'!#REF!</definedName>
    <definedName name="XA222.00" localSheetId="5">'[1]Bancos Múltiples'!#REF!</definedName>
    <definedName name="XA222.00" localSheetId="53">'[1]Bancos Múltiples'!#REF!</definedName>
    <definedName name="XA222.00" localSheetId="54">'[1]Bancos Múltiples'!#REF!</definedName>
    <definedName name="XA222.00" localSheetId="64">'[1]Bancos Múltiples'!#REF!</definedName>
    <definedName name="XA222.00" localSheetId="65">'[1]Bancos Múltiples'!#REF!</definedName>
    <definedName name="XA222.00" localSheetId="6">'[1]Bancos Múltiples'!#REF!</definedName>
    <definedName name="XA222.00" localSheetId="66">'[1]Bancos Múltiples'!#REF!</definedName>
    <definedName name="XA222.00" localSheetId="73">'[1]Bancos Múltiples'!#REF!</definedName>
    <definedName name="XA222.00" localSheetId="74">'[1]Bancos Múltiples'!#REF!</definedName>
    <definedName name="XA222.00" localSheetId="75">'[1]Bancos Múltiples'!#REF!</definedName>
    <definedName name="XA222.00" localSheetId="82">'[1]Bancos Múltiples'!#REF!</definedName>
    <definedName name="XA222.00" localSheetId="83">'[1]Bancos Múltiples'!#REF!</definedName>
    <definedName name="XA222.00" localSheetId="84">'[1]Bancos Múltiples'!#REF!</definedName>
    <definedName name="XA222.00">'[1]Bancos Múltiples'!#REF!</definedName>
    <definedName name="XA222.01" localSheetId="1">'[1]Bancos Múltiples'!#REF!</definedName>
    <definedName name="XA222.01" localSheetId="24">'[1]Bancos Múltiples'!#REF!</definedName>
    <definedName name="XA222.01" localSheetId="28">'[1]Bancos Múltiples'!#REF!</definedName>
    <definedName name="XA222.01" localSheetId="29">'[1]Bancos Múltiples'!#REF!</definedName>
    <definedName name="XA222.01" localSheetId="30">'[1]Bancos Múltiples'!#REF!</definedName>
    <definedName name="XA222.01" localSheetId="4">'[1]Bancos Múltiples'!#REF!</definedName>
    <definedName name="XA222.01" localSheetId="43">'[1]Bancos Múltiples'!#REF!</definedName>
    <definedName name="XA222.01" localSheetId="44">'[1]Bancos Múltiples'!#REF!</definedName>
    <definedName name="XA222.01" localSheetId="45">'[1]Bancos Múltiples'!#REF!</definedName>
    <definedName name="XA222.01" localSheetId="52">'[1]Bancos Múltiples'!#REF!</definedName>
    <definedName name="XA222.01" localSheetId="5">'[1]Bancos Múltiples'!#REF!</definedName>
    <definedName name="XA222.01" localSheetId="53">'[1]Bancos Múltiples'!#REF!</definedName>
    <definedName name="XA222.01" localSheetId="54">'[1]Bancos Múltiples'!#REF!</definedName>
    <definedName name="XA222.01" localSheetId="64">'[1]Bancos Múltiples'!#REF!</definedName>
    <definedName name="XA222.01" localSheetId="65">'[1]Bancos Múltiples'!#REF!</definedName>
    <definedName name="XA222.01" localSheetId="6">'[1]Bancos Múltiples'!#REF!</definedName>
    <definedName name="XA222.01" localSheetId="66">'[1]Bancos Múltiples'!#REF!</definedName>
    <definedName name="XA222.01" localSheetId="73">'[1]Bancos Múltiples'!#REF!</definedName>
    <definedName name="XA222.01" localSheetId="74">'[1]Bancos Múltiples'!#REF!</definedName>
    <definedName name="XA222.01" localSheetId="75">'[1]Bancos Múltiples'!#REF!</definedName>
    <definedName name="XA222.01" localSheetId="82">'[1]Bancos Múltiples'!#REF!</definedName>
    <definedName name="XA222.01" localSheetId="83">'[1]Bancos Múltiples'!#REF!</definedName>
    <definedName name="XA222.01" localSheetId="84">'[1]Bancos Múltiples'!#REF!</definedName>
    <definedName name="XA222.01">'[1]Bancos Múltiples'!#REF!</definedName>
    <definedName name="XA222.02" localSheetId="1">'[1]Bancos Múltiples'!#REF!</definedName>
    <definedName name="XA222.02" localSheetId="24">'[1]Bancos Múltiples'!#REF!</definedName>
    <definedName name="XA222.02" localSheetId="28">'[1]Bancos Múltiples'!#REF!</definedName>
    <definedName name="XA222.02" localSheetId="29">'[1]Bancos Múltiples'!#REF!</definedName>
    <definedName name="XA222.02" localSheetId="30">'[1]Bancos Múltiples'!#REF!</definedName>
    <definedName name="XA222.02" localSheetId="4">'[1]Bancos Múltiples'!#REF!</definedName>
    <definedName name="XA222.02" localSheetId="43">'[1]Bancos Múltiples'!#REF!</definedName>
    <definedName name="XA222.02" localSheetId="44">'[1]Bancos Múltiples'!#REF!</definedName>
    <definedName name="XA222.02" localSheetId="45">'[1]Bancos Múltiples'!#REF!</definedName>
    <definedName name="XA222.02" localSheetId="52">'[1]Bancos Múltiples'!#REF!</definedName>
    <definedName name="XA222.02" localSheetId="5">'[1]Bancos Múltiples'!#REF!</definedName>
    <definedName name="XA222.02" localSheetId="53">'[1]Bancos Múltiples'!#REF!</definedName>
    <definedName name="XA222.02" localSheetId="54">'[1]Bancos Múltiples'!#REF!</definedName>
    <definedName name="XA222.02" localSheetId="64">'[1]Bancos Múltiples'!#REF!</definedName>
    <definedName name="XA222.02" localSheetId="65">'[1]Bancos Múltiples'!#REF!</definedName>
    <definedName name="XA222.02" localSheetId="6">'[1]Bancos Múltiples'!#REF!</definedName>
    <definedName name="XA222.02" localSheetId="66">'[1]Bancos Múltiples'!#REF!</definedName>
    <definedName name="XA222.02" localSheetId="73">'[1]Bancos Múltiples'!#REF!</definedName>
    <definedName name="XA222.02" localSheetId="74">'[1]Bancos Múltiples'!#REF!</definedName>
    <definedName name="XA222.02" localSheetId="75">'[1]Bancos Múltiples'!#REF!</definedName>
    <definedName name="XA222.02" localSheetId="82">'[1]Bancos Múltiples'!#REF!</definedName>
    <definedName name="XA222.02" localSheetId="83">'[1]Bancos Múltiples'!#REF!</definedName>
    <definedName name="XA222.02" localSheetId="84">'[1]Bancos Múltiples'!#REF!</definedName>
    <definedName name="XA222.02">'[1]Bancos Múltiples'!#REF!</definedName>
    <definedName name="XA223.00" localSheetId="1">'[1]Bancos Múltiples'!#REF!</definedName>
    <definedName name="XA223.00" localSheetId="24">'[1]Bancos Múltiples'!#REF!</definedName>
    <definedName name="XA223.00" localSheetId="28">'[1]Bancos Múltiples'!#REF!</definedName>
    <definedName name="XA223.00" localSheetId="29">'[1]Bancos Múltiples'!#REF!</definedName>
    <definedName name="XA223.00" localSheetId="30">'[1]Bancos Múltiples'!#REF!</definedName>
    <definedName name="XA223.00" localSheetId="4">'[1]Bancos Múltiples'!#REF!</definedName>
    <definedName name="XA223.00" localSheetId="43">'[1]Bancos Múltiples'!#REF!</definedName>
    <definedName name="XA223.00" localSheetId="44">'[1]Bancos Múltiples'!#REF!</definedName>
    <definedName name="XA223.00" localSheetId="45">'[1]Bancos Múltiples'!#REF!</definedName>
    <definedName name="XA223.00" localSheetId="52">'[1]Bancos Múltiples'!#REF!</definedName>
    <definedName name="XA223.00" localSheetId="5">'[1]Bancos Múltiples'!#REF!</definedName>
    <definedName name="XA223.00" localSheetId="53">'[1]Bancos Múltiples'!#REF!</definedName>
    <definedName name="XA223.00" localSheetId="54">'[1]Bancos Múltiples'!#REF!</definedName>
    <definedName name="XA223.00" localSheetId="64">'[1]Bancos Múltiples'!#REF!</definedName>
    <definedName name="XA223.00" localSheetId="65">'[1]Bancos Múltiples'!#REF!</definedName>
    <definedName name="XA223.00" localSheetId="6">'[1]Bancos Múltiples'!#REF!</definedName>
    <definedName name="XA223.00" localSheetId="66">'[1]Bancos Múltiples'!#REF!</definedName>
    <definedName name="XA223.00" localSheetId="73">'[1]Bancos Múltiples'!#REF!</definedName>
    <definedName name="XA223.00" localSheetId="74">'[1]Bancos Múltiples'!#REF!</definedName>
    <definedName name="XA223.00" localSheetId="75">'[1]Bancos Múltiples'!#REF!</definedName>
    <definedName name="XA223.00" localSheetId="82">'[1]Bancos Múltiples'!#REF!</definedName>
    <definedName name="XA223.00" localSheetId="83">'[1]Bancos Múltiples'!#REF!</definedName>
    <definedName name="XA223.00" localSheetId="84">'[1]Bancos Múltiples'!#REF!</definedName>
    <definedName name="XA223.00">'[1]Bancos Múltiples'!#REF!</definedName>
    <definedName name="XA223.01" localSheetId="1">'[1]Bancos Múltiples'!#REF!</definedName>
    <definedName name="XA223.01" localSheetId="24">'[1]Bancos Múltiples'!#REF!</definedName>
    <definedName name="XA223.01" localSheetId="28">'[1]Bancos Múltiples'!#REF!</definedName>
    <definedName name="XA223.01" localSheetId="29">'[1]Bancos Múltiples'!#REF!</definedName>
    <definedName name="XA223.01" localSheetId="30">'[1]Bancos Múltiples'!#REF!</definedName>
    <definedName name="XA223.01" localSheetId="4">'[1]Bancos Múltiples'!#REF!</definedName>
    <definedName name="XA223.01" localSheetId="43">'[1]Bancos Múltiples'!#REF!</definedName>
    <definedName name="XA223.01" localSheetId="44">'[1]Bancos Múltiples'!#REF!</definedName>
    <definedName name="XA223.01" localSheetId="45">'[1]Bancos Múltiples'!#REF!</definedName>
    <definedName name="XA223.01" localSheetId="52">'[1]Bancos Múltiples'!#REF!</definedName>
    <definedName name="XA223.01" localSheetId="5">'[1]Bancos Múltiples'!#REF!</definedName>
    <definedName name="XA223.01" localSheetId="53">'[1]Bancos Múltiples'!#REF!</definedName>
    <definedName name="XA223.01" localSheetId="54">'[1]Bancos Múltiples'!#REF!</definedName>
    <definedName name="XA223.01" localSheetId="64">'[1]Bancos Múltiples'!#REF!</definedName>
    <definedName name="XA223.01" localSheetId="65">'[1]Bancos Múltiples'!#REF!</definedName>
    <definedName name="XA223.01" localSheetId="6">'[1]Bancos Múltiples'!#REF!</definedName>
    <definedName name="XA223.01" localSheetId="66">'[1]Bancos Múltiples'!#REF!</definedName>
    <definedName name="XA223.01" localSheetId="73">'[1]Bancos Múltiples'!#REF!</definedName>
    <definedName name="XA223.01" localSheetId="74">'[1]Bancos Múltiples'!#REF!</definedName>
    <definedName name="XA223.01" localSheetId="75">'[1]Bancos Múltiples'!#REF!</definedName>
    <definedName name="XA223.01" localSheetId="82">'[1]Bancos Múltiples'!#REF!</definedName>
    <definedName name="XA223.01" localSheetId="83">'[1]Bancos Múltiples'!#REF!</definedName>
    <definedName name="XA223.01" localSheetId="84">'[1]Bancos Múltiples'!#REF!</definedName>
    <definedName name="XA223.01">'[1]Bancos Múltiples'!#REF!</definedName>
    <definedName name="XA223.02" localSheetId="1">'[1]Bancos Múltiples'!#REF!</definedName>
    <definedName name="XA223.02" localSheetId="24">'[1]Bancos Múltiples'!#REF!</definedName>
    <definedName name="XA223.02" localSheetId="28">'[1]Bancos Múltiples'!#REF!</definedName>
    <definedName name="XA223.02" localSheetId="29">'[1]Bancos Múltiples'!#REF!</definedName>
    <definedName name="XA223.02" localSheetId="30">'[1]Bancos Múltiples'!#REF!</definedName>
    <definedName name="XA223.02" localSheetId="4">'[1]Bancos Múltiples'!#REF!</definedName>
    <definedName name="XA223.02" localSheetId="43">'[1]Bancos Múltiples'!#REF!</definedName>
    <definedName name="XA223.02" localSheetId="44">'[1]Bancos Múltiples'!#REF!</definedName>
    <definedName name="XA223.02" localSheetId="45">'[1]Bancos Múltiples'!#REF!</definedName>
    <definedName name="XA223.02" localSheetId="52">'[1]Bancos Múltiples'!#REF!</definedName>
    <definedName name="XA223.02" localSheetId="5">'[1]Bancos Múltiples'!#REF!</definedName>
    <definedName name="XA223.02" localSheetId="53">'[1]Bancos Múltiples'!#REF!</definedName>
    <definedName name="XA223.02" localSheetId="54">'[1]Bancos Múltiples'!#REF!</definedName>
    <definedName name="XA223.02" localSheetId="64">'[1]Bancos Múltiples'!#REF!</definedName>
    <definedName name="XA223.02" localSheetId="65">'[1]Bancos Múltiples'!#REF!</definedName>
    <definedName name="XA223.02" localSheetId="6">'[1]Bancos Múltiples'!#REF!</definedName>
    <definedName name="XA223.02" localSheetId="66">'[1]Bancos Múltiples'!#REF!</definedName>
    <definedName name="XA223.02" localSheetId="73">'[1]Bancos Múltiples'!#REF!</definedName>
    <definedName name="XA223.02" localSheetId="74">'[1]Bancos Múltiples'!#REF!</definedName>
    <definedName name="XA223.02" localSheetId="75">'[1]Bancos Múltiples'!#REF!</definedName>
    <definedName name="XA223.02" localSheetId="82">'[1]Bancos Múltiples'!#REF!</definedName>
    <definedName name="XA223.02" localSheetId="83">'[1]Bancos Múltiples'!#REF!</definedName>
    <definedName name="XA223.02" localSheetId="84">'[1]Bancos Múltiples'!#REF!</definedName>
    <definedName name="XA223.02">'[1]Bancos Múltiples'!#REF!</definedName>
    <definedName name="XA223.03" localSheetId="1">'[1]Bancos Múltiples'!#REF!</definedName>
    <definedName name="XA223.03" localSheetId="24">'[1]Bancos Múltiples'!#REF!</definedName>
    <definedName name="XA223.03" localSheetId="28">'[1]Bancos Múltiples'!#REF!</definedName>
    <definedName name="XA223.03" localSheetId="29">'[1]Bancos Múltiples'!#REF!</definedName>
    <definedName name="XA223.03" localSheetId="30">'[1]Bancos Múltiples'!#REF!</definedName>
    <definedName name="XA223.03" localSheetId="4">'[1]Bancos Múltiples'!#REF!</definedName>
    <definedName name="XA223.03" localSheetId="43">'[1]Bancos Múltiples'!#REF!</definedName>
    <definedName name="XA223.03" localSheetId="44">'[1]Bancos Múltiples'!#REF!</definedName>
    <definedName name="XA223.03" localSheetId="45">'[1]Bancos Múltiples'!#REF!</definedName>
    <definedName name="XA223.03" localSheetId="52">'[1]Bancos Múltiples'!#REF!</definedName>
    <definedName name="XA223.03" localSheetId="5">'[1]Bancos Múltiples'!#REF!</definedName>
    <definedName name="XA223.03" localSheetId="53">'[1]Bancos Múltiples'!#REF!</definedName>
    <definedName name="XA223.03" localSheetId="54">'[1]Bancos Múltiples'!#REF!</definedName>
    <definedName name="XA223.03" localSheetId="64">'[1]Bancos Múltiples'!#REF!</definedName>
    <definedName name="XA223.03" localSheetId="65">'[1]Bancos Múltiples'!#REF!</definedName>
    <definedName name="XA223.03" localSheetId="6">'[1]Bancos Múltiples'!#REF!</definedName>
    <definedName name="XA223.03" localSheetId="66">'[1]Bancos Múltiples'!#REF!</definedName>
    <definedName name="XA223.03" localSheetId="73">'[1]Bancos Múltiples'!#REF!</definedName>
    <definedName name="XA223.03" localSheetId="74">'[1]Bancos Múltiples'!#REF!</definedName>
    <definedName name="XA223.03" localSheetId="75">'[1]Bancos Múltiples'!#REF!</definedName>
    <definedName name="XA223.03" localSheetId="82">'[1]Bancos Múltiples'!#REF!</definedName>
    <definedName name="XA223.03" localSheetId="83">'[1]Bancos Múltiples'!#REF!</definedName>
    <definedName name="XA223.03" localSheetId="84">'[1]Bancos Múltiples'!#REF!</definedName>
    <definedName name="XA223.03">'[1]Bancos Múltiples'!#REF!</definedName>
    <definedName name="XA223.04" localSheetId="1">'[1]Bancos Múltiples'!#REF!</definedName>
    <definedName name="XA223.04" localSheetId="24">'[1]Bancos Múltiples'!#REF!</definedName>
    <definedName name="XA223.04" localSheetId="28">'[1]Bancos Múltiples'!#REF!</definedName>
    <definedName name="XA223.04" localSheetId="29">'[1]Bancos Múltiples'!#REF!</definedName>
    <definedName name="XA223.04" localSheetId="30">'[1]Bancos Múltiples'!#REF!</definedName>
    <definedName name="XA223.04" localSheetId="4">'[1]Bancos Múltiples'!#REF!</definedName>
    <definedName name="XA223.04" localSheetId="43">'[1]Bancos Múltiples'!#REF!</definedName>
    <definedName name="XA223.04" localSheetId="44">'[1]Bancos Múltiples'!#REF!</definedName>
    <definedName name="XA223.04" localSheetId="45">'[1]Bancos Múltiples'!#REF!</definedName>
    <definedName name="XA223.04" localSheetId="52">'[1]Bancos Múltiples'!#REF!</definedName>
    <definedName name="XA223.04" localSheetId="5">'[1]Bancos Múltiples'!#REF!</definedName>
    <definedName name="XA223.04" localSheetId="53">'[1]Bancos Múltiples'!#REF!</definedName>
    <definedName name="XA223.04" localSheetId="54">'[1]Bancos Múltiples'!#REF!</definedName>
    <definedName name="XA223.04" localSheetId="64">'[1]Bancos Múltiples'!#REF!</definedName>
    <definedName name="XA223.04" localSheetId="65">'[1]Bancos Múltiples'!#REF!</definedName>
    <definedName name="XA223.04" localSheetId="6">'[1]Bancos Múltiples'!#REF!</definedName>
    <definedName name="XA223.04" localSheetId="66">'[1]Bancos Múltiples'!#REF!</definedName>
    <definedName name="XA223.04" localSheetId="73">'[1]Bancos Múltiples'!#REF!</definedName>
    <definedName name="XA223.04" localSheetId="74">'[1]Bancos Múltiples'!#REF!</definedName>
    <definedName name="XA223.04" localSheetId="75">'[1]Bancos Múltiples'!#REF!</definedName>
    <definedName name="XA223.04" localSheetId="82">'[1]Bancos Múltiples'!#REF!</definedName>
    <definedName name="XA223.04" localSheetId="83">'[1]Bancos Múltiples'!#REF!</definedName>
    <definedName name="XA223.04" localSheetId="84">'[1]Bancos Múltiples'!#REF!</definedName>
    <definedName name="XA223.04">'[1]Bancos Múltiples'!#REF!</definedName>
    <definedName name="XA223.05" localSheetId="1">'[1]Bancos Múltiples'!#REF!</definedName>
    <definedName name="XA223.05" localSheetId="24">'[1]Bancos Múltiples'!#REF!</definedName>
    <definedName name="XA223.05" localSheetId="28">'[1]Bancos Múltiples'!#REF!</definedName>
    <definedName name="XA223.05" localSheetId="29">'[1]Bancos Múltiples'!#REF!</definedName>
    <definedName name="XA223.05" localSheetId="30">'[1]Bancos Múltiples'!#REF!</definedName>
    <definedName name="XA223.05" localSheetId="4">'[1]Bancos Múltiples'!#REF!</definedName>
    <definedName name="XA223.05" localSheetId="43">'[1]Bancos Múltiples'!#REF!</definedName>
    <definedName name="XA223.05" localSheetId="44">'[1]Bancos Múltiples'!#REF!</definedName>
    <definedName name="XA223.05" localSheetId="45">'[1]Bancos Múltiples'!#REF!</definedName>
    <definedName name="XA223.05" localSheetId="52">'[1]Bancos Múltiples'!#REF!</definedName>
    <definedName name="XA223.05" localSheetId="5">'[1]Bancos Múltiples'!#REF!</definedName>
    <definedName name="XA223.05" localSheetId="53">'[1]Bancos Múltiples'!#REF!</definedName>
    <definedName name="XA223.05" localSheetId="54">'[1]Bancos Múltiples'!#REF!</definedName>
    <definedName name="XA223.05" localSheetId="64">'[1]Bancos Múltiples'!#REF!</definedName>
    <definedName name="XA223.05" localSheetId="65">'[1]Bancos Múltiples'!#REF!</definedName>
    <definedName name="XA223.05" localSheetId="6">'[1]Bancos Múltiples'!#REF!</definedName>
    <definedName name="XA223.05" localSheetId="66">'[1]Bancos Múltiples'!#REF!</definedName>
    <definedName name="XA223.05" localSheetId="73">'[1]Bancos Múltiples'!#REF!</definedName>
    <definedName name="XA223.05" localSheetId="74">'[1]Bancos Múltiples'!#REF!</definedName>
    <definedName name="XA223.05" localSheetId="75">'[1]Bancos Múltiples'!#REF!</definedName>
    <definedName name="XA223.05" localSheetId="82">'[1]Bancos Múltiples'!#REF!</definedName>
    <definedName name="XA223.05" localSheetId="83">'[1]Bancos Múltiples'!#REF!</definedName>
    <definedName name="XA223.05" localSheetId="84">'[1]Bancos Múltiples'!#REF!</definedName>
    <definedName name="XA223.05">'[1]Bancos Múltiples'!#REF!</definedName>
    <definedName name="XA223.06" localSheetId="1">'[1]Bancos Múltiples'!#REF!</definedName>
    <definedName name="XA223.06" localSheetId="24">'[1]Bancos Múltiples'!#REF!</definedName>
    <definedName name="XA223.06" localSheetId="28">'[1]Bancos Múltiples'!#REF!</definedName>
    <definedName name="XA223.06" localSheetId="29">'[1]Bancos Múltiples'!#REF!</definedName>
    <definedName name="XA223.06" localSheetId="30">'[1]Bancos Múltiples'!#REF!</definedName>
    <definedName name="XA223.06" localSheetId="4">'[1]Bancos Múltiples'!#REF!</definedName>
    <definedName name="XA223.06" localSheetId="43">'[1]Bancos Múltiples'!#REF!</definedName>
    <definedName name="XA223.06" localSheetId="44">'[1]Bancos Múltiples'!#REF!</definedName>
    <definedName name="XA223.06" localSheetId="45">'[1]Bancos Múltiples'!#REF!</definedName>
    <definedName name="XA223.06" localSheetId="52">'[1]Bancos Múltiples'!#REF!</definedName>
    <definedName name="XA223.06" localSheetId="5">'[1]Bancos Múltiples'!#REF!</definedName>
    <definedName name="XA223.06" localSheetId="53">'[1]Bancos Múltiples'!#REF!</definedName>
    <definedName name="XA223.06" localSheetId="54">'[1]Bancos Múltiples'!#REF!</definedName>
    <definedName name="XA223.06" localSheetId="64">'[1]Bancos Múltiples'!#REF!</definedName>
    <definedName name="XA223.06" localSheetId="65">'[1]Bancos Múltiples'!#REF!</definedName>
    <definedName name="XA223.06" localSheetId="6">'[1]Bancos Múltiples'!#REF!</definedName>
    <definedName name="XA223.06" localSheetId="66">'[1]Bancos Múltiples'!#REF!</definedName>
    <definedName name="XA223.06" localSheetId="73">'[1]Bancos Múltiples'!#REF!</definedName>
    <definedName name="XA223.06" localSheetId="74">'[1]Bancos Múltiples'!#REF!</definedName>
    <definedName name="XA223.06" localSheetId="75">'[1]Bancos Múltiples'!#REF!</definedName>
    <definedName name="XA223.06" localSheetId="82">'[1]Bancos Múltiples'!#REF!</definedName>
    <definedName name="XA223.06" localSheetId="83">'[1]Bancos Múltiples'!#REF!</definedName>
    <definedName name="XA223.06" localSheetId="84">'[1]Bancos Múltiples'!#REF!</definedName>
    <definedName name="XA223.06">'[1]Bancos Múltiples'!#REF!</definedName>
    <definedName name="XA223.07" localSheetId="1">'[1]Bancos Múltiples'!#REF!</definedName>
    <definedName name="XA223.07" localSheetId="24">'[1]Bancos Múltiples'!#REF!</definedName>
    <definedName name="XA223.07" localSheetId="28">'[1]Bancos Múltiples'!#REF!</definedName>
    <definedName name="XA223.07" localSheetId="29">'[1]Bancos Múltiples'!#REF!</definedName>
    <definedName name="XA223.07" localSheetId="30">'[1]Bancos Múltiples'!#REF!</definedName>
    <definedName name="XA223.07" localSheetId="4">'[1]Bancos Múltiples'!#REF!</definedName>
    <definedName name="XA223.07" localSheetId="43">'[1]Bancos Múltiples'!#REF!</definedName>
    <definedName name="XA223.07" localSheetId="44">'[1]Bancos Múltiples'!#REF!</definedName>
    <definedName name="XA223.07" localSheetId="45">'[1]Bancos Múltiples'!#REF!</definedName>
    <definedName name="XA223.07" localSheetId="52">'[1]Bancos Múltiples'!#REF!</definedName>
    <definedName name="XA223.07" localSheetId="5">'[1]Bancos Múltiples'!#REF!</definedName>
    <definedName name="XA223.07" localSheetId="53">'[1]Bancos Múltiples'!#REF!</definedName>
    <definedName name="XA223.07" localSheetId="54">'[1]Bancos Múltiples'!#REF!</definedName>
    <definedName name="XA223.07" localSheetId="64">'[1]Bancos Múltiples'!#REF!</definedName>
    <definedName name="XA223.07" localSheetId="65">'[1]Bancos Múltiples'!#REF!</definedName>
    <definedName name="XA223.07" localSheetId="6">'[1]Bancos Múltiples'!#REF!</definedName>
    <definedName name="XA223.07" localSheetId="66">'[1]Bancos Múltiples'!#REF!</definedName>
    <definedName name="XA223.07" localSheetId="73">'[1]Bancos Múltiples'!#REF!</definedName>
    <definedName name="XA223.07" localSheetId="74">'[1]Bancos Múltiples'!#REF!</definedName>
    <definedName name="XA223.07" localSheetId="75">'[1]Bancos Múltiples'!#REF!</definedName>
    <definedName name="XA223.07" localSheetId="82">'[1]Bancos Múltiples'!#REF!</definedName>
    <definedName name="XA223.07" localSheetId="83">'[1]Bancos Múltiples'!#REF!</definedName>
    <definedName name="XA223.07" localSheetId="84">'[1]Bancos Múltiples'!#REF!</definedName>
    <definedName name="XA223.07">'[1]Bancos Múltiples'!#REF!</definedName>
    <definedName name="XA223.08" localSheetId="1">'[1]Bancos Múltiples'!#REF!</definedName>
    <definedName name="XA223.08" localSheetId="24">'[1]Bancos Múltiples'!#REF!</definedName>
    <definedName name="XA223.08" localSheetId="28">'[1]Bancos Múltiples'!#REF!</definedName>
    <definedName name="XA223.08" localSheetId="29">'[1]Bancos Múltiples'!#REF!</definedName>
    <definedName name="XA223.08" localSheetId="30">'[1]Bancos Múltiples'!#REF!</definedName>
    <definedName name="XA223.08" localSheetId="4">'[1]Bancos Múltiples'!#REF!</definedName>
    <definedName name="XA223.08" localSheetId="43">'[1]Bancos Múltiples'!#REF!</definedName>
    <definedName name="XA223.08" localSheetId="44">'[1]Bancos Múltiples'!#REF!</definedName>
    <definedName name="XA223.08" localSheetId="45">'[1]Bancos Múltiples'!#REF!</definedName>
    <definedName name="XA223.08" localSheetId="52">'[1]Bancos Múltiples'!#REF!</definedName>
    <definedName name="XA223.08" localSheetId="5">'[1]Bancos Múltiples'!#REF!</definedName>
    <definedName name="XA223.08" localSheetId="53">'[1]Bancos Múltiples'!#REF!</definedName>
    <definedName name="XA223.08" localSheetId="54">'[1]Bancos Múltiples'!#REF!</definedName>
    <definedName name="XA223.08" localSheetId="64">'[1]Bancos Múltiples'!#REF!</definedName>
    <definedName name="XA223.08" localSheetId="65">'[1]Bancos Múltiples'!#REF!</definedName>
    <definedName name="XA223.08" localSheetId="6">'[1]Bancos Múltiples'!#REF!</definedName>
    <definedName name="XA223.08" localSheetId="66">'[1]Bancos Múltiples'!#REF!</definedName>
    <definedName name="XA223.08" localSheetId="73">'[1]Bancos Múltiples'!#REF!</definedName>
    <definedName name="XA223.08" localSheetId="74">'[1]Bancos Múltiples'!#REF!</definedName>
    <definedName name="XA223.08" localSheetId="75">'[1]Bancos Múltiples'!#REF!</definedName>
    <definedName name="XA223.08" localSheetId="82">'[1]Bancos Múltiples'!#REF!</definedName>
    <definedName name="XA223.08" localSheetId="83">'[1]Bancos Múltiples'!#REF!</definedName>
    <definedName name="XA223.08" localSheetId="84">'[1]Bancos Múltiples'!#REF!</definedName>
    <definedName name="XA223.08">'[1]Bancos Múltiples'!#REF!</definedName>
    <definedName name="XA223.99" localSheetId="1">'[1]Bancos Múltiples'!#REF!</definedName>
    <definedName name="XA223.99" localSheetId="24">'[1]Bancos Múltiples'!#REF!</definedName>
    <definedName name="XA223.99" localSheetId="28">'[1]Bancos Múltiples'!#REF!</definedName>
    <definedName name="XA223.99" localSheetId="29">'[1]Bancos Múltiples'!#REF!</definedName>
    <definedName name="XA223.99" localSheetId="30">'[1]Bancos Múltiples'!#REF!</definedName>
    <definedName name="XA223.99" localSheetId="4">'[1]Bancos Múltiples'!#REF!</definedName>
    <definedName name="XA223.99" localSheetId="43">'[1]Bancos Múltiples'!#REF!</definedName>
    <definedName name="XA223.99" localSheetId="44">'[1]Bancos Múltiples'!#REF!</definedName>
    <definedName name="XA223.99" localSheetId="45">'[1]Bancos Múltiples'!#REF!</definedName>
    <definedName name="XA223.99" localSheetId="52">'[1]Bancos Múltiples'!#REF!</definedName>
    <definedName name="XA223.99" localSheetId="5">'[1]Bancos Múltiples'!#REF!</definedName>
    <definedName name="XA223.99" localSheetId="53">'[1]Bancos Múltiples'!#REF!</definedName>
    <definedName name="XA223.99" localSheetId="54">'[1]Bancos Múltiples'!#REF!</definedName>
    <definedName name="XA223.99" localSheetId="64">'[1]Bancos Múltiples'!#REF!</definedName>
    <definedName name="XA223.99" localSheetId="65">'[1]Bancos Múltiples'!#REF!</definedName>
    <definedName name="XA223.99" localSheetId="6">'[1]Bancos Múltiples'!#REF!</definedName>
    <definedName name="XA223.99" localSheetId="66">'[1]Bancos Múltiples'!#REF!</definedName>
    <definedName name="XA223.99" localSheetId="73">'[1]Bancos Múltiples'!#REF!</definedName>
    <definedName name="XA223.99" localSheetId="74">'[1]Bancos Múltiples'!#REF!</definedName>
    <definedName name="XA223.99" localSheetId="75">'[1]Bancos Múltiples'!#REF!</definedName>
    <definedName name="XA223.99" localSheetId="82">'[1]Bancos Múltiples'!#REF!</definedName>
    <definedName name="XA223.99" localSheetId="83">'[1]Bancos Múltiples'!#REF!</definedName>
    <definedName name="XA223.99" localSheetId="84">'[1]Bancos Múltiples'!#REF!</definedName>
    <definedName name="XA223.99">'[1]Bancos Múltiples'!#REF!</definedName>
    <definedName name="XA224.00" localSheetId="1">'[1]Bancos Múltiples'!#REF!</definedName>
    <definedName name="XA224.00" localSheetId="24">'[1]Bancos Múltiples'!#REF!</definedName>
    <definedName name="XA224.00" localSheetId="28">'[1]Bancos Múltiples'!#REF!</definedName>
    <definedName name="XA224.00" localSheetId="29">'[1]Bancos Múltiples'!#REF!</definedName>
    <definedName name="XA224.00" localSheetId="30">'[1]Bancos Múltiples'!#REF!</definedName>
    <definedName name="XA224.00" localSheetId="4">'[1]Bancos Múltiples'!#REF!</definedName>
    <definedName name="XA224.00" localSheetId="43">'[1]Bancos Múltiples'!#REF!</definedName>
    <definedName name="XA224.00" localSheetId="44">'[1]Bancos Múltiples'!#REF!</definedName>
    <definedName name="XA224.00" localSheetId="45">'[1]Bancos Múltiples'!#REF!</definedName>
    <definedName name="XA224.00" localSheetId="52">'[1]Bancos Múltiples'!#REF!</definedName>
    <definedName name="XA224.00" localSheetId="5">'[1]Bancos Múltiples'!#REF!</definedName>
    <definedName name="XA224.00" localSheetId="53">'[1]Bancos Múltiples'!#REF!</definedName>
    <definedName name="XA224.00" localSheetId="54">'[1]Bancos Múltiples'!#REF!</definedName>
    <definedName name="XA224.00" localSheetId="64">'[1]Bancos Múltiples'!#REF!</definedName>
    <definedName name="XA224.00" localSheetId="65">'[1]Bancos Múltiples'!#REF!</definedName>
    <definedName name="XA224.00" localSheetId="6">'[1]Bancos Múltiples'!#REF!</definedName>
    <definedName name="XA224.00" localSheetId="66">'[1]Bancos Múltiples'!#REF!</definedName>
    <definedName name="XA224.00" localSheetId="73">'[1]Bancos Múltiples'!#REF!</definedName>
    <definedName name="XA224.00" localSheetId="74">'[1]Bancos Múltiples'!#REF!</definedName>
    <definedName name="XA224.00" localSheetId="75">'[1]Bancos Múltiples'!#REF!</definedName>
    <definedName name="XA224.00" localSheetId="82">'[1]Bancos Múltiples'!#REF!</definedName>
    <definedName name="XA224.00" localSheetId="83">'[1]Bancos Múltiples'!#REF!</definedName>
    <definedName name="XA224.00" localSheetId="84">'[1]Bancos Múltiples'!#REF!</definedName>
    <definedName name="XA224.00">'[1]Bancos Múltiples'!#REF!</definedName>
    <definedName name="XA224.01" localSheetId="1">'[1]Bancos Múltiples'!#REF!</definedName>
    <definedName name="XA224.01" localSheetId="24">'[1]Bancos Múltiples'!#REF!</definedName>
    <definedName name="XA224.01" localSheetId="28">'[1]Bancos Múltiples'!#REF!</definedName>
    <definedName name="XA224.01" localSheetId="29">'[1]Bancos Múltiples'!#REF!</definedName>
    <definedName name="XA224.01" localSheetId="30">'[1]Bancos Múltiples'!#REF!</definedName>
    <definedName name="XA224.01" localSheetId="4">'[1]Bancos Múltiples'!#REF!</definedName>
    <definedName name="XA224.01" localSheetId="43">'[1]Bancos Múltiples'!#REF!</definedName>
    <definedName name="XA224.01" localSheetId="44">'[1]Bancos Múltiples'!#REF!</definedName>
    <definedName name="XA224.01" localSheetId="45">'[1]Bancos Múltiples'!#REF!</definedName>
    <definedName name="XA224.01" localSheetId="52">'[1]Bancos Múltiples'!#REF!</definedName>
    <definedName name="XA224.01" localSheetId="5">'[1]Bancos Múltiples'!#REF!</definedName>
    <definedName name="XA224.01" localSheetId="53">'[1]Bancos Múltiples'!#REF!</definedName>
    <definedName name="XA224.01" localSheetId="54">'[1]Bancos Múltiples'!#REF!</definedName>
    <definedName name="XA224.01" localSheetId="64">'[1]Bancos Múltiples'!#REF!</definedName>
    <definedName name="XA224.01" localSheetId="65">'[1]Bancos Múltiples'!#REF!</definedName>
    <definedName name="XA224.01" localSheetId="6">'[1]Bancos Múltiples'!#REF!</definedName>
    <definedName name="XA224.01" localSheetId="66">'[1]Bancos Múltiples'!#REF!</definedName>
    <definedName name="XA224.01" localSheetId="73">'[1]Bancos Múltiples'!#REF!</definedName>
    <definedName name="XA224.01" localSheetId="74">'[1]Bancos Múltiples'!#REF!</definedName>
    <definedName name="XA224.01" localSheetId="75">'[1]Bancos Múltiples'!#REF!</definedName>
    <definedName name="XA224.01" localSheetId="82">'[1]Bancos Múltiples'!#REF!</definedName>
    <definedName name="XA224.01" localSheetId="83">'[1]Bancos Múltiples'!#REF!</definedName>
    <definedName name="XA224.01" localSheetId="84">'[1]Bancos Múltiples'!#REF!</definedName>
    <definedName name="XA224.01">'[1]Bancos Múltiples'!#REF!</definedName>
    <definedName name="XA224.02" localSheetId="1">'[1]Bancos Múltiples'!#REF!</definedName>
    <definedName name="XA224.02" localSheetId="24">'[1]Bancos Múltiples'!#REF!</definedName>
    <definedName name="XA224.02" localSheetId="28">'[1]Bancos Múltiples'!#REF!</definedName>
    <definedName name="XA224.02" localSheetId="29">'[1]Bancos Múltiples'!#REF!</definedName>
    <definedName name="XA224.02" localSheetId="30">'[1]Bancos Múltiples'!#REF!</definedName>
    <definedName name="XA224.02" localSheetId="4">'[1]Bancos Múltiples'!#REF!</definedName>
    <definedName name="XA224.02" localSheetId="43">'[1]Bancos Múltiples'!#REF!</definedName>
    <definedName name="XA224.02" localSheetId="44">'[1]Bancos Múltiples'!#REF!</definedName>
    <definedName name="XA224.02" localSheetId="45">'[1]Bancos Múltiples'!#REF!</definedName>
    <definedName name="XA224.02" localSheetId="52">'[1]Bancos Múltiples'!#REF!</definedName>
    <definedName name="XA224.02" localSheetId="5">'[1]Bancos Múltiples'!#REF!</definedName>
    <definedName name="XA224.02" localSheetId="53">'[1]Bancos Múltiples'!#REF!</definedName>
    <definedName name="XA224.02" localSheetId="54">'[1]Bancos Múltiples'!#REF!</definedName>
    <definedName name="XA224.02" localSheetId="64">'[1]Bancos Múltiples'!#REF!</definedName>
    <definedName name="XA224.02" localSheetId="65">'[1]Bancos Múltiples'!#REF!</definedName>
    <definedName name="XA224.02" localSheetId="6">'[1]Bancos Múltiples'!#REF!</definedName>
    <definedName name="XA224.02" localSheetId="66">'[1]Bancos Múltiples'!#REF!</definedName>
    <definedName name="XA224.02" localSheetId="73">'[1]Bancos Múltiples'!#REF!</definedName>
    <definedName name="XA224.02" localSheetId="74">'[1]Bancos Múltiples'!#REF!</definedName>
    <definedName name="XA224.02" localSheetId="75">'[1]Bancos Múltiples'!#REF!</definedName>
    <definedName name="XA224.02" localSheetId="82">'[1]Bancos Múltiples'!#REF!</definedName>
    <definedName name="XA224.02" localSheetId="83">'[1]Bancos Múltiples'!#REF!</definedName>
    <definedName name="XA224.02" localSheetId="84">'[1]Bancos Múltiples'!#REF!</definedName>
    <definedName name="XA224.02">'[1]Bancos Múltiples'!#REF!</definedName>
    <definedName name="XA224.03" localSheetId="1">'[1]Bancos Múltiples'!#REF!</definedName>
    <definedName name="XA224.03" localSheetId="24">'[1]Bancos Múltiples'!#REF!</definedName>
    <definedName name="XA224.03" localSheetId="28">'[1]Bancos Múltiples'!#REF!</definedName>
    <definedName name="XA224.03" localSheetId="29">'[1]Bancos Múltiples'!#REF!</definedName>
    <definedName name="XA224.03" localSheetId="30">'[1]Bancos Múltiples'!#REF!</definedName>
    <definedName name="XA224.03" localSheetId="4">'[1]Bancos Múltiples'!#REF!</definedName>
    <definedName name="XA224.03" localSheetId="43">'[1]Bancos Múltiples'!#REF!</definedName>
    <definedName name="XA224.03" localSheetId="44">'[1]Bancos Múltiples'!#REF!</definedName>
    <definedName name="XA224.03" localSheetId="45">'[1]Bancos Múltiples'!#REF!</definedName>
    <definedName name="XA224.03" localSheetId="52">'[1]Bancos Múltiples'!#REF!</definedName>
    <definedName name="XA224.03" localSheetId="5">'[1]Bancos Múltiples'!#REF!</definedName>
    <definedName name="XA224.03" localSheetId="53">'[1]Bancos Múltiples'!#REF!</definedName>
    <definedName name="XA224.03" localSheetId="54">'[1]Bancos Múltiples'!#REF!</definedName>
    <definedName name="XA224.03" localSheetId="64">'[1]Bancos Múltiples'!#REF!</definedName>
    <definedName name="XA224.03" localSheetId="65">'[1]Bancos Múltiples'!#REF!</definedName>
    <definedName name="XA224.03" localSheetId="6">'[1]Bancos Múltiples'!#REF!</definedName>
    <definedName name="XA224.03" localSheetId="66">'[1]Bancos Múltiples'!#REF!</definedName>
    <definedName name="XA224.03" localSheetId="73">'[1]Bancos Múltiples'!#REF!</definedName>
    <definedName name="XA224.03" localSheetId="74">'[1]Bancos Múltiples'!#REF!</definedName>
    <definedName name="XA224.03" localSheetId="75">'[1]Bancos Múltiples'!#REF!</definedName>
    <definedName name="XA224.03" localSheetId="82">'[1]Bancos Múltiples'!#REF!</definedName>
    <definedName name="XA224.03" localSheetId="83">'[1]Bancos Múltiples'!#REF!</definedName>
    <definedName name="XA224.03" localSheetId="84">'[1]Bancos Múltiples'!#REF!</definedName>
    <definedName name="XA224.03">'[1]Bancos Múltiples'!#REF!</definedName>
    <definedName name="XA224.99" localSheetId="1">'[1]Bancos Múltiples'!#REF!</definedName>
    <definedName name="XA224.99" localSheetId="24">'[1]Bancos Múltiples'!#REF!</definedName>
    <definedName name="XA224.99" localSheetId="28">'[1]Bancos Múltiples'!#REF!</definedName>
    <definedName name="XA224.99" localSheetId="29">'[1]Bancos Múltiples'!#REF!</definedName>
    <definedName name="XA224.99" localSheetId="30">'[1]Bancos Múltiples'!#REF!</definedName>
    <definedName name="XA224.99" localSheetId="4">'[1]Bancos Múltiples'!#REF!</definedName>
    <definedName name="XA224.99" localSheetId="43">'[1]Bancos Múltiples'!#REF!</definedName>
    <definedName name="XA224.99" localSheetId="44">'[1]Bancos Múltiples'!#REF!</definedName>
    <definedName name="XA224.99" localSheetId="45">'[1]Bancos Múltiples'!#REF!</definedName>
    <definedName name="XA224.99" localSheetId="52">'[1]Bancos Múltiples'!#REF!</definedName>
    <definedName name="XA224.99" localSheetId="5">'[1]Bancos Múltiples'!#REF!</definedName>
    <definedName name="XA224.99" localSheetId="53">'[1]Bancos Múltiples'!#REF!</definedName>
    <definedName name="XA224.99" localSheetId="54">'[1]Bancos Múltiples'!#REF!</definedName>
    <definedName name="XA224.99" localSheetId="64">'[1]Bancos Múltiples'!#REF!</definedName>
    <definedName name="XA224.99" localSheetId="65">'[1]Bancos Múltiples'!#REF!</definedName>
    <definedName name="XA224.99" localSheetId="6">'[1]Bancos Múltiples'!#REF!</definedName>
    <definedName name="XA224.99" localSheetId="66">'[1]Bancos Múltiples'!#REF!</definedName>
    <definedName name="XA224.99" localSheetId="73">'[1]Bancos Múltiples'!#REF!</definedName>
    <definedName name="XA224.99" localSheetId="74">'[1]Bancos Múltiples'!#REF!</definedName>
    <definedName name="XA224.99" localSheetId="75">'[1]Bancos Múltiples'!#REF!</definedName>
    <definedName name="XA224.99" localSheetId="82">'[1]Bancos Múltiples'!#REF!</definedName>
    <definedName name="XA224.99" localSheetId="83">'[1]Bancos Múltiples'!#REF!</definedName>
    <definedName name="XA224.99" localSheetId="84">'[1]Bancos Múltiples'!#REF!</definedName>
    <definedName name="XA224.99">'[1]Bancos Múltiples'!#REF!</definedName>
    <definedName name="XA228.00" localSheetId="1">'[1]Bancos Múltiples'!#REF!</definedName>
    <definedName name="XA228.00" localSheetId="24">'[1]Bancos Múltiples'!#REF!</definedName>
    <definedName name="XA228.00" localSheetId="28">'[1]Bancos Múltiples'!#REF!</definedName>
    <definedName name="XA228.00" localSheetId="29">'[1]Bancos Múltiples'!#REF!</definedName>
    <definedName name="XA228.00" localSheetId="30">'[1]Bancos Múltiples'!#REF!</definedName>
    <definedName name="XA228.00" localSheetId="4">'[1]Bancos Múltiples'!#REF!</definedName>
    <definedName name="XA228.00" localSheetId="43">'[1]Bancos Múltiples'!#REF!</definedName>
    <definedName name="XA228.00" localSheetId="44">'[1]Bancos Múltiples'!#REF!</definedName>
    <definedName name="XA228.00" localSheetId="45">'[1]Bancos Múltiples'!#REF!</definedName>
    <definedName name="XA228.00" localSheetId="52">'[1]Bancos Múltiples'!#REF!</definedName>
    <definedName name="XA228.00" localSheetId="5">'[1]Bancos Múltiples'!#REF!</definedName>
    <definedName name="XA228.00" localSheetId="53">'[1]Bancos Múltiples'!#REF!</definedName>
    <definedName name="XA228.00" localSheetId="54">'[1]Bancos Múltiples'!#REF!</definedName>
    <definedName name="XA228.00" localSheetId="64">'[1]Bancos Múltiples'!#REF!</definedName>
    <definedName name="XA228.00" localSheetId="65">'[1]Bancos Múltiples'!#REF!</definedName>
    <definedName name="XA228.00" localSheetId="6">'[1]Bancos Múltiples'!#REF!</definedName>
    <definedName name="XA228.00" localSheetId="66">'[1]Bancos Múltiples'!#REF!</definedName>
    <definedName name="XA228.00" localSheetId="73">'[1]Bancos Múltiples'!#REF!</definedName>
    <definedName name="XA228.00" localSheetId="74">'[1]Bancos Múltiples'!#REF!</definedName>
    <definedName name="XA228.00" localSheetId="75">'[1]Bancos Múltiples'!#REF!</definedName>
    <definedName name="XA228.00" localSheetId="82">'[1]Bancos Múltiples'!#REF!</definedName>
    <definedName name="XA228.00" localSheetId="83">'[1]Bancos Múltiples'!#REF!</definedName>
    <definedName name="XA228.00" localSheetId="84">'[1]Bancos Múltiples'!#REF!</definedName>
    <definedName name="XA228.00">'[1]Bancos Múltiples'!#REF!</definedName>
    <definedName name="XA228.01" localSheetId="1">'[1]Bancos Múltiples'!#REF!</definedName>
    <definedName name="XA228.01" localSheetId="24">'[1]Bancos Múltiples'!#REF!</definedName>
    <definedName name="XA228.01" localSheetId="28">'[1]Bancos Múltiples'!#REF!</definedName>
    <definedName name="XA228.01" localSheetId="29">'[1]Bancos Múltiples'!#REF!</definedName>
    <definedName name="XA228.01" localSheetId="30">'[1]Bancos Múltiples'!#REF!</definedName>
    <definedName name="XA228.01" localSheetId="4">'[1]Bancos Múltiples'!#REF!</definedName>
    <definedName name="XA228.01" localSheetId="43">'[1]Bancos Múltiples'!#REF!</definedName>
    <definedName name="XA228.01" localSheetId="44">'[1]Bancos Múltiples'!#REF!</definedName>
    <definedName name="XA228.01" localSheetId="45">'[1]Bancos Múltiples'!#REF!</definedName>
    <definedName name="XA228.01" localSheetId="52">'[1]Bancos Múltiples'!#REF!</definedName>
    <definedName name="XA228.01" localSheetId="5">'[1]Bancos Múltiples'!#REF!</definedName>
    <definedName name="XA228.01" localSheetId="53">'[1]Bancos Múltiples'!#REF!</definedName>
    <definedName name="XA228.01" localSheetId="54">'[1]Bancos Múltiples'!#REF!</definedName>
    <definedName name="XA228.01" localSheetId="64">'[1]Bancos Múltiples'!#REF!</definedName>
    <definedName name="XA228.01" localSheetId="65">'[1]Bancos Múltiples'!#REF!</definedName>
    <definedName name="XA228.01" localSheetId="6">'[1]Bancos Múltiples'!#REF!</definedName>
    <definedName name="XA228.01" localSheetId="66">'[1]Bancos Múltiples'!#REF!</definedName>
    <definedName name="XA228.01" localSheetId="73">'[1]Bancos Múltiples'!#REF!</definedName>
    <definedName name="XA228.01" localSheetId="74">'[1]Bancos Múltiples'!#REF!</definedName>
    <definedName name="XA228.01" localSheetId="75">'[1]Bancos Múltiples'!#REF!</definedName>
    <definedName name="XA228.01" localSheetId="82">'[1]Bancos Múltiples'!#REF!</definedName>
    <definedName name="XA228.01" localSheetId="83">'[1]Bancos Múltiples'!#REF!</definedName>
    <definedName name="XA228.01" localSheetId="84">'[1]Bancos Múltiples'!#REF!</definedName>
    <definedName name="XA228.01">'[1]Bancos Múltiples'!#REF!</definedName>
    <definedName name="XA228.02" localSheetId="1">'[1]Bancos Múltiples'!#REF!</definedName>
    <definedName name="XA228.02" localSheetId="24">'[1]Bancos Múltiples'!#REF!</definedName>
    <definedName name="XA228.02" localSheetId="28">'[1]Bancos Múltiples'!#REF!</definedName>
    <definedName name="XA228.02" localSheetId="29">'[1]Bancos Múltiples'!#REF!</definedName>
    <definedName name="XA228.02" localSheetId="30">'[1]Bancos Múltiples'!#REF!</definedName>
    <definedName name="XA228.02" localSheetId="4">'[1]Bancos Múltiples'!#REF!</definedName>
    <definedName name="XA228.02" localSheetId="43">'[1]Bancos Múltiples'!#REF!</definedName>
    <definedName name="XA228.02" localSheetId="44">'[1]Bancos Múltiples'!#REF!</definedName>
    <definedName name="XA228.02" localSheetId="45">'[1]Bancos Múltiples'!#REF!</definedName>
    <definedName name="XA228.02" localSheetId="52">'[1]Bancos Múltiples'!#REF!</definedName>
    <definedName name="XA228.02" localSheetId="5">'[1]Bancos Múltiples'!#REF!</definedName>
    <definedName name="XA228.02" localSheetId="53">'[1]Bancos Múltiples'!#REF!</definedName>
    <definedName name="XA228.02" localSheetId="54">'[1]Bancos Múltiples'!#REF!</definedName>
    <definedName name="XA228.02" localSheetId="64">'[1]Bancos Múltiples'!#REF!</definedName>
    <definedName name="XA228.02" localSheetId="65">'[1]Bancos Múltiples'!#REF!</definedName>
    <definedName name="XA228.02" localSheetId="6">'[1]Bancos Múltiples'!#REF!</definedName>
    <definedName name="XA228.02" localSheetId="66">'[1]Bancos Múltiples'!#REF!</definedName>
    <definedName name="XA228.02" localSheetId="73">'[1]Bancos Múltiples'!#REF!</definedName>
    <definedName name="XA228.02" localSheetId="74">'[1]Bancos Múltiples'!#REF!</definedName>
    <definedName name="XA228.02" localSheetId="75">'[1]Bancos Múltiples'!#REF!</definedName>
    <definedName name="XA228.02" localSheetId="82">'[1]Bancos Múltiples'!#REF!</definedName>
    <definedName name="XA228.02" localSheetId="83">'[1]Bancos Múltiples'!#REF!</definedName>
    <definedName name="XA228.02" localSheetId="84">'[1]Bancos Múltiples'!#REF!</definedName>
    <definedName name="XA228.02">'[1]Bancos Múltiples'!#REF!</definedName>
    <definedName name="XA228.03" localSheetId="1">'[1]Bancos Múltiples'!#REF!</definedName>
    <definedName name="XA228.03" localSheetId="24">'[1]Bancos Múltiples'!#REF!</definedName>
    <definedName name="XA228.03" localSheetId="28">'[1]Bancos Múltiples'!#REF!</definedName>
    <definedName name="XA228.03" localSheetId="29">'[1]Bancos Múltiples'!#REF!</definedName>
    <definedName name="XA228.03" localSheetId="30">'[1]Bancos Múltiples'!#REF!</definedName>
    <definedName name="XA228.03" localSheetId="4">'[1]Bancos Múltiples'!#REF!</definedName>
    <definedName name="XA228.03" localSheetId="43">'[1]Bancos Múltiples'!#REF!</definedName>
    <definedName name="XA228.03" localSheetId="44">'[1]Bancos Múltiples'!#REF!</definedName>
    <definedName name="XA228.03" localSheetId="45">'[1]Bancos Múltiples'!#REF!</definedName>
    <definedName name="XA228.03" localSheetId="52">'[1]Bancos Múltiples'!#REF!</definedName>
    <definedName name="XA228.03" localSheetId="5">'[1]Bancos Múltiples'!#REF!</definedName>
    <definedName name="XA228.03" localSheetId="53">'[1]Bancos Múltiples'!#REF!</definedName>
    <definedName name="XA228.03" localSheetId="54">'[1]Bancos Múltiples'!#REF!</definedName>
    <definedName name="XA228.03" localSheetId="64">'[1]Bancos Múltiples'!#REF!</definedName>
    <definedName name="XA228.03" localSheetId="65">'[1]Bancos Múltiples'!#REF!</definedName>
    <definedName name="XA228.03" localSheetId="6">'[1]Bancos Múltiples'!#REF!</definedName>
    <definedName name="XA228.03" localSheetId="66">'[1]Bancos Múltiples'!#REF!</definedName>
    <definedName name="XA228.03" localSheetId="73">'[1]Bancos Múltiples'!#REF!</definedName>
    <definedName name="XA228.03" localSheetId="74">'[1]Bancos Múltiples'!#REF!</definedName>
    <definedName name="XA228.03" localSheetId="75">'[1]Bancos Múltiples'!#REF!</definedName>
    <definedName name="XA228.03" localSheetId="82">'[1]Bancos Múltiples'!#REF!</definedName>
    <definedName name="XA228.03" localSheetId="83">'[1]Bancos Múltiples'!#REF!</definedName>
    <definedName name="XA228.03" localSheetId="84">'[1]Bancos Múltiples'!#REF!</definedName>
    <definedName name="XA228.03">'[1]Bancos Múltiples'!#REF!</definedName>
    <definedName name="XA228.04" localSheetId="1">'[1]Bancos Múltiples'!#REF!</definedName>
    <definedName name="XA228.04" localSheetId="24">'[1]Bancos Múltiples'!#REF!</definedName>
    <definedName name="XA228.04" localSheetId="28">'[1]Bancos Múltiples'!#REF!</definedName>
    <definedName name="XA228.04" localSheetId="29">'[1]Bancos Múltiples'!#REF!</definedName>
    <definedName name="XA228.04" localSheetId="30">'[1]Bancos Múltiples'!#REF!</definedName>
    <definedName name="XA228.04" localSheetId="4">'[1]Bancos Múltiples'!#REF!</definedName>
    <definedName name="XA228.04" localSheetId="43">'[1]Bancos Múltiples'!#REF!</definedName>
    <definedName name="XA228.04" localSheetId="44">'[1]Bancos Múltiples'!#REF!</definedName>
    <definedName name="XA228.04" localSheetId="45">'[1]Bancos Múltiples'!#REF!</definedName>
    <definedName name="XA228.04" localSheetId="52">'[1]Bancos Múltiples'!#REF!</definedName>
    <definedName name="XA228.04" localSheetId="5">'[1]Bancos Múltiples'!#REF!</definedName>
    <definedName name="XA228.04" localSheetId="53">'[1]Bancos Múltiples'!#REF!</definedName>
    <definedName name="XA228.04" localSheetId="54">'[1]Bancos Múltiples'!#REF!</definedName>
    <definedName name="XA228.04" localSheetId="64">'[1]Bancos Múltiples'!#REF!</definedName>
    <definedName name="XA228.04" localSheetId="65">'[1]Bancos Múltiples'!#REF!</definedName>
    <definedName name="XA228.04" localSheetId="6">'[1]Bancos Múltiples'!#REF!</definedName>
    <definedName name="XA228.04" localSheetId="66">'[1]Bancos Múltiples'!#REF!</definedName>
    <definedName name="XA228.04" localSheetId="73">'[1]Bancos Múltiples'!#REF!</definedName>
    <definedName name="XA228.04" localSheetId="74">'[1]Bancos Múltiples'!#REF!</definedName>
    <definedName name="XA228.04" localSheetId="75">'[1]Bancos Múltiples'!#REF!</definedName>
    <definedName name="XA228.04" localSheetId="82">'[1]Bancos Múltiples'!#REF!</definedName>
    <definedName name="XA228.04" localSheetId="83">'[1]Bancos Múltiples'!#REF!</definedName>
    <definedName name="XA228.04" localSheetId="84">'[1]Bancos Múltiples'!#REF!</definedName>
    <definedName name="XA228.04">'[1]Bancos Múltiples'!#REF!</definedName>
    <definedName name="XA230.00" localSheetId="1">'[1]Bancos Múltiples'!#REF!</definedName>
    <definedName name="XA230.00" localSheetId="24">'[1]Bancos Múltiples'!#REF!</definedName>
    <definedName name="XA230.00" localSheetId="28">'[1]Bancos Múltiples'!#REF!</definedName>
    <definedName name="XA230.00" localSheetId="29">'[1]Bancos Múltiples'!#REF!</definedName>
    <definedName name="XA230.00" localSheetId="30">'[1]Bancos Múltiples'!#REF!</definedName>
    <definedName name="XA230.00" localSheetId="4">'[1]Bancos Múltiples'!#REF!</definedName>
    <definedName name="XA230.00" localSheetId="43">'[1]Bancos Múltiples'!#REF!</definedName>
    <definedName name="XA230.00" localSheetId="44">'[1]Bancos Múltiples'!#REF!</definedName>
    <definedName name="XA230.00" localSheetId="45">'[1]Bancos Múltiples'!#REF!</definedName>
    <definedName name="XA230.00" localSheetId="52">'[1]Bancos Múltiples'!#REF!</definedName>
    <definedName name="XA230.00" localSheetId="5">'[1]Bancos Múltiples'!#REF!</definedName>
    <definedName name="XA230.00" localSheetId="53">'[1]Bancos Múltiples'!#REF!</definedName>
    <definedName name="XA230.00" localSheetId="54">'[1]Bancos Múltiples'!#REF!</definedName>
    <definedName name="XA230.00" localSheetId="64">'[1]Bancos Múltiples'!#REF!</definedName>
    <definedName name="XA230.00" localSheetId="65">'[1]Bancos Múltiples'!#REF!</definedName>
    <definedName name="XA230.00" localSheetId="6">'[1]Bancos Múltiples'!#REF!</definedName>
    <definedName name="XA230.00" localSheetId="66">'[1]Bancos Múltiples'!#REF!</definedName>
    <definedName name="XA230.00" localSheetId="73">'[1]Bancos Múltiples'!#REF!</definedName>
    <definedName name="XA230.00" localSheetId="74">'[1]Bancos Múltiples'!#REF!</definedName>
    <definedName name="XA230.00" localSheetId="75">'[1]Bancos Múltiples'!#REF!</definedName>
    <definedName name="XA230.00" localSheetId="82">'[1]Bancos Múltiples'!#REF!</definedName>
    <definedName name="XA230.00" localSheetId="83">'[1]Bancos Múltiples'!#REF!</definedName>
    <definedName name="XA230.00" localSheetId="84">'[1]Bancos Múltiples'!#REF!</definedName>
    <definedName name="XA230.00">'[1]Bancos Múltiples'!#REF!</definedName>
    <definedName name="XA231.00" localSheetId="1">'[1]Bancos Múltiples'!#REF!</definedName>
    <definedName name="XA231.00" localSheetId="24">'[1]Bancos Múltiples'!#REF!</definedName>
    <definedName name="XA231.00" localSheetId="28">'[1]Bancos Múltiples'!#REF!</definedName>
    <definedName name="XA231.00" localSheetId="29">'[1]Bancos Múltiples'!#REF!</definedName>
    <definedName name="XA231.00" localSheetId="30">'[1]Bancos Múltiples'!#REF!</definedName>
    <definedName name="XA231.00" localSheetId="4">'[1]Bancos Múltiples'!#REF!</definedName>
    <definedName name="XA231.00" localSheetId="43">'[1]Bancos Múltiples'!#REF!</definedName>
    <definedName name="XA231.00" localSheetId="44">'[1]Bancos Múltiples'!#REF!</definedName>
    <definedName name="XA231.00" localSheetId="45">'[1]Bancos Múltiples'!#REF!</definedName>
    <definedName name="XA231.00" localSheetId="52">'[1]Bancos Múltiples'!#REF!</definedName>
    <definedName name="XA231.00" localSheetId="5">'[1]Bancos Múltiples'!#REF!</definedName>
    <definedName name="XA231.00" localSheetId="53">'[1]Bancos Múltiples'!#REF!</definedName>
    <definedName name="XA231.00" localSheetId="54">'[1]Bancos Múltiples'!#REF!</definedName>
    <definedName name="XA231.00" localSheetId="64">'[1]Bancos Múltiples'!#REF!</definedName>
    <definedName name="XA231.00" localSheetId="65">'[1]Bancos Múltiples'!#REF!</definedName>
    <definedName name="XA231.00" localSheetId="6">'[1]Bancos Múltiples'!#REF!</definedName>
    <definedName name="XA231.00" localSheetId="66">'[1]Bancos Múltiples'!#REF!</definedName>
    <definedName name="XA231.00" localSheetId="73">'[1]Bancos Múltiples'!#REF!</definedName>
    <definedName name="XA231.00" localSheetId="74">'[1]Bancos Múltiples'!#REF!</definedName>
    <definedName name="XA231.00" localSheetId="75">'[1]Bancos Múltiples'!#REF!</definedName>
    <definedName name="XA231.00" localSheetId="82">'[1]Bancos Múltiples'!#REF!</definedName>
    <definedName name="XA231.00" localSheetId="83">'[1]Bancos Múltiples'!#REF!</definedName>
    <definedName name="XA231.00" localSheetId="84">'[1]Bancos Múltiples'!#REF!</definedName>
    <definedName name="XA231.00">'[1]Bancos Múltiples'!#REF!</definedName>
    <definedName name="XA231.01" localSheetId="1">'[1]Bancos Múltiples'!#REF!</definedName>
    <definedName name="XA231.01" localSheetId="24">'[1]Bancos Múltiples'!#REF!</definedName>
    <definedName name="XA231.01" localSheetId="28">'[1]Bancos Múltiples'!#REF!</definedName>
    <definedName name="XA231.01" localSheetId="29">'[1]Bancos Múltiples'!#REF!</definedName>
    <definedName name="XA231.01" localSheetId="30">'[1]Bancos Múltiples'!#REF!</definedName>
    <definedName name="XA231.01" localSheetId="4">'[1]Bancos Múltiples'!#REF!</definedName>
    <definedName name="XA231.01" localSheetId="43">'[1]Bancos Múltiples'!#REF!</definedName>
    <definedName name="XA231.01" localSheetId="44">'[1]Bancos Múltiples'!#REF!</definedName>
    <definedName name="XA231.01" localSheetId="45">'[1]Bancos Múltiples'!#REF!</definedName>
    <definedName name="XA231.01" localSheetId="52">'[1]Bancos Múltiples'!#REF!</definedName>
    <definedName name="XA231.01" localSheetId="5">'[1]Bancos Múltiples'!#REF!</definedName>
    <definedName name="XA231.01" localSheetId="53">'[1]Bancos Múltiples'!#REF!</definedName>
    <definedName name="XA231.01" localSheetId="54">'[1]Bancos Múltiples'!#REF!</definedName>
    <definedName name="XA231.01" localSheetId="64">'[1]Bancos Múltiples'!#REF!</definedName>
    <definedName name="XA231.01" localSheetId="65">'[1]Bancos Múltiples'!#REF!</definedName>
    <definedName name="XA231.01" localSheetId="6">'[1]Bancos Múltiples'!#REF!</definedName>
    <definedName name="XA231.01" localSheetId="66">'[1]Bancos Múltiples'!#REF!</definedName>
    <definedName name="XA231.01" localSheetId="73">'[1]Bancos Múltiples'!#REF!</definedName>
    <definedName name="XA231.01" localSheetId="74">'[1]Bancos Múltiples'!#REF!</definedName>
    <definedName name="XA231.01" localSheetId="75">'[1]Bancos Múltiples'!#REF!</definedName>
    <definedName name="XA231.01" localSheetId="82">'[1]Bancos Múltiples'!#REF!</definedName>
    <definedName name="XA231.01" localSheetId="83">'[1]Bancos Múltiples'!#REF!</definedName>
    <definedName name="XA231.01" localSheetId="84">'[1]Bancos Múltiples'!#REF!</definedName>
    <definedName name="XA231.01">'[1]Bancos Múltiples'!#REF!</definedName>
    <definedName name="XA231.02" localSheetId="1">'[1]Bancos Múltiples'!#REF!</definedName>
    <definedName name="XA231.02" localSheetId="24">'[1]Bancos Múltiples'!#REF!</definedName>
    <definedName name="XA231.02" localSheetId="28">'[1]Bancos Múltiples'!#REF!</definedName>
    <definedName name="XA231.02" localSheetId="29">'[1]Bancos Múltiples'!#REF!</definedName>
    <definedName name="XA231.02" localSheetId="30">'[1]Bancos Múltiples'!#REF!</definedName>
    <definedName name="XA231.02" localSheetId="4">'[1]Bancos Múltiples'!#REF!</definedName>
    <definedName name="XA231.02" localSheetId="43">'[1]Bancos Múltiples'!#REF!</definedName>
    <definedName name="XA231.02" localSheetId="44">'[1]Bancos Múltiples'!#REF!</definedName>
    <definedName name="XA231.02" localSheetId="45">'[1]Bancos Múltiples'!#REF!</definedName>
    <definedName name="XA231.02" localSheetId="52">'[1]Bancos Múltiples'!#REF!</definedName>
    <definedName name="XA231.02" localSheetId="5">'[1]Bancos Múltiples'!#REF!</definedName>
    <definedName name="XA231.02" localSheetId="53">'[1]Bancos Múltiples'!#REF!</definedName>
    <definedName name="XA231.02" localSheetId="54">'[1]Bancos Múltiples'!#REF!</definedName>
    <definedName name="XA231.02" localSheetId="64">'[1]Bancos Múltiples'!#REF!</definedName>
    <definedName name="XA231.02" localSheetId="65">'[1]Bancos Múltiples'!#REF!</definedName>
    <definedName name="XA231.02" localSheetId="6">'[1]Bancos Múltiples'!#REF!</definedName>
    <definedName name="XA231.02" localSheetId="66">'[1]Bancos Múltiples'!#REF!</definedName>
    <definedName name="XA231.02" localSheetId="73">'[1]Bancos Múltiples'!#REF!</definedName>
    <definedName name="XA231.02" localSheetId="74">'[1]Bancos Múltiples'!#REF!</definedName>
    <definedName name="XA231.02" localSheetId="75">'[1]Bancos Múltiples'!#REF!</definedName>
    <definedName name="XA231.02" localSheetId="82">'[1]Bancos Múltiples'!#REF!</definedName>
    <definedName name="XA231.02" localSheetId="83">'[1]Bancos Múltiples'!#REF!</definedName>
    <definedName name="XA231.02" localSheetId="84">'[1]Bancos Múltiples'!#REF!</definedName>
    <definedName name="XA231.02">'[1]Bancos Múltiples'!#REF!</definedName>
    <definedName name="XA231.03" localSheetId="1">'[1]Bancos Múltiples'!#REF!</definedName>
    <definedName name="XA231.03" localSheetId="24">'[1]Bancos Múltiples'!#REF!</definedName>
    <definedName name="XA231.03" localSheetId="28">'[1]Bancos Múltiples'!#REF!</definedName>
    <definedName name="XA231.03" localSheetId="29">'[1]Bancos Múltiples'!#REF!</definedName>
    <definedName name="XA231.03" localSheetId="30">'[1]Bancos Múltiples'!#REF!</definedName>
    <definedName name="XA231.03" localSheetId="4">'[1]Bancos Múltiples'!#REF!</definedName>
    <definedName name="XA231.03" localSheetId="43">'[1]Bancos Múltiples'!#REF!</definedName>
    <definedName name="XA231.03" localSheetId="44">'[1]Bancos Múltiples'!#REF!</definedName>
    <definedName name="XA231.03" localSheetId="45">'[1]Bancos Múltiples'!#REF!</definedName>
    <definedName name="XA231.03" localSheetId="52">'[1]Bancos Múltiples'!#REF!</definedName>
    <definedName name="XA231.03" localSheetId="5">'[1]Bancos Múltiples'!#REF!</definedName>
    <definedName name="XA231.03" localSheetId="53">'[1]Bancos Múltiples'!#REF!</definedName>
    <definedName name="XA231.03" localSheetId="54">'[1]Bancos Múltiples'!#REF!</definedName>
    <definedName name="XA231.03" localSheetId="64">'[1]Bancos Múltiples'!#REF!</definedName>
    <definedName name="XA231.03" localSheetId="65">'[1]Bancos Múltiples'!#REF!</definedName>
    <definedName name="XA231.03" localSheetId="6">'[1]Bancos Múltiples'!#REF!</definedName>
    <definedName name="XA231.03" localSheetId="66">'[1]Bancos Múltiples'!#REF!</definedName>
    <definedName name="XA231.03" localSheetId="73">'[1]Bancos Múltiples'!#REF!</definedName>
    <definedName name="XA231.03" localSheetId="74">'[1]Bancos Múltiples'!#REF!</definedName>
    <definedName name="XA231.03" localSheetId="75">'[1]Bancos Múltiples'!#REF!</definedName>
    <definedName name="XA231.03" localSheetId="82">'[1]Bancos Múltiples'!#REF!</definedName>
    <definedName name="XA231.03" localSheetId="83">'[1]Bancos Múltiples'!#REF!</definedName>
    <definedName name="XA231.03" localSheetId="84">'[1]Bancos Múltiples'!#REF!</definedName>
    <definedName name="XA231.03">'[1]Bancos Múltiples'!#REF!</definedName>
    <definedName name="XA231.04" localSheetId="1">'[1]Bancos Múltiples'!#REF!</definedName>
    <definedName name="XA231.04" localSheetId="24">'[1]Bancos Múltiples'!#REF!</definedName>
    <definedName name="XA231.04" localSheetId="28">'[1]Bancos Múltiples'!#REF!</definedName>
    <definedName name="XA231.04" localSheetId="29">'[1]Bancos Múltiples'!#REF!</definedName>
    <definedName name="XA231.04" localSheetId="30">'[1]Bancos Múltiples'!#REF!</definedName>
    <definedName name="XA231.04" localSheetId="4">'[1]Bancos Múltiples'!#REF!</definedName>
    <definedName name="XA231.04" localSheetId="43">'[1]Bancos Múltiples'!#REF!</definedName>
    <definedName name="XA231.04" localSheetId="44">'[1]Bancos Múltiples'!#REF!</definedName>
    <definedName name="XA231.04" localSheetId="45">'[1]Bancos Múltiples'!#REF!</definedName>
    <definedName name="XA231.04" localSheetId="52">'[1]Bancos Múltiples'!#REF!</definedName>
    <definedName name="XA231.04" localSheetId="5">'[1]Bancos Múltiples'!#REF!</definedName>
    <definedName name="XA231.04" localSheetId="53">'[1]Bancos Múltiples'!#REF!</definedName>
    <definedName name="XA231.04" localSheetId="54">'[1]Bancos Múltiples'!#REF!</definedName>
    <definedName name="XA231.04" localSheetId="64">'[1]Bancos Múltiples'!#REF!</definedName>
    <definedName name="XA231.04" localSheetId="65">'[1]Bancos Múltiples'!#REF!</definedName>
    <definedName name="XA231.04" localSheetId="6">'[1]Bancos Múltiples'!#REF!</definedName>
    <definedName name="XA231.04" localSheetId="66">'[1]Bancos Múltiples'!#REF!</definedName>
    <definedName name="XA231.04" localSheetId="73">'[1]Bancos Múltiples'!#REF!</definedName>
    <definedName name="XA231.04" localSheetId="74">'[1]Bancos Múltiples'!#REF!</definedName>
    <definedName name="XA231.04" localSheetId="75">'[1]Bancos Múltiples'!#REF!</definedName>
    <definedName name="XA231.04" localSheetId="82">'[1]Bancos Múltiples'!#REF!</definedName>
    <definedName name="XA231.04" localSheetId="83">'[1]Bancos Múltiples'!#REF!</definedName>
    <definedName name="XA231.04" localSheetId="84">'[1]Bancos Múltiples'!#REF!</definedName>
    <definedName name="XA231.04">'[1]Bancos Múltiples'!#REF!</definedName>
    <definedName name="XA231.05" localSheetId="1">'[1]Bancos Múltiples'!#REF!</definedName>
    <definedName name="XA231.05" localSheetId="24">'[1]Bancos Múltiples'!#REF!</definedName>
    <definedName name="XA231.05" localSheetId="28">'[1]Bancos Múltiples'!#REF!</definedName>
    <definedName name="XA231.05" localSheetId="29">'[1]Bancos Múltiples'!#REF!</definedName>
    <definedName name="XA231.05" localSheetId="30">'[1]Bancos Múltiples'!#REF!</definedName>
    <definedName name="XA231.05" localSheetId="4">'[1]Bancos Múltiples'!#REF!</definedName>
    <definedName name="XA231.05" localSheetId="43">'[1]Bancos Múltiples'!#REF!</definedName>
    <definedName name="XA231.05" localSheetId="44">'[1]Bancos Múltiples'!#REF!</definedName>
    <definedName name="XA231.05" localSheetId="45">'[1]Bancos Múltiples'!#REF!</definedName>
    <definedName name="XA231.05" localSheetId="52">'[1]Bancos Múltiples'!#REF!</definedName>
    <definedName name="XA231.05" localSheetId="5">'[1]Bancos Múltiples'!#REF!</definedName>
    <definedName name="XA231.05" localSheetId="53">'[1]Bancos Múltiples'!#REF!</definedName>
    <definedName name="XA231.05" localSheetId="54">'[1]Bancos Múltiples'!#REF!</definedName>
    <definedName name="XA231.05" localSheetId="64">'[1]Bancos Múltiples'!#REF!</definedName>
    <definedName name="XA231.05" localSheetId="65">'[1]Bancos Múltiples'!#REF!</definedName>
    <definedName name="XA231.05" localSheetId="6">'[1]Bancos Múltiples'!#REF!</definedName>
    <definedName name="XA231.05" localSheetId="66">'[1]Bancos Múltiples'!#REF!</definedName>
    <definedName name="XA231.05" localSheetId="73">'[1]Bancos Múltiples'!#REF!</definedName>
    <definedName name="XA231.05" localSheetId="74">'[1]Bancos Múltiples'!#REF!</definedName>
    <definedName name="XA231.05" localSheetId="75">'[1]Bancos Múltiples'!#REF!</definedName>
    <definedName name="XA231.05" localSheetId="82">'[1]Bancos Múltiples'!#REF!</definedName>
    <definedName name="XA231.05" localSheetId="83">'[1]Bancos Múltiples'!#REF!</definedName>
    <definedName name="XA231.05" localSheetId="84">'[1]Bancos Múltiples'!#REF!</definedName>
    <definedName name="XA231.05">'[1]Bancos Múltiples'!#REF!</definedName>
    <definedName name="XA231.06" localSheetId="1">'[1]Bancos Múltiples'!#REF!</definedName>
    <definedName name="XA231.06" localSheetId="24">'[1]Bancos Múltiples'!#REF!</definedName>
    <definedName name="XA231.06" localSheetId="28">'[1]Bancos Múltiples'!#REF!</definedName>
    <definedName name="XA231.06" localSheetId="29">'[1]Bancos Múltiples'!#REF!</definedName>
    <definedName name="XA231.06" localSheetId="30">'[1]Bancos Múltiples'!#REF!</definedName>
    <definedName name="XA231.06" localSheetId="4">'[1]Bancos Múltiples'!#REF!</definedName>
    <definedName name="XA231.06" localSheetId="43">'[1]Bancos Múltiples'!#REF!</definedName>
    <definedName name="XA231.06" localSheetId="44">'[1]Bancos Múltiples'!#REF!</definedName>
    <definedName name="XA231.06" localSheetId="45">'[1]Bancos Múltiples'!#REF!</definedName>
    <definedName name="XA231.06" localSheetId="52">'[1]Bancos Múltiples'!#REF!</definedName>
    <definedName name="XA231.06" localSheetId="5">'[1]Bancos Múltiples'!#REF!</definedName>
    <definedName name="XA231.06" localSheetId="53">'[1]Bancos Múltiples'!#REF!</definedName>
    <definedName name="XA231.06" localSheetId="54">'[1]Bancos Múltiples'!#REF!</definedName>
    <definedName name="XA231.06" localSheetId="64">'[1]Bancos Múltiples'!#REF!</definedName>
    <definedName name="XA231.06" localSheetId="65">'[1]Bancos Múltiples'!#REF!</definedName>
    <definedName name="XA231.06" localSheetId="6">'[1]Bancos Múltiples'!#REF!</definedName>
    <definedName name="XA231.06" localSheetId="66">'[1]Bancos Múltiples'!#REF!</definedName>
    <definedName name="XA231.06" localSheetId="73">'[1]Bancos Múltiples'!#REF!</definedName>
    <definedName name="XA231.06" localSheetId="74">'[1]Bancos Múltiples'!#REF!</definedName>
    <definedName name="XA231.06" localSheetId="75">'[1]Bancos Múltiples'!#REF!</definedName>
    <definedName name="XA231.06" localSheetId="82">'[1]Bancos Múltiples'!#REF!</definedName>
    <definedName name="XA231.06" localSheetId="83">'[1]Bancos Múltiples'!#REF!</definedName>
    <definedName name="XA231.06" localSheetId="84">'[1]Bancos Múltiples'!#REF!</definedName>
    <definedName name="XA231.06">'[1]Bancos Múltiples'!#REF!</definedName>
    <definedName name="XA231.07" localSheetId="1">'[1]Bancos Múltiples'!#REF!</definedName>
    <definedName name="XA231.07" localSheetId="24">'[1]Bancos Múltiples'!#REF!</definedName>
    <definedName name="XA231.07" localSheetId="28">'[1]Bancos Múltiples'!#REF!</definedName>
    <definedName name="XA231.07" localSheetId="29">'[1]Bancos Múltiples'!#REF!</definedName>
    <definedName name="XA231.07" localSheetId="30">'[1]Bancos Múltiples'!#REF!</definedName>
    <definedName name="XA231.07" localSheetId="4">'[1]Bancos Múltiples'!#REF!</definedName>
    <definedName name="XA231.07" localSheetId="43">'[1]Bancos Múltiples'!#REF!</definedName>
    <definedName name="XA231.07" localSheetId="44">'[1]Bancos Múltiples'!#REF!</definedName>
    <definedName name="XA231.07" localSheetId="45">'[1]Bancos Múltiples'!#REF!</definedName>
    <definedName name="XA231.07" localSheetId="52">'[1]Bancos Múltiples'!#REF!</definedName>
    <definedName name="XA231.07" localSheetId="5">'[1]Bancos Múltiples'!#REF!</definedName>
    <definedName name="XA231.07" localSheetId="53">'[1]Bancos Múltiples'!#REF!</definedName>
    <definedName name="XA231.07" localSheetId="54">'[1]Bancos Múltiples'!#REF!</definedName>
    <definedName name="XA231.07" localSheetId="64">'[1]Bancos Múltiples'!#REF!</definedName>
    <definedName name="XA231.07" localSheetId="65">'[1]Bancos Múltiples'!#REF!</definedName>
    <definedName name="XA231.07" localSheetId="6">'[1]Bancos Múltiples'!#REF!</definedName>
    <definedName name="XA231.07" localSheetId="66">'[1]Bancos Múltiples'!#REF!</definedName>
    <definedName name="XA231.07" localSheetId="73">'[1]Bancos Múltiples'!#REF!</definedName>
    <definedName name="XA231.07" localSheetId="74">'[1]Bancos Múltiples'!#REF!</definedName>
    <definedName name="XA231.07" localSheetId="75">'[1]Bancos Múltiples'!#REF!</definedName>
    <definedName name="XA231.07" localSheetId="82">'[1]Bancos Múltiples'!#REF!</definedName>
    <definedName name="XA231.07" localSheetId="83">'[1]Bancos Múltiples'!#REF!</definedName>
    <definedName name="XA231.07" localSheetId="84">'[1]Bancos Múltiples'!#REF!</definedName>
    <definedName name="XA231.07">'[1]Bancos Múltiples'!#REF!</definedName>
    <definedName name="XA231.08" localSheetId="1">'[1]Bancos Múltiples'!#REF!</definedName>
    <definedName name="XA231.08" localSheetId="24">'[1]Bancos Múltiples'!#REF!</definedName>
    <definedName name="XA231.08" localSheetId="28">'[1]Bancos Múltiples'!#REF!</definedName>
    <definedName name="XA231.08" localSheetId="29">'[1]Bancos Múltiples'!#REF!</definedName>
    <definedName name="XA231.08" localSheetId="30">'[1]Bancos Múltiples'!#REF!</definedName>
    <definedName name="XA231.08" localSheetId="4">'[1]Bancos Múltiples'!#REF!</definedName>
    <definedName name="XA231.08" localSheetId="43">'[1]Bancos Múltiples'!#REF!</definedName>
    <definedName name="XA231.08" localSheetId="44">'[1]Bancos Múltiples'!#REF!</definedName>
    <definedName name="XA231.08" localSheetId="45">'[1]Bancos Múltiples'!#REF!</definedName>
    <definedName name="XA231.08" localSheetId="52">'[1]Bancos Múltiples'!#REF!</definedName>
    <definedName name="XA231.08" localSheetId="5">'[1]Bancos Múltiples'!#REF!</definedName>
    <definedName name="XA231.08" localSheetId="53">'[1]Bancos Múltiples'!#REF!</definedName>
    <definedName name="XA231.08" localSheetId="54">'[1]Bancos Múltiples'!#REF!</definedName>
    <definedName name="XA231.08" localSheetId="64">'[1]Bancos Múltiples'!#REF!</definedName>
    <definedName name="XA231.08" localSheetId="65">'[1]Bancos Múltiples'!#REF!</definedName>
    <definedName name="XA231.08" localSheetId="6">'[1]Bancos Múltiples'!#REF!</definedName>
    <definedName name="XA231.08" localSheetId="66">'[1]Bancos Múltiples'!#REF!</definedName>
    <definedName name="XA231.08" localSheetId="73">'[1]Bancos Múltiples'!#REF!</definedName>
    <definedName name="XA231.08" localSheetId="74">'[1]Bancos Múltiples'!#REF!</definedName>
    <definedName name="XA231.08" localSheetId="75">'[1]Bancos Múltiples'!#REF!</definedName>
    <definedName name="XA231.08" localSheetId="82">'[1]Bancos Múltiples'!#REF!</definedName>
    <definedName name="XA231.08" localSheetId="83">'[1]Bancos Múltiples'!#REF!</definedName>
    <definedName name="XA231.08" localSheetId="84">'[1]Bancos Múltiples'!#REF!</definedName>
    <definedName name="XA231.08">'[1]Bancos Múltiples'!#REF!</definedName>
    <definedName name="XA231.09" localSheetId="1">'[1]Bancos Múltiples'!#REF!</definedName>
    <definedName name="XA231.09" localSheetId="24">'[1]Bancos Múltiples'!#REF!</definedName>
    <definedName name="XA231.09" localSheetId="28">'[1]Bancos Múltiples'!#REF!</definedName>
    <definedName name="XA231.09" localSheetId="29">'[1]Bancos Múltiples'!#REF!</definedName>
    <definedName name="XA231.09" localSheetId="30">'[1]Bancos Múltiples'!#REF!</definedName>
    <definedName name="XA231.09" localSheetId="4">'[1]Bancos Múltiples'!#REF!</definedName>
    <definedName name="XA231.09" localSheetId="43">'[1]Bancos Múltiples'!#REF!</definedName>
    <definedName name="XA231.09" localSheetId="44">'[1]Bancos Múltiples'!#REF!</definedName>
    <definedName name="XA231.09" localSheetId="45">'[1]Bancos Múltiples'!#REF!</definedName>
    <definedName name="XA231.09" localSheetId="52">'[1]Bancos Múltiples'!#REF!</definedName>
    <definedName name="XA231.09" localSheetId="5">'[1]Bancos Múltiples'!#REF!</definedName>
    <definedName name="XA231.09" localSheetId="53">'[1]Bancos Múltiples'!#REF!</definedName>
    <definedName name="XA231.09" localSheetId="54">'[1]Bancos Múltiples'!#REF!</definedName>
    <definedName name="XA231.09" localSheetId="64">'[1]Bancos Múltiples'!#REF!</definedName>
    <definedName name="XA231.09" localSheetId="65">'[1]Bancos Múltiples'!#REF!</definedName>
    <definedName name="XA231.09" localSheetId="6">'[1]Bancos Múltiples'!#REF!</definedName>
    <definedName name="XA231.09" localSheetId="66">'[1]Bancos Múltiples'!#REF!</definedName>
    <definedName name="XA231.09" localSheetId="73">'[1]Bancos Múltiples'!#REF!</definedName>
    <definedName name="XA231.09" localSheetId="74">'[1]Bancos Múltiples'!#REF!</definedName>
    <definedName name="XA231.09" localSheetId="75">'[1]Bancos Múltiples'!#REF!</definedName>
    <definedName name="XA231.09" localSheetId="82">'[1]Bancos Múltiples'!#REF!</definedName>
    <definedName name="XA231.09" localSheetId="83">'[1]Bancos Múltiples'!#REF!</definedName>
    <definedName name="XA231.09" localSheetId="84">'[1]Bancos Múltiples'!#REF!</definedName>
    <definedName name="XA231.09">'[1]Bancos Múltiples'!#REF!</definedName>
    <definedName name="XA231.10" localSheetId="1">'[1]Bancos Múltiples'!#REF!</definedName>
    <definedName name="XA231.10" localSheetId="24">'[1]Bancos Múltiples'!#REF!</definedName>
    <definedName name="XA231.10" localSheetId="28">'[1]Bancos Múltiples'!#REF!</definedName>
    <definedName name="XA231.10" localSheetId="29">'[1]Bancos Múltiples'!#REF!</definedName>
    <definedName name="XA231.10" localSheetId="30">'[1]Bancos Múltiples'!#REF!</definedName>
    <definedName name="XA231.10" localSheetId="4">'[1]Bancos Múltiples'!#REF!</definedName>
    <definedName name="XA231.10" localSheetId="43">'[1]Bancos Múltiples'!#REF!</definedName>
    <definedName name="XA231.10" localSheetId="44">'[1]Bancos Múltiples'!#REF!</definedName>
    <definedName name="XA231.10" localSheetId="45">'[1]Bancos Múltiples'!#REF!</definedName>
    <definedName name="XA231.10" localSheetId="52">'[1]Bancos Múltiples'!#REF!</definedName>
    <definedName name="XA231.10" localSheetId="5">'[1]Bancos Múltiples'!#REF!</definedName>
    <definedName name="XA231.10" localSheetId="53">'[1]Bancos Múltiples'!#REF!</definedName>
    <definedName name="XA231.10" localSheetId="54">'[1]Bancos Múltiples'!#REF!</definedName>
    <definedName name="XA231.10" localSheetId="64">'[1]Bancos Múltiples'!#REF!</definedName>
    <definedName name="XA231.10" localSheetId="65">'[1]Bancos Múltiples'!#REF!</definedName>
    <definedName name="XA231.10" localSheetId="6">'[1]Bancos Múltiples'!#REF!</definedName>
    <definedName name="XA231.10" localSheetId="66">'[1]Bancos Múltiples'!#REF!</definedName>
    <definedName name="XA231.10" localSheetId="73">'[1]Bancos Múltiples'!#REF!</definedName>
    <definedName name="XA231.10" localSheetId="74">'[1]Bancos Múltiples'!#REF!</definedName>
    <definedName name="XA231.10" localSheetId="75">'[1]Bancos Múltiples'!#REF!</definedName>
    <definedName name="XA231.10" localSheetId="82">'[1]Bancos Múltiples'!#REF!</definedName>
    <definedName name="XA231.10" localSheetId="83">'[1]Bancos Múltiples'!#REF!</definedName>
    <definedName name="XA231.10" localSheetId="84">'[1]Bancos Múltiples'!#REF!</definedName>
    <definedName name="XA231.10">'[1]Bancos Múltiples'!#REF!</definedName>
    <definedName name="XA231.11" localSheetId="1">'[1]Bancos Múltiples'!#REF!</definedName>
    <definedName name="XA231.11" localSheetId="24">'[1]Bancos Múltiples'!#REF!</definedName>
    <definedName name="XA231.11" localSheetId="28">'[1]Bancos Múltiples'!#REF!</definedName>
    <definedName name="XA231.11" localSheetId="29">'[1]Bancos Múltiples'!#REF!</definedName>
    <definedName name="XA231.11" localSheetId="30">'[1]Bancos Múltiples'!#REF!</definedName>
    <definedName name="XA231.11" localSheetId="4">'[1]Bancos Múltiples'!#REF!</definedName>
    <definedName name="XA231.11" localSheetId="43">'[1]Bancos Múltiples'!#REF!</definedName>
    <definedName name="XA231.11" localSheetId="44">'[1]Bancos Múltiples'!#REF!</definedName>
    <definedName name="XA231.11" localSheetId="45">'[1]Bancos Múltiples'!#REF!</definedName>
    <definedName name="XA231.11" localSheetId="52">'[1]Bancos Múltiples'!#REF!</definedName>
    <definedName name="XA231.11" localSheetId="5">'[1]Bancos Múltiples'!#REF!</definedName>
    <definedName name="XA231.11" localSheetId="53">'[1]Bancos Múltiples'!#REF!</definedName>
    <definedName name="XA231.11" localSheetId="54">'[1]Bancos Múltiples'!#REF!</definedName>
    <definedName name="XA231.11" localSheetId="64">'[1]Bancos Múltiples'!#REF!</definedName>
    <definedName name="XA231.11" localSheetId="65">'[1]Bancos Múltiples'!#REF!</definedName>
    <definedName name="XA231.11" localSheetId="6">'[1]Bancos Múltiples'!#REF!</definedName>
    <definedName name="XA231.11" localSheetId="66">'[1]Bancos Múltiples'!#REF!</definedName>
    <definedName name="XA231.11" localSheetId="73">'[1]Bancos Múltiples'!#REF!</definedName>
    <definedName name="XA231.11" localSheetId="74">'[1]Bancos Múltiples'!#REF!</definedName>
    <definedName name="XA231.11" localSheetId="75">'[1]Bancos Múltiples'!#REF!</definedName>
    <definedName name="XA231.11" localSheetId="82">'[1]Bancos Múltiples'!#REF!</definedName>
    <definedName name="XA231.11" localSheetId="83">'[1]Bancos Múltiples'!#REF!</definedName>
    <definedName name="XA231.11" localSheetId="84">'[1]Bancos Múltiples'!#REF!</definedName>
    <definedName name="XA231.11">'[1]Bancos Múltiples'!#REF!</definedName>
    <definedName name="XA231.12" localSheetId="1">'[1]Bancos Múltiples'!#REF!</definedName>
    <definedName name="XA231.12" localSheetId="24">'[1]Bancos Múltiples'!#REF!</definedName>
    <definedName name="XA231.12" localSheetId="28">'[1]Bancos Múltiples'!#REF!</definedName>
    <definedName name="XA231.12" localSheetId="29">'[1]Bancos Múltiples'!#REF!</definedName>
    <definedName name="XA231.12" localSheetId="30">'[1]Bancos Múltiples'!#REF!</definedName>
    <definedName name="XA231.12" localSheetId="4">'[1]Bancos Múltiples'!#REF!</definedName>
    <definedName name="XA231.12" localSheetId="43">'[1]Bancos Múltiples'!#REF!</definedName>
    <definedName name="XA231.12" localSheetId="44">'[1]Bancos Múltiples'!#REF!</definedName>
    <definedName name="XA231.12" localSheetId="45">'[1]Bancos Múltiples'!#REF!</definedName>
    <definedName name="XA231.12" localSheetId="52">'[1]Bancos Múltiples'!#REF!</definedName>
    <definedName name="XA231.12" localSheetId="5">'[1]Bancos Múltiples'!#REF!</definedName>
    <definedName name="XA231.12" localSheetId="53">'[1]Bancos Múltiples'!#REF!</definedName>
    <definedName name="XA231.12" localSheetId="54">'[1]Bancos Múltiples'!#REF!</definedName>
    <definedName name="XA231.12" localSheetId="64">'[1]Bancos Múltiples'!#REF!</definedName>
    <definedName name="XA231.12" localSheetId="65">'[1]Bancos Múltiples'!#REF!</definedName>
    <definedName name="XA231.12" localSheetId="6">'[1]Bancos Múltiples'!#REF!</definedName>
    <definedName name="XA231.12" localSheetId="66">'[1]Bancos Múltiples'!#REF!</definedName>
    <definedName name="XA231.12" localSheetId="73">'[1]Bancos Múltiples'!#REF!</definedName>
    <definedName name="XA231.12" localSheetId="74">'[1]Bancos Múltiples'!#REF!</definedName>
    <definedName name="XA231.12" localSheetId="75">'[1]Bancos Múltiples'!#REF!</definedName>
    <definedName name="XA231.12" localSheetId="82">'[1]Bancos Múltiples'!#REF!</definedName>
    <definedName name="XA231.12" localSheetId="83">'[1]Bancos Múltiples'!#REF!</definedName>
    <definedName name="XA231.12" localSheetId="84">'[1]Bancos Múltiples'!#REF!</definedName>
    <definedName name="XA231.12">'[1]Bancos Múltiples'!#REF!</definedName>
    <definedName name="XA232.00" localSheetId="1">'[1]Bancos Múltiples'!#REF!</definedName>
    <definedName name="XA232.00" localSheetId="24">'[1]Bancos Múltiples'!#REF!</definedName>
    <definedName name="XA232.00" localSheetId="28">'[1]Bancos Múltiples'!#REF!</definedName>
    <definedName name="XA232.00" localSheetId="29">'[1]Bancos Múltiples'!#REF!</definedName>
    <definedName name="XA232.00" localSheetId="30">'[1]Bancos Múltiples'!#REF!</definedName>
    <definedName name="XA232.00" localSheetId="4">'[1]Bancos Múltiples'!#REF!</definedName>
    <definedName name="XA232.00" localSheetId="43">'[1]Bancos Múltiples'!#REF!</definedName>
    <definedName name="XA232.00" localSheetId="44">'[1]Bancos Múltiples'!#REF!</definedName>
    <definedName name="XA232.00" localSheetId="45">'[1]Bancos Múltiples'!#REF!</definedName>
    <definedName name="XA232.00" localSheetId="52">'[1]Bancos Múltiples'!#REF!</definedName>
    <definedName name="XA232.00" localSheetId="5">'[1]Bancos Múltiples'!#REF!</definedName>
    <definedName name="XA232.00" localSheetId="53">'[1]Bancos Múltiples'!#REF!</definedName>
    <definedName name="XA232.00" localSheetId="54">'[1]Bancos Múltiples'!#REF!</definedName>
    <definedName name="XA232.00" localSheetId="64">'[1]Bancos Múltiples'!#REF!</definedName>
    <definedName name="XA232.00" localSheetId="65">'[1]Bancos Múltiples'!#REF!</definedName>
    <definedName name="XA232.00" localSheetId="6">'[1]Bancos Múltiples'!#REF!</definedName>
    <definedName name="XA232.00" localSheetId="66">'[1]Bancos Múltiples'!#REF!</definedName>
    <definedName name="XA232.00" localSheetId="73">'[1]Bancos Múltiples'!#REF!</definedName>
    <definedName name="XA232.00" localSheetId="74">'[1]Bancos Múltiples'!#REF!</definedName>
    <definedName name="XA232.00" localSheetId="75">'[1]Bancos Múltiples'!#REF!</definedName>
    <definedName name="XA232.00" localSheetId="82">'[1]Bancos Múltiples'!#REF!</definedName>
    <definedName name="XA232.00" localSheetId="83">'[1]Bancos Múltiples'!#REF!</definedName>
    <definedName name="XA232.00" localSheetId="84">'[1]Bancos Múltiples'!#REF!</definedName>
    <definedName name="XA232.00">'[1]Bancos Múltiples'!#REF!</definedName>
    <definedName name="XA232.01" localSheetId="1">'[1]Bancos Múltiples'!#REF!</definedName>
    <definedName name="XA232.01" localSheetId="24">'[1]Bancos Múltiples'!#REF!</definedName>
    <definedName name="XA232.01" localSheetId="28">'[1]Bancos Múltiples'!#REF!</definedName>
    <definedName name="XA232.01" localSheetId="29">'[1]Bancos Múltiples'!#REF!</definedName>
    <definedName name="XA232.01" localSheetId="30">'[1]Bancos Múltiples'!#REF!</definedName>
    <definedName name="XA232.01" localSheetId="4">'[1]Bancos Múltiples'!#REF!</definedName>
    <definedName name="XA232.01" localSheetId="43">'[1]Bancos Múltiples'!#REF!</definedName>
    <definedName name="XA232.01" localSheetId="44">'[1]Bancos Múltiples'!#REF!</definedName>
    <definedName name="XA232.01" localSheetId="45">'[1]Bancos Múltiples'!#REF!</definedName>
    <definedName name="XA232.01" localSheetId="52">'[1]Bancos Múltiples'!#REF!</definedName>
    <definedName name="XA232.01" localSheetId="5">'[1]Bancos Múltiples'!#REF!</definedName>
    <definedName name="XA232.01" localSheetId="53">'[1]Bancos Múltiples'!#REF!</definedName>
    <definedName name="XA232.01" localSheetId="54">'[1]Bancos Múltiples'!#REF!</definedName>
    <definedName name="XA232.01" localSheetId="64">'[1]Bancos Múltiples'!#REF!</definedName>
    <definedName name="XA232.01" localSheetId="65">'[1]Bancos Múltiples'!#REF!</definedName>
    <definedName name="XA232.01" localSheetId="6">'[1]Bancos Múltiples'!#REF!</definedName>
    <definedName name="XA232.01" localSheetId="66">'[1]Bancos Múltiples'!#REF!</definedName>
    <definedName name="XA232.01" localSheetId="73">'[1]Bancos Múltiples'!#REF!</definedName>
    <definedName name="XA232.01" localSheetId="74">'[1]Bancos Múltiples'!#REF!</definedName>
    <definedName name="XA232.01" localSheetId="75">'[1]Bancos Múltiples'!#REF!</definedName>
    <definedName name="XA232.01" localSheetId="82">'[1]Bancos Múltiples'!#REF!</definedName>
    <definedName name="XA232.01" localSheetId="83">'[1]Bancos Múltiples'!#REF!</definedName>
    <definedName name="XA232.01" localSheetId="84">'[1]Bancos Múltiples'!#REF!</definedName>
    <definedName name="XA232.01">'[1]Bancos Múltiples'!#REF!</definedName>
    <definedName name="XA232.02" localSheetId="1">'[1]Bancos Múltiples'!#REF!</definedName>
    <definedName name="XA232.02" localSheetId="24">'[1]Bancos Múltiples'!#REF!</definedName>
    <definedName name="XA232.02" localSheetId="28">'[1]Bancos Múltiples'!#REF!</definedName>
    <definedName name="XA232.02" localSheetId="29">'[1]Bancos Múltiples'!#REF!</definedName>
    <definedName name="XA232.02" localSheetId="30">'[1]Bancos Múltiples'!#REF!</definedName>
    <definedName name="XA232.02" localSheetId="4">'[1]Bancos Múltiples'!#REF!</definedName>
    <definedName name="XA232.02" localSheetId="43">'[1]Bancos Múltiples'!#REF!</definedName>
    <definedName name="XA232.02" localSheetId="44">'[1]Bancos Múltiples'!#REF!</definedName>
    <definedName name="XA232.02" localSheetId="45">'[1]Bancos Múltiples'!#REF!</definedName>
    <definedName name="XA232.02" localSheetId="52">'[1]Bancos Múltiples'!#REF!</definedName>
    <definedName name="XA232.02" localSheetId="5">'[1]Bancos Múltiples'!#REF!</definedName>
    <definedName name="XA232.02" localSheetId="53">'[1]Bancos Múltiples'!#REF!</definedName>
    <definedName name="XA232.02" localSheetId="54">'[1]Bancos Múltiples'!#REF!</definedName>
    <definedName name="XA232.02" localSheetId="64">'[1]Bancos Múltiples'!#REF!</definedName>
    <definedName name="XA232.02" localSheetId="65">'[1]Bancos Múltiples'!#REF!</definedName>
    <definedName name="XA232.02" localSheetId="6">'[1]Bancos Múltiples'!#REF!</definedName>
    <definedName name="XA232.02" localSheetId="66">'[1]Bancos Múltiples'!#REF!</definedName>
    <definedName name="XA232.02" localSheetId="73">'[1]Bancos Múltiples'!#REF!</definedName>
    <definedName name="XA232.02" localSheetId="74">'[1]Bancos Múltiples'!#REF!</definedName>
    <definedName name="XA232.02" localSheetId="75">'[1]Bancos Múltiples'!#REF!</definedName>
    <definedName name="XA232.02" localSheetId="82">'[1]Bancos Múltiples'!#REF!</definedName>
    <definedName name="XA232.02" localSheetId="83">'[1]Bancos Múltiples'!#REF!</definedName>
    <definedName name="XA232.02" localSheetId="84">'[1]Bancos Múltiples'!#REF!</definedName>
    <definedName name="XA232.02">'[1]Bancos Múltiples'!#REF!</definedName>
    <definedName name="XA232.03" localSheetId="1">'[1]Bancos Múltiples'!#REF!</definedName>
    <definedName name="XA232.03" localSheetId="24">'[1]Bancos Múltiples'!#REF!</definedName>
    <definedName name="XA232.03" localSheetId="28">'[1]Bancos Múltiples'!#REF!</definedName>
    <definedName name="XA232.03" localSheetId="29">'[1]Bancos Múltiples'!#REF!</definedName>
    <definedName name="XA232.03" localSheetId="30">'[1]Bancos Múltiples'!#REF!</definedName>
    <definedName name="XA232.03" localSheetId="4">'[1]Bancos Múltiples'!#REF!</definedName>
    <definedName name="XA232.03" localSheetId="43">'[1]Bancos Múltiples'!#REF!</definedName>
    <definedName name="XA232.03" localSheetId="44">'[1]Bancos Múltiples'!#REF!</definedName>
    <definedName name="XA232.03" localSheetId="45">'[1]Bancos Múltiples'!#REF!</definedName>
    <definedName name="XA232.03" localSheetId="52">'[1]Bancos Múltiples'!#REF!</definedName>
    <definedName name="XA232.03" localSheetId="5">'[1]Bancos Múltiples'!#REF!</definedName>
    <definedName name="XA232.03" localSheetId="53">'[1]Bancos Múltiples'!#REF!</definedName>
    <definedName name="XA232.03" localSheetId="54">'[1]Bancos Múltiples'!#REF!</definedName>
    <definedName name="XA232.03" localSheetId="64">'[1]Bancos Múltiples'!#REF!</definedName>
    <definedName name="XA232.03" localSheetId="65">'[1]Bancos Múltiples'!#REF!</definedName>
    <definedName name="XA232.03" localSheetId="6">'[1]Bancos Múltiples'!#REF!</definedName>
    <definedName name="XA232.03" localSheetId="66">'[1]Bancos Múltiples'!#REF!</definedName>
    <definedName name="XA232.03" localSheetId="73">'[1]Bancos Múltiples'!#REF!</definedName>
    <definedName name="XA232.03" localSheetId="74">'[1]Bancos Múltiples'!#REF!</definedName>
    <definedName name="XA232.03" localSheetId="75">'[1]Bancos Múltiples'!#REF!</definedName>
    <definedName name="XA232.03" localSheetId="82">'[1]Bancos Múltiples'!#REF!</definedName>
    <definedName name="XA232.03" localSheetId="83">'[1]Bancos Múltiples'!#REF!</definedName>
    <definedName name="XA232.03" localSheetId="84">'[1]Bancos Múltiples'!#REF!</definedName>
    <definedName name="XA232.03">'[1]Bancos Múltiples'!#REF!</definedName>
    <definedName name="XA232.04" localSheetId="1">'[1]Bancos Múltiples'!#REF!</definedName>
    <definedName name="XA232.04" localSheetId="24">'[1]Bancos Múltiples'!#REF!</definedName>
    <definedName name="XA232.04" localSheetId="28">'[1]Bancos Múltiples'!#REF!</definedName>
    <definedName name="XA232.04" localSheetId="29">'[1]Bancos Múltiples'!#REF!</definedName>
    <definedName name="XA232.04" localSheetId="30">'[1]Bancos Múltiples'!#REF!</definedName>
    <definedName name="XA232.04" localSheetId="4">'[1]Bancos Múltiples'!#REF!</definedName>
    <definedName name="XA232.04" localSheetId="43">'[1]Bancos Múltiples'!#REF!</definedName>
    <definedName name="XA232.04" localSheetId="44">'[1]Bancos Múltiples'!#REF!</definedName>
    <definedName name="XA232.04" localSheetId="45">'[1]Bancos Múltiples'!#REF!</definedName>
    <definedName name="XA232.04" localSheetId="52">'[1]Bancos Múltiples'!#REF!</definedName>
    <definedName name="XA232.04" localSheetId="5">'[1]Bancos Múltiples'!#REF!</definedName>
    <definedName name="XA232.04" localSheetId="53">'[1]Bancos Múltiples'!#REF!</definedName>
    <definedName name="XA232.04" localSheetId="54">'[1]Bancos Múltiples'!#REF!</definedName>
    <definedName name="XA232.04" localSheetId="64">'[1]Bancos Múltiples'!#REF!</definedName>
    <definedName name="XA232.04" localSheetId="65">'[1]Bancos Múltiples'!#REF!</definedName>
    <definedName name="XA232.04" localSheetId="6">'[1]Bancos Múltiples'!#REF!</definedName>
    <definedName name="XA232.04" localSheetId="66">'[1]Bancos Múltiples'!#REF!</definedName>
    <definedName name="XA232.04" localSheetId="73">'[1]Bancos Múltiples'!#REF!</definedName>
    <definedName name="XA232.04" localSheetId="74">'[1]Bancos Múltiples'!#REF!</definedName>
    <definedName name="XA232.04" localSheetId="75">'[1]Bancos Múltiples'!#REF!</definedName>
    <definedName name="XA232.04" localSheetId="82">'[1]Bancos Múltiples'!#REF!</definedName>
    <definedName name="XA232.04" localSheetId="83">'[1]Bancos Múltiples'!#REF!</definedName>
    <definedName name="XA232.04" localSheetId="84">'[1]Bancos Múltiples'!#REF!</definedName>
    <definedName name="XA232.04">'[1]Bancos Múltiples'!#REF!</definedName>
    <definedName name="XA233.00" localSheetId="1">'[1]Bancos Múltiples'!#REF!</definedName>
    <definedName name="XA233.00" localSheetId="24">'[1]Bancos Múltiples'!#REF!</definedName>
    <definedName name="XA233.00" localSheetId="28">'[1]Bancos Múltiples'!#REF!</definedName>
    <definedName name="XA233.00" localSheetId="29">'[1]Bancos Múltiples'!#REF!</definedName>
    <definedName name="XA233.00" localSheetId="30">'[1]Bancos Múltiples'!#REF!</definedName>
    <definedName name="XA233.00" localSheetId="4">'[1]Bancos Múltiples'!#REF!</definedName>
    <definedName name="XA233.00" localSheetId="43">'[1]Bancos Múltiples'!#REF!</definedName>
    <definedName name="XA233.00" localSheetId="44">'[1]Bancos Múltiples'!#REF!</definedName>
    <definedName name="XA233.00" localSheetId="45">'[1]Bancos Múltiples'!#REF!</definedName>
    <definedName name="XA233.00" localSheetId="52">'[1]Bancos Múltiples'!#REF!</definedName>
    <definedName name="XA233.00" localSheetId="5">'[1]Bancos Múltiples'!#REF!</definedName>
    <definedName name="XA233.00" localSheetId="53">'[1]Bancos Múltiples'!#REF!</definedName>
    <definedName name="XA233.00" localSheetId="54">'[1]Bancos Múltiples'!#REF!</definedName>
    <definedName name="XA233.00" localSheetId="64">'[1]Bancos Múltiples'!#REF!</definedName>
    <definedName name="XA233.00" localSheetId="65">'[1]Bancos Múltiples'!#REF!</definedName>
    <definedName name="XA233.00" localSheetId="6">'[1]Bancos Múltiples'!#REF!</definedName>
    <definedName name="XA233.00" localSheetId="66">'[1]Bancos Múltiples'!#REF!</definedName>
    <definedName name="XA233.00" localSheetId="73">'[1]Bancos Múltiples'!#REF!</definedName>
    <definedName name="XA233.00" localSheetId="74">'[1]Bancos Múltiples'!#REF!</definedName>
    <definedName name="XA233.00" localSheetId="75">'[1]Bancos Múltiples'!#REF!</definedName>
    <definedName name="XA233.00" localSheetId="82">'[1]Bancos Múltiples'!#REF!</definedName>
    <definedName name="XA233.00" localSheetId="83">'[1]Bancos Múltiples'!#REF!</definedName>
    <definedName name="XA233.00" localSheetId="84">'[1]Bancos Múltiples'!#REF!</definedName>
    <definedName name="XA233.00">'[1]Bancos Múltiples'!#REF!</definedName>
    <definedName name="XA233.01" localSheetId="1">'[1]Bancos Múltiples'!#REF!</definedName>
    <definedName name="XA233.01" localSheetId="24">'[1]Bancos Múltiples'!#REF!</definedName>
    <definedName name="XA233.01" localSheetId="28">'[1]Bancos Múltiples'!#REF!</definedName>
    <definedName name="XA233.01" localSheetId="29">'[1]Bancos Múltiples'!#REF!</definedName>
    <definedName name="XA233.01" localSheetId="30">'[1]Bancos Múltiples'!#REF!</definedName>
    <definedName name="XA233.01" localSheetId="4">'[1]Bancos Múltiples'!#REF!</definedName>
    <definedName name="XA233.01" localSheetId="43">'[1]Bancos Múltiples'!#REF!</definedName>
    <definedName name="XA233.01" localSheetId="44">'[1]Bancos Múltiples'!#REF!</definedName>
    <definedName name="XA233.01" localSheetId="45">'[1]Bancos Múltiples'!#REF!</definedName>
    <definedName name="XA233.01" localSheetId="52">'[1]Bancos Múltiples'!#REF!</definedName>
    <definedName name="XA233.01" localSheetId="5">'[1]Bancos Múltiples'!#REF!</definedName>
    <definedName name="XA233.01" localSheetId="53">'[1]Bancos Múltiples'!#REF!</definedName>
    <definedName name="XA233.01" localSheetId="54">'[1]Bancos Múltiples'!#REF!</definedName>
    <definedName name="XA233.01" localSheetId="64">'[1]Bancos Múltiples'!#REF!</definedName>
    <definedName name="XA233.01" localSheetId="65">'[1]Bancos Múltiples'!#REF!</definedName>
    <definedName name="XA233.01" localSheetId="6">'[1]Bancos Múltiples'!#REF!</definedName>
    <definedName name="XA233.01" localSheetId="66">'[1]Bancos Múltiples'!#REF!</definedName>
    <definedName name="XA233.01" localSheetId="73">'[1]Bancos Múltiples'!#REF!</definedName>
    <definedName name="XA233.01" localSheetId="74">'[1]Bancos Múltiples'!#REF!</definedName>
    <definedName name="XA233.01" localSheetId="75">'[1]Bancos Múltiples'!#REF!</definedName>
    <definedName name="XA233.01" localSheetId="82">'[1]Bancos Múltiples'!#REF!</definedName>
    <definedName name="XA233.01" localSheetId="83">'[1]Bancos Múltiples'!#REF!</definedName>
    <definedName name="XA233.01" localSheetId="84">'[1]Bancos Múltiples'!#REF!</definedName>
    <definedName name="XA233.01">'[1]Bancos Múltiples'!#REF!</definedName>
    <definedName name="XA233.02" localSheetId="1">'[1]Bancos Múltiples'!#REF!</definedName>
    <definedName name="XA233.02" localSheetId="24">'[1]Bancos Múltiples'!#REF!</definedName>
    <definedName name="XA233.02" localSheetId="28">'[1]Bancos Múltiples'!#REF!</definedName>
    <definedName name="XA233.02" localSheetId="29">'[1]Bancos Múltiples'!#REF!</definedName>
    <definedName name="XA233.02" localSheetId="30">'[1]Bancos Múltiples'!#REF!</definedName>
    <definedName name="XA233.02" localSheetId="4">'[1]Bancos Múltiples'!#REF!</definedName>
    <definedName name="XA233.02" localSheetId="43">'[1]Bancos Múltiples'!#REF!</definedName>
    <definedName name="XA233.02" localSheetId="44">'[1]Bancos Múltiples'!#REF!</definedName>
    <definedName name="XA233.02" localSheetId="45">'[1]Bancos Múltiples'!#REF!</definedName>
    <definedName name="XA233.02" localSheetId="52">'[1]Bancos Múltiples'!#REF!</definedName>
    <definedName name="XA233.02" localSheetId="5">'[1]Bancos Múltiples'!#REF!</definedName>
    <definedName name="XA233.02" localSheetId="53">'[1]Bancos Múltiples'!#REF!</definedName>
    <definedName name="XA233.02" localSheetId="54">'[1]Bancos Múltiples'!#REF!</definedName>
    <definedName name="XA233.02" localSheetId="64">'[1]Bancos Múltiples'!#REF!</definedName>
    <definedName name="XA233.02" localSheetId="65">'[1]Bancos Múltiples'!#REF!</definedName>
    <definedName name="XA233.02" localSheetId="6">'[1]Bancos Múltiples'!#REF!</definedName>
    <definedName name="XA233.02" localSheetId="66">'[1]Bancos Múltiples'!#REF!</definedName>
    <definedName name="XA233.02" localSheetId="73">'[1]Bancos Múltiples'!#REF!</definedName>
    <definedName name="XA233.02" localSheetId="74">'[1]Bancos Múltiples'!#REF!</definedName>
    <definedName name="XA233.02" localSheetId="75">'[1]Bancos Múltiples'!#REF!</definedName>
    <definedName name="XA233.02" localSheetId="82">'[1]Bancos Múltiples'!#REF!</definedName>
    <definedName name="XA233.02" localSheetId="83">'[1]Bancos Múltiples'!#REF!</definedName>
    <definedName name="XA233.02" localSheetId="84">'[1]Bancos Múltiples'!#REF!</definedName>
    <definedName name="XA233.02">'[1]Bancos Múltiples'!#REF!</definedName>
    <definedName name="XA233.03" localSheetId="1">'[1]Bancos Múltiples'!#REF!</definedName>
    <definedName name="XA233.03" localSheetId="24">'[1]Bancos Múltiples'!#REF!</definedName>
    <definedName name="XA233.03" localSheetId="28">'[1]Bancos Múltiples'!#REF!</definedName>
    <definedName name="XA233.03" localSheetId="29">'[1]Bancos Múltiples'!#REF!</definedName>
    <definedName name="XA233.03" localSheetId="30">'[1]Bancos Múltiples'!#REF!</definedName>
    <definedName name="XA233.03" localSheetId="4">'[1]Bancos Múltiples'!#REF!</definedName>
    <definedName name="XA233.03" localSheetId="43">'[1]Bancos Múltiples'!#REF!</definedName>
    <definedName name="XA233.03" localSheetId="44">'[1]Bancos Múltiples'!#REF!</definedName>
    <definedName name="XA233.03" localSheetId="45">'[1]Bancos Múltiples'!#REF!</definedName>
    <definedName name="XA233.03" localSheetId="52">'[1]Bancos Múltiples'!#REF!</definedName>
    <definedName name="XA233.03" localSheetId="5">'[1]Bancos Múltiples'!#REF!</definedName>
    <definedName name="XA233.03" localSheetId="53">'[1]Bancos Múltiples'!#REF!</definedName>
    <definedName name="XA233.03" localSheetId="54">'[1]Bancos Múltiples'!#REF!</definedName>
    <definedName name="XA233.03" localSheetId="64">'[1]Bancos Múltiples'!#REF!</definedName>
    <definedName name="XA233.03" localSheetId="65">'[1]Bancos Múltiples'!#REF!</definedName>
    <definedName name="XA233.03" localSheetId="6">'[1]Bancos Múltiples'!#REF!</definedName>
    <definedName name="XA233.03" localSheetId="66">'[1]Bancos Múltiples'!#REF!</definedName>
    <definedName name="XA233.03" localSheetId="73">'[1]Bancos Múltiples'!#REF!</definedName>
    <definedName name="XA233.03" localSheetId="74">'[1]Bancos Múltiples'!#REF!</definedName>
    <definedName name="XA233.03" localSheetId="75">'[1]Bancos Múltiples'!#REF!</definedName>
    <definedName name="XA233.03" localSheetId="82">'[1]Bancos Múltiples'!#REF!</definedName>
    <definedName name="XA233.03" localSheetId="83">'[1]Bancos Múltiples'!#REF!</definedName>
    <definedName name="XA233.03" localSheetId="84">'[1]Bancos Múltiples'!#REF!</definedName>
    <definedName name="XA233.03">'[1]Bancos Múltiples'!#REF!</definedName>
    <definedName name="XA233.04" localSheetId="1">'[1]Bancos Múltiples'!#REF!</definedName>
    <definedName name="XA233.04" localSheetId="24">'[1]Bancos Múltiples'!#REF!</definedName>
    <definedName name="XA233.04" localSheetId="28">'[1]Bancos Múltiples'!#REF!</definedName>
    <definedName name="XA233.04" localSheetId="29">'[1]Bancos Múltiples'!#REF!</definedName>
    <definedName name="XA233.04" localSheetId="30">'[1]Bancos Múltiples'!#REF!</definedName>
    <definedName name="XA233.04" localSheetId="4">'[1]Bancos Múltiples'!#REF!</definedName>
    <definedName name="XA233.04" localSheetId="43">'[1]Bancos Múltiples'!#REF!</definedName>
    <definedName name="XA233.04" localSheetId="44">'[1]Bancos Múltiples'!#REF!</definedName>
    <definedName name="XA233.04" localSheetId="45">'[1]Bancos Múltiples'!#REF!</definedName>
    <definedName name="XA233.04" localSheetId="52">'[1]Bancos Múltiples'!#REF!</definedName>
    <definedName name="XA233.04" localSheetId="5">'[1]Bancos Múltiples'!#REF!</definedName>
    <definedName name="XA233.04" localSheetId="53">'[1]Bancos Múltiples'!#REF!</definedName>
    <definedName name="XA233.04" localSheetId="54">'[1]Bancos Múltiples'!#REF!</definedName>
    <definedName name="XA233.04" localSheetId="64">'[1]Bancos Múltiples'!#REF!</definedName>
    <definedName name="XA233.04" localSheetId="65">'[1]Bancos Múltiples'!#REF!</definedName>
    <definedName name="XA233.04" localSheetId="6">'[1]Bancos Múltiples'!#REF!</definedName>
    <definedName name="XA233.04" localSheetId="66">'[1]Bancos Múltiples'!#REF!</definedName>
    <definedName name="XA233.04" localSheetId="73">'[1]Bancos Múltiples'!#REF!</definedName>
    <definedName name="XA233.04" localSheetId="74">'[1]Bancos Múltiples'!#REF!</definedName>
    <definedName name="XA233.04" localSheetId="75">'[1]Bancos Múltiples'!#REF!</definedName>
    <definedName name="XA233.04" localSheetId="82">'[1]Bancos Múltiples'!#REF!</definedName>
    <definedName name="XA233.04" localSheetId="83">'[1]Bancos Múltiples'!#REF!</definedName>
    <definedName name="XA233.04" localSheetId="84">'[1]Bancos Múltiples'!#REF!</definedName>
    <definedName name="XA233.04">'[1]Bancos Múltiples'!#REF!</definedName>
    <definedName name="XA233.05" localSheetId="1">'[1]Bancos Múltiples'!#REF!</definedName>
    <definedName name="XA233.05" localSheetId="24">'[1]Bancos Múltiples'!#REF!</definedName>
    <definedName name="XA233.05" localSheetId="28">'[1]Bancos Múltiples'!#REF!</definedName>
    <definedName name="XA233.05" localSheetId="29">'[1]Bancos Múltiples'!#REF!</definedName>
    <definedName name="XA233.05" localSheetId="30">'[1]Bancos Múltiples'!#REF!</definedName>
    <definedName name="XA233.05" localSheetId="4">'[1]Bancos Múltiples'!#REF!</definedName>
    <definedName name="XA233.05" localSheetId="43">'[1]Bancos Múltiples'!#REF!</definedName>
    <definedName name="XA233.05" localSheetId="44">'[1]Bancos Múltiples'!#REF!</definedName>
    <definedName name="XA233.05" localSheetId="45">'[1]Bancos Múltiples'!#REF!</definedName>
    <definedName name="XA233.05" localSheetId="52">'[1]Bancos Múltiples'!#REF!</definedName>
    <definedName name="XA233.05" localSheetId="5">'[1]Bancos Múltiples'!#REF!</definedName>
    <definedName name="XA233.05" localSheetId="53">'[1]Bancos Múltiples'!#REF!</definedName>
    <definedName name="XA233.05" localSheetId="54">'[1]Bancos Múltiples'!#REF!</definedName>
    <definedName name="XA233.05" localSheetId="64">'[1]Bancos Múltiples'!#REF!</definedName>
    <definedName name="XA233.05" localSheetId="65">'[1]Bancos Múltiples'!#REF!</definedName>
    <definedName name="XA233.05" localSheetId="6">'[1]Bancos Múltiples'!#REF!</definedName>
    <definedName name="XA233.05" localSheetId="66">'[1]Bancos Múltiples'!#REF!</definedName>
    <definedName name="XA233.05" localSheetId="73">'[1]Bancos Múltiples'!#REF!</definedName>
    <definedName name="XA233.05" localSheetId="74">'[1]Bancos Múltiples'!#REF!</definedName>
    <definedName name="XA233.05" localSheetId="75">'[1]Bancos Múltiples'!#REF!</definedName>
    <definedName name="XA233.05" localSheetId="82">'[1]Bancos Múltiples'!#REF!</definedName>
    <definedName name="XA233.05" localSheetId="83">'[1]Bancos Múltiples'!#REF!</definedName>
    <definedName name="XA233.05" localSheetId="84">'[1]Bancos Múltiples'!#REF!</definedName>
    <definedName name="XA233.05">'[1]Bancos Múltiples'!#REF!</definedName>
    <definedName name="XA234.00" localSheetId="1">'[1]Bancos Múltiples'!#REF!</definedName>
    <definedName name="XA234.00" localSheetId="24">'[1]Bancos Múltiples'!#REF!</definedName>
    <definedName name="XA234.00" localSheetId="28">'[1]Bancos Múltiples'!#REF!</definedName>
    <definedName name="XA234.00" localSheetId="29">'[1]Bancos Múltiples'!#REF!</definedName>
    <definedName name="XA234.00" localSheetId="30">'[1]Bancos Múltiples'!#REF!</definedName>
    <definedName name="XA234.00" localSheetId="4">'[1]Bancos Múltiples'!#REF!</definedName>
    <definedName name="XA234.00" localSheetId="43">'[1]Bancos Múltiples'!#REF!</definedName>
    <definedName name="XA234.00" localSheetId="44">'[1]Bancos Múltiples'!#REF!</definedName>
    <definedName name="XA234.00" localSheetId="45">'[1]Bancos Múltiples'!#REF!</definedName>
    <definedName name="XA234.00" localSheetId="52">'[1]Bancos Múltiples'!#REF!</definedName>
    <definedName name="XA234.00" localSheetId="5">'[1]Bancos Múltiples'!#REF!</definedName>
    <definedName name="XA234.00" localSheetId="53">'[1]Bancos Múltiples'!#REF!</definedName>
    <definedName name="XA234.00" localSheetId="54">'[1]Bancos Múltiples'!#REF!</definedName>
    <definedName name="XA234.00" localSheetId="64">'[1]Bancos Múltiples'!#REF!</definedName>
    <definedName name="XA234.00" localSheetId="65">'[1]Bancos Múltiples'!#REF!</definedName>
    <definedName name="XA234.00" localSheetId="6">'[1]Bancos Múltiples'!#REF!</definedName>
    <definedName name="XA234.00" localSheetId="66">'[1]Bancos Múltiples'!#REF!</definedName>
    <definedName name="XA234.00" localSheetId="73">'[1]Bancos Múltiples'!#REF!</definedName>
    <definedName name="XA234.00" localSheetId="74">'[1]Bancos Múltiples'!#REF!</definedName>
    <definedName name="XA234.00" localSheetId="75">'[1]Bancos Múltiples'!#REF!</definedName>
    <definedName name="XA234.00" localSheetId="82">'[1]Bancos Múltiples'!#REF!</definedName>
    <definedName name="XA234.00" localSheetId="83">'[1]Bancos Múltiples'!#REF!</definedName>
    <definedName name="XA234.00" localSheetId="84">'[1]Bancos Múltiples'!#REF!</definedName>
    <definedName name="XA234.00">'[1]Bancos Múltiples'!#REF!</definedName>
    <definedName name="XA234.01" localSheetId="1">'[1]Bancos Múltiples'!#REF!</definedName>
    <definedName name="XA234.01" localSheetId="24">'[1]Bancos Múltiples'!#REF!</definedName>
    <definedName name="XA234.01" localSheetId="28">'[1]Bancos Múltiples'!#REF!</definedName>
    <definedName name="XA234.01" localSheetId="29">'[1]Bancos Múltiples'!#REF!</definedName>
    <definedName name="XA234.01" localSheetId="30">'[1]Bancos Múltiples'!#REF!</definedName>
    <definedName name="XA234.01" localSheetId="4">'[1]Bancos Múltiples'!#REF!</definedName>
    <definedName name="XA234.01" localSheetId="43">'[1]Bancos Múltiples'!#REF!</definedName>
    <definedName name="XA234.01" localSheetId="44">'[1]Bancos Múltiples'!#REF!</definedName>
    <definedName name="XA234.01" localSheetId="45">'[1]Bancos Múltiples'!#REF!</definedName>
    <definedName name="XA234.01" localSheetId="52">'[1]Bancos Múltiples'!#REF!</definedName>
    <definedName name="XA234.01" localSheetId="5">'[1]Bancos Múltiples'!#REF!</definedName>
    <definedName name="XA234.01" localSheetId="53">'[1]Bancos Múltiples'!#REF!</definedName>
    <definedName name="XA234.01" localSheetId="54">'[1]Bancos Múltiples'!#REF!</definedName>
    <definedName name="XA234.01" localSheetId="64">'[1]Bancos Múltiples'!#REF!</definedName>
    <definedName name="XA234.01" localSheetId="65">'[1]Bancos Múltiples'!#REF!</definedName>
    <definedName name="XA234.01" localSheetId="6">'[1]Bancos Múltiples'!#REF!</definedName>
    <definedName name="XA234.01" localSheetId="66">'[1]Bancos Múltiples'!#REF!</definedName>
    <definedName name="XA234.01" localSheetId="73">'[1]Bancos Múltiples'!#REF!</definedName>
    <definedName name="XA234.01" localSheetId="74">'[1]Bancos Múltiples'!#REF!</definedName>
    <definedName name="XA234.01" localSheetId="75">'[1]Bancos Múltiples'!#REF!</definedName>
    <definedName name="XA234.01" localSheetId="82">'[1]Bancos Múltiples'!#REF!</definedName>
    <definedName name="XA234.01" localSheetId="83">'[1]Bancos Múltiples'!#REF!</definedName>
    <definedName name="XA234.01" localSheetId="84">'[1]Bancos Múltiples'!#REF!</definedName>
    <definedName name="XA234.01">'[1]Bancos Múltiples'!#REF!</definedName>
    <definedName name="XA234.02" localSheetId="1">'[1]Bancos Múltiples'!#REF!</definedName>
    <definedName name="XA234.02" localSheetId="24">'[1]Bancos Múltiples'!#REF!</definedName>
    <definedName name="XA234.02" localSheetId="28">'[1]Bancos Múltiples'!#REF!</definedName>
    <definedName name="XA234.02" localSheetId="29">'[1]Bancos Múltiples'!#REF!</definedName>
    <definedName name="XA234.02" localSheetId="30">'[1]Bancos Múltiples'!#REF!</definedName>
    <definedName name="XA234.02" localSheetId="4">'[1]Bancos Múltiples'!#REF!</definedName>
    <definedName name="XA234.02" localSheetId="43">'[1]Bancos Múltiples'!#REF!</definedName>
    <definedName name="XA234.02" localSheetId="44">'[1]Bancos Múltiples'!#REF!</definedName>
    <definedName name="XA234.02" localSheetId="45">'[1]Bancos Múltiples'!#REF!</definedName>
    <definedName name="XA234.02" localSheetId="52">'[1]Bancos Múltiples'!#REF!</definedName>
    <definedName name="XA234.02" localSheetId="5">'[1]Bancos Múltiples'!#REF!</definedName>
    <definedName name="XA234.02" localSheetId="53">'[1]Bancos Múltiples'!#REF!</definedName>
    <definedName name="XA234.02" localSheetId="54">'[1]Bancos Múltiples'!#REF!</definedName>
    <definedName name="XA234.02" localSheetId="64">'[1]Bancos Múltiples'!#REF!</definedName>
    <definedName name="XA234.02" localSheetId="65">'[1]Bancos Múltiples'!#REF!</definedName>
    <definedName name="XA234.02" localSheetId="6">'[1]Bancos Múltiples'!#REF!</definedName>
    <definedName name="XA234.02" localSheetId="66">'[1]Bancos Múltiples'!#REF!</definedName>
    <definedName name="XA234.02" localSheetId="73">'[1]Bancos Múltiples'!#REF!</definedName>
    <definedName name="XA234.02" localSheetId="74">'[1]Bancos Múltiples'!#REF!</definedName>
    <definedName name="XA234.02" localSheetId="75">'[1]Bancos Múltiples'!#REF!</definedName>
    <definedName name="XA234.02" localSheetId="82">'[1]Bancos Múltiples'!#REF!</definedName>
    <definedName name="XA234.02" localSheetId="83">'[1]Bancos Múltiples'!#REF!</definedName>
    <definedName name="XA234.02" localSheetId="84">'[1]Bancos Múltiples'!#REF!</definedName>
    <definedName name="XA234.02">'[1]Bancos Múltiples'!#REF!</definedName>
    <definedName name="XA234.03" localSheetId="1">'[1]Bancos Múltiples'!#REF!</definedName>
    <definedName name="XA234.03" localSheetId="24">'[1]Bancos Múltiples'!#REF!</definedName>
    <definedName name="XA234.03" localSheetId="28">'[1]Bancos Múltiples'!#REF!</definedName>
    <definedName name="XA234.03" localSheetId="29">'[1]Bancos Múltiples'!#REF!</definedName>
    <definedName name="XA234.03" localSheetId="30">'[1]Bancos Múltiples'!#REF!</definedName>
    <definedName name="XA234.03" localSheetId="4">'[1]Bancos Múltiples'!#REF!</definedName>
    <definedName name="XA234.03" localSheetId="43">'[1]Bancos Múltiples'!#REF!</definedName>
    <definedName name="XA234.03" localSheetId="44">'[1]Bancos Múltiples'!#REF!</definedName>
    <definedName name="XA234.03" localSheetId="45">'[1]Bancos Múltiples'!#REF!</definedName>
    <definedName name="XA234.03" localSheetId="52">'[1]Bancos Múltiples'!#REF!</definedName>
    <definedName name="XA234.03" localSheetId="5">'[1]Bancos Múltiples'!#REF!</definedName>
    <definedName name="XA234.03" localSheetId="53">'[1]Bancos Múltiples'!#REF!</definedName>
    <definedName name="XA234.03" localSheetId="54">'[1]Bancos Múltiples'!#REF!</definedName>
    <definedName name="XA234.03" localSheetId="64">'[1]Bancos Múltiples'!#REF!</definedName>
    <definedName name="XA234.03" localSheetId="65">'[1]Bancos Múltiples'!#REF!</definedName>
    <definedName name="XA234.03" localSheetId="6">'[1]Bancos Múltiples'!#REF!</definedName>
    <definedName name="XA234.03" localSheetId="66">'[1]Bancos Múltiples'!#REF!</definedName>
    <definedName name="XA234.03" localSheetId="73">'[1]Bancos Múltiples'!#REF!</definedName>
    <definedName name="XA234.03" localSheetId="74">'[1]Bancos Múltiples'!#REF!</definedName>
    <definedName name="XA234.03" localSheetId="75">'[1]Bancos Múltiples'!#REF!</definedName>
    <definedName name="XA234.03" localSheetId="82">'[1]Bancos Múltiples'!#REF!</definedName>
    <definedName name="XA234.03" localSheetId="83">'[1]Bancos Múltiples'!#REF!</definedName>
    <definedName name="XA234.03" localSheetId="84">'[1]Bancos Múltiples'!#REF!</definedName>
    <definedName name="XA234.03">'[1]Bancos Múltiples'!#REF!</definedName>
    <definedName name="XA234.04" localSheetId="1">'[1]Bancos Múltiples'!#REF!</definedName>
    <definedName name="XA234.04" localSheetId="24">'[1]Bancos Múltiples'!#REF!</definedName>
    <definedName name="XA234.04" localSheetId="28">'[1]Bancos Múltiples'!#REF!</definedName>
    <definedName name="XA234.04" localSheetId="29">'[1]Bancos Múltiples'!#REF!</definedName>
    <definedName name="XA234.04" localSheetId="30">'[1]Bancos Múltiples'!#REF!</definedName>
    <definedName name="XA234.04" localSheetId="4">'[1]Bancos Múltiples'!#REF!</definedName>
    <definedName name="XA234.04" localSheetId="43">'[1]Bancos Múltiples'!#REF!</definedName>
    <definedName name="XA234.04" localSheetId="44">'[1]Bancos Múltiples'!#REF!</definedName>
    <definedName name="XA234.04" localSheetId="45">'[1]Bancos Múltiples'!#REF!</definedName>
    <definedName name="XA234.04" localSheetId="52">'[1]Bancos Múltiples'!#REF!</definedName>
    <definedName name="XA234.04" localSheetId="5">'[1]Bancos Múltiples'!#REF!</definedName>
    <definedName name="XA234.04" localSheetId="53">'[1]Bancos Múltiples'!#REF!</definedName>
    <definedName name="XA234.04" localSheetId="54">'[1]Bancos Múltiples'!#REF!</definedName>
    <definedName name="XA234.04" localSheetId="64">'[1]Bancos Múltiples'!#REF!</definedName>
    <definedName name="XA234.04" localSheetId="65">'[1]Bancos Múltiples'!#REF!</definedName>
    <definedName name="XA234.04" localSheetId="6">'[1]Bancos Múltiples'!#REF!</definedName>
    <definedName name="XA234.04" localSheetId="66">'[1]Bancos Múltiples'!#REF!</definedName>
    <definedName name="XA234.04" localSheetId="73">'[1]Bancos Múltiples'!#REF!</definedName>
    <definedName name="XA234.04" localSheetId="74">'[1]Bancos Múltiples'!#REF!</definedName>
    <definedName name="XA234.04" localSheetId="75">'[1]Bancos Múltiples'!#REF!</definedName>
    <definedName name="XA234.04" localSheetId="82">'[1]Bancos Múltiples'!#REF!</definedName>
    <definedName name="XA234.04" localSheetId="83">'[1]Bancos Múltiples'!#REF!</definedName>
    <definedName name="XA234.04" localSheetId="84">'[1]Bancos Múltiples'!#REF!</definedName>
    <definedName name="XA234.04">'[1]Bancos Múltiples'!#REF!</definedName>
    <definedName name="XA235.00" localSheetId="1">'[1]Bancos Múltiples'!#REF!</definedName>
    <definedName name="XA235.00" localSheetId="24">'[1]Bancos Múltiples'!#REF!</definedName>
    <definedName name="XA235.00" localSheetId="28">'[1]Bancos Múltiples'!#REF!</definedName>
    <definedName name="XA235.00" localSheetId="29">'[1]Bancos Múltiples'!#REF!</definedName>
    <definedName name="XA235.00" localSheetId="30">'[1]Bancos Múltiples'!#REF!</definedName>
    <definedName name="XA235.00" localSheetId="4">'[1]Bancos Múltiples'!#REF!</definedName>
    <definedName name="XA235.00" localSheetId="43">'[1]Bancos Múltiples'!#REF!</definedName>
    <definedName name="XA235.00" localSheetId="44">'[1]Bancos Múltiples'!#REF!</definedName>
    <definedName name="XA235.00" localSheetId="45">'[1]Bancos Múltiples'!#REF!</definedName>
    <definedName name="XA235.00" localSheetId="52">'[1]Bancos Múltiples'!#REF!</definedName>
    <definedName name="XA235.00" localSheetId="5">'[1]Bancos Múltiples'!#REF!</definedName>
    <definedName name="XA235.00" localSheetId="53">'[1]Bancos Múltiples'!#REF!</definedName>
    <definedName name="XA235.00" localSheetId="54">'[1]Bancos Múltiples'!#REF!</definedName>
    <definedName name="XA235.00" localSheetId="64">'[1]Bancos Múltiples'!#REF!</definedName>
    <definedName name="XA235.00" localSheetId="65">'[1]Bancos Múltiples'!#REF!</definedName>
    <definedName name="XA235.00" localSheetId="6">'[1]Bancos Múltiples'!#REF!</definedName>
    <definedName name="XA235.00" localSheetId="66">'[1]Bancos Múltiples'!#REF!</definedName>
    <definedName name="XA235.00" localSheetId="73">'[1]Bancos Múltiples'!#REF!</definedName>
    <definedName name="XA235.00" localSheetId="74">'[1]Bancos Múltiples'!#REF!</definedName>
    <definedName name="XA235.00" localSheetId="75">'[1]Bancos Múltiples'!#REF!</definedName>
    <definedName name="XA235.00" localSheetId="82">'[1]Bancos Múltiples'!#REF!</definedName>
    <definedName name="XA235.00" localSheetId="83">'[1]Bancos Múltiples'!#REF!</definedName>
    <definedName name="XA235.00" localSheetId="84">'[1]Bancos Múltiples'!#REF!</definedName>
    <definedName name="XA235.00">'[1]Bancos Múltiples'!#REF!</definedName>
    <definedName name="XA235.01" localSheetId="1">'[1]Bancos Múltiples'!#REF!</definedName>
    <definedName name="XA235.01" localSheetId="24">'[1]Bancos Múltiples'!#REF!</definedName>
    <definedName name="XA235.01" localSheetId="28">'[1]Bancos Múltiples'!#REF!</definedName>
    <definedName name="XA235.01" localSheetId="29">'[1]Bancos Múltiples'!#REF!</definedName>
    <definedName name="XA235.01" localSheetId="30">'[1]Bancos Múltiples'!#REF!</definedName>
    <definedName name="XA235.01" localSheetId="4">'[1]Bancos Múltiples'!#REF!</definedName>
    <definedName name="XA235.01" localSheetId="43">'[1]Bancos Múltiples'!#REF!</definedName>
    <definedName name="XA235.01" localSheetId="44">'[1]Bancos Múltiples'!#REF!</definedName>
    <definedName name="XA235.01" localSheetId="45">'[1]Bancos Múltiples'!#REF!</definedName>
    <definedName name="XA235.01" localSheetId="52">'[1]Bancos Múltiples'!#REF!</definedName>
    <definedName name="XA235.01" localSheetId="5">'[1]Bancos Múltiples'!#REF!</definedName>
    <definedName name="XA235.01" localSheetId="53">'[1]Bancos Múltiples'!#REF!</definedName>
    <definedName name="XA235.01" localSheetId="54">'[1]Bancos Múltiples'!#REF!</definedName>
    <definedName name="XA235.01" localSheetId="64">'[1]Bancos Múltiples'!#REF!</definedName>
    <definedName name="XA235.01" localSheetId="65">'[1]Bancos Múltiples'!#REF!</definedName>
    <definedName name="XA235.01" localSheetId="6">'[1]Bancos Múltiples'!#REF!</definedName>
    <definedName name="XA235.01" localSheetId="66">'[1]Bancos Múltiples'!#REF!</definedName>
    <definedName name="XA235.01" localSheetId="73">'[1]Bancos Múltiples'!#REF!</definedName>
    <definedName name="XA235.01" localSheetId="74">'[1]Bancos Múltiples'!#REF!</definedName>
    <definedName name="XA235.01" localSheetId="75">'[1]Bancos Múltiples'!#REF!</definedName>
    <definedName name="XA235.01" localSheetId="82">'[1]Bancos Múltiples'!#REF!</definedName>
    <definedName name="XA235.01" localSheetId="83">'[1]Bancos Múltiples'!#REF!</definedName>
    <definedName name="XA235.01" localSheetId="84">'[1]Bancos Múltiples'!#REF!</definedName>
    <definedName name="XA235.01">'[1]Bancos Múltiples'!#REF!</definedName>
    <definedName name="XA235.02" localSheetId="1">'[1]Bancos Múltiples'!#REF!</definedName>
    <definedName name="XA235.02" localSheetId="24">'[1]Bancos Múltiples'!#REF!</definedName>
    <definedName name="XA235.02" localSheetId="28">'[1]Bancos Múltiples'!#REF!</definedName>
    <definedName name="XA235.02" localSheetId="29">'[1]Bancos Múltiples'!#REF!</definedName>
    <definedName name="XA235.02" localSheetId="30">'[1]Bancos Múltiples'!#REF!</definedName>
    <definedName name="XA235.02" localSheetId="4">'[1]Bancos Múltiples'!#REF!</definedName>
    <definedName name="XA235.02" localSheetId="43">'[1]Bancos Múltiples'!#REF!</definedName>
    <definedName name="XA235.02" localSheetId="44">'[1]Bancos Múltiples'!#REF!</definedName>
    <definedName name="XA235.02" localSheetId="45">'[1]Bancos Múltiples'!#REF!</definedName>
    <definedName name="XA235.02" localSheetId="52">'[1]Bancos Múltiples'!#REF!</definedName>
    <definedName name="XA235.02" localSheetId="5">'[1]Bancos Múltiples'!#REF!</definedName>
    <definedName name="XA235.02" localSheetId="53">'[1]Bancos Múltiples'!#REF!</definedName>
    <definedName name="XA235.02" localSheetId="54">'[1]Bancos Múltiples'!#REF!</definedName>
    <definedName name="XA235.02" localSheetId="64">'[1]Bancos Múltiples'!#REF!</definedName>
    <definedName name="XA235.02" localSheetId="65">'[1]Bancos Múltiples'!#REF!</definedName>
    <definedName name="XA235.02" localSheetId="6">'[1]Bancos Múltiples'!#REF!</definedName>
    <definedName name="XA235.02" localSheetId="66">'[1]Bancos Múltiples'!#REF!</definedName>
    <definedName name="XA235.02" localSheetId="73">'[1]Bancos Múltiples'!#REF!</definedName>
    <definedName name="XA235.02" localSheetId="74">'[1]Bancos Múltiples'!#REF!</definedName>
    <definedName name="XA235.02" localSheetId="75">'[1]Bancos Múltiples'!#REF!</definedName>
    <definedName name="XA235.02" localSheetId="82">'[1]Bancos Múltiples'!#REF!</definedName>
    <definedName name="XA235.02" localSheetId="83">'[1]Bancos Múltiples'!#REF!</definedName>
    <definedName name="XA235.02" localSheetId="84">'[1]Bancos Múltiples'!#REF!</definedName>
    <definedName name="XA235.02">'[1]Bancos Múltiples'!#REF!</definedName>
    <definedName name="XA235.03" localSheetId="1">'[1]Bancos Múltiples'!#REF!</definedName>
    <definedName name="XA235.03" localSheetId="24">'[1]Bancos Múltiples'!#REF!</definedName>
    <definedName name="XA235.03" localSheetId="28">'[1]Bancos Múltiples'!#REF!</definedName>
    <definedName name="XA235.03" localSheetId="29">'[1]Bancos Múltiples'!#REF!</definedName>
    <definedName name="XA235.03" localSheetId="30">'[1]Bancos Múltiples'!#REF!</definedName>
    <definedName name="XA235.03" localSheetId="4">'[1]Bancos Múltiples'!#REF!</definedName>
    <definedName name="XA235.03" localSheetId="43">'[1]Bancos Múltiples'!#REF!</definedName>
    <definedName name="XA235.03" localSheetId="44">'[1]Bancos Múltiples'!#REF!</definedName>
    <definedName name="XA235.03" localSheetId="45">'[1]Bancos Múltiples'!#REF!</definedName>
    <definedName name="XA235.03" localSheetId="52">'[1]Bancos Múltiples'!#REF!</definedName>
    <definedName name="XA235.03" localSheetId="5">'[1]Bancos Múltiples'!#REF!</definedName>
    <definedName name="XA235.03" localSheetId="53">'[1]Bancos Múltiples'!#REF!</definedName>
    <definedName name="XA235.03" localSheetId="54">'[1]Bancos Múltiples'!#REF!</definedName>
    <definedName name="XA235.03" localSheetId="64">'[1]Bancos Múltiples'!#REF!</definedName>
    <definedName name="XA235.03" localSheetId="65">'[1]Bancos Múltiples'!#REF!</definedName>
    <definedName name="XA235.03" localSheetId="6">'[1]Bancos Múltiples'!#REF!</definedName>
    <definedName name="XA235.03" localSheetId="66">'[1]Bancos Múltiples'!#REF!</definedName>
    <definedName name="XA235.03" localSheetId="73">'[1]Bancos Múltiples'!#REF!</definedName>
    <definedName name="XA235.03" localSheetId="74">'[1]Bancos Múltiples'!#REF!</definedName>
    <definedName name="XA235.03" localSheetId="75">'[1]Bancos Múltiples'!#REF!</definedName>
    <definedName name="XA235.03" localSheetId="82">'[1]Bancos Múltiples'!#REF!</definedName>
    <definedName name="XA235.03" localSheetId="83">'[1]Bancos Múltiples'!#REF!</definedName>
    <definedName name="XA235.03" localSheetId="84">'[1]Bancos Múltiples'!#REF!</definedName>
    <definedName name="XA235.03">'[1]Bancos Múltiples'!#REF!</definedName>
    <definedName name="XA235.04" localSheetId="1">'[1]Bancos Múltiples'!#REF!</definedName>
    <definedName name="XA235.04" localSheetId="24">'[1]Bancos Múltiples'!#REF!</definedName>
    <definedName name="XA235.04" localSheetId="28">'[1]Bancos Múltiples'!#REF!</definedName>
    <definedName name="XA235.04" localSheetId="29">'[1]Bancos Múltiples'!#REF!</definedName>
    <definedName name="XA235.04" localSheetId="30">'[1]Bancos Múltiples'!#REF!</definedName>
    <definedName name="XA235.04" localSheetId="4">'[1]Bancos Múltiples'!#REF!</definedName>
    <definedName name="XA235.04" localSheetId="43">'[1]Bancos Múltiples'!#REF!</definedName>
    <definedName name="XA235.04" localSheetId="44">'[1]Bancos Múltiples'!#REF!</definedName>
    <definedName name="XA235.04" localSheetId="45">'[1]Bancos Múltiples'!#REF!</definedName>
    <definedName name="XA235.04" localSheetId="52">'[1]Bancos Múltiples'!#REF!</definedName>
    <definedName name="XA235.04" localSheetId="5">'[1]Bancos Múltiples'!#REF!</definedName>
    <definedName name="XA235.04" localSheetId="53">'[1]Bancos Múltiples'!#REF!</definedName>
    <definedName name="XA235.04" localSheetId="54">'[1]Bancos Múltiples'!#REF!</definedName>
    <definedName name="XA235.04" localSheetId="64">'[1]Bancos Múltiples'!#REF!</definedName>
    <definedName name="XA235.04" localSheetId="65">'[1]Bancos Múltiples'!#REF!</definedName>
    <definedName name="XA235.04" localSheetId="6">'[1]Bancos Múltiples'!#REF!</definedName>
    <definedName name="XA235.04" localSheetId="66">'[1]Bancos Múltiples'!#REF!</definedName>
    <definedName name="XA235.04" localSheetId="73">'[1]Bancos Múltiples'!#REF!</definedName>
    <definedName name="XA235.04" localSheetId="74">'[1]Bancos Múltiples'!#REF!</definedName>
    <definedName name="XA235.04" localSheetId="75">'[1]Bancos Múltiples'!#REF!</definedName>
    <definedName name="XA235.04" localSheetId="82">'[1]Bancos Múltiples'!#REF!</definedName>
    <definedName name="XA235.04" localSheetId="83">'[1]Bancos Múltiples'!#REF!</definedName>
    <definedName name="XA235.04" localSheetId="84">'[1]Bancos Múltiples'!#REF!</definedName>
    <definedName name="XA235.04">'[1]Bancos Múltiples'!#REF!</definedName>
    <definedName name="XA235.05" localSheetId="1">'[1]Bancos Múltiples'!#REF!</definedName>
    <definedName name="XA235.05" localSheetId="24">'[1]Bancos Múltiples'!#REF!</definedName>
    <definedName name="XA235.05" localSheetId="28">'[1]Bancos Múltiples'!#REF!</definedName>
    <definedName name="XA235.05" localSheetId="29">'[1]Bancos Múltiples'!#REF!</definedName>
    <definedName name="XA235.05" localSheetId="30">'[1]Bancos Múltiples'!#REF!</definedName>
    <definedName name="XA235.05" localSheetId="4">'[1]Bancos Múltiples'!#REF!</definedName>
    <definedName name="XA235.05" localSheetId="43">'[1]Bancos Múltiples'!#REF!</definedName>
    <definedName name="XA235.05" localSheetId="44">'[1]Bancos Múltiples'!#REF!</definedName>
    <definedName name="XA235.05" localSheetId="45">'[1]Bancos Múltiples'!#REF!</definedName>
    <definedName name="XA235.05" localSheetId="52">'[1]Bancos Múltiples'!#REF!</definedName>
    <definedName name="XA235.05" localSheetId="5">'[1]Bancos Múltiples'!#REF!</definedName>
    <definedName name="XA235.05" localSheetId="53">'[1]Bancos Múltiples'!#REF!</definedName>
    <definedName name="XA235.05" localSheetId="54">'[1]Bancos Múltiples'!#REF!</definedName>
    <definedName name="XA235.05" localSheetId="64">'[1]Bancos Múltiples'!#REF!</definedName>
    <definedName name="XA235.05" localSheetId="65">'[1]Bancos Múltiples'!#REF!</definedName>
    <definedName name="XA235.05" localSheetId="6">'[1]Bancos Múltiples'!#REF!</definedName>
    <definedName name="XA235.05" localSheetId="66">'[1]Bancos Múltiples'!#REF!</definedName>
    <definedName name="XA235.05" localSheetId="73">'[1]Bancos Múltiples'!#REF!</definedName>
    <definedName name="XA235.05" localSheetId="74">'[1]Bancos Múltiples'!#REF!</definedName>
    <definedName name="XA235.05" localSheetId="75">'[1]Bancos Múltiples'!#REF!</definedName>
    <definedName name="XA235.05" localSheetId="82">'[1]Bancos Múltiples'!#REF!</definedName>
    <definedName name="XA235.05" localSheetId="83">'[1]Bancos Múltiples'!#REF!</definedName>
    <definedName name="XA235.05" localSheetId="84">'[1]Bancos Múltiples'!#REF!</definedName>
    <definedName name="XA235.05">'[1]Bancos Múltiples'!#REF!</definedName>
    <definedName name="XA235.06" localSheetId="1">'[1]Bancos Múltiples'!#REF!</definedName>
    <definedName name="XA235.06" localSheetId="24">'[1]Bancos Múltiples'!#REF!</definedName>
    <definedName name="XA235.06" localSheetId="28">'[1]Bancos Múltiples'!#REF!</definedName>
    <definedName name="XA235.06" localSheetId="29">'[1]Bancos Múltiples'!#REF!</definedName>
    <definedName name="XA235.06" localSheetId="30">'[1]Bancos Múltiples'!#REF!</definedName>
    <definedName name="XA235.06" localSheetId="4">'[1]Bancos Múltiples'!#REF!</definedName>
    <definedName name="XA235.06" localSheetId="43">'[1]Bancos Múltiples'!#REF!</definedName>
    <definedName name="XA235.06" localSheetId="44">'[1]Bancos Múltiples'!#REF!</definedName>
    <definedName name="XA235.06" localSheetId="45">'[1]Bancos Múltiples'!#REF!</definedName>
    <definedName name="XA235.06" localSheetId="52">'[1]Bancos Múltiples'!#REF!</definedName>
    <definedName name="XA235.06" localSheetId="5">'[1]Bancos Múltiples'!#REF!</definedName>
    <definedName name="XA235.06" localSheetId="53">'[1]Bancos Múltiples'!#REF!</definedName>
    <definedName name="XA235.06" localSheetId="54">'[1]Bancos Múltiples'!#REF!</definedName>
    <definedName name="XA235.06" localSheetId="64">'[1]Bancos Múltiples'!#REF!</definedName>
    <definedName name="XA235.06" localSheetId="65">'[1]Bancos Múltiples'!#REF!</definedName>
    <definedName name="XA235.06" localSheetId="6">'[1]Bancos Múltiples'!#REF!</definedName>
    <definedName name="XA235.06" localSheetId="66">'[1]Bancos Múltiples'!#REF!</definedName>
    <definedName name="XA235.06" localSheetId="73">'[1]Bancos Múltiples'!#REF!</definedName>
    <definedName name="XA235.06" localSheetId="74">'[1]Bancos Múltiples'!#REF!</definedName>
    <definedName name="XA235.06" localSheetId="75">'[1]Bancos Múltiples'!#REF!</definedName>
    <definedName name="XA235.06" localSheetId="82">'[1]Bancos Múltiples'!#REF!</definedName>
    <definedName name="XA235.06" localSheetId="83">'[1]Bancos Múltiples'!#REF!</definedName>
    <definedName name="XA235.06" localSheetId="84">'[1]Bancos Múltiples'!#REF!</definedName>
    <definedName name="XA235.06">'[1]Bancos Múltiples'!#REF!</definedName>
    <definedName name="XA235.07" localSheetId="1">'[1]Bancos Múltiples'!#REF!</definedName>
    <definedName name="XA235.07" localSheetId="24">'[1]Bancos Múltiples'!#REF!</definedName>
    <definedName name="XA235.07" localSheetId="28">'[1]Bancos Múltiples'!#REF!</definedName>
    <definedName name="XA235.07" localSheetId="29">'[1]Bancos Múltiples'!#REF!</definedName>
    <definedName name="XA235.07" localSheetId="30">'[1]Bancos Múltiples'!#REF!</definedName>
    <definedName name="XA235.07" localSheetId="4">'[1]Bancos Múltiples'!#REF!</definedName>
    <definedName name="XA235.07" localSheetId="43">'[1]Bancos Múltiples'!#REF!</definedName>
    <definedName name="XA235.07" localSheetId="44">'[1]Bancos Múltiples'!#REF!</definedName>
    <definedName name="XA235.07" localSheetId="45">'[1]Bancos Múltiples'!#REF!</definedName>
    <definedName name="XA235.07" localSheetId="52">'[1]Bancos Múltiples'!#REF!</definedName>
    <definedName name="XA235.07" localSheetId="5">'[1]Bancos Múltiples'!#REF!</definedName>
    <definedName name="XA235.07" localSheetId="53">'[1]Bancos Múltiples'!#REF!</definedName>
    <definedName name="XA235.07" localSheetId="54">'[1]Bancos Múltiples'!#REF!</definedName>
    <definedName name="XA235.07" localSheetId="64">'[1]Bancos Múltiples'!#REF!</definedName>
    <definedName name="XA235.07" localSheetId="65">'[1]Bancos Múltiples'!#REF!</definedName>
    <definedName name="XA235.07" localSheetId="6">'[1]Bancos Múltiples'!#REF!</definedName>
    <definedName name="XA235.07" localSheetId="66">'[1]Bancos Múltiples'!#REF!</definedName>
    <definedName name="XA235.07" localSheetId="73">'[1]Bancos Múltiples'!#REF!</definedName>
    <definedName name="XA235.07" localSheetId="74">'[1]Bancos Múltiples'!#REF!</definedName>
    <definedName name="XA235.07" localSheetId="75">'[1]Bancos Múltiples'!#REF!</definedName>
    <definedName name="XA235.07" localSheetId="82">'[1]Bancos Múltiples'!#REF!</definedName>
    <definedName name="XA235.07" localSheetId="83">'[1]Bancos Múltiples'!#REF!</definedName>
    <definedName name="XA235.07" localSheetId="84">'[1]Bancos Múltiples'!#REF!</definedName>
    <definedName name="XA235.07">'[1]Bancos Múltiples'!#REF!</definedName>
    <definedName name="XA235.08" localSheetId="1">'[1]Bancos Múltiples'!#REF!</definedName>
    <definedName name="XA235.08" localSheetId="24">'[1]Bancos Múltiples'!#REF!</definedName>
    <definedName name="XA235.08" localSheetId="28">'[1]Bancos Múltiples'!#REF!</definedName>
    <definedName name="XA235.08" localSheetId="29">'[1]Bancos Múltiples'!#REF!</definedName>
    <definedName name="XA235.08" localSheetId="30">'[1]Bancos Múltiples'!#REF!</definedName>
    <definedName name="XA235.08" localSheetId="4">'[1]Bancos Múltiples'!#REF!</definedName>
    <definedName name="XA235.08" localSheetId="43">'[1]Bancos Múltiples'!#REF!</definedName>
    <definedName name="XA235.08" localSheetId="44">'[1]Bancos Múltiples'!#REF!</definedName>
    <definedName name="XA235.08" localSheetId="45">'[1]Bancos Múltiples'!#REF!</definedName>
    <definedName name="XA235.08" localSheetId="52">'[1]Bancos Múltiples'!#REF!</definedName>
    <definedName name="XA235.08" localSheetId="5">'[1]Bancos Múltiples'!#REF!</definedName>
    <definedName name="XA235.08" localSheetId="53">'[1]Bancos Múltiples'!#REF!</definedName>
    <definedName name="XA235.08" localSheetId="54">'[1]Bancos Múltiples'!#REF!</definedName>
    <definedName name="XA235.08" localSheetId="64">'[1]Bancos Múltiples'!#REF!</definedName>
    <definedName name="XA235.08" localSheetId="65">'[1]Bancos Múltiples'!#REF!</definedName>
    <definedName name="XA235.08" localSheetId="6">'[1]Bancos Múltiples'!#REF!</definedName>
    <definedName name="XA235.08" localSheetId="66">'[1]Bancos Múltiples'!#REF!</definedName>
    <definedName name="XA235.08" localSheetId="73">'[1]Bancos Múltiples'!#REF!</definedName>
    <definedName name="XA235.08" localSheetId="74">'[1]Bancos Múltiples'!#REF!</definedName>
    <definedName name="XA235.08" localSheetId="75">'[1]Bancos Múltiples'!#REF!</definedName>
    <definedName name="XA235.08" localSheetId="82">'[1]Bancos Múltiples'!#REF!</definedName>
    <definedName name="XA235.08" localSheetId="83">'[1]Bancos Múltiples'!#REF!</definedName>
    <definedName name="XA235.08" localSheetId="84">'[1]Bancos Múltiples'!#REF!</definedName>
    <definedName name="XA235.08">'[1]Bancos Múltiples'!#REF!</definedName>
    <definedName name="XA235.09" localSheetId="1">'[1]Bancos Múltiples'!#REF!</definedName>
    <definedName name="XA235.09" localSheetId="24">'[1]Bancos Múltiples'!#REF!</definedName>
    <definedName name="XA235.09" localSheetId="28">'[1]Bancos Múltiples'!#REF!</definedName>
    <definedName name="XA235.09" localSheetId="29">'[1]Bancos Múltiples'!#REF!</definedName>
    <definedName name="XA235.09" localSheetId="30">'[1]Bancos Múltiples'!#REF!</definedName>
    <definedName name="XA235.09" localSheetId="4">'[1]Bancos Múltiples'!#REF!</definedName>
    <definedName name="XA235.09" localSheetId="43">'[1]Bancos Múltiples'!#REF!</definedName>
    <definedName name="XA235.09" localSheetId="44">'[1]Bancos Múltiples'!#REF!</definedName>
    <definedName name="XA235.09" localSheetId="45">'[1]Bancos Múltiples'!#REF!</definedName>
    <definedName name="XA235.09" localSheetId="52">'[1]Bancos Múltiples'!#REF!</definedName>
    <definedName name="XA235.09" localSheetId="5">'[1]Bancos Múltiples'!#REF!</definedName>
    <definedName name="XA235.09" localSheetId="53">'[1]Bancos Múltiples'!#REF!</definedName>
    <definedName name="XA235.09" localSheetId="54">'[1]Bancos Múltiples'!#REF!</definedName>
    <definedName name="XA235.09" localSheetId="64">'[1]Bancos Múltiples'!#REF!</definedName>
    <definedName name="XA235.09" localSheetId="65">'[1]Bancos Múltiples'!#REF!</definedName>
    <definedName name="XA235.09" localSheetId="6">'[1]Bancos Múltiples'!#REF!</definedName>
    <definedName name="XA235.09" localSheetId="66">'[1]Bancos Múltiples'!#REF!</definedName>
    <definedName name="XA235.09" localSheetId="73">'[1]Bancos Múltiples'!#REF!</definedName>
    <definedName name="XA235.09" localSheetId="74">'[1]Bancos Múltiples'!#REF!</definedName>
    <definedName name="XA235.09" localSheetId="75">'[1]Bancos Múltiples'!#REF!</definedName>
    <definedName name="XA235.09" localSheetId="82">'[1]Bancos Múltiples'!#REF!</definedName>
    <definedName name="XA235.09" localSheetId="83">'[1]Bancos Múltiples'!#REF!</definedName>
    <definedName name="XA235.09" localSheetId="84">'[1]Bancos Múltiples'!#REF!</definedName>
    <definedName name="XA235.09">'[1]Bancos Múltiples'!#REF!</definedName>
    <definedName name="XA235.10" localSheetId="1">'[1]Bancos Múltiples'!#REF!</definedName>
    <definedName name="XA235.10" localSheetId="24">'[1]Bancos Múltiples'!#REF!</definedName>
    <definedName name="XA235.10" localSheetId="28">'[1]Bancos Múltiples'!#REF!</definedName>
    <definedName name="XA235.10" localSheetId="29">'[1]Bancos Múltiples'!#REF!</definedName>
    <definedName name="XA235.10" localSheetId="30">'[1]Bancos Múltiples'!#REF!</definedName>
    <definedName name="XA235.10" localSheetId="4">'[1]Bancos Múltiples'!#REF!</definedName>
    <definedName name="XA235.10" localSheetId="43">'[1]Bancos Múltiples'!#REF!</definedName>
    <definedName name="XA235.10" localSheetId="44">'[1]Bancos Múltiples'!#REF!</definedName>
    <definedName name="XA235.10" localSheetId="45">'[1]Bancos Múltiples'!#REF!</definedName>
    <definedName name="XA235.10" localSheetId="52">'[1]Bancos Múltiples'!#REF!</definedName>
    <definedName name="XA235.10" localSheetId="5">'[1]Bancos Múltiples'!#REF!</definedName>
    <definedName name="XA235.10" localSheetId="53">'[1]Bancos Múltiples'!#REF!</definedName>
    <definedName name="XA235.10" localSheetId="54">'[1]Bancos Múltiples'!#REF!</definedName>
    <definedName name="XA235.10" localSheetId="64">'[1]Bancos Múltiples'!#REF!</definedName>
    <definedName name="XA235.10" localSheetId="65">'[1]Bancos Múltiples'!#REF!</definedName>
    <definedName name="XA235.10" localSheetId="6">'[1]Bancos Múltiples'!#REF!</definedName>
    <definedName name="XA235.10" localSheetId="66">'[1]Bancos Múltiples'!#REF!</definedName>
    <definedName name="XA235.10" localSheetId="73">'[1]Bancos Múltiples'!#REF!</definedName>
    <definedName name="XA235.10" localSheetId="74">'[1]Bancos Múltiples'!#REF!</definedName>
    <definedName name="XA235.10" localSheetId="75">'[1]Bancos Múltiples'!#REF!</definedName>
    <definedName name="XA235.10" localSheetId="82">'[1]Bancos Múltiples'!#REF!</definedName>
    <definedName name="XA235.10" localSheetId="83">'[1]Bancos Múltiples'!#REF!</definedName>
    <definedName name="XA235.10" localSheetId="84">'[1]Bancos Múltiples'!#REF!</definedName>
    <definedName name="XA235.10">'[1]Bancos Múltiples'!#REF!</definedName>
    <definedName name="XA236.00" localSheetId="1">'[1]Bancos Múltiples'!#REF!</definedName>
    <definedName name="XA236.00" localSheetId="24">'[1]Bancos Múltiples'!#REF!</definedName>
    <definedName name="XA236.00" localSheetId="28">'[1]Bancos Múltiples'!#REF!</definedName>
    <definedName name="XA236.00" localSheetId="29">'[1]Bancos Múltiples'!#REF!</definedName>
    <definedName name="XA236.00" localSheetId="30">'[1]Bancos Múltiples'!#REF!</definedName>
    <definedName name="XA236.00" localSheetId="4">'[1]Bancos Múltiples'!#REF!</definedName>
    <definedName name="XA236.00" localSheetId="43">'[1]Bancos Múltiples'!#REF!</definedName>
    <definedName name="XA236.00" localSheetId="44">'[1]Bancos Múltiples'!#REF!</definedName>
    <definedName name="XA236.00" localSheetId="45">'[1]Bancos Múltiples'!#REF!</definedName>
    <definedName name="XA236.00" localSheetId="52">'[1]Bancos Múltiples'!#REF!</definedName>
    <definedName name="XA236.00" localSheetId="5">'[1]Bancos Múltiples'!#REF!</definedName>
    <definedName name="XA236.00" localSheetId="53">'[1]Bancos Múltiples'!#REF!</definedName>
    <definedName name="XA236.00" localSheetId="54">'[1]Bancos Múltiples'!#REF!</definedName>
    <definedName name="XA236.00" localSheetId="64">'[1]Bancos Múltiples'!#REF!</definedName>
    <definedName name="XA236.00" localSheetId="65">'[1]Bancos Múltiples'!#REF!</definedName>
    <definedName name="XA236.00" localSheetId="6">'[1]Bancos Múltiples'!#REF!</definedName>
    <definedName name="XA236.00" localSheetId="66">'[1]Bancos Múltiples'!#REF!</definedName>
    <definedName name="XA236.00" localSheetId="73">'[1]Bancos Múltiples'!#REF!</definedName>
    <definedName name="XA236.00" localSheetId="74">'[1]Bancos Múltiples'!#REF!</definedName>
    <definedName name="XA236.00" localSheetId="75">'[1]Bancos Múltiples'!#REF!</definedName>
    <definedName name="XA236.00" localSheetId="82">'[1]Bancos Múltiples'!#REF!</definedName>
    <definedName name="XA236.00" localSheetId="83">'[1]Bancos Múltiples'!#REF!</definedName>
    <definedName name="XA236.00" localSheetId="84">'[1]Bancos Múltiples'!#REF!</definedName>
    <definedName name="XA236.00">'[1]Bancos Múltiples'!#REF!</definedName>
    <definedName name="XA236.01" localSheetId="1">'[1]Bancos Múltiples'!#REF!</definedName>
    <definedName name="XA236.01" localSheetId="24">'[1]Bancos Múltiples'!#REF!</definedName>
    <definedName name="XA236.01" localSheetId="28">'[1]Bancos Múltiples'!#REF!</definedName>
    <definedName name="XA236.01" localSheetId="29">'[1]Bancos Múltiples'!#REF!</definedName>
    <definedName name="XA236.01" localSheetId="30">'[1]Bancos Múltiples'!#REF!</definedName>
    <definedName name="XA236.01" localSheetId="4">'[1]Bancos Múltiples'!#REF!</definedName>
    <definedName name="XA236.01" localSheetId="43">'[1]Bancos Múltiples'!#REF!</definedName>
    <definedName name="XA236.01" localSheetId="44">'[1]Bancos Múltiples'!#REF!</definedName>
    <definedName name="XA236.01" localSheetId="45">'[1]Bancos Múltiples'!#REF!</definedName>
    <definedName name="XA236.01" localSheetId="52">'[1]Bancos Múltiples'!#REF!</definedName>
    <definedName name="XA236.01" localSheetId="5">'[1]Bancos Múltiples'!#REF!</definedName>
    <definedName name="XA236.01" localSheetId="53">'[1]Bancos Múltiples'!#REF!</definedName>
    <definedName name="XA236.01" localSheetId="54">'[1]Bancos Múltiples'!#REF!</definedName>
    <definedName name="XA236.01" localSheetId="64">'[1]Bancos Múltiples'!#REF!</definedName>
    <definedName name="XA236.01" localSheetId="65">'[1]Bancos Múltiples'!#REF!</definedName>
    <definedName name="XA236.01" localSheetId="6">'[1]Bancos Múltiples'!#REF!</definedName>
    <definedName name="XA236.01" localSheetId="66">'[1]Bancos Múltiples'!#REF!</definedName>
    <definedName name="XA236.01" localSheetId="73">'[1]Bancos Múltiples'!#REF!</definedName>
    <definedName name="XA236.01" localSheetId="74">'[1]Bancos Múltiples'!#REF!</definedName>
    <definedName name="XA236.01" localSheetId="75">'[1]Bancos Múltiples'!#REF!</definedName>
    <definedName name="XA236.01" localSheetId="82">'[1]Bancos Múltiples'!#REF!</definedName>
    <definedName name="XA236.01" localSheetId="83">'[1]Bancos Múltiples'!#REF!</definedName>
    <definedName name="XA236.01" localSheetId="84">'[1]Bancos Múltiples'!#REF!</definedName>
    <definedName name="XA236.01">'[1]Bancos Múltiples'!#REF!</definedName>
    <definedName name="XA236.02" localSheetId="1">'[1]Bancos Múltiples'!#REF!</definedName>
    <definedName name="XA236.02" localSheetId="24">'[1]Bancos Múltiples'!#REF!</definedName>
    <definedName name="XA236.02" localSheetId="28">'[1]Bancos Múltiples'!#REF!</definedName>
    <definedName name="XA236.02" localSheetId="29">'[1]Bancos Múltiples'!#REF!</definedName>
    <definedName name="XA236.02" localSheetId="30">'[1]Bancos Múltiples'!#REF!</definedName>
    <definedName name="XA236.02" localSheetId="4">'[1]Bancos Múltiples'!#REF!</definedName>
    <definedName name="XA236.02" localSheetId="43">'[1]Bancos Múltiples'!#REF!</definedName>
    <definedName name="XA236.02" localSheetId="44">'[1]Bancos Múltiples'!#REF!</definedName>
    <definedName name="XA236.02" localSheetId="45">'[1]Bancos Múltiples'!#REF!</definedName>
    <definedName name="XA236.02" localSheetId="52">'[1]Bancos Múltiples'!#REF!</definedName>
    <definedName name="XA236.02" localSheetId="5">'[1]Bancos Múltiples'!#REF!</definedName>
    <definedName name="XA236.02" localSheetId="53">'[1]Bancos Múltiples'!#REF!</definedName>
    <definedName name="XA236.02" localSheetId="54">'[1]Bancos Múltiples'!#REF!</definedName>
    <definedName name="XA236.02" localSheetId="64">'[1]Bancos Múltiples'!#REF!</definedName>
    <definedName name="XA236.02" localSheetId="65">'[1]Bancos Múltiples'!#REF!</definedName>
    <definedName name="XA236.02" localSheetId="6">'[1]Bancos Múltiples'!#REF!</definedName>
    <definedName name="XA236.02" localSheetId="66">'[1]Bancos Múltiples'!#REF!</definedName>
    <definedName name="XA236.02" localSheetId="73">'[1]Bancos Múltiples'!#REF!</definedName>
    <definedName name="XA236.02" localSheetId="74">'[1]Bancos Múltiples'!#REF!</definedName>
    <definedName name="XA236.02" localSheetId="75">'[1]Bancos Múltiples'!#REF!</definedName>
    <definedName name="XA236.02" localSheetId="82">'[1]Bancos Múltiples'!#REF!</definedName>
    <definedName name="XA236.02" localSheetId="83">'[1]Bancos Múltiples'!#REF!</definedName>
    <definedName name="XA236.02" localSheetId="84">'[1]Bancos Múltiples'!#REF!</definedName>
    <definedName name="XA236.02">'[1]Bancos Múltiples'!#REF!</definedName>
    <definedName name="XA236.03" localSheetId="1">'[1]Bancos Múltiples'!#REF!</definedName>
    <definedName name="XA236.03" localSheetId="24">'[1]Bancos Múltiples'!#REF!</definedName>
    <definedName name="XA236.03" localSheetId="28">'[1]Bancos Múltiples'!#REF!</definedName>
    <definedName name="XA236.03" localSheetId="29">'[1]Bancos Múltiples'!#REF!</definedName>
    <definedName name="XA236.03" localSheetId="30">'[1]Bancos Múltiples'!#REF!</definedName>
    <definedName name="XA236.03" localSheetId="4">'[1]Bancos Múltiples'!#REF!</definedName>
    <definedName name="XA236.03" localSheetId="43">'[1]Bancos Múltiples'!#REF!</definedName>
    <definedName name="XA236.03" localSheetId="44">'[1]Bancos Múltiples'!#REF!</definedName>
    <definedName name="XA236.03" localSheetId="45">'[1]Bancos Múltiples'!#REF!</definedName>
    <definedName name="XA236.03" localSheetId="52">'[1]Bancos Múltiples'!#REF!</definedName>
    <definedName name="XA236.03" localSheetId="5">'[1]Bancos Múltiples'!#REF!</definedName>
    <definedName name="XA236.03" localSheetId="53">'[1]Bancos Múltiples'!#REF!</definedName>
    <definedName name="XA236.03" localSheetId="54">'[1]Bancos Múltiples'!#REF!</definedName>
    <definedName name="XA236.03" localSheetId="64">'[1]Bancos Múltiples'!#REF!</definedName>
    <definedName name="XA236.03" localSheetId="65">'[1]Bancos Múltiples'!#REF!</definedName>
    <definedName name="XA236.03" localSheetId="6">'[1]Bancos Múltiples'!#REF!</definedName>
    <definedName name="XA236.03" localSheetId="66">'[1]Bancos Múltiples'!#REF!</definedName>
    <definedName name="XA236.03" localSheetId="73">'[1]Bancos Múltiples'!#REF!</definedName>
    <definedName name="XA236.03" localSheetId="74">'[1]Bancos Múltiples'!#REF!</definedName>
    <definedName name="XA236.03" localSheetId="75">'[1]Bancos Múltiples'!#REF!</definedName>
    <definedName name="XA236.03" localSheetId="82">'[1]Bancos Múltiples'!#REF!</definedName>
    <definedName name="XA236.03" localSheetId="83">'[1]Bancos Múltiples'!#REF!</definedName>
    <definedName name="XA236.03" localSheetId="84">'[1]Bancos Múltiples'!#REF!</definedName>
    <definedName name="XA236.03">'[1]Bancos Múltiples'!#REF!</definedName>
    <definedName name="XA237.00" localSheetId="1">'[1]Bancos Múltiples'!#REF!</definedName>
    <definedName name="XA237.00" localSheetId="24">'[1]Bancos Múltiples'!#REF!</definedName>
    <definedName name="XA237.00" localSheetId="28">'[1]Bancos Múltiples'!#REF!</definedName>
    <definedName name="XA237.00" localSheetId="29">'[1]Bancos Múltiples'!#REF!</definedName>
    <definedName name="XA237.00" localSheetId="30">'[1]Bancos Múltiples'!#REF!</definedName>
    <definedName name="XA237.00" localSheetId="4">'[1]Bancos Múltiples'!#REF!</definedName>
    <definedName name="XA237.00" localSheetId="43">'[1]Bancos Múltiples'!#REF!</definedName>
    <definedName name="XA237.00" localSheetId="44">'[1]Bancos Múltiples'!#REF!</definedName>
    <definedName name="XA237.00" localSheetId="45">'[1]Bancos Múltiples'!#REF!</definedName>
    <definedName name="XA237.00" localSheetId="52">'[1]Bancos Múltiples'!#REF!</definedName>
    <definedName name="XA237.00" localSheetId="5">'[1]Bancos Múltiples'!#REF!</definedName>
    <definedName name="XA237.00" localSheetId="53">'[1]Bancos Múltiples'!#REF!</definedName>
    <definedName name="XA237.00" localSheetId="54">'[1]Bancos Múltiples'!#REF!</definedName>
    <definedName name="XA237.00" localSheetId="64">'[1]Bancos Múltiples'!#REF!</definedName>
    <definedName name="XA237.00" localSheetId="65">'[1]Bancos Múltiples'!#REF!</definedName>
    <definedName name="XA237.00" localSheetId="6">'[1]Bancos Múltiples'!#REF!</definedName>
    <definedName name="XA237.00" localSheetId="66">'[1]Bancos Múltiples'!#REF!</definedName>
    <definedName name="XA237.00" localSheetId="73">'[1]Bancos Múltiples'!#REF!</definedName>
    <definedName name="XA237.00" localSheetId="74">'[1]Bancos Múltiples'!#REF!</definedName>
    <definedName name="XA237.00" localSheetId="75">'[1]Bancos Múltiples'!#REF!</definedName>
    <definedName name="XA237.00" localSheetId="82">'[1]Bancos Múltiples'!#REF!</definedName>
    <definedName name="XA237.00" localSheetId="83">'[1]Bancos Múltiples'!#REF!</definedName>
    <definedName name="XA237.00" localSheetId="84">'[1]Bancos Múltiples'!#REF!</definedName>
    <definedName name="XA237.00">'[1]Bancos Múltiples'!#REF!</definedName>
    <definedName name="XA237.01" localSheetId="1">'[1]Bancos Múltiples'!#REF!</definedName>
    <definedName name="XA237.01" localSheetId="24">'[1]Bancos Múltiples'!#REF!</definedName>
    <definedName name="XA237.01" localSheetId="28">'[1]Bancos Múltiples'!#REF!</definedName>
    <definedName name="XA237.01" localSheetId="29">'[1]Bancos Múltiples'!#REF!</definedName>
    <definedName name="XA237.01" localSheetId="30">'[1]Bancos Múltiples'!#REF!</definedName>
    <definedName name="XA237.01" localSheetId="4">'[1]Bancos Múltiples'!#REF!</definedName>
    <definedName name="XA237.01" localSheetId="43">'[1]Bancos Múltiples'!#REF!</definedName>
    <definedName name="XA237.01" localSheetId="44">'[1]Bancos Múltiples'!#REF!</definedName>
    <definedName name="XA237.01" localSheetId="45">'[1]Bancos Múltiples'!#REF!</definedName>
    <definedName name="XA237.01" localSheetId="52">'[1]Bancos Múltiples'!#REF!</definedName>
    <definedName name="XA237.01" localSheetId="5">'[1]Bancos Múltiples'!#REF!</definedName>
    <definedName name="XA237.01" localSheetId="53">'[1]Bancos Múltiples'!#REF!</definedName>
    <definedName name="XA237.01" localSheetId="54">'[1]Bancos Múltiples'!#REF!</definedName>
    <definedName name="XA237.01" localSheetId="64">'[1]Bancos Múltiples'!#REF!</definedName>
    <definedName name="XA237.01" localSheetId="65">'[1]Bancos Múltiples'!#REF!</definedName>
    <definedName name="XA237.01" localSheetId="6">'[1]Bancos Múltiples'!#REF!</definedName>
    <definedName name="XA237.01" localSheetId="66">'[1]Bancos Múltiples'!#REF!</definedName>
    <definedName name="XA237.01" localSheetId="73">'[1]Bancos Múltiples'!#REF!</definedName>
    <definedName name="XA237.01" localSheetId="74">'[1]Bancos Múltiples'!#REF!</definedName>
    <definedName name="XA237.01" localSheetId="75">'[1]Bancos Múltiples'!#REF!</definedName>
    <definedName name="XA237.01" localSheetId="82">'[1]Bancos Múltiples'!#REF!</definedName>
    <definedName name="XA237.01" localSheetId="83">'[1]Bancos Múltiples'!#REF!</definedName>
    <definedName name="XA237.01" localSheetId="84">'[1]Bancos Múltiples'!#REF!</definedName>
    <definedName name="XA237.01">'[1]Bancos Múltiples'!#REF!</definedName>
    <definedName name="XA237.02" localSheetId="1">'[1]Bancos Múltiples'!#REF!</definedName>
    <definedName name="XA237.02" localSheetId="24">'[1]Bancos Múltiples'!#REF!</definedName>
    <definedName name="XA237.02" localSheetId="28">'[1]Bancos Múltiples'!#REF!</definedName>
    <definedName name="XA237.02" localSheetId="29">'[1]Bancos Múltiples'!#REF!</definedName>
    <definedName name="XA237.02" localSheetId="30">'[1]Bancos Múltiples'!#REF!</definedName>
    <definedName name="XA237.02" localSheetId="4">'[1]Bancos Múltiples'!#REF!</definedName>
    <definedName name="XA237.02" localSheetId="43">'[1]Bancos Múltiples'!#REF!</definedName>
    <definedName name="XA237.02" localSheetId="44">'[1]Bancos Múltiples'!#REF!</definedName>
    <definedName name="XA237.02" localSheetId="45">'[1]Bancos Múltiples'!#REF!</definedName>
    <definedName name="XA237.02" localSheetId="52">'[1]Bancos Múltiples'!#REF!</definedName>
    <definedName name="XA237.02" localSheetId="5">'[1]Bancos Múltiples'!#REF!</definedName>
    <definedName name="XA237.02" localSheetId="53">'[1]Bancos Múltiples'!#REF!</definedName>
    <definedName name="XA237.02" localSheetId="54">'[1]Bancos Múltiples'!#REF!</definedName>
    <definedName name="XA237.02" localSheetId="64">'[1]Bancos Múltiples'!#REF!</definedName>
    <definedName name="XA237.02" localSheetId="65">'[1]Bancos Múltiples'!#REF!</definedName>
    <definedName name="XA237.02" localSheetId="6">'[1]Bancos Múltiples'!#REF!</definedName>
    <definedName name="XA237.02" localSheetId="66">'[1]Bancos Múltiples'!#REF!</definedName>
    <definedName name="XA237.02" localSheetId="73">'[1]Bancos Múltiples'!#REF!</definedName>
    <definedName name="XA237.02" localSheetId="74">'[1]Bancos Múltiples'!#REF!</definedName>
    <definedName name="XA237.02" localSheetId="75">'[1]Bancos Múltiples'!#REF!</definedName>
    <definedName name="XA237.02" localSheetId="82">'[1]Bancos Múltiples'!#REF!</definedName>
    <definedName name="XA237.02" localSheetId="83">'[1]Bancos Múltiples'!#REF!</definedName>
    <definedName name="XA237.02" localSheetId="84">'[1]Bancos Múltiples'!#REF!</definedName>
    <definedName name="XA237.02">'[1]Bancos Múltiples'!#REF!</definedName>
    <definedName name="XA237.03" localSheetId="1">'[1]Bancos Múltiples'!#REF!</definedName>
    <definedName name="XA237.03" localSheetId="24">'[1]Bancos Múltiples'!#REF!</definedName>
    <definedName name="XA237.03" localSheetId="28">'[1]Bancos Múltiples'!#REF!</definedName>
    <definedName name="XA237.03" localSheetId="29">'[1]Bancos Múltiples'!#REF!</definedName>
    <definedName name="XA237.03" localSheetId="30">'[1]Bancos Múltiples'!#REF!</definedName>
    <definedName name="XA237.03" localSheetId="4">'[1]Bancos Múltiples'!#REF!</definedName>
    <definedName name="XA237.03" localSheetId="43">'[1]Bancos Múltiples'!#REF!</definedName>
    <definedName name="XA237.03" localSheetId="44">'[1]Bancos Múltiples'!#REF!</definedName>
    <definedName name="XA237.03" localSheetId="45">'[1]Bancos Múltiples'!#REF!</definedName>
    <definedName name="XA237.03" localSheetId="52">'[1]Bancos Múltiples'!#REF!</definedName>
    <definedName name="XA237.03" localSheetId="5">'[1]Bancos Múltiples'!#REF!</definedName>
    <definedName name="XA237.03" localSheetId="53">'[1]Bancos Múltiples'!#REF!</definedName>
    <definedName name="XA237.03" localSheetId="54">'[1]Bancos Múltiples'!#REF!</definedName>
    <definedName name="XA237.03" localSheetId="64">'[1]Bancos Múltiples'!#REF!</definedName>
    <definedName name="XA237.03" localSheetId="65">'[1]Bancos Múltiples'!#REF!</definedName>
    <definedName name="XA237.03" localSheetId="6">'[1]Bancos Múltiples'!#REF!</definedName>
    <definedName name="XA237.03" localSheetId="66">'[1]Bancos Múltiples'!#REF!</definedName>
    <definedName name="XA237.03" localSheetId="73">'[1]Bancos Múltiples'!#REF!</definedName>
    <definedName name="XA237.03" localSheetId="74">'[1]Bancos Múltiples'!#REF!</definedName>
    <definedName name="XA237.03" localSheetId="75">'[1]Bancos Múltiples'!#REF!</definedName>
    <definedName name="XA237.03" localSheetId="82">'[1]Bancos Múltiples'!#REF!</definedName>
    <definedName name="XA237.03" localSheetId="83">'[1]Bancos Múltiples'!#REF!</definedName>
    <definedName name="XA237.03" localSheetId="84">'[1]Bancos Múltiples'!#REF!</definedName>
    <definedName name="XA237.03">'[1]Bancos Múltiples'!#REF!</definedName>
    <definedName name="XA237.04" localSheetId="1">'[1]Bancos Múltiples'!#REF!</definedName>
    <definedName name="XA237.04" localSheetId="24">'[1]Bancos Múltiples'!#REF!</definedName>
    <definedName name="XA237.04" localSheetId="28">'[1]Bancos Múltiples'!#REF!</definedName>
    <definedName name="XA237.04" localSheetId="29">'[1]Bancos Múltiples'!#REF!</definedName>
    <definedName name="XA237.04" localSheetId="30">'[1]Bancos Múltiples'!#REF!</definedName>
    <definedName name="XA237.04" localSheetId="4">'[1]Bancos Múltiples'!#REF!</definedName>
    <definedName name="XA237.04" localSheetId="43">'[1]Bancos Múltiples'!#REF!</definedName>
    <definedName name="XA237.04" localSheetId="44">'[1]Bancos Múltiples'!#REF!</definedName>
    <definedName name="XA237.04" localSheetId="45">'[1]Bancos Múltiples'!#REF!</definedName>
    <definedName name="XA237.04" localSheetId="52">'[1]Bancos Múltiples'!#REF!</definedName>
    <definedName name="XA237.04" localSheetId="5">'[1]Bancos Múltiples'!#REF!</definedName>
    <definedName name="XA237.04" localSheetId="53">'[1]Bancos Múltiples'!#REF!</definedName>
    <definedName name="XA237.04" localSheetId="54">'[1]Bancos Múltiples'!#REF!</definedName>
    <definedName name="XA237.04" localSheetId="64">'[1]Bancos Múltiples'!#REF!</definedName>
    <definedName name="XA237.04" localSheetId="65">'[1]Bancos Múltiples'!#REF!</definedName>
    <definedName name="XA237.04" localSheetId="6">'[1]Bancos Múltiples'!#REF!</definedName>
    <definedName name="XA237.04" localSheetId="66">'[1]Bancos Múltiples'!#REF!</definedName>
    <definedName name="XA237.04" localSheetId="73">'[1]Bancos Múltiples'!#REF!</definedName>
    <definedName name="XA237.04" localSheetId="74">'[1]Bancos Múltiples'!#REF!</definedName>
    <definedName name="XA237.04" localSheetId="75">'[1]Bancos Múltiples'!#REF!</definedName>
    <definedName name="XA237.04" localSheetId="82">'[1]Bancos Múltiples'!#REF!</definedName>
    <definedName name="XA237.04" localSheetId="83">'[1]Bancos Múltiples'!#REF!</definedName>
    <definedName name="XA237.04" localSheetId="84">'[1]Bancos Múltiples'!#REF!</definedName>
    <definedName name="XA237.04">'[1]Bancos Múltiples'!#REF!</definedName>
    <definedName name="XA237.05" localSheetId="1">'[1]Bancos Múltiples'!#REF!</definedName>
    <definedName name="XA237.05" localSheetId="24">'[1]Bancos Múltiples'!#REF!</definedName>
    <definedName name="XA237.05" localSheetId="28">'[1]Bancos Múltiples'!#REF!</definedName>
    <definedName name="XA237.05" localSheetId="29">'[1]Bancos Múltiples'!#REF!</definedName>
    <definedName name="XA237.05" localSheetId="30">'[1]Bancos Múltiples'!#REF!</definedName>
    <definedName name="XA237.05" localSheetId="4">'[1]Bancos Múltiples'!#REF!</definedName>
    <definedName name="XA237.05" localSheetId="43">'[1]Bancos Múltiples'!#REF!</definedName>
    <definedName name="XA237.05" localSheetId="44">'[1]Bancos Múltiples'!#REF!</definedName>
    <definedName name="XA237.05" localSheetId="45">'[1]Bancos Múltiples'!#REF!</definedName>
    <definedName name="XA237.05" localSheetId="52">'[1]Bancos Múltiples'!#REF!</definedName>
    <definedName name="XA237.05" localSheetId="5">'[1]Bancos Múltiples'!#REF!</definedName>
    <definedName name="XA237.05" localSheetId="53">'[1]Bancos Múltiples'!#REF!</definedName>
    <definedName name="XA237.05" localSheetId="54">'[1]Bancos Múltiples'!#REF!</definedName>
    <definedName name="XA237.05" localSheetId="64">'[1]Bancos Múltiples'!#REF!</definedName>
    <definedName name="XA237.05" localSheetId="65">'[1]Bancos Múltiples'!#REF!</definedName>
    <definedName name="XA237.05" localSheetId="6">'[1]Bancos Múltiples'!#REF!</definedName>
    <definedName name="XA237.05" localSheetId="66">'[1]Bancos Múltiples'!#REF!</definedName>
    <definedName name="XA237.05" localSheetId="73">'[1]Bancos Múltiples'!#REF!</definedName>
    <definedName name="XA237.05" localSheetId="74">'[1]Bancos Múltiples'!#REF!</definedName>
    <definedName name="XA237.05" localSheetId="75">'[1]Bancos Múltiples'!#REF!</definedName>
    <definedName name="XA237.05" localSheetId="82">'[1]Bancos Múltiples'!#REF!</definedName>
    <definedName name="XA237.05" localSheetId="83">'[1]Bancos Múltiples'!#REF!</definedName>
    <definedName name="XA237.05" localSheetId="84">'[1]Bancos Múltiples'!#REF!</definedName>
    <definedName name="XA237.05">'[1]Bancos Múltiples'!#REF!</definedName>
    <definedName name="XA237.06" localSheetId="1">'[1]Bancos Múltiples'!#REF!</definedName>
    <definedName name="XA237.06" localSheetId="24">'[1]Bancos Múltiples'!#REF!</definedName>
    <definedName name="XA237.06" localSheetId="28">'[1]Bancos Múltiples'!#REF!</definedName>
    <definedName name="XA237.06" localSheetId="29">'[1]Bancos Múltiples'!#REF!</definedName>
    <definedName name="XA237.06" localSheetId="30">'[1]Bancos Múltiples'!#REF!</definedName>
    <definedName name="XA237.06" localSheetId="4">'[1]Bancos Múltiples'!#REF!</definedName>
    <definedName name="XA237.06" localSheetId="43">'[1]Bancos Múltiples'!#REF!</definedName>
    <definedName name="XA237.06" localSheetId="44">'[1]Bancos Múltiples'!#REF!</definedName>
    <definedName name="XA237.06" localSheetId="45">'[1]Bancos Múltiples'!#REF!</definedName>
    <definedName name="XA237.06" localSheetId="52">'[1]Bancos Múltiples'!#REF!</definedName>
    <definedName name="XA237.06" localSheetId="5">'[1]Bancos Múltiples'!#REF!</definedName>
    <definedName name="XA237.06" localSheetId="53">'[1]Bancos Múltiples'!#REF!</definedName>
    <definedName name="XA237.06" localSheetId="54">'[1]Bancos Múltiples'!#REF!</definedName>
    <definedName name="XA237.06" localSheetId="64">'[1]Bancos Múltiples'!#REF!</definedName>
    <definedName name="XA237.06" localSheetId="65">'[1]Bancos Múltiples'!#REF!</definedName>
    <definedName name="XA237.06" localSheetId="6">'[1]Bancos Múltiples'!#REF!</definedName>
    <definedName name="XA237.06" localSheetId="66">'[1]Bancos Múltiples'!#REF!</definedName>
    <definedName name="XA237.06" localSheetId="73">'[1]Bancos Múltiples'!#REF!</definedName>
    <definedName name="XA237.06" localSheetId="74">'[1]Bancos Múltiples'!#REF!</definedName>
    <definedName name="XA237.06" localSheetId="75">'[1]Bancos Múltiples'!#REF!</definedName>
    <definedName name="XA237.06" localSheetId="82">'[1]Bancos Múltiples'!#REF!</definedName>
    <definedName name="XA237.06" localSheetId="83">'[1]Bancos Múltiples'!#REF!</definedName>
    <definedName name="XA237.06" localSheetId="84">'[1]Bancos Múltiples'!#REF!</definedName>
    <definedName name="XA237.06">'[1]Bancos Múltiples'!#REF!</definedName>
    <definedName name="XA237.07" localSheetId="1">'[1]Bancos Múltiples'!#REF!</definedName>
    <definedName name="XA237.07" localSheetId="24">'[1]Bancos Múltiples'!#REF!</definedName>
    <definedName name="XA237.07" localSheetId="28">'[1]Bancos Múltiples'!#REF!</definedName>
    <definedName name="XA237.07" localSheetId="29">'[1]Bancos Múltiples'!#REF!</definedName>
    <definedName name="XA237.07" localSheetId="30">'[1]Bancos Múltiples'!#REF!</definedName>
    <definedName name="XA237.07" localSheetId="4">'[1]Bancos Múltiples'!#REF!</definedName>
    <definedName name="XA237.07" localSheetId="43">'[1]Bancos Múltiples'!#REF!</definedName>
    <definedName name="XA237.07" localSheetId="44">'[1]Bancos Múltiples'!#REF!</definedName>
    <definedName name="XA237.07" localSheetId="45">'[1]Bancos Múltiples'!#REF!</definedName>
    <definedName name="XA237.07" localSheetId="52">'[1]Bancos Múltiples'!#REF!</definedName>
    <definedName name="XA237.07" localSheetId="5">'[1]Bancos Múltiples'!#REF!</definedName>
    <definedName name="XA237.07" localSheetId="53">'[1]Bancos Múltiples'!#REF!</definedName>
    <definedName name="XA237.07" localSheetId="54">'[1]Bancos Múltiples'!#REF!</definedName>
    <definedName name="XA237.07" localSheetId="64">'[1]Bancos Múltiples'!#REF!</definedName>
    <definedName name="XA237.07" localSheetId="65">'[1]Bancos Múltiples'!#REF!</definedName>
    <definedName name="XA237.07" localSheetId="6">'[1]Bancos Múltiples'!#REF!</definedName>
    <definedName name="XA237.07" localSheetId="66">'[1]Bancos Múltiples'!#REF!</definedName>
    <definedName name="XA237.07" localSheetId="73">'[1]Bancos Múltiples'!#REF!</definedName>
    <definedName name="XA237.07" localSheetId="74">'[1]Bancos Múltiples'!#REF!</definedName>
    <definedName name="XA237.07" localSheetId="75">'[1]Bancos Múltiples'!#REF!</definedName>
    <definedName name="XA237.07" localSheetId="82">'[1]Bancos Múltiples'!#REF!</definedName>
    <definedName name="XA237.07" localSheetId="83">'[1]Bancos Múltiples'!#REF!</definedName>
    <definedName name="XA237.07" localSheetId="84">'[1]Bancos Múltiples'!#REF!</definedName>
    <definedName name="XA237.07">'[1]Bancos Múltiples'!#REF!</definedName>
    <definedName name="XA237.08" localSheetId="1">'[1]Bancos Múltiples'!#REF!</definedName>
    <definedName name="XA237.08" localSheetId="24">'[1]Bancos Múltiples'!#REF!</definedName>
    <definedName name="XA237.08" localSheetId="28">'[1]Bancos Múltiples'!#REF!</definedName>
    <definedName name="XA237.08" localSheetId="29">'[1]Bancos Múltiples'!#REF!</definedName>
    <definedName name="XA237.08" localSheetId="30">'[1]Bancos Múltiples'!#REF!</definedName>
    <definedName name="XA237.08" localSheetId="4">'[1]Bancos Múltiples'!#REF!</definedName>
    <definedName name="XA237.08" localSheetId="43">'[1]Bancos Múltiples'!#REF!</definedName>
    <definedName name="XA237.08" localSheetId="44">'[1]Bancos Múltiples'!#REF!</definedName>
    <definedName name="XA237.08" localSheetId="45">'[1]Bancos Múltiples'!#REF!</definedName>
    <definedName name="XA237.08" localSheetId="52">'[1]Bancos Múltiples'!#REF!</definedName>
    <definedName name="XA237.08" localSheetId="5">'[1]Bancos Múltiples'!#REF!</definedName>
    <definedName name="XA237.08" localSheetId="53">'[1]Bancos Múltiples'!#REF!</definedName>
    <definedName name="XA237.08" localSheetId="54">'[1]Bancos Múltiples'!#REF!</definedName>
    <definedName name="XA237.08" localSheetId="64">'[1]Bancos Múltiples'!#REF!</definedName>
    <definedName name="XA237.08" localSheetId="65">'[1]Bancos Múltiples'!#REF!</definedName>
    <definedName name="XA237.08" localSheetId="6">'[1]Bancos Múltiples'!#REF!</definedName>
    <definedName name="XA237.08" localSheetId="66">'[1]Bancos Múltiples'!#REF!</definedName>
    <definedName name="XA237.08" localSheetId="73">'[1]Bancos Múltiples'!#REF!</definedName>
    <definedName name="XA237.08" localSheetId="74">'[1]Bancos Múltiples'!#REF!</definedName>
    <definedName name="XA237.08" localSheetId="75">'[1]Bancos Múltiples'!#REF!</definedName>
    <definedName name="XA237.08" localSheetId="82">'[1]Bancos Múltiples'!#REF!</definedName>
    <definedName name="XA237.08" localSheetId="83">'[1]Bancos Múltiples'!#REF!</definedName>
    <definedName name="XA237.08" localSheetId="84">'[1]Bancos Múltiples'!#REF!</definedName>
    <definedName name="XA237.08">'[1]Bancos Múltiples'!#REF!</definedName>
    <definedName name="XA237.09" localSheetId="1">'[1]Bancos Múltiples'!#REF!</definedName>
    <definedName name="XA237.09" localSheetId="24">'[1]Bancos Múltiples'!#REF!</definedName>
    <definedName name="XA237.09" localSheetId="28">'[1]Bancos Múltiples'!#REF!</definedName>
    <definedName name="XA237.09" localSheetId="29">'[1]Bancos Múltiples'!#REF!</definedName>
    <definedName name="XA237.09" localSheetId="30">'[1]Bancos Múltiples'!#REF!</definedName>
    <definedName name="XA237.09" localSheetId="4">'[1]Bancos Múltiples'!#REF!</definedName>
    <definedName name="XA237.09" localSheetId="43">'[1]Bancos Múltiples'!#REF!</definedName>
    <definedName name="XA237.09" localSheetId="44">'[1]Bancos Múltiples'!#REF!</definedName>
    <definedName name="XA237.09" localSheetId="45">'[1]Bancos Múltiples'!#REF!</definedName>
    <definedName name="XA237.09" localSheetId="52">'[1]Bancos Múltiples'!#REF!</definedName>
    <definedName name="XA237.09" localSheetId="5">'[1]Bancos Múltiples'!#REF!</definedName>
    <definedName name="XA237.09" localSheetId="53">'[1]Bancos Múltiples'!#REF!</definedName>
    <definedName name="XA237.09" localSheetId="54">'[1]Bancos Múltiples'!#REF!</definedName>
    <definedName name="XA237.09" localSheetId="64">'[1]Bancos Múltiples'!#REF!</definedName>
    <definedName name="XA237.09" localSheetId="65">'[1]Bancos Múltiples'!#REF!</definedName>
    <definedName name="XA237.09" localSheetId="6">'[1]Bancos Múltiples'!#REF!</definedName>
    <definedName name="XA237.09" localSheetId="66">'[1]Bancos Múltiples'!#REF!</definedName>
    <definedName name="XA237.09" localSheetId="73">'[1]Bancos Múltiples'!#REF!</definedName>
    <definedName name="XA237.09" localSheetId="74">'[1]Bancos Múltiples'!#REF!</definedName>
    <definedName name="XA237.09" localSheetId="75">'[1]Bancos Múltiples'!#REF!</definedName>
    <definedName name="XA237.09" localSheetId="82">'[1]Bancos Múltiples'!#REF!</definedName>
    <definedName name="XA237.09" localSheetId="83">'[1]Bancos Múltiples'!#REF!</definedName>
    <definedName name="XA237.09" localSheetId="84">'[1]Bancos Múltiples'!#REF!</definedName>
    <definedName name="XA237.09">'[1]Bancos Múltiples'!#REF!</definedName>
    <definedName name="XA237.10" localSheetId="1">'[1]Bancos Múltiples'!#REF!</definedName>
    <definedName name="XA237.10" localSheetId="24">'[1]Bancos Múltiples'!#REF!</definedName>
    <definedName name="XA237.10" localSheetId="28">'[1]Bancos Múltiples'!#REF!</definedName>
    <definedName name="XA237.10" localSheetId="29">'[1]Bancos Múltiples'!#REF!</definedName>
    <definedName name="XA237.10" localSheetId="30">'[1]Bancos Múltiples'!#REF!</definedName>
    <definedName name="XA237.10" localSheetId="4">'[1]Bancos Múltiples'!#REF!</definedName>
    <definedName name="XA237.10" localSheetId="43">'[1]Bancos Múltiples'!#REF!</definedName>
    <definedName name="XA237.10" localSheetId="44">'[1]Bancos Múltiples'!#REF!</definedName>
    <definedName name="XA237.10" localSheetId="45">'[1]Bancos Múltiples'!#REF!</definedName>
    <definedName name="XA237.10" localSheetId="52">'[1]Bancos Múltiples'!#REF!</definedName>
    <definedName name="XA237.10" localSheetId="5">'[1]Bancos Múltiples'!#REF!</definedName>
    <definedName name="XA237.10" localSheetId="53">'[1]Bancos Múltiples'!#REF!</definedName>
    <definedName name="XA237.10" localSheetId="54">'[1]Bancos Múltiples'!#REF!</definedName>
    <definedName name="XA237.10" localSheetId="64">'[1]Bancos Múltiples'!#REF!</definedName>
    <definedName name="XA237.10" localSheetId="65">'[1]Bancos Múltiples'!#REF!</definedName>
    <definedName name="XA237.10" localSheetId="6">'[1]Bancos Múltiples'!#REF!</definedName>
    <definedName name="XA237.10" localSheetId="66">'[1]Bancos Múltiples'!#REF!</definedName>
    <definedName name="XA237.10" localSheetId="73">'[1]Bancos Múltiples'!#REF!</definedName>
    <definedName name="XA237.10" localSheetId="74">'[1]Bancos Múltiples'!#REF!</definedName>
    <definedName name="XA237.10" localSheetId="75">'[1]Bancos Múltiples'!#REF!</definedName>
    <definedName name="XA237.10" localSheetId="82">'[1]Bancos Múltiples'!#REF!</definedName>
    <definedName name="XA237.10" localSheetId="83">'[1]Bancos Múltiples'!#REF!</definedName>
    <definedName name="XA237.10" localSheetId="84">'[1]Bancos Múltiples'!#REF!</definedName>
    <definedName name="XA237.10">'[1]Bancos Múltiples'!#REF!</definedName>
    <definedName name="XA237.11" localSheetId="1">'[1]Bancos Múltiples'!#REF!</definedName>
    <definedName name="XA237.11" localSheetId="24">'[1]Bancos Múltiples'!#REF!</definedName>
    <definedName name="XA237.11" localSheetId="28">'[1]Bancos Múltiples'!#REF!</definedName>
    <definedName name="XA237.11" localSheetId="29">'[1]Bancos Múltiples'!#REF!</definedName>
    <definedName name="XA237.11" localSheetId="30">'[1]Bancos Múltiples'!#REF!</definedName>
    <definedName name="XA237.11" localSheetId="4">'[1]Bancos Múltiples'!#REF!</definedName>
    <definedName name="XA237.11" localSheetId="43">'[1]Bancos Múltiples'!#REF!</definedName>
    <definedName name="XA237.11" localSheetId="44">'[1]Bancos Múltiples'!#REF!</definedName>
    <definedName name="XA237.11" localSheetId="45">'[1]Bancos Múltiples'!#REF!</definedName>
    <definedName name="XA237.11" localSheetId="52">'[1]Bancos Múltiples'!#REF!</definedName>
    <definedName name="XA237.11" localSheetId="5">'[1]Bancos Múltiples'!#REF!</definedName>
    <definedName name="XA237.11" localSheetId="53">'[1]Bancos Múltiples'!#REF!</definedName>
    <definedName name="XA237.11" localSheetId="54">'[1]Bancos Múltiples'!#REF!</definedName>
    <definedName name="XA237.11" localSheetId="64">'[1]Bancos Múltiples'!#REF!</definedName>
    <definedName name="XA237.11" localSheetId="65">'[1]Bancos Múltiples'!#REF!</definedName>
    <definedName name="XA237.11" localSheetId="6">'[1]Bancos Múltiples'!#REF!</definedName>
    <definedName name="XA237.11" localSheetId="66">'[1]Bancos Múltiples'!#REF!</definedName>
    <definedName name="XA237.11" localSheetId="73">'[1]Bancos Múltiples'!#REF!</definedName>
    <definedName name="XA237.11" localSheetId="74">'[1]Bancos Múltiples'!#REF!</definedName>
    <definedName name="XA237.11" localSheetId="75">'[1]Bancos Múltiples'!#REF!</definedName>
    <definedName name="XA237.11" localSheetId="82">'[1]Bancos Múltiples'!#REF!</definedName>
    <definedName name="XA237.11" localSheetId="83">'[1]Bancos Múltiples'!#REF!</definedName>
    <definedName name="XA237.11" localSheetId="84">'[1]Bancos Múltiples'!#REF!</definedName>
    <definedName name="XA237.11">'[1]Bancos Múltiples'!#REF!</definedName>
    <definedName name="XA238.00" localSheetId="1">'[1]Bancos Múltiples'!#REF!</definedName>
    <definedName name="XA238.00" localSheetId="24">'[1]Bancos Múltiples'!#REF!</definedName>
    <definedName name="XA238.00" localSheetId="28">'[1]Bancos Múltiples'!#REF!</definedName>
    <definedName name="XA238.00" localSheetId="29">'[1]Bancos Múltiples'!#REF!</definedName>
    <definedName name="XA238.00" localSheetId="30">'[1]Bancos Múltiples'!#REF!</definedName>
    <definedName name="XA238.00" localSheetId="4">'[1]Bancos Múltiples'!#REF!</definedName>
    <definedName name="XA238.00" localSheetId="43">'[1]Bancos Múltiples'!#REF!</definedName>
    <definedName name="XA238.00" localSheetId="44">'[1]Bancos Múltiples'!#REF!</definedName>
    <definedName name="XA238.00" localSheetId="45">'[1]Bancos Múltiples'!#REF!</definedName>
    <definedName name="XA238.00" localSheetId="52">'[1]Bancos Múltiples'!#REF!</definedName>
    <definedName name="XA238.00" localSheetId="5">'[1]Bancos Múltiples'!#REF!</definedName>
    <definedName name="XA238.00" localSheetId="53">'[1]Bancos Múltiples'!#REF!</definedName>
    <definedName name="XA238.00" localSheetId="54">'[1]Bancos Múltiples'!#REF!</definedName>
    <definedName name="XA238.00" localSheetId="64">'[1]Bancos Múltiples'!#REF!</definedName>
    <definedName name="XA238.00" localSheetId="65">'[1]Bancos Múltiples'!#REF!</definedName>
    <definedName name="XA238.00" localSheetId="6">'[1]Bancos Múltiples'!#REF!</definedName>
    <definedName name="XA238.00" localSheetId="66">'[1]Bancos Múltiples'!#REF!</definedName>
    <definedName name="XA238.00" localSheetId="73">'[1]Bancos Múltiples'!#REF!</definedName>
    <definedName name="XA238.00" localSheetId="74">'[1]Bancos Múltiples'!#REF!</definedName>
    <definedName name="XA238.00" localSheetId="75">'[1]Bancos Múltiples'!#REF!</definedName>
    <definedName name="XA238.00" localSheetId="82">'[1]Bancos Múltiples'!#REF!</definedName>
    <definedName name="XA238.00" localSheetId="83">'[1]Bancos Múltiples'!#REF!</definedName>
    <definedName name="XA238.00" localSheetId="84">'[1]Bancos Múltiples'!#REF!</definedName>
    <definedName name="XA238.00">'[1]Bancos Múltiples'!#REF!</definedName>
    <definedName name="XA238.01" localSheetId="1">'[1]Bancos Múltiples'!#REF!</definedName>
    <definedName name="XA238.01" localSheetId="24">'[1]Bancos Múltiples'!#REF!</definedName>
    <definedName name="XA238.01" localSheetId="28">'[1]Bancos Múltiples'!#REF!</definedName>
    <definedName name="XA238.01" localSheetId="29">'[1]Bancos Múltiples'!#REF!</definedName>
    <definedName name="XA238.01" localSheetId="30">'[1]Bancos Múltiples'!#REF!</definedName>
    <definedName name="XA238.01" localSheetId="4">'[1]Bancos Múltiples'!#REF!</definedName>
    <definedName name="XA238.01" localSheetId="43">'[1]Bancos Múltiples'!#REF!</definedName>
    <definedName name="XA238.01" localSheetId="44">'[1]Bancos Múltiples'!#REF!</definedName>
    <definedName name="XA238.01" localSheetId="45">'[1]Bancos Múltiples'!#REF!</definedName>
    <definedName name="XA238.01" localSheetId="52">'[1]Bancos Múltiples'!#REF!</definedName>
    <definedName name="XA238.01" localSheetId="5">'[1]Bancos Múltiples'!#REF!</definedName>
    <definedName name="XA238.01" localSheetId="53">'[1]Bancos Múltiples'!#REF!</definedName>
    <definedName name="XA238.01" localSheetId="54">'[1]Bancos Múltiples'!#REF!</definedName>
    <definedName name="XA238.01" localSheetId="64">'[1]Bancos Múltiples'!#REF!</definedName>
    <definedName name="XA238.01" localSheetId="65">'[1]Bancos Múltiples'!#REF!</definedName>
    <definedName name="XA238.01" localSheetId="6">'[1]Bancos Múltiples'!#REF!</definedName>
    <definedName name="XA238.01" localSheetId="66">'[1]Bancos Múltiples'!#REF!</definedName>
    <definedName name="XA238.01" localSheetId="73">'[1]Bancos Múltiples'!#REF!</definedName>
    <definedName name="XA238.01" localSheetId="74">'[1]Bancos Múltiples'!#REF!</definedName>
    <definedName name="XA238.01" localSheetId="75">'[1]Bancos Múltiples'!#REF!</definedName>
    <definedName name="XA238.01" localSheetId="82">'[1]Bancos Múltiples'!#REF!</definedName>
    <definedName name="XA238.01" localSheetId="83">'[1]Bancos Múltiples'!#REF!</definedName>
    <definedName name="XA238.01" localSheetId="84">'[1]Bancos Múltiples'!#REF!</definedName>
    <definedName name="XA238.01">'[1]Bancos Múltiples'!#REF!</definedName>
    <definedName name="XA238.02" localSheetId="1">'[1]Bancos Múltiples'!#REF!</definedName>
    <definedName name="XA238.02" localSheetId="24">'[1]Bancos Múltiples'!#REF!</definedName>
    <definedName name="XA238.02" localSheetId="28">'[1]Bancos Múltiples'!#REF!</definedName>
    <definedName name="XA238.02" localSheetId="29">'[1]Bancos Múltiples'!#REF!</definedName>
    <definedName name="XA238.02" localSheetId="30">'[1]Bancos Múltiples'!#REF!</definedName>
    <definedName name="XA238.02" localSheetId="4">'[1]Bancos Múltiples'!#REF!</definedName>
    <definedName name="XA238.02" localSheetId="43">'[1]Bancos Múltiples'!#REF!</definedName>
    <definedName name="XA238.02" localSheetId="44">'[1]Bancos Múltiples'!#REF!</definedName>
    <definedName name="XA238.02" localSheetId="45">'[1]Bancos Múltiples'!#REF!</definedName>
    <definedName name="XA238.02" localSheetId="52">'[1]Bancos Múltiples'!#REF!</definedName>
    <definedName name="XA238.02" localSheetId="5">'[1]Bancos Múltiples'!#REF!</definedName>
    <definedName name="XA238.02" localSheetId="53">'[1]Bancos Múltiples'!#REF!</definedName>
    <definedName name="XA238.02" localSheetId="54">'[1]Bancos Múltiples'!#REF!</definedName>
    <definedName name="XA238.02" localSheetId="64">'[1]Bancos Múltiples'!#REF!</definedName>
    <definedName name="XA238.02" localSheetId="65">'[1]Bancos Múltiples'!#REF!</definedName>
    <definedName name="XA238.02" localSheetId="6">'[1]Bancos Múltiples'!#REF!</definedName>
    <definedName name="XA238.02" localSheetId="66">'[1]Bancos Múltiples'!#REF!</definedName>
    <definedName name="XA238.02" localSheetId="73">'[1]Bancos Múltiples'!#REF!</definedName>
    <definedName name="XA238.02" localSheetId="74">'[1]Bancos Múltiples'!#REF!</definedName>
    <definedName name="XA238.02" localSheetId="75">'[1]Bancos Múltiples'!#REF!</definedName>
    <definedName name="XA238.02" localSheetId="82">'[1]Bancos Múltiples'!#REF!</definedName>
    <definedName name="XA238.02" localSheetId="83">'[1]Bancos Múltiples'!#REF!</definedName>
    <definedName name="XA238.02" localSheetId="84">'[1]Bancos Múltiples'!#REF!</definedName>
    <definedName name="XA238.02">'[1]Bancos Múltiples'!#REF!</definedName>
    <definedName name="XA238.03" localSheetId="1">'[1]Bancos Múltiples'!#REF!</definedName>
    <definedName name="XA238.03" localSheetId="24">'[1]Bancos Múltiples'!#REF!</definedName>
    <definedName name="XA238.03" localSheetId="28">'[1]Bancos Múltiples'!#REF!</definedName>
    <definedName name="XA238.03" localSheetId="29">'[1]Bancos Múltiples'!#REF!</definedName>
    <definedName name="XA238.03" localSheetId="30">'[1]Bancos Múltiples'!#REF!</definedName>
    <definedName name="XA238.03" localSheetId="4">'[1]Bancos Múltiples'!#REF!</definedName>
    <definedName name="XA238.03" localSheetId="43">'[1]Bancos Múltiples'!#REF!</definedName>
    <definedName name="XA238.03" localSheetId="44">'[1]Bancos Múltiples'!#REF!</definedName>
    <definedName name="XA238.03" localSheetId="45">'[1]Bancos Múltiples'!#REF!</definedName>
    <definedName name="XA238.03" localSheetId="52">'[1]Bancos Múltiples'!#REF!</definedName>
    <definedName name="XA238.03" localSheetId="5">'[1]Bancos Múltiples'!#REF!</definedName>
    <definedName name="XA238.03" localSheetId="53">'[1]Bancos Múltiples'!#REF!</definedName>
    <definedName name="XA238.03" localSheetId="54">'[1]Bancos Múltiples'!#REF!</definedName>
    <definedName name="XA238.03" localSheetId="64">'[1]Bancos Múltiples'!#REF!</definedName>
    <definedName name="XA238.03" localSheetId="65">'[1]Bancos Múltiples'!#REF!</definedName>
    <definedName name="XA238.03" localSheetId="6">'[1]Bancos Múltiples'!#REF!</definedName>
    <definedName name="XA238.03" localSheetId="66">'[1]Bancos Múltiples'!#REF!</definedName>
    <definedName name="XA238.03" localSheetId="73">'[1]Bancos Múltiples'!#REF!</definedName>
    <definedName name="XA238.03" localSheetId="74">'[1]Bancos Múltiples'!#REF!</definedName>
    <definedName name="XA238.03" localSheetId="75">'[1]Bancos Múltiples'!#REF!</definedName>
    <definedName name="XA238.03" localSheetId="82">'[1]Bancos Múltiples'!#REF!</definedName>
    <definedName name="XA238.03" localSheetId="83">'[1]Bancos Múltiples'!#REF!</definedName>
    <definedName name="XA238.03" localSheetId="84">'[1]Bancos Múltiples'!#REF!</definedName>
    <definedName name="XA238.03">'[1]Bancos Múltiples'!#REF!</definedName>
    <definedName name="XA238.04" localSheetId="1">'[1]Bancos Múltiples'!#REF!</definedName>
    <definedName name="XA238.04" localSheetId="24">'[1]Bancos Múltiples'!#REF!</definedName>
    <definedName name="XA238.04" localSheetId="28">'[1]Bancos Múltiples'!#REF!</definedName>
    <definedName name="XA238.04" localSheetId="29">'[1]Bancos Múltiples'!#REF!</definedName>
    <definedName name="XA238.04" localSheetId="30">'[1]Bancos Múltiples'!#REF!</definedName>
    <definedName name="XA238.04" localSheetId="4">'[1]Bancos Múltiples'!#REF!</definedName>
    <definedName name="XA238.04" localSheetId="43">'[1]Bancos Múltiples'!#REF!</definedName>
    <definedName name="XA238.04" localSheetId="44">'[1]Bancos Múltiples'!#REF!</definedName>
    <definedName name="XA238.04" localSheetId="45">'[1]Bancos Múltiples'!#REF!</definedName>
    <definedName name="XA238.04" localSheetId="52">'[1]Bancos Múltiples'!#REF!</definedName>
    <definedName name="XA238.04" localSheetId="5">'[1]Bancos Múltiples'!#REF!</definedName>
    <definedName name="XA238.04" localSheetId="53">'[1]Bancos Múltiples'!#REF!</definedName>
    <definedName name="XA238.04" localSheetId="54">'[1]Bancos Múltiples'!#REF!</definedName>
    <definedName name="XA238.04" localSheetId="64">'[1]Bancos Múltiples'!#REF!</definedName>
    <definedName name="XA238.04" localSheetId="65">'[1]Bancos Múltiples'!#REF!</definedName>
    <definedName name="XA238.04" localSheetId="6">'[1]Bancos Múltiples'!#REF!</definedName>
    <definedName name="XA238.04" localSheetId="66">'[1]Bancos Múltiples'!#REF!</definedName>
    <definedName name="XA238.04" localSheetId="73">'[1]Bancos Múltiples'!#REF!</definedName>
    <definedName name="XA238.04" localSheetId="74">'[1]Bancos Múltiples'!#REF!</definedName>
    <definedName name="XA238.04" localSheetId="75">'[1]Bancos Múltiples'!#REF!</definedName>
    <definedName name="XA238.04" localSheetId="82">'[1]Bancos Múltiples'!#REF!</definedName>
    <definedName name="XA238.04" localSheetId="83">'[1]Bancos Múltiples'!#REF!</definedName>
    <definedName name="XA238.04" localSheetId="84">'[1]Bancos Múltiples'!#REF!</definedName>
    <definedName name="XA238.04">'[1]Bancos Múltiples'!#REF!</definedName>
    <definedName name="XA238.05" localSheetId="1">'[1]Bancos Múltiples'!#REF!</definedName>
    <definedName name="XA238.05" localSheetId="24">'[1]Bancos Múltiples'!#REF!</definedName>
    <definedName name="XA238.05" localSheetId="28">'[1]Bancos Múltiples'!#REF!</definedName>
    <definedName name="XA238.05" localSheetId="29">'[1]Bancos Múltiples'!#REF!</definedName>
    <definedName name="XA238.05" localSheetId="30">'[1]Bancos Múltiples'!#REF!</definedName>
    <definedName name="XA238.05" localSheetId="4">'[1]Bancos Múltiples'!#REF!</definedName>
    <definedName name="XA238.05" localSheetId="43">'[1]Bancos Múltiples'!#REF!</definedName>
    <definedName name="XA238.05" localSheetId="44">'[1]Bancos Múltiples'!#REF!</definedName>
    <definedName name="XA238.05" localSheetId="45">'[1]Bancos Múltiples'!#REF!</definedName>
    <definedName name="XA238.05" localSheetId="52">'[1]Bancos Múltiples'!#REF!</definedName>
    <definedName name="XA238.05" localSheetId="5">'[1]Bancos Múltiples'!#REF!</definedName>
    <definedName name="XA238.05" localSheetId="53">'[1]Bancos Múltiples'!#REF!</definedName>
    <definedName name="XA238.05" localSheetId="54">'[1]Bancos Múltiples'!#REF!</definedName>
    <definedName name="XA238.05" localSheetId="64">'[1]Bancos Múltiples'!#REF!</definedName>
    <definedName name="XA238.05" localSheetId="65">'[1]Bancos Múltiples'!#REF!</definedName>
    <definedName name="XA238.05" localSheetId="6">'[1]Bancos Múltiples'!#REF!</definedName>
    <definedName name="XA238.05" localSheetId="66">'[1]Bancos Múltiples'!#REF!</definedName>
    <definedName name="XA238.05" localSheetId="73">'[1]Bancos Múltiples'!#REF!</definedName>
    <definedName name="XA238.05" localSheetId="74">'[1]Bancos Múltiples'!#REF!</definedName>
    <definedName name="XA238.05" localSheetId="75">'[1]Bancos Múltiples'!#REF!</definedName>
    <definedName name="XA238.05" localSheetId="82">'[1]Bancos Múltiples'!#REF!</definedName>
    <definedName name="XA238.05" localSheetId="83">'[1]Bancos Múltiples'!#REF!</definedName>
    <definedName name="XA238.05" localSheetId="84">'[1]Bancos Múltiples'!#REF!</definedName>
    <definedName name="XA238.05">'[1]Bancos Múltiples'!#REF!</definedName>
    <definedName name="XA238.06" localSheetId="1">'[1]Bancos Múltiples'!#REF!</definedName>
    <definedName name="XA238.06" localSheetId="24">'[1]Bancos Múltiples'!#REF!</definedName>
    <definedName name="XA238.06" localSheetId="28">'[1]Bancos Múltiples'!#REF!</definedName>
    <definedName name="XA238.06" localSheetId="29">'[1]Bancos Múltiples'!#REF!</definedName>
    <definedName name="XA238.06" localSheetId="30">'[1]Bancos Múltiples'!#REF!</definedName>
    <definedName name="XA238.06" localSheetId="4">'[1]Bancos Múltiples'!#REF!</definedName>
    <definedName name="XA238.06" localSheetId="43">'[1]Bancos Múltiples'!#REF!</definedName>
    <definedName name="XA238.06" localSheetId="44">'[1]Bancos Múltiples'!#REF!</definedName>
    <definedName name="XA238.06" localSheetId="45">'[1]Bancos Múltiples'!#REF!</definedName>
    <definedName name="XA238.06" localSheetId="52">'[1]Bancos Múltiples'!#REF!</definedName>
    <definedName name="XA238.06" localSheetId="5">'[1]Bancos Múltiples'!#REF!</definedName>
    <definedName name="XA238.06" localSheetId="53">'[1]Bancos Múltiples'!#REF!</definedName>
    <definedName name="XA238.06" localSheetId="54">'[1]Bancos Múltiples'!#REF!</definedName>
    <definedName name="XA238.06" localSheetId="64">'[1]Bancos Múltiples'!#REF!</definedName>
    <definedName name="XA238.06" localSheetId="65">'[1]Bancos Múltiples'!#REF!</definedName>
    <definedName name="XA238.06" localSheetId="6">'[1]Bancos Múltiples'!#REF!</definedName>
    <definedName name="XA238.06" localSheetId="66">'[1]Bancos Múltiples'!#REF!</definedName>
    <definedName name="XA238.06" localSheetId="73">'[1]Bancos Múltiples'!#REF!</definedName>
    <definedName name="XA238.06" localSheetId="74">'[1]Bancos Múltiples'!#REF!</definedName>
    <definedName name="XA238.06" localSheetId="75">'[1]Bancos Múltiples'!#REF!</definedName>
    <definedName name="XA238.06" localSheetId="82">'[1]Bancos Múltiples'!#REF!</definedName>
    <definedName name="XA238.06" localSheetId="83">'[1]Bancos Múltiples'!#REF!</definedName>
    <definedName name="XA238.06" localSheetId="84">'[1]Bancos Múltiples'!#REF!</definedName>
    <definedName name="XA238.06">'[1]Bancos Múltiples'!#REF!</definedName>
    <definedName name="XA238.07" localSheetId="1">'[1]Bancos Múltiples'!#REF!</definedName>
    <definedName name="XA238.07" localSheetId="24">'[1]Bancos Múltiples'!#REF!</definedName>
    <definedName name="XA238.07" localSheetId="28">'[1]Bancos Múltiples'!#REF!</definedName>
    <definedName name="XA238.07" localSheetId="29">'[1]Bancos Múltiples'!#REF!</definedName>
    <definedName name="XA238.07" localSheetId="30">'[1]Bancos Múltiples'!#REF!</definedName>
    <definedName name="XA238.07" localSheetId="4">'[1]Bancos Múltiples'!#REF!</definedName>
    <definedName name="XA238.07" localSheetId="43">'[1]Bancos Múltiples'!#REF!</definedName>
    <definedName name="XA238.07" localSheetId="44">'[1]Bancos Múltiples'!#REF!</definedName>
    <definedName name="XA238.07" localSheetId="45">'[1]Bancos Múltiples'!#REF!</definedName>
    <definedName name="XA238.07" localSheetId="52">'[1]Bancos Múltiples'!#REF!</definedName>
    <definedName name="XA238.07" localSheetId="5">'[1]Bancos Múltiples'!#REF!</definedName>
    <definedName name="XA238.07" localSheetId="53">'[1]Bancos Múltiples'!#REF!</definedName>
    <definedName name="XA238.07" localSheetId="54">'[1]Bancos Múltiples'!#REF!</definedName>
    <definedName name="XA238.07" localSheetId="64">'[1]Bancos Múltiples'!#REF!</definedName>
    <definedName name="XA238.07" localSheetId="65">'[1]Bancos Múltiples'!#REF!</definedName>
    <definedName name="XA238.07" localSheetId="6">'[1]Bancos Múltiples'!#REF!</definedName>
    <definedName name="XA238.07" localSheetId="66">'[1]Bancos Múltiples'!#REF!</definedName>
    <definedName name="XA238.07" localSheetId="73">'[1]Bancos Múltiples'!#REF!</definedName>
    <definedName name="XA238.07" localSheetId="74">'[1]Bancos Múltiples'!#REF!</definedName>
    <definedName name="XA238.07" localSheetId="75">'[1]Bancos Múltiples'!#REF!</definedName>
    <definedName name="XA238.07" localSheetId="82">'[1]Bancos Múltiples'!#REF!</definedName>
    <definedName name="XA238.07" localSheetId="83">'[1]Bancos Múltiples'!#REF!</definedName>
    <definedName name="XA238.07" localSheetId="84">'[1]Bancos Múltiples'!#REF!</definedName>
    <definedName name="XA238.07">'[1]Bancos Múltiples'!#REF!</definedName>
    <definedName name="XA238.08" localSheetId="1">'[1]Bancos Múltiples'!#REF!</definedName>
    <definedName name="XA238.08" localSheetId="24">'[1]Bancos Múltiples'!#REF!</definedName>
    <definedName name="XA238.08" localSheetId="28">'[1]Bancos Múltiples'!#REF!</definedName>
    <definedName name="XA238.08" localSheetId="29">'[1]Bancos Múltiples'!#REF!</definedName>
    <definedName name="XA238.08" localSheetId="30">'[1]Bancos Múltiples'!#REF!</definedName>
    <definedName name="XA238.08" localSheetId="4">'[1]Bancos Múltiples'!#REF!</definedName>
    <definedName name="XA238.08" localSheetId="43">'[1]Bancos Múltiples'!#REF!</definedName>
    <definedName name="XA238.08" localSheetId="44">'[1]Bancos Múltiples'!#REF!</definedName>
    <definedName name="XA238.08" localSheetId="45">'[1]Bancos Múltiples'!#REF!</definedName>
    <definedName name="XA238.08" localSheetId="52">'[1]Bancos Múltiples'!#REF!</definedName>
    <definedName name="XA238.08" localSheetId="5">'[1]Bancos Múltiples'!#REF!</definedName>
    <definedName name="XA238.08" localSheetId="53">'[1]Bancos Múltiples'!#REF!</definedName>
    <definedName name="XA238.08" localSheetId="54">'[1]Bancos Múltiples'!#REF!</definedName>
    <definedName name="XA238.08" localSheetId="64">'[1]Bancos Múltiples'!#REF!</definedName>
    <definedName name="XA238.08" localSheetId="65">'[1]Bancos Múltiples'!#REF!</definedName>
    <definedName name="XA238.08" localSheetId="6">'[1]Bancos Múltiples'!#REF!</definedName>
    <definedName name="XA238.08" localSheetId="66">'[1]Bancos Múltiples'!#REF!</definedName>
    <definedName name="XA238.08" localSheetId="73">'[1]Bancos Múltiples'!#REF!</definedName>
    <definedName name="XA238.08" localSheetId="74">'[1]Bancos Múltiples'!#REF!</definedName>
    <definedName name="XA238.08" localSheetId="75">'[1]Bancos Múltiples'!#REF!</definedName>
    <definedName name="XA238.08" localSheetId="82">'[1]Bancos Múltiples'!#REF!</definedName>
    <definedName name="XA238.08" localSheetId="83">'[1]Bancos Múltiples'!#REF!</definedName>
    <definedName name="XA238.08" localSheetId="84">'[1]Bancos Múltiples'!#REF!</definedName>
    <definedName name="XA238.08">'[1]Bancos Múltiples'!#REF!</definedName>
    <definedName name="XA240.00" localSheetId="1">'[1]Bancos Múltiples'!#REF!</definedName>
    <definedName name="XA240.00" localSheetId="24">'[1]Bancos Múltiples'!#REF!</definedName>
    <definedName name="XA240.00" localSheetId="28">'[1]Bancos Múltiples'!#REF!</definedName>
    <definedName name="XA240.00" localSheetId="29">'[1]Bancos Múltiples'!#REF!</definedName>
    <definedName name="XA240.00" localSheetId="30">'[1]Bancos Múltiples'!#REF!</definedName>
    <definedName name="XA240.00" localSheetId="4">'[1]Bancos Múltiples'!#REF!</definedName>
    <definedName name="XA240.00" localSheetId="43">'[1]Bancos Múltiples'!#REF!</definedName>
    <definedName name="XA240.00" localSheetId="44">'[1]Bancos Múltiples'!#REF!</definedName>
    <definedName name="XA240.00" localSheetId="45">'[1]Bancos Múltiples'!#REF!</definedName>
    <definedName name="XA240.00" localSheetId="52">'[1]Bancos Múltiples'!#REF!</definedName>
    <definedName name="XA240.00" localSheetId="5">'[1]Bancos Múltiples'!#REF!</definedName>
    <definedName name="XA240.00" localSheetId="53">'[1]Bancos Múltiples'!#REF!</definedName>
    <definedName name="XA240.00" localSheetId="54">'[1]Bancos Múltiples'!#REF!</definedName>
    <definedName name="XA240.00" localSheetId="64">'[1]Bancos Múltiples'!#REF!</definedName>
    <definedName name="XA240.00" localSheetId="65">'[1]Bancos Múltiples'!#REF!</definedName>
    <definedName name="XA240.00" localSheetId="6">'[1]Bancos Múltiples'!#REF!</definedName>
    <definedName name="XA240.00" localSheetId="66">'[1]Bancos Múltiples'!#REF!</definedName>
    <definedName name="XA240.00" localSheetId="73">'[1]Bancos Múltiples'!#REF!</definedName>
    <definedName name="XA240.00" localSheetId="74">'[1]Bancos Múltiples'!#REF!</definedName>
    <definedName name="XA240.00" localSheetId="75">'[1]Bancos Múltiples'!#REF!</definedName>
    <definedName name="XA240.00" localSheetId="82">'[1]Bancos Múltiples'!#REF!</definedName>
    <definedName name="XA240.00" localSheetId="83">'[1]Bancos Múltiples'!#REF!</definedName>
    <definedName name="XA240.00" localSheetId="84">'[1]Bancos Múltiples'!#REF!</definedName>
    <definedName name="XA240.00">'[1]Bancos Múltiples'!#REF!</definedName>
    <definedName name="XA241.00" localSheetId="1">'[1]Bancos Múltiples'!#REF!</definedName>
    <definedName name="XA241.00" localSheetId="24">'[1]Bancos Múltiples'!#REF!</definedName>
    <definedName name="XA241.00" localSheetId="28">'[1]Bancos Múltiples'!#REF!</definedName>
    <definedName name="XA241.00" localSheetId="29">'[1]Bancos Múltiples'!#REF!</definedName>
    <definedName name="XA241.00" localSheetId="30">'[1]Bancos Múltiples'!#REF!</definedName>
    <definedName name="XA241.00" localSheetId="4">'[1]Bancos Múltiples'!#REF!</definedName>
    <definedName name="XA241.00" localSheetId="43">'[1]Bancos Múltiples'!#REF!</definedName>
    <definedName name="XA241.00" localSheetId="44">'[1]Bancos Múltiples'!#REF!</definedName>
    <definedName name="XA241.00" localSheetId="45">'[1]Bancos Múltiples'!#REF!</definedName>
    <definedName name="XA241.00" localSheetId="52">'[1]Bancos Múltiples'!#REF!</definedName>
    <definedName name="XA241.00" localSheetId="5">'[1]Bancos Múltiples'!#REF!</definedName>
    <definedName name="XA241.00" localSheetId="53">'[1]Bancos Múltiples'!#REF!</definedName>
    <definedName name="XA241.00" localSheetId="54">'[1]Bancos Múltiples'!#REF!</definedName>
    <definedName name="XA241.00" localSheetId="64">'[1]Bancos Múltiples'!#REF!</definedName>
    <definedName name="XA241.00" localSheetId="65">'[1]Bancos Múltiples'!#REF!</definedName>
    <definedName name="XA241.00" localSheetId="6">'[1]Bancos Múltiples'!#REF!</definedName>
    <definedName name="XA241.00" localSheetId="66">'[1]Bancos Múltiples'!#REF!</definedName>
    <definedName name="XA241.00" localSheetId="73">'[1]Bancos Múltiples'!#REF!</definedName>
    <definedName name="XA241.00" localSheetId="74">'[1]Bancos Múltiples'!#REF!</definedName>
    <definedName name="XA241.00" localSheetId="75">'[1]Bancos Múltiples'!#REF!</definedName>
    <definedName name="XA241.00" localSheetId="82">'[1]Bancos Múltiples'!#REF!</definedName>
    <definedName name="XA241.00" localSheetId="83">'[1]Bancos Múltiples'!#REF!</definedName>
    <definedName name="XA241.00" localSheetId="84">'[1]Bancos Múltiples'!#REF!</definedName>
    <definedName name="XA241.00">'[1]Bancos Múltiples'!#REF!</definedName>
    <definedName name="XA241.01" localSheetId="1">'[1]Bancos Múltiples'!#REF!</definedName>
    <definedName name="XA241.01" localSheetId="24">'[1]Bancos Múltiples'!#REF!</definedName>
    <definedName name="XA241.01" localSheetId="28">'[1]Bancos Múltiples'!#REF!</definedName>
    <definedName name="XA241.01" localSheetId="29">'[1]Bancos Múltiples'!#REF!</definedName>
    <definedName name="XA241.01" localSheetId="30">'[1]Bancos Múltiples'!#REF!</definedName>
    <definedName name="XA241.01" localSheetId="4">'[1]Bancos Múltiples'!#REF!</definedName>
    <definedName name="XA241.01" localSheetId="43">'[1]Bancos Múltiples'!#REF!</definedName>
    <definedName name="XA241.01" localSheetId="44">'[1]Bancos Múltiples'!#REF!</definedName>
    <definedName name="XA241.01" localSheetId="45">'[1]Bancos Múltiples'!#REF!</definedName>
    <definedName name="XA241.01" localSheetId="52">'[1]Bancos Múltiples'!#REF!</definedName>
    <definedName name="XA241.01" localSheetId="5">'[1]Bancos Múltiples'!#REF!</definedName>
    <definedName name="XA241.01" localSheetId="53">'[1]Bancos Múltiples'!#REF!</definedName>
    <definedName name="XA241.01" localSheetId="54">'[1]Bancos Múltiples'!#REF!</definedName>
    <definedName name="XA241.01" localSheetId="64">'[1]Bancos Múltiples'!#REF!</definedName>
    <definedName name="XA241.01" localSheetId="65">'[1]Bancos Múltiples'!#REF!</definedName>
    <definedName name="XA241.01" localSheetId="6">'[1]Bancos Múltiples'!#REF!</definedName>
    <definedName name="XA241.01" localSheetId="66">'[1]Bancos Múltiples'!#REF!</definedName>
    <definedName name="XA241.01" localSheetId="73">'[1]Bancos Múltiples'!#REF!</definedName>
    <definedName name="XA241.01" localSheetId="74">'[1]Bancos Múltiples'!#REF!</definedName>
    <definedName name="XA241.01" localSheetId="75">'[1]Bancos Múltiples'!#REF!</definedName>
    <definedName name="XA241.01" localSheetId="82">'[1]Bancos Múltiples'!#REF!</definedName>
    <definedName name="XA241.01" localSheetId="83">'[1]Bancos Múltiples'!#REF!</definedName>
    <definedName name="XA241.01" localSheetId="84">'[1]Bancos Múltiples'!#REF!</definedName>
    <definedName name="XA241.01">'[1]Bancos Múltiples'!#REF!</definedName>
    <definedName name="XA241.02" localSheetId="1">'[1]Bancos Múltiples'!#REF!</definedName>
    <definedName name="XA241.02" localSheetId="24">'[1]Bancos Múltiples'!#REF!</definedName>
    <definedName name="XA241.02" localSheetId="28">'[1]Bancos Múltiples'!#REF!</definedName>
    <definedName name="XA241.02" localSheetId="29">'[1]Bancos Múltiples'!#REF!</definedName>
    <definedName name="XA241.02" localSheetId="30">'[1]Bancos Múltiples'!#REF!</definedName>
    <definedName name="XA241.02" localSheetId="4">'[1]Bancos Múltiples'!#REF!</definedName>
    <definedName name="XA241.02" localSheetId="43">'[1]Bancos Múltiples'!#REF!</definedName>
    <definedName name="XA241.02" localSheetId="44">'[1]Bancos Múltiples'!#REF!</definedName>
    <definedName name="XA241.02" localSheetId="45">'[1]Bancos Múltiples'!#REF!</definedName>
    <definedName name="XA241.02" localSheetId="52">'[1]Bancos Múltiples'!#REF!</definedName>
    <definedName name="XA241.02" localSheetId="5">'[1]Bancos Múltiples'!#REF!</definedName>
    <definedName name="XA241.02" localSheetId="53">'[1]Bancos Múltiples'!#REF!</definedName>
    <definedName name="XA241.02" localSheetId="54">'[1]Bancos Múltiples'!#REF!</definedName>
    <definedName name="XA241.02" localSheetId="64">'[1]Bancos Múltiples'!#REF!</definedName>
    <definedName name="XA241.02" localSheetId="65">'[1]Bancos Múltiples'!#REF!</definedName>
    <definedName name="XA241.02" localSheetId="6">'[1]Bancos Múltiples'!#REF!</definedName>
    <definedName name="XA241.02" localSheetId="66">'[1]Bancos Múltiples'!#REF!</definedName>
    <definedName name="XA241.02" localSheetId="73">'[1]Bancos Múltiples'!#REF!</definedName>
    <definedName name="XA241.02" localSheetId="74">'[1]Bancos Múltiples'!#REF!</definedName>
    <definedName name="XA241.02" localSheetId="75">'[1]Bancos Múltiples'!#REF!</definedName>
    <definedName name="XA241.02" localSheetId="82">'[1]Bancos Múltiples'!#REF!</definedName>
    <definedName name="XA241.02" localSheetId="83">'[1]Bancos Múltiples'!#REF!</definedName>
    <definedName name="XA241.02" localSheetId="84">'[1]Bancos Múltiples'!#REF!</definedName>
    <definedName name="XA241.02">'[1]Bancos Múltiples'!#REF!</definedName>
    <definedName name="XA241.03" localSheetId="1">'[1]Bancos Múltiples'!#REF!</definedName>
    <definedName name="XA241.03" localSheetId="24">'[1]Bancos Múltiples'!#REF!</definedName>
    <definedName name="XA241.03" localSheetId="28">'[1]Bancos Múltiples'!#REF!</definedName>
    <definedName name="XA241.03" localSheetId="29">'[1]Bancos Múltiples'!#REF!</definedName>
    <definedName name="XA241.03" localSheetId="30">'[1]Bancos Múltiples'!#REF!</definedName>
    <definedName name="XA241.03" localSheetId="4">'[1]Bancos Múltiples'!#REF!</definedName>
    <definedName name="XA241.03" localSheetId="43">'[1]Bancos Múltiples'!#REF!</definedName>
    <definedName name="XA241.03" localSheetId="44">'[1]Bancos Múltiples'!#REF!</definedName>
    <definedName name="XA241.03" localSheetId="45">'[1]Bancos Múltiples'!#REF!</definedName>
    <definedName name="XA241.03" localSheetId="52">'[1]Bancos Múltiples'!#REF!</definedName>
    <definedName name="XA241.03" localSheetId="5">'[1]Bancos Múltiples'!#REF!</definedName>
    <definedName name="XA241.03" localSheetId="53">'[1]Bancos Múltiples'!#REF!</definedName>
    <definedName name="XA241.03" localSheetId="54">'[1]Bancos Múltiples'!#REF!</definedName>
    <definedName name="XA241.03" localSheetId="64">'[1]Bancos Múltiples'!#REF!</definedName>
    <definedName name="XA241.03" localSheetId="65">'[1]Bancos Múltiples'!#REF!</definedName>
    <definedName name="XA241.03" localSheetId="6">'[1]Bancos Múltiples'!#REF!</definedName>
    <definedName name="XA241.03" localSheetId="66">'[1]Bancos Múltiples'!#REF!</definedName>
    <definedName name="XA241.03" localSheetId="73">'[1]Bancos Múltiples'!#REF!</definedName>
    <definedName name="XA241.03" localSheetId="74">'[1]Bancos Múltiples'!#REF!</definedName>
    <definedName name="XA241.03" localSheetId="75">'[1]Bancos Múltiples'!#REF!</definedName>
    <definedName name="XA241.03" localSheetId="82">'[1]Bancos Múltiples'!#REF!</definedName>
    <definedName name="XA241.03" localSheetId="83">'[1]Bancos Múltiples'!#REF!</definedName>
    <definedName name="XA241.03" localSheetId="84">'[1]Bancos Múltiples'!#REF!</definedName>
    <definedName name="XA241.03">'[1]Bancos Múltiples'!#REF!</definedName>
    <definedName name="XA241.04" localSheetId="1">'[1]Bancos Múltiples'!#REF!</definedName>
    <definedName name="XA241.04" localSheetId="24">'[1]Bancos Múltiples'!#REF!</definedName>
    <definedName name="XA241.04" localSheetId="28">'[1]Bancos Múltiples'!#REF!</definedName>
    <definedName name="XA241.04" localSheetId="29">'[1]Bancos Múltiples'!#REF!</definedName>
    <definedName name="XA241.04" localSheetId="30">'[1]Bancos Múltiples'!#REF!</definedName>
    <definedName name="XA241.04" localSheetId="4">'[1]Bancos Múltiples'!#REF!</definedName>
    <definedName name="XA241.04" localSheetId="43">'[1]Bancos Múltiples'!#REF!</definedName>
    <definedName name="XA241.04" localSheetId="44">'[1]Bancos Múltiples'!#REF!</definedName>
    <definedName name="XA241.04" localSheetId="45">'[1]Bancos Múltiples'!#REF!</definedName>
    <definedName name="XA241.04" localSheetId="52">'[1]Bancos Múltiples'!#REF!</definedName>
    <definedName name="XA241.04" localSheetId="5">'[1]Bancos Múltiples'!#REF!</definedName>
    <definedName name="XA241.04" localSheetId="53">'[1]Bancos Múltiples'!#REF!</definedName>
    <definedName name="XA241.04" localSheetId="54">'[1]Bancos Múltiples'!#REF!</definedName>
    <definedName name="XA241.04" localSheetId="64">'[1]Bancos Múltiples'!#REF!</definedName>
    <definedName name="XA241.04" localSheetId="65">'[1]Bancos Múltiples'!#REF!</definedName>
    <definedName name="XA241.04" localSheetId="6">'[1]Bancos Múltiples'!#REF!</definedName>
    <definedName name="XA241.04" localSheetId="66">'[1]Bancos Múltiples'!#REF!</definedName>
    <definedName name="XA241.04" localSheetId="73">'[1]Bancos Múltiples'!#REF!</definedName>
    <definedName name="XA241.04" localSheetId="74">'[1]Bancos Múltiples'!#REF!</definedName>
    <definedName name="XA241.04" localSheetId="75">'[1]Bancos Múltiples'!#REF!</definedName>
    <definedName name="XA241.04" localSheetId="82">'[1]Bancos Múltiples'!#REF!</definedName>
    <definedName name="XA241.04" localSheetId="83">'[1]Bancos Múltiples'!#REF!</definedName>
    <definedName name="XA241.04" localSheetId="84">'[1]Bancos Múltiples'!#REF!</definedName>
    <definedName name="XA241.04">'[1]Bancos Múltiples'!#REF!</definedName>
    <definedName name="XA241.05" localSheetId="1">'[1]Bancos Múltiples'!#REF!</definedName>
    <definedName name="XA241.05" localSheetId="24">'[1]Bancos Múltiples'!#REF!</definedName>
    <definedName name="XA241.05" localSheetId="28">'[1]Bancos Múltiples'!#REF!</definedName>
    <definedName name="XA241.05" localSheetId="29">'[1]Bancos Múltiples'!#REF!</definedName>
    <definedName name="XA241.05" localSheetId="30">'[1]Bancos Múltiples'!#REF!</definedName>
    <definedName name="XA241.05" localSheetId="4">'[1]Bancos Múltiples'!#REF!</definedName>
    <definedName name="XA241.05" localSheetId="43">'[1]Bancos Múltiples'!#REF!</definedName>
    <definedName name="XA241.05" localSheetId="44">'[1]Bancos Múltiples'!#REF!</definedName>
    <definedName name="XA241.05" localSheetId="45">'[1]Bancos Múltiples'!#REF!</definedName>
    <definedName name="XA241.05" localSheetId="52">'[1]Bancos Múltiples'!#REF!</definedName>
    <definedName name="XA241.05" localSheetId="5">'[1]Bancos Múltiples'!#REF!</definedName>
    <definedName name="XA241.05" localSheetId="53">'[1]Bancos Múltiples'!#REF!</definedName>
    <definedName name="XA241.05" localSheetId="54">'[1]Bancos Múltiples'!#REF!</definedName>
    <definedName name="XA241.05" localSheetId="64">'[1]Bancos Múltiples'!#REF!</definedName>
    <definedName name="XA241.05" localSheetId="65">'[1]Bancos Múltiples'!#REF!</definedName>
    <definedName name="XA241.05" localSheetId="6">'[1]Bancos Múltiples'!#REF!</definedName>
    <definedName name="XA241.05" localSheetId="66">'[1]Bancos Múltiples'!#REF!</definedName>
    <definedName name="XA241.05" localSheetId="73">'[1]Bancos Múltiples'!#REF!</definedName>
    <definedName name="XA241.05" localSheetId="74">'[1]Bancos Múltiples'!#REF!</definedName>
    <definedName name="XA241.05" localSheetId="75">'[1]Bancos Múltiples'!#REF!</definedName>
    <definedName name="XA241.05" localSheetId="82">'[1]Bancos Múltiples'!#REF!</definedName>
    <definedName name="XA241.05" localSheetId="83">'[1]Bancos Múltiples'!#REF!</definedName>
    <definedName name="XA241.05" localSheetId="84">'[1]Bancos Múltiples'!#REF!</definedName>
    <definedName name="XA241.05">'[1]Bancos Múltiples'!#REF!</definedName>
    <definedName name="XA241.06" localSheetId="1">'[1]Bancos Múltiples'!#REF!</definedName>
    <definedName name="XA241.06" localSheetId="24">'[1]Bancos Múltiples'!#REF!</definedName>
    <definedName name="XA241.06" localSheetId="28">'[1]Bancos Múltiples'!#REF!</definedName>
    <definedName name="XA241.06" localSheetId="29">'[1]Bancos Múltiples'!#REF!</definedName>
    <definedName name="XA241.06" localSheetId="30">'[1]Bancos Múltiples'!#REF!</definedName>
    <definedName name="XA241.06" localSheetId="4">'[1]Bancos Múltiples'!#REF!</definedName>
    <definedName name="XA241.06" localSheetId="43">'[1]Bancos Múltiples'!#REF!</definedName>
    <definedName name="XA241.06" localSheetId="44">'[1]Bancos Múltiples'!#REF!</definedName>
    <definedName name="XA241.06" localSheetId="45">'[1]Bancos Múltiples'!#REF!</definedName>
    <definedName name="XA241.06" localSheetId="52">'[1]Bancos Múltiples'!#REF!</definedName>
    <definedName name="XA241.06" localSheetId="5">'[1]Bancos Múltiples'!#REF!</definedName>
    <definedName name="XA241.06" localSheetId="53">'[1]Bancos Múltiples'!#REF!</definedName>
    <definedName name="XA241.06" localSheetId="54">'[1]Bancos Múltiples'!#REF!</definedName>
    <definedName name="XA241.06" localSheetId="64">'[1]Bancos Múltiples'!#REF!</definedName>
    <definedName name="XA241.06" localSheetId="65">'[1]Bancos Múltiples'!#REF!</definedName>
    <definedName name="XA241.06" localSheetId="6">'[1]Bancos Múltiples'!#REF!</definedName>
    <definedName name="XA241.06" localSheetId="66">'[1]Bancos Múltiples'!#REF!</definedName>
    <definedName name="XA241.06" localSheetId="73">'[1]Bancos Múltiples'!#REF!</definedName>
    <definedName name="XA241.06" localSheetId="74">'[1]Bancos Múltiples'!#REF!</definedName>
    <definedName name="XA241.06" localSheetId="75">'[1]Bancos Múltiples'!#REF!</definedName>
    <definedName name="XA241.06" localSheetId="82">'[1]Bancos Múltiples'!#REF!</definedName>
    <definedName name="XA241.06" localSheetId="83">'[1]Bancos Múltiples'!#REF!</definedName>
    <definedName name="XA241.06" localSheetId="84">'[1]Bancos Múltiples'!#REF!</definedName>
    <definedName name="XA241.06">'[1]Bancos Múltiples'!#REF!</definedName>
    <definedName name="XA241.07" localSheetId="1">'[1]Bancos Múltiples'!#REF!</definedName>
    <definedName name="XA241.07" localSheetId="24">'[1]Bancos Múltiples'!#REF!</definedName>
    <definedName name="XA241.07" localSheetId="28">'[1]Bancos Múltiples'!#REF!</definedName>
    <definedName name="XA241.07" localSheetId="29">'[1]Bancos Múltiples'!#REF!</definedName>
    <definedName name="XA241.07" localSheetId="30">'[1]Bancos Múltiples'!#REF!</definedName>
    <definedName name="XA241.07" localSheetId="4">'[1]Bancos Múltiples'!#REF!</definedName>
    <definedName name="XA241.07" localSheetId="43">'[1]Bancos Múltiples'!#REF!</definedName>
    <definedName name="XA241.07" localSheetId="44">'[1]Bancos Múltiples'!#REF!</definedName>
    <definedName name="XA241.07" localSheetId="45">'[1]Bancos Múltiples'!#REF!</definedName>
    <definedName name="XA241.07" localSheetId="52">'[1]Bancos Múltiples'!#REF!</definedName>
    <definedName name="XA241.07" localSheetId="5">'[1]Bancos Múltiples'!#REF!</definedName>
    <definedName name="XA241.07" localSheetId="53">'[1]Bancos Múltiples'!#REF!</definedName>
    <definedName name="XA241.07" localSheetId="54">'[1]Bancos Múltiples'!#REF!</definedName>
    <definedName name="XA241.07" localSheetId="64">'[1]Bancos Múltiples'!#REF!</definedName>
    <definedName name="XA241.07" localSheetId="65">'[1]Bancos Múltiples'!#REF!</definedName>
    <definedName name="XA241.07" localSheetId="6">'[1]Bancos Múltiples'!#REF!</definedName>
    <definedName name="XA241.07" localSheetId="66">'[1]Bancos Múltiples'!#REF!</definedName>
    <definedName name="XA241.07" localSheetId="73">'[1]Bancos Múltiples'!#REF!</definedName>
    <definedName name="XA241.07" localSheetId="74">'[1]Bancos Múltiples'!#REF!</definedName>
    <definedName name="XA241.07" localSheetId="75">'[1]Bancos Múltiples'!#REF!</definedName>
    <definedName name="XA241.07" localSheetId="82">'[1]Bancos Múltiples'!#REF!</definedName>
    <definedName name="XA241.07" localSheetId="83">'[1]Bancos Múltiples'!#REF!</definedName>
    <definedName name="XA241.07" localSheetId="84">'[1]Bancos Múltiples'!#REF!</definedName>
    <definedName name="XA241.07">'[1]Bancos Múltiples'!#REF!</definedName>
    <definedName name="XA241.08" localSheetId="1">'[1]Bancos Múltiples'!#REF!</definedName>
    <definedName name="XA241.08" localSheetId="24">'[1]Bancos Múltiples'!#REF!</definedName>
    <definedName name="XA241.08" localSheetId="28">'[1]Bancos Múltiples'!#REF!</definedName>
    <definedName name="XA241.08" localSheetId="29">'[1]Bancos Múltiples'!#REF!</definedName>
    <definedName name="XA241.08" localSheetId="30">'[1]Bancos Múltiples'!#REF!</definedName>
    <definedName name="XA241.08" localSheetId="4">'[1]Bancos Múltiples'!#REF!</definedName>
    <definedName name="XA241.08" localSheetId="43">'[1]Bancos Múltiples'!#REF!</definedName>
    <definedName name="XA241.08" localSheetId="44">'[1]Bancos Múltiples'!#REF!</definedName>
    <definedName name="XA241.08" localSheetId="45">'[1]Bancos Múltiples'!#REF!</definedName>
    <definedName name="XA241.08" localSheetId="52">'[1]Bancos Múltiples'!#REF!</definedName>
    <definedName name="XA241.08" localSheetId="5">'[1]Bancos Múltiples'!#REF!</definedName>
    <definedName name="XA241.08" localSheetId="53">'[1]Bancos Múltiples'!#REF!</definedName>
    <definedName name="XA241.08" localSheetId="54">'[1]Bancos Múltiples'!#REF!</definedName>
    <definedName name="XA241.08" localSheetId="64">'[1]Bancos Múltiples'!#REF!</definedName>
    <definedName name="XA241.08" localSheetId="65">'[1]Bancos Múltiples'!#REF!</definedName>
    <definedName name="XA241.08" localSheetId="6">'[1]Bancos Múltiples'!#REF!</definedName>
    <definedName name="XA241.08" localSheetId="66">'[1]Bancos Múltiples'!#REF!</definedName>
    <definedName name="XA241.08" localSheetId="73">'[1]Bancos Múltiples'!#REF!</definedName>
    <definedName name="XA241.08" localSheetId="74">'[1]Bancos Múltiples'!#REF!</definedName>
    <definedName name="XA241.08" localSheetId="75">'[1]Bancos Múltiples'!#REF!</definedName>
    <definedName name="XA241.08" localSheetId="82">'[1]Bancos Múltiples'!#REF!</definedName>
    <definedName name="XA241.08" localSheetId="83">'[1]Bancos Múltiples'!#REF!</definedName>
    <definedName name="XA241.08" localSheetId="84">'[1]Bancos Múltiples'!#REF!</definedName>
    <definedName name="XA241.08">'[1]Bancos Múltiples'!#REF!</definedName>
    <definedName name="XA241.09" localSheetId="1">'[1]Bancos Múltiples'!#REF!</definedName>
    <definedName name="XA241.09" localSheetId="24">'[1]Bancos Múltiples'!#REF!</definedName>
    <definedName name="XA241.09" localSheetId="28">'[1]Bancos Múltiples'!#REF!</definedName>
    <definedName name="XA241.09" localSheetId="29">'[1]Bancos Múltiples'!#REF!</definedName>
    <definedName name="XA241.09" localSheetId="30">'[1]Bancos Múltiples'!#REF!</definedName>
    <definedName name="XA241.09" localSheetId="4">'[1]Bancos Múltiples'!#REF!</definedName>
    <definedName name="XA241.09" localSheetId="43">'[1]Bancos Múltiples'!#REF!</definedName>
    <definedName name="XA241.09" localSheetId="44">'[1]Bancos Múltiples'!#REF!</definedName>
    <definedName name="XA241.09" localSheetId="45">'[1]Bancos Múltiples'!#REF!</definedName>
    <definedName name="XA241.09" localSheetId="52">'[1]Bancos Múltiples'!#REF!</definedName>
    <definedName name="XA241.09" localSheetId="5">'[1]Bancos Múltiples'!#REF!</definedName>
    <definedName name="XA241.09" localSheetId="53">'[1]Bancos Múltiples'!#REF!</definedName>
    <definedName name="XA241.09" localSheetId="54">'[1]Bancos Múltiples'!#REF!</definedName>
    <definedName name="XA241.09" localSheetId="64">'[1]Bancos Múltiples'!#REF!</definedName>
    <definedName name="XA241.09" localSheetId="65">'[1]Bancos Múltiples'!#REF!</definedName>
    <definedName name="XA241.09" localSheetId="6">'[1]Bancos Múltiples'!#REF!</definedName>
    <definedName name="XA241.09" localSheetId="66">'[1]Bancos Múltiples'!#REF!</definedName>
    <definedName name="XA241.09" localSheetId="73">'[1]Bancos Múltiples'!#REF!</definedName>
    <definedName name="XA241.09" localSheetId="74">'[1]Bancos Múltiples'!#REF!</definedName>
    <definedName name="XA241.09" localSheetId="75">'[1]Bancos Múltiples'!#REF!</definedName>
    <definedName name="XA241.09" localSheetId="82">'[1]Bancos Múltiples'!#REF!</definedName>
    <definedName name="XA241.09" localSheetId="83">'[1]Bancos Múltiples'!#REF!</definedName>
    <definedName name="XA241.09" localSheetId="84">'[1]Bancos Múltiples'!#REF!</definedName>
    <definedName name="XA241.09">'[1]Bancos Múltiples'!#REF!</definedName>
    <definedName name="XA241.10" localSheetId="1">'[1]Bancos Múltiples'!#REF!</definedName>
    <definedName name="XA241.10" localSheetId="24">'[1]Bancos Múltiples'!#REF!</definedName>
    <definedName name="XA241.10" localSheetId="28">'[1]Bancos Múltiples'!#REF!</definedName>
    <definedName name="XA241.10" localSheetId="29">'[1]Bancos Múltiples'!#REF!</definedName>
    <definedName name="XA241.10" localSheetId="30">'[1]Bancos Múltiples'!#REF!</definedName>
    <definedName name="XA241.10" localSheetId="4">'[1]Bancos Múltiples'!#REF!</definedName>
    <definedName name="XA241.10" localSheetId="43">'[1]Bancos Múltiples'!#REF!</definedName>
    <definedName name="XA241.10" localSheetId="44">'[1]Bancos Múltiples'!#REF!</definedName>
    <definedName name="XA241.10" localSheetId="45">'[1]Bancos Múltiples'!#REF!</definedName>
    <definedName name="XA241.10" localSheetId="52">'[1]Bancos Múltiples'!#REF!</definedName>
    <definedName name="XA241.10" localSheetId="5">'[1]Bancos Múltiples'!#REF!</definedName>
    <definedName name="XA241.10" localSheetId="53">'[1]Bancos Múltiples'!#REF!</definedName>
    <definedName name="XA241.10" localSheetId="54">'[1]Bancos Múltiples'!#REF!</definedName>
    <definedName name="XA241.10" localSheetId="64">'[1]Bancos Múltiples'!#REF!</definedName>
    <definedName name="XA241.10" localSheetId="65">'[1]Bancos Múltiples'!#REF!</definedName>
    <definedName name="XA241.10" localSheetId="6">'[1]Bancos Múltiples'!#REF!</definedName>
    <definedName name="XA241.10" localSheetId="66">'[1]Bancos Múltiples'!#REF!</definedName>
    <definedName name="XA241.10" localSheetId="73">'[1]Bancos Múltiples'!#REF!</definedName>
    <definedName name="XA241.10" localSheetId="74">'[1]Bancos Múltiples'!#REF!</definedName>
    <definedName name="XA241.10" localSheetId="75">'[1]Bancos Múltiples'!#REF!</definedName>
    <definedName name="XA241.10" localSheetId="82">'[1]Bancos Múltiples'!#REF!</definedName>
    <definedName name="XA241.10" localSheetId="83">'[1]Bancos Múltiples'!#REF!</definedName>
    <definedName name="XA241.10" localSheetId="84">'[1]Bancos Múltiples'!#REF!</definedName>
    <definedName name="XA241.10">'[1]Bancos Múltiples'!#REF!</definedName>
    <definedName name="XA241.11" localSheetId="1">'[1]Bancos Múltiples'!#REF!</definedName>
    <definedName name="XA241.11" localSheetId="24">'[1]Bancos Múltiples'!#REF!</definedName>
    <definedName name="XA241.11" localSheetId="28">'[1]Bancos Múltiples'!#REF!</definedName>
    <definedName name="XA241.11" localSheetId="29">'[1]Bancos Múltiples'!#REF!</definedName>
    <definedName name="XA241.11" localSheetId="30">'[1]Bancos Múltiples'!#REF!</definedName>
    <definedName name="XA241.11" localSheetId="4">'[1]Bancos Múltiples'!#REF!</definedName>
    <definedName name="XA241.11" localSheetId="43">'[1]Bancos Múltiples'!#REF!</definedName>
    <definedName name="XA241.11" localSheetId="44">'[1]Bancos Múltiples'!#REF!</definedName>
    <definedName name="XA241.11" localSheetId="45">'[1]Bancos Múltiples'!#REF!</definedName>
    <definedName name="XA241.11" localSheetId="52">'[1]Bancos Múltiples'!#REF!</definedName>
    <definedName name="XA241.11" localSheetId="5">'[1]Bancos Múltiples'!#REF!</definedName>
    <definedName name="XA241.11" localSheetId="53">'[1]Bancos Múltiples'!#REF!</definedName>
    <definedName name="XA241.11" localSheetId="54">'[1]Bancos Múltiples'!#REF!</definedName>
    <definedName name="XA241.11" localSheetId="64">'[1]Bancos Múltiples'!#REF!</definedName>
    <definedName name="XA241.11" localSheetId="65">'[1]Bancos Múltiples'!#REF!</definedName>
    <definedName name="XA241.11" localSheetId="6">'[1]Bancos Múltiples'!#REF!</definedName>
    <definedName name="XA241.11" localSheetId="66">'[1]Bancos Múltiples'!#REF!</definedName>
    <definedName name="XA241.11" localSheetId="73">'[1]Bancos Múltiples'!#REF!</definedName>
    <definedName name="XA241.11" localSheetId="74">'[1]Bancos Múltiples'!#REF!</definedName>
    <definedName name="XA241.11" localSheetId="75">'[1]Bancos Múltiples'!#REF!</definedName>
    <definedName name="XA241.11" localSheetId="82">'[1]Bancos Múltiples'!#REF!</definedName>
    <definedName name="XA241.11" localSheetId="83">'[1]Bancos Múltiples'!#REF!</definedName>
    <definedName name="XA241.11" localSheetId="84">'[1]Bancos Múltiples'!#REF!</definedName>
    <definedName name="XA241.11">'[1]Bancos Múltiples'!#REF!</definedName>
    <definedName name="XA241.99" localSheetId="1">'[1]Bancos Múltiples'!#REF!</definedName>
    <definedName name="XA241.99" localSheetId="24">'[1]Bancos Múltiples'!#REF!</definedName>
    <definedName name="XA241.99" localSheetId="28">'[1]Bancos Múltiples'!#REF!</definedName>
    <definedName name="XA241.99" localSheetId="29">'[1]Bancos Múltiples'!#REF!</definedName>
    <definedName name="XA241.99" localSheetId="30">'[1]Bancos Múltiples'!#REF!</definedName>
    <definedName name="XA241.99" localSheetId="4">'[1]Bancos Múltiples'!#REF!</definedName>
    <definedName name="XA241.99" localSheetId="43">'[1]Bancos Múltiples'!#REF!</definedName>
    <definedName name="XA241.99" localSheetId="44">'[1]Bancos Múltiples'!#REF!</definedName>
    <definedName name="XA241.99" localSheetId="45">'[1]Bancos Múltiples'!#REF!</definedName>
    <definedName name="XA241.99" localSheetId="52">'[1]Bancos Múltiples'!#REF!</definedName>
    <definedName name="XA241.99" localSheetId="5">'[1]Bancos Múltiples'!#REF!</definedName>
    <definedName name="XA241.99" localSheetId="53">'[1]Bancos Múltiples'!#REF!</definedName>
    <definedName name="XA241.99" localSheetId="54">'[1]Bancos Múltiples'!#REF!</definedName>
    <definedName name="XA241.99" localSheetId="64">'[1]Bancos Múltiples'!#REF!</definedName>
    <definedName name="XA241.99" localSheetId="65">'[1]Bancos Múltiples'!#REF!</definedName>
    <definedName name="XA241.99" localSheetId="6">'[1]Bancos Múltiples'!#REF!</definedName>
    <definedName name="XA241.99" localSheetId="66">'[1]Bancos Múltiples'!#REF!</definedName>
    <definedName name="XA241.99" localSheetId="73">'[1]Bancos Múltiples'!#REF!</definedName>
    <definedName name="XA241.99" localSheetId="74">'[1]Bancos Múltiples'!#REF!</definedName>
    <definedName name="XA241.99" localSheetId="75">'[1]Bancos Múltiples'!#REF!</definedName>
    <definedName name="XA241.99" localSheetId="82">'[1]Bancos Múltiples'!#REF!</definedName>
    <definedName name="XA241.99" localSheetId="83">'[1]Bancos Múltiples'!#REF!</definedName>
    <definedName name="XA241.99" localSheetId="84">'[1]Bancos Múltiples'!#REF!</definedName>
    <definedName name="XA241.99">'[1]Bancos Múltiples'!#REF!</definedName>
    <definedName name="XA242.00" localSheetId="1">'[1]Bancos Múltiples'!#REF!</definedName>
    <definedName name="XA242.00" localSheetId="24">'[1]Bancos Múltiples'!#REF!</definedName>
    <definedName name="XA242.00" localSheetId="28">'[1]Bancos Múltiples'!#REF!</definedName>
    <definedName name="XA242.00" localSheetId="29">'[1]Bancos Múltiples'!#REF!</definedName>
    <definedName name="XA242.00" localSheetId="30">'[1]Bancos Múltiples'!#REF!</definedName>
    <definedName name="XA242.00" localSheetId="4">'[1]Bancos Múltiples'!#REF!</definedName>
    <definedName name="XA242.00" localSheetId="43">'[1]Bancos Múltiples'!#REF!</definedName>
    <definedName name="XA242.00" localSheetId="44">'[1]Bancos Múltiples'!#REF!</definedName>
    <definedName name="XA242.00" localSheetId="45">'[1]Bancos Múltiples'!#REF!</definedName>
    <definedName name="XA242.00" localSheetId="52">'[1]Bancos Múltiples'!#REF!</definedName>
    <definedName name="XA242.00" localSheetId="5">'[1]Bancos Múltiples'!#REF!</definedName>
    <definedName name="XA242.00" localSheetId="53">'[1]Bancos Múltiples'!#REF!</definedName>
    <definedName name="XA242.00" localSheetId="54">'[1]Bancos Múltiples'!#REF!</definedName>
    <definedName name="XA242.00" localSheetId="64">'[1]Bancos Múltiples'!#REF!</definedName>
    <definedName name="XA242.00" localSheetId="65">'[1]Bancos Múltiples'!#REF!</definedName>
    <definedName name="XA242.00" localSheetId="6">'[1]Bancos Múltiples'!#REF!</definedName>
    <definedName name="XA242.00" localSheetId="66">'[1]Bancos Múltiples'!#REF!</definedName>
    <definedName name="XA242.00" localSheetId="73">'[1]Bancos Múltiples'!#REF!</definedName>
    <definedName name="XA242.00" localSheetId="74">'[1]Bancos Múltiples'!#REF!</definedName>
    <definedName name="XA242.00" localSheetId="75">'[1]Bancos Múltiples'!#REF!</definedName>
    <definedName name="XA242.00" localSheetId="82">'[1]Bancos Múltiples'!#REF!</definedName>
    <definedName name="XA242.00" localSheetId="83">'[1]Bancos Múltiples'!#REF!</definedName>
    <definedName name="XA242.00" localSheetId="84">'[1]Bancos Múltiples'!#REF!</definedName>
    <definedName name="XA242.00">'[1]Bancos Múltiples'!#REF!</definedName>
    <definedName name="XA242.01" localSheetId="1">'[1]Bancos Múltiples'!#REF!</definedName>
    <definedName name="XA242.01" localSheetId="24">'[1]Bancos Múltiples'!#REF!</definedName>
    <definedName name="XA242.01" localSheetId="28">'[1]Bancos Múltiples'!#REF!</definedName>
    <definedName name="XA242.01" localSheetId="29">'[1]Bancos Múltiples'!#REF!</definedName>
    <definedName name="XA242.01" localSheetId="30">'[1]Bancos Múltiples'!#REF!</definedName>
    <definedName name="XA242.01" localSheetId="4">'[1]Bancos Múltiples'!#REF!</definedName>
    <definedName name="XA242.01" localSheetId="43">'[1]Bancos Múltiples'!#REF!</definedName>
    <definedName name="XA242.01" localSheetId="44">'[1]Bancos Múltiples'!#REF!</definedName>
    <definedName name="XA242.01" localSheetId="45">'[1]Bancos Múltiples'!#REF!</definedName>
    <definedName name="XA242.01" localSheetId="52">'[1]Bancos Múltiples'!#REF!</definedName>
    <definedName name="XA242.01" localSheetId="5">'[1]Bancos Múltiples'!#REF!</definedName>
    <definedName name="XA242.01" localSheetId="53">'[1]Bancos Múltiples'!#REF!</definedName>
    <definedName name="XA242.01" localSheetId="54">'[1]Bancos Múltiples'!#REF!</definedName>
    <definedName name="XA242.01" localSheetId="64">'[1]Bancos Múltiples'!#REF!</definedName>
    <definedName name="XA242.01" localSheetId="65">'[1]Bancos Múltiples'!#REF!</definedName>
    <definedName name="XA242.01" localSheetId="6">'[1]Bancos Múltiples'!#REF!</definedName>
    <definedName name="XA242.01" localSheetId="66">'[1]Bancos Múltiples'!#REF!</definedName>
    <definedName name="XA242.01" localSheetId="73">'[1]Bancos Múltiples'!#REF!</definedName>
    <definedName name="XA242.01" localSheetId="74">'[1]Bancos Múltiples'!#REF!</definedName>
    <definedName name="XA242.01" localSheetId="75">'[1]Bancos Múltiples'!#REF!</definedName>
    <definedName name="XA242.01" localSheetId="82">'[1]Bancos Múltiples'!#REF!</definedName>
    <definedName name="XA242.01" localSheetId="83">'[1]Bancos Múltiples'!#REF!</definedName>
    <definedName name="XA242.01" localSheetId="84">'[1]Bancos Múltiples'!#REF!</definedName>
    <definedName name="XA242.01">'[1]Bancos Múltiples'!#REF!</definedName>
    <definedName name="XA242.02" localSheetId="1">'[1]Bancos Múltiples'!#REF!</definedName>
    <definedName name="XA242.02" localSheetId="24">'[1]Bancos Múltiples'!#REF!</definedName>
    <definedName name="XA242.02" localSheetId="28">'[1]Bancos Múltiples'!#REF!</definedName>
    <definedName name="XA242.02" localSheetId="29">'[1]Bancos Múltiples'!#REF!</definedName>
    <definedName name="XA242.02" localSheetId="30">'[1]Bancos Múltiples'!#REF!</definedName>
    <definedName name="XA242.02" localSheetId="4">'[1]Bancos Múltiples'!#REF!</definedName>
    <definedName name="XA242.02" localSheetId="43">'[1]Bancos Múltiples'!#REF!</definedName>
    <definedName name="XA242.02" localSheetId="44">'[1]Bancos Múltiples'!#REF!</definedName>
    <definedName name="XA242.02" localSheetId="45">'[1]Bancos Múltiples'!#REF!</definedName>
    <definedName name="XA242.02" localSheetId="52">'[1]Bancos Múltiples'!#REF!</definedName>
    <definedName name="XA242.02" localSheetId="5">'[1]Bancos Múltiples'!#REF!</definedName>
    <definedName name="XA242.02" localSheetId="53">'[1]Bancos Múltiples'!#REF!</definedName>
    <definedName name="XA242.02" localSheetId="54">'[1]Bancos Múltiples'!#REF!</definedName>
    <definedName name="XA242.02" localSheetId="64">'[1]Bancos Múltiples'!#REF!</definedName>
    <definedName name="XA242.02" localSheetId="65">'[1]Bancos Múltiples'!#REF!</definedName>
    <definedName name="XA242.02" localSheetId="6">'[1]Bancos Múltiples'!#REF!</definedName>
    <definedName name="XA242.02" localSheetId="66">'[1]Bancos Múltiples'!#REF!</definedName>
    <definedName name="XA242.02" localSheetId="73">'[1]Bancos Múltiples'!#REF!</definedName>
    <definedName name="XA242.02" localSheetId="74">'[1]Bancos Múltiples'!#REF!</definedName>
    <definedName name="XA242.02" localSheetId="75">'[1]Bancos Múltiples'!#REF!</definedName>
    <definedName name="XA242.02" localSheetId="82">'[1]Bancos Múltiples'!#REF!</definedName>
    <definedName name="XA242.02" localSheetId="83">'[1]Bancos Múltiples'!#REF!</definedName>
    <definedName name="XA242.02" localSheetId="84">'[1]Bancos Múltiples'!#REF!</definedName>
    <definedName name="XA242.02">'[1]Bancos Múltiples'!#REF!</definedName>
    <definedName name="XA242.03" localSheetId="1">'[1]Bancos Múltiples'!#REF!</definedName>
    <definedName name="XA242.03" localSheetId="24">'[1]Bancos Múltiples'!#REF!</definedName>
    <definedName name="XA242.03" localSheetId="28">'[1]Bancos Múltiples'!#REF!</definedName>
    <definedName name="XA242.03" localSheetId="29">'[1]Bancos Múltiples'!#REF!</definedName>
    <definedName name="XA242.03" localSheetId="30">'[1]Bancos Múltiples'!#REF!</definedName>
    <definedName name="XA242.03" localSheetId="4">'[1]Bancos Múltiples'!#REF!</definedName>
    <definedName name="XA242.03" localSheetId="43">'[1]Bancos Múltiples'!#REF!</definedName>
    <definedName name="XA242.03" localSheetId="44">'[1]Bancos Múltiples'!#REF!</definedName>
    <definedName name="XA242.03" localSheetId="45">'[1]Bancos Múltiples'!#REF!</definedName>
    <definedName name="XA242.03" localSheetId="52">'[1]Bancos Múltiples'!#REF!</definedName>
    <definedName name="XA242.03" localSheetId="5">'[1]Bancos Múltiples'!#REF!</definedName>
    <definedName name="XA242.03" localSheetId="53">'[1]Bancos Múltiples'!#REF!</definedName>
    <definedName name="XA242.03" localSheetId="54">'[1]Bancos Múltiples'!#REF!</definedName>
    <definedName name="XA242.03" localSheetId="64">'[1]Bancos Múltiples'!#REF!</definedName>
    <definedName name="XA242.03" localSheetId="65">'[1]Bancos Múltiples'!#REF!</definedName>
    <definedName name="XA242.03" localSheetId="6">'[1]Bancos Múltiples'!#REF!</definedName>
    <definedName name="XA242.03" localSheetId="66">'[1]Bancos Múltiples'!#REF!</definedName>
    <definedName name="XA242.03" localSheetId="73">'[1]Bancos Múltiples'!#REF!</definedName>
    <definedName name="XA242.03" localSheetId="74">'[1]Bancos Múltiples'!#REF!</definedName>
    <definedName name="XA242.03" localSheetId="75">'[1]Bancos Múltiples'!#REF!</definedName>
    <definedName name="XA242.03" localSheetId="82">'[1]Bancos Múltiples'!#REF!</definedName>
    <definedName name="XA242.03" localSheetId="83">'[1]Bancos Múltiples'!#REF!</definedName>
    <definedName name="XA242.03" localSheetId="84">'[1]Bancos Múltiples'!#REF!</definedName>
    <definedName name="XA242.03">'[1]Bancos Múltiples'!#REF!</definedName>
    <definedName name="XA242.04" localSheetId="1">'[1]Bancos Múltiples'!#REF!</definedName>
    <definedName name="XA242.04" localSheetId="24">'[1]Bancos Múltiples'!#REF!</definedName>
    <definedName name="XA242.04" localSheetId="28">'[1]Bancos Múltiples'!#REF!</definedName>
    <definedName name="XA242.04" localSheetId="29">'[1]Bancos Múltiples'!#REF!</definedName>
    <definedName name="XA242.04" localSheetId="30">'[1]Bancos Múltiples'!#REF!</definedName>
    <definedName name="XA242.04" localSheetId="4">'[1]Bancos Múltiples'!#REF!</definedName>
    <definedName name="XA242.04" localSheetId="43">'[1]Bancos Múltiples'!#REF!</definedName>
    <definedName name="XA242.04" localSheetId="44">'[1]Bancos Múltiples'!#REF!</definedName>
    <definedName name="XA242.04" localSheetId="45">'[1]Bancos Múltiples'!#REF!</definedName>
    <definedName name="XA242.04" localSheetId="52">'[1]Bancos Múltiples'!#REF!</definedName>
    <definedName name="XA242.04" localSheetId="5">'[1]Bancos Múltiples'!#REF!</definedName>
    <definedName name="XA242.04" localSheetId="53">'[1]Bancos Múltiples'!#REF!</definedName>
    <definedName name="XA242.04" localSheetId="54">'[1]Bancos Múltiples'!#REF!</definedName>
    <definedName name="XA242.04" localSheetId="64">'[1]Bancos Múltiples'!#REF!</definedName>
    <definedName name="XA242.04" localSheetId="65">'[1]Bancos Múltiples'!#REF!</definedName>
    <definedName name="XA242.04" localSheetId="6">'[1]Bancos Múltiples'!#REF!</definedName>
    <definedName name="XA242.04" localSheetId="66">'[1]Bancos Múltiples'!#REF!</definedName>
    <definedName name="XA242.04" localSheetId="73">'[1]Bancos Múltiples'!#REF!</definedName>
    <definedName name="XA242.04" localSheetId="74">'[1]Bancos Múltiples'!#REF!</definedName>
    <definedName name="XA242.04" localSheetId="75">'[1]Bancos Múltiples'!#REF!</definedName>
    <definedName name="XA242.04" localSheetId="82">'[1]Bancos Múltiples'!#REF!</definedName>
    <definedName name="XA242.04" localSheetId="83">'[1]Bancos Múltiples'!#REF!</definedName>
    <definedName name="XA242.04" localSheetId="84">'[1]Bancos Múltiples'!#REF!</definedName>
    <definedName name="XA242.04">'[1]Bancos Múltiples'!#REF!</definedName>
    <definedName name="XA242.05" localSheetId="1">'[1]Bancos Múltiples'!#REF!</definedName>
    <definedName name="XA242.05" localSheetId="24">'[1]Bancos Múltiples'!#REF!</definedName>
    <definedName name="XA242.05" localSheetId="28">'[1]Bancos Múltiples'!#REF!</definedName>
    <definedName name="XA242.05" localSheetId="29">'[1]Bancos Múltiples'!#REF!</definedName>
    <definedName name="XA242.05" localSheetId="30">'[1]Bancos Múltiples'!#REF!</definedName>
    <definedName name="XA242.05" localSheetId="4">'[1]Bancos Múltiples'!#REF!</definedName>
    <definedName name="XA242.05" localSheetId="43">'[1]Bancos Múltiples'!#REF!</definedName>
    <definedName name="XA242.05" localSheetId="44">'[1]Bancos Múltiples'!#REF!</definedName>
    <definedName name="XA242.05" localSheetId="45">'[1]Bancos Múltiples'!#REF!</definedName>
    <definedName name="XA242.05" localSheetId="52">'[1]Bancos Múltiples'!#REF!</definedName>
    <definedName name="XA242.05" localSheetId="5">'[1]Bancos Múltiples'!#REF!</definedName>
    <definedName name="XA242.05" localSheetId="53">'[1]Bancos Múltiples'!#REF!</definedName>
    <definedName name="XA242.05" localSheetId="54">'[1]Bancos Múltiples'!#REF!</definedName>
    <definedName name="XA242.05" localSheetId="64">'[1]Bancos Múltiples'!#REF!</definedName>
    <definedName name="XA242.05" localSheetId="65">'[1]Bancos Múltiples'!#REF!</definedName>
    <definedName name="XA242.05" localSheetId="6">'[1]Bancos Múltiples'!#REF!</definedName>
    <definedName name="XA242.05" localSheetId="66">'[1]Bancos Múltiples'!#REF!</definedName>
    <definedName name="XA242.05" localSheetId="73">'[1]Bancos Múltiples'!#REF!</definedName>
    <definedName name="XA242.05" localSheetId="74">'[1]Bancos Múltiples'!#REF!</definedName>
    <definedName name="XA242.05" localSheetId="75">'[1]Bancos Múltiples'!#REF!</definedName>
    <definedName name="XA242.05" localSheetId="82">'[1]Bancos Múltiples'!#REF!</definedName>
    <definedName name="XA242.05" localSheetId="83">'[1]Bancos Múltiples'!#REF!</definedName>
    <definedName name="XA242.05" localSheetId="84">'[1]Bancos Múltiples'!#REF!</definedName>
    <definedName name="XA242.05">'[1]Bancos Múltiples'!#REF!</definedName>
    <definedName name="XA242.06" localSheetId="1">'[1]Bancos Múltiples'!#REF!</definedName>
    <definedName name="XA242.06" localSheetId="24">'[1]Bancos Múltiples'!#REF!</definedName>
    <definedName name="XA242.06" localSheetId="28">'[1]Bancos Múltiples'!#REF!</definedName>
    <definedName name="XA242.06" localSheetId="29">'[1]Bancos Múltiples'!#REF!</definedName>
    <definedName name="XA242.06" localSheetId="30">'[1]Bancos Múltiples'!#REF!</definedName>
    <definedName name="XA242.06" localSheetId="4">'[1]Bancos Múltiples'!#REF!</definedName>
    <definedName name="XA242.06" localSheetId="43">'[1]Bancos Múltiples'!#REF!</definedName>
    <definedName name="XA242.06" localSheetId="44">'[1]Bancos Múltiples'!#REF!</definedName>
    <definedName name="XA242.06" localSheetId="45">'[1]Bancos Múltiples'!#REF!</definedName>
    <definedName name="XA242.06" localSheetId="52">'[1]Bancos Múltiples'!#REF!</definedName>
    <definedName name="XA242.06" localSheetId="5">'[1]Bancos Múltiples'!#REF!</definedName>
    <definedName name="XA242.06" localSheetId="53">'[1]Bancos Múltiples'!#REF!</definedName>
    <definedName name="XA242.06" localSheetId="54">'[1]Bancos Múltiples'!#REF!</definedName>
    <definedName name="XA242.06" localSheetId="64">'[1]Bancos Múltiples'!#REF!</definedName>
    <definedName name="XA242.06" localSheetId="65">'[1]Bancos Múltiples'!#REF!</definedName>
    <definedName name="XA242.06" localSheetId="6">'[1]Bancos Múltiples'!#REF!</definedName>
    <definedName name="XA242.06" localSheetId="66">'[1]Bancos Múltiples'!#REF!</definedName>
    <definedName name="XA242.06" localSheetId="73">'[1]Bancos Múltiples'!#REF!</definedName>
    <definedName name="XA242.06" localSheetId="74">'[1]Bancos Múltiples'!#REF!</definedName>
    <definedName name="XA242.06" localSheetId="75">'[1]Bancos Múltiples'!#REF!</definedName>
    <definedName name="XA242.06" localSheetId="82">'[1]Bancos Múltiples'!#REF!</definedName>
    <definedName name="XA242.06" localSheetId="83">'[1]Bancos Múltiples'!#REF!</definedName>
    <definedName name="XA242.06" localSheetId="84">'[1]Bancos Múltiples'!#REF!</definedName>
    <definedName name="XA242.06">'[1]Bancos Múltiples'!#REF!</definedName>
    <definedName name="XA242.07" localSheetId="1">'[1]Bancos Múltiples'!#REF!</definedName>
    <definedName name="XA242.07" localSheetId="24">'[1]Bancos Múltiples'!#REF!</definedName>
    <definedName name="XA242.07" localSheetId="28">'[1]Bancos Múltiples'!#REF!</definedName>
    <definedName name="XA242.07" localSheetId="29">'[1]Bancos Múltiples'!#REF!</definedName>
    <definedName name="XA242.07" localSheetId="30">'[1]Bancos Múltiples'!#REF!</definedName>
    <definedName name="XA242.07" localSheetId="4">'[1]Bancos Múltiples'!#REF!</definedName>
    <definedName name="XA242.07" localSheetId="43">'[1]Bancos Múltiples'!#REF!</definedName>
    <definedName name="XA242.07" localSheetId="44">'[1]Bancos Múltiples'!#REF!</definedName>
    <definedName name="XA242.07" localSheetId="45">'[1]Bancos Múltiples'!#REF!</definedName>
    <definedName name="XA242.07" localSheetId="52">'[1]Bancos Múltiples'!#REF!</definedName>
    <definedName name="XA242.07" localSheetId="5">'[1]Bancos Múltiples'!#REF!</definedName>
    <definedName name="XA242.07" localSheetId="53">'[1]Bancos Múltiples'!#REF!</definedName>
    <definedName name="XA242.07" localSheetId="54">'[1]Bancos Múltiples'!#REF!</definedName>
    <definedName name="XA242.07" localSheetId="64">'[1]Bancos Múltiples'!#REF!</definedName>
    <definedName name="XA242.07" localSheetId="65">'[1]Bancos Múltiples'!#REF!</definedName>
    <definedName name="XA242.07" localSheetId="6">'[1]Bancos Múltiples'!#REF!</definedName>
    <definedName name="XA242.07" localSheetId="66">'[1]Bancos Múltiples'!#REF!</definedName>
    <definedName name="XA242.07" localSheetId="73">'[1]Bancos Múltiples'!#REF!</definedName>
    <definedName name="XA242.07" localSheetId="74">'[1]Bancos Múltiples'!#REF!</definedName>
    <definedName name="XA242.07" localSheetId="75">'[1]Bancos Múltiples'!#REF!</definedName>
    <definedName name="XA242.07" localSheetId="82">'[1]Bancos Múltiples'!#REF!</definedName>
    <definedName name="XA242.07" localSheetId="83">'[1]Bancos Múltiples'!#REF!</definedName>
    <definedName name="XA242.07" localSheetId="84">'[1]Bancos Múltiples'!#REF!</definedName>
    <definedName name="XA242.07">'[1]Bancos Múltiples'!#REF!</definedName>
    <definedName name="XA242.08" localSheetId="1">'[1]Bancos Múltiples'!#REF!</definedName>
    <definedName name="XA242.08" localSheetId="24">'[1]Bancos Múltiples'!#REF!</definedName>
    <definedName name="XA242.08" localSheetId="28">'[1]Bancos Múltiples'!#REF!</definedName>
    <definedName name="XA242.08" localSheetId="29">'[1]Bancos Múltiples'!#REF!</definedName>
    <definedName name="XA242.08" localSheetId="30">'[1]Bancos Múltiples'!#REF!</definedName>
    <definedName name="XA242.08" localSheetId="4">'[1]Bancos Múltiples'!#REF!</definedName>
    <definedName name="XA242.08" localSheetId="43">'[1]Bancos Múltiples'!#REF!</definedName>
    <definedName name="XA242.08" localSheetId="44">'[1]Bancos Múltiples'!#REF!</definedName>
    <definedName name="XA242.08" localSheetId="45">'[1]Bancos Múltiples'!#REF!</definedName>
    <definedName name="XA242.08" localSheetId="52">'[1]Bancos Múltiples'!#REF!</definedName>
    <definedName name="XA242.08" localSheetId="5">'[1]Bancos Múltiples'!#REF!</definedName>
    <definedName name="XA242.08" localSheetId="53">'[1]Bancos Múltiples'!#REF!</definedName>
    <definedName name="XA242.08" localSheetId="54">'[1]Bancos Múltiples'!#REF!</definedName>
    <definedName name="XA242.08" localSheetId="64">'[1]Bancos Múltiples'!#REF!</definedName>
    <definedName name="XA242.08" localSheetId="65">'[1]Bancos Múltiples'!#REF!</definedName>
    <definedName name="XA242.08" localSheetId="6">'[1]Bancos Múltiples'!#REF!</definedName>
    <definedName name="XA242.08" localSheetId="66">'[1]Bancos Múltiples'!#REF!</definedName>
    <definedName name="XA242.08" localSheetId="73">'[1]Bancos Múltiples'!#REF!</definedName>
    <definedName name="XA242.08" localSheetId="74">'[1]Bancos Múltiples'!#REF!</definedName>
    <definedName name="XA242.08" localSheetId="75">'[1]Bancos Múltiples'!#REF!</definedName>
    <definedName name="XA242.08" localSheetId="82">'[1]Bancos Múltiples'!#REF!</definedName>
    <definedName name="XA242.08" localSheetId="83">'[1]Bancos Múltiples'!#REF!</definedName>
    <definedName name="XA242.08" localSheetId="84">'[1]Bancos Múltiples'!#REF!</definedName>
    <definedName name="XA242.08">'[1]Bancos Múltiples'!#REF!</definedName>
    <definedName name="XA242.09" localSheetId="1">'[1]Bancos Múltiples'!#REF!</definedName>
    <definedName name="XA242.09" localSheetId="24">'[1]Bancos Múltiples'!#REF!</definedName>
    <definedName name="XA242.09" localSheetId="28">'[1]Bancos Múltiples'!#REF!</definedName>
    <definedName name="XA242.09" localSheetId="29">'[1]Bancos Múltiples'!#REF!</definedName>
    <definedName name="XA242.09" localSheetId="30">'[1]Bancos Múltiples'!#REF!</definedName>
    <definedName name="XA242.09" localSheetId="4">'[1]Bancos Múltiples'!#REF!</definedName>
    <definedName name="XA242.09" localSheetId="43">'[1]Bancos Múltiples'!#REF!</definedName>
    <definedName name="XA242.09" localSheetId="44">'[1]Bancos Múltiples'!#REF!</definedName>
    <definedName name="XA242.09" localSheetId="45">'[1]Bancos Múltiples'!#REF!</definedName>
    <definedName name="XA242.09" localSheetId="52">'[1]Bancos Múltiples'!#REF!</definedName>
    <definedName name="XA242.09" localSheetId="5">'[1]Bancos Múltiples'!#REF!</definedName>
    <definedName name="XA242.09" localSheetId="53">'[1]Bancos Múltiples'!#REF!</definedName>
    <definedName name="XA242.09" localSheetId="54">'[1]Bancos Múltiples'!#REF!</definedName>
    <definedName name="XA242.09" localSheetId="64">'[1]Bancos Múltiples'!#REF!</definedName>
    <definedName name="XA242.09" localSheetId="65">'[1]Bancos Múltiples'!#REF!</definedName>
    <definedName name="XA242.09" localSheetId="6">'[1]Bancos Múltiples'!#REF!</definedName>
    <definedName name="XA242.09" localSheetId="66">'[1]Bancos Múltiples'!#REF!</definedName>
    <definedName name="XA242.09" localSheetId="73">'[1]Bancos Múltiples'!#REF!</definedName>
    <definedName name="XA242.09" localSheetId="74">'[1]Bancos Múltiples'!#REF!</definedName>
    <definedName name="XA242.09" localSheetId="75">'[1]Bancos Múltiples'!#REF!</definedName>
    <definedName name="XA242.09" localSheetId="82">'[1]Bancos Múltiples'!#REF!</definedName>
    <definedName name="XA242.09" localSheetId="83">'[1]Bancos Múltiples'!#REF!</definedName>
    <definedName name="XA242.09" localSheetId="84">'[1]Bancos Múltiples'!#REF!</definedName>
    <definedName name="XA242.09">'[1]Bancos Múltiples'!#REF!</definedName>
    <definedName name="XA242.10" localSheetId="1">'[1]Bancos Múltiples'!#REF!</definedName>
    <definedName name="XA242.10" localSheetId="24">'[1]Bancos Múltiples'!#REF!</definedName>
    <definedName name="XA242.10" localSheetId="28">'[1]Bancos Múltiples'!#REF!</definedName>
    <definedName name="XA242.10" localSheetId="29">'[1]Bancos Múltiples'!#REF!</definedName>
    <definedName name="XA242.10" localSheetId="30">'[1]Bancos Múltiples'!#REF!</definedName>
    <definedName name="XA242.10" localSheetId="4">'[1]Bancos Múltiples'!#REF!</definedName>
    <definedName name="XA242.10" localSheetId="43">'[1]Bancos Múltiples'!#REF!</definedName>
    <definedName name="XA242.10" localSheetId="44">'[1]Bancos Múltiples'!#REF!</definedName>
    <definedName name="XA242.10" localSheetId="45">'[1]Bancos Múltiples'!#REF!</definedName>
    <definedName name="XA242.10" localSheetId="52">'[1]Bancos Múltiples'!#REF!</definedName>
    <definedName name="XA242.10" localSheetId="5">'[1]Bancos Múltiples'!#REF!</definedName>
    <definedName name="XA242.10" localSheetId="53">'[1]Bancos Múltiples'!#REF!</definedName>
    <definedName name="XA242.10" localSheetId="54">'[1]Bancos Múltiples'!#REF!</definedName>
    <definedName name="XA242.10" localSheetId="64">'[1]Bancos Múltiples'!#REF!</definedName>
    <definedName name="XA242.10" localSheetId="65">'[1]Bancos Múltiples'!#REF!</definedName>
    <definedName name="XA242.10" localSheetId="6">'[1]Bancos Múltiples'!#REF!</definedName>
    <definedName name="XA242.10" localSheetId="66">'[1]Bancos Múltiples'!#REF!</definedName>
    <definedName name="XA242.10" localSheetId="73">'[1]Bancos Múltiples'!#REF!</definedName>
    <definedName name="XA242.10" localSheetId="74">'[1]Bancos Múltiples'!#REF!</definedName>
    <definedName name="XA242.10" localSheetId="75">'[1]Bancos Múltiples'!#REF!</definedName>
    <definedName name="XA242.10" localSheetId="82">'[1]Bancos Múltiples'!#REF!</definedName>
    <definedName name="XA242.10" localSheetId="83">'[1]Bancos Múltiples'!#REF!</definedName>
    <definedName name="XA242.10" localSheetId="84">'[1]Bancos Múltiples'!#REF!</definedName>
    <definedName name="XA242.10">'[1]Bancos Múltiples'!#REF!</definedName>
    <definedName name="XA242.11" localSheetId="1">'[1]Bancos Múltiples'!#REF!</definedName>
    <definedName name="XA242.11" localSheetId="24">'[1]Bancos Múltiples'!#REF!</definedName>
    <definedName name="XA242.11" localSheetId="28">'[1]Bancos Múltiples'!#REF!</definedName>
    <definedName name="XA242.11" localSheetId="29">'[1]Bancos Múltiples'!#REF!</definedName>
    <definedName name="XA242.11" localSheetId="30">'[1]Bancos Múltiples'!#REF!</definedName>
    <definedName name="XA242.11" localSheetId="4">'[1]Bancos Múltiples'!#REF!</definedName>
    <definedName name="XA242.11" localSheetId="43">'[1]Bancos Múltiples'!#REF!</definedName>
    <definedName name="XA242.11" localSheetId="44">'[1]Bancos Múltiples'!#REF!</definedName>
    <definedName name="XA242.11" localSheetId="45">'[1]Bancos Múltiples'!#REF!</definedName>
    <definedName name="XA242.11" localSheetId="52">'[1]Bancos Múltiples'!#REF!</definedName>
    <definedName name="XA242.11" localSheetId="5">'[1]Bancos Múltiples'!#REF!</definedName>
    <definedName name="XA242.11" localSheetId="53">'[1]Bancos Múltiples'!#REF!</definedName>
    <definedName name="XA242.11" localSheetId="54">'[1]Bancos Múltiples'!#REF!</definedName>
    <definedName name="XA242.11" localSheetId="64">'[1]Bancos Múltiples'!#REF!</definedName>
    <definedName name="XA242.11" localSheetId="65">'[1]Bancos Múltiples'!#REF!</definedName>
    <definedName name="XA242.11" localSheetId="6">'[1]Bancos Múltiples'!#REF!</definedName>
    <definedName name="XA242.11" localSheetId="66">'[1]Bancos Múltiples'!#REF!</definedName>
    <definedName name="XA242.11" localSheetId="73">'[1]Bancos Múltiples'!#REF!</definedName>
    <definedName name="XA242.11" localSheetId="74">'[1]Bancos Múltiples'!#REF!</definedName>
    <definedName name="XA242.11" localSheetId="75">'[1]Bancos Múltiples'!#REF!</definedName>
    <definedName name="XA242.11" localSheetId="82">'[1]Bancos Múltiples'!#REF!</definedName>
    <definedName name="XA242.11" localSheetId="83">'[1]Bancos Múltiples'!#REF!</definedName>
    <definedName name="XA242.11" localSheetId="84">'[1]Bancos Múltiples'!#REF!</definedName>
    <definedName name="XA242.11">'[1]Bancos Múltiples'!#REF!</definedName>
    <definedName name="XA242.12" localSheetId="1">'[1]Bancos Múltiples'!#REF!</definedName>
    <definedName name="XA242.12" localSheetId="24">'[1]Bancos Múltiples'!#REF!</definedName>
    <definedName name="XA242.12" localSheetId="28">'[1]Bancos Múltiples'!#REF!</definedName>
    <definedName name="XA242.12" localSheetId="29">'[1]Bancos Múltiples'!#REF!</definedName>
    <definedName name="XA242.12" localSheetId="30">'[1]Bancos Múltiples'!#REF!</definedName>
    <definedName name="XA242.12" localSheetId="4">'[1]Bancos Múltiples'!#REF!</definedName>
    <definedName name="XA242.12" localSheetId="43">'[1]Bancos Múltiples'!#REF!</definedName>
    <definedName name="XA242.12" localSheetId="44">'[1]Bancos Múltiples'!#REF!</definedName>
    <definedName name="XA242.12" localSheetId="45">'[1]Bancos Múltiples'!#REF!</definedName>
    <definedName name="XA242.12" localSheetId="52">'[1]Bancos Múltiples'!#REF!</definedName>
    <definedName name="XA242.12" localSheetId="5">'[1]Bancos Múltiples'!#REF!</definedName>
    <definedName name="XA242.12" localSheetId="53">'[1]Bancos Múltiples'!#REF!</definedName>
    <definedName name="XA242.12" localSheetId="54">'[1]Bancos Múltiples'!#REF!</definedName>
    <definedName name="XA242.12" localSheetId="64">'[1]Bancos Múltiples'!#REF!</definedName>
    <definedName name="XA242.12" localSheetId="65">'[1]Bancos Múltiples'!#REF!</definedName>
    <definedName name="XA242.12" localSheetId="6">'[1]Bancos Múltiples'!#REF!</definedName>
    <definedName name="XA242.12" localSheetId="66">'[1]Bancos Múltiples'!#REF!</definedName>
    <definedName name="XA242.12" localSheetId="73">'[1]Bancos Múltiples'!#REF!</definedName>
    <definedName name="XA242.12" localSheetId="74">'[1]Bancos Múltiples'!#REF!</definedName>
    <definedName name="XA242.12" localSheetId="75">'[1]Bancos Múltiples'!#REF!</definedName>
    <definedName name="XA242.12" localSheetId="82">'[1]Bancos Múltiples'!#REF!</definedName>
    <definedName name="XA242.12" localSheetId="83">'[1]Bancos Múltiples'!#REF!</definedName>
    <definedName name="XA242.12" localSheetId="84">'[1]Bancos Múltiples'!#REF!</definedName>
    <definedName name="XA242.12">'[1]Bancos Múltiples'!#REF!</definedName>
    <definedName name="XA242.99" localSheetId="1">'[1]Bancos Múltiples'!#REF!</definedName>
    <definedName name="XA242.99" localSheetId="24">'[1]Bancos Múltiples'!#REF!</definedName>
    <definedName name="XA242.99" localSheetId="28">'[1]Bancos Múltiples'!#REF!</definedName>
    <definedName name="XA242.99" localSheetId="29">'[1]Bancos Múltiples'!#REF!</definedName>
    <definedName name="XA242.99" localSheetId="30">'[1]Bancos Múltiples'!#REF!</definedName>
    <definedName name="XA242.99" localSheetId="4">'[1]Bancos Múltiples'!#REF!</definedName>
    <definedName name="XA242.99" localSheetId="43">'[1]Bancos Múltiples'!#REF!</definedName>
    <definedName name="XA242.99" localSheetId="44">'[1]Bancos Múltiples'!#REF!</definedName>
    <definedName name="XA242.99" localSheetId="45">'[1]Bancos Múltiples'!#REF!</definedName>
    <definedName name="XA242.99" localSheetId="52">'[1]Bancos Múltiples'!#REF!</definedName>
    <definedName name="XA242.99" localSheetId="5">'[1]Bancos Múltiples'!#REF!</definedName>
    <definedName name="XA242.99" localSheetId="53">'[1]Bancos Múltiples'!#REF!</definedName>
    <definedName name="XA242.99" localSheetId="54">'[1]Bancos Múltiples'!#REF!</definedName>
    <definedName name="XA242.99" localSheetId="64">'[1]Bancos Múltiples'!#REF!</definedName>
    <definedName name="XA242.99" localSheetId="65">'[1]Bancos Múltiples'!#REF!</definedName>
    <definedName name="XA242.99" localSheetId="6">'[1]Bancos Múltiples'!#REF!</definedName>
    <definedName name="XA242.99" localSheetId="66">'[1]Bancos Múltiples'!#REF!</definedName>
    <definedName name="XA242.99" localSheetId="73">'[1]Bancos Múltiples'!#REF!</definedName>
    <definedName name="XA242.99" localSheetId="74">'[1]Bancos Múltiples'!#REF!</definedName>
    <definedName name="XA242.99" localSheetId="75">'[1]Bancos Múltiples'!#REF!</definedName>
    <definedName name="XA242.99" localSheetId="82">'[1]Bancos Múltiples'!#REF!</definedName>
    <definedName name="XA242.99" localSheetId="83">'[1]Bancos Múltiples'!#REF!</definedName>
    <definedName name="XA242.99" localSheetId="84">'[1]Bancos Múltiples'!#REF!</definedName>
    <definedName name="XA242.99">'[1]Bancos Múltiples'!#REF!</definedName>
    <definedName name="XA243.00" localSheetId="1">'[1]Bancos Múltiples'!#REF!</definedName>
    <definedName name="XA243.00" localSheetId="24">'[1]Bancos Múltiples'!#REF!</definedName>
    <definedName name="XA243.00" localSheetId="28">'[1]Bancos Múltiples'!#REF!</definedName>
    <definedName name="XA243.00" localSheetId="29">'[1]Bancos Múltiples'!#REF!</definedName>
    <definedName name="XA243.00" localSheetId="30">'[1]Bancos Múltiples'!#REF!</definedName>
    <definedName name="XA243.00" localSheetId="4">'[1]Bancos Múltiples'!#REF!</definedName>
    <definedName name="XA243.00" localSheetId="43">'[1]Bancos Múltiples'!#REF!</definedName>
    <definedName name="XA243.00" localSheetId="44">'[1]Bancos Múltiples'!#REF!</definedName>
    <definedName name="XA243.00" localSheetId="45">'[1]Bancos Múltiples'!#REF!</definedName>
    <definedName name="XA243.00" localSheetId="52">'[1]Bancos Múltiples'!#REF!</definedName>
    <definedName name="XA243.00" localSheetId="5">'[1]Bancos Múltiples'!#REF!</definedName>
    <definedName name="XA243.00" localSheetId="53">'[1]Bancos Múltiples'!#REF!</definedName>
    <definedName name="XA243.00" localSheetId="54">'[1]Bancos Múltiples'!#REF!</definedName>
    <definedName name="XA243.00" localSheetId="64">'[1]Bancos Múltiples'!#REF!</definedName>
    <definedName name="XA243.00" localSheetId="65">'[1]Bancos Múltiples'!#REF!</definedName>
    <definedName name="XA243.00" localSheetId="6">'[1]Bancos Múltiples'!#REF!</definedName>
    <definedName name="XA243.00" localSheetId="66">'[1]Bancos Múltiples'!#REF!</definedName>
    <definedName name="XA243.00" localSheetId="73">'[1]Bancos Múltiples'!#REF!</definedName>
    <definedName name="XA243.00" localSheetId="74">'[1]Bancos Múltiples'!#REF!</definedName>
    <definedName name="XA243.00" localSheetId="75">'[1]Bancos Múltiples'!#REF!</definedName>
    <definedName name="XA243.00" localSheetId="82">'[1]Bancos Múltiples'!#REF!</definedName>
    <definedName name="XA243.00" localSheetId="83">'[1]Bancos Múltiples'!#REF!</definedName>
    <definedName name="XA243.00" localSheetId="84">'[1]Bancos Múltiples'!#REF!</definedName>
    <definedName name="XA243.00">'[1]Bancos Múltiples'!#REF!</definedName>
    <definedName name="XA243.01" localSheetId="1">'[1]Bancos Múltiples'!#REF!</definedName>
    <definedName name="XA243.01" localSheetId="24">'[1]Bancos Múltiples'!#REF!</definedName>
    <definedName name="XA243.01" localSheetId="28">'[1]Bancos Múltiples'!#REF!</definedName>
    <definedName name="XA243.01" localSheetId="29">'[1]Bancos Múltiples'!#REF!</definedName>
    <definedName name="XA243.01" localSheetId="30">'[1]Bancos Múltiples'!#REF!</definedName>
    <definedName name="XA243.01" localSheetId="4">'[1]Bancos Múltiples'!#REF!</definedName>
    <definedName name="XA243.01" localSheetId="43">'[1]Bancos Múltiples'!#REF!</definedName>
    <definedName name="XA243.01" localSheetId="44">'[1]Bancos Múltiples'!#REF!</definedName>
    <definedName name="XA243.01" localSheetId="45">'[1]Bancos Múltiples'!#REF!</definedName>
    <definedName name="XA243.01" localSheetId="52">'[1]Bancos Múltiples'!#REF!</definedName>
    <definedName name="XA243.01" localSheetId="5">'[1]Bancos Múltiples'!#REF!</definedName>
    <definedName name="XA243.01" localSheetId="53">'[1]Bancos Múltiples'!#REF!</definedName>
    <definedName name="XA243.01" localSheetId="54">'[1]Bancos Múltiples'!#REF!</definedName>
    <definedName name="XA243.01" localSheetId="64">'[1]Bancos Múltiples'!#REF!</definedName>
    <definedName name="XA243.01" localSheetId="65">'[1]Bancos Múltiples'!#REF!</definedName>
    <definedName name="XA243.01" localSheetId="6">'[1]Bancos Múltiples'!#REF!</definedName>
    <definedName name="XA243.01" localSheetId="66">'[1]Bancos Múltiples'!#REF!</definedName>
    <definedName name="XA243.01" localSheetId="73">'[1]Bancos Múltiples'!#REF!</definedName>
    <definedName name="XA243.01" localSheetId="74">'[1]Bancos Múltiples'!#REF!</definedName>
    <definedName name="XA243.01" localSheetId="75">'[1]Bancos Múltiples'!#REF!</definedName>
    <definedName name="XA243.01" localSheetId="82">'[1]Bancos Múltiples'!#REF!</definedName>
    <definedName name="XA243.01" localSheetId="83">'[1]Bancos Múltiples'!#REF!</definedName>
    <definedName name="XA243.01" localSheetId="84">'[1]Bancos Múltiples'!#REF!</definedName>
    <definedName name="XA243.01">'[1]Bancos Múltiples'!#REF!</definedName>
    <definedName name="XA243.02" localSheetId="1">'[1]Bancos Múltiples'!#REF!</definedName>
    <definedName name="XA243.02" localSheetId="24">'[1]Bancos Múltiples'!#REF!</definedName>
    <definedName name="XA243.02" localSheetId="28">'[1]Bancos Múltiples'!#REF!</definedName>
    <definedName name="XA243.02" localSheetId="29">'[1]Bancos Múltiples'!#REF!</definedName>
    <definedName name="XA243.02" localSheetId="30">'[1]Bancos Múltiples'!#REF!</definedName>
    <definedName name="XA243.02" localSheetId="4">'[1]Bancos Múltiples'!#REF!</definedName>
    <definedName name="XA243.02" localSheetId="43">'[1]Bancos Múltiples'!#REF!</definedName>
    <definedName name="XA243.02" localSheetId="44">'[1]Bancos Múltiples'!#REF!</definedName>
    <definedName name="XA243.02" localSheetId="45">'[1]Bancos Múltiples'!#REF!</definedName>
    <definedName name="XA243.02" localSheetId="52">'[1]Bancos Múltiples'!#REF!</definedName>
    <definedName name="XA243.02" localSheetId="5">'[1]Bancos Múltiples'!#REF!</definedName>
    <definedName name="XA243.02" localSheetId="53">'[1]Bancos Múltiples'!#REF!</definedName>
    <definedName name="XA243.02" localSheetId="54">'[1]Bancos Múltiples'!#REF!</definedName>
    <definedName name="XA243.02" localSheetId="64">'[1]Bancos Múltiples'!#REF!</definedName>
    <definedName name="XA243.02" localSheetId="65">'[1]Bancos Múltiples'!#REF!</definedName>
    <definedName name="XA243.02" localSheetId="6">'[1]Bancos Múltiples'!#REF!</definedName>
    <definedName name="XA243.02" localSheetId="66">'[1]Bancos Múltiples'!#REF!</definedName>
    <definedName name="XA243.02" localSheetId="73">'[1]Bancos Múltiples'!#REF!</definedName>
    <definedName name="XA243.02" localSheetId="74">'[1]Bancos Múltiples'!#REF!</definedName>
    <definedName name="XA243.02" localSheetId="75">'[1]Bancos Múltiples'!#REF!</definedName>
    <definedName name="XA243.02" localSheetId="82">'[1]Bancos Múltiples'!#REF!</definedName>
    <definedName name="XA243.02" localSheetId="83">'[1]Bancos Múltiples'!#REF!</definedName>
    <definedName name="XA243.02" localSheetId="84">'[1]Bancos Múltiples'!#REF!</definedName>
    <definedName name="XA243.02">'[1]Bancos Múltiples'!#REF!</definedName>
    <definedName name="XA243.03" localSheetId="1">'[1]Bancos Múltiples'!#REF!</definedName>
    <definedName name="XA243.03" localSheetId="24">'[1]Bancos Múltiples'!#REF!</definedName>
    <definedName name="XA243.03" localSheetId="28">'[1]Bancos Múltiples'!#REF!</definedName>
    <definedName name="XA243.03" localSheetId="29">'[1]Bancos Múltiples'!#REF!</definedName>
    <definedName name="XA243.03" localSheetId="30">'[1]Bancos Múltiples'!#REF!</definedName>
    <definedName name="XA243.03" localSheetId="4">'[1]Bancos Múltiples'!#REF!</definedName>
    <definedName name="XA243.03" localSheetId="43">'[1]Bancos Múltiples'!#REF!</definedName>
    <definedName name="XA243.03" localSheetId="44">'[1]Bancos Múltiples'!#REF!</definedName>
    <definedName name="XA243.03" localSheetId="45">'[1]Bancos Múltiples'!#REF!</definedName>
    <definedName name="XA243.03" localSheetId="52">'[1]Bancos Múltiples'!#REF!</definedName>
    <definedName name="XA243.03" localSheetId="5">'[1]Bancos Múltiples'!#REF!</definedName>
    <definedName name="XA243.03" localSheetId="53">'[1]Bancos Múltiples'!#REF!</definedName>
    <definedName name="XA243.03" localSheetId="54">'[1]Bancos Múltiples'!#REF!</definedName>
    <definedName name="XA243.03" localSheetId="64">'[1]Bancos Múltiples'!#REF!</definedName>
    <definedName name="XA243.03" localSheetId="65">'[1]Bancos Múltiples'!#REF!</definedName>
    <definedName name="XA243.03" localSheetId="6">'[1]Bancos Múltiples'!#REF!</definedName>
    <definedName name="XA243.03" localSheetId="66">'[1]Bancos Múltiples'!#REF!</definedName>
    <definedName name="XA243.03" localSheetId="73">'[1]Bancos Múltiples'!#REF!</definedName>
    <definedName name="XA243.03" localSheetId="74">'[1]Bancos Múltiples'!#REF!</definedName>
    <definedName name="XA243.03" localSheetId="75">'[1]Bancos Múltiples'!#REF!</definedName>
    <definedName name="XA243.03" localSheetId="82">'[1]Bancos Múltiples'!#REF!</definedName>
    <definedName name="XA243.03" localSheetId="83">'[1]Bancos Múltiples'!#REF!</definedName>
    <definedName name="XA243.03" localSheetId="84">'[1]Bancos Múltiples'!#REF!</definedName>
    <definedName name="XA243.03">'[1]Bancos Múltiples'!#REF!</definedName>
    <definedName name="XA243.04" localSheetId="1">'[1]Bancos Múltiples'!#REF!</definedName>
    <definedName name="XA243.04" localSheetId="24">'[1]Bancos Múltiples'!#REF!</definedName>
    <definedName name="XA243.04" localSheetId="28">'[1]Bancos Múltiples'!#REF!</definedName>
    <definedName name="XA243.04" localSheetId="29">'[1]Bancos Múltiples'!#REF!</definedName>
    <definedName name="XA243.04" localSheetId="30">'[1]Bancos Múltiples'!#REF!</definedName>
    <definedName name="XA243.04" localSheetId="4">'[1]Bancos Múltiples'!#REF!</definedName>
    <definedName name="XA243.04" localSheetId="43">'[1]Bancos Múltiples'!#REF!</definedName>
    <definedName name="XA243.04" localSheetId="44">'[1]Bancos Múltiples'!#REF!</definedName>
    <definedName name="XA243.04" localSheetId="45">'[1]Bancos Múltiples'!#REF!</definedName>
    <definedName name="XA243.04" localSheetId="52">'[1]Bancos Múltiples'!#REF!</definedName>
    <definedName name="XA243.04" localSheetId="5">'[1]Bancos Múltiples'!#REF!</definedName>
    <definedName name="XA243.04" localSheetId="53">'[1]Bancos Múltiples'!#REF!</definedName>
    <definedName name="XA243.04" localSheetId="54">'[1]Bancos Múltiples'!#REF!</definedName>
    <definedName name="XA243.04" localSheetId="64">'[1]Bancos Múltiples'!#REF!</definedName>
    <definedName name="XA243.04" localSheetId="65">'[1]Bancos Múltiples'!#REF!</definedName>
    <definedName name="XA243.04" localSheetId="6">'[1]Bancos Múltiples'!#REF!</definedName>
    <definedName name="XA243.04" localSheetId="66">'[1]Bancos Múltiples'!#REF!</definedName>
    <definedName name="XA243.04" localSheetId="73">'[1]Bancos Múltiples'!#REF!</definedName>
    <definedName name="XA243.04" localSheetId="74">'[1]Bancos Múltiples'!#REF!</definedName>
    <definedName name="XA243.04" localSheetId="75">'[1]Bancos Múltiples'!#REF!</definedName>
    <definedName name="XA243.04" localSheetId="82">'[1]Bancos Múltiples'!#REF!</definedName>
    <definedName name="XA243.04" localSheetId="83">'[1]Bancos Múltiples'!#REF!</definedName>
    <definedName name="XA243.04" localSheetId="84">'[1]Bancos Múltiples'!#REF!</definedName>
    <definedName name="XA243.04">'[1]Bancos Múltiples'!#REF!</definedName>
    <definedName name="XA243.05" localSheetId="1">'[1]Bancos Múltiples'!#REF!</definedName>
    <definedName name="XA243.05" localSheetId="24">'[1]Bancos Múltiples'!#REF!</definedName>
    <definedName name="XA243.05" localSheetId="28">'[1]Bancos Múltiples'!#REF!</definedName>
    <definedName name="XA243.05" localSheetId="29">'[1]Bancos Múltiples'!#REF!</definedName>
    <definedName name="XA243.05" localSheetId="30">'[1]Bancos Múltiples'!#REF!</definedName>
    <definedName name="XA243.05" localSheetId="4">'[1]Bancos Múltiples'!#REF!</definedName>
    <definedName name="XA243.05" localSheetId="43">'[1]Bancos Múltiples'!#REF!</definedName>
    <definedName name="XA243.05" localSheetId="44">'[1]Bancos Múltiples'!#REF!</definedName>
    <definedName name="XA243.05" localSheetId="45">'[1]Bancos Múltiples'!#REF!</definedName>
    <definedName name="XA243.05" localSheetId="52">'[1]Bancos Múltiples'!#REF!</definedName>
    <definedName name="XA243.05" localSheetId="5">'[1]Bancos Múltiples'!#REF!</definedName>
    <definedName name="XA243.05" localSheetId="53">'[1]Bancos Múltiples'!#REF!</definedName>
    <definedName name="XA243.05" localSheetId="54">'[1]Bancos Múltiples'!#REF!</definedName>
    <definedName name="XA243.05" localSheetId="64">'[1]Bancos Múltiples'!#REF!</definedName>
    <definedName name="XA243.05" localSheetId="65">'[1]Bancos Múltiples'!#REF!</definedName>
    <definedName name="XA243.05" localSheetId="6">'[1]Bancos Múltiples'!#REF!</definedName>
    <definedName name="XA243.05" localSheetId="66">'[1]Bancos Múltiples'!#REF!</definedName>
    <definedName name="XA243.05" localSheetId="73">'[1]Bancos Múltiples'!#REF!</definedName>
    <definedName name="XA243.05" localSheetId="74">'[1]Bancos Múltiples'!#REF!</definedName>
    <definedName name="XA243.05" localSheetId="75">'[1]Bancos Múltiples'!#REF!</definedName>
    <definedName name="XA243.05" localSheetId="82">'[1]Bancos Múltiples'!#REF!</definedName>
    <definedName name="XA243.05" localSheetId="83">'[1]Bancos Múltiples'!#REF!</definedName>
    <definedName name="XA243.05" localSheetId="84">'[1]Bancos Múltiples'!#REF!</definedName>
    <definedName name="XA243.05">'[1]Bancos Múltiples'!#REF!</definedName>
    <definedName name="XA243.06" localSheetId="1">'[1]Bancos Múltiples'!#REF!</definedName>
    <definedName name="XA243.06" localSheetId="24">'[1]Bancos Múltiples'!#REF!</definedName>
    <definedName name="XA243.06" localSheetId="28">'[1]Bancos Múltiples'!#REF!</definedName>
    <definedName name="XA243.06" localSheetId="29">'[1]Bancos Múltiples'!#REF!</definedName>
    <definedName name="XA243.06" localSheetId="30">'[1]Bancos Múltiples'!#REF!</definedName>
    <definedName name="XA243.06" localSheetId="4">'[1]Bancos Múltiples'!#REF!</definedName>
    <definedName name="XA243.06" localSheetId="43">'[1]Bancos Múltiples'!#REF!</definedName>
    <definedName name="XA243.06" localSheetId="44">'[1]Bancos Múltiples'!#REF!</definedName>
    <definedName name="XA243.06" localSheetId="45">'[1]Bancos Múltiples'!#REF!</definedName>
    <definedName name="XA243.06" localSheetId="52">'[1]Bancos Múltiples'!#REF!</definedName>
    <definedName name="XA243.06" localSheetId="5">'[1]Bancos Múltiples'!#REF!</definedName>
    <definedName name="XA243.06" localSheetId="53">'[1]Bancos Múltiples'!#REF!</definedName>
    <definedName name="XA243.06" localSheetId="54">'[1]Bancos Múltiples'!#REF!</definedName>
    <definedName name="XA243.06" localSheetId="64">'[1]Bancos Múltiples'!#REF!</definedName>
    <definedName name="XA243.06" localSheetId="65">'[1]Bancos Múltiples'!#REF!</definedName>
    <definedName name="XA243.06" localSheetId="6">'[1]Bancos Múltiples'!#REF!</definedName>
    <definedName name="XA243.06" localSheetId="66">'[1]Bancos Múltiples'!#REF!</definedName>
    <definedName name="XA243.06" localSheetId="73">'[1]Bancos Múltiples'!#REF!</definedName>
    <definedName name="XA243.06" localSheetId="74">'[1]Bancos Múltiples'!#REF!</definedName>
    <definedName name="XA243.06" localSheetId="75">'[1]Bancos Múltiples'!#REF!</definedName>
    <definedName name="XA243.06" localSheetId="82">'[1]Bancos Múltiples'!#REF!</definedName>
    <definedName name="XA243.06" localSheetId="83">'[1]Bancos Múltiples'!#REF!</definedName>
    <definedName name="XA243.06" localSheetId="84">'[1]Bancos Múltiples'!#REF!</definedName>
    <definedName name="XA243.06">'[1]Bancos Múltiples'!#REF!</definedName>
    <definedName name="XA243.07" localSheetId="1">'[1]Bancos Múltiples'!#REF!</definedName>
    <definedName name="XA243.07" localSheetId="24">'[1]Bancos Múltiples'!#REF!</definedName>
    <definedName name="XA243.07" localSheetId="28">'[1]Bancos Múltiples'!#REF!</definedName>
    <definedName name="XA243.07" localSheetId="29">'[1]Bancos Múltiples'!#REF!</definedName>
    <definedName name="XA243.07" localSheetId="30">'[1]Bancos Múltiples'!#REF!</definedName>
    <definedName name="XA243.07" localSheetId="4">'[1]Bancos Múltiples'!#REF!</definedName>
    <definedName name="XA243.07" localSheetId="43">'[1]Bancos Múltiples'!#REF!</definedName>
    <definedName name="XA243.07" localSheetId="44">'[1]Bancos Múltiples'!#REF!</definedName>
    <definedName name="XA243.07" localSheetId="45">'[1]Bancos Múltiples'!#REF!</definedName>
    <definedName name="XA243.07" localSheetId="52">'[1]Bancos Múltiples'!#REF!</definedName>
    <definedName name="XA243.07" localSheetId="5">'[1]Bancos Múltiples'!#REF!</definedName>
    <definedName name="XA243.07" localSheetId="53">'[1]Bancos Múltiples'!#REF!</definedName>
    <definedName name="XA243.07" localSheetId="54">'[1]Bancos Múltiples'!#REF!</definedName>
    <definedName name="XA243.07" localSheetId="64">'[1]Bancos Múltiples'!#REF!</definedName>
    <definedName name="XA243.07" localSheetId="65">'[1]Bancos Múltiples'!#REF!</definedName>
    <definedName name="XA243.07" localSheetId="6">'[1]Bancos Múltiples'!#REF!</definedName>
    <definedName name="XA243.07" localSheetId="66">'[1]Bancos Múltiples'!#REF!</definedName>
    <definedName name="XA243.07" localSheetId="73">'[1]Bancos Múltiples'!#REF!</definedName>
    <definedName name="XA243.07" localSheetId="74">'[1]Bancos Múltiples'!#REF!</definedName>
    <definedName name="XA243.07" localSheetId="75">'[1]Bancos Múltiples'!#REF!</definedName>
    <definedName name="XA243.07" localSheetId="82">'[1]Bancos Múltiples'!#REF!</definedName>
    <definedName name="XA243.07" localSheetId="83">'[1]Bancos Múltiples'!#REF!</definedName>
    <definedName name="XA243.07" localSheetId="84">'[1]Bancos Múltiples'!#REF!</definedName>
    <definedName name="XA243.07">'[1]Bancos Múltiples'!#REF!</definedName>
    <definedName name="XA243.08" localSheetId="1">'[1]Bancos Múltiples'!#REF!</definedName>
    <definedName name="XA243.08" localSheetId="24">'[1]Bancos Múltiples'!#REF!</definedName>
    <definedName name="XA243.08" localSheetId="28">'[1]Bancos Múltiples'!#REF!</definedName>
    <definedName name="XA243.08" localSheetId="29">'[1]Bancos Múltiples'!#REF!</definedName>
    <definedName name="XA243.08" localSheetId="30">'[1]Bancos Múltiples'!#REF!</definedName>
    <definedName name="XA243.08" localSheetId="4">'[1]Bancos Múltiples'!#REF!</definedName>
    <definedName name="XA243.08" localSheetId="43">'[1]Bancos Múltiples'!#REF!</definedName>
    <definedName name="XA243.08" localSheetId="44">'[1]Bancos Múltiples'!#REF!</definedName>
    <definedName name="XA243.08" localSheetId="45">'[1]Bancos Múltiples'!#REF!</definedName>
    <definedName name="XA243.08" localSheetId="52">'[1]Bancos Múltiples'!#REF!</definedName>
    <definedName name="XA243.08" localSheetId="5">'[1]Bancos Múltiples'!#REF!</definedName>
    <definedName name="XA243.08" localSheetId="53">'[1]Bancos Múltiples'!#REF!</definedName>
    <definedName name="XA243.08" localSheetId="54">'[1]Bancos Múltiples'!#REF!</definedName>
    <definedName name="XA243.08" localSheetId="64">'[1]Bancos Múltiples'!#REF!</definedName>
    <definedName name="XA243.08" localSheetId="65">'[1]Bancos Múltiples'!#REF!</definedName>
    <definedName name="XA243.08" localSheetId="6">'[1]Bancos Múltiples'!#REF!</definedName>
    <definedName name="XA243.08" localSheetId="66">'[1]Bancos Múltiples'!#REF!</definedName>
    <definedName name="XA243.08" localSheetId="73">'[1]Bancos Múltiples'!#REF!</definedName>
    <definedName name="XA243.08" localSheetId="74">'[1]Bancos Múltiples'!#REF!</definedName>
    <definedName name="XA243.08" localSheetId="75">'[1]Bancos Múltiples'!#REF!</definedName>
    <definedName name="XA243.08" localSheetId="82">'[1]Bancos Múltiples'!#REF!</definedName>
    <definedName name="XA243.08" localSheetId="83">'[1]Bancos Múltiples'!#REF!</definedName>
    <definedName name="XA243.08" localSheetId="84">'[1]Bancos Múltiples'!#REF!</definedName>
    <definedName name="XA243.08">'[1]Bancos Múltiples'!#REF!</definedName>
    <definedName name="XA243.99" localSheetId="1">'[1]Bancos Múltiples'!#REF!</definedName>
    <definedName name="XA243.99" localSheetId="24">'[1]Bancos Múltiples'!#REF!</definedName>
    <definedName name="XA243.99" localSheetId="28">'[1]Bancos Múltiples'!#REF!</definedName>
    <definedName name="XA243.99" localSheetId="29">'[1]Bancos Múltiples'!#REF!</definedName>
    <definedName name="XA243.99" localSheetId="30">'[1]Bancos Múltiples'!#REF!</definedName>
    <definedName name="XA243.99" localSheetId="4">'[1]Bancos Múltiples'!#REF!</definedName>
    <definedName name="XA243.99" localSheetId="43">'[1]Bancos Múltiples'!#REF!</definedName>
    <definedName name="XA243.99" localSheetId="44">'[1]Bancos Múltiples'!#REF!</definedName>
    <definedName name="XA243.99" localSheetId="45">'[1]Bancos Múltiples'!#REF!</definedName>
    <definedName name="XA243.99" localSheetId="52">'[1]Bancos Múltiples'!#REF!</definedName>
    <definedName name="XA243.99" localSheetId="5">'[1]Bancos Múltiples'!#REF!</definedName>
    <definedName name="XA243.99" localSheetId="53">'[1]Bancos Múltiples'!#REF!</definedName>
    <definedName name="XA243.99" localSheetId="54">'[1]Bancos Múltiples'!#REF!</definedName>
    <definedName name="XA243.99" localSheetId="64">'[1]Bancos Múltiples'!#REF!</definedName>
    <definedName name="XA243.99" localSheetId="65">'[1]Bancos Múltiples'!#REF!</definedName>
    <definedName name="XA243.99" localSheetId="6">'[1]Bancos Múltiples'!#REF!</definedName>
    <definedName name="XA243.99" localSheetId="66">'[1]Bancos Múltiples'!#REF!</definedName>
    <definedName name="XA243.99" localSheetId="73">'[1]Bancos Múltiples'!#REF!</definedName>
    <definedName name="XA243.99" localSheetId="74">'[1]Bancos Múltiples'!#REF!</definedName>
    <definedName name="XA243.99" localSheetId="75">'[1]Bancos Múltiples'!#REF!</definedName>
    <definedName name="XA243.99" localSheetId="82">'[1]Bancos Múltiples'!#REF!</definedName>
    <definedName name="XA243.99" localSheetId="83">'[1]Bancos Múltiples'!#REF!</definedName>
    <definedName name="XA243.99" localSheetId="84">'[1]Bancos Múltiples'!#REF!</definedName>
    <definedName name="XA243.99">'[1]Bancos Múltiples'!#REF!</definedName>
    <definedName name="XA244.00" localSheetId="1">'[1]Bancos Múltiples'!#REF!</definedName>
    <definedName name="XA244.00" localSheetId="24">'[1]Bancos Múltiples'!#REF!</definedName>
    <definedName name="XA244.00" localSheetId="28">'[1]Bancos Múltiples'!#REF!</definedName>
    <definedName name="XA244.00" localSheetId="29">'[1]Bancos Múltiples'!#REF!</definedName>
    <definedName name="XA244.00" localSheetId="30">'[1]Bancos Múltiples'!#REF!</definedName>
    <definedName name="XA244.00" localSheetId="4">'[1]Bancos Múltiples'!#REF!</definedName>
    <definedName name="XA244.00" localSheetId="43">'[1]Bancos Múltiples'!#REF!</definedName>
    <definedName name="XA244.00" localSheetId="44">'[1]Bancos Múltiples'!#REF!</definedName>
    <definedName name="XA244.00" localSheetId="45">'[1]Bancos Múltiples'!#REF!</definedName>
    <definedName name="XA244.00" localSheetId="52">'[1]Bancos Múltiples'!#REF!</definedName>
    <definedName name="XA244.00" localSheetId="5">'[1]Bancos Múltiples'!#REF!</definedName>
    <definedName name="XA244.00" localSheetId="53">'[1]Bancos Múltiples'!#REF!</definedName>
    <definedName name="XA244.00" localSheetId="54">'[1]Bancos Múltiples'!#REF!</definedName>
    <definedName name="XA244.00" localSheetId="64">'[1]Bancos Múltiples'!#REF!</definedName>
    <definedName name="XA244.00" localSheetId="65">'[1]Bancos Múltiples'!#REF!</definedName>
    <definedName name="XA244.00" localSheetId="6">'[1]Bancos Múltiples'!#REF!</definedName>
    <definedName name="XA244.00" localSheetId="66">'[1]Bancos Múltiples'!#REF!</definedName>
    <definedName name="XA244.00" localSheetId="73">'[1]Bancos Múltiples'!#REF!</definedName>
    <definedName name="XA244.00" localSheetId="74">'[1]Bancos Múltiples'!#REF!</definedName>
    <definedName name="XA244.00" localSheetId="75">'[1]Bancos Múltiples'!#REF!</definedName>
    <definedName name="XA244.00" localSheetId="82">'[1]Bancos Múltiples'!#REF!</definedName>
    <definedName name="XA244.00" localSheetId="83">'[1]Bancos Múltiples'!#REF!</definedName>
    <definedName name="XA244.00" localSheetId="84">'[1]Bancos Múltiples'!#REF!</definedName>
    <definedName name="XA244.00">'[1]Bancos Múltiples'!#REF!</definedName>
    <definedName name="XA244.01" localSheetId="1">'[1]Bancos Múltiples'!#REF!</definedName>
    <definedName name="XA244.01" localSheetId="24">'[1]Bancos Múltiples'!#REF!</definedName>
    <definedName name="XA244.01" localSheetId="28">'[1]Bancos Múltiples'!#REF!</definedName>
    <definedName name="XA244.01" localSheetId="29">'[1]Bancos Múltiples'!#REF!</definedName>
    <definedName name="XA244.01" localSheetId="30">'[1]Bancos Múltiples'!#REF!</definedName>
    <definedName name="XA244.01" localSheetId="4">'[1]Bancos Múltiples'!#REF!</definedName>
    <definedName name="XA244.01" localSheetId="43">'[1]Bancos Múltiples'!#REF!</definedName>
    <definedName name="XA244.01" localSheetId="44">'[1]Bancos Múltiples'!#REF!</definedName>
    <definedName name="XA244.01" localSheetId="45">'[1]Bancos Múltiples'!#REF!</definedName>
    <definedName name="XA244.01" localSheetId="52">'[1]Bancos Múltiples'!#REF!</definedName>
    <definedName name="XA244.01" localSheetId="5">'[1]Bancos Múltiples'!#REF!</definedName>
    <definedName name="XA244.01" localSheetId="53">'[1]Bancos Múltiples'!#REF!</definedName>
    <definedName name="XA244.01" localSheetId="54">'[1]Bancos Múltiples'!#REF!</definedName>
    <definedName name="XA244.01" localSheetId="64">'[1]Bancos Múltiples'!#REF!</definedName>
    <definedName name="XA244.01" localSheetId="65">'[1]Bancos Múltiples'!#REF!</definedName>
    <definedName name="XA244.01" localSheetId="6">'[1]Bancos Múltiples'!#REF!</definedName>
    <definedName name="XA244.01" localSheetId="66">'[1]Bancos Múltiples'!#REF!</definedName>
    <definedName name="XA244.01" localSheetId="73">'[1]Bancos Múltiples'!#REF!</definedName>
    <definedName name="XA244.01" localSheetId="74">'[1]Bancos Múltiples'!#REF!</definedName>
    <definedName name="XA244.01" localSheetId="75">'[1]Bancos Múltiples'!#REF!</definedName>
    <definedName name="XA244.01" localSheetId="82">'[1]Bancos Múltiples'!#REF!</definedName>
    <definedName name="XA244.01" localSheetId="83">'[1]Bancos Múltiples'!#REF!</definedName>
    <definedName name="XA244.01" localSheetId="84">'[1]Bancos Múltiples'!#REF!</definedName>
    <definedName name="XA244.01">'[1]Bancos Múltiples'!#REF!</definedName>
    <definedName name="XA244.02" localSheetId="1">'[1]Bancos Múltiples'!#REF!</definedName>
    <definedName name="XA244.02" localSheetId="24">'[1]Bancos Múltiples'!#REF!</definedName>
    <definedName name="XA244.02" localSheetId="28">'[1]Bancos Múltiples'!#REF!</definedName>
    <definedName name="XA244.02" localSheetId="29">'[1]Bancos Múltiples'!#REF!</definedName>
    <definedName name="XA244.02" localSheetId="30">'[1]Bancos Múltiples'!#REF!</definedName>
    <definedName name="XA244.02" localSheetId="4">'[1]Bancos Múltiples'!#REF!</definedName>
    <definedName name="XA244.02" localSheetId="43">'[1]Bancos Múltiples'!#REF!</definedName>
    <definedName name="XA244.02" localSheetId="44">'[1]Bancos Múltiples'!#REF!</definedName>
    <definedName name="XA244.02" localSheetId="45">'[1]Bancos Múltiples'!#REF!</definedName>
    <definedName name="XA244.02" localSheetId="52">'[1]Bancos Múltiples'!#REF!</definedName>
    <definedName name="XA244.02" localSheetId="5">'[1]Bancos Múltiples'!#REF!</definedName>
    <definedName name="XA244.02" localSheetId="53">'[1]Bancos Múltiples'!#REF!</definedName>
    <definedName name="XA244.02" localSheetId="54">'[1]Bancos Múltiples'!#REF!</definedName>
    <definedName name="XA244.02" localSheetId="64">'[1]Bancos Múltiples'!#REF!</definedName>
    <definedName name="XA244.02" localSheetId="65">'[1]Bancos Múltiples'!#REF!</definedName>
    <definedName name="XA244.02" localSheetId="6">'[1]Bancos Múltiples'!#REF!</definedName>
    <definedName name="XA244.02" localSheetId="66">'[1]Bancos Múltiples'!#REF!</definedName>
    <definedName name="XA244.02" localSheetId="73">'[1]Bancos Múltiples'!#REF!</definedName>
    <definedName name="XA244.02" localSheetId="74">'[1]Bancos Múltiples'!#REF!</definedName>
    <definedName name="XA244.02" localSheetId="75">'[1]Bancos Múltiples'!#REF!</definedName>
    <definedName name="XA244.02" localSheetId="82">'[1]Bancos Múltiples'!#REF!</definedName>
    <definedName name="XA244.02" localSheetId="83">'[1]Bancos Múltiples'!#REF!</definedName>
    <definedName name="XA244.02" localSheetId="84">'[1]Bancos Múltiples'!#REF!</definedName>
    <definedName name="XA244.02">'[1]Bancos Múltiples'!#REF!</definedName>
    <definedName name="XA244.03" localSheetId="1">'[1]Bancos Múltiples'!#REF!</definedName>
    <definedName name="XA244.03" localSheetId="24">'[1]Bancos Múltiples'!#REF!</definedName>
    <definedName name="XA244.03" localSheetId="28">'[1]Bancos Múltiples'!#REF!</definedName>
    <definedName name="XA244.03" localSheetId="29">'[1]Bancos Múltiples'!#REF!</definedName>
    <definedName name="XA244.03" localSheetId="30">'[1]Bancos Múltiples'!#REF!</definedName>
    <definedName name="XA244.03" localSheetId="4">'[1]Bancos Múltiples'!#REF!</definedName>
    <definedName name="XA244.03" localSheetId="43">'[1]Bancos Múltiples'!#REF!</definedName>
    <definedName name="XA244.03" localSheetId="44">'[1]Bancos Múltiples'!#REF!</definedName>
    <definedName name="XA244.03" localSheetId="45">'[1]Bancos Múltiples'!#REF!</definedName>
    <definedName name="XA244.03" localSheetId="52">'[1]Bancos Múltiples'!#REF!</definedName>
    <definedName name="XA244.03" localSheetId="5">'[1]Bancos Múltiples'!#REF!</definedName>
    <definedName name="XA244.03" localSheetId="53">'[1]Bancos Múltiples'!#REF!</definedName>
    <definedName name="XA244.03" localSheetId="54">'[1]Bancos Múltiples'!#REF!</definedName>
    <definedName name="XA244.03" localSheetId="64">'[1]Bancos Múltiples'!#REF!</definedName>
    <definedName name="XA244.03" localSheetId="65">'[1]Bancos Múltiples'!#REF!</definedName>
    <definedName name="XA244.03" localSheetId="6">'[1]Bancos Múltiples'!#REF!</definedName>
    <definedName name="XA244.03" localSheetId="66">'[1]Bancos Múltiples'!#REF!</definedName>
    <definedName name="XA244.03" localSheetId="73">'[1]Bancos Múltiples'!#REF!</definedName>
    <definedName name="XA244.03" localSheetId="74">'[1]Bancos Múltiples'!#REF!</definedName>
    <definedName name="XA244.03" localSheetId="75">'[1]Bancos Múltiples'!#REF!</definedName>
    <definedName name="XA244.03" localSheetId="82">'[1]Bancos Múltiples'!#REF!</definedName>
    <definedName name="XA244.03" localSheetId="83">'[1]Bancos Múltiples'!#REF!</definedName>
    <definedName name="XA244.03" localSheetId="84">'[1]Bancos Múltiples'!#REF!</definedName>
    <definedName name="XA244.03">'[1]Bancos Múltiples'!#REF!</definedName>
    <definedName name="XA244.04" localSheetId="1">'[1]Bancos Múltiples'!#REF!</definedName>
    <definedName name="XA244.04" localSheetId="24">'[1]Bancos Múltiples'!#REF!</definedName>
    <definedName name="XA244.04" localSheetId="28">'[1]Bancos Múltiples'!#REF!</definedName>
    <definedName name="XA244.04" localSheetId="29">'[1]Bancos Múltiples'!#REF!</definedName>
    <definedName name="XA244.04" localSheetId="30">'[1]Bancos Múltiples'!#REF!</definedName>
    <definedName name="XA244.04" localSheetId="4">'[1]Bancos Múltiples'!#REF!</definedName>
    <definedName name="XA244.04" localSheetId="43">'[1]Bancos Múltiples'!#REF!</definedName>
    <definedName name="XA244.04" localSheetId="44">'[1]Bancos Múltiples'!#REF!</definedName>
    <definedName name="XA244.04" localSheetId="45">'[1]Bancos Múltiples'!#REF!</definedName>
    <definedName name="XA244.04" localSheetId="52">'[1]Bancos Múltiples'!#REF!</definedName>
    <definedName name="XA244.04" localSheetId="5">'[1]Bancos Múltiples'!#REF!</definedName>
    <definedName name="XA244.04" localSheetId="53">'[1]Bancos Múltiples'!#REF!</definedName>
    <definedName name="XA244.04" localSheetId="54">'[1]Bancos Múltiples'!#REF!</definedName>
    <definedName name="XA244.04" localSheetId="64">'[1]Bancos Múltiples'!#REF!</definedName>
    <definedName name="XA244.04" localSheetId="65">'[1]Bancos Múltiples'!#REF!</definedName>
    <definedName name="XA244.04" localSheetId="6">'[1]Bancos Múltiples'!#REF!</definedName>
    <definedName name="XA244.04" localSheetId="66">'[1]Bancos Múltiples'!#REF!</definedName>
    <definedName name="XA244.04" localSheetId="73">'[1]Bancos Múltiples'!#REF!</definedName>
    <definedName name="XA244.04" localSheetId="74">'[1]Bancos Múltiples'!#REF!</definedName>
    <definedName name="XA244.04" localSheetId="75">'[1]Bancos Múltiples'!#REF!</definedName>
    <definedName name="XA244.04" localSheetId="82">'[1]Bancos Múltiples'!#REF!</definedName>
    <definedName name="XA244.04" localSheetId="83">'[1]Bancos Múltiples'!#REF!</definedName>
    <definedName name="XA244.04" localSheetId="84">'[1]Bancos Múltiples'!#REF!</definedName>
    <definedName name="XA244.04">'[1]Bancos Múltiples'!#REF!</definedName>
    <definedName name="XA244.05" localSheetId="1">'[1]Bancos Múltiples'!#REF!</definedName>
    <definedName name="XA244.05" localSheetId="24">'[1]Bancos Múltiples'!#REF!</definedName>
    <definedName name="XA244.05" localSheetId="28">'[1]Bancos Múltiples'!#REF!</definedName>
    <definedName name="XA244.05" localSheetId="29">'[1]Bancos Múltiples'!#REF!</definedName>
    <definedName name="XA244.05" localSheetId="30">'[1]Bancos Múltiples'!#REF!</definedName>
    <definedName name="XA244.05" localSheetId="4">'[1]Bancos Múltiples'!#REF!</definedName>
    <definedName name="XA244.05" localSheetId="43">'[1]Bancos Múltiples'!#REF!</definedName>
    <definedName name="XA244.05" localSheetId="44">'[1]Bancos Múltiples'!#REF!</definedName>
    <definedName name="XA244.05" localSheetId="45">'[1]Bancos Múltiples'!#REF!</definedName>
    <definedName name="XA244.05" localSheetId="52">'[1]Bancos Múltiples'!#REF!</definedName>
    <definedName name="XA244.05" localSheetId="5">'[1]Bancos Múltiples'!#REF!</definedName>
    <definedName name="XA244.05" localSheetId="53">'[1]Bancos Múltiples'!#REF!</definedName>
    <definedName name="XA244.05" localSheetId="54">'[1]Bancos Múltiples'!#REF!</definedName>
    <definedName name="XA244.05" localSheetId="64">'[1]Bancos Múltiples'!#REF!</definedName>
    <definedName name="XA244.05" localSheetId="65">'[1]Bancos Múltiples'!#REF!</definedName>
    <definedName name="XA244.05" localSheetId="6">'[1]Bancos Múltiples'!#REF!</definedName>
    <definedName name="XA244.05" localSheetId="66">'[1]Bancos Múltiples'!#REF!</definedName>
    <definedName name="XA244.05" localSheetId="73">'[1]Bancos Múltiples'!#REF!</definedName>
    <definedName name="XA244.05" localSheetId="74">'[1]Bancos Múltiples'!#REF!</definedName>
    <definedName name="XA244.05" localSheetId="75">'[1]Bancos Múltiples'!#REF!</definedName>
    <definedName name="XA244.05" localSheetId="82">'[1]Bancos Múltiples'!#REF!</definedName>
    <definedName name="XA244.05" localSheetId="83">'[1]Bancos Múltiples'!#REF!</definedName>
    <definedName name="XA244.05" localSheetId="84">'[1]Bancos Múltiples'!#REF!</definedName>
    <definedName name="XA244.05">'[1]Bancos Múltiples'!#REF!</definedName>
    <definedName name="XA244.06" localSheetId="1">'[1]Bancos Múltiples'!#REF!</definedName>
    <definedName name="XA244.06" localSheetId="24">'[1]Bancos Múltiples'!#REF!</definedName>
    <definedName name="XA244.06" localSheetId="28">'[1]Bancos Múltiples'!#REF!</definedName>
    <definedName name="XA244.06" localSheetId="29">'[1]Bancos Múltiples'!#REF!</definedName>
    <definedName name="XA244.06" localSheetId="30">'[1]Bancos Múltiples'!#REF!</definedName>
    <definedName name="XA244.06" localSheetId="4">'[1]Bancos Múltiples'!#REF!</definedName>
    <definedName name="XA244.06" localSheetId="43">'[1]Bancos Múltiples'!#REF!</definedName>
    <definedName name="XA244.06" localSheetId="44">'[1]Bancos Múltiples'!#REF!</definedName>
    <definedName name="XA244.06" localSheetId="45">'[1]Bancos Múltiples'!#REF!</definedName>
    <definedName name="XA244.06" localSheetId="52">'[1]Bancos Múltiples'!#REF!</definedName>
    <definedName name="XA244.06" localSheetId="5">'[1]Bancos Múltiples'!#REF!</definedName>
    <definedName name="XA244.06" localSheetId="53">'[1]Bancos Múltiples'!#REF!</definedName>
    <definedName name="XA244.06" localSheetId="54">'[1]Bancos Múltiples'!#REF!</definedName>
    <definedName name="XA244.06" localSheetId="64">'[1]Bancos Múltiples'!#REF!</definedName>
    <definedName name="XA244.06" localSheetId="65">'[1]Bancos Múltiples'!#REF!</definedName>
    <definedName name="XA244.06" localSheetId="6">'[1]Bancos Múltiples'!#REF!</definedName>
    <definedName name="XA244.06" localSheetId="66">'[1]Bancos Múltiples'!#REF!</definedName>
    <definedName name="XA244.06" localSheetId="73">'[1]Bancos Múltiples'!#REF!</definedName>
    <definedName name="XA244.06" localSheetId="74">'[1]Bancos Múltiples'!#REF!</definedName>
    <definedName name="XA244.06" localSheetId="75">'[1]Bancos Múltiples'!#REF!</definedName>
    <definedName name="XA244.06" localSheetId="82">'[1]Bancos Múltiples'!#REF!</definedName>
    <definedName name="XA244.06" localSheetId="83">'[1]Bancos Múltiples'!#REF!</definedName>
    <definedName name="XA244.06" localSheetId="84">'[1]Bancos Múltiples'!#REF!</definedName>
    <definedName name="XA244.06">'[1]Bancos Múltiples'!#REF!</definedName>
    <definedName name="XA244.99" localSheetId="1">'[1]Bancos Múltiples'!#REF!</definedName>
    <definedName name="XA244.99" localSheetId="24">'[1]Bancos Múltiples'!#REF!</definedName>
    <definedName name="XA244.99" localSheetId="28">'[1]Bancos Múltiples'!#REF!</definedName>
    <definedName name="XA244.99" localSheetId="29">'[1]Bancos Múltiples'!#REF!</definedName>
    <definedName name="XA244.99" localSheetId="30">'[1]Bancos Múltiples'!#REF!</definedName>
    <definedName name="XA244.99" localSheetId="4">'[1]Bancos Múltiples'!#REF!</definedName>
    <definedName name="XA244.99" localSheetId="43">'[1]Bancos Múltiples'!#REF!</definedName>
    <definedName name="XA244.99" localSheetId="44">'[1]Bancos Múltiples'!#REF!</definedName>
    <definedName name="XA244.99" localSheetId="45">'[1]Bancos Múltiples'!#REF!</definedName>
    <definedName name="XA244.99" localSheetId="52">'[1]Bancos Múltiples'!#REF!</definedName>
    <definedName name="XA244.99" localSheetId="5">'[1]Bancos Múltiples'!#REF!</definedName>
    <definedName name="XA244.99" localSheetId="53">'[1]Bancos Múltiples'!#REF!</definedName>
    <definedName name="XA244.99" localSheetId="54">'[1]Bancos Múltiples'!#REF!</definedName>
    <definedName name="XA244.99" localSheetId="64">'[1]Bancos Múltiples'!#REF!</definedName>
    <definedName name="XA244.99" localSheetId="65">'[1]Bancos Múltiples'!#REF!</definedName>
    <definedName name="XA244.99" localSheetId="6">'[1]Bancos Múltiples'!#REF!</definedName>
    <definedName name="XA244.99" localSheetId="66">'[1]Bancos Múltiples'!#REF!</definedName>
    <definedName name="XA244.99" localSheetId="73">'[1]Bancos Múltiples'!#REF!</definedName>
    <definedName name="XA244.99" localSheetId="74">'[1]Bancos Múltiples'!#REF!</definedName>
    <definedName name="XA244.99" localSheetId="75">'[1]Bancos Múltiples'!#REF!</definedName>
    <definedName name="XA244.99" localSheetId="82">'[1]Bancos Múltiples'!#REF!</definedName>
    <definedName name="XA244.99" localSheetId="83">'[1]Bancos Múltiples'!#REF!</definedName>
    <definedName name="XA244.99" localSheetId="84">'[1]Bancos Múltiples'!#REF!</definedName>
    <definedName name="XA244.99">'[1]Bancos Múltiples'!#REF!</definedName>
    <definedName name="XA248.00" localSheetId="1">'[1]Bancos Múltiples'!#REF!</definedName>
    <definedName name="XA248.00" localSheetId="24">'[1]Bancos Múltiples'!#REF!</definedName>
    <definedName name="XA248.00" localSheetId="28">'[1]Bancos Múltiples'!#REF!</definedName>
    <definedName name="XA248.00" localSheetId="29">'[1]Bancos Múltiples'!#REF!</definedName>
    <definedName name="XA248.00" localSheetId="30">'[1]Bancos Múltiples'!#REF!</definedName>
    <definedName name="XA248.00" localSheetId="4">'[1]Bancos Múltiples'!#REF!</definedName>
    <definedName name="XA248.00" localSheetId="43">'[1]Bancos Múltiples'!#REF!</definedName>
    <definedName name="XA248.00" localSheetId="44">'[1]Bancos Múltiples'!#REF!</definedName>
    <definedName name="XA248.00" localSheetId="45">'[1]Bancos Múltiples'!#REF!</definedName>
    <definedName name="XA248.00" localSheetId="52">'[1]Bancos Múltiples'!#REF!</definedName>
    <definedName name="XA248.00" localSheetId="5">'[1]Bancos Múltiples'!#REF!</definedName>
    <definedName name="XA248.00" localSheetId="53">'[1]Bancos Múltiples'!#REF!</definedName>
    <definedName name="XA248.00" localSheetId="54">'[1]Bancos Múltiples'!#REF!</definedName>
    <definedName name="XA248.00" localSheetId="64">'[1]Bancos Múltiples'!#REF!</definedName>
    <definedName name="XA248.00" localSheetId="65">'[1]Bancos Múltiples'!#REF!</definedName>
    <definedName name="XA248.00" localSheetId="6">'[1]Bancos Múltiples'!#REF!</definedName>
    <definedName name="XA248.00" localSheetId="66">'[1]Bancos Múltiples'!#REF!</definedName>
    <definedName name="XA248.00" localSheetId="73">'[1]Bancos Múltiples'!#REF!</definedName>
    <definedName name="XA248.00" localSheetId="74">'[1]Bancos Múltiples'!#REF!</definedName>
    <definedName name="XA248.00" localSheetId="75">'[1]Bancos Múltiples'!#REF!</definedName>
    <definedName name="XA248.00" localSheetId="82">'[1]Bancos Múltiples'!#REF!</definedName>
    <definedName name="XA248.00" localSheetId="83">'[1]Bancos Múltiples'!#REF!</definedName>
    <definedName name="XA248.00" localSheetId="84">'[1]Bancos Múltiples'!#REF!</definedName>
    <definedName name="XA248.00">'[1]Bancos Múltiples'!#REF!</definedName>
    <definedName name="XA248.01" localSheetId="1">'[1]Bancos Múltiples'!#REF!</definedName>
    <definedName name="XA248.01" localSheetId="24">'[1]Bancos Múltiples'!#REF!</definedName>
    <definedName name="XA248.01" localSheetId="28">'[1]Bancos Múltiples'!#REF!</definedName>
    <definedName name="XA248.01" localSheetId="29">'[1]Bancos Múltiples'!#REF!</definedName>
    <definedName name="XA248.01" localSheetId="30">'[1]Bancos Múltiples'!#REF!</definedName>
    <definedName name="XA248.01" localSheetId="4">'[1]Bancos Múltiples'!#REF!</definedName>
    <definedName name="XA248.01" localSheetId="43">'[1]Bancos Múltiples'!#REF!</definedName>
    <definedName name="XA248.01" localSheetId="44">'[1]Bancos Múltiples'!#REF!</definedName>
    <definedName name="XA248.01" localSheetId="45">'[1]Bancos Múltiples'!#REF!</definedName>
    <definedName name="XA248.01" localSheetId="52">'[1]Bancos Múltiples'!#REF!</definedName>
    <definedName name="XA248.01" localSheetId="5">'[1]Bancos Múltiples'!#REF!</definedName>
    <definedName name="XA248.01" localSheetId="53">'[1]Bancos Múltiples'!#REF!</definedName>
    <definedName name="XA248.01" localSheetId="54">'[1]Bancos Múltiples'!#REF!</definedName>
    <definedName name="XA248.01" localSheetId="64">'[1]Bancos Múltiples'!#REF!</definedName>
    <definedName name="XA248.01" localSheetId="65">'[1]Bancos Múltiples'!#REF!</definedName>
    <definedName name="XA248.01" localSheetId="6">'[1]Bancos Múltiples'!#REF!</definedName>
    <definedName name="XA248.01" localSheetId="66">'[1]Bancos Múltiples'!#REF!</definedName>
    <definedName name="XA248.01" localSheetId="73">'[1]Bancos Múltiples'!#REF!</definedName>
    <definedName name="XA248.01" localSheetId="74">'[1]Bancos Múltiples'!#REF!</definedName>
    <definedName name="XA248.01" localSheetId="75">'[1]Bancos Múltiples'!#REF!</definedName>
    <definedName name="XA248.01" localSheetId="82">'[1]Bancos Múltiples'!#REF!</definedName>
    <definedName name="XA248.01" localSheetId="83">'[1]Bancos Múltiples'!#REF!</definedName>
    <definedName name="XA248.01" localSheetId="84">'[1]Bancos Múltiples'!#REF!</definedName>
    <definedName name="XA248.01">'[1]Bancos Múltiples'!#REF!</definedName>
    <definedName name="XA248.10" localSheetId="1">'[1]Bancos Múltiples'!#REF!</definedName>
    <definedName name="XA248.10" localSheetId="24">'[1]Bancos Múltiples'!#REF!</definedName>
    <definedName name="XA248.10" localSheetId="28">'[1]Bancos Múltiples'!#REF!</definedName>
    <definedName name="XA248.10" localSheetId="29">'[1]Bancos Múltiples'!#REF!</definedName>
    <definedName name="XA248.10" localSheetId="30">'[1]Bancos Múltiples'!#REF!</definedName>
    <definedName name="XA248.10" localSheetId="4">'[1]Bancos Múltiples'!#REF!</definedName>
    <definedName name="XA248.10" localSheetId="43">'[1]Bancos Múltiples'!#REF!</definedName>
    <definedName name="XA248.10" localSheetId="44">'[1]Bancos Múltiples'!#REF!</definedName>
    <definedName name="XA248.10" localSheetId="45">'[1]Bancos Múltiples'!#REF!</definedName>
    <definedName name="XA248.10" localSheetId="52">'[1]Bancos Múltiples'!#REF!</definedName>
    <definedName name="XA248.10" localSheetId="5">'[1]Bancos Múltiples'!#REF!</definedName>
    <definedName name="XA248.10" localSheetId="53">'[1]Bancos Múltiples'!#REF!</definedName>
    <definedName name="XA248.10" localSheetId="54">'[1]Bancos Múltiples'!#REF!</definedName>
    <definedName name="XA248.10" localSheetId="64">'[1]Bancos Múltiples'!#REF!</definedName>
    <definedName name="XA248.10" localSheetId="65">'[1]Bancos Múltiples'!#REF!</definedName>
    <definedName name="XA248.10" localSheetId="6">'[1]Bancos Múltiples'!#REF!</definedName>
    <definedName name="XA248.10" localSheetId="66">'[1]Bancos Múltiples'!#REF!</definedName>
    <definedName name="XA248.10" localSheetId="73">'[1]Bancos Múltiples'!#REF!</definedName>
    <definedName name="XA248.10" localSheetId="74">'[1]Bancos Múltiples'!#REF!</definedName>
    <definedName name="XA248.10" localSheetId="75">'[1]Bancos Múltiples'!#REF!</definedName>
    <definedName name="XA248.10" localSheetId="82">'[1]Bancos Múltiples'!#REF!</definedName>
    <definedName name="XA248.10" localSheetId="83">'[1]Bancos Múltiples'!#REF!</definedName>
    <definedName name="XA248.10" localSheetId="84">'[1]Bancos Múltiples'!#REF!</definedName>
    <definedName name="XA248.10">'[1]Bancos Múltiples'!#REF!</definedName>
    <definedName name="XA250.00" localSheetId="1">'[1]Bancos Múltiples'!#REF!</definedName>
    <definedName name="XA250.00" localSheetId="24">'[1]Bancos Múltiples'!#REF!</definedName>
    <definedName name="XA250.00" localSheetId="28">'[1]Bancos Múltiples'!#REF!</definedName>
    <definedName name="XA250.00" localSheetId="29">'[1]Bancos Múltiples'!#REF!</definedName>
    <definedName name="XA250.00" localSheetId="30">'[1]Bancos Múltiples'!#REF!</definedName>
    <definedName name="XA250.00" localSheetId="4">'[1]Bancos Múltiples'!#REF!</definedName>
    <definedName name="XA250.00" localSheetId="43">'[1]Bancos Múltiples'!#REF!</definedName>
    <definedName name="XA250.00" localSheetId="44">'[1]Bancos Múltiples'!#REF!</definedName>
    <definedName name="XA250.00" localSheetId="45">'[1]Bancos Múltiples'!#REF!</definedName>
    <definedName name="XA250.00" localSheetId="52">'[1]Bancos Múltiples'!#REF!</definedName>
    <definedName name="XA250.00" localSheetId="5">'[1]Bancos Múltiples'!#REF!</definedName>
    <definedName name="XA250.00" localSheetId="53">'[1]Bancos Múltiples'!#REF!</definedName>
    <definedName name="XA250.00" localSheetId="54">'[1]Bancos Múltiples'!#REF!</definedName>
    <definedName name="XA250.00" localSheetId="64">'[1]Bancos Múltiples'!#REF!</definedName>
    <definedName name="XA250.00" localSheetId="65">'[1]Bancos Múltiples'!#REF!</definedName>
    <definedName name="XA250.00" localSheetId="6">'[1]Bancos Múltiples'!#REF!</definedName>
    <definedName name="XA250.00" localSheetId="66">'[1]Bancos Múltiples'!#REF!</definedName>
    <definedName name="XA250.00" localSheetId="73">'[1]Bancos Múltiples'!#REF!</definedName>
    <definedName name="XA250.00" localSheetId="74">'[1]Bancos Múltiples'!#REF!</definedName>
    <definedName name="XA250.00" localSheetId="75">'[1]Bancos Múltiples'!#REF!</definedName>
    <definedName name="XA250.00" localSheetId="82">'[1]Bancos Múltiples'!#REF!</definedName>
    <definedName name="XA250.00" localSheetId="83">'[1]Bancos Múltiples'!#REF!</definedName>
    <definedName name="XA250.00" localSheetId="84">'[1]Bancos Múltiples'!#REF!</definedName>
    <definedName name="XA250.00">'[1]Bancos Múltiples'!#REF!</definedName>
    <definedName name="XA251.00" localSheetId="1">'[1]Bancos Múltiples'!#REF!</definedName>
    <definedName name="XA251.00" localSheetId="24">'[1]Bancos Múltiples'!#REF!</definedName>
    <definedName name="XA251.00" localSheetId="28">'[1]Bancos Múltiples'!#REF!</definedName>
    <definedName name="XA251.00" localSheetId="29">'[1]Bancos Múltiples'!#REF!</definedName>
    <definedName name="XA251.00" localSheetId="30">'[1]Bancos Múltiples'!#REF!</definedName>
    <definedName name="XA251.00" localSheetId="4">'[1]Bancos Múltiples'!#REF!</definedName>
    <definedName name="XA251.00" localSheetId="43">'[1]Bancos Múltiples'!#REF!</definedName>
    <definedName name="XA251.00" localSheetId="44">'[1]Bancos Múltiples'!#REF!</definedName>
    <definedName name="XA251.00" localSheetId="45">'[1]Bancos Múltiples'!#REF!</definedName>
    <definedName name="XA251.00" localSheetId="52">'[1]Bancos Múltiples'!#REF!</definedName>
    <definedName name="XA251.00" localSheetId="5">'[1]Bancos Múltiples'!#REF!</definedName>
    <definedName name="XA251.00" localSheetId="53">'[1]Bancos Múltiples'!#REF!</definedName>
    <definedName name="XA251.00" localSheetId="54">'[1]Bancos Múltiples'!#REF!</definedName>
    <definedName name="XA251.00" localSheetId="64">'[1]Bancos Múltiples'!#REF!</definedName>
    <definedName name="XA251.00" localSheetId="65">'[1]Bancos Múltiples'!#REF!</definedName>
    <definedName name="XA251.00" localSheetId="6">'[1]Bancos Múltiples'!#REF!</definedName>
    <definedName name="XA251.00" localSheetId="66">'[1]Bancos Múltiples'!#REF!</definedName>
    <definedName name="XA251.00" localSheetId="73">'[1]Bancos Múltiples'!#REF!</definedName>
    <definedName name="XA251.00" localSheetId="74">'[1]Bancos Múltiples'!#REF!</definedName>
    <definedName name="XA251.00" localSheetId="75">'[1]Bancos Múltiples'!#REF!</definedName>
    <definedName name="XA251.00" localSheetId="82">'[1]Bancos Múltiples'!#REF!</definedName>
    <definedName name="XA251.00" localSheetId="83">'[1]Bancos Múltiples'!#REF!</definedName>
    <definedName name="XA251.00" localSheetId="84">'[1]Bancos Múltiples'!#REF!</definedName>
    <definedName name="XA251.00">'[1]Bancos Múltiples'!#REF!</definedName>
    <definedName name="XA251.01" localSheetId="1">'[1]Bancos Múltiples'!#REF!</definedName>
    <definedName name="XA251.01" localSheetId="24">'[1]Bancos Múltiples'!#REF!</definedName>
    <definedName name="XA251.01" localSheetId="28">'[1]Bancos Múltiples'!#REF!</definedName>
    <definedName name="XA251.01" localSheetId="29">'[1]Bancos Múltiples'!#REF!</definedName>
    <definedName name="XA251.01" localSheetId="30">'[1]Bancos Múltiples'!#REF!</definedName>
    <definedName name="XA251.01" localSheetId="4">'[1]Bancos Múltiples'!#REF!</definedName>
    <definedName name="XA251.01" localSheetId="43">'[1]Bancos Múltiples'!#REF!</definedName>
    <definedName name="XA251.01" localSheetId="44">'[1]Bancos Múltiples'!#REF!</definedName>
    <definedName name="XA251.01" localSheetId="45">'[1]Bancos Múltiples'!#REF!</definedName>
    <definedName name="XA251.01" localSheetId="52">'[1]Bancos Múltiples'!#REF!</definedName>
    <definedName name="XA251.01" localSheetId="5">'[1]Bancos Múltiples'!#REF!</definedName>
    <definedName name="XA251.01" localSheetId="53">'[1]Bancos Múltiples'!#REF!</definedName>
    <definedName name="XA251.01" localSheetId="54">'[1]Bancos Múltiples'!#REF!</definedName>
    <definedName name="XA251.01" localSheetId="64">'[1]Bancos Múltiples'!#REF!</definedName>
    <definedName name="XA251.01" localSheetId="65">'[1]Bancos Múltiples'!#REF!</definedName>
    <definedName name="XA251.01" localSheetId="6">'[1]Bancos Múltiples'!#REF!</definedName>
    <definedName name="XA251.01" localSheetId="66">'[1]Bancos Múltiples'!#REF!</definedName>
    <definedName name="XA251.01" localSheetId="73">'[1]Bancos Múltiples'!#REF!</definedName>
    <definedName name="XA251.01" localSheetId="74">'[1]Bancos Múltiples'!#REF!</definedName>
    <definedName name="XA251.01" localSheetId="75">'[1]Bancos Múltiples'!#REF!</definedName>
    <definedName name="XA251.01" localSheetId="82">'[1]Bancos Múltiples'!#REF!</definedName>
    <definedName name="XA251.01" localSheetId="83">'[1]Bancos Múltiples'!#REF!</definedName>
    <definedName name="XA251.01" localSheetId="84">'[1]Bancos Múltiples'!#REF!</definedName>
    <definedName name="XA251.01">'[1]Bancos Múltiples'!#REF!</definedName>
    <definedName name="XA251.02" localSheetId="1">'[1]Bancos Múltiples'!#REF!</definedName>
    <definedName name="XA251.02" localSheetId="24">'[1]Bancos Múltiples'!#REF!</definedName>
    <definedName name="XA251.02" localSheetId="28">'[1]Bancos Múltiples'!#REF!</definedName>
    <definedName name="XA251.02" localSheetId="29">'[1]Bancos Múltiples'!#REF!</definedName>
    <definedName name="XA251.02" localSheetId="30">'[1]Bancos Múltiples'!#REF!</definedName>
    <definedName name="XA251.02" localSheetId="4">'[1]Bancos Múltiples'!#REF!</definedName>
    <definedName name="XA251.02" localSheetId="43">'[1]Bancos Múltiples'!#REF!</definedName>
    <definedName name="XA251.02" localSheetId="44">'[1]Bancos Múltiples'!#REF!</definedName>
    <definedName name="XA251.02" localSheetId="45">'[1]Bancos Múltiples'!#REF!</definedName>
    <definedName name="XA251.02" localSheetId="52">'[1]Bancos Múltiples'!#REF!</definedName>
    <definedName name="XA251.02" localSheetId="5">'[1]Bancos Múltiples'!#REF!</definedName>
    <definedName name="XA251.02" localSheetId="53">'[1]Bancos Múltiples'!#REF!</definedName>
    <definedName name="XA251.02" localSheetId="54">'[1]Bancos Múltiples'!#REF!</definedName>
    <definedName name="XA251.02" localSheetId="64">'[1]Bancos Múltiples'!#REF!</definedName>
    <definedName name="XA251.02" localSheetId="65">'[1]Bancos Múltiples'!#REF!</definedName>
    <definedName name="XA251.02" localSheetId="6">'[1]Bancos Múltiples'!#REF!</definedName>
    <definedName name="XA251.02" localSheetId="66">'[1]Bancos Múltiples'!#REF!</definedName>
    <definedName name="XA251.02" localSheetId="73">'[1]Bancos Múltiples'!#REF!</definedName>
    <definedName name="XA251.02" localSheetId="74">'[1]Bancos Múltiples'!#REF!</definedName>
    <definedName name="XA251.02" localSheetId="75">'[1]Bancos Múltiples'!#REF!</definedName>
    <definedName name="XA251.02" localSheetId="82">'[1]Bancos Múltiples'!#REF!</definedName>
    <definedName name="XA251.02" localSheetId="83">'[1]Bancos Múltiples'!#REF!</definedName>
    <definedName name="XA251.02" localSheetId="84">'[1]Bancos Múltiples'!#REF!</definedName>
    <definedName name="XA251.02">'[1]Bancos Múltiples'!#REF!</definedName>
    <definedName name="XA252.00" localSheetId="1">'[1]Bancos Múltiples'!#REF!</definedName>
    <definedName name="XA252.00" localSheetId="24">'[1]Bancos Múltiples'!#REF!</definedName>
    <definedName name="XA252.00" localSheetId="28">'[1]Bancos Múltiples'!#REF!</definedName>
    <definedName name="XA252.00" localSheetId="29">'[1]Bancos Múltiples'!#REF!</definedName>
    <definedName name="XA252.00" localSheetId="30">'[1]Bancos Múltiples'!#REF!</definedName>
    <definedName name="XA252.00" localSheetId="4">'[1]Bancos Múltiples'!#REF!</definedName>
    <definedName name="XA252.00" localSheetId="43">'[1]Bancos Múltiples'!#REF!</definedName>
    <definedName name="XA252.00" localSheetId="44">'[1]Bancos Múltiples'!#REF!</definedName>
    <definedName name="XA252.00" localSheetId="45">'[1]Bancos Múltiples'!#REF!</definedName>
    <definedName name="XA252.00" localSheetId="52">'[1]Bancos Múltiples'!#REF!</definedName>
    <definedName name="XA252.00" localSheetId="5">'[1]Bancos Múltiples'!#REF!</definedName>
    <definedName name="XA252.00" localSheetId="53">'[1]Bancos Múltiples'!#REF!</definedName>
    <definedName name="XA252.00" localSheetId="54">'[1]Bancos Múltiples'!#REF!</definedName>
    <definedName name="XA252.00" localSheetId="64">'[1]Bancos Múltiples'!#REF!</definedName>
    <definedName name="XA252.00" localSheetId="65">'[1]Bancos Múltiples'!#REF!</definedName>
    <definedName name="XA252.00" localSheetId="6">'[1]Bancos Múltiples'!#REF!</definedName>
    <definedName name="XA252.00" localSheetId="66">'[1]Bancos Múltiples'!#REF!</definedName>
    <definedName name="XA252.00" localSheetId="73">'[1]Bancos Múltiples'!#REF!</definedName>
    <definedName name="XA252.00" localSheetId="74">'[1]Bancos Múltiples'!#REF!</definedName>
    <definedName name="XA252.00" localSheetId="75">'[1]Bancos Múltiples'!#REF!</definedName>
    <definedName name="XA252.00" localSheetId="82">'[1]Bancos Múltiples'!#REF!</definedName>
    <definedName name="XA252.00" localSheetId="83">'[1]Bancos Múltiples'!#REF!</definedName>
    <definedName name="XA252.00" localSheetId="84">'[1]Bancos Múltiples'!#REF!</definedName>
    <definedName name="XA252.00">'[1]Bancos Múltiples'!#REF!</definedName>
    <definedName name="XA252.01" localSheetId="1">'[1]Bancos Múltiples'!#REF!</definedName>
    <definedName name="XA252.01" localSheetId="24">'[1]Bancos Múltiples'!#REF!</definedName>
    <definedName name="XA252.01" localSheetId="28">'[1]Bancos Múltiples'!#REF!</definedName>
    <definedName name="XA252.01" localSheetId="29">'[1]Bancos Múltiples'!#REF!</definedName>
    <definedName name="XA252.01" localSheetId="30">'[1]Bancos Múltiples'!#REF!</definedName>
    <definedName name="XA252.01" localSheetId="4">'[1]Bancos Múltiples'!#REF!</definedName>
    <definedName name="XA252.01" localSheetId="43">'[1]Bancos Múltiples'!#REF!</definedName>
    <definedName name="XA252.01" localSheetId="44">'[1]Bancos Múltiples'!#REF!</definedName>
    <definedName name="XA252.01" localSheetId="45">'[1]Bancos Múltiples'!#REF!</definedName>
    <definedName name="XA252.01" localSheetId="52">'[1]Bancos Múltiples'!#REF!</definedName>
    <definedName name="XA252.01" localSheetId="5">'[1]Bancos Múltiples'!#REF!</definedName>
    <definedName name="XA252.01" localSheetId="53">'[1]Bancos Múltiples'!#REF!</definedName>
    <definedName name="XA252.01" localSheetId="54">'[1]Bancos Múltiples'!#REF!</definedName>
    <definedName name="XA252.01" localSheetId="64">'[1]Bancos Múltiples'!#REF!</definedName>
    <definedName name="XA252.01" localSheetId="65">'[1]Bancos Múltiples'!#REF!</definedName>
    <definedName name="XA252.01" localSheetId="6">'[1]Bancos Múltiples'!#REF!</definedName>
    <definedName name="XA252.01" localSheetId="66">'[1]Bancos Múltiples'!#REF!</definedName>
    <definedName name="XA252.01" localSheetId="73">'[1]Bancos Múltiples'!#REF!</definedName>
    <definedName name="XA252.01" localSheetId="74">'[1]Bancos Múltiples'!#REF!</definedName>
    <definedName name="XA252.01" localSheetId="75">'[1]Bancos Múltiples'!#REF!</definedName>
    <definedName name="XA252.01" localSheetId="82">'[1]Bancos Múltiples'!#REF!</definedName>
    <definedName name="XA252.01" localSheetId="83">'[1]Bancos Múltiples'!#REF!</definedName>
    <definedName name="XA252.01" localSheetId="84">'[1]Bancos Múltiples'!#REF!</definedName>
    <definedName name="XA252.01">'[1]Bancos Múltiples'!#REF!</definedName>
    <definedName name="XA257.00" localSheetId="1">'[1]Bancos Múltiples'!#REF!</definedName>
    <definedName name="XA257.00" localSheetId="24">'[1]Bancos Múltiples'!#REF!</definedName>
    <definedName name="XA257.00" localSheetId="28">'[1]Bancos Múltiples'!#REF!</definedName>
    <definedName name="XA257.00" localSheetId="29">'[1]Bancos Múltiples'!#REF!</definedName>
    <definedName name="XA257.00" localSheetId="30">'[1]Bancos Múltiples'!#REF!</definedName>
    <definedName name="XA257.00" localSheetId="4">'[1]Bancos Múltiples'!#REF!</definedName>
    <definedName name="XA257.00" localSheetId="43">'[1]Bancos Múltiples'!#REF!</definedName>
    <definedName name="XA257.00" localSheetId="44">'[1]Bancos Múltiples'!#REF!</definedName>
    <definedName name="XA257.00" localSheetId="45">'[1]Bancos Múltiples'!#REF!</definedName>
    <definedName name="XA257.00" localSheetId="52">'[1]Bancos Múltiples'!#REF!</definedName>
    <definedName name="XA257.00" localSheetId="5">'[1]Bancos Múltiples'!#REF!</definedName>
    <definedName name="XA257.00" localSheetId="53">'[1]Bancos Múltiples'!#REF!</definedName>
    <definedName name="XA257.00" localSheetId="54">'[1]Bancos Múltiples'!#REF!</definedName>
    <definedName name="XA257.00" localSheetId="64">'[1]Bancos Múltiples'!#REF!</definedName>
    <definedName name="XA257.00" localSheetId="65">'[1]Bancos Múltiples'!#REF!</definedName>
    <definedName name="XA257.00" localSheetId="6">'[1]Bancos Múltiples'!#REF!</definedName>
    <definedName name="XA257.00" localSheetId="66">'[1]Bancos Múltiples'!#REF!</definedName>
    <definedName name="XA257.00" localSheetId="73">'[1]Bancos Múltiples'!#REF!</definedName>
    <definedName name="XA257.00" localSheetId="74">'[1]Bancos Múltiples'!#REF!</definedName>
    <definedName name="XA257.00" localSheetId="75">'[1]Bancos Múltiples'!#REF!</definedName>
    <definedName name="XA257.00" localSheetId="82">'[1]Bancos Múltiples'!#REF!</definedName>
    <definedName name="XA257.00" localSheetId="83">'[1]Bancos Múltiples'!#REF!</definedName>
    <definedName name="XA257.00" localSheetId="84">'[1]Bancos Múltiples'!#REF!</definedName>
    <definedName name="XA257.00">'[1]Bancos Múltiples'!#REF!</definedName>
    <definedName name="XA257.01" localSheetId="1">'[1]Bancos Múltiples'!#REF!</definedName>
    <definedName name="XA257.01" localSheetId="24">'[1]Bancos Múltiples'!#REF!</definedName>
    <definedName name="XA257.01" localSheetId="28">'[1]Bancos Múltiples'!#REF!</definedName>
    <definedName name="XA257.01" localSheetId="29">'[1]Bancos Múltiples'!#REF!</definedName>
    <definedName name="XA257.01" localSheetId="30">'[1]Bancos Múltiples'!#REF!</definedName>
    <definedName name="XA257.01" localSheetId="4">'[1]Bancos Múltiples'!#REF!</definedName>
    <definedName name="XA257.01" localSheetId="43">'[1]Bancos Múltiples'!#REF!</definedName>
    <definedName name="XA257.01" localSheetId="44">'[1]Bancos Múltiples'!#REF!</definedName>
    <definedName name="XA257.01" localSheetId="45">'[1]Bancos Múltiples'!#REF!</definedName>
    <definedName name="XA257.01" localSheetId="52">'[1]Bancos Múltiples'!#REF!</definedName>
    <definedName name="XA257.01" localSheetId="5">'[1]Bancos Múltiples'!#REF!</definedName>
    <definedName name="XA257.01" localSheetId="53">'[1]Bancos Múltiples'!#REF!</definedName>
    <definedName name="XA257.01" localSheetId="54">'[1]Bancos Múltiples'!#REF!</definedName>
    <definedName name="XA257.01" localSheetId="64">'[1]Bancos Múltiples'!#REF!</definedName>
    <definedName name="XA257.01" localSheetId="65">'[1]Bancos Múltiples'!#REF!</definedName>
    <definedName name="XA257.01" localSheetId="6">'[1]Bancos Múltiples'!#REF!</definedName>
    <definedName name="XA257.01" localSheetId="66">'[1]Bancos Múltiples'!#REF!</definedName>
    <definedName name="XA257.01" localSheetId="73">'[1]Bancos Múltiples'!#REF!</definedName>
    <definedName name="XA257.01" localSheetId="74">'[1]Bancos Múltiples'!#REF!</definedName>
    <definedName name="XA257.01" localSheetId="75">'[1]Bancos Múltiples'!#REF!</definedName>
    <definedName name="XA257.01" localSheetId="82">'[1]Bancos Múltiples'!#REF!</definedName>
    <definedName name="XA257.01" localSheetId="83">'[1]Bancos Múltiples'!#REF!</definedName>
    <definedName name="XA257.01" localSheetId="84">'[1]Bancos Múltiples'!#REF!</definedName>
    <definedName name="XA257.01">'[1]Bancos Múltiples'!#REF!</definedName>
    <definedName name="XA260.00" localSheetId="1">'[1]Bancos Múltiples'!#REF!</definedName>
    <definedName name="XA260.00" localSheetId="24">'[1]Bancos Múltiples'!#REF!</definedName>
    <definedName name="XA260.00" localSheetId="28">'[1]Bancos Múltiples'!#REF!</definedName>
    <definedName name="XA260.00" localSheetId="29">'[1]Bancos Múltiples'!#REF!</definedName>
    <definedName name="XA260.00" localSheetId="30">'[1]Bancos Múltiples'!#REF!</definedName>
    <definedName name="XA260.00" localSheetId="4">'[1]Bancos Múltiples'!#REF!</definedName>
    <definedName name="XA260.00" localSheetId="43">'[1]Bancos Múltiples'!#REF!</definedName>
    <definedName name="XA260.00" localSheetId="44">'[1]Bancos Múltiples'!#REF!</definedName>
    <definedName name="XA260.00" localSheetId="45">'[1]Bancos Múltiples'!#REF!</definedName>
    <definedName name="XA260.00" localSheetId="52">'[1]Bancos Múltiples'!#REF!</definedName>
    <definedName name="XA260.00" localSheetId="5">'[1]Bancos Múltiples'!#REF!</definedName>
    <definedName name="XA260.00" localSheetId="53">'[1]Bancos Múltiples'!#REF!</definedName>
    <definedName name="XA260.00" localSheetId="54">'[1]Bancos Múltiples'!#REF!</definedName>
    <definedName name="XA260.00" localSheetId="64">'[1]Bancos Múltiples'!#REF!</definedName>
    <definedName name="XA260.00" localSheetId="65">'[1]Bancos Múltiples'!#REF!</definedName>
    <definedName name="XA260.00" localSheetId="6">'[1]Bancos Múltiples'!#REF!</definedName>
    <definedName name="XA260.00" localSheetId="66">'[1]Bancos Múltiples'!#REF!</definedName>
    <definedName name="XA260.00" localSheetId="73">'[1]Bancos Múltiples'!#REF!</definedName>
    <definedName name="XA260.00" localSheetId="74">'[1]Bancos Múltiples'!#REF!</definedName>
    <definedName name="XA260.00" localSheetId="75">'[1]Bancos Múltiples'!#REF!</definedName>
    <definedName name="XA260.00" localSheetId="82">'[1]Bancos Múltiples'!#REF!</definedName>
    <definedName name="XA260.00" localSheetId="83">'[1]Bancos Múltiples'!#REF!</definedName>
    <definedName name="XA260.00" localSheetId="84">'[1]Bancos Múltiples'!#REF!</definedName>
    <definedName name="XA260.00">'[1]Bancos Múltiples'!#REF!</definedName>
    <definedName name="XA261.00" localSheetId="1">'[1]Bancos Múltiples'!#REF!</definedName>
    <definedName name="XA261.00" localSheetId="24">'[1]Bancos Múltiples'!#REF!</definedName>
    <definedName name="XA261.00" localSheetId="28">'[1]Bancos Múltiples'!#REF!</definedName>
    <definedName name="XA261.00" localSheetId="29">'[1]Bancos Múltiples'!#REF!</definedName>
    <definedName name="XA261.00" localSheetId="30">'[1]Bancos Múltiples'!#REF!</definedName>
    <definedName name="XA261.00" localSheetId="4">'[1]Bancos Múltiples'!#REF!</definedName>
    <definedName name="XA261.00" localSheetId="43">'[1]Bancos Múltiples'!#REF!</definedName>
    <definedName name="XA261.00" localSheetId="44">'[1]Bancos Múltiples'!#REF!</definedName>
    <definedName name="XA261.00" localSheetId="45">'[1]Bancos Múltiples'!#REF!</definedName>
    <definedName name="XA261.00" localSheetId="52">'[1]Bancos Múltiples'!#REF!</definedName>
    <definedName name="XA261.00" localSheetId="5">'[1]Bancos Múltiples'!#REF!</definedName>
    <definedName name="XA261.00" localSheetId="53">'[1]Bancos Múltiples'!#REF!</definedName>
    <definedName name="XA261.00" localSheetId="54">'[1]Bancos Múltiples'!#REF!</definedName>
    <definedName name="XA261.00" localSheetId="64">'[1]Bancos Múltiples'!#REF!</definedName>
    <definedName name="XA261.00" localSheetId="65">'[1]Bancos Múltiples'!#REF!</definedName>
    <definedName name="XA261.00" localSheetId="6">'[1]Bancos Múltiples'!#REF!</definedName>
    <definedName name="XA261.00" localSheetId="66">'[1]Bancos Múltiples'!#REF!</definedName>
    <definedName name="XA261.00" localSheetId="73">'[1]Bancos Múltiples'!#REF!</definedName>
    <definedName name="XA261.00" localSheetId="74">'[1]Bancos Múltiples'!#REF!</definedName>
    <definedName name="XA261.00" localSheetId="75">'[1]Bancos Múltiples'!#REF!</definedName>
    <definedName name="XA261.00" localSheetId="82">'[1]Bancos Múltiples'!#REF!</definedName>
    <definedName name="XA261.00" localSheetId="83">'[1]Bancos Múltiples'!#REF!</definedName>
    <definedName name="XA261.00" localSheetId="84">'[1]Bancos Múltiples'!#REF!</definedName>
    <definedName name="XA261.00">'[1]Bancos Múltiples'!#REF!</definedName>
    <definedName name="XA261.01" localSheetId="1">'[1]Bancos Múltiples'!#REF!</definedName>
    <definedName name="XA261.01" localSheetId="24">'[1]Bancos Múltiples'!#REF!</definedName>
    <definedName name="XA261.01" localSheetId="28">'[1]Bancos Múltiples'!#REF!</definedName>
    <definedName name="XA261.01" localSheetId="29">'[1]Bancos Múltiples'!#REF!</definedName>
    <definedName name="XA261.01" localSheetId="30">'[1]Bancos Múltiples'!#REF!</definedName>
    <definedName name="XA261.01" localSheetId="4">'[1]Bancos Múltiples'!#REF!</definedName>
    <definedName name="XA261.01" localSheetId="43">'[1]Bancos Múltiples'!#REF!</definedName>
    <definedName name="XA261.01" localSheetId="44">'[1]Bancos Múltiples'!#REF!</definedName>
    <definedName name="XA261.01" localSheetId="45">'[1]Bancos Múltiples'!#REF!</definedName>
    <definedName name="XA261.01" localSheetId="52">'[1]Bancos Múltiples'!#REF!</definedName>
    <definedName name="XA261.01" localSheetId="5">'[1]Bancos Múltiples'!#REF!</definedName>
    <definedName name="XA261.01" localSheetId="53">'[1]Bancos Múltiples'!#REF!</definedName>
    <definedName name="XA261.01" localSheetId="54">'[1]Bancos Múltiples'!#REF!</definedName>
    <definedName name="XA261.01" localSheetId="64">'[1]Bancos Múltiples'!#REF!</definedName>
    <definedName name="XA261.01" localSheetId="65">'[1]Bancos Múltiples'!#REF!</definedName>
    <definedName name="XA261.01" localSheetId="6">'[1]Bancos Múltiples'!#REF!</definedName>
    <definedName name="XA261.01" localSheetId="66">'[1]Bancos Múltiples'!#REF!</definedName>
    <definedName name="XA261.01" localSheetId="73">'[1]Bancos Múltiples'!#REF!</definedName>
    <definedName name="XA261.01" localSheetId="74">'[1]Bancos Múltiples'!#REF!</definedName>
    <definedName name="XA261.01" localSheetId="75">'[1]Bancos Múltiples'!#REF!</definedName>
    <definedName name="XA261.01" localSheetId="82">'[1]Bancos Múltiples'!#REF!</definedName>
    <definedName name="XA261.01" localSheetId="83">'[1]Bancos Múltiples'!#REF!</definedName>
    <definedName name="XA261.01" localSheetId="84">'[1]Bancos Múltiples'!#REF!</definedName>
    <definedName name="XA261.01">'[1]Bancos Múltiples'!#REF!</definedName>
    <definedName name="XA261.02" localSheetId="1">'[1]Bancos Múltiples'!#REF!</definedName>
    <definedName name="XA261.02" localSheetId="24">'[1]Bancos Múltiples'!#REF!</definedName>
    <definedName name="XA261.02" localSheetId="28">'[1]Bancos Múltiples'!#REF!</definedName>
    <definedName name="XA261.02" localSheetId="29">'[1]Bancos Múltiples'!#REF!</definedName>
    <definedName name="XA261.02" localSheetId="30">'[1]Bancos Múltiples'!#REF!</definedName>
    <definedName name="XA261.02" localSheetId="4">'[1]Bancos Múltiples'!#REF!</definedName>
    <definedName name="XA261.02" localSheetId="43">'[1]Bancos Múltiples'!#REF!</definedName>
    <definedName name="XA261.02" localSheetId="44">'[1]Bancos Múltiples'!#REF!</definedName>
    <definedName name="XA261.02" localSheetId="45">'[1]Bancos Múltiples'!#REF!</definedName>
    <definedName name="XA261.02" localSheetId="52">'[1]Bancos Múltiples'!#REF!</definedName>
    <definedName name="XA261.02" localSheetId="5">'[1]Bancos Múltiples'!#REF!</definedName>
    <definedName name="XA261.02" localSheetId="53">'[1]Bancos Múltiples'!#REF!</definedName>
    <definedName name="XA261.02" localSheetId="54">'[1]Bancos Múltiples'!#REF!</definedName>
    <definedName name="XA261.02" localSheetId="64">'[1]Bancos Múltiples'!#REF!</definedName>
    <definedName name="XA261.02" localSheetId="65">'[1]Bancos Múltiples'!#REF!</definedName>
    <definedName name="XA261.02" localSheetId="6">'[1]Bancos Múltiples'!#REF!</definedName>
    <definedName name="XA261.02" localSheetId="66">'[1]Bancos Múltiples'!#REF!</definedName>
    <definedName name="XA261.02" localSheetId="73">'[1]Bancos Múltiples'!#REF!</definedName>
    <definedName name="XA261.02" localSheetId="74">'[1]Bancos Múltiples'!#REF!</definedName>
    <definedName name="XA261.02" localSheetId="75">'[1]Bancos Múltiples'!#REF!</definedName>
    <definedName name="XA261.02" localSheetId="82">'[1]Bancos Múltiples'!#REF!</definedName>
    <definedName name="XA261.02" localSheetId="83">'[1]Bancos Múltiples'!#REF!</definedName>
    <definedName name="XA261.02" localSheetId="84">'[1]Bancos Múltiples'!#REF!</definedName>
    <definedName name="XA261.02">'[1]Bancos Múltiples'!#REF!</definedName>
    <definedName name="XA261.99" localSheetId="1">'[1]Bancos Múltiples'!#REF!</definedName>
    <definedName name="XA261.99" localSheetId="24">'[1]Bancos Múltiples'!#REF!</definedName>
    <definedName name="XA261.99" localSheetId="28">'[1]Bancos Múltiples'!#REF!</definedName>
    <definedName name="XA261.99" localSheetId="29">'[1]Bancos Múltiples'!#REF!</definedName>
    <definedName name="XA261.99" localSheetId="30">'[1]Bancos Múltiples'!#REF!</definedName>
    <definedName name="XA261.99" localSheetId="4">'[1]Bancos Múltiples'!#REF!</definedName>
    <definedName name="XA261.99" localSheetId="43">'[1]Bancos Múltiples'!#REF!</definedName>
    <definedName name="XA261.99" localSheetId="44">'[1]Bancos Múltiples'!#REF!</definedName>
    <definedName name="XA261.99" localSheetId="45">'[1]Bancos Múltiples'!#REF!</definedName>
    <definedName name="XA261.99" localSheetId="52">'[1]Bancos Múltiples'!#REF!</definedName>
    <definedName name="XA261.99" localSheetId="5">'[1]Bancos Múltiples'!#REF!</definedName>
    <definedName name="XA261.99" localSheetId="53">'[1]Bancos Múltiples'!#REF!</definedName>
    <definedName name="XA261.99" localSheetId="54">'[1]Bancos Múltiples'!#REF!</definedName>
    <definedName name="XA261.99" localSheetId="64">'[1]Bancos Múltiples'!#REF!</definedName>
    <definedName name="XA261.99" localSheetId="65">'[1]Bancos Múltiples'!#REF!</definedName>
    <definedName name="XA261.99" localSheetId="6">'[1]Bancos Múltiples'!#REF!</definedName>
    <definedName name="XA261.99" localSheetId="66">'[1]Bancos Múltiples'!#REF!</definedName>
    <definedName name="XA261.99" localSheetId="73">'[1]Bancos Múltiples'!#REF!</definedName>
    <definedName name="XA261.99" localSheetId="74">'[1]Bancos Múltiples'!#REF!</definedName>
    <definedName name="XA261.99" localSheetId="75">'[1]Bancos Múltiples'!#REF!</definedName>
    <definedName name="XA261.99" localSheetId="82">'[1]Bancos Múltiples'!#REF!</definedName>
    <definedName name="XA261.99" localSheetId="83">'[1]Bancos Múltiples'!#REF!</definedName>
    <definedName name="XA261.99" localSheetId="84">'[1]Bancos Múltiples'!#REF!</definedName>
    <definedName name="XA261.99">'[1]Bancos Múltiples'!#REF!</definedName>
    <definedName name="XA262.00" localSheetId="1">'[1]Bancos Múltiples'!#REF!</definedName>
    <definedName name="XA262.00" localSheetId="24">'[1]Bancos Múltiples'!#REF!</definedName>
    <definedName name="XA262.00" localSheetId="28">'[1]Bancos Múltiples'!#REF!</definedName>
    <definedName name="XA262.00" localSheetId="29">'[1]Bancos Múltiples'!#REF!</definedName>
    <definedName name="XA262.00" localSheetId="30">'[1]Bancos Múltiples'!#REF!</definedName>
    <definedName name="XA262.00" localSheetId="4">'[1]Bancos Múltiples'!#REF!</definedName>
    <definedName name="XA262.00" localSheetId="43">'[1]Bancos Múltiples'!#REF!</definedName>
    <definedName name="XA262.00" localSheetId="44">'[1]Bancos Múltiples'!#REF!</definedName>
    <definedName name="XA262.00" localSheetId="45">'[1]Bancos Múltiples'!#REF!</definedName>
    <definedName name="XA262.00" localSheetId="52">'[1]Bancos Múltiples'!#REF!</definedName>
    <definedName name="XA262.00" localSheetId="5">'[1]Bancos Múltiples'!#REF!</definedName>
    <definedName name="XA262.00" localSheetId="53">'[1]Bancos Múltiples'!#REF!</definedName>
    <definedName name="XA262.00" localSheetId="54">'[1]Bancos Múltiples'!#REF!</definedName>
    <definedName name="XA262.00" localSheetId="64">'[1]Bancos Múltiples'!#REF!</definedName>
    <definedName name="XA262.00" localSheetId="65">'[1]Bancos Múltiples'!#REF!</definedName>
    <definedName name="XA262.00" localSheetId="6">'[1]Bancos Múltiples'!#REF!</definedName>
    <definedName name="XA262.00" localSheetId="66">'[1]Bancos Múltiples'!#REF!</definedName>
    <definedName name="XA262.00" localSheetId="73">'[1]Bancos Múltiples'!#REF!</definedName>
    <definedName name="XA262.00" localSheetId="74">'[1]Bancos Múltiples'!#REF!</definedName>
    <definedName name="XA262.00" localSheetId="75">'[1]Bancos Múltiples'!#REF!</definedName>
    <definedName name="XA262.00" localSheetId="82">'[1]Bancos Múltiples'!#REF!</definedName>
    <definedName name="XA262.00" localSheetId="83">'[1]Bancos Múltiples'!#REF!</definedName>
    <definedName name="XA262.00" localSheetId="84">'[1]Bancos Múltiples'!#REF!</definedName>
    <definedName name="XA262.00">'[1]Bancos Múltiples'!#REF!</definedName>
    <definedName name="XA262.01" localSheetId="1">'[1]Bancos Múltiples'!#REF!</definedName>
    <definedName name="XA262.01" localSheetId="24">'[1]Bancos Múltiples'!#REF!</definedName>
    <definedName name="XA262.01" localSheetId="28">'[1]Bancos Múltiples'!#REF!</definedName>
    <definedName name="XA262.01" localSheetId="29">'[1]Bancos Múltiples'!#REF!</definedName>
    <definedName name="XA262.01" localSheetId="30">'[1]Bancos Múltiples'!#REF!</definedName>
    <definedName name="XA262.01" localSheetId="4">'[1]Bancos Múltiples'!#REF!</definedName>
    <definedName name="XA262.01" localSheetId="43">'[1]Bancos Múltiples'!#REF!</definedName>
    <definedName name="XA262.01" localSheetId="44">'[1]Bancos Múltiples'!#REF!</definedName>
    <definedName name="XA262.01" localSheetId="45">'[1]Bancos Múltiples'!#REF!</definedName>
    <definedName name="XA262.01" localSheetId="52">'[1]Bancos Múltiples'!#REF!</definedName>
    <definedName name="XA262.01" localSheetId="5">'[1]Bancos Múltiples'!#REF!</definedName>
    <definedName name="XA262.01" localSheetId="53">'[1]Bancos Múltiples'!#REF!</definedName>
    <definedName name="XA262.01" localSheetId="54">'[1]Bancos Múltiples'!#REF!</definedName>
    <definedName name="XA262.01" localSheetId="64">'[1]Bancos Múltiples'!#REF!</definedName>
    <definedName name="XA262.01" localSheetId="65">'[1]Bancos Múltiples'!#REF!</definedName>
    <definedName name="XA262.01" localSheetId="6">'[1]Bancos Múltiples'!#REF!</definedName>
    <definedName name="XA262.01" localSheetId="66">'[1]Bancos Múltiples'!#REF!</definedName>
    <definedName name="XA262.01" localSheetId="73">'[1]Bancos Múltiples'!#REF!</definedName>
    <definedName name="XA262.01" localSheetId="74">'[1]Bancos Múltiples'!#REF!</definedName>
    <definedName name="XA262.01" localSheetId="75">'[1]Bancos Múltiples'!#REF!</definedName>
    <definedName name="XA262.01" localSheetId="82">'[1]Bancos Múltiples'!#REF!</definedName>
    <definedName name="XA262.01" localSheetId="83">'[1]Bancos Múltiples'!#REF!</definedName>
    <definedName name="XA262.01" localSheetId="84">'[1]Bancos Múltiples'!#REF!</definedName>
    <definedName name="XA262.01">'[1]Bancos Múltiples'!#REF!</definedName>
    <definedName name="XA262.99" localSheetId="1">'[1]Bancos Múltiples'!#REF!</definedName>
    <definedName name="XA262.99" localSheetId="24">'[1]Bancos Múltiples'!#REF!</definedName>
    <definedName name="XA262.99" localSheetId="28">'[1]Bancos Múltiples'!#REF!</definedName>
    <definedName name="XA262.99" localSheetId="29">'[1]Bancos Múltiples'!#REF!</definedName>
    <definedName name="XA262.99" localSheetId="30">'[1]Bancos Múltiples'!#REF!</definedName>
    <definedName name="XA262.99" localSheetId="4">'[1]Bancos Múltiples'!#REF!</definedName>
    <definedName name="XA262.99" localSheetId="43">'[1]Bancos Múltiples'!#REF!</definedName>
    <definedName name="XA262.99" localSheetId="44">'[1]Bancos Múltiples'!#REF!</definedName>
    <definedName name="XA262.99" localSheetId="45">'[1]Bancos Múltiples'!#REF!</definedName>
    <definedName name="XA262.99" localSheetId="52">'[1]Bancos Múltiples'!#REF!</definedName>
    <definedName name="XA262.99" localSheetId="5">'[1]Bancos Múltiples'!#REF!</definedName>
    <definedName name="XA262.99" localSheetId="53">'[1]Bancos Múltiples'!#REF!</definedName>
    <definedName name="XA262.99" localSheetId="54">'[1]Bancos Múltiples'!#REF!</definedName>
    <definedName name="XA262.99" localSheetId="64">'[1]Bancos Múltiples'!#REF!</definedName>
    <definedName name="XA262.99" localSheetId="65">'[1]Bancos Múltiples'!#REF!</definedName>
    <definedName name="XA262.99" localSheetId="6">'[1]Bancos Múltiples'!#REF!</definedName>
    <definedName name="XA262.99" localSheetId="66">'[1]Bancos Múltiples'!#REF!</definedName>
    <definedName name="XA262.99" localSheetId="73">'[1]Bancos Múltiples'!#REF!</definedName>
    <definedName name="XA262.99" localSheetId="74">'[1]Bancos Múltiples'!#REF!</definedName>
    <definedName name="XA262.99" localSheetId="75">'[1]Bancos Múltiples'!#REF!</definedName>
    <definedName name="XA262.99" localSheetId="82">'[1]Bancos Múltiples'!#REF!</definedName>
    <definedName name="XA262.99" localSheetId="83">'[1]Bancos Múltiples'!#REF!</definedName>
    <definedName name="XA262.99" localSheetId="84">'[1]Bancos Múltiples'!#REF!</definedName>
    <definedName name="XA262.99">'[1]Bancos Múltiples'!#REF!</definedName>
    <definedName name="XA263.00" localSheetId="1">'[1]Bancos Múltiples'!#REF!</definedName>
    <definedName name="XA263.00" localSheetId="24">'[1]Bancos Múltiples'!#REF!</definedName>
    <definedName name="XA263.00" localSheetId="28">'[1]Bancos Múltiples'!#REF!</definedName>
    <definedName name="XA263.00" localSheetId="29">'[1]Bancos Múltiples'!#REF!</definedName>
    <definedName name="XA263.00" localSheetId="30">'[1]Bancos Múltiples'!#REF!</definedName>
    <definedName name="XA263.00" localSheetId="4">'[1]Bancos Múltiples'!#REF!</definedName>
    <definedName name="XA263.00" localSheetId="43">'[1]Bancos Múltiples'!#REF!</definedName>
    <definedName name="XA263.00" localSheetId="44">'[1]Bancos Múltiples'!#REF!</definedName>
    <definedName name="XA263.00" localSheetId="45">'[1]Bancos Múltiples'!#REF!</definedName>
    <definedName name="XA263.00" localSheetId="52">'[1]Bancos Múltiples'!#REF!</definedName>
    <definedName name="XA263.00" localSheetId="5">'[1]Bancos Múltiples'!#REF!</definedName>
    <definedName name="XA263.00" localSheetId="53">'[1]Bancos Múltiples'!#REF!</definedName>
    <definedName name="XA263.00" localSheetId="54">'[1]Bancos Múltiples'!#REF!</definedName>
    <definedName name="XA263.00" localSheetId="64">'[1]Bancos Múltiples'!#REF!</definedName>
    <definedName name="XA263.00" localSheetId="65">'[1]Bancos Múltiples'!#REF!</definedName>
    <definedName name="XA263.00" localSheetId="6">'[1]Bancos Múltiples'!#REF!</definedName>
    <definedName name="XA263.00" localSheetId="66">'[1]Bancos Múltiples'!#REF!</definedName>
    <definedName name="XA263.00" localSheetId="73">'[1]Bancos Múltiples'!#REF!</definedName>
    <definedName name="XA263.00" localSheetId="74">'[1]Bancos Múltiples'!#REF!</definedName>
    <definedName name="XA263.00" localSheetId="75">'[1]Bancos Múltiples'!#REF!</definedName>
    <definedName name="XA263.00" localSheetId="82">'[1]Bancos Múltiples'!#REF!</definedName>
    <definedName name="XA263.00" localSheetId="83">'[1]Bancos Múltiples'!#REF!</definedName>
    <definedName name="XA263.00" localSheetId="84">'[1]Bancos Múltiples'!#REF!</definedName>
    <definedName name="XA263.00">'[1]Bancos Múltiples'!#REF!</definedName>
    <definedName name="XA263.01" localSheetId="1">'[1]Bancos Múltiples'!#REF!</definedName>
    <definedName name="XA263.01" localSheetId="24">'[1]Bancos Múltiples'!#REF!</definedName>
    <definedName name="XA263.01" localSheetId="28">'[1]Bancos Múltiples'!#REF!</definedName>
    <definedName name="XA263.01" localSheetId="29">'[1]Bancos Múltiples'!#REF!</definedName>
    <definedName name="XA263.01" localSheetId="30">'[1]Bancos Múltiples'!#REF!</definedName>
    <definedName name="XA263.01" localSheetId="4">'[1]Bancos Múltiples'!#REF!</definedName>
    <definedName name="XA263.01" localSheetId="43">'[1]Bancos Múltiples'!#REF!</definedName>
    <definedName name="XA263.01" localSheetId="44">'[1]Bancos Múltiples'!#REF!</definedName>
    <definedName name="XA263.01" localSheetId="45">'[1]Bancos Múltiples'!#REF!</definedName>
    <definedName name="XA263.01" localSheetId="52">'[1]Bancos Múltiples'!#REF!</definedName>
    <definedName name="XA263.01" localSheetId="5">'[1]Bancos Múltiples'!#REF!</definedName>
    <definedName name="XA263.01" localSheetId="53">'[1]Bancos Múltiples'!#REF!</definedName>
    <definedName name="XA263.01" localSheetId="54">'[1]Bancos Múltiples'!#REF!</definedName>
    <definedName name="XA263.01" localSheetId="64">'[1]Bancos Múltiples'!#REF!</definedName>
    <definedName name="XA263.01" localSheetId="65">'[1]Bancos Múltiples'!#REF!</definedName>
    <definedName name="XA263.01" localSheetId="6">'[1]Bancos Múltiples'!#REF!</definedName>
    <definedName name="XA263.01" localSheetId="66">'[1]Bancos Múltiples'!#REF!</definedName>
    <definedName name="XA263.01" localSheetId="73">'[1]Bancos Múltiples'!#REF!</definedName>
    <definedName name="XA263.01" localSheetId="74">'[1]Bancos Múltiples'!#REF!</definedName>
    <definedName name="XA263.01" localSheetId="75">'[1]Bancos Múltiples'!#REF!</definedName>
    <definedName name="XA263.01" localSheetId="82">'[1]Bancos Múltiples'!#REF!</definedName>
    <definedName name="XA263.01" localSheetId="83">'[1]Bancos Múltiples'!#REF!</definedName>
    <definedName name="XA263.01" localSheetId="84">'[1]Bancos Múltiples'!#REF!</definedName>
    <definedName name="XA263.01">'[1]Bancos Múltiples'!#REF!</definedName>
    <definedName name="XA263.99" localSheetId="1">'[1]Bancos Múltiples'!#REF!</definedName>
    <definedName name="XA263.99" localSheetId="24">'[1]Bancos Múltiples'!#REF!</definedName>
    <definedName name="XA263.99" localSheetId="28">'[1]Bancos Múltiples'!#REF!</definedName>
    <definedName name="XA263.99" localSheetId="29">'[1]Bancos Múltiples'!#REF!</definedName>
    <definedName name="XA263.99" localSheetId="30">'[1]Bancos Múltiples'!#REF!</definedName>
    <definedName name="XA263.99" localSheetId="4">'[1]Bancos Múltiples'!#REF!</definedName>
    <definedName name="XA263.99" localSheetId="43">'[1]Bancos Múltiples'!#REF!</definedName>
    <definedName name="XA263.99" localSheetId="44">'[1]Bancos Múltiples'!#REF!</definedName>
    <definedName name="XA263.99" localSheetId="45">'[1]Bancos Múltiples'!#REF!</definedName>
    <definedName name="XA263.99" localSheetId="52">'[1]Bancos Múltiples'!#REF!</definedName>
    <definedName name="XA263.99" localSheetId="5">'[1]Bancos Múltiples'!#REF!</definedName>
    <definedName name="XA263.99" localSheetId="53">'[1]Bancos Múltiples'!#REF!</definedName>
    <definedName name="XA263.99" localSheetId="54">'[1]Bancos Múltiples'!#REF!</definedName>
    <definedName name="XA263.99" localSheetId="64">'[1]Bancos Múltiples'!#REF!</definedName>
    <definedName name="XA263.99" localSheetId="65">'[1]Bancos Múltiples'!#REF!</definedName>
    <definedName name="XA263.99" localSheetId="6">'[1]Bancos Múltiples'!#REF!</definedName>
    <definedName name="XA263.99" localSheetId="66">'[1]Bancos Múltiples'!#REF!</definedName>
    <definedName name="XA263.99" localSheetId="73">'[1]Bancos Múltiples'!#REF!</definedName>
    <definedName name="XA263.99" localSheetId="74">'[1]Bancos Múltiples'!#REF!</definedName>
    <definedName name="XA263.99" localSheetId="75">'[1]Bancos Múltiples'!#REF!</definedName>
    <definedName name="XA263.99" localSheetId="82">'[1]Bancos Múltiples'!#REF!</definedName>
    <definedName name="XA263.99" localSheetId="83">'[1]Bancos Múltiples'!#REF!</definedName>
    <definedName name="XA263.99" localSheetId="84">'[1]Bancos Múltiples'!#REF!</definedName>
    <definedName name="XA263.99">'[1]Bancos Múltiples'!#REF!</definedName>
    <definedName name="XA268.00" localSheetId="1">'[1]Bancos Múltiples'!#REF!</definedName>
    <definedName name="XA268.00" localSheetId="24">'[1]Bancos Múltiples'!#REF!</definedName>
    <definedName name="XA268.00" localSheetId="28">'[1]Bancos Múltiples'!#REF!</definedName>
    <definedName name="XA268.00" localSheetId="29">'[1]Bancos Múltiples'!#REF!</definedName>
    <definedName name="XA268.00" localSheetId="30">'[1]Bancos Múltiples'!#REF!</definedName>
    <definedName name="XA268.00" localSheetId="4">'[1]Bancos Múltiples'!#REF!</definedName>
    <definedName name="XA268.00" localSheetId="43">'[1]Bancos Múltiples'!#REF!</definedName>
    <definedName name="XA268.00" localSheetId="44">'[1]Bancos Múltiples'!#REF!</definedName>
    <definedName name="XA268.00" localSheetId="45">'[1]Bancos Múltiples'!#REF!</definedName>
    <definedName name="XA268.00" localSheetId="52">'[1]Bancos Múltiples'!#REF!</definedName>
    <definedName name="XA268.00" localSheetId="5">'[1]Bancos Múltiples'!#REF!</definedName>
    <definedName name="XA268.00" localSheetId="53">'[1]Bancos Múltiples'!#REF!</definedName>
    <definedName name="XA268.00" localSheetId="54">'[1]Bancos Múltiples'!#REF!</definedName>
    <definedName name="XA268.00" localSheetId="64">'[1]Bancos Múltiples'!#REF!</definedName>
    <definedName name="XA268.00" localSheetId="65">'[1]Bancos Múltiples'!#REF!</definedName>
    <definedName name="XA268.00" localSheetId="6">'[1]Bancos Múltiples'!#REF!</definedName>
    <definedName name="XA268.00" localSheetId="66">'[1]Bancos Múltiples'!#REF!</definedName>
    <definedName name="XA268.00" localSheetId="73">'[1]Bancos Múltiples'!#REF!</definedName>
    <definedName name="XA268.00" localSheetId="74">'[1]Bancos Múltiples'!#REF!</definedName>
    <definedName name="XA268.00" localSheetId="75">'[1]Bancos Múltiples'!#REF!</definedName>
    <definedName name="XA268.00" localSheetId="82">'[1]Bancos Múltiples'!#REF!</definedName>
    <definedName name="XA268.00" localSheetId="83">'[1]Bancos Múltiples'!#REF!</definedName>
    <definedName name="XA268.00" localSheetId="84">'[1]Bancos Múltiples'!#REF!</definedName>
    <definedName name="XA268.00">'[1]Bancos Múltiples'!#REF!</definedName>
    <definedName name="XA268.01" localSheetId="1">'[1]Bancos Múltiples'!#REF!</definedName>
    <definedName name="XA268.01" localSheetId="24">'[1]Bancos Múltiples'!#REF!</definedName>
    <definedName name="XA268.01" localSheetId="28">'[1]Bancos Múltiples'!#REF!</definedName>
    <definedName name="XA268.01" localSheetId="29">'[1]Bancos Múltiples'!#REF!</definedName>
    <definedName name="XA268.01" localSheetId="30">'[1]Bancos Múltiples'!#REF!</definedName>
    <definedName name="XA268.01" localSheetId="4">'[1]Bancos Múltiples'!#REF!</definedName>
    <definedName name="XA268.01" localSheetId="43">'[1]Bancos Múltiples'!#REF!</definedName>
    <definedName name="XA268.01" localSheetId="44">'[1]Bancos Múltiples'!#REF!</definedName>
    <definedName name="XA268.01" localSheetId="45">'[1]Bancos Múltiples'!#REF!</definedName>
    <definedName name="XA268.01" localSheetId="52">'[1]Bancos Múltiples'!#REF!</definedName>
    <definedName name="XA268.01" localSheetId="5">'[1]Bancos Múltiples'!#REF!</definedName>
    <definedName name="XA268.01" localSheetId="53">'[1]Bancos Múltiples'!#REF!</definedName>
    <definedName name="XA268.01" localSheetId="54">'[1]Bancos Múltiples'!#REF!</definedName>
    <definedName name="XA268.01" localSheetId="64">'[1]Bancos Múltiples'!#REF!</definedName>
    <definedName name="XA268.01" localSheetId="65">'[1]Bancos Múltiples'!#REF!</definedName>
    <definedName name="XA268.01" localSheetId="6">'[1]Bancos Múltiples'!#REF!</definedName>
    <definedName name="XA268.01" localSheetId="66">'[1]Bancos Múltiples'!#REF!</definedName>
    <definedName name="XA268.01" localSheetId="73">'[1]Bancos Múltiples'!#REF!</definedName>
    <definedName name="XA268.01" localSheetId="74">'[1]Bancos Múltiples'!#REF!</definedName>
    <definedName name="XA268.01" localSheetId="75">'[1]Bancos Múltiples'!#REF!</definedName>
    <definedName name="XA268.01" localSheetId="82">'[1]Bancos Múltiples'!#REF!</definedName>
    <definedName name="XA268.01" localSheetId="83">'[1]Bancos Múltiples'!#REF!</definedName>
    <definedName name="XA268.01" localSheetId="84">'[1]Bancos Múltiples'!#REF!</definedName>
    <definedName name="XA268.01">'[1]Bancos Múltiples'!#REF!</definedName>
    <definedName name="XA268.02" localSheetId="1">'[1]Bancos Múltiples'!#REF!</definedName>
    <definedName name="XA268.02" localSheetId="24">'[1]Bancos Múltiples'!#REF!</definedName>
    <definedName name="XA268.02" localSheetId="28">'[1]Bancos Múltiples'!#REF!</definedName>
    <definedName name="XA268.02" localSheetId="29">'[1]Bancos Múltiples'!#REF!</definedName>
    <definedName name="XA268.02" localSheetId="30">'[1]Bancos Múltiples'!#REF!</definedName>
    <definedName name="XA268.02" localSheetId="4">'[1]Bancos Múltiples'!#REF!</definedName>
    <definedName name="XA268.02" localSheetId="43">'[1]Bancos Múltiples'!#REF!</definedName>
    <definedName name="XA268.02" localSheetId="44">'[1]Bancos Múltiples'!#REF!</definedName>
    <definedName name="XA268.02" localSheetId="45">'[1]Bancos Múltiples'!#REF!</definedName>
    <definedName name="XA268.02" localSheetId="52">'[1]Bancos Múltiples'!#REF!</definedName>
    <definedName name="XA268.02" localSheetId="5">'[1]Bancos Múltiples'!#REF!</definedName>
    <definedName name="XA268.02" localSheetId="53">'[1]Bancos Múltiples'!#REF!</definedName>
    <definedName name="XA268.02" localSheetId="54">'[1]Bancos Múltiples'!#REF!</definedName>
    <definedName name="XA268.02" localSheetId="64">'[1]Bancos Múltiples'!#REF!</definedName>
    <definedName name="XA268.02" localSheetId="65">'[1]Bancos Múltiples'!#REF!</definedName>
    <definedName name="XA268.02" localSheetId="6">'[1]Bancos Múltiples'!#REF!</definedName>
    <definedName name="XA268.02" localSheetId="66">'[1]Bancos Múltiples'!#REF!</definedName>
    <definedName name="XA268.02" localSheetId="73">'[1]Bancos Múltiples'!#REF!</definedName>
    <definedName name="XA268.02" localSheetId="74">'[1]Bancos Múltiples'!#REF!</definedName>
    <definedName name="XA268.02" localSheetId="75">'[1]Bancos Múltiples'!#REF!</definedName>
    <definedName name="XA268.02" localSheetId="82">'[1]Bancos Múltiples'!#REF!</definedName>
    <definedName name="XA268.02" localSheetId="83">'[1]Bancos Múltiples'!#REF!</definedName>
    <definedName name="XA268.02" localSheetId="84">'[1]Bancos Múltiples'!#REF!</definedName>
    <definedName name="XA268.02">'[1]Bancos Múltiples'!#REF!</definedName>
    <definedName name="XA268.03" localSheetId="1">'[1]Bancos Múltiples'!#REF!</definedName>
    <definedName name="XA268.03" localSheetId="24">'[1]Bancos Múltiples'!#REF!</definedName>
    <definedName name="XA268.03" localSheetId="28">'[1]Bancos Múltiples'!#REF!</definedName>
    <definedName name="XA268.03" localSheetId="29">'[1]Bancos Múltiples'!#REF!</definedName>
    <definedName name="XA268.03" localSheetId="30">'[1]Bancos Múltiples'!#REF!</definedName>
    <definedName name="XA268.03" localSheetId="4">'[1]Bancos Múltiples'!#REF!</definedName>
    <definedName name="XA268.03" localSheetId="43">'[1]Bancos Múltiples'!#REF!</definedName>
    <definedName name="XA268.03" localSheetId="44">'[1]Bancos Múltiples'!#REF!</definedName>
    <definedName name="XA268.03" localSheetId="45">'[1]Bancos Múltiples'!#REF!</definedName>
    <definedName name="XA268.03" localSheetId="52">'[1]Bancos Múltiples'!#REF!</definedName>
    <definedName name="XA268.03" localSheetId="5">'[1]Bancos Múltiples'!#REF!</definedName>
    <definedName name="XA268.03" localSheetId="53">'[1]Bancos Múltiples'!#REF!</definedName>
    <definedName name="XA268.03" localSheetId="54">'[1]Bancos Múltiples'!#REF!</definedName>
    <definedName name="XA268.03" localSheetId="64">'[1]Bancos Múltiples'!#REF!</definedName>
    <definedName name="XA268.03" localSheetId="65">'[1]Bancos Múltiples'!#REF!</definedName>
    <definedName name="XA268.03" localSheetId="6">'[1]Bancos Múltiples'!#REF!</definedName>
    <definedName name="XA268.03" localSheetId="66">'[1]Bancos Múltiples'!#REF!</definedName>
    <definedName name="XA268.03" localSheetId="73">'[1]Bancos Múltiples'!#REF!</definedName>
    <definedName name="XA268.03" localSheetId="74">'[1]Bancos Múltiples'!#REF!</definedName>
    <definedName name="XA268.03" localSheetId="75">'[1]Bancos Múltiples'!#REF!</definedName>
    <definedName name="XA268.03" localSheetId="82">'[1]Bancos Múltiples'!#REF!</definedName>
    <definedName name="XA268.03" localSheetId="83">'[1]Bancos Múltiples'!#REF!</definedName>
    <definedName name="XA268.03" localSheetId="84">'[1]Bancos Múltiples'!#REF!</definedName>
    <definedName name="XA268.03">'[1]Bancos Múltiples'!#REF!</definedName>
    <definedName name="XA270.00" localSheetId="1">'[1]Bancos Múltiples'!#REF!</definedName>
    <definedName name="XA270.00" localSheetId="24">'[1]Bancos Múltiples'!#REF!</definedName>
    <definedName name="XA270.00" localSheetId="28">'[1]Bancos Múltiples'!#REF!</definedName>
    <definedName name="XA270.00" localSheetId="29">'[1]Bancos Múltiples'!#REF!</definedName>
    <definedName name="XA270.00" localSheetId="30">'[1]Bancos Múltiples'!#REF!</definedName>
    <definedName name="XA270.00" localSheetId="4">'[1]Bancos Múltiples'!#REF!</definedName>
    <definedName name="XA270.00" localSheetId="43">'[1]Bancos Múltiples'!#REF!</definedName>
    <definedName name="XA270.00" localSheetId="44">'[1]Bancos Múltiples'!#REF!</definedName>
    <definedName name="XA270.00" localSheetId="45">'[1]Bancos Múltiples'!#REF!</definedName>
    <definedName name="XA270.00" localSheetId="52">'[1]Bancos Múltiples'!#REF!</definedName>
    <definedName name="XA270.00" localSheetId="5">'[1]Bancos Múltiples'!#REF!</definedName>
    <definedName name="XA270.00" localSheetId="53">'[1]Bancos Múltiples'!#REF!</definedName>
    <definedName name="XA270.00" localSheetId="54">'[1]Bancos Múltiples'!#REF!</definedName>
    <definedName name="XA270.00" localSheetId="64">'[1]Bancos Múltiples'!#REF!</definedName>
    <definedName name="XA270.00" localSheetId="65">'[1]Bancos Múltiples'!#REF!</definedName>
    <definedName name="XA270.00" localSheetId="6">'[1]Bancos Múltiples'!#REF!</definedName>
    <definedName name="XA270.00" localSheetId="66">'[1]Bancos Múltiples'!#REF!</definedName>
    <definedName name="XA270.00" localSheetId="73">'[1]Bancos Múltiples'!#REF!</definedName>
    <definedName name="XA270.00" localSheetId="74">'[1]Bancos Múltiples'!#REF!</definedName>
    <definedName name="XA270.00" localSheetId="75">'[1]Bancos Múltiples'!#REF!</definedName>
    <definedName name="XA270.00" localSheetId="82">'[1]Bancos Múltiples'!#REF!</definedName>
    <definedName name="XA270.00" localSheetId="83">'[1]Bancos Múltiples'!#REF!</definedName>
    <definedName name="XA270.00" localSheetId="84">'[1]Bancos Múltiples'!#REF!</definedName>
    <definedName name="XA270.00">'[1]Bancos Múltiples'!#REF!</definedName>
    <definedName name="XA271.00" localSheetId="1">'[1]Bancos Múltiples'!#REF!</definedName>
    <definedName name="XA271.00" localSheetId="24">'[1]Bancos Múltiples'!#REF!</definedName>
    <definedName name="XA271.00" localSheetId="28">'[1]Bancos Múltiples'!#REF!</definedName>
    <definedName name="XA271.00" localSheetId="29">'[1]Bancos Múltiples'!#REF!</definedName>
    <definedName name="XA271.00" localSheetId="30">'[1]Bancos Múltiples'!#REF!</definedName>
    <definedName name="XA271.00" localSheetId="4">'[1]Bancos Múltiples'!#REF!</definedName>
    <definedName name="XA271.00" localSheetId="43">'[1]Bancos Múltiples'!#REF!</definedName>
    <definedName name="XA271.00" localSheetId="44">'[1]Bancos Múltiples'!#REF!</definedName>
    <definedName name="XA271.00" localSheetId="45">'[1]Bancos Múltiples'!#REF!</definedName>
    <definedName name="XA271.00" localSheetId="52">'[1]Bancos Múltiples'!#REF!</definedName>
    <definedName name="XA271.00" localSheetId="5">'[1]Bancos Múltiples'!#REF!</definedName>
    <definedName name="XA271.00" localSheetId="53">'[1]Bancos Múltiples'!#REF!</definedName>
    <definedName name="XA271.00" localSheetId="54">'[1]Bancos Múltiples'!#REF!</definedName>
    <definedName name="XA271.00" localSheetId="64">'[1]Bancos Múltiples'!#REF!</definedName>
    <definedName name="XA271.00" localSheetId="65">'[1]Bancos Múltiples'!#REF!</definedName>
    <definedName name="XA271.00" localSheetId="6">'[1]Bancos Múltiples'!#REF!</definedName>
    <definedName name="XA271.00" localSheetId="66">'[1]Bancos Múltiples'!#REF!</definedName>
    <definedName name="XA271.00" localSheetId="73">'[1]Bancos Múltiples'!#REF!</definedName>
    <definedName name="XA271.00" localSheetId="74">'[1]Bancos Múltiples'!#REF!</definedName>
    <definedName name="XA271.00" localSheetId="75">'[1]Bancos Múltiples'!#REF!</definedName>
    <definedName name="XA271.00" localSheetId="82">'[1]Bancos Múltiples'!#REF!</definedName>
    <definedName name="XA271.00" localSheetId="83">'[1]Bancos Múltiples'!#REF!</definedName>
    <definedName name="XA271.00" localSheetId="84">'[1]Bancos Múltiples'!#REF!</definedName>
    <definedName name="XA271.00">'[1]Bancos Múltiples'!#REF!</definedName>
    <definedName name="XA271.01" localSheetId="1">'[1]Bancos Múltiples'!#REF!</definedName>
    <definedName name="XA271.01" localSheetId="24">'[1]Bancos Múltiples'!#REF!</definedName>
    <definedName name="XA271.01" localSheetId="28">'[1]Bancos Múltiples'!#REF!</definedName>
    <definedName name="XA271.01" localSheetId="29">'[1]Bancos Múltiples'!#REF!</definedName>
    <definedName name="XA271.01" localSheetId="30">'[1]Bancos Múltiples'!#REF!</definedName>
    <definedName name="XA271.01" localSheetId="4">'[1]Bancos Múltiples'!#REF!</definedName>
    <definedName name="XA271.01" localSheetId="43">'[1]Bancos Múltiples'!#REF!</definedName>
    <definedName name="XA271.01" localSheetId="44">'[1]Bancos Múltiples'!#REF!</definedName>
    <definedName name="XA271.01" localSheetId="45">'[1]Bancos Múltiples'!#REF!</definedName>
    <definedName name="XA271.01" localSheetId="52">'[1]Bancos Múltiples'!#REF!</definedName>
    <definedName name="XA271.01" localSheetId="5">'[1]Bancos Múltiples'!#REF!</definedName>
    <definedName name="XA271.01" localSheetId="53">'[1]Bancos Múltiples'!#REF!</definedName>
    <definedName name="XA271.01" localSheetId="54">'[1]Bancos Múltiples'!#REF!</definedName>
    <definedName name="XA271.01" localSheetId="64">'[1]Bancos Múltiples'!#REF!</definedName>
    <definedName name="XA271.01" localSheetId="65">'[1]Bancos Múltiples'!#REF!</definedName>
    <definedName name="XA271.01" localSheetId="6">'[1]Bancos Múltiples'!#REF!</definedName>
    <definedName name="XA271.01" localSheetId="66">'[1]Bancos Múltiples'!#REF!</definedName>
    <definedName name="XA271.01" localSheetId="73">'[1]Bancos Múltiples'!#REF!</definedName>
    <definedName name="XA271.01" localSheetId="74">'[1]Bancos Múltiples'!#REF!</definedName>
    <definedName name="XA271.01" localSheetId="75">'[1]Bancos Múltiples'!#REF!</definedName>
    <definedName name="XA271.01" localSheetId="82">'[1]Bancos Múltiples'!#REF!</definedName>
    <definedName name="XA271.01" localSheetId="83">'[1]Bancos Múltiples'!#REF!</definedName>
    <definedName name="XA271.01" localSheetId="84">'[1]Bancos Múltiples'!#REF!</definedName>
    <definedName name="XA271.01">'[1]Bancos Múltiples'!#REF!</definedName>
    <definedName name="XA271.02" localSheetId="1">'[1]Bancos Múltiples'!#REF!</definedName>
    <definedName name="XA271.02" localSheetId="24">'[1]Bancos Múltiples'!#REF!</definedName>
    <definedName name="XA271.02" localSheetId="28">'[1]Bancos Múltiples'!#REF!</definedName>
    <definedName name="XA271.02" localSheetId="29">'[1]Bancos Múltiples'!#REF!</definedName>
    <definedName name="XA271.02" localSheetId="30">'[1]Bancos Múltiples'!#REF!</definedName>
    <definedName name="XA271.02" localSheetId="4">'[1]Bancos Múltiples'!#REF!</definedName>
    <definedName name="XA271.02" localSheetId="43">'[1]Bancos Múltiples'!#REF!</definedName>
    <definedName name="XA271.02" localSheetId="44">'[1]Bancos Múltiples'!#REF!</definedName>
    <definedName name="XA271.02" localSheetId="45">'[1]Bancos Múltiples'!#REF!</definedName>
    <definedName name="XA271.02" localSheetId="52">'[1]Bancos Múltiples'!#REF!</definedName>
    <definedName name="XA271.02" localSheetId="5">'[1]Bancos Múltiples'!#REF!</definedName>
    <definedName name="XA271.02" localSheetId="53">'[1]Bancos Múltiples'!#REF!</definedName>
    <definedName name="XA271.02" localSheetId="54">'[1]Bancos Múltiples'!#REF!</definedName>
    <definedName name="XA271.02" localSheetId="64">'[1]Bancos Múltiples'!#REF!</definedName>
    <definedName name="XA271.02" localSheetId="65">'[1]Bancos Múltiples'!#REF!</definedName>
    <definedName name="XA271.02" localSheetId="6">'[1]Bancos Múltiples'!#REF!</definedName>
    <definedName name="XA271.02" localSheetId="66">'[1]Bancos Múltiples'!#REF!</definedName>
    <definedName name="XA271.02" localSheetId="73">'[1]Bancos Múltiples'!#REF!</definedName>
    <definedName name="XA271.02" localSheetId="74">'[1]Bancos Múltiples'!#REF!</definedName>
    <definedName name="XA271.02" localSheetId="75">'[1]Bancos Múltiples'!#REF!</definedName>
    <definedName name="XA271.02" localSheetId="82">'[1]Bancos Múltiples'!#REF!</definedName>
    <definedName name="XA271.02" localSheetId="83">'[1]Bancos Múltiples'!#REF!</definedName>
    <definedName name="XA271.02" localSheetId="84">'[1]Bancos Múltiples'!#REF!</definedName>
    <definedName name="XA271.02">'[1]Bancos Múltiples'!#REF!</definedName>
    <definedName name="XA271.03" localSheetId="1">'[1]Bancos Múltiples'!#REF!</definedName>
    <definedName name="XA271.03" localSheetId="24">'[1]Bancos Múltiples'!#REF!</definedName>
    <definedName name="XA271.03" localSheetId="28">'[1]Bancos Múltiples'!#REF!</definedName>
    <definedName name="XA271.03" localSheetId="29">'[1]Bancos Múltiples'!#REF!</definedName>
    <definedName name="XA271.03" localSheetId="30">'[1]Bancos Múltiples'!#REF!</definedName>
    <definedName name="XA271.03" localSheetId="4">'[1]Bancos Múltiples'!#REF!</definedName>
    <definedName name="XA271.03" localSheetId="43">'[1]Bancos Múltiples'!#REF!</definedName>
    <definedName name="XA271.03" localSheetId="44">'[1]Bancos Múltiples'!#REF!</definedName>
    <definedName name="XA271.03" localSheetId="45">'[1]Bancos Múltiples'!#REF!</definedName>
    <definedName name="XA271.03" localSheetId="52">'[1]Bancos Múltiples'!#REF!</definedName>
    <definedName name="XA271.03" localSheetId="5">'[1]Bancos Múltiples'!#REF!</definedName>
    <definedName name="XA271.03" localSheetId="53">'[1]Bancos Múltiples'!#REF!</definedName>
    <definedName name="XA271.03" localSheetId="54">'[1]Bancos Múltiples'!#REF!</definedName>
    <definedName name="XA271.03" localSheetId="64">'[1]Bancos Múltiples'!#REF!</definedName>
    <definedName name="XA271.03" localSheetId="65">'[1]Bancos Múltiples'!#REF!</definedName>
    <definedName name="XA271.03" localSheetId="6">'[1]Bancos Múltiples'!#REF!</definedName>
    <definedName name="XA271.03" localSheetId="66">'[1]Bancos Múltiples'!#REF!</definedName>
    <definedName name="XA271.03" localSheetId="73">'[1]Bancos Múltiples'!#REF!</definedName>
    <definedName name="XA271.03" localSheetId="74">'[1]Bancos Múltiples'!#REF!</definedName>
    <definedName name="XA271.03" localSheetId="75">'[1]Bancos Múltiples'!#REF!</definedName>
    <definedName name="XA271.03" localSheetId="82">'[1]Bancos Múltiples'!#REF!</definedName>
    <definedName name="XA271.03" localSheetId="83">'[1]Bancos Múltiples'!#REF!</definedName>
    <definedName name="XA271.03" localSheetId="84">'[1]Bancos Múltiples'!#REF!</definedName>
    <definedName name="XA271.03">'[1]Bancos Múltiples'!#REF!</definedName>
    <definedName name="XA271.04" localSheetId="1">'[1]Bancos Múltiples'!#REF!</definedName>
    <definedName name="XA271.04" localSheetId="24">'[1]Bancos Múltiples'!#REF!</definedName>
    <definedName name="XA271.04" localSheetId="28">'[1]Bancos Múltiples'!#REF!</definedName>
    <definedName name="XA271.04" localSheetId="29">'[1]Bancos Múltiples'!#REF!</definedName>
    <definedName name="XA271.04" localSheetId="30">'[1]Bancos Múltiples'!#REF!</definedName>
    <definedName name="XA271.04" localSheetId="4">'[1]Bancos Múltiples'!#REF!</definedName>
    <definedName name="XA271.04" localSheetId="43">'[1]Bancos Múltiples'!#REF!</definedName>
    <definedName name="XA271.04" localSheetId="44">'[1]Bancos Múltiples'!#REF!</definedName>
    <definedName name="XA271.04" localSheetId="45">'[1]Bancos Múltiples'!#REF!</definedName>
    <definedName name="XA271.04" localSheetId="52">'[1]Bancos Múltiples'!#REF!</definedName>
    <definedName name="XA271.04" localSheetId="5">'[1]Bancos Múltiples'!#REF!</definedName>
    <definedName name="XA271.04" localSheetId="53">'[1]Bancos Múltiples'!#REF!</definedName>
    <definedName name="XA271.04" localSheetId="54">'[1]Bancos Múltiples'!#REF!</definedName>
    <definedName name="XA271.04" localSheetId="64">'[1]Bancos Múltiples'!#REF!</definedName>
    <definedName name="XA271.04" localSheetId="65">'[1]Bancos Múltiples'!#REF!</definedName>
    <definedName name="XA271.04" localSheetId="6">'[1]Bancos Múltiples'!#REF!</definedName>
    <definedName name="XA271.04" localSheetId="66">'[1]Bancos Múltiples'!#REF!</definedName>
    <definedName name="XA271.04" localSheetId="73">'[1]Bancos Múltiples'!#REF!</definedName>
    <definedName name="XA271.04" localSheetId="74">'[1]Bancos Múltiples'!#REF!</definedName>
    <definedName name="XA271.04" localSheetId="75">'[1]Bancos Múltiples'!#REF!</definedName>
    <definedName name="XA271.04" localSheetId="82">'[1]Bancos Múltiples'!#REF!</definedName>
    <definedName name="XA271.04" localSheetId="83">'[1]Bancos Múltiples'!#REF!</definedName>
    <definedName name="XA271.04" localSheetId="84">'[1]Bancos Múltiples'!#REF!</definedName>
    <definedName name="XA271.04">'[1]Bancos Múltiples'!#REF!</definedName>
    <definedName name="XA272.00" localSheetId="1">'[1]Bancos Múltiples'!#REF!</definedName>
    <definedName name="XA272.00" localSheetId="24">'[1]Bancos Múltiples'!#REF!</definedName>
    <definedName name="XA272.00" localSheetId="28">'[1]Bancos Múltiples'!#REF!</definedName>
    <definedName name="XA272.00" localSheetId="29">'[1]Bancos Múltiples'!#REF!</definedName>
    <definedName name="XA272.00" localSheetId="30">'[1]Bancos Múltiples'!#REF!</definedName>
    <definedName name="XA272.00" localSheetId="4">'[1]Bancos Múltiples'!#REF!</definedName>
    <definedName name="XA272.00" localSheetId="43">'[1]Bancos Múltiples'!#REF!</definedName>
    <definedName name="XA272.00" localSheetId="44">'[1]Bancos Múltiples'!#REF!</definedName>
    <definedName name="XA272.00" localSheetId="45">'[1]Bancos Múltiples'!#REF!</definedName>
    <definedName name="XA272.00" localSheetId="52">'[1]Bancos Múltiples'!#REF!</definedName>
    <definedName name="XA272.00" localSheetId="5">'[1]Bancos Múltiples'!#REF!</definedName>
    <definedName name="XA272.00" localSheetId="53">'[1]Bancos Múltiples'!#REF!</definedName>
    <definedName name="XA272.00" localSheetId="54">'[1]Bancos Múltiples'!#REF!</definedName>
    <definedName name="XA272.00" localSheetId="64">'[1]Bancos Múltiples'!#REF!</definedName>
    <definedName name="XA272.00" localSheetId="65">'[1]Bancos Múltiples'!#REF!</definedName>
    <definedName name="XA272.00" localSheetId="6">'[1]Bancos Múltiples'!#REF!</definedName>
    <definedName name="XA272.00" localSheetId="66">'[1]Bancos Múltiples'!#REF!</definedName>
    <definedName name="XA272.00" localSheetId="73">'[1]Bancos Múltiples'!#REF!</definedName>
    <definedName name="XA272.00" localSheetId="74">'[1]Bancos Múltiples'!#REF!</definedName>
    <definedName name="XA272.00" localSheetId="75">'[1]Bancos Múltiples'!#REF!</definedName>
    <definedName name="XA272.00" localSheetId="82">'[1]Bancos Múltiples'!#REF!</definedName>
    <definedName name="XA272.00" localSheetId="83">'[1]Bancos Múltiples'!#REF!</definedName>
    <definedName name="XA272.00" localSheetId="84">'[1]Bancos Múltiples'!#REF!</definedName>
    <definedName name="XA272.00">'[1]Bancos Múltiples'!#REF!</definedName>
    <definedName name="XA272.01" localSheetId="1">'[1]Bancos Múltiples'!#REF!</definedName>
    <definedName name="XA272.01" localSheetId="24">'[1]Bancos Múltiples'!#REF!</definedName>
    <definedName name="XA272.01" localSheetId="28">'[1]Bancos Múltiples'!#REF!</definedName>
    <definedName name="XA272.01" localSheetId="29">'[1]Bancos Múltiples'!#REF!</definedName>
    <definedName name="XA272.01" localSheetId="30">'[1]Bancos Múltiples'!#REF!</definedName>
    <definedName name="XA272.01" localSheetId="4">'[1]Bancos Múltiples'!#REF!</definedName>
    <definedName name="XA272.01" localSheetId="43">'[1]Bancos Múltiples'!#REF!</definedName>
    <definedName name="XA272.01" localSheetId="44">'[1]Bancos Múltiples'!#REF!</definedName>
    <definedName name="XA272.01" localSheetId="45">'[1]Bancos Múltiples'!#REF!</definedName>
    <definedName name="XA272.01" localSheetId="52">'[1]Bancos Múltiples'!#REF!</definedName>
    <definedName name="XA272.01" localSheetId="5">'[1]Bancos Múltiples'!#REF!</definedName>
    <definedName name="XA272.01" localSheetId="53">'[1]Bancos Múltiples'!#REF!</definedName>
    <definedName name="XA272.01" localSheetId="54">'[1]Bancos Múltiples'!#REF!</definedName>
    <definedName name="XA272.01" localSheetId="64">'[1]Bancos Múltiples'!#REF!</definedName>
    <definedName name="XA272.01" localSheetId="65">'[1]Bancos Múltiples'!#REF!</definedName>
    <definedName name="XA272.01" localSheetId="6">'[1]Bancos Múltiples'!#REF!</definedName>
    <definedName name="XA272.01" localSheetId="66">'[1]Bancos Múltiples'!#REF!</definedName>
    <definedName name="XA272.01" localSheetId="73">'[1]Bancos Múltiples'!#REF!</definedName>
    <definedName name="XA272.01" localSheetId="74">'[1]Bancos Múltiples'!#REF!</definedName>
    <definedName name="XA272.01" localSheetId="75">'[1]Bancos Múltiples'!#REF!</definedName>
    <definedName name="XA272.01" localSheetId="82">'[1]Bancos Múltiples'!#REF!</definedName>
    <definedName name="XA272.01" localSheetId="83">'[1]Bancos Múltiples'!#REF!</definedName>
    <definedName name="XA272.01" localSheetId="84">'[1]Bancos Múltiples'!#REF!</definedName>
    <definedName name="XA272.01">'[1]Bancos Múltiples'!#REF!</definedName>
    <definedName name="XA278.00" localSheetId="1">'[1]Bancos Múltiples'!#REF!</definedName>
    <definedName name="XA278.00" localSheetId="24">'[1]Bancos Múltiples'!#REF!</definedName>
    <definedName name="XA278.00" localSheetId="28">'[1]Bancos Múltiples'!#REF!</definedName>
    <definedName name="XA278.00" localSheetId="29">'[1]Bancos Múltiples'!#REF!</definedName>
    <definedName name="XA278.00" localSheetId="30">'[1]Bancos Múltiples'!#REF!</definedName>
    <definedName name="XA278.00" localSheetId="4">'[1]Bancos Múltiples'!#REF!</definedName>
    <definedName name="XA278.00" localSheetId="43">'[1]Bancos Múltiples'!#REF!</definedName>
    <definedName name="XA278.00" localSheetId="44">'[1]Bancos Múltiples'!#REF!</definedName>
    <definedName name="XA278.00" localSheetId="45">'[1]Bancos Múltiples'!#REF!</definedName>
    <definedName name="XA278.00" localSheetId="52">'[1]Bancos Múltiples'!#REF!</definedName>
    <definedName name="XA278.00" localSheetId="5">'[1]Bancos Múltiples'!#REF!</definedName>
    <definedName name="XA278.00" localSheetId="53">'[1]Bancos Múltiples'!#REF!</definedName>
    <definedName name="XA278.00" localSheetId="54">'[1]Bancos Múltiples'!#REF!</definedName>
    <definedName name="XA278.00" localSheetId="64">'[1]Bancos Múltiples'!#REF!</definedName>
    <definedName name="XA278.00" localSheetId="65">'[1]Bancos Múltiples'!#REF!</definedName>
    <definedName name="XA278.00" localSheetId="6">'[1]Bancos Múltiples'!#REF!</definedName>
    <definedName name="XA278.00" localSheetId="66">'[1]Bancos Múltiples'!#REF!</definedName>
    <definedName name="XA278.00" localSheetId="73">'[1]Bancos Múltiples'!#REF!</definedName>
    <definedName name="XA278.00" localSheetId="74">'[1]Bancos Múltiples'!#REF!</definedName>
    <definedName name="XA278.00" localSheetId="75">'[1]Bancos Múltiples'!#REF!</definedName>
    <definedName name="XA278.00" localSheetId="82">'[1]Bancos Múltiples'!#REF!</definedName>
    <definedName name="XA278.00" localSheetId="83">'[1]Bancos Múltiples'!#REF!</definedName>
    <definedName name="XA278.00" localSheetId="84">'[1]Bancos Múltiples'!#REF!</definedName>
    <definedName name="XA278.00">'[1]Bancos Múltiples'!#REF!</definedName>
    <definedName name="XA278.01" localSheetId="1">'[1]Bancos Múltiples'!#REF!</definedName>
    <definedName name="XA278.01" localSheetId="24">'[1]Bancos Múltiples'!#REF!</definedName>
    <definedName name="XA278.01" localSheetId="28">'[1]Bancos Múltiples'!#REF!</definedName>
    <definedName name="XA278.01" localSheetId="29">'[1]Bancos Múltiples'!#REF!</definedName>
    <definedName name="XA278.01" localSheetId="30">'[1]Bancos Múltiples'!#REF!</definedName>
    <definedName name="XA278.01" localSheetId="4">'[1]Bancos Múltiples'!#REF!</definedName>
    <definedName name="XA278.01" localSheetId="43">'[1]Bancos Múltiples'!#REF!</definedName>
    <definedName name="XA278.01" localSheetId="44">'[1]Bancos Múltiples'!#REF!</definedName>
    <definedName name="XA278.01" localSheetId="45">'[1]Bancos Múltiples'!#REF!</definedName>
    <definedName name="XA278.01" localSheetId="52">'[1]Bancos Múltiples'!#REF!</definedName>
    <definedName name="XA278.01" localSheetId="5">'[1]Bancos Múltiples'!#REF!</definedName>
    <definedName name="XA278.01" localSheetId="53">'[1]Bancos Múltiples'!#REF!</definedName>
    <definedName name="XA278.01" localSheetId="54">'[1]Bancos Múltiples'!#REF!</definedName>
    <definedName name="XA278.01" localSheetId="64">'[1]Bancos Múltiples'!#REF!</definedName>
    <definedName name="XA278.01" localSheetId="65">'[1]Bancos Múltiples'!#REF!</definedName>
    <definedName name="XA278.01" localSheetId="6">'[1]Bancos Múltiples'!#REF!</definedName>
    <definedName name="XA278.01" localSheetId="66">'[1]Bancos Múltiples'!#REF!</definedName>
    <definedName name="XA278.01" localSheetId="73">'[1]Bancos Múltiples'!#REF!</definedName>
    <definedName name="XA278.01" localSheetId="74">'[1]Bancos Múltiples'!#REF!</definedName>
    <definedName name="XA278.01" localSheetId="75">'[1]Bancos Múltiples'!#REF!</definedName>
    <definedName name="XA278.01" localSheetId="82">'[1]Bancos Múltiples'!#REF!</definedName>
    <definedName name="XA278.01" localSheetId="83">'[1]Bancos Múltiples'!#REF!</definedName>
    <definedName name="XA278.01" localSheetId="84">'[1]Bancos Múltiples'!#REF!</definedName>
    <definedName name="XA278.01">'[1]Bancos Múltiples'!#REF!</definedName>
    <definedName name="XA278.02" localSheetId="1">'[1]Bancos Múltiples'!#REF!</definedName>
    <definedName name="XA278.02" localSheetId="24">'[1]Bancos Múltiples'!#REF!</definedName>
    <definedName name="XA278.02" localSheetId="28">'[1]Bancos Múltiples'!#REF!</definedName>
    <definedName name="XA278.02" localSheetId="29">'[1]Bancos Múltiples'!#REF!</definedName>
    <definedName name="XA278.02" localSheetId="30">'[1]Bancos Múltiples'!#REF!</definedName>
    <definedName name="XA278.02" localSheetId="4">'[1]Bancos Múltiples'!#REF!</definedName>
    <definedName name="XA278.02" localSheetId="43">'[1]Bancos Múltiples'!#REF!</definedName>
    <definedName name="XA278.02" localSheetId="44">'[1]Bancos Múltiples'!#REF!</definedName>
    <definedName name="XA278.02" localSheetId="45">'[1]Bancos Múltiples'!#REF!</definedName>
    <definedName name="XA278.02" localSheetId="52">'[1]Bancos Múltiples'!#REF!</definedName>
    <definedName name="XA278.02" localSheetId="5">'[1]Bancos Múltiples'!#REF!</definedName>
    <definedName name="XA278.02" localSheetId="53">'[1]Bancos Múltiples'!#REF!</definedName>
    <definedName name="XA278.02" localSheetId="54">'[1]Bancos Múltiples'!#REF!</definedName>
    <definedName name="XA278.02" localSheetId="64">'[1]Bancos Múltiples'!#REF!</definedName>
    <definedName name="XA278.02" localSheetId="65">'[1]Bancos Múltiples'!#REF!</definedName>
    <definedName name="XA278.02" localSheetId="6">'[1]Bancos Múltiples'!#REF!</definedName>
    <definedName name="XA278.02" localSheetId="66">'[1]Bancos Múltiples'!#REF!</definedName>
    <definedName name="XA278.02" localSheetId="73">'[1]Bancos Múltiples'!#REF!</definedName>
    <definedName name="XA278.02" localSheetId="74">'[1]Bancos Múltiples'!#REF!</definedName>
    <definedName name="XA278.02" localSheetId="75">'[1]Bancos Múltiples'!#REF!</definedName>
    <definedName name="XA278.02" localSheetId="82">'[1]Bancos Múltiples'!#REF!</definedName>
    <definedName name="XA278.02" localSheetId="83">'[1]Bancos Múltiples'!#REF!</definedName>
    <definedName name="XA278.02" localSheetId="84">'[1]Bancos Múltiples'!#REF!</definedName>
    <definedName name="XA278.02">'[1]Bancos Múltiples'!#REF!</definedName>
    <definedName name="XA300.00" localSheetId="1">'[1]Bancos Múltiples'!#REF!</definedName>
    <definedName name="XA300.00" localSheetId="24">'[1]Bancos Múltiples'!#REF!</definedName>
    <definedName name="XA300.00" localSheetId="28">'[1]Bancos Múltiples'!#REF!</definedName>
    <definedName name="XA300.00" localSheetId="29">'[1]Bancos Múltiples'!#REF!</definedName>
    <definedName name="XA300.00" localSheetId="30">'[1]Bancos Múltiples'!#REF!</definedName>
    <definedName name="XA300.00" localSheetId="4">'[1]Bancos Múltiples'!#REF!</definedName>
    <definedName name="XA300.00" localSheetId="43">'[1]Bancos Múltiples'!#REF!</definedName>
    <definedName name="XA300.00" localSheetId="44">'[1]Bancos Múltiples'!#REF!</definedName>
    <definedName name="XA300.00" localSheetId="45">'[1]Bancos Múltiples'!#REF!</definedName>
    <definedName name="XA300.00" localSheetId="52">'[1]Bancos Múltiples'!#REF!</definedName>
    <definedName name="XA300.00" localSheetId="5">'[1]Bancos Múltiples'!#REF!</definedName>
    <definedName name="XA300.00" localSheetId="53">'[1]Bancos Múltiples'!#REF!</definedName>
    <definedName name="XA300.00" localSheetId="54">'[1]Bancos Múltiples'!#REF!</definedName>
    <definedName name="XA300.00" localSheetId="64">'[1]Bancos Múltiples'!#REF!</definedName>
    <definedName name="XA300.00" localSheetId="65">'[1]Bancos Múltiples'!#REF!</definedName>
    <definedName name="XA300.00" localSheetId="6">'[1]Bancos Múltiples'!#REF!</definedName>
    <definedName name="XA300.00" localSheetId="66">'[1]Bancos Múltiples'!#REF!</definedName>
    <definedName name="XA300.00" localSheetId="73">'[1]Bancos Múltiples'!#REF!</definedName>
    <definedName name="XA300.00" localSheetId="74">'[1]Bancos Múltiples'!#REF!</definedName>
    <definedName name="XA300.00" localSheetId="75">'[1]Bancos Múltiples'!#REF!</definedName>
    <definedName name="XA300.00" localSheetId="82">'[1]Bancos Múltiples'!#REF!</definedName>
    <definedName name="XA300.00" localSheetId="83">'[1]Bancos Múltiples'!#REF!</definedName>
    <definedName name="XA300.00" localSheetId="84">'[1]Bancos Múltiples'!#REF!</definedName>
    <definedName name="XA300.00">'[1]Bancos Múltiples'!#REF!</definedName>
    <definedName name="XA310.00" localSheetId="1">'[1]Bancos Múltiples'!#REF!</definedName>
    <definedName name="XA310.00" localSheetId="24">'[1]Bancos Múltiples'!#REF!</definedName>
    <definedName name="XA310.00" localSheetId="28">'[1]Bancos Múltiples'!#REF!</definedName>
    <definedName name="XA310.00" localSheetId="29">'[1]Bancos Múltiples'!#REF!</definedName>
    <definedName name="XA310.00" localSheetId="30">'[1]Bancos Múltiples'!#REF!</definedName>
    <definedName name="XA310.00" localSheetId="4">'[1]Bancos Múltiples'!#REF!</definedName>
    <definedName name="XA310.00" localSheetId="43">'[1]Bancos Múltiples'!#REF!</definedName>
    <definedName name="XA310.00" localSheetId="44">'[1]Bancos Múltiples'!#REF!</definedName>
    <definedName name="XA310.00" localSheetId="45">'[1]Bancos Múltiples'!#REF!</definedName>
    <definedName name="XA310.00" localSheetId="52">'[1]Bancos Múltiples'!#REF!</definedName>
    <definedName name="XA310.00" localSheetId="5">'[1]Bancos Múltiples'!#REF!</definedName>
    <definedName name="XA310.00" localSheetId="53">'[1]Bancos Múltiples'!#REF!</definedName>
    <definedName name="XA310.00" localSheetId="54">'[1]Bancos Múltiples'!#REF!</definedName>
    <definedName name="XA310.00" localSheetId="64">'[1]Bancos Múltiples'!#REF!</definedName>
    <definedName name="XA310.00" localSheetId="65">'[1]Bancos Múltiples'!#REF!</definedName>
    <definedName name="XA310.00" localSheetId="6">'[1]Bancos Múltiples'!#REF!</definedName>
    <definedName name="XA310.00" localSheetId="66">'[1]Bancos Múltiples'!#REF!</definedName>
    <definedName name="XA310.00" localSheetId="73">'[1]Bancos Múltiples'!#REF!</definedName>
    <definedName name="XA310.00" localSheetId="74">'[1]Bancos Múltiples'!#REF!</definedName>
    <definedName name="XA310.00" localSheetId="75">'[1]Bancos Múltiples'!#REF!</definedName>
    <definedName name="XA310.00" localSheetId="82">'[1]Bancos Múltiples'!#REF!</definedName>
    <definedName name="XA310.00" localSheetId="83">'[1]Bancos Múltiples'!#REF!</definedName>
    <definedName name="XA310.00" localSheetId="84">'[1]Bancos Múltiples'!#REF!</definedName>
    <definedName name="XA310.00">'[1]Bancos Múltiples'!#REF!</definedName>
    <definedName name="XA311.00" localSheetId="1">'[1]Bancos Múltiples'!#REF!</definedName>
    <definedName name="XA311.00" localSheetId="24">'[1]Bancos Múltiples'!#REF!</definedName>
    <definedName name="XA311.00" localSheetId="28">'[1]Bancos Múltiples'!#REF!</definedName>
    <definedName name="XA311.00" localSheetId="29">'[1]Bancos Múltiples'!#REF!</definedName>
    <definedName name="XA311.00" localSheetId="30">'[1]Bancos Múltiples'!#REF!</definedName>
    <definedName name="XA311.00" localSheetId="4">'[1]Bancos Múltiples'!#REF!</definedName>
    <definedName name="XA311.00" localSheetId="43">'[1]Bancos Múltiples'!#REF!</definedName>
    <definedName name="XA311.00" localSheetId="44">'[1]Bancos Múltiples'!#REF!</definedName>
    <definedName name="XA311.00" localSheetId="45">'[1]Bancos Múltiples'!#REF!</definedName>
    <definedName name="XA311.00" localSheetId="52">'[1]Bancos Múltiples'!#REF!</definedName>
    <definedName name="XA311.00" localSheetId="5">'[1]Bancos Múltiples'!#REF!</definedName>
    <definedName name="XA311.00" localSheetId="53">'[1]Bancos Múltiples'!#REF!</definedName>
    <definedName name="XA311.00" localSheetId="54">'[1]Bancos Múltiples'!#REF!</definedName>
    <definedName name="XA311.00" localSheetId="64">'[1]Bancos Múltiples'!#REF!</definedName>
    <definedName name="XA311.00" localSheetId="65">'[1]Bancos Múltiples'!#REF!</definedName>
    <definedName name="XA311.00" localSheetId="6">'[1]Bancos Múltiples'!#REF!</definedName>
    <definedName name="XA311.00" localSheetId="66">'[1]Bancos Múltiples'!#REF!</definedName>
    <definedName name="XA311.00" localSheetId="73">'[1]Bancos Múltiples'!#REF!</definedName>
    <definedName name="XA311.00" localSheetId="74">'[1]Bancos Múltiples'!#REF!</definedName>
    <definedName name="XA311.00" localSheetId="75">'[1]Bancos Múltiples'!#REF!</definedName>
    <definedName name="XA311.00" localSheetId="82">'[1]Bancos Múltiples'!#REF!</definedName>
    <definedName name="XA311.00" localSheetId="83">'[1]Bancos Múltiples'!#REF!</definedName>
    <definedName name="XA311.00" localSheetId="84">'[1]Bancos Múltiples'!#REF!</definedName>
    <definedName name="XA311.00">'[1]Bancos Múltiples'!#REF!</definedName>
    <definedName name="XA311.01" localSheetId="1">'[1]Bancos Múltiples'!#REF!</definedName>
    <definedName name="XA311.01" localSheetId="24">'[1]Bancos Múltiples'!#REF!</definedName>
    <definedName name="XA311.01" localSheetId="28">'[1]Bancos Múltiples'!#REF!</definedName>
    <definedName name="XA311.01" localSheetId="29">'[1]Bancos Múltiples'!#REF!</definedName>
    <definedName name="XA311.01" localSheetId="30">'[1]Bancos Múltiples'!#REF!</definedName>
    <definedName name="XA311.01" localSheetId="4">'[1]Bancos Múltiples'!#REF!</definedName>
    <definedName name="XA311.01" localSheetId="43">'[1]Bancos Múltiples'!#REF!</definedName>
    <definedName name="XA311.01" localSheetId="44">'[1]Bancos Múltiples'!#REF!</definedName>
    <definedName name="XA311.01" localSheetId="45">'[1]Bancos Múltiples'!#REF!</definedName>
    <definedName name="XA311.01" localSheetId="52">'[1]Bancos Múltiples'!#REF!</definedName>
    <definedName name="XA311.01" localSheetId="5">'[1]Bancos Múltiples'!#REF!</definedName>
    <definedName name="XA311.01" localSheetId="53">'[1]Bancos Múltiples'!#REF!</definedName>
    <definedName name="XA311.01" localSheetId="54">'[1]Bancos Múltiples'!#REF!</definedName>
    <definedName name="XA311.01" localSheetId="64">'[1]Bancos Múltiples'!#REF!</definedName>
    <definedName name="XA311.01" localSheetId="65">'[1]Bancos Múltiples'!#REF!</definedName>
    <definedName name="XA311.01" localSheetId="6">'[1]Bancos Múltiples'!#REF!</definedName>
    <definedName name="XA311.01" localSheetId="66">'[1]Bancos Múltiples'!#REF!</definedName>
    <definedName name="XA311.01" localSheetId="73">'[1]Bancos Múltiples'!#REF!</definedName>
    <definedName name="XA311.01" localSheetId="74">'[1]Bancos Múltiples'!#REF!</definedName>
    <definedName name="XA311.01" localSheetId="75">'[1]Bancos Múltiples'!#REF!</definedName>
    <definedName name="XA311.01" localSheetId="82">'[1]Bancos Múltiples'!#REF!</definedName>
    <definedName name="XA311.01" localSheetId="83">'[1]Bancos Múltiples'!#REF!</definedName>
    <definedName name="XA311.01" localSheetId="84">'[1]Bancos Múltiples'!#REF!</definedName>
    <definedName name="XA311.01">'[1]Bancos Múltiples'!#REF!</definedName>
    <definedName name="XA312.00" localSheetId="1">'[1]Bancos Múltiples'!#REF!</definedName>
    <definedName name="XA312.00" localSheetId="24">'[1]Bancos Múltiples'!#REF!</definedName>
    <definedName name="XA312.00" localSheetId="28">'[1]Bancos Múltiples'!#REF!</definedName>
    <definedName name="XA312.00" localSheetId="29">'[1]Bancos Múltiples'!#REF!</definedName>
    <definedName name="XA312.00" localSheetId="30">'[1]Bancos Múltiples'!#REF!</definedName>
    <definedName name="XA312.00" localSheetId="4">'[1]Bancos Múltiples'!#REF!</definedName>
    <definedName name="XA312.00" localSheetId="43">'[1]Bancos Múltiples'!#REF!</definedName>
    <definedName name="XA312.00" localSheetId="44">'[1]Bancos Múltiples'!#REF!</definedName>
    <definedName name="XA312.00" localSheetId="45">'[1]Bancos Múltiples'!#REF!</definedName>
    <definedName name="XA312.00" localSheetId="52">'[1]Bancos Múltiples'!#REF!</definedName>
    <definedName name="XA312.00" localSheetId="5">'[1]Bancos Múltiples'!#REF!</definedName>
    <definedName name="XA312.00" localSheetId="53">'[1]Bancos Múltiples'!#REF!</definedName>
    <definedName name="XA312.00" localSheetId="54">'[1]Bancos Múltiples'!#REF!</definedName>
    <definedName name="XA312.00" localSheetId="64">'[1]Bancos Múltiples'!#REF!</definedName>
    <definedName name="XA312.00" localSheetId="65">'[1]Bancos Múltiples'!#REF!</definedName>
    <definedName name="XA312.00" localSheetId="6">'[1]Bancos Múltiples'!#REF!</definedName>
    <definedName name="XA312.00" localSheetId="66">'[1]Bancos Múltiples'!#REF!</definedName>
    <definedName name="XA312.00" localSheetId="73">'[1]Bancos Múltiples'!#REF!</definedName>
    <definedName name="XA312.00" localSheetId="74">'[1]Bancos Múltiples'!#REF!</definedName>
    <definedName name="XA312.00" localSheetId="75">'[1]Bancos Múltiples'!#REF!</definedName>
    <definedName name="XA312.00" localSheetId="82">'[1]Bancos Múltiples'!#REF!</definedName>
    <definedName name="XA312.00" localSheetId="83">'[1]Bancos Múltiples'!#REF!</definedName>
    <definedName name="XA312.00" localSheetId="84">'[1]Bancos Múltiples'!#REF!</definedName>
    <definedName name="XA312.00">'[1]Bancos Múltiples'!#REF!</definedName>
    <definedName name="XA312.01" localSheetId="1">'[1]Bancos Múltiples'!#REF!</definedName>
    <definedName name="XA312.01" localSheetId="24">'[1]Bancos Múltiples'!#REF!</definedName>
    <definedName name="XA312.01" localSheetId="28">'[1]Bancos Múltiples'!#REF!</definedName>
    <definedName name="XA312.01" localSheetId="29">'[1]Bancos Múltiples'!#REF!</definedName>
    <definedName name="XA312.01" localSheetId="30">'[1]Bancos Múltiples'!#REF!</definedName>
    <definedName name="XA312.01" localSheetId="4">'[1]Bancos Múltiples'!#REF!</definedName>
    <definedName name="XA312.01" localSheetId="43">'[1]Bancos Múltiples'!#REF!</definedName>
    <definedName name="XA312.01" localSheetId="44">'[1]Bancos Múltiples'!#REF!</definedName>
    <definedName name="XA312.01" localSheetId="45">'[1]Bancos Múltiples'!#REF!</definedName>
    <definedName name="XA312.01" localSheetId="52">'[1]Bancos Múltiples'!#REF!</definedName>
    <definedName name="XA312.01" localSheetId="5">'[1]Bancos Múltiples'!#REF!</definedName>
    <definedName name="XA312.01" localSheetId="53">'[1]Bancos Múltiples'!#REF!</definedName>
    <definedName name="XA312.01" localSheetId="54">'[1]Bancos Múltiples'!#REF!</definedName>
    <definedName name="XA312.01" localSheetId="64">'[1]Bancos Múltiples'!#REF!</definedName>
    <definedName name="XA312.01" localSheetId="65">'[1]Bancos Múltiples'!#REF!</definedName>
    <definedName name="XA312.01" localSheetId="6">'[1]Bancos Múltiples'!#REF!</definedName>
    <definedName name="XA312.01" localSheetId="66">'[1]Bancos Múltiples'!#REF!</definedName>
    <definedName name="XA312.01" localSheetId="73">'[1]Bancos Múltiples'!#REF!</definedName>
    <definedName name="XA312.01" localSheetId="74">'[1]Bancos Múltiples'!#REF!</definedName>
    <definedName name="XA312.01" localSheetId="75">'[1]Bancos Múltiples'!#REF!</definedName>
    <definedName name="XA312.01" localSheetId="82">'[1]Bancos Múltiples'!#REF!</definedName>
    <definedName name="XA312.01" localSheetId="83">'[1]Bancos Múltiples'!#REF!</definedName>
    <definedName name="XA312.01" localSheetId="84">'[1]Bancos Múltiples'!#REF!</definedName>
    <definedName name="XA312.01">'[1]Bancos Múltiples'!#REF!</definedName>
    <definedName name="XA312.02" localSheetId="1">'[1]Bancos Múltiples'!#REF!</definedName>
    <definedName name="XA312.02" localSheetId="24">'[1]Bancos Múltiples'!#REF!</definedName>
    <definedName name="XA312.02" localSheetId="28">'[1]Bancos Múltiples'!#REF!</definedName>
    <definedName name="XA312.02" localSheetId="29">'[1]Bancos Múltiples'!#REF!</definedName>
    <definedName name="XA312.02" localSheetId="30">'[1]Bancos Múltiples'!#REF!</definedName>
    <definedName name="XA312.02" localSheetId="4">'[1]Bancos Múltiples'!#REF!</definedName>
    <definedName name="XA312.02" localSheetId="43">'[1]Bancos Múltiples'!#REF!</definedName>
    <definedName name="XA312.02" localSheetId="44">'[1]Bancos Múltiples'!#REF!</definedName>
    <definedName name="XA312.02" localSheetId="45">'[1]Bancos Múltiples'!#REF!</definedName>
    <definedName name="XA312.02" localSheetId="52">'[1]Bancos Múltiples'!#REF!</definedName>
    <definedName name="XA312.02" localSheetId="5">'[1]Bancos Múltiples'!#REF!</definedName>
    <definedName name="XA312.02" localSheetId="53">'[1]Bancos Múltiples'!#REF!</definedName>
    <definedName name="XA312.02" localSheetId="54">'[1]Bancos Múltiples'!#REF!</definedName>
    <definedName name="XA312.02" localSheetId="64">'[1]Bancos Múltiples'!#REF!</definedName>
    <definedName name="XA312.02" localSheetId="65">'[1]Bancos Múltiples'!#REF!</definedName>
    <definedName name="XA312.02" localSheetId="6">'[1]Bancos Múltiples'!#REF!</definedName>
    <definedName name="XA312.02" localSheetId="66">'[1]Bancos Múltiples'!#REF!</definedName>
    <definedName name="XA312.02" localSheetId="73">'[1]Bancos Múltiples'!#REF!</definedName>
    <definedName name="XA312.02" localSheetId="74">'[1]Bancos Múltiples'!#REF!</definedName>
    <definedName name="XA312.02" localSheetId="75">'[1]Bancos Múltiples'!#REF!</definedName>
    <definedName name="XA312.02" localSheetId="82">'[1]Bancos Múltiples'!#REF!</definedName>
    <definedName name="XA312.02" localSheetId="83">'[1]Bancos Múltiples'!#REF!</definedName>
    <definedName name="XA312.02" localSheetId="84">'[1]Bancos Múltiples'!#REF!</definedName>
    <definedName name="XA312.02">'[1]Bancos Múltiples'!#REF!</definedName>
    <definedName name="XA312.03" localSheetId="1">'[1]Bancos Múltiples'!#REF!</definedName>
    <definedName name="XA312.03" localSheetId="24">'[1]Bancos Múltiples'!#REF!</definedName>
    <definedName name="XA312.03" localSheetId="28">'[1]Bancos Múltiples'!#REF!</definedName>
    <definedName name="XA312.03" localSheetId="29">'[1]Bancos Múltiples'!#REF!</definedName>
    <definedName name="XA312.03" localSheetId="30">'[1]Bancos Múltiples'!#REF!</definedName>
    <definedName name="XA312.03" localSheetId="4">'[1]Bancos Múltiples'!#REF!</definedName>
    <definedName name="XA312.03" localSheetId="43">'[1]Bancos Múltiples'!#REF!</definedName>
    <definedName name="XA312.03" localSheetId="44">'[1]Bancos Múltiples'!#REF!</definedName>
    <definedName name="XA312.03" localSheetId="45">'[1]Bancos Múltiples'!#REF!</definedName>
    <definedName name="XA312.03" localSheetId="52">'[1]Bancos Múltiples'!#REF!</definedName>
    <definedName name="XA312.03" localSheetId="5">'[1]Bancos Múltiples'!#REF!</definedName>
    <definedName name="XA312.03" localSheetId="53">'[1]Bancos Múltiples'!#REF!</definedName>
    <definedName name="XA312.03" localSheetId="54">'[1]Bancos Múltiples'!#REF!</definedName>
    <definedName name="XA312.03" localSheetId="64">'[1]Bancos Múltiples'!#REF!</definedName>
    <definedName name="XA312.03" localSheetId="65">'[1]Bancos Múltiples'!#REF!</definedName>
    <definedName name="XA312.03" localSheetId="6">'[1]Bancos Múltiples'!#REF!</definedName>
    <definedName name="XA312.03" localSheetId="66">'[1]Bancos Múltiples'!#REF!</definedName>
    <definedName name="XA312.03" localSheetId="73">'[1]Bancos Múltiples'!#REF!</definedName>
    <definedName name="XA312.03" localSheetId="74">'[1]Bancos Múltiples'!#REF!</definedName>
    <definedName name="XA312.03" localSheetId="75">'[1]Bancos Múltiples'!#REF!</definedName>
    <definedName name="XA312.03" localSheetId="82">'[1]Bancos Múltiples'!#REF!</definedName>
    <definedName name="XA312.03" localSheetId="83">'[1]Bancos Múltiples'!#REF!</definedName>
    <definedName name="XA312.03" localSheetId="84">'[1]Bancos Múltiples'!#REF!</definedName>
    <definedName name="XA312.03">'[1]Bancos Múltiples'!#REF!</definedName>
    <definedName name="XA313.00" localSheetId="1">'[1]Bancos Múltiples'!#REF!</definedName>
    <definedName name="XA313.00" localSheetId="24">'[1]Bancos Múltiples'!#REF!</definedName>
    <definedName name="XA313.00" localSheetId="28">'[1]Bancos Múltiples'!#REF!</definedName>
    <definedName name="XA313.00" localSheetId="29">'[1]Bancos Múltiples'!#REF!</definedName>
    <definedName name="XA313.00" localSheetId="30">'[1]Bancos Múltiples'!#REF!</definedName>
    <definedName name="XA313.00" localSheetId="4">'[1]Bancos Múltiples'!#REF!</definedName>
    <definedName name="XA313.00" localSheetId="43">'[1]Bancos Múltiples'!#REF!</definedName>
    <definedName name="XA313.00" localSheetId="44">'[1]Bancos Múltiples'!#REF!</definedName>
    <definedName name="XA313.00" localSheetId="45">'[1]Bancos Múltiples'!#REF!</definedName>
    <definedName name="XA313.00" localSheetId="52">'[1]Bancos Múltiples'!#REF!</definedName>
    <definedName name="XA313.00" localSheetId="5">'[1]Bancos Múltiples'!#REF!</definedName>
    <definedName name="XA313.00" localSheetId="53">'[1]Bancos Múltiples'!#REF!</definedName>
    <definedName name="XA313.00" localSheetId="54">'[1]Bancos Múltiples'!#REF!</definedName>
    <definedName name="XA313.00" localSheetId="64">'[1]Bancos Múltiples'!#REF!</definedName>
    <definedName name="XA313.00" localSheetId="65">'[1]Bancos Múltiples'!#REF!</definedName>
    <definedName name="XA313.00" localSheetId="6">'[1]Bancos Múltiples'!#REF!</definedName>
    <definedName name="XA313.00" localSheetId="66">'[1]Bancos Múltiples'!#REF!</definedName>
    <definedName name="XA313.00" localSheetId="73">'[1]Bancos Múltiples'!#REF!</definedName>
    <definedName name="XA313.00" localSheetId="74">'[1]Bancos Múltiples'!#REF!</definedName>
    <definedName name="XA313.00" localSheetId="75">'[1]Bancos Múltiples'!#REF!</definedName>
    <definedName name="XA313.00" localSheetId="82">'[1]Bancos Múltiples'!#REF!</definedName>
    <definedName name="XA313.00" localSheetId="83">'[1]Bancos Múltiples'!#REF!</definedName>
    <definedName name="XA313.00" localSheetId="84">'[1]Bancos Múltiples'!#REF!</definedName>
    <definedName name="XA313.00">'[1]Bancos Múltiples'!#REF!</definedName>
    <definedName name="XA313.01" localSheetId="1">'[1]Bancos Múltiples'!#REF!</definedName>
    <definedName name="XA313.01" localSheetId="24">'[1]Bancos Múltiples'!#REF!</definedName>
    <definedName name="XA313.01" localSheetId="28">'[1]Bancos Múltiples'!#REF!</definedName>
    <definedName name="XA313.01" localSheetId="29">'[1]Bancos Múltiples'!#REF!</definedName>
    <definedName name="XA313.01" localSheetId="30">'[1]Bancos Múltiples'!#REF!</definedName>
    <definedName name="XA313.01" localSheetId="4">'[1]Bancos Múltiples'!#REF!</definedName>
    <definedName name="XA313.01" localSheetId="43">'[1]Bancos Múltiples'!#REF!</definedName>
    <definedName name="XA313.01" localSheetId="44">'[1]Bancos Múltiples'!#REF!</definedName>
    <definedName name="XA313.01" localSheetId="45">'[1]Bancos Múltiples'!#REF!</definedName>
    <definedName name="XA313.01" localSheetId="52">'[1]Bancos Múltiples'!#REF!</definedName>
    <definedName name="XA313.01" localSheetId="5">'[1]Bancos Múltiples'!#REF!</definedName>
    <definedName name="XA313.01" localSheetId="53">'[1]Bancos Múltiples'!#REF!</definedName>
    <definedName name="XA313.01" localSheetId="54">'[1]Bancos Múltiples'!#REF!</definedName>
    <definedName name="XA313.01" localSheetId="64">'[1]Bancos Múltiples'!#REF!</definedName>
    <definedName name="XA313.01" localSheetId="65">'[1]Bancos Múltiples'!#REF!</definedName>
    <definedName name="XA313.01" localSheetId="6">'[1]Bancos Múltiples'!#REF!</definedName>
    <definedName name="XA313.01" localSheetId="66">'[1]Bancos Múltiples'!#REF!</definedName>
    <definedName name="XA313.01" localSheetId="73">'[1]Bancos Múltiples'!#REF!</definedName>
    <definedName name="XA313.01" localSheetId="74">'[1]Bancos Múltiples'!#REF!</definedName>
    <definedName name="XA313.01" localSheetId="75">'[1]Bancos Múltiples'!#REF!</definedName>
    <definedName name="XA313.01" localSheetId="82">'[1]Bancos Múltiples'!#REF!</definedName>
    <definedName name="XA313.01" localSheetId="83">'[1]Bancos Múltiples'!#REF!</definedName>
    <definedName name="XA313.01" localSheetId="84">'[1]Bancos Múltiples'!#REF!</definedName>
    <definedName name="XA313.01">'[1]Bancos Múltiples'!#REF!</definedName>
    <definedName name="XA313.02" localSheetId="1">'[1]Bancos Múltiples'!#REF!</definedName>
    <definedName name="XA313.02" localSheetId="24">'[1]Bancos Múltiples'!#REF!</definedName>
    <definedName name="XA313.02" localSheetId="28">'[1]Bancos Múltiples'!#REF!</definedName>
    <definedName name="XA313.02" localSheetId="29">'[1]Bancos Múltiples'!#REF!</definedName>
    <definedName name="XA313.02" localSheetId="30">'[1]Bancos Múltiples'!#REF!</definedName>
    <definedName name="XA313.02" localSheetId="4">'[1]Bancos Múltiples'!#REF!</definedName>
    <definedName name="XA313.02" localSheetId="43">'[1]Bancos Múltiples'!#REF!</definedName>
    <definedName name="XA313.02" localSheetId="44">'[1]Bancos Múltiples'!#REF!</definedName>
    <definedName name="XA313.02" localSheetId="45">'[1]Bancos Múltiples'!#REF!</definedName>
    <definedName name="XA313.02" localSheetId="52">'[1]Bancos Múltiples'!#REF!</definedName>
    <definedName name="XA313.02" localSheetId="5">'[1]Bancos Múltiples'!#REF!</definedName>
    <definedName name="XA313.02" localSheetId="53">'[1]Bancos Múltiples'!#REF!</definedName>
    <definedName name="XA313.02" localSheetId="54">'[1]Bancos Múltiples'!#REF!</definedName>
    <definedName name="XA313.02" localSheetId="64">'[1]Bancos Múltiples'!#REF!</definedName>
    <definedName name="XA313.02" localSheetId="65">'[1]Bancos Múltiples'!#REF!</definedName>
    <definedName name="XA313.02" localSheetId="6">'[1]Bancos Múltiples'!#REF!</definedName>
    <definedName name="XA313.02" localSheetId="66">'[1]Bancos Múltiples'!#REF!</definedName>
    <definedName name="XA313.02" localSheetId="73">'[1]Bancos Múltiples'!#REF!</definedName>
    <definedName name="XA313.02" localSheetId="74">'[1]Bancos Múltiples'!#REF!</definedName>
    <definedName name="XA313.02" localSheetId="75">'[1]Bancos Múltiples'!#REF!</definedName>
    <definedName name="XA313.02" localSheetId="82">'[1]Bancos Múltiples'!#REF!</definedName>
    <definedName name="XA313.02" localSheetId="83">'[1]Bancos Múltiples'!#REF!</definedName>
    <definedName name="XA313.02" localSheetId="84">'[1]Bancos Múltiples'!#REF!</definedName>
    <definedName name="XA313.02">'[1]Bancos Múltiples'!#REF!</definedName>
    <definedName name="XA313.03" localSheetId="1">'[1]Bancos Múltiples'!#REF!</definedName>
    <definedName name="XA313.03" localSheetId="24">'[1]Bancos Múltiples'!#REF!</definedName>
    <definedName name="XA313.03" localSheetId="28">'[1]Bancos Múltiples'!#REF!</definedName>
    <definedName name="XA313.03" localSheetId="29">'[1]Bancos Múltiples'!#REF!</definedName>
    <definedName name="XA313.03" localSheetId="30">'[1]Bancos Múltiples'!#REF!</definedName>
    <definedName name="XA313.03" localSheetId="4">'[1]Bancos Múltiples'!#REF!</definedName>
    <definedName name="XA313.03" localSheetId="43">'[1]Bancos Múltiples'!#REF!</definedName>
    <definedName name="XA313.03" localSheetId="44">'[1]Bancos Múltiples'!#REF!</definedName>
    <definedName name="XA313.03" localSheetId="45">'[1]Bancos Múltiples'!#REF!</definedName>
    <definedName name="XA313.03" localSheetId="52">'[1]Bancos Múltiples'!#REF!</definedName>
    <definedName name="XA313.03" localSheetId="5">'[1]Bancos Múltiples'!#REF!</definedName>
    <definedName name="XA313.03" localSheetId="53">'[1]Bancos Múltiples'!#REF!</definedName>
    <definedName name="XA313.03" localSheetId="54">'[1]Bancos Múltiples'!#REF!</definedName>
    <definedName name="XA313.03" localSheetId="64">'[1]Bancos Múltiples'!#REF!</definedName>
    <definedName name="XA313.03" localSheetId="65">'[1]Bancos Múltiples'!#REF!</definedName>
    <definedName name="XA313.03" localSheetId="6">'[1]Bancos Múltiples'!#REF!</definedName>
    <definedName name="XA313.03" localSheetId="66">'[1]Bancos Múltiples'!#REF!</definedName>
    <definedName name="XA313.03" localSheetId="73">'[1]Bancos Múltiples'!#REF!</definedName>
    <definedName name="XA313.03" localSheetId="74">'[1]Bancos Múltiples'!#REF!</definedName>
    <definedName name="XA313.03" localSheetId="75">'[1]Bancos Múltiples'!#REF!</definedName>
    <definedName name="XA313.03" localSheetId="82">'[1]Bancos Múltiples'!#REF!</definedName>
    <definedName name="XA313.03" localSheetId="83">'[1]Bancos Múltiples'!#REF!</definedName>
    <definedName name="XA313.03" localSheetId="84">'[1]Bancos Múltiples'!#REF!</definedName>
    <definedName name="XA313.03">'[1]Bancos Múltiples'!#REF!</definedName>
    <definedName name="XA320.00" localSheetId="1">'[1]Bancos Múltiples'!#REF!</definedName>
    <definedName name="XA320.00" localSheetId="24">'[1]Bancos Múltiples'!#REF!</definedName>
    <definedName name="XA320.00" localSheetId="28">'[1]Bancos Múltiples'!#REF!</definedName>
    <definedName name="XA320.00" localSheetId="29">'[1]Bancos Múltiples'!#REF!</definedName>
    <definedName name="XA320.00" localSheetId="30">'[1]Bancos Múltiples'!#REF!</definedName>
    <definedName name="XA320.00" localSheetId="4">'[1]Bancos Múltiples'!#REF!</definedName>
    <definedName name="XA320.00" localSheetId="43">'[1]Bancos Múltiples'!#REF!</definedName>
    <definedName name="XA320.00" localSheetId="44">'[1]Bancos Múltiples'!#REF!</definedName>
    <definedName name="XA320.00" localSheetId="45">'[1]Bancos Múltiples'!#REF!</definedName>
    <definedName name="XA320.00" localSheetId="52">'[1]Bancos Múltiples'!#REF!</definedName>
    <definedName name="XA320.00" localSheetId="5">'[1]Bancos Múltiples'!#REF!</definedName>
    <definedName name="XA320.00" localSheetId="53">'[1]Bancos Múltiples'!#REF!</definedName>
    <definedName name="XA320.00" localSheetId="54">'[1]Bancos Múltiples'!#REF!</definedName>
    <definedName name="XA320.00" localSheetId="64">'[1]Bancos Múltiples'!#REF!</definedName>
    <definedName name="XA320.00" localSheetId="65">'[1]Bancos Múltiples'!#REF!</definedName>
    <definedName name="XA320.00" localSheetId="6">'[1]Bancos Múltiples'!#REF!</definedName>
    <definedName name="XA320.00" localSheetId="66">'[1]Bancos Múltiples'!#REF!</definedName>
    <definedName name="XA320.00" localSheetId="73">'[1]Bancos Múltiples'!#REF!</definedName>
    <definedName name="XA320.00" localSheetId="74">'[1]Bancos Múltiples'!#REF!</definedName>
    <definedName name="XA320.00" localSheetId="75">'[1]Bancos Múltiples'!#REF!</definedName>
    <definedName name="XA320.00" localSheetId="82">'[1]Bancos Múltiples'!#REF!</definedName>
    <definedName name="XA320.00" localSheetId="83">'[1]Bancos Múltiples'!#REF!</definedName>
    <definedName name="XA320.00" localSheetId="84">'[1]Bancos Múltiples'!#REF!</definedName>
    <definedName name="XA320.00">'[1]Bancos Múltiples'!#REF!</definedName>
    <definedName name="XA321.00" localSheetId="1">'[1]Bancos Múltiples'!#REF!</definedName>
    <definedName name="XA321.00" localSheetId="24">'[1]Bancos Múltiples'!#REF!</definedName>
    <definedName name="XA321.00" localSheetId="28">'[1]Bancos Múltiples'!#REF!</definedName>
    <definedName name="XA321.00" localSheetId="29">'[1]Bancos Múltiples'!#REF!</definedName>
    <definedName name="XA321.00" localSheetId="30">'[1]Bancos Múltiples'!#REF!</definedName>
    <definedName name="XA321.00" localSheetId="4">'[1]Bancos Múltiples'!#REF!</definedName>
    <definedName name="XA321.00" localSheetId="43">'[1]Bancos Múltiples'!#REF!</definedName>
    <definedName name="XA321.00" localSheetId="44">'[1]Bancos Múltiples'!#REF!</definedName>
    <definedName name="XA321.00" localSheetId="45">'[1]Bancos Múltiples'!#REF!</definedName>
    <definedName name="XA321.00" localSheetId="52">'[1]Bancos Múltiples'!#REF!</definedName>
    <definedName name="XA321.00" localSheetId="5">'[1]Bancos Múltiples'!#REF!</definedName>
    <definedName name="XA321.00" localSheetId="53">'[1]Bancos Múltiples'!#REF!</definedName>
    <definedName name="XA321.00" localSheetId="54">'[1]Bancos Múltiples'!#REF!</definedName>
    <definedName name="XA321.00" localSheetId="64">'[1]Bancos Múltiples'!#REF!</definedName>
    <definedName name="XA321.00" localSheetId="65">'[1]Bancos Múltiples'!#REF!</definedName>
    <definedName name="XA321.00" localSheetId="6">'[1]Bancos Múltiples'!#REF!</definedName>
    <definedName name="XA321.00" localSheetId="66">'[1]Bancos Múltiples'!#REF!</definedName>
    <definedName name="XA321.00" localSheetId="73">'[1]Bancos Múltiples'!#REF!</definedName>
    <definedName name="XA321.00" localSheetId="74">'[1]Bancos Múltiples'!#REF!</definedName>
    <definedName name="XA321.00" localSheetId="75">'[1]Bancos Múltiples'!#REF!</definedName>
    <definedName name="XA321.00" localSheetId="82">'[1]Bancos Múltiples'!#REF!</definedName>
    <definedName name="XA321.00" localSheetId="83">'[1]Bancos Múltiples'!#REF!</definedName>
    <definedName name="XA321.00" localSheetId="84">'[1]Bancos Múltiples'!#REF!</definedName>
    <definedName name="XA321.00">'[1]Bancos Múltiples'!#REF!</definedName>
    <definedName name="XA321.01" localSheetId="1">'[1]Bancos Múltiples'!#REF!</definedName>
    <definedName name="XA321.01" localSheetId="24">'[1]Bancos Múltiples'!#REF!</definedName>
    <definedName name="XA321.01" localSheetId="28">'[1]Bancos Múltiples'!#REF!</definedName>
    <definedName name="XA321.01" localSheetId="29">'[1]Bancos Múltiples'!#REF!</definedName>
    <definedName name="XA321.01" localSheetId="30">'[1]Bancos Múltiples'!#REF!</definedName>
    <definedName name="XA321.01" localSheetId="4">'[1]Bancos Múltiples'!#REF!</definedName>
    <definedName name="XA321.01" localSheetId="43">'[1]Bancos Múltiples'!#REF!</definedName>
    <definedName name="XA321.01" localSheetId="44">'[1]Bancos Múltiples'!#REF!</definedName>
    <definedName name="XA321.01" localSheetId="45">'[1]Bancos Múltiples'!#REF!</definedName>
    <definedName name="XA321.01" localSheetId="52">'[1]Bancos Múltiples'!#REF!</definedName>
    <definedName name="XA321.01" localSheetId="5">'[1]Bancos Múltiples'!#REF!</definedName>
    <definedName name="XA321.01" localSheetId="53">'[1]Bancos Múltiples'!#REF!</definedName>
    <definedName name="XA321.01" localSheetId="54">'[1]Bancos Múltiples'!#REF!</definedName>
    <definedName name="XA321.01" localSheetId="64">'[1]Bancos Múltiples'!#REF!</definedName>
    <definedName name="XA321.01" localSheetId="65">'[1]Bancos Múltiples'!#REF!</definedName>
    <definedName name="XA321.01" localSheetId="6">'[1]Bancos Múltiples'!#REF!</definedName>
    <definedName name="XA321.01" localSheetId="66">'[1]Bancos Múltiples'!#REF!</definedName>
    <definedName name="XA321.01" localSheetId="73">'[1]Bancos Múltiples'!#REF!</definedName>
    <definedName name="XA321.01" localSheetId="74">'[1]Bancos Múltiples'!#REF!</definedName>
    <definedName name="XA321.01" localSheetId="75">'[1]Bancos Múltiples'!#REF!</definedName>
    <definedName name="XA321.01" localSheetId="82">'[1]Bancos Múltiples'!#REF!</definedName>
    <definedName name="XA321.01" localSheetId="83">'[1]Bancos Múltiples'!#REF!</definedName>
    <definedName name="XA321.01" localSheetId="84">'[1]Bancos Múltiples'!#REF!</definedName>
    <definedName name="XA321.01">'[1]Bancos Múltiples'!#REF!</definedName>
    <definedName name="XA322.00" localSheetId="1">'[1]Bancos Múltiples'!#REF!</definedName>
    <definedName name="XA322.00" localSheetId="24">'[1]Bancos Múltiples'!#REF!</definedName>
    <definedName name="XA322.00" localSheetId="28">'[1]Bancos Múltiples'!#REF!</definedName>
    <definedName name="XA322.00" localSheetId="29">'[1]Bancos Múltiples'!#REF!</definedName>
    <definedName name="XA322.00" localSheetId="30">'[1]Bancos Múltiples'!#REF!</definedName>
    <definedName name="XA322.00" localSheetId="4">'[1]Bancos Múltiples'!#REF!</definedName>
    <definedName name="XA322.00" localSheetId="43">'[1]Bancos Múltiples'!#REF!</definedName>
    <definedName name="XA322.00" localSheetId="44">'[1]Bancos Múltiples'!#REF!</definedName>
    <definedName name="XA322.00" localSheetId="45">'[1]Bancos Múltiples'!#REF!</definedName>
    <definedName name="XA322.00" localSheetId="52">'[1]Bancos Múltiples'!#REF!</definedName>
    <definedName name="XA322.00" localSheetId="5">'[1]Bancos Múltiples'!#REF!</definedName>
    <definedName name="XA322.00" localSheetId="53">'[1]Bancos Múltiples'!#REF!</definedName>
    <definedName name="XA322.00" localSheetId="54">'[1]Bancos Múltiples'!#REF!</definedName>
    <definedName name="XA322.00" localSheetId="64">'[1]Bancos Múltiples'!#REF!</definedName>
    <definedName name="XA322.00" localSheetId="65">'[1]Bancos Múltiples'!#REF!</definedName>
    <definedName name="XA322.00" localSheetId="6">'[1]Bancos Múltiples'!#REF!</definedName>
    <definedName name="XA322.00" localSheetId="66">'[1]Bancos Múltiples'!#REF!</definedName>
    <definedName name="XA322.00" localSheetId="73">'[1]Bancos Múltiples'!#REF!</definedName>
    <definedName name="XA322.00" localSheetId="74">'[1]Bancos Múltiples'!#REF!</definedName>
    <definedName name="XA322.00" localSheetId="75">'[1]Bancos Múltiples'!#REF!</definedName>
    <definedName name="XA322.00" localSheetId="82">'[1]Bancos Múltiples'!#REF!</definedName>
    <definedName name="XA322.00" localSheetId="83">'[1]Bancos Múltiples'!#REF!</definedName>
    <definedName name="XA322.00" localSheetId="84">'[1]Bancos Múltiples'!#REF!</definedName>
    <definedName name="XA322.00">'[1]Bancos Múltiples'!#REF!</definedName>
    <definedName name="XA322.01" localSheetId="1">'[1]Bancos Múltiples'!#REF!</definedName>
    <definedName name="XA322.01" localSheetId="24">'[1]Bancos Múltiples'!#REF!</definedName>
    <definedName name="XA322.01" localSheetId="28">'[1]Bancos Múltiples'!#REF!</definedName>
    <definedName name="XA322.01" localSheetId="29">'[1]Bancos Múltiples'!#REF!</definedName>
    <definedName name="XA322.01" localSheetId="30">'[1]Bancos Múltiples'!#REF!</definedName>
    <definedName name="XA322.01" localSheetId="4">'[1]Bancos Múltiples'!#REF!</definedName>
    <definedName name="XA322.01" localSheetId="43">'[1]Bancos Múltiples'!#REF!</definedName>
    <definedName name="XA322.01" localSheetId="44">'[1]Bancos Múltiples'!#REF!</definedName>
    <definedName name="XA322.01" localSheetId="45">'[1]Bancos Múltiples'!#REF!</definedName>
    <definedName name="XA322.01" localSheetId="52">'[1]Bancos Múltiples'!#REF!</definedName>
    <definedName name="XA322.01" localSheetId="5">'[1]Bancos Múltiples'!#REF!</definedName>
    <definedName name="XA322.01" localSheetId="53">'[1]Bancos Múltiples'!#REF!</definedName>
    <definedName name="XA322.01" localSheetId="54">'[1]Bancos Múltiples'!#REF!</definedName>
    <definedName name="XA322.01" localSheetId="64">'[1]Bancos Múltiples'!#REF!</definedName>
    <definedName name="XA322.01" localSheetId="65">'[1]Bancos Múltiples'!#REF!</definedName>
    <definedName name="XA322.01" localSheetId="6">'[1]Bancos Múltiples'!#REF!</definedName>
    <definedName name="XA322.01" localSheetId="66">'[1]Bancos Múltiples'!#REF!</definedName>
    <definedName name="XA322.01" localSheetId="73">'[1]Bancos Múltiples'!#REF!</definedName>
    <definedName name="XA322.01" localSheetId="74">'[1]Bancos Múltiples'!#REF!</definedName>
    <definedName name="XA322.01" localSheetId="75">'[1]Bancos Múltiples'!#REF!</definedName>
    <definedName name="XA322.01" localSheetId="82">'[1]Bancos Múltiples'!#REF!</definedName>
    <definedName name="XA322.01" localSheetId="83">'[1]Bancos Múltiples'!#REF!</definedName>
    <definedName name="XA322.01" localSheetId="84">'[1]Bancos Múltiples'!#REF!</definedName>
    <definedName name="XA322.01">'[1]Bancos Múltiples'!#REF!</definedName>
    <definedName name="XA322.02" localSheetId="1">'[1]Bancos Múltiples'!#REF!</definedName>
    <definedName name="XA322.02" localSheetId="24">'[1]Bancos Múltiples'!#REF!</definedName>
    <definedName name="XA322.02" localSheetId="28">'[1]Bancos Múltiples'!#REF!</definedName>
    <definedName name="XA322.02" localSheetId="29">'[1]Bancos Múltiples'!#REF!</definedName>
    <definedName name="XA322.02" localSheetId="30">'[1]Bancos Múltiples'!#REF!</definedName>
    <definedName name="XA322.02" localSheetId="4">'[1]Bancos Múltiples'!#REF!</definedName>
    <definedName name="XA322.02" localSheetId="43">'[1]Bancos Múltiples'!#REF!</definedName>
    <definedName name="XA322.02" localSheetId="44">'[1]Bancos Múltiples'!#REF!</definedName>
    <definedName name="XA322.02" localSheetId="45">'[1]Bancos Múltiples'!#REF!</definedName>
    <definedName name="XA322.02" localSheetId="52">'[1]Bancos Múltiples'!#REF!</definedName>
    <definedName name="XA322.02" localSheetId="5">'[1]Bancos Múltiples'!#REF!</definedName>
    <definedName name="XA322.02" localSheetId="53">'[1]Bancos Múltiples'!#REF!</definedName>
    <definedName name="XA322.02" localSheetId="54">'[1]Bancos Múltiples'!#REF!</definedName>
    <definedName name="XA322.02" localSheetId="64">'[1]Bancos Múltiples'!#REF!</definedName>
    <definedName name="XA322.02" localSheetId="65">'[1]Bancos Múltiples'!#REF!</definedName>
    <definedName name="XA322.02" localSheetId="6">'[1]Bancos Múltiples'!#REF!</definedName>
    <definedName name="XA322.02" localSheetId="66">'[1]Bancos Múltiples'!#REF!</definedName>
    <definedName name="XA322.02" localSheetId="73">'[1]Bancos Múltiples'!#REF!</definedName>
    <definedName name="XA322.02" localSheetId="74">'[1]Bancos Múltiples'!#REF!</definedName>
    <definedName name="XA322.02" localSheetId="75">'[1]Bancos Múltiples'!#REF!</definedName>
    <definedName name="XA322.02" localSheetId="82">'[1]Bancos Múltiples'!#REF!</definedName>
    <definedName name="XA322.02" localSheetId="83">'[1]Bancos Múltiples'!#REF!</definedName>
    <definedName name="XA322.02" localSheetId="84">'[1]Bancos Múltiples'!#REF!</definedName>
    <definedName name="XA322.02">'[1]Bancos Múltiples'!#REF!</definedName>
    <definedName name="XA323.00" localSheetId="1">'[1]Bancos Múltiples'!#REF!</definedName>
    <definedName name="XA323.00" localSheetId="24">'[1]Bancos Múltiples'!#REF!</definedName>
    <definedName name="XA323.00" localSheetId="28">'[1]Bancos Múltiples'!#REF!</definedName>
    <definedName name="XA323.00" localSheetId="29">'[1]Bancos Múltiples'!#REF!</definedName>
    <definedName name="XA323.00" localSheetId="30">'[1]Bancos Múltiples'!#REF!</definedName>
    <definedName name="XA323.00" localSheetId="4">'[1]Bancos Múltiples'!#REF!</definedName>
    <definedName name="XA323.00" localSheetId="43">'[1]Bancos Múltiples'!#REF!</definedName>
    <definedName name="XA323.00" localSheetId="44">'[1]Bancos Múltiples'!#REF!</definedName>
    <definedName name="XA323.00" localSheetId="45">'[1]Bancos Múltiples'!#REF!</definedName>
    <definedName name="XA323.00" localSheetId="52">'[1]Bancos Múltiples'!#REF!</definedName>
    <definedName name="XA323.00" localSheetId="5">'[1]Bancos Múltiples'!#REF!</definedName>
    <definedName name="XA323.00" localSheetId="53">'[1]Bancos Múltiples'!#REF!</definedName>
    <definedName name="XA323.00" localSheetId="54">'[1]Bancos Múltiples'!#REF!</definedName>
    <definedName name="XA323.00" localSheetId="64">'[1]Bancos Múltiples'!#REF!</definedName>
    <definedName name="XA323.00" localSheetId="65">'[1]Bancos Múltiples'!#REF!</definedName>
    <definedName name="XA323.00" localSheetId="6">'[1]Bancos Múltiples'!#REF!</definedName>
    <definedName name="XA323.00" localSheetId="66">'[1]Bancos Múltiples'!#REF!</definedName>
    <definedName name="XA323.00" localSheetId="73">'[1]Bancos Múltiples'!#REF!</definedName>
    <definedName name="XA323.00" localSheetId="74">'[1]Bancos Múltiples'!#REF!</definedName>
    <definedName name="XA323.00" localSheetId="75">'[1]Bancos Múltiples'!#REF!</definedName>
    <definedName name="XA323.00" localSheetId="82">'[1]Bancos Múltiples'!#REF!</definedName>
    <definedName name="XA323.00" localSheetId="83">'[1]Bancos Múltiples'!#REF!</definedName>
    <definedName name="XA323.00" localSheetId="84">'[1]Bancos Múltiples'!#REF!</definedName>
    <definedName name="XA323.00">'[1]Bancos Múltiples'!#REF!</definedName>
    <definedName name="XA323.01" localSheetId="1">'[1]Bancos Múltiples'!#REF!</definedName>
    <definedName name="XA323.01" localSheetId="24">'[1]Bancos Múltiples'!#REF!</definedName>
    <definedName name="XA323.01" localSheetId="28">'[1]Bancos Múltiples'!#REF!</definedName>
    <definedName name="XA323.01" localSheetId="29">'[1]Bancos Múltiples'!#REF!</definedName>
    <definedName name="XA323.01" localSheetId="30">'[1]Bancos Múltiples'!#REF!</definedName>
    <definedName name="XA323.01" localSheetId="4">'[1]Bancos Múltiples'!#REF!</definedName>
    <definedName name="XA323.01" localSheetId="43">'[1]Bancos Múltiples'!#REF!</definedName>
    <definedName name="XA323.01" localSheetId="44">'[1]Bancos Múltiples'!#REF!</definedName>
    <definedName name="XA323.01" localSheetId="45">'[1]Bancos Múltiples'!#REF!</definedName>
    <definedName name="XA323.01" localSheetId="52">'[1]Bancos Múltiples'!#REF!</definedName>
    <definedName name="XA323.01" localSheetId="5">'[1]Bancos Múltiples'!#REF!</definedName>
    <definedName name="XA323.01" localSheetId="53">'[1]Bancos Múltiples'!#REF!</definedName>
    <definedName name="XA323.01" localSheetId="54">'[1]Bancos Múltiples'!#REF!</definedName>
    <definedName name="XA323.01" localSheetId="64">'[1]Bancos Múltiples'!#REF!</definedName>
    <definedName name="XA323.01" localSheetId="65">'[1]Bancos Múltiples'!#REF!</definedName>
    <definedName name="XA323.01" localSheetId="6">'[1]Bancos Múltiples'!#REF!</definedName>
    <definedName name="XA323.01" localSheetId="66">'[1]Bancos Múltiples'!#REF!</definedName>
    <definedName name="XA323.01" localSheetId="73">'[1]Bancos Múltiples'!#REF!</definedName>
    <definedName name="XA323.01" localSheetId="74">'[1]Bancos Múltiples'!#REF!</definedName>
    <definedName name="XA323.01" localSheetId="75">'[1]Bancos Múltiples'!#REF!</definedName>
    <definedName name="XA323.01" localSheetId="82">'[1]Bancos Múltiples'!#REF!</definedName>
    <definedName name="XA323.01" localSheetId="83">'[1]Bancos Múltiples'!#REF!</definedName>
    <definedName name="XA323.01" localSheetId="84">'[1]Bancos Múltiples'!#REF!</definedName>
    <definedName name="XA323.01">'[1]Bancos Múltiples'!#REF!</definedName>
    <definedName name="XA330.00" localSheetId="1">'[1]Bancos Múltiples'!#REF!</definedName>
    <definedName name="XA330.00" localSheetId="24">'[1]Bancos Múltiples'!#REF!</definedName>
    <definedName name="XA330.00" localSheetId="28">'[1]Bancos Múltiples'!#REF!</definedName>
    <definedName name="XA330.00" localSheetId="29">'[1]Bancos Múltiples'!#REF!</definedName>
    <definedName name="XA330.00" localSheetId="30">'[1]Bancos Múltiples'!#REF!</definedName>
    <definedName name="XA330.00" localSheetId="4">'[1]Bancos Múltiples'!#REF!</definedName>
    <definedName name="XA330.00" localSheetId="43">'[1]Bancos Múltiples'!#REF!</definedName>
    <definedName name="XA330.00" localSheetId="44">'[1]Bancos Múltiples'!#REF!</definedName>
    <definedName name="XA330.00" localSheetId="45">'[1]Bancos Múltiples'!#REF!</definedName>
    <definedName name="XA330.00" localSheetId="52">'[1]Bancos Múltiples'!#REF!</definedName>
    <definedName name="XA330.00" localSheetId="5">'[1]Bancos Múltiples'!#REF!</definedName>
    <definedName name="XA330.00" localSheetId="53">'[1]Bancos Múltiples'!#REF!</definedName>
    <definedName name="XA330.00" localSheetId="54">'[1]Bancos Múltiples'!#REF!</definedName>
    <definedName name="XA330.00" localSheetId="64">'[1]Bancos Múltiples'!#REF!</definedName>
    <definedName name="XA330.00" localSheetId="65">'[1]Bancos Múltiples'!#REF!</definedName>
    <definedName name="XA330.00" localSheetId="6">'[1]Bancos Múltiples'!#REF!</definedName>
    <definedName name="XA330.00" localSheetId="66">'[1]Bancos Múltiples'!#REF!</definedName>
    <definedName name="XA330.00" localSheetId="73">'[1]Bancos Múltiples'!#REF!</definedName>
    <definedName name="XA330.00" localSheetId="74">'[1]Bancos Múltiples'!#REF!</definedName>
    <definedName name="XA330.00" localSheetId="75">'[1]Bancos Múltiples'!#REF!</definedName>
    <definedName name="XA330.00" localSheetId="82">'[1]Bancos Múltiples'!#REF!</definedName>
    <definedName name="XA330.00" localSheetId="83">'[1]Bancos Múltiples'!#REF!</definedName>
    <definedName name="XA330.00" localSheetId="84">'[1]Bancos Múltiples'!#REF!</definedName>
    <definedName name="XA330.00">'[1]Bancos Múltiples'!#REF!</definedName>
    <definedName name="XA331.00" localSheetId="1">'[1]Bancos Múltiples'!#REF!</definedName>
    <definedName name="XA331.00" localSheetId="24">'[1]Bancos Múltiples'!#REF!</definedName>
    <definedName name="XA331.00" localSheetId="28">'[1]Bancos Múltiples'!#REF!</definedName>
    <definedName name="XA331.00" localSheetId="29">'[1]Bancos Múltiples'!#REF!</definedName>
    <definedName name="XA331.00" localSheetId="30">'[1]Bancos Múltiples'!#REF!</definedName>
    <definedName name="XA331.00" localSheetId="4">'[1]Bancos Múltiples'!#REF!</definedName>
    <definedName name="XA331.00" localSheetId="43">'[1]Bancos Múltiples'!#REF!</definedName>
    <definedName name="XA331.00" localSheetId="44">'[1]Bancos Múltiples'!#REF!</definedName>
    <definedName name="XA331.00" localSheetId="45">'[1]Bancos Múltiples'!#REF!</definedName>
    <definedName name="XA331.00" localSheetId="52">'[1]Bancos Múltiples'!#REF!</definedName>
    <definedName name="XA331.00" localSheetId="5">'[1]Bancos Múltiples'!#REF!</definedName>
    <definedName name="XA331.00" localSheetId="53">'[1]Bancos Múltiples'!#REF!</definedName>
    <definedName name="XA331.00" localSheetId="54">'[1]Bancos Múltiples'!#REF!</definedName>
    <definedName name="XA331.00" localSheetId="64">'[1]Bancos Múltiples'!#REF!</definedName>
    <definedName name="XA331.00" localSheetId="65">'[1]Bancos Múltiples'!#REF!</definedName>
    <definedName name="XA331.00" localSheetId="6">'[1]Bancos Múltiples'!#REF!</definedName>
    <definedName name="XA331.00" localSheetId="66">'[1]Bancos Múltiples'!#REF!</definedName>
    <definedName name="XA331.00" localSheetId="73">'[1]Bancos Múltiples'!#REF!</definedName>
    <definedName name="XA331.00" localSheetId="74">'[1]Bancos Múltiples'!#REF!</definedName>
    <definedName name="XA331.00" localSheetId="75">'[1]Bancos Múltiples'!#REF!</definedName>
    <definedName name="XA331.00" localSheetId="82">'[1]Bancos Múltiples'!#REF!</definedName>
    <definedName name="XA331.00" localSheetId="83">'[1]Bancos Múltiples'!#REF!</definedName>
    <definedName name="XA331.00" localSheetId="84">'[1]Bancos Múltiples'!#REF!</definedName>
    <definedName name="XA331.00">'[1]Bancos Múltiples'!#REF!</definedName>
    <definedName name="XA331.01" localSheetId="1">'[1]Bancos Múltiples'!#REF!</definedName>
    <definedName name="XA331.01" localSheetId="24">'[1]Bancos Múltiples'!#REF!</definedName>
    <definedName name="XA331.01" localSheetId="28">'[1]Bancos Múltiples'!#REF!</definedName>
    <definedName name="XA331.01" localSheetId="29">'[1]Bancos Múltiples'!#REF!</definedName>
    <definedName name="XA331.01" localSheetId="30">'[1]Bancos Múltiples'!#REF!</definedName>
    <definedName name="XA331.01" localSheetId="4">'[1]Bancos Múltiples'!#REF!</definedName>
    <definedName name="XA331.01" localSheetId="43">'[1]Bancos Múltiples'!#REF!</definedName>
    <definedName name="XA331.01" localSheetId="44">'[1]Bancos Múltiples'!#REF!</definedName>
    <definedName name="XA331.01" localSheetId="45">'[1]Bancos Múltiples'!#REF!</definedName>
    <definedName name="XA331.01" localSheetId="52">'[1]Bancos Múltiples'!#REF!</definedName>
    <definedName name="XA331.01" localSheetId="5">'[1]Bancos Múltiples'!#REF!</definedName>
    <definedName name="XA331.01" localSheetId="53">'[1]Bancos Múltiples'!#REF!</definedName>
    <definedName name="XA331.01" localSheetId="54">'[1]Bancos Múltiples'!#REF!</definedName>
    <definedName name="XA331.01" localSheetId="64">'[1]Bancos Múltiples'!#REF!</definedName>
    <definedName name="XA331.01" localSheetId="65">'[1]Bancos Múltiples'!#REF!</definedName>
    <definedName name="XA331.01" localSheetId="6">'[1]Bancos Múltiples'!#REF!</definedName>
    <definedName name="XA331.01" localSheetId="66">'[1]Bancos Múltiples'!#REF!</definedName>
    <definedName name="XA331.01" localSheetId="73">'[1]Bancos Múltiples'!#REF!</definedName>
    <definedName name="XA331.01" localSheetId="74">'[1]Bancos Múltiples'!#REF!</definedName>
    <definedName name="XA331.01" localSheetId="75">'[1]Bancos Múltiples'!#REF!</definedName>
    <definedName name="XA331.01" localSheetId="82">'[1]Bancos Múltiples'!#REF!</definedName>
    <definedName name="XA331.01" localSheetId="83">'[1]Bancos Múltiples'!#REF!</definedName>
    <definedName name="XA331.01" localSheetId="84">'[1]Bancos Múltiples'!#REF!</definedName>
    <definedName name="XA331.01">'[1]Bancos Múltiples'!#REF!</definedName>
    <definedName name="XA331.02" localSheetId="1">'[1]Bancos Múltiples'!#REF!</definedName>
    <definedName name="XA331.02" localSheetId="24">'[1]Bancos Múltiples'!#REF!</definedName>
    <definedName name="XA331.02" localSheetId="28">'[1]Bancos Múltiples'!#REF!</definedName>
    <definedName name="XA331.02" localSheetId="29">'[1]Bancos Múltiples'!#REF!</definedName>
    <definedName name="XA331.02" localSheetId="30">'[1]Bancos Múltiples'!#REF!</definedName>
    <definedName name="XA331.02" localSheetId="4">'[1]Bancos Múltiples'!#REF!</definedName>
    <definedName name="XA331.02" localSheetId="43">'[1]Bancos Múltiples'!#REF!</definedName>
    <definedName name="XA331.02" localSheetId="44">'[1]Bancos Múltiples'!#REF!</definedName>
    <definedName name="XA331.02" localSheetId="45">'[1]Bancos Múltiples'!#REF!</definedName>
    <definedName name="XA331.02" localSheetId="52">'[1]Bancos Múltiples'!#REF!</definedName>
    <definedName name="XA331.02" localSheetId="5">'[1]Bancos Múltiples'!#REF!</definedName>
    <definedName name="XA331.02" localSheetId="53">'[1]Bancos Múltiples'!#REF!</definedName>
    <definedName name="XA331.02" localSheetId="54">'[1]Bancos Múltiples'!#REF!</definedName>
    <definedName name="XA331.02" localSheetId="64">'[1]Bancos Múltiples'!#REF!</definedName>
    <definedName name="XA331.02" localSheetId="65">'[1]Bancos Múltiples'!#REF!</definedName>
    <definedName name="XA331.02" localSheetId="6">'[1]Bancos Múltiples'!#REF!</definedName>
    <definedName name="XA331.02" localSheetId="66">'[1]Bancos Múltiples'!#REF!</definedName>
    <definedName name="XA331.02" localSheetId="73">'[1]Bancos Múltiples'!#REF!</definedName>
    <definedName name="XA331.02" localSheetId="74">'[1]Bancos Múltiples'!#REF!</definedName>
    <definedName name="XA331.02" localSheetId="75">'[1]Bancos Múltiples'!#REF!</definedName>
    <definedName name="XA331.02" localSheetId="82">'[1]Bancos Múltiples'!#REF!</definedName>
    <definedName name="XA331.02" localSheetId="83">'[1]Bancos Múltiples'!#REF!</definedName>
    <definedName name="XA331.02" localSheetId="84">'[1]Bancos Múltiples'!#REF!</definedName>
    <definedName name="XA331.02">'[1]Bancos Múltiples'!#REF!</definedName>
    <definedName name="XA331.03" localSheetId="1">'[1]Bancos Múltiples'!#REF!</definedName>
    <definedName name="XA331.03" localSheetId="24">'[1]Bancos Múltiples'!#REF!</definedName>
    <definedName name="XA331.03" localSheetId="28">'[1]Bancos Múltiples'!#REF!</definedName>
    <definedName name="XA331.03" localSheetId="29">'[1]Bancos Múltiples'!#REF!</definedName>
    <definedName name="XA331.03" localSheetId="30">'[1]Bancos Múltiples'!#REF!</definedName>
    <definedName name="XA331.03" localSheetId="4">'[1]Bancos Múltiples'!#REF!</definedName>
    <definedName name="XA331.03" localSheetId="43">'[1]Bancos Múltiples'!#REF!</definedName>
    <definedName name="XA331.03" localSheetId="44">'[1]Bancos Múltiples'!#REF!</definedName>
    <definedName name="XA331.03" localSheetId="45">'[1]Bancos Múltiples'!#REF!</definedName>
    <definedName name="XA331.03" localSheetId="52">'[1]Bancos Múltiples'!#REF!</definedName>
    <definedName name="XA331.03" localSheetId="5">'[1]Bancos Múltiples'!#REF!</definedName>
    <definedName name="XA331.03" localSheetId="53">'[1]Bancos Múltiples'!#REF!</definedName>
    <definedName name="XA331.03" localSheetId="54">'[1]Bancos Múltiples'!#REF!</definedName>
    <definedName name="XA331.03" localSheetId="64">'[1]Bancos Múltiples'!#REF!</definedName>
    <definedName name="XA331.03" localSheetId="65">'[1]Bancos Múltiples'!#REF!</definedName>
    <definedName name="XA331.03" localSheetId="6">'[1]Bancos Múltiples'!#REF!</definedName>
    <definedName name="XA331.03" localSheetId="66">'[1]Bancos Múltiples'!#REF!</definedName>
    <definedName name="XA331.03" localSheetId="73">'[1]Bancos Múltiples'!#REF!</definedName>
    <definedName name="XA331.03" localSheetId="74">'[1]Bancos Múltiples'!#REF!</definedName>
    <definedName name="XA331.03" localSheetId="75">'[1]Bancos Múltiples'!#REF!</definedName>
    <definedName name="XA331.03" localSheetId="82">'[1]Bancos Múltiples'!#REF!</definedName>
    <definedName name="XA331.03" localSheetId="83">'[1]Bancos Múltiples'!#REF!</definedName>
    <definedName name="XA331.03" localSheetId="84">'[1]Bancos Múltiples'!#REF!</definedName>
    <definedName name="XA331.03">'[1]Bancos Múltiples'!#REF!</definedName>
    <definedName name="XA331.04" localSheetId="1">'[1]Bancos Múltiples'!#REF!</definedName>
    <definedName name="XA331.04" localSheetId="24">'[1]Bancos Múltiples'!#REF!</definedName>
    <definedName name="XA331.04" localSheetId="28">'[1]Bancos Múltiples'!#REF!</definedName>
    <definedName name="XA331.04" localSheetId="29">'[1]Bancos Múltiples'!#REF!</definedName>
    <definedName name="XA331.04" localSheetId="30">'[1]Bancos Múltiples'!#REF!</definedName>
    <definedName name="XA331.04" localSheetId="4">'[1]Bancos Múltiples'!#REF!</definedName>
    <definedName name="XA331.04" localSheetId="43">'[1]Bancos Múltiples'!#REF!</definedName>
    <definedName name="XA331.04" localSheetId="44">'[1]Bancos Múltiples'!#REF!</definedName>
    <definedName name="XA331.04" localSheetId="45">'[1]Bancos Múltiples'!#REF!</definedName>
    <definedName name="XA331.04" localSheetId="52">'[1]Bancos Múltiples'!#REF!</definedName>
    <definedName name="XA331.04" localSheetId="5">'[1]Bancos Múltiples'!#REF!</definedName>
    <definedName name="XA331.04" localSheetId="53">'[1]Bancos Múltiples'!#REF!</definedName>
    <definedName name="XA331.04" localSheetId="54">'[1]Bancos Múltiples'!#REF!</definedName>
    <definedName name="XA331.04" localSheetId="64">'[1]Bancos Múltiples'!#REF!</definedName>
    <definedName name="XA331.04" localSheetId="65">'[1]Bancos Múltiples'!#REF!</definedName>
    <definedName name="XA331.04" localSheetId="6">'[1]Bancos Múltiples'!#REF!</definedName>
    <definedName name="XA331.04" localSheetId="66">'[1]Bancos Múltiples'!#REF!</definedName>
    <definedName name="XA331.04" localSheetId="73">'[1]Bancos Múltiples'!#REF!</definedName>
    <definedName name="XA331.04" localSheetId="74">'[1]Bancos Múltiples'!#REF!</definedName>
    <definedName name="XA331.04" localSheetId="75">'[1]Bancos Múltiples'!#REF!</definedName>
    <definedName name="XA331.04" localSheetId="82">'[1]Bancos Múltiples'!#REF!</definedName>
    <definedName name="XA331.04" localSheetId="83">'[1]Bancos Múltiples'!#REF!</definedName>
    <definedName name="XA331.04" localSheetId="84">'[1]Bancos Múltiples'!#REF!</definedName>
    <definedName name="XA331.04">'[1]Bancos Múltiples'!#REF!</definedName>
    <definedName name="XA331.05" localSheetId="1">'[1]Bancos Múltiples'!#REF!</definedName>
    <definedName name="XA331.05" localSheetId="24">'[1]Bancos Múltiples'!#REF!</definedName>
    <definedName name="XA331.05" localSheetId="28">'[1]Bancos Múltiples'!#REF!</definedName>
    <definedName name="XA331.05" localSheetId="29">'[1]Bancos Múltiples'!#REF!</definedName>
    <definedName name="XA331.05" localSheetId="30">'[1]Bancos Múltiples'!#REF!</definedName>
    <definedName name="XA331.05" localSheetId="4">'[1]Bancos Múltiples'!#REF!</definedName>
    <definedName name="XA331.05" localSheetId="43">'[1]Bancos Múltiples'!#REF!</definedName>
    <definedName name="XA331.05" localSheetId="44">'[1]Bancos Múltiples'!#REF!</definedName>
    <definedName name="XA331.05" localSheetId="45">'[1]Bancos Múltiples'!#REF!</definedName>
    <definedName name="XA331.05" localSheetId="52">'[1]Bancos Múltiples'!#REF!</definedName>
    <definedName name="XA331.05" localSheetId="5">'[1]Bancos Múltiples'!#REF!</definedName>
    <definedName name="XA331.05" localSheetId="53">'[1]Bancos Múltiples'!#REF!</definedName>
    <definedName name="XA331.05" localSheetId="54">'[1]Bancos Múltiples'!#REF!</definedName>
    <definedName name="XA331.05" localSheetId="64">'[1]Bancos Múltiples'!#REF!</definedName>
    <definedName name="XA331.05" localSheetId="65">'[1]Bancos Múltiples'!#REF!</definedName>
    <definedName name="XA331.05" localSheetId="6">'[1]Bancos Múltiples'!#REF!</definedName>
    <definedName name="XA331.05" localSheetId="66">'[1]Bancos Múltiples'!#REF!</definedName>
    <definedName name="XA331.05" localSheetId="73">'[1]Bancos Múltiples'!#REF!</definedName>
    <definedName name="XA331.05" localSheetId="74">'[1]Bancos Múltiples'!#REF!</definedName>
    <definedName name="XA331.05" localSheetId="75">'[1]Bancos Múltiples'!#REF!</definedName>
    <definedName name="XA331.05" localSheetId="82">'[1]Bancos Múltiples'!#REF!</definedName>
    <definedName name="XA331.05" localSheetId="83">'[1]Bancos Múltiples'!#REF!</definedName>
    <definedName name="XA331.05" localSheetId="84">'[1]Bancos Múltiples'!#REF!</definedName>
    <definedName name="XA331.05">'[1]Bancos Múltiples'!#REF!</definedName>
    <definedName name="XA332.00" localSheetId="1">'[1]Bancos Múltiples'!#REF!</definedName>
    <definedName name="XA332.00" localSheetId="24">'[1]Bancos Múltiples'!#REF!</definedName>
    <definedName name="XA332.00" localSheetId="28">'[1]Bancos Múltiples'!#REF!</definedName>
    <definedName name="XA332.00" localSheetId="29">'[1]Bancos Múltiples'!#REF!</definedName>
    <definedName name="XA332.00" localSheetId="30">'[1]Bancos Múltiples'!#REF!</definedName>
    <definedName name="XA332.00" localSheetId="4">'[1]Bancos Múltiples'!#REF!</definedName>
    <definedName name="XA332.00" localSheetId="43">'[1]Bancos Múltiples'!#REF!</definedName>
    <definedName name="XA332.00" localSheetId="44">'[1]Bancos Múltiples'!#REF!</definedName>
    <definedName name="XA332.00" localSheetId="45">'[1]Bancos Múltiples'!#REF!</definedName>
    <definedName name="XA332.00" localSheetId="52">'[1]Bancos Múltiples'!#REF!</definedName>
    <definedName name="XA332.00" localSheetId="5">'[1]Bancos Múltiples'!#REF!</definedName>
    <definedName name="XA332.00" localSheetId="53">'[1]Bancos Múltiples'!#REF!</definedName>
    <definedName name="XA332.00" localSheetId="54">'[1]Bancos Múltiples'!#REF!</definedName>
    <definedName name="XA332.00" localSheetId="64">'[1]Bancos Múltiples'!#REF!</definedName>
    <definedName name="XA332.00" localSheetId="65">'[1]Bancos Múltiples'!#REF!</definedName>
    <definedName name="XA332.00" localSheetId="6">'[1]Bancos Múltiples'!#REF!</definedName>
    <definedName name="XA332.00" localSheetId="66">'[1]Bancos Múltiples'!#REF!</definedName>
    <definedName name="XA332.00" localSheetId="73">'[1]Bancos Múltiples'!#REF!</definedName>
    <definedName name="XA332.00" localSheetId="74">'[1]Bancos Múltiples'!#REF!</definedName>
    <definedName name="XA332.00" localSheetId="75">'[1]Bancos Múltiples'!#REF!</definedName>
    <definedName name="XA332.00" localSheetId="82">'[1]Bancos Múltiples'!#REF!</definedName>
    <definedName name="XA332.00" localSheetId="83">'[1]Bancos Múltiples'!#REF!</definedName>
    <definedName name="XA332.00" localSheetId="84">'[1]Bancos Múltiples'!#REF!</definedName>
    <definedName name="XA332.00">'[1]Bancos Múltiples'!#REF!</definedName>
    <definedName name="XA332.01" localSheetId="1">'[1]Bancos Múltiples'!#REF!</definedName>
    <definedName name="XA332.01" localSheetId="24">'[1]Bancos Múltiples'!#REF!</definedName>
    <definedName name="XA332.01" localSheetId="28">'[1]Bancos Múltiples'!#REF!</definedName>
    <definedName name="XA332.01" localSheetId="29">'[1]Bancos Múltiples'!#REF!</definedName>
    <definedName name="XA332.01" localSheetId="30">'[1]Bancos Múltiples'!#REF!</definedName>
    <definedName name="XA332.01" localSheetId="4">'[1]Bancos Múltiples'!#REF!</definedName>
    <definedName name="XA332.01" localSheetId="43">'[1]Bancos Múltiples'!#REF!</definedName>
    <definedName name="XA332.01" localSheetId="44">'[1]Bancos Múltiples'!#REF!</definedName>
    <definedName name="XA332.01" localSheetId="45">'[1]Bancos Múltiples'!#REF!</definedName>
    <definedName name="XA332.01" localSheetId="52">'[1]Bancos Múltiples'!#REF!</definedName>
    <definedName name="XA332.01" localSheetId="5">'[1]Bancos Múltiples'!#REF!</definedName>
    <definedName name="XA332.01" localSheetId="53">'[1]Bancos Múltiples'!#REF!</definedName>
    <definedName name="XA332.01" localSheetId="54">'[1]Bancos Múltiples'!#REF!</definedName>
    <definedName name="XA332.01" localSheetId="64">'[1]Bancos Múltiples'!#REF!</definedName>
    <definedName name="XA332.01" localSheetId="65">'[1]Bancos Múltiples'!#REF!</definedName>
    <definedName name="XA332.01" localSheetId="6">'[1]Bancos Múltiples'!#REF!</definedName>
    <definedName name="XA332.01" localSheetId="66">'[1]Bancos Múltiples'!#REF!</definedName>
    <definedName name="XA332.01" localSheetId="73">'[1]Bancos Múltiples'!#REF!</definedName>
    <definedName name="XA332.01" localSheetId="74">'[1]Bancos Múltiples'!#REF!</definedName>
    <definedName name="XA332.01" localSheetId="75">'[1]Bancos Múltiples'!#REF!</definedName>
    <definedName name="XA332.01" localSheetId="82">'[1]Bancos Múltiples'!#REF!</definedName>
    <definedName name="XA332.01" localSheetId="83">'[1]Bancos Múltiples'!#REF!</definedName>
    <definedName name="XA332.01" localSheetId="84">'[1]Bancos Múltiples'!#REF!</definedName>
    <definedName name="XA332.01">'[1]Bancos Múltiples'!#REF!</definedName>
    <definedName name="XA333.00" localSheetId="1">'[1]Bancos Múltiples'!#REF!</definedName>
    <definedName name="XA333.00" localSheetId="24">'[1]Bancos Múltiples'!#REF!</definedName>
    <definedName name="XA333.00" localSheetId="28">'[1]Bancos Múltiples'!#REF!</definedName>
    <definedName name="XA333.00" localSheetId="29">'[1]Bancos Múltiples'!#REF!</definedName>
    <definedName name="XA333.00" localSheetId="30">'[1]Bancos Múltiples'!#REF!</definedName>
    <definedName name="XA333.00" localSheetId="4">'[1]Bancos Múltiples'!#REF!</definedName>
    <definedName name="XA333.00" localSheetId="43">'[1]Bancos Múltiples'!#REF!</definedName>
    <definedName name="XA333.00" localSheetId="44">'[1]Bancos Múltiples'!#REF!</definedName>
    <definedName name="XA333.00" localSheetId="45">'[1]Bancos Múltiples'!#REF!</definedName>
    <definedName name="XA333.00" localSheetId="52">'[1]Bancos Múltiples'!#REF!</definedName>
    <definedName name="XA333.00" localSheetId="5">'[1]Bancos Múltiples'!#REF!</definedName>
    <definedName name="XA333.00" localSheetId="53">'[1]Bancos Múltiples'!#REF!</definedName>
    <definedName name="XA333.00" localSheetId="54">'[1]Bancos Múltiples'!#REF!</definedName>
    <definedName name="XA333.00" localSheetId="64">'[1]Bancos Múltiples'!#REF!</definedName>
    <definedName name="XA333.00" localSheetId="65">'[1]Bancos Múltiples'!#REF!</definedName>
    <definedName name="XA333.00" localSheetId="6">'[1]Bancos Múltiples'!#REF!</definedName>
    <definedName name="XA333.00" localSheetId="66">'[1]Bancos Múltiples'!#REF!</definedName>
    <definedName name="XA333.00" localSheetId="73">'[1]Bancos Múltiples'!#REF!</definedName>
    <definedName name="XA333.00" localSheetId="74">'[1]Bancos Múltiples'!#REF!</definedName>
    <definedName name="XA333.00" localSheetId="75">'[1]Bancos Múltiples'!#REF!</definedName>
    <definedName name="XA333.00" localSheetId="82">'[1]Bancos Múltiples'!#REF!</definedName>
    <definedName name="XA333.00" localSheetId="83">'[1]Bancos Múltiples'!#REF!</definedName>
    <definedName name="XA333.00" localSheetId="84">'[1]Bancos Múltiples'!#REF!</definedName>
    <definedName name="XA333.00">'[1]Bancos Múltiples'!#REF!</definedName>
    <definedName name="XA333.01" localSheetId="1">'[1]Bancos Múltiples'!#REF!</definedName>
    <definedName name="XA333.01" localSheetId="24">'[1]Bancos Múltiples'!#REF!</definedName>
    <definedName name="XA333.01" localSheetId="28">'[1]Bancos Múltiples'!#REF!</definedName>
    <definedName name="XA333.01" localSheetId="29">'[1]Bancos Múltiples'!#REF!</definedName>
    <definedName name="XA333.01" localSheetId="30">'[1]Bancos Múltiples'!#REF!</definedName>
    <definedName name="XA333.01" localSheetId="4">'[1]Bancos Múltiples'!#REF!</definedName>
    <definedName name="XA333.01" localSheetId="43">'[1]Bancos Múltiples'!#REF!</definedName>
    <definedName name="XA333.01" localSheetId="44">'[1]Bancos Múltiples'!#REF!</definedName>
    <definedName name="XA333.01" localSheetId="45">'[1]Bancos Múltiples'!#REF!</definedName>
    <definedName name="XA333.01" localSheetId="52">'[1]Bancos Múltiples'!#REF!</definedName>
    <definedName name="XA333.01" localSheetId="5">'[1]Bancos Múltiples'!#REF!</definedName>
    <definedName name="XA333.01" localSheetId="53">'[1]Bancos Múltiples'!#REF!</definedName>
    <definedName name="XA333.01" localSheetId="54">'[1]Bancos Múltiples'!#REF!</definedName>
    <definedName name="XA333.01" localSheetId="64">'[1]Bancos Múltiples'!#REF!</definedName>
    <definedName name="XA333.01" localSheetId="65">'[1]Bancos Múltiples'!#REF!</definedName>
    <definedName name="XA333.01" localSheetId="6">'[1]Bancos Múltiples'!#REF!</definedName>
    <definedName name="XA333.01" localSheetId="66">'[1]Bancos Múltiples'!#REF!</definedName>
    <definedName name="XA333.01" localSheetId="73">'[1]Bancos Múltiples'!#REF!</definedName>
    <definedName name="XA333.01" localSheetId="74">'[1]Bancos Múltiples'!#REF!</definedName>
    <definedName name="XA333.01" localSheetId="75">'[1]Bancos Múltiples'!#REF!</definedName>
    <definedName name="XA333.01" localSheetId="82">'[1]Bancos Múltiples'!#REF!</definedName>
    <definedName name="XA333.01" localSheetId="83">'[1]Bancos Múltiples'!#REF!</definedName>
    <definedName name="XA333.01" localSheetId="84">'[1]Bancos Múltiples'!#REF!</definedName>
    <definedName name="XA333.01">'[1]Bancos Múltiples'!#REF!</definedName>
    <definedName name="XA333.02" localSheetId="1">'[1]Bancos Múltiples'!#REF!</definedName>
    <definedName name="XA333.02" localSheetId="24">'[1]Bancos Múltiples'!#REF!</definedName>
    <definedName name="XA333.02" localSheetId="28">'[1]Bancos Múltiples'!#REF!</definedName>
    <definedName name="XA333.02" localSheetId="29">'[1]Bancos Múltiples'!#REF!</definedName>
    <definedName name="XA333.02" localSheetId="30">'[1]Bancos Múltiples'!#REF!</definedName>
    <definedName name="XA333.02" localSheetId="4">'[1]Bancos Múltiples'!#REF!</definedName>
    <definedName name="XA333.02" localSheetId="43">'[1]Bancos Múltiples'!#REF!</definedName>
    <definedName name="XA333.02" localSheetId="44">'[1]Bancos Múltiples'!#REF!</definedName>
    <definedName name="XA333.02" localSheetId="45">'[1]Bancos Múltiples'!#REF!</definedName>
    <definedName name="XA333.02" localSheetId="52">'[1]Bancos Múltiples'!#REF!</definedName>
    <definedName name="XA333.02" localSheetId="5">'[1]Bancos Múltiples'!#REF!</definedName>
    <definedName name="XA333.02" localSheetId="53">'[1]Bancos Múltiples'!#REF!</definedName>
    <definedName name="XA333.02" localSheetId="54">'[1]Bancos Múltiples'!#REF!</definedName>
    <definedName name="XA333.02" localSheetId="64">'[1]Bancos Múltiples'!#REF!</definedName>
    <definedName name="XA333.02" localSheetId="65">'[1]Bancos Múltiples'!#REF!</definedName>
    <definedName name="XA333.02" localSheetId="6">'[1]Bancos Múltiples'!#REF!</definedName>
    <definedName name="XA333.02" localSheetId="66">'[1]Bancos Múltiples'!#REF!</definedName>
    <definedName name="XA333.02" localSheetId="73">'[1]Bancos Múltiples'!#REF!</definedName>
    <definedName name="XA333.02" localSheetId="74">'[1]Bancos Múltiples'!#REF!</definedName>
    <definedName name="XA333.02" localSheetId="75">'[1]Bancos Múltiples'!#REF!</definedName>
    <definedName name="XA333.02" localSheetId="82">'[1]Bancos Múltiples'!#REF!</definedName>
    <definedName name="XA333.02" localSheetId="83">'[1]Bancos Múltiples'!#REF!</definedName>
    <definedName name="XA333.02" localSheetId="84">'[1]Bancos Múltiples'!#REF!</definedName>
    <definedName name="XA333.02">'[1]Bancos Múltiples'!#REF!</definedName>
    <definedName name="XA340.00" localSheetId="1">'[1]Bancos Múltiples'!#REF!</definedName>
    <definedName name="XA340.00" localSheetId="24">'[1]Bancos Múltiples'!#REF!</definedName>
    <definedName name="XA340.00" localSheetId="28">'[1]Bancos Múltiples'!#REF!</definedName>
    <definedName name="XA340.00" localSheetId="29">'[1]Bancos Múltiples'!#REF!</definedName>
    <definedName name="XA340.00" localSheetId="30">'[1]Bancos Múltiples'!#REF!</definedName>
    <definedName name="XA340.00" localSheetId="4">'[1]Bancos Múltiples'!#REF!</definedName>
    <definedName name="XA340.00" localSheetId="43">'[1]Bancos Múltiples'!#REF!</definedName>
    <definedName name="XA340.00" localSheetId="44">'[1]Bancos Múltiples'!#REF!</definedName>
    <definedName name="XA340.00" localSheetId="45">'[1]Bancos Múltiples'!#REF!</definedName>
    <definedName name="XA340.00" localSheetId="52">'[1]Bancos Múltiples'!#REF!</definedName>
    <definedName name="XA340.00" localSheetId="5">'[1]Bancos Múltiples'!#REF!</definedName>
    <definedName name="XA340.00" localSheetId="53">'[1]Bancos Múltiples'!#REF!</definedName>
    <definedName name="XA340.00" localSheetId="54">'[1]Bancos Múltiples'!#REF!</definedName>
    <definedName name="XA340.00" localSheetId="64">'[1]Bancos Múltiples'!#REF!</definedName>
    <definedName name="XA340.00" localSheetId="65">'[1]Bancos Múltiples'!#REF!</definedName>
    <definedName name="XA340.00" localSheetId="6">'[1]Bancos Múltiples'!#REF!</definedName>
    <definedName name="XA340.00" localSheetId="66">'[1]Bancos Múltiples'!#REF!</definedName>
    <definedName name="XA340.00" localSheetId="73">'[1]Bancos Múltiples'!#REF!</definedName>
    <definedName name="XA340.00" localSheetId="74">'[1]Bancos Múltiples'!#REF!</definedName>
    <definedName name="XA340.00" localSheetId="75">'[1]Bancos Múltiples'!#REF!</definedName>
    <definedName name="XA340.00" localSheetId="82">'[1]Bancos Múltiples'!#REF!</definedName>
    <definedName name="XA340.00" localSheetId="83">'[1]Bancos Múltiples'!#REF!</definedName>
    <definedName name="XA340.00" localSheetId="84">'[1]Bancos Múltiples'!#REF!</definedName>
    <definedName name="XA340.00">'[1]Bancos Múltiples'!#REF!</definedName>
    <definedName name="XA341.00" localSheetId="1">'[1]Bancos Múltiples'!#REF!</definedName>
    <definedName name="XA341.00" localSheetId="24">'[1]Bancos Múltiples'!#REF!</definedName>
    <definedName name="XA341.00" localSheetId="28">'[1]Bancos Múltiples'!#REF!</definedName>
    <definedName name="XA341.00" localSheetId="29">'[1]Bancos Múltiples'!#REF!</definedName>
    <definedName name="XA341.00" localSheetId="30">'[1]Bancos Múltiples'!#REF!</definedName>
    <definedName name="XA341.00" localSheetId="4">'[1]Bancos Múltiples'!#REF!</definedName>
    <definedName name="XA341.00" localSheetId="43">'[1]Bancos Múltiples'!#REF!</definedName>
    <definedName name="XA341.00" localSheetId="44">'[1]Bancos Múltiples'!#REF!</definedName>
    <definedName name="XA341.00" localSheetId="45">'[1]Bancos Múltiples'!#REF!</definedName>
    <definedName name="XA341.00" localSheetId="52">'[1]Bancos Múltiples'!#REF!</definedName>
    <definedName name="XA341.00" localSheetId="5">'[1]Bancos Múltiples'!#REF!</definedName>
    <definedName name="XA341.00" localSheetId="53">'[1]Bancos Múltiples'!#REF!</definedName>
    <definedName name="XA341.00" localSheetId="54">'[1]Bancos Múltiples'!#REF!</definedName>
    <definedName name="XA341.00" localSheetId="64">'[1]Bancos Múltiples'!#REF!</definedName>
    <definedName name="XA341.00" localSheetId="65">'[1]Bancos Múltiples'!#REF!</definedName>
    <definedName name="XA341.00" localSheetId="6">'[1]Bancos Múltiples'!#REF!</definedName>
    <definedName name="XA341.00" localSheetId="66">'[1]Bancos Múltiples'!#REF!</definedName>
    <definedName name="XA341.00" localSheetId="73">'[1]Bancos Múltiples'!#REF!</definedName>
    <definedName name="XA341.00" localSheetId="74">'[1]Bancos Múltiples'!#REF!</definedName>
    <definedName name="XA341.00" localSheetId="75">'[1]Bancos Múltiples'!#REF!</definedName>
    <definedName name="XA341.00" localSheetId="82">'[1]Bancos Múltiples'!#REF!</definedName>
    <definedName name="XA341.00" localSheetId="83">'[1]Bancos Múltiples'!#REF!</definedName>
    <definedName name="XA341.00" localSheetId="84">'[1]Bancos Múltiples'!#REF!</definedName>
    <definedName name="XA341.00">'[1]Bancos Múltiples'!#REF!</definedName>
    <definedName name="XA341.01" localSheetId="1">'[1]Bancos Múltiples'!#REF!</definedName>
    <definedName name="XA341.01" localSheetId="24">'[1]Bancos Múltiples'!#REF!</definedName>
    <definedName name="XA341.01" localSheetId="28">'[1]Bancos Múltiples'!#REF!</definedName>
    <definedName name="XA341.01" localSheetId="29">'[1]Bancos Múltiples'!#REF!</definedName>
    <definedName name="XA341.01" localSheetId="30">'[1]Bancos Múltiples'!#REF!</definedName>
    <definedName name="XA341.01" localSheetId="4">'[1]Bancos Múltiples'!#REF!</definedName>
    <definedName name="XA341.01" localSheetId="43">'[1]Bancos Múltiples'!#REF!</definedName>
    <definedName name="XA341.01" localSheetId="44">'[1]Bancos Múltiples'!#REF!</definedName>
    <definedName name="XA341.01" localSheetId="45">'[1]Bancos Múltiples'!#REF!</definedName>
    <definedName name="XA341.01" localSheetId="52">'[1]Bancos Múltiples'!#REF!</definedName>
    <definedName name="XA341.01" localSheetId="5">'[1]Bancos Múltiples'!#REF!</definedName>
    <definedName name="XA341.01" localSheetId="53">'[1]Bancos Múltiples'!#REF!</definedName>
    <definedName name="XA341.01" localSheetId="54">'[1]Bancos Múltiples'!#REF!</definedName>
    <definedName name="XA341.01" localSheetId="64">'[1]Bancos Múltiples'!#REF!</definedName>
    <definedName name="XA341.01" localSheetId="65">'[1]Bancos Múltiples'!#REF!</definedName>
    <definedName name="XA341.01" localSheetId="6">'[1]Bancos Múltiples'!#REF!</definedName>
    <definedName name="XA341.01" localSheetId="66">'[1]Bancos Múltiples'!#REF!</definedName>
    <definedName name="XA341.01" localSheetId="73">'[1]Bancos Múltiples'!#REF!</definedName>
    <definedName name="XA341.01" localSheetId="74">'[1]Bancos Múltiples'!#REF!</definedName>
    <definedName name="XA341.01" localSheetId="75">'[1]Bancos Múltiples'!#REF!</definedName>
    <definedName name="XA341.01" localSheetId="82">'[1]Bancos Múltiples'!#REF!</definedName>
    <definedName name="XA341.01" localSheetId="83">'[1]Bancos Múltiples'!#REF!</definedName>
    <definedName name="XA341.01" localSheetId="84">'[1]Bancos Múltiples'!#REF!</definedName>
    <definedName name="XA341.01">'[1]Bancos Múltiples'!#REF!</definedName>
    <definedName name="XA342.00" localSheetId="1">'[1]Bancos Múltiples'!#REF!</definedName>
    <definedName name="XA342.00" localSheetId="24">'[1]Bancos Múltiples'!#REF!</definedName>
    <definedName name="XA342.00" localSheetId="28">'[1]Bancos Múltiples'!#REF!</definedName>
    <definedName name="XA342.00" localSheetId="29">'[1]Bancos Múltiples'!#REF!</definedName>
    <definedName name="XA342.00" localSheetId="30">'[1]Bancos Múltiples'!#REF!</definedName>
    <definedName name="XA342.00" localSheetId="4">'[1]Bancos Múltiples'!#REF!</definedName>
    <definedName name="XA342.00" localSheetId="43">'[1]Bancos Múltiples'!#REF!</definedName>
    <definedName name="XA342.00" localSheetId="44">'[1]Bancos Múltiples'!#REF!</definedName>
    <definedName name="XA342.00" localSheetId="45">'[1]Bancos Múltiples'!#REF!</definedName>
    <definedName name="XA342.00" localSheetId="52">'[1]Bancos Múltiples'!#REF!</definedName>
    <definedName name="XA342.00" localSheetId="5">'[1]Bancos Múltiples'!#REF!</definedName>
    <definedName name="XA342.00" localSheetId="53">'[1]Bancos Múltiples'!#REF!</definedName>
    <definedName name="XA342.00" localSheetId="54">'[1]Bancos Múltiples'!#REF!</definedName>
    <definedName name="XA342.00" localSheetId="64">'[1]Bancos Múltiples'!#REF!</definedName>
    <definedName name="XA342.00" localSheetId="65">'[1]Bancos Múltiples'!#REF!</definedName>
    <definedName name="XA342.00" localSheetId="6">'[1]Bancos Múltiples'!#REF!</definedName>
    <definedName name="XA342.00" localSheetId="66">'[1]Bancos Múltiples'!#REF!</definedName>
    <definedName name="XA342.00" localSheetId="73">'[1]Bancos Múltiples'!#REF!</definedName>
    <definedName name="XA342.00" localSheetId="74">'[1]Bancos Múltiples'!#REF!</definedName>
    <definedName name="XA342.00" localSheetId="75">'[1]Bancos Múltiples'!#REF!</definedName>
    <definedName name="XA342.00" localSheetId="82">'[1]Bancos Múltiples'!#REF!</definedName>
    <definedName name="XA342.00" localSheetId="83">'[1]Bancos Múltiples'!#REF!</definedName>
    <definedName name="XA342.00" localSheetId="84">'[1]Bancos Múltiples'!#REF!</definedName>
    <definedName name="XA342.00">'[1]Bancos Múltiples'!#REF!</definedName>
    <definedName name="XA342.01" localSheetId="1">'[1]Bancos Múltiples'!#REF!</definedName>
    <definedName name="XA342.01" localSheetId="24">'[1]Bancos Múltiples'!#REF!</definedName>
    <definedName name="XA342.01" localSheetId="28">'[1]Bancos Múltiples'!#REF!</definedName>
    <definedName name="XA342.01" localSheetId="29">'[1]Bancos Múltiples'!#REF!</definedName>
    <definedName name="XA342.01" localSheetId="30">'[1]Bancos Múltiples'!#REF!</definedName>
    <definedName name="XA342.01" localSheetId="4">'[1]Bancos Múltiples'!#REF!</definedName>
    <definedName name="XA342.01" localSheetId="43">'[1]Bancos Múltiples'!#REF!</definedName>
    <definedName name="XA342.01" localSheetId="44">'[1]Bancos Múltiples'!#REF!</definedName>
    <definedName name="XA342.01" localSheetId="45">'[1]Bancos Múltiples'!#REF!</definedName>
    <definedName name="XA342.01" localSheetId="52">'[1]Bancos Múltiples'!#REF!</definedName>
    <definedName name="XA342.01" localSheetId="5">'[1]Bancos Múltiples'!#REF!</definedName>
    <definedName name="XA342.01" localSheetId="53">'[1]Bancos Múltiples'!#REF!</definedName>
    <definedName name="XA342.01" localSheetId="54">'[1]Bancos Múltiples'!#REF!</definedName>
    <definedName name="XA342.01" localSheetId="64">'[1]Bancos Múltiples'!#REF!</definedName>
    <definedName name="XA342.01" localSheetId="65">'[1]Bancos Múltiples'!#REF!</definedName>
    <definedName name="XA342.01" localSheetId="6">'[1]Bancos Múltiples'!#REF!</definedName>
    <definedName name="XA342.01" localSheetId="66">'[1]Bancos Múltiples'!#REF!</definedName>
    <definedName name="XA342.01" localSheetId="73">'[1]Bancos Múltiples'!#REF!</definedName>
    <definedName name="XA342.01" localSheetId="74">'[1]Bancos Múltiples'!#REF!</definedName>
    <definedName name="XA342.01" localSheetId="75">'[1]Bancos Múltiples'!#REF!</definedName>
    <definedName name="XA342.01" localSheetId="82">'[1]Bancos Múltiples'!#REF!</definedName>
    <definedName name="XA342.01" localSheetId="83">'[1]Bancos Múltiples'!#REF!</definedName>
    <definedName name="XA342.01" localSheetId="84">'[1]Bancos Múltiples'!#REF!</definedName>
    <definedName name="XA342.01">'[1]Bancos Múltiples'!#REF!</definedName>
    <definedName name="XA342.02" localSheetId="1">'[1]Bancos Múltiples'!#REF!</definedName>
    <definedName name="XA342.02" localSheetId="24">'[1]Bancos Múltiples'!#REF!</definedName>
    <definedName name="XA342.02" localSheetId="28">'[1]Bancos Múltiples'!#REF!</definedName>
    <definedName name="XA342.02" localSheetId="29">'[1]Bancos Múltiples'!#REF!</definedName>
    <definedName name="XA342.02" localSheetId="30">'[1]Bancos Múltiples'!#REF!</definedName>
    <definedName name="XA342.02" localSheetId="4">'[1]Bancos Múltiples'!#REF!</definedName>
    <definedName name="XA342.02" localSheetId="43">'[1]Bancos Múltiples'!#REF!</definedName>
    <definedName name="XA342.02" localSheetId="44">'[1]Bancos Múltiples'!#REF!</definedName>
    <definedName name="XA342.02" localSheetId="45">'[1]Bancos Múltiples'!#REF!</definedName>
    <definedName name="XA342.02" localSheetId="52">'[1]Bancos Múltiples'!#REF!</definedName>
    <definedName name="XA342.02" localSheetId="5">'[1]Bancos Múltiples'!#REF!</definedName>
    <definedName name="XA342.02" localSheetId="53">'[1]Bancos Múltiples'!#REF!</definedName>
    <definedName name="XA342.02" localSheetId="54">'[1]Bancos Múltiples'!#REF!</definedName>
    <definedName name="XA342.02" localSheetId="64">'[1]Bancos Múltiples'!#REF!</definedName>
    <definedName name="XA342.02" localSheetId="65">'[1]Bancos Múltiples'!#REF!</definedName>
    <definedName name="XA342.02" localSheetId="6">'[1]Bancos Múltiples'!#REF!</definedName>
    <definedName name="XA342.02" localSheetId="66">'[1]Bancos Múltiples'!#REF!</definedName>
    <definedName name="XA342.02" localSheetId="73">'[1]Bancos Múltiples'!#REF!</definedName>
    <definedName name="XA342.02" localSheetId="74">'[1]Bancos Múltiples'!#REF!</definedName>
    <definedName name="XA342.02" localSheetId="75">'[1]Bancos Múltiples'!#REF!</definedName>
    <definedName name="XA342.02" localSheetId="82">'[1]Bancos Múltiples'!#REF!</definedName>
    <definedName name="XA342.02" localSheetId="83">'[1]Bancos Múltiples'!#REF!</definedName>
    <definedName name="XA342.02" localSheetId="84">'[1]Bancos Múltiples'!#REF!</definedName>
    <definedName name="XA342.02">'[1]Bancos Múltiples'!#REF!</definedName>
    <definedName name="XA343.00" localSheetId="1">'[1]Bancos Múltiples'!#REF!</definedName>
    <definedName name="XA343.00" localSheetId="24">'[1]Bancos Múltiples'!#REF!</definedName>
    <definedName name="XA343.00" localSheetId="28">'[1]Bancos Múltiples'!#REF!</definedName>
    <definedName name="XA343.00" localSheetId="29">'[1]Bancos Múltiples'!#REF!</definedName>
    <definedName name="XA343.00" localSheetId="30">'[1]Bancos Múltiples'!#REF!</definedName>
    <definedName name="XA343.00" localSheetId="4">'[1]Bancos Múltiples'!#REF!</definedName>
    <definedName name="XA343.00" localSheetId="43">'[1]Bancos Múltiples'!#REF!</definedName>
    <definedName name="XA343.00" localSheetId="44">'[1]Bancos Múltiples'!#REF!</definedName>
    <definedName name="XA343.00" localSheetId="45">'[1]Bancos Múltiples'!#REF!</definedName>
    <definedName name="XA343.00" localSheetId="52">'[1]Bancos Múltiples'!#REF!</definedName>
    <definedName name="XA343.00" localSheetId="5">'[1]Bancos Múltiples'!#REF!</definedName>
    <definedName name="XA343.00" localSheetId="53">'[1]Bancos Múltiples'!#REF!</definedName>
    <definedName name="XA343.00" localSheetId="54">'[1]Bancos Múltiples'!#REF!</definedName>
    <definedName name="XA343.00" localSheetId="64">'[1]Bancos Múltiples'!#REF!</definedName>
    <definedName name="XA343.00" localSheetId="65">'[1]Bancos Múltiples'!#REF!</definedName>
    <definedName name="XA343.00" localSheetId="6">'[1]Bancos Múltiples'!#REF!</definedName>
    <definedName name="XA343.00" localSheetId="66">'[1]Bancos Múltiples'!#REF!</definedName>
    <definedName name="XA343.00" localSheetId="73">'[1]Bancos Múltiples'!#REF!</definedName>
    <definedName name="XA343.00" localSheetId="74">'[1]Bancos Múltiples'!#REF!</definedName>
    <definedName name="XA343.00" localSheetId="75">'[1]Bancos Múltiples'!#REF!</definedName>
    <definedName name="XA343.00" localSheetId="82">'[1]Bancos Múltiples'!#REF!</definedName>
    <definedName name="XA343.00" localSheetId="83">'[1]Bancos Múltiples'!#REF!</definedName>
    <definedName name="XA343.00" localSheetId="84">'[1]Bancos Múltiples'!#REF!</definedName>
    <definedName name="XA343.00">'[1]Bancos Múltiples'!#REF!</definedName>
    <definedName name="XA343.01" localSheetId="1">'[1]Bancos Múltiples'!#REF!</definedName>
    <definedName name="XA343.01" localSheetId="24">'[1]Bancos Múltiples'!#REF!</definedName>
    <definedName name="XA343.01" localSheetId="28">'[1]Bancos Múltiples'!#REF!</definedName>
    <definedName name="XA343.01" localSheetId="29">'[1]Bancos Múltiples'!#REF!</definedName>
    <definedName name="XA343.01" localSheetId="30">'[1]Bancos Múltiples'!#REF!</definedName>
    <definedName name="XA343.01" localSheetId="4">'[1]Bancos Múltiples'!#REF!</definedName>
    <definedName name="XA343.01" localSheetId="43">'[1]Bancos Múltiples'!#REF!</definedName>
    <definedName name="XA343.01" localSheetId="44">'[1]Bancos Múltiples'!#REF!</definedName>
    <definedName name="XA343.01" localSheetId="45">'[1]Bancos Múltiples'!#REF!</definedName>
    <definedName name="XA343.01" localSheetId="52">'[1]Bancos Múltiples'!#REF!</definedName>
    <definedName name="XA343.01" localSheetId="5">'[1]Bancos Múltiples'!#REF!</definedName>
    <definedName name="XA343.01" localSheetId="53">'[1]Bancos Múltiples'!#REF!</definedName>
    <definedName name="XA343.01" localSheetId="54">'[1]Bancos Múltiples'!#REF!</definedName>
    <definedName name="XA343.01" localSheetId="64">'[1]Bancos Múltiples'!#REF!</definedName>
    <definedName name="XA343.01" localSheetId="65">'[1]Bancos Múltiples'!#REF!</definedName>
    <definedName name="XA343.01" localSheetId="6">'[1]Bancos Múltiples'!#REF!</definedName>
    <definedName name="XA343.01" localSheetId="66">'[1]Bancos Múltiples'!#REF!</definedName>
    <definedName name="XA343.01" localSheetId="73">'[1]Bancos Múltiples'!#REF!</definedName>
    <definedName name="XA343.01" localSheetId="74">'[1]Bancos Múltiples'!#REF!</definedName>
    <definedName name="XA343.01" localSheetId="75">'[1]Bancos Múltiples'!#REF!</definedName>
    <definedName name="XA343.01" localSheetId="82">'[1]Bancos Múltiples'!#REF!</definedName>
    <definedName name="XA343.01" localSheetId="83">'[1]Bancos Múltiples'!#REF!</definedName>
    <definedName name="XA343.01" localSheetId="84">'[1]Bancos Múltiples'!#REF!</definedName>
    <definedName name="XA343.01">'[1]Bancos Múltiples'!#REF!</definedName>
    <definedName name="XA350.00" localSheetId="1">'[1]Bancos Múltiples'!#REF!</definedName>
    <definedName name="XA350.00" localSheetId="24">'[1]Bancos Múltiples'!#REF!</definedName>
    <definedName name="XA350.00" localSheetId="28">'[1]Bancos Múltiples'!#REF!</definedName>
    <definedName name="XA350.00" localSheetId="29">'[1]Bancos Múltiples'!#REF!</definedName>
    <definedName name="XA350.00" localSheetId="30">'[1]Bancos Múltiples'!#REF!</definedName>
    <definedName name="XA350.00" localSheetId="4">'[1]Bancos Múltiples'!#REF!</definedName>
    <definedName name="XA350.00" localSheetId="43">'[1]Bancos Múltiples'!#REF!</definedName>
    <definedName name="XA350.00" localSheetId="44">'[1]Bancos Múltiples'!#REF!</definedName>
    <definedName name="XA350.00" localSheetId="45">'[1]Bancos Múltiples'!#REF!</definedName>
    <definedName name="XA350.00" localSheetId="52">'[1]Bancos Múltiples'!#REF!</definedName>
    <definedName name="XA350.00" localSheetId="5">'[1]Bancos Múltiples'!#REF!</definedName>
    <definedName name="XA350.00" localSheetId="53">'[1]Bancos Múltiples'!#REF!</definedName>
    <definedName name="XA350.00" localSheetId="54">'[1]Bancos Múltiples'!#REF!</definedName>
    <definedName name="XA350.00" localSheetId="64">'[1]Bancos Múltiples'!#REF!</definedName>
    <definedName name="XA350.00" localSheetId="65">'[1]Bancos Múltiples'!#REF!</definedName>
    <definedName name="XA350.00" localSheetId="6">'[1]Bancos Múltiples'!#REF!</definedName>
    <definedName name="XA350.00" localSheetId="66">'[1]Bancos Múltiples'!#REF!</definedName>
    <definedName name="XA350.00" localSheetId="73">'[1]Bancos Múltiples'!#REF!</definedName>
    <definedName name="XA350.00" localSheetId="74">'[1]Bancos Múltiples'!#REF!</definedName>
    <definedName name="XA350.00" localSheetId="75">'[1]Bancos Múltiples'!#REF!</definedName>
    <definedName name="XA350.00" localSheetId="82">'[1]Bancos Múltiples'!#REF!</definedName>
    <definedName name="XA350.00" localSheetId="83">'[1]Bancos Múltiples'!#REF!</definedName>
    <definedName name="XA350.00" localSheetId="84">'[1]Bancos Múltiples'!#REF!</definedName>
    <definedName name="XA350.00">'[1]Bancos Múltiples'!#REF!</definedName>
    <definedName name="XA351.00" localSheetId="1">'[1]Bancos Múltiples'!#REF!</definedName>
    <definedName name="XA351.00" localSheetId="24">'[1]Bancos Múltiples'!#REF!</definedName>
    <definedName name="XA351.00" localSheetId="28">'[1]Bancos Múltiples'!#REF!</definedName>
    <definedName name="XA351.00" localSheetId="29">'[1]Bancos Múltiples'!#REF!</definedName>
    <definedName name="XA351.00" localSheetId="30">'[1]Bancos Múltiples'!#REF!</definedName>
    <definedName name="XA351.00" localSheetId="4">'[1]Bancos Múltiples'!#REF!</definedName>
    <definedName name="XA351.00" localSheetId="43">'[1]Bancos Múltiples'!#REF!</definedName>
    <definedName name="XA351.00" localSheetId="44">'[1]Bancos Múltiples'!#REF!</definedName>
    <definedName name="XA351.00" localSheetId="45">'[1]Bancos Múltiples'!#REF!</definedName>
    <definedName name="XA351.00" localSheetId="52">'[1]Bancos Múltiples'!#REF!</definedName>
    <definedName name="XA351.00" localSheetId="5">'[1]Bancos Múltiples'!#REF!</definedName>
    <definedName name="XA351.00" localSheetId="53">'[1]Bancos Múltiples'!#REF!</definedName>
    <definedName name="XA351.00" localSheetId="54">'[1]Bancos Múltiples'!#REF!</definedName>
    <definedName name="XA351.00" localSheetId="64">'[1]Bancos Múltiples'!#REF!</definedName>
    <definedName name="XA351.00" localSheetId="65">'[1]Bancos Múltiples'!#REF!</definedName>
    <definedName name="XA351.00" localSheetId="6">'[1]Bancos Múltiples'!#REF!</definedName>
    <definedName name="XA351.00" localSheetId="66">'[1]Bancos Múltiples'!#REF!</definedName>
    <definedName name="XA351.00" localSheetId="73">'[1]Bancos Múltiples'!#REF!</definedName>
    <definedName name="XA351.00" localSheetId="74">'[1]Bancos Múltiples'!#REF!</definedName>
    <definedName name="XA351.00" localSheetId="75">'[1]Bancos Múltiples'!#REF!</definedName>
    <definedName name="XA351.00" localSheetId="82">'[1]Bancos Múltiples'!#REF!</definedName>
    <definedName name="XA351.00" localSheetId="83">'[1]Bancos Múltiples'!#REF!</definedName>
    <definedName name="XA351.00" localSheetId="84">'[1]Bancos Múltiples'!#REF!</definedName>
    <definedName name="XA351.00">'[1]Bancos Múltiples'!#REF!</definedName>
    <definedName name="XA351.01" localSheetId="1">'[1]Bancos Múltiples'!#REF!</definedName>
    <definedName name="XA351.01" localSheetId="24">'[1]Bancos Múltiples'!#REF!</definedName>
    <definedName name="XA351.01" localSheetId="28">'[1]Bancos Múltiples'!#REF!</definedName>
    <definedName name="XA351.01" localSheetId="29">'[1]Bancos Múltiples'!#REF!</definedName>
    <definedName name="XA351.01" localSheetId="30">'[1]Bancos Múltiples'!#REF!</definedName>
    <definedName name="XA351.01" localSheetId="4">'[1]Bancos Múltiples'!#REF!</definedName>
    <definedName name="XA351.01" localSheetId="43">'[1]Bancos Múltiples'!#REF!</definedName>
    <definedName name="XA351.01" localSheetId="44">'[1]Bancos Múltiples'!#REF!</definedName>
    <definedName name="XA351.01" localSheetId="45">'[1]Bancos Múltiples'!#REF!</definedName>
    <definedName name="XA351.01" localSheetId="52">'[1]Bancos Múltiples'!#REF!</definedName>
    <definedName name="XA351.01" localSheetId="5">'[1]Bancos Múltiples'!#REF!</definedName>
    <definedName name="XA351.01" localSheetId="53">'[1]Bancos Múltiples'!#REF!</definedName>
    <definedName name="XA351.01" localSheetId="54">'[1]Bancos Múltiples'!#REF!</definedName>
    <definedName name="XA351.01" localSheetId="64">'[1]Bancos Múltiples'!#REF!</definedName>
    <definedName name="XA351.01" localSheetId="65">'[1]Bancos Múltiples'!#REF!</definedName>
    <definedName name="XA351.01" localSheetId="6">'[1]Bancos Múltiples'!#REF!</definedName>
    <definedName name="XA351.01" localSheetId="66">'[1]Bancos Múltiples'!#REF!</definedName>
    <definedName name="XA351.01" localSheetId="73">'[1]Bancos Múltiples'!#REF!</definedName>
    <definedName name="XA351.01" localSheetId="74">'[1]Bancos Múltiples'!#REF!</definedName>
    <definedName name="XA351.01" localSheetId="75">'[1]Bancos Múltiples'!#REF!</definedName>
    <definedName name="XA351.01" localSheetId="82">'[1]Bancos Múltiples'!#REF!</definedName>
    <definedName name="XA351.01" localSheetId="83">'[1]Bancos Múltiples'!#REF!</definedName>
    <definedName name="XA351.01" localSheetId="84">'[1]Bancos Múltiples'!#REF!</definedName>
    <definedName name="XA351.01">'[1]Bancos Múltiples'!#REF!</definedName>
    <definedName name="XA352.00" localSheetId="1">'[1]Bancos Múltiples'!#REF!</definedName>
    <definedName name="XA352.00" localSheetId="24">'[1]Bancos Múltiples'!#REF!</definedName>
    <definedName name="XA352.00" localSheetId="28">'[1]Bancos Múltiples'!#REF!</definedName>
    <definedName name="XA352.00" localSheetId="29">'[1]Bancos Múltiples'!#REF!</definedName>
    <definedName name="XA352.00" localSheetId="30">'[1]Bancos Múltiples'!#REF!</definedName>
    <definedName name="XA352.00" localSheetId="4">'[1]Bancos Múltiples'!#REF!</definedName>
    <definedName name="XA352.00" localSheetId="43">'[1]Bancos Múltiples'!#REF!</definedName>
    <definedName name="XA352.00" localSheetId="44">'[1]Bancos Múltiples'!#REF!</definedName>
    <definedName name="XA352.00" localSheetId="45">'[1]Bancos Múltiples'!#REF!</definedName>
    <definedName name="XA352.00" localSheetId="52">'[1]Bancos Múltiples'!#REF!</definedName>
    <definedName name="XA352.00" localSheetId="5">'[1]Bancos Múltiples'!#REF!</definedName>
    <definedName name="XA352.00" localSheetId="53">'[1]Bancos Múltiples'!#REF!</definedName>
    <definedName name="XA352.00" localSheetId="54">'[1]Bancos Múltiples'!#REF!</definedName>
    <definedName name="XA352.00" localSheetId="64">'[1]Bancos Múltiples'!#REF!</definedName>
    <definedName name="XA352.00" localSheetId="65">'[1]Bancos Múltiples'!#REF!</definedName>
    <definedName name="XA352.00" localSheetId="6">'[1]Bancos Múltiples'!#REF!</definedName>
    <definedName name="XA352.00" localSheetId="66">'[1]Bancos Múltiples'!#REF!</definedName>
    <definedName name="XA352.00" localSheetId="73">'[1]Bancos Múltiples'!#REF!</definedName>
    <definedName name="XA352.00" localSheetId="74">'[1]Bancos Múltiples'!#REF!</definedName>
    <definedName name="XA352.00" localSheetId="75">'[1]Bancos Múltiples'!#REF!</definedName>
    <definedName name="XA352.00" localSheetId="82">'[1]Bancos Múltiples'!#REF!</definedName>
    <definedName name="XA352.00" localSheetId="83">'[1]Bancos Múltiples'!#REF!</definedName>
    <definedName name="XA352.00" localSheetId="84">'[1]Bancos Múltiples'!#REF!</definedName>
    <definedName name="XA352.00">'[1]Bancos Múltiples'!#REF!</definedName>
    <definedName name="XA352.01" localSheetId="1">'[1]Bancos Múltiples'!#REF!</definedName>
    <definedName name="XA352.01" localSheetId="24">'[1]Bancos Múltiples'!#REF!</definedName>
    <definedName name="XA352.01" localSheetId="28">'[1]Bancos Múltiples'!#REF!</definedName>
    <definedName name="XA352.01" localSheetId="29">'[1]Bancos Múltiples'!#REF!</definedName>
    <definedName name="XA352.01" localSheetId="30">'[1]Bancos Múltiples'!#REF!</definedName>
    <definedName name="XA352.01" localSheetId="4">'[1]Bancos Múltiples'!#REF!</definedName>
    <definedName name="XA352.01" localSheetId="43">'[1]Bancos Múltiples'!#REF!</definedName>
    <definedName name="XA352.01" localSheetId="44">'[1]Bancos Múltiples'!#REF!</definedName>
    <definedName name="XA352.01" localSheetId="45">'[1]Bancos Múltiples'!#REF!</definedName>
    <definedName name="XA352.01" localSheetId="52">'[1]Bancos Múltiples'!#REF!</definedName>
    <definedName name="XA352.01" localSheetId="5">'[1]Bancos Múltiples'!#REF!</definedName>
    <definedName name="XA352.01" localSheetId="53">'[1]Bancos Múltiples'!#REF!</definedName>
    <definedName name="XA352.01" localSheetId="54">'[1]Bancos Múltiples'!#REF!</definedName>
    <definedName name="XA352.01" localSheetId="64">'[1]Bancos Múltiples'!#REF!</definedName>
    <definedName name="XA352.01" localSheetId="65">'[1]Bancos Múltiples'!#REF!</definedName>
    <definedName name="XA352.01" localSheetId="6">'[1]Bancos Múltiples'!#REF!</definedName>
    <definedName name="XA352.01" localSheetId="66">'[1]Bancos Múltiples'!#REF!</definedName>
    <definedName name="XA352.01" localSheetId="73">'[1]Bancos Múltiples'!#REF!</definedName>
    <definedName name="XA352.01" localSheetId="74">'[1]Bancos Múltiples'!#REF!</definedName>
    <definedName name="XA352.01" localSheetId="75">'[1]Bancos Múltiples'!#REF!</definedName>
    <definedName name="XA352.01" localSheetId="82">'[1]Bancos Múltiples'!#REF!</definedName>
    <definedName name="XA352.01" localSheetId="83">'[1]Bancos Múltiples'!#REF!</definedName>
    <definedName name="XA352.01" localSheetId="84">'[1]Bancos Múltiples'!#REF!</definedName>
    <definedName name="XA352.01">'[1]Bancos Múltiples'!#REF!</definedName>
    <definedName name="XA353.00" localSheetId="1">'[1]Bancos Múltiples'!#REF!</definedName>
    <definedName name="XA353.00" localSheetId="24">'[1]Bancos Múltiples'!#REF!</definedName>
    <definedName name="XA353.00" localSheetId="28">'[1]Bancos Múltiples'!#REF!</definedName>
    <definedName name="XA353.00" localSheetId="29">'[1]Bancos Múltiples'!#REF!</definedName>
    <definedName name="XA353.00" localSheetId="30">'[1]Bancos Múltiples'!#REF!</definedName>
    <definedName name="XA353.00" localSheetId="4">'[1]Bancos Múltiples'!#REF!</definedName>
    <definedName name="XA353.00" localSheetId="43">'[1]Bancos Múltiples'!#REF!</definedName>
    <definedName name="XA353.00" localSheetId="44">'[1]Bancos Múltiples'!#REF!</definedName>
    <definedName name="XA353.00" localSheetId="45">'[1]Bancos Múltiples'!#REF!</definedName>
    <definedName name="XA353.00" localSheetId="52">'[1]Bancos Múltiples'!#REF!</definedName>
    <definedName name="XA353.00" localSheetId="5">'[1]Bancos Múltiples'!#REF!</definedName>
    <definedName name="XA353.00" localSheetId="53">'[1]Bancos Múltiples'!#REF!</definedName>
    <definedName name="XA353.00" localSheetId="54">'[1]Bancos Múltiples'!#REF!</definedName>
    <definedName name="XA353.00" localSheetId="64">'[1]Bancos Múltiples'!#REF!</definedName>
    <definedName name="XA353.00" localSheetId="65">'[1]Bancos Múltiples'!#REF!</definedName>
    <definedName name="XA353.00" localSheetId="6">'[1]Bancos Múltiples'!#REF!</definedName>
    <definedName name="XA353.00" localSheetId="66">'[1]Bancos Múltiples'!#REF!</definedName>
    <definedName name="XA353.00" localSheetId="73">'[1]Bancos Múltiples'!#REF!</definedName>
    <definedName name="XA353.00" localSheetId="74">'[1]Bancos Múltiples'!#REF!</definedName>
    <definedName name="XA353.00" localSheetId="75">'[1]Bancos Múltiples'!#REF!</definedName>
    <definedName name="XA353.00" localSheetId="82">'[1]Bancos Múltiples'!#REF!</definedName>
    <definedName name="XA353.00" localSheetId="83">'[1]Bancos Múltiples'!#REF!</definedName>
    <definedName name="XA353.00" localSheetId="84">'[1]Bancos Múltiples'!#REF!</definedName>
    <definedName name="XA353.00">'[1]Bancos Múltiples'!#REF!</definedName>
    <definedName name="XA353.01" localSheetId="1">'[1]Bancos Múltiples'!#REF!</definedName>
    <definedName name="XA353.01" localSheetId="24">'[1]Bancos Múltiples'!#REF!</definedName>
    <definedName name="XA353.01" localSheetId="28">'[1]Bancos Múltiples'!#REF!</definedName>
    <definedName name="XA353.01" localSheetId="29">'[1]Bancos Múltiples'!#REF!</definedName>
    <definedName name="XA353.01" localSheetId="30">'[1]Bancos Múltiples'!#REF!</definedName>
    <definedName name="XA353.01" localSheetId="4">'[1]Bancos Múltiples'!#REF!</definedName>
    <definedName name="XA353.01" localSheetId="43">'[1]Bancos Múltiples'!#REF!</definedName>
    <definedName name="XA353.01" localSheetId="44">'[1]Bancos Múltiples'!#REF!</definedName>
    <definedName name="XA353.01" localSheetId="45">'[1]Bancos Múltiples'!#REF!</definedName>
    <definedName name="XA353.01" localSheetId="52">'[1]Bancos Múltiples'!#REF!</definedName>
    <definedName name="XA353.01" localSheetId="5">'[1]Bancos Múltiples'!#REF!</definedName>
    <definedName name="XA353.01" localSheetId="53">'[1]Bancos Múltiples'!#REF!</definedName>
    <definedName name="XA353.01" localSheetId="54">'[1]Bancos Múltiples'!#REF!</definedName>
    <definedName name="XA353.01" localSheetId="64">'[1]Bancos Múltiples'!#REF!</definedName>
    <definedName name="XA353.01" localSheetId="65">'[1]Bancos Múltiples'!#REF!</definedName>
    <definedName name="XA353.01" localSheetId="6">'[1]Bancos Múltiples'!#REF!</definedName>
    <definedName name="XA353.01" localSheetId="66">'[1]Bancos Múltiples'!#REF!</definedName>
    <definedName name="XA353.01" localSheetId="73">'[1]Bancos Múltiples'!#REF!</definedName>
    <definedName name="XA353.01" localSheetId="74">'[1]Bancos Múltiples'!#REF!</definedName>
    <definedName name="XA353.01" localSheetId="75">'[1]Bancos Múltiples'!#REF!</definedName>
    <definedName name="XA353.01" localSheetId="82">'[1]Bancos Múltiples'!#REF!</definedName>
    <definedName name="XA353.01" localSheetId="83">'[1]Bancos Múltiples'!#REF!</definedName>
    <definedName name="XA353.01" localSheetId="84">'[1]Bancos Múltiples'!#REF!</definedName>
    <definedName name="XA353.01">'[1]Bancos Múltiples'!#REF!</definedName>
    <definedName name="XA354.00" localSheetId="1">'[1]Bancos Múltiples'!#REF!</definedName>
    <definedName name="XA354.00" localSheetId="24">'[1]Bancos Múltiples'!#REF!</definedName>
    <definedName name="XA354.00" localSheetId="28">'[1]Bancos Múltiples'!#REF!</definedName>
    <definedName name="XA354.00" localSheetId="29">'[1]Bancos Múltiples'!#REF!</definedName>
    <definedName name="XA354.00" localSheetId="30">'[1]Bancos Múltiples'!#REF!</definedName>
    <definedName name="XA354.00" localSheetId="4">'[1]Bancos Múltiples'!#REF!</definedName>
    <definedName name="XA354.00" localSheetId="43">'[1]Bancos Múltiples'!#REF!</definedName>
    <definedName name="XA354.00" localSheetId="44">'[1]Bancos Múltiples'!#REF!</definedName>
    <definedName name="XA354.00" localSheetId="45">'[1]Bancos Múltiples'!#REF!</definedName>
    <definedName name="XA354.00" localSheetId="52">'[1]Bancos Múltiples'!#REF!</definedName>
    <definedName name="XA354.00" localSheetId="5">'[1]Bancos Múltiples'!#REF!</definedName>
    <definedName name="XA354.00" localSheetId="53">'[1]Bancos Múltiples'!#REF!</definedName>
    <definedName name="XA354.00" localSheetId="54">'[1]Bancos Múltiples'!#REF!</definedName>
    <definedName name="XA354.00" localSheetId="64">'[1]Bancos Múltiples'!#REF!</definedName>
    <definedName name="XA354.00" localSheetId="65">'[1]Bancos Múltiples'!#REF!</definedName>
    <definedName name="XA354.00" localSheetId="6">'[1]Bancos Múltiples'!#REF!</definedName>
    <definedName name="XA354.00" localSheetId="66">'[1]Bancos Múltiples'!#REF!</definedName>
    <definedName name="XA354.00" localSheetId="73">'[1]Bancos Múltiples'!#REF!</definedName>
    <definedName name="XA354.00" localSheetId="74">'[1]Bancos Múltiples'!#REF!</definedName>
    <definedName name="XA354.00" localSheetId="75">'[1]Bancos Múltiples'!#REF!</definedName>
    <definedName name="XA354.00" localSheetId="82">'[1]Bancos Múltiples'!#REF!</definedName>
    <definedName name="XA354.00" localSheetId="83">'[1]Bancos Múltiples'!#REF!</definedName>
    <definedName name="XA354.00" localSheetId="84">'[1]Bancos Múltiples'!#REF!</definedName>
    <definedName name="XA354.00">'[1]Bancos Múltiples'!#REF!</definedName>
    <definedName name="XA354.01" localSheetId="1">'[1]Bancos Múltiples'!#REF!</definedName>
    <definedName name="XA354.01" localSheetId="24">'[1]Bancos Múltiples'!#REF!</definedName>
    <definedName name="XA354.01" localSheetId="28">'[1]Bancos Múltiples'!#REF!</definedName>
    <definedName name="XA354.01" localSheetId="29">'[1]Bancos Múltiples'!#REF!</definedName>
    <definedName name="XA354.01" localSheetId="30">'[1]Bancos Múltiples'!#REF!</definedName>
    <definedName name="XA354.01" localSheetId="4">'[1]Bancos Múltiples'!#REF!</definedName>
    <definedName name="XA354.01" localSheetId="43">'[1]Bancos Múltiples'!#REF!</definedName>
    <definedName name="XA354.01" localSheetId="44">'[1]Bancos Múltiples'!#REF!</definedName>
    <definedName name="XA354.01" localSheetId="45">'[1]Bancos Múltiples'!#REF!</definedName>
    <definedName name="XA354.01" localSheetId="52">'[1]Bancos Múltiples'!#REF!</definedName>
    <definedName name="XA354.01" localSheetId="5">'[1]Bancos Múltiples'!#REF!</definedName>
    <definedName name="XA354.01" localSheetId="53">'[1]Bancos Múltiples'!#REF!</definedName>
    <definedName name="XA354.01" localSheetId="54">'[1]Bancos Múltiples'!#REF!</definedName>
    <definedName name="XA354.01" localSheetId="64">'[1]Bancos Múltiples'!#REF!</definedName>
    <definedName name="XA354.01" localSheetId="65">'[1]Bancos Múltiples'!#REF!</definedName>
    <definedName name="XA354.01" localSheetId="6">'[1]Bancos Múltiples'!#REF!</definedName>
    <definedName name="XA354.01" localSheetId="66">'[1]Bancos Múltiples'!#REF!</definedName>
    <definedName name="XA354.01" localSheetId="73">'[1]Bancos Múltiples'!#REF!</definedName>
    <definedName name="XA354.01" localSheetId="74">'[1]Bancos Múltiples'!#REF!</definedName>
    <definedName name="XA354.01" localSheetId="75">'[1]Bancos Múltiples'!#REF!</definedName>
    <definedName name="XA354.01" localSheetId="82">'[1]Bancos Múltiples'!#REF!</definedName>
    <definedName name="XA354.01" localSheetId="83">'[1]Bancos Múltiples'!#REF!</definedName>
    <definedName name="XA354.01" localSheetId="84">'[1]Bancos Múltiples'!#REF!</definedName>
    <definedName name="XA354.01">'[1]Bancos Múltiples'!#REF!</definedName>
    <definedName name="XA410.00" localSheetId="1">'[1]Bancos Múltiples'!#REF!</definedName>
    <definedName name="XA410.00" localSheetId="24">'[1]Bancos Múltiples'!#REF!</definedName>
    <definedName name="XA410.00" localSheetId="28">'[1]Bancos Múltiples'!#REF!</definedName>
    <definedName name="XA410.00" localSheetId="29">'[1]Bancos Múltiples'!#REF!</definedName>
    <definedName name="XA410.00" localSheetId="30">'[1]Bancos Múltiples'!#REF!</definedName>
    <definedName name="XA410.00" localSheetId="4">'[1]Bancos Múltiples'!#REF!</definedName>
    <definedName name="XA410.00" localSheetId="43">'[1]Bancos Múltiples'!#REF!</definedName>
    <definedName name="XA410.00" localSheetId="44">'[1]Bancos Múltiples'!#REF!</definedName>
    <definedName name="XA410.00" localSheetId="45">'[1]Bancos Múltiples'!#REF!</definedName>
    <definedName name="XA410.00" localSheetId="52">'[1]Bancos Múltiples'!#REF!</definedName>
    <definedName name="XA410.00" localSheetId="5">'[1]Bancos Múltiples'!#REF!</definedName>
    <definedName name="XA410.00" localSheetId="53">'[1]Bancos Múltiples'!#REF!</definedName>
    <definedName name="XA410.00" localSheetId="54">'[1]Bancos Múltiples'!#REF!</definedName>
    <definedName name="XA410.00" localSheetId="64">'[1]Bancos Múltiples'!#REF!</definedName>
    <definedName name="XA410.00" localSheetId="65">'[1]Bancos Múltiples'!#REF!</definedName>
    <definedName name="XA410.00" localSheetId="6">'[1]Bancos Múltiples'!#REF!</definedName>
    <definedName name="XA410.00" localSheetId="66">'[1]Bancos Múltiples'!#REF!</definedName>
    <definedName name="XA410.00" localSheetId="73">'[1]Bancos Múltiples'!#REF!</definedName>
    <definedName name="XA410.00" localSheetId="74">'[1]Bancos Múltiples'!#REF!</definedName>
    <definedName name="XA410.00" localSheetId="75">'[1]Bancos Múltiples'!#REF!</definedName>
    <definedName name="XA410.00" localSheetId="82">'[1]Bancos Múltiples'!#REF!</definedName>
    <definedName name="XA410.00" localSheetId="83">'[1]Bancos Múltiples'!#REF!</definedName>
    <definedName name="XA410.00" localSheetId="84">'[1]Bancos Múltiples'!#REF!</definedName>
    <definedName name="XA410.00">'[1]Bancos Múltiples'!#REF!</definedName>
    <definedName name="XA411.00" localSheetId="1">'[1]Bancos Múltiples'!#REF!</definedName>
    <definedName name="XA411.00" localSheetId="24">'[1]Bancos Múltiples'!#REF!</definedName>
    <definedName name="XA411.00" localSheetId="28">'[1]Bancos Múltiples'!#REF!</definedName>
    <definedName name="XA411.00" localSheetId="29">'[1]Bancos Múltiples'!#REF!</definedName>
    <definedName name="XA411.00" localSheetId="30">'[1]Bancos Múltiples'!#REF!</definedName>
    <definedName name="XA411.00" localSheetId="4">'[1]Bancos Múltiples'!#REF!</definedName>
    <definedName name="XA411.00" localSheetId="43">'[1]Bancos Múltiples'!#REF!</definedName>
    <definedName name="XA411.00" localSheetId="44">'[1]Bancos Múltiples'!#REF!</definedName>
    <definedName name="XA411.00" localSheetId="45">'[1]Bancos Múltiples'!#REF!</definedName>
    <definedName name="XA411.00" localSheetId="52">'[1]Bancos Múltiples'!#REF!</definedName>
    <definedName name="XA411.00" localSheetId="5">'[1]Bancos Múltiples'!#REF!</definedName>
    <definedName name="XA411.00" localSheetId="53">'[1]Bancos Múltiples'!#REF!</definedName>
    <definedName name="XA411.00" localSheetId="54">'[1]Bancos Múltiples'!#REF!</definedName>
    <definedName name="XA411.00" localSheetId="64">'[1]Bancos Múltiples'!#REF!</definedName>
    <definedName name="XA411.00" localSheetId="65">'[1]Bancos Múltiples'!#REF!</definedName>
    <definedName name="XA411.00" localSheetId="6">'[1]Bancos Múltiples'!#REF!</definedName>
    <definedName name="XA411.00" localSheetId="66">'[1]Bancos Múltiples'!#REF!</definedName>
    <definedName name="XA411.00" localSheetId="73">'[1]Bancos Múltiples'!#REF!</definedName>
    <definedName name="XA411.00" localSheetId="74">'[1]Bancos Múltiples'!#REF!</definedName>
    <definedName name="XA411.00" localSheetId="75">'[1]Bancos Múltiples'!#REF!</definedName>
    <definedName name="XA411.00" localSheetId="82">'[1]Bancos Múltiples'!#REF!</definedName>
    <definedName name="XA411.00" localSheetId="83">'[1]Bancos Múltiples'!#REF!</definedName>
    <definedName name="XA411.00" localSheetId="84">'[1]Bancos Múltiples'!#REF!</definedName>
    <definedName name="XA411.00">'[1]Bancos Múltiples'!#REF!</definedName>
    <definedName name="XA411.01" localSheetId="1">'[1]Bancos Múltiples'!#REF!</definedName>
    <definedName name="XA411.01" localSheetId="24">'[1]Bancos Múltiples'!#REF!</definedName>
    <definedName name="XA411.01" localSheetId="28">'[1]Bancos Múltiples'!#REF!</definedName>
    <definedName name="XA411.01" localSheetId="29">'[1]Bancos Múltiples'!#REF!</definedName>
    <definedName name="XA411.01" localSheetId="30">'[1]Bancos Múltiples'!#REF!</definedName>
    <definedName name="XA411.01" localSheetId="4">'[1]Bancos Múltiples'!#REF!</definedName>
    <definedName name="XA411.01" localSheetId="43">'[1]Bancos Múltiples'!#REF!</definedName>
    <definedName name="XA411.01" localSheetId="44">'[1]Bancos Múltiples'!#REF!</definedName>
    <definedName name="XA411.01" localSheetId="45">'[1]Bancos Múltiples'!#REF!</definedName>
    <definedName name="XA411.01" localSheetId="52">'[1]Bancos Múltiples'!#REF!</definedName>
    <definedName name="XA411.01" localSheetId="5">'[1]Bancos Múltiples'!#REF!</definedName>
    <definedName name="XA411.01" localSheetId="53">'[1]Bancos Múltiples'!#REF!</definedName>
    <definedName name="XA411.01" localSheetId="54">'[1]Bancos Múltiples'!#REF!</definedName>
    <definedName name="XA411.01" localSheetId="64">'[1]Bancos Múltiples'!#REF!</definedName>
    <definedName name="XA411.01" localSheetId="65">'[1]Bancos Múltiples'!#REF!</definedName>
    <definedName name="XA411.01" localSheetId="6">'[1]Bancos Múltiples'!#REF!</definedName>
    <definedName name="XA411.01" localSheetId="66">'[1]Bancos Múltiples'!#REF!</definedName>
    <definedName name="XA411.01" localSheetId="73">'[1]Bancos Múltiples'!#REF!</definedName>
    <definedName name="XA411.01" localSheetId="74">'[1]Bancos Múltiples'!#REF!</definedName>
    <definedName name="XA411.01" localSheetId="75">'[1]Bancos Múltiples'!#REF!</definedName>
    <definedName name="XA411.01" localSheetId="82">'[1]Bancos Múltiples'!#REF!</definedName>
    <definedName name="XA411.01" localSheetId="83">'[1]Bancos Múltiples'!#REF!</definedName>
    <definedName name="XA411.01" localSheetId="84">'[1]Bancos Múltiples'!#REF!</definedName>
    <definedName name="XA411.01">'[1]Bancos Múltiples'!#REF!</definedName>
    <definedName name="XA411.02" localSheetId="1">'[1]Bancos Múltiples'!#REF!</definedName>
    <definedName name="XA411.02" localSheetId="24">'[1]Bancos Múltiples'!#REF!</definedName>
    <definedName name="XA411.02" localSheetId="28">'[1]Bancos Múltiples'!#REF!</definedName>
    <definedName name="XA411.02" localSheetId="29">'[1]Bancos Múltiples'!#REF!</definedName>
    <definedName name="XA411.02" localSheetId="30">'[1]Bancos Múltiples'!#REF!</definedName>
    <definedName name="XA411.02" localSheetId="4">'[1]Bancos Múltiples'!#REF!</definedName>
    <definedName name="XA411.02" localSheetId="43">'[1]Bancos Múltiples'!#REF!</definedName>
    <definedName name="XA411.02" localSheetId="44">'[1]Bancos Múltiples'!#REF!</definedName>
    <definedName name="XA411.02" localSheetId="45">'[1]Bancos Múltiples'!#REF!</definedName>
    <definedName name="XA411.02" localSheetId="52">'[1]Bancos Múltiples'!#REF!</definedName>
    <definedName name="XA411.02" localSheetId="5">'[1]Bancos Múltiples'!#REF!</definedName>
    <definedName name="XA411.02" localSheetId="53">'[1]Bancos Múltiples'!#REF!</definedName>
    <definedName name="XA411.02" localSheetId="54">'[1]Bancos Múltiples'!#REF!</definedName>
    <definedName name="XA411.02" localSheetId="64">'[1]Bancos Múltiples'!#REF!</definedName>
    <definedName name="XA411.02" localSheetId="65">'[1]Bancos Múltiples'!#REF!</definedName>
    <definedName name="XA411.02" localSheetId="6">'[1]Bancos Múltiples'!#REF!</definedName>
    <definedName name="XA411.02" localSheetId="66">'[1]Bancos Múltiples'!#REF!</definedName>
    <definedName name="XA411.02" localSheetId="73">'[1]Bancos Múltiples'!#REF!</definedName>
    <definedName name="XA411.02" localSheetId="74">'[1]Bancos Múltiples'!#REF!</definedName>
    <definedName name="XA411.02" localSheetId="75">'[1]Bancos Múltiples'!#REF!</definedName>
    <definedName name="XA411.02" localSheetId="82">'[1]Bancos Múltiples'!#REF!</definedName>
    <definedName name="XA411.02" localSheetId="83">'[1]Bancos Múltiples'!#REF!</definedName>
    <definedName name="XA411.02" localSheetId="84">'[1]Bancos Múltiples'!#REF!</definedName>
    <definedName name="XA411.02">'[1]Bancos Múltiples'!#REF!</definedName>
    <definedName name="XA411.03" localSheetId="1">'[1]Bancos Múltiples'!#REF!</definedName>
    <definedName name="XA411.03" localSheetId="24">'[1]Bancos Múltiples'!#REF!</definedName>
    <definedName name="XA411.03" localSheetId="28">'[1]Bancos Múltiples'!#REF!</definedName>
    <definedName name="XA411.03" localSheetId="29">'[1]Bancos Múltiples'!#REF!</definedName>
    <definedName name="XA411.03" localSheetId="30">'[1]Bancos Múltiples'!#REF!</definedName>
    <definedName name="XA411.03" localSheetId="4">'[1]Bancos Múltiples'!#REF!</definedName>
    <definedName name="XA411.03" localSheetId="43">'[1]Bancos Múltiples'!#REF!</definedName>
    <definedName name="XA411.03" localSheetId="44">'[1]Bancos Múltiples'!#REF!</definedName>
    <definedName name="XA411.03" localSheetId="45">'[1]Bancos Múltiples'!#REF!</definedName>
    <definedName name="XA411.03" localSheetId="52">'[1]Bancos Múltiples'!#REF!</definedName>
    <definedName name="XA411.03" localSheetId="5">'[1]Bancos Múltiples'!#REF!</definedName>
    <definedName name="XA411.03" localSheetId="53">'[1]Bancos Múltiples'!#REF!</definedName>
    <definedName name="XA411.03" localSheetId="54">'[1]Bancos Múltiples'!#REF!</definedName>
    <definedName name="XA411.03" localSheetId="64">'[1]Bancos Múltiples'!#REF!</definedName>
    <definedName name="XA411.03" localSheetId="65">'[1]Bancos Múltiples'!#REF!</definedName>
    <definedName name="XA411.03" localSheetId="6">'[1]Bancos Múltiples'!#REF!</definedName>
    <definedName name="XA411.03" localSheetId="66">'[1]Bancos Múltiples'!#REF!</definedName>
    <definedName name="XA411.03" localSheetId="73">'[1]Bancos Múltiples'!#REF!</definedName>
    <definedName name="XA411.03" localSheetId="74">'[1]Bancos Múltiples'!#REF!</definedName>
    <definedName name="XA411.03" localSheetId="75">'[1]Bancos Múltiples'!#REF!</definedName>
    <definedName name="XA411.03" localSheetId="82">'[1]Bancos Múltiples'!#REF!</definedName>
    <definedName name="XA411.03" localSheetId="83">'[1]Bancos Múltiples'!#REF!</definedName>
    <definedName name="XA411.03" localSheetId="84">'[1]Bancos Múltiples'!#REF!</definedName>
    <definedName name="XA411.03">'[1]Bancos Múltiples'!#REF!</definedName>
    <definedName name="XA411.04" localSheetId="1">'[1]Bancos Múltiples'!#REF!</definedName>
    <definedName name="XA411.04" localSheetId="24">'[1]Bancos Múltiples'!#REF!</definedName>
    <definedName name="XA411.04" localSheetId="28">'[1]Bancos Múltiples'!#REF!</definedName>
    <definedName name="XA411.04" localSheetId="29">'[1]Bancos Múltiples'!#REF!</definedName>
    <definedName name="XA411.04" localSheetId="30">'[1]Bancos Múltiples'!#REF!</definedName>
    <definedName name="XA411.04" localSheetId="4">'[1]Bancos Múltiples'!#REF!</definedName>
    <definedName name="XA411.04" localSheetId="43">'[1]Bancos Múltiples'!#REF!</definedName>
    <definedName name="XA411.04" localSheetId="44">'[1]Bancos Múltiples'!#REF!</definedName>
    <definedName name="XA411.04" localSheetId="45">'[1]Bancos Múltiples'!#REF!</definedName>
    <definedName name="XA411.04" localSheetId="52">'[1]Bancos Múltiples'!#REF!</definedName>
    <definedName name="XA411.04" localSheetId="5">'[1]Bancos Múltiples'!#REF!</definedName>
    <definedName name="XA411.04" localSheetId="53">'[1]Bancos Múltiples'!#REF!</definedName>
    <definedName name="XA411.04" localSheetId="54">'[1]Bancos Múltiples'!#REF!</definedName>
    <definedName name="XA411.04" localSheetId="64">'[1]Bancos Múltiples'!#REF!</definedName>
    <definedName name="XA411.04" localSheetId="65">'[1]Bancos Múltiples'!#REF!</definedName>
    <definedName name="XA411.04" localSheetId="6">'[1]Bancos Múltiples'!#REF!</definedName>
    <definedName name="XA411.04" localSheetId="66">'[1]Bancos Múltiples'!#REF!</definedName>
    <definedName name="XA411.04" localSheetId="73">'[1]Bancos Múltiples'!#REF!</definedName>
    <definedName name="XA411.04" localSheetId="74">'[1]Bancos Múltiples'!#REF!</definedName>
    <definedName name="XA411.04" localSheetId="75">'[1]Bancos Múltiples'!#REF!</definedName>
    <definedName name="XA411.04" localSheetId="82">'[1]Bancos Múltiples'!#REF!</definedName>
    <definedName name="XA411.04" localSheetId="83">'[1]Bancos Múltiples'!#REF!</definedName>
    <definedName name="XA411.04" localSheetId="84">'[1]Bancos Múltiples'!#REF!</definedName>
    <definedName name="XA411.04">'[1]Bancos Múltiples'!#REF!</definedName>
    <definedName name="XA411.05" localSheetId="1">'[1]Bancos Múltiples'!#REF!</definedName>
    <definedName name="XA411.05" localSheetId="24">'[1]Bancos Múltiples'!#REF!</definedName>
    <definedName name="XA411.05" localSheetId="28">'[1]Bancos Múltiples'!#REF!</definedName>
    <definedName name="XA411.05" localSheetId="29">'[1]Bancos Múltiples'!#REF!</definedName>
    <definedName name="XA411.05" localSheetId="30">'[1]Bancos Múltiples'!#REF!</definedName>
    <definedName name="XA411.05" localSheetId="4">'[1]Bancos Múltiples'!#REF!</definedName>
    <definedName name="XA411.05" localSheetId="43">'[1]Bancos Múltiples'!#REF!</definedName>
    <definedName name="XA411.05" localSheetId="44">'[1]Bancos Múltiples'!#REF!</definedName>
    <definedName name="XA411.05" localSheetId="45">'[1]Bancos Múltiples'!#REF!</definedName>
    <definedName name="XA411.05" localSheetId="52">'[1]Bancos Múltiples'!#REF!</definedName>
    <definedName name="XA411.05" localSheetId="5">'[1]Bancos Múltiples'!#REF!</definedName>
    <definedName name="XA411.05" localSheetId="53">'[1]Bancos Múltiples'!#REF!</definedName>
    <definedName name="XA411.05" localSheetId="54">'[1]Bancos Múltiples'!#REF!</definedName>
    <definedName name="XA411.05" localSheetId="64">'[1]Bancos Múltiples'!#REF!</definedName>
    <definedName name="XA411.05" localSheetId="65">'[1]Bancos Múltiples'!#REF!</definedName>
    <definedName name="XA411.05" localSheetId="6">'[1]Bancos Múltiples'!#REF!</definedName>
    <definedName name="XA411.05" localSheetId="66">'[1]Bancos Múltiples'!#REF!</definedName>
    <definedName name="XA411.05" localSheetId="73">'[1]Bancos Múltiples'!#REF!</definedName>
    <definedName name="XA411.05" localSheetId="74">'[1]Bancos Múltiples'!#REF!</definedName>
    <definedName name="XA411.05" localSheetId="75">'[1]Bancos Múltiples'!#REF!</definedName>
    <definedName name="XA411.05" localSheetId="82">'[1]Bancos Múltiples'!#REF!</definedName>
    <definedName name="XA411.05" localSheetId="83">'[1]Bancos Múltiples'!#REF!</definedName>
    <definedName name="XA411.05" localSheetId="84">'[1]Bancos Múltiples'!#REF!</definedName>
    <definedName name="XA411.05">'[1]Bancos Múltiples'!#REF!</definedName>
    <definedName name="XA411.06" localSheetId="1">'[1]Bancos Múltiples'!#REF!</definedName>
    <definedName name="XA411.06" localSheetId="24">'[1]Bancos Múltiples'!#REF!</definedName>
    <definedName name="XA411.06" localSheetId="28">'[1]Bancos Múltiples'!#REF!</definedName>
    <definedName name="XA411.06" localSheetId="29">'[1]Bancos Múltiples'!#REF!</definedName>
    <definedName name="XA411.06" localSheetId="30">'[1]Bancos Múltiples'!#REF!</definedName>
    <definedName name="XA411.06" localSheetId="4">'[1]Bancos Múltiples'!#REF!</definedName>
    <definedName name="XA411.06" localSheetId="43">'[1]Bancos Múltiples'!#REF!</definedName>
    <definedName name="XA411.06" localSheetId="44">'[1]Bancos Múltiples'!#REF!</definedName>
    <definedName name="XA411.06" localSheetId="45">'[1]Bancos Múltiples'!#REF!</definedName>
    <definedName name="XA411.06" localSheetId="52">'[1]Bancos Múltiples'!#REF!</definedName>
    <definedName name="XA411.06" localSheetId="5">'[1]Bancos Múltiples'!#REF!</definedName>
    <definedName name="XA411.06" localSheetId="53">'[1]Bancos Múltiples'!#REF!</definedName>
    <definedName name="XA411.06" localSheetId="54">'[1]Bancos Múltiples'!#REF!</definedName>
    <definedName name="XA411.06" localSheetId="64">'[1]Bancos Múltiples'!#REF!</definedName>
    <definedName name="XA411.06" localSheetId="65">'[1]Bancos Múltiples'!#REF!</definedName>
    <definedName name="XA411.06" localSheetId="6">'[1]Bancos Múltiples'!#REF!</definedName>
    <definedName name="XA411.06" localSheetId="66">'[1]Bancos Múltiples'!#REF!</definedName>
    <definedName name="XA411.06" localSheetId="73">'[1]Bancos Múltiples'!#REF!</definedName>
    <definedName name="XA411.06" localSheetId="74">'[1]Bancos Múltiples'!#REF!</definedName>
    <definedName name="XA411.06" localSheetId="75">'[1]Bancos Múltiples'!#REF!</definedName>
    <definedName name="XA411.06" localSheetId="82">'[1]Bancos Múltiples'!#REF!</definedName>
    <definedName name="XA411.06" localSheetId="83">'[1]Bancos Múltiples'!#REF!</definedName>
    <definedName name="XA411.06" localSheetId="84">'[1]Bancos Múltiples'!#REF!</definedName>
    <definedName name="XA411.06">'[1]Bancos Múltiples'!#REF!</definedName>
    <definedName name="XA412.00" localSheetId="1">'[1]Bancos Múltiples'!#REF!</definedName>
    <definedName name="XA412.00" localSheetId="24">'[1]Bancos Múltiples'!#REF!</definedName>
    <definedName name="XA412.00" localSheetId="28">'[1]Bancos Múltiples'!#REF!</definedName>
    <definedName name="XA412.00" localSheetId="29">'[1]Bancos Múltiples'!#REF!</definedName>
    <definedName name="XA412.00" localSheetId="30">'[1]Bancos Múltiples'!#REF!</definedName>
    <definedName name="XA412.00" localSheetId="4">'[1]Bancos Múltiples'!#REF!</definedName>
    <definedName name="XA412.00" localSheetId="43">'[1]Bancos Múltiples'!#REF!</definedName>
    <definedName name="XA412.00" localSheetId="44">'[1]Bancos Múltiples'!#REF!</definedName>
    <definedName name="XA412.00" localSheetId="45">'[1]Bancos Múltiples'!#REF!</definedName>
    <definedName name="XA412.00" localSheetId="52">'[1]Bancos Múltiples'!#REF!</definedName>
    <definedName name="XA412.00" localSheetId="5">'[1]Bancos Múltiples'!#REF!</definedName>
    <definedName name="XA412.00" localSheetId="53">'[1]Bancos Múltiples'!#REF!</definedName>
    <definedName name="XA412.00" localSheetId="54">'[1]Bancos Múltiples'!#REF!</definedName>
    <definedName name="XA412.00" localSheetId="64">'[1]Bancos Múltiples'!#REF!</definedName>
    <definedName name="XA412.00" localSheetId="65">'[1]Bancos Múltiples'!#REF!</definedName>
    <definedName name="XA412.00" localSheetId="6">'[1]Bancos Múltiples'!#REF!</definedName>
    <definedName name="XA412.00" localSheetId="66">'[1]Bancos Múltiples'!#REF!</definedName>
    <definedName name="XA412.00" localSheetId="73">'[1]Bancos Múltiples'!#REF!</definedName>
    <definedName name="XA412.00" localSheetId="74">'[1]Bancos Múltiples'!#REF!</definedName>
    <definedName name="XA412.00" localSheetId="75">'[1]Bancos Múltiples'!#REF!</definedName>
    <definedName name="XA412.00" localSheetId="82">'[1]Bancos Múltiples'!#REF!</definedName>
    <definedName name="XA412.00" localSheetId="83">'[1]Bancos Múltiples'!#REF!</definedName>
    <definedName name="XA412.00" localSheetId="84">'[1]Bancos Múltiples'!#REF!</definedName>
    <definedName name="XA412.00">'[1]Bancos Múltiples'!#REF!</definedName>
    <definedName name="XA412.01" localSheetId="1">'[1]Bancos Múltiples'!#REF!</definedName>
    <definedName name="XA412.01" localSheetId="24">'[1]Bancos Múltiples'!#REF!</definedName>
    <definedName name="XA412.01" localSheetId="28">'[1]Bancos Múltiples'!#REF!</definedName>
    <definedName name="XA412.01" localSheetId="29">'[1]Bancos Múltiples'!#REF!</definedName>
    <definedName name="XA412.01" localSheetId="30">'[1]Bancos Múltiples'!#REF!</definedName>
    <definedName name="XA412.01" localSheetId="4">'[1]Bancos Múltiples'!#REF!</definedName>
    <definedName name="XA412.01" localSheetId="43">'[1]Bancos Múltiples'!#REF!</definedName>
    <definedName name="XA412.01" localSheetId="44">'[1]Bancos Múltiples'!#REF!</definedName>
    <definedName name="XA412.01" localSheetId="45">'[1]Bancos Múltiples'!#REF!</definedName>
    <definedName name="XA412.01" localSheetId="52">'[1]Bancos Múltiples'!#REF!</definedName>
    <definedName name="XA412.01" localSheetId="5">'[1]Bancos Múltiples'!#REF!</definedName>
    <definedName name="XA412.01" localSheetId="53">'[1]Bancos Múltiples'!#REF!</definedName>
    <definedName name="XA412.01" localSheetId="54">'[1]Bancos Múltiples'!#REF!</definedName>
    <definedName name="XA412.01" localSheetId="64">'[1]Bancos Múltiples'!#REF!</definedName>
    <definedName name="XA412.01" localSheetId="65">'[1]Bancos Múltiples'!#REF!</definedName>
    <definedName name="XA412.01" localSheetId="6">'[1]Bancos Múltiples'!#REF!</definedName>
    <definedName name="XA412.01" localSheetId="66">'[1]Bancos Múltiples'!#REF!</definedName>
    <definedName name="XA412.01" localSheetId="73">'[1]Bancos Múltiples'!#REF!</definedName>
    <definedName name="XA412.01" localSheetId="74">'[1]Bancos Múltiples'!#REF!</definedName>
    <definedName name="XA412.01" localSheetId="75">'[1]Bancos Múltiples'!#REF!</definedName>
    <definedName name="XA412.01" localSheetId="82">'[1]Bancos Múltiples'!#REF!</definedName>
    <definedName name="XA412.01" localSheetId="83">'[1]Bancos Múltiples'!#REF!</definedName>
    <definedName name="XA412.01" localSheetId="84">'[1]Bancos Múltiples'!#REF!</definedName>
    <definedName name="XA412.01">'[1]Bancos Múltiples'!#REF!</definedName>
    <definedName name="XA412.02" localSheetId="1">'[1]Bancos Múltiples'!#REF!</definedName>
    <definedName name="XA412.02" localSheetId="24">'[1]Bancos Múltiples'!#REF!</definedName>
    <definedName name="XA412.02" localSheetId="28">'[1]Bancos Múltiples'!#REF!</definedName>
    <definedName name="XA412.02" localSheetId="29">'[1]Bancos Múltiples'!#REF!</definedName>
    <definedName name="XA412.02" localSheetId="30">'[1]Bancos Múltiples'!#REF!</definedName>
    <definedName name="XA412.02" localSheetId="4">'[1]Bancos Múltiples'!#REF!</definedName>
    <definedName name="XA412.02" localSheetId="43">'[1]Bancos Múltiples'!#REF!</definedName>
    <definedName name="XA412.02" localSheetId="44">'[1]Bancos Múltiples'!#REF!</definedName>
    <definedName name="XA412.02" localSheetId="45">'[1]Bancos Múltiples'!#REF!</definedName>
    <definedName name="XA412.02" localSheetId="52">'[1]Bancos Múltiples'!#REF!</definedName>
    <definedName name="XA412.02" localSheetId="5">'[1]Bancos Múltiples'!#REF!</definedName>
    <definedName name="XA412.02" localSheetId="53">'[1]Bancos Múltiples'!#REF!</definedName>
    <definedName name="XA412.02" localSheetId="54">'[1]Bancos Múltiples'!#REF!</definedName>
    <definedName name="XA412.02" localSheetId="64">'[1]Bancos Múltiples'!#REF!</definedName>
    <definedName name="XA412.02" localSheetId="65">'[1]Bancos Múltiples'!#REF!</definedName>
    <definedName name="XA412.02" localSheetId="6">'[1]Bancos Múltiples'!#REF!</definedName>
    <definedName name="XA412.02" localSheetId="66">'[1]Bancos Múltiples'!#REF!</definedName>
    <definedName name="XA412.02" localSheetId="73">'[1]Bancos Múltiples'!#REF!</definedName>
    <definedName name="XA412.02" localSheetId="74">'[1]Bancos Múltiples'!#REF!</definedName>
    <definedName name="XA412.02" localSheetId="75">'[1]Bancos Múltiples'!#REF!</definedName>
    <definedName name="XA412.02" localSheetId="82">'[1]Bancos Múltiples'!#REF!</definedName>
    <definedName name="XA412.02" localSheetId="83">'[1]Bancos Múltiples'!#REF!</definedName>
    <definedName name="XA412.02" localSheetId="84">'[1]Bancos Múltiples'!#REF!</definedName>
    <definedName name="XA412.02">'[1]Bancos Múltiples'!#REF!</definedName>
    <definedName name="XA412.03" localSheetId="1">'[1]Bancos Múltiples'!#REF!</definedName>
    <definedName name="XA412.03" localSheetId="24">'[1]Bancos Múltiples'!#REF!</definedName>
    <definedName name="XA412.03" localSheetId="28">'[1]Bancos Múltiples'!#REF!</definedName>
    <definedName name="XA412.03" localSheetId="29">'[1]Bancos Múltiples'!#REF!</definedName>
    <definedName name="XA412.03" localSheetId="30">'[1]Bancos Múltiples'!#REF!</definedName>
    <definedName name="XA412.03" localSheetId="4">'[1]Bancos Múltiples'!#REF!</definedName>
    <definedName name="XA412.03" localSheetId="43">'[1]Bancos Múltiples'!#REF!</definedName>
    <definedName name="XA412.03" localSheetId="44">'[1]Bancos Múltiples'!#REF!</definedName>
    <definedName name="XA412.03" localSheetId="45">'[1]Bancos Múltiples'!#REF!</definedName>
    <definedName name="XA412.03" localSheetId="52">'[1]Bancos Múltiples'!#REF!</definedName>
    <definedName name="XA412.03" localSheetId="5">'[1]Bancos Múltiples'!#REF!</definedName>
    <definedName name="XA412.03" localSheetId="53">'[1]Bancos Múltiples'!#REF!</definedName>
    <definedName name="XA412.03" localSheetId="54">'[1]Bancos Múltiples'!#REF!</definedName>
    <definedName name="XA412.03" localSheetId="64">'[1]Bancos Múltiples'!#REF!</definedName>
    <definedName name="XA412.03" localSheetId="65">'[1]Bancos Múltiples'!#REF!</definedName>
    <definedName name="XA412.03" localSheetId="6">'[1]Bancos Múltiples'!#REF!</definedName>
    <definedName name="XA412.03" localSheetId="66">'[1]Bancos Múltiples'!#REF!</definedName>
    <definedName name="XA412.03" localSheetId="73">'[1]Bancos Múltiples'!#REF!</definedName>
    <definedName name="XA412.03" localSheetId="74">'[1]Bancos Múltiples'!#REF!</definedName>
    <definedName name="XA412.03" localSheetId="75">'[1]Bancos Múltiples'!#REF!</definedName>
    <definedName name="XA412.03" localSheetId="82">'[1]Bancos Múltiples'!#REF!</definedName>
    <definedName name="XA412.03" localSheetId="83">'[1]Bancos Múltiples'!#REF!</definedName>
    <definedName name="XA412.03" localSheetId="84">'[1]Bancos Múltiples'!#REF!</definedName>
    <definedName name="XA412.03">'[1]Bancos Múltiples'!#REF!</definedName>
    <definedName name="XA412.04" localSheetId="1">'[1]Bancos Múltiples'!#REF!</definedName>
    <definedName name="XA412.04" localSheetId="24">'[1]Bancos Múltiples'!#REF!</definedName>
    <definedName name="XA412.04" localSheetId="28">'[1]Bancos Múltiples'!#REF!</definedName>
    <definedName name="XA412.04" localSheetId="29">'[1]Bancos Múltiples'!#REF!</definedName>
    <definedName name="XA412.04" localSheetId="30">'[1]Bancos Múltiples'!#REF!</definedName>
    <definedName name="XA412.04" localSheetId="4">'[1]Bancos Múltiples'!#REF!</definedName>
    <definedName name="XA412.04" localSheetId="43">'[1]Bancos Múltiples'!#REF!</definedName>
    <definedName name="XA412.04" localSheetId="44">'[1]Bancos Múltiples'!#REF!</definedName>
    <definedName name="XA412.04" localSheetId="45">'[1]Bancos Múltiples'!#REF!</definedName>
    <definedName name="XA412.04" localSheetId="52">'[1]Bancos Múltiples'!#REF!</definedName>
    <definedName name="XA412.04" localSheetId="5">'[1]Bancos Múltiples'!#REF!</definedName>
    <definedName name="XA412.04" localSheetId="53">'[1]Bancos Múltiples'!#REF!</definedName>
    <definedName name="XA412.04" localSheetId="54">'[1]Bancos Múltiples'!#REF!</definedName>
    <definedName name="XA412.04" localSheetId="64">'[1]Bancos Múltiples'!#REF!</definedName>
    <definedName name="XA412.04" localSheetId="65">'[1]Bancos Múltiples'!#REF!</definedName>
    <definedName name="XA412.04" localSheetId="6">'[1]Bancos Múltiples'!#REF!</definedName>
    <definedName name="XA412.04" localSheetId="66">'[1]Bancos Múltiples'!#REF!</definedName>
    <definedName name="XA412.04" localSheetId="73">'[1]Bancos Múltiples'!#REF!</definedName>
    <definedName name="XA412.04" localSheetId="74">'[1]Bancos Múltiples'!#REF!</definedName>
    <definedName name="XA412.04" localSheetId="75">'[1]Bancos Múltiples'!#REF!</definedName>
    <definedName name="XA412.04" localSheetId="82">'[1]Bancos Múltiples'!#REF!</definedName>
    <definedName name="XA412.04" localSheetId="83">'[1]Bancos Múltiples'!#REF!</definedName>
    <definedName name="XA412.04" localSheetId="84">'[1]Bancos Múltiples'!#REF!</definedName>
    <definedName name="XA412.04">'[1]Bancos Múltiples'!#REF!</definedName>
    <definedName name="XA413.00" localSheetId="1">'[1]Bancos Múltiples'!#REF!</definedName>
    <definedName name="XA413.00" localSheetId="24">'[1]Bancos Múltiples'!#REF!</definedName>
    <definedName name="XA413.00" localSheetId="28">'[1]Bancos Múltiples'!#REF!</definedName>
    <definedName name="XA413.00" localSheetId="29">'[1]Bancos Múltiples'!#REF!</definedName>
    <definedName name="XA413.00" localSheetId="30">'[1]Bancos Múltiples'!#REF!</definedName>
    <definedName name="XA413.00" localSheetId="4">'[1]Bancos Múltiples'!#REF!</definedName>
    <definedName name="XA413.00" localSheetId="43">'[1]Bancos Múltiples'!#REF!</definedName>
    <definedName name="XA413.00" localSheetId="44">'[1]Bancos Múltiples'!#REF!</definedName>
    <definedName name="XA413.00" localSheetId="45">'[1]Bancos Múltiples'!#REF!</definedName>
    <definedName name="XA413.00" localSheetId="52">'[1]Bancos Múltiples'!#REF!</definedName>
    <definedName name="XA413.00" localSheetId="5">'[1]Bancos Múltiples'!#REF!</definedName>
    <definedName name="XA413.00" localSheetId="53">'[1]Bancos Múltiples'!#REF!</definedName>
    <definedName name="XA413.00" localSheetId="54">'[1]Bancos Múltiples'!#REF!</definedName>
    <definedName name="XA413.00" localSheetId="64">'[1]Bancos Múltiples'!#REF!</definedName>
    <definedName name="XA413.00" localSheetId="65">'[1]Bancos Múltiples'!#REF!</definedName>
    <definedName name="XA413.00" localSheetId="6">'[1]Bancos Múltiples'!#REF!</definedName>
    <definedName name="XA413.00" localSheetId="66">'[1]Bancos Múltiples'!#REF!</definedName>
    <definedName name="XA413.00" localSheetId="73">'[1]Bancos Múltiples'!#REF!</definedName>
    <definedName name="XA413.00" localSheetId="74">'[1]Bancos Múltiples'!#REF!</definedName>
    <definedName name="XA413.00" localSheetId="75">'[1]Bancos Múltiples'!#REF!</definedName>
    <definedName name="XA413.00" localSheetId="82">'[1]Bancos Múltiples'!#REF!</definedName>
    <definedName name="XA413.00" localSheetId="83">'[1]Bancos Múltiples'!#REF!</definedName>
    <definedName name="XA413.00" localSheetId="84">'[1]Bancos Múltiples'!#REF!</definedName>
    <definedName name="XA413.00">'[1]Bancos Múltiples'!#REF!</definedName>
    <definedName name="XA413.01" localSheetId="1">'[1]Bancos Múltiples'!#REF!</definedName>
    <definedName name="XA413.01" localSheetId="24">'[1]Bancos Múltiples'!#REF!</definedName>
    <definedName name="XA413.01" localSheetId="28">'[1]Bancos Múltiples'!#REF!</definedName>
    <definedName name="XA413.01" localSheetId="29">'[1]Bancos Múltiples'!#REF!</definedName>
    <definedName name="XA413.01" localSheetId="30">'[1]Bancos Múltiples'!#REF!</definedName>
    <definedName name="XA413.01" localSheetId="4">'[1]Bancos Múltiples'!#REF!</definedName>
    <definedName name="XA413.01" localSheetId="43">'[1]Bancos Múltiples'!#REF!</definedName>
    <definedName name="XA413.01" localSheetId="44">'[1]Bancos Múltiples'!#REF!</definedName>
    <definedName name="XA413.01" localSheetId="45">'[1]Bancos Múltiples'!#REF!</definedName>
    <definedName name="XA413.01" localSheetId="52">'[1]Bancos Múltiples'!#REF!</definedName>
    <definedName name="XA413.01" localSheetId="5">'[1]Bancos Múltiples'!#REF!</definedName>
    <definedName name="XA413.01" localSheetId="53">'[1]Bancos Múltiples'!#REF!</definedName>
    <definedName name="XA413.01" localSheetId="54">'[1]Bancos Múltiples'!#REF!</definedName>
    <definedName name="XA413.01" localSheetId="64">'[1]Bancos Múltiples'!#REF!</definedName>
    <definedName name="XA413.01" localSheetId="65">'[1]Bancos Múltiples'!#REF!</definedName>
    <definedName name="XA413.01" localSheetId="6">'[1]Bancos Múltiples'!#REF!</definedName>
    <definedName name="XA413.01" localSheetId="66">'[1]Bancos Múltiples'!#REF!</definedName>
    <definedName name="XA413.01" localSheetId="73">'[1]Bancos Múltiples'!#REF!</definedName>
    <definedName name="XA413.01" localSheetId="74">'[1]Bancos Múltiples'!#REF!</definedName>
    <definedName name="XA413.01" localSheetId="75">'[1]Bancos Múltiples'!#REF!</definedName>
    <definedName name="XA413.01" localSheetId="82">'[1]Bancos Múltiples'!#REF!</definedName>
    <definedName name="XA413.01" localSheetId="83">'[1]Bancos Múltiples'!#REF!</definedName>
    <definedName name="XA413.01" localSheetId="84">'[1]Bancos Múltiples'!#REF!</definedName>
    <definedName name="XA413.01">'[1]Bancos Múltiples'!#REF!</definedName>
    <definedName name="XA413.02" localSheetId="1">'[1]Bancos Múltiples'!#REF!</definedName>
    <definedName name="XA413.02" localSheetId="24">'[1]Bancos Múltiples'!#REF!</definedName>
    <definedName name="XA413.02" localSheetId="28">'[1]Bancos Múltiples'!#REF!</definedName>
    <definedName name="XA413.02" localSheetId="29">'[1]Bancos Múltiples'!#REF!</definedName>
    <definedName name="XA413.02" localSheetId="30">'[1]Bancos Múltiples'!#REF!</definedName>
    <definedName name="XA413.02" localSheetId="4">'[1]Bancos Múltiples'!#REF!</definedName>
    <definedName name="XA413.02" localSheetId="43">'[1]Bancos Múltiples'!#REF!</definedName>
    <definedName name="XA413.02" localSheetId="44">'[1]Bancos Múltiples'!#REF!</definedName>
    <definedName name="XA413.02" localSheetId="45">'[1]Bancos Múltiples'!#REF!</definedName>
    <definedName name="XA413.02" localSheetId="52">'[1]Bancos Múltiples'!#REF!</definedName>
    <definedName name="XA413.02" localSheetId="5">'[1]Bancos Múltiples'!#REF!</definedName>
    <definedName name="XA413.02" localSheetId="53">'[1]Bancos Múltiples'!#REF!</definedName>
    <definedName name="XA413.02" localSheetId="54">'[1]Bancos Múltiples'!#REF!</definedName>
    <definedName name="XA413.02" localSheetId="64">'[1]Bancos Múltiples'!#REF!</definedName>
    <definedName name="XA413.02" localSheetId="65">'[1]Bancos Múltiples'!#REF!</definedName>
    <definedName name="XA413.02" localSheetId="6">'[1]Bancos Múltiples'!#REF!</definedName>
    <definedName name="XA413.02" localSheetId="66">'[1]Bancos Múltiples'!#REF!</definedName>
    <definedName name="XA413.02" localSheetId="73">'[1]Bancos Múltiples'!#REF!</definedName>
    <definedName name="XA413.02" localSheetId="74">'[1]Bancos Múltiples'!#REF!</definedName>
    <definedName name="XA413.02" localSheetId="75">'[1]Bancos Múltiples'!#REF!</definedName>
    <definedName name="XA413.02" localSheetId="82">'[1]Bancos Múltiples'!#REF!</definedName>
    <definedName name="XA413.02" localSheetId="83">'[1]Bancos Múltiples'!#REF!</definedName>
    <definedName name="XA413.02" localSheetId="84">'[1]Bancos Múltiples'!#REF!</definedName>
    <definedName name="XA413.02">'[1]Bancos Múltiples'!#REF!</definedName>
    <definedName name="XA413.03" localSheetId="1">'[1]Bancos Múltiples'!#REF!</definedName>
    <definedName name="XA413.03" localSheetId="24">'[1]Bancos Múltiples'!#REF!</definedName>
    <definedName name="XA413.03" localSheetId="28">'[1]Bancos Múltiples'!#REF!</definedName>
    <definedName name="XA413.03" localSheetId="29">'[1]Bancos Múltiples'!#REF!</definedName>
    <definedName name="XA413.03" localSheetId="30">'[1]Bancos Múltiples'!#REF!</definedName>
    <definedName name="XA413.03" localSheetId="4">'[1]Bancos Múltiples'!#REF!</definedName>
    <definedName name="XA413.03" localSheetId="43">'[1]Bancos Múltiples'!#REF!</definedName>
    <definedName name="XA413.03" localSheetId="44">'[1]Bancos Múltiples'!#REF!</definedName>
    <definedName name="XA413.03" localSheetId="45">'[1]Bancos Múltiples'!#REF!</definedName>
    <definedName name="XA413.03" localSheetId="52">'[1]Bancos Múltiples'!#REF!</definedName>
    <definedName name="XA413.03" localSheetId="5">'[1]Bancos Múltiples'!#REF!</definedName>
    <definedName name="XA413.03" localSheetId="53">'[1]Bancos Múltiples'!#REF!</definedName>
    <definedName name="XA413.03" localSheetId="54">'[1]Bancos Múltiples'!#REF!</definedName>
    <definedName name="XA413.03" localSheetId="64">'[1]Bancos Múltiples'!#REF!</definedName>
    <definedName name="XA413.03" localSheetId="65">'[1]Bancos Múltiples'!#REF!</definedName>
    <definedName name="XA413.03" localSheetId="6">'[1]Bancos Múltiples'!#REF!</definedName>
    <definedName name="XA413.03" localSheetId="66">'[1]Bancos Múltiples'!#REF!</definedName>
    <definedName name="XA413.03" localSheetId="73">'[1]Bancos Múltiples'!#REF!</definedName>
    <definedName name="XA413.03" localSheetId="74">'[1]Bancos Múltiples'!#REF!</definedName>
    <definedName name="XA413.03" localSheetId="75">'[1]Bancos Múltiples'!#REF!</definedName>
    <definedName name="XA413.03" localSheetId="82">'[1]Bancos Múltiples'!#REF!</definedName>
    <definedName name="XA413.03" localSheetId="83">'[1]Bancos Múltiples'!#REF!</definedName>
    <definedName name="XA413.03" localSheetId="84">'[1]Bancos Múltiples'!#REF!</definedName>
    <definedName name="XA413.03">'[1]Bancos Múltiples'!#REF!</definedName>
    <definedName name="XA413.04" localSheetId="1">'[1]Bancos Múltiples'!#REF!</definedName>
    <definedName name="XA413.04" localSheetId="24">'[1]Bancos Múltiples'!#REF!</definedName>
    <definedName name="XA413.04" localSheetId="28">'[1]Bancos Múltiples'!#REF!</definedName>
    <definedName name="XA413.04" localSheetId="29">'[1]Bancos Múltiples'!#REF!</definedName>
    <definedName name="XA413.04" localSheetId="30">'[1]Bancos Múltiples'!#REF!</definedName>
    <definedName name="XA413.04" localSheetId="4">'[1]Bancos Múltiples'!#REF!</definedName>
    <definedName name="XA413.04" localSheetId="43">'[1]Bancos Múltiples'!#REF!</definedName>
    <definedName name="XA413.04" localSheetId="44">'[1]Bancos Múltiples'!#REF!</definedName>
    <definedName name="XA413.04" localSheetId="45">'[1]Bancos Múltiples'!#REF!</definedName>
    <definedName name="XA413.04" localSheetId="52">'[1]Bancos Múltiples'!#REF!</definedName>
    <definedName name="XA413.04" localSheetId="5">'[1]Bancos Múltiples'!#REF!</definedName>
    <definedName name="XA413.04" localSheetId="53">'[1]Bancos Múltiples'!#REF!</definedName>
    <definedName name="XA413.04" localSheetId="54">'[1]Bancos Múltiples'!#REF!</definedName>
    <definedName name="XA413.04" localSheetId="64">'[1]Bancos Múltiples'!#REF!</definedName>
    <definedName name="XA413.04" localSheetId="65">'[1]Bancos Múltiples'!#REF!</definedName>
    <definedName name="XA413.04" localSheetId="6">'[1]Bancos Múltiples'!#REF!</definedName>
    <definedName name="XA413.04" localSheetId="66">'[1]Bancos Múltiples'!#REF!</definedName>
    <definedName name="XA413.04" localSheetId="73">'[1]Bancos Múltiples'!#REF!</definedName>
    <definedName name="XA413.04" localSheetId="74">'[1]Bancos Múltiples'!#REF!</definedName>
    <definedName name="XA413.04" localSheetId="75">'[1]Bancos Múltiples'!#REF!</definedName>
    <definedName name="XA413.04" localSheetId="82">'[1]Bancos Múltiples'!#REF!</definedName>
    <definedName name="XA413.04" localSheetId="83">'[1]Bancos Múltiples'!#REF!</definedName>
    <definedName name="XA413.04" localSheetId="84">'[1]Bancos Múltiples'!#REF!</definedName>
    <definedName name="XA413.04">'[1]Bancos Múltiples'!#REF!</definedName>
    <definedName name="XA413.05" localSheetId="1">'[1]Bancos Múltiples'!#REF!</definedName>
    <definedName name="XA413.05" localSheetId="24">'[1]Bancos Múltiples'!#REF!</definedName>
    <definedName name="XA413.05" localSheetId="28">'[1]Bancos Múltiples'!#REF!</definedName>
    <definedName name="XA413.05" localSheetId="29">'[1]Bancos Múltiples'!#REF!</definedName>
    <definedName name="XA413.05" localSheetId="30">'[1]Bancos Múltiples'!#REF!</definedName>
    <definedName name="XA413.05" localSheetId="4">'[1]Bancos Múltiples'!#REF!</definedName>
    <definedName name="XA413.05" localSheetId="43">'[1]Bancos Múltiples'!#REF!</definedName>
    <definedName name="XA413.05" localSheetId="44">'[1]Bancos Múltiples'!#REF!</definedName>
    <definedName name="XA413.05" localSheetId="45">'[1]Bancos Múltiples'!#REF!</definedName>
    <definedName name="XA413.05" localSheetId="52">'[1]Bancos Múltiples'!#REF!</definedName>
    <definedName name="XA413.05" localSheetId="5">'[1]Bancos Múltiples'!#REF!</definedName>
    <definedName name="XA413.05" localSheetId="53">'[1]Bancos Múltiples'!#REF!</definedName>
    <definedName name="XA413.05" localSheetId="54">'[1]Bancos Múltiples'!#REF!</definedName>
    <definedName name="XA413.05" localSheetId="64">'[1]Bancos Múltiples'!#REF!</definedName>
    <definedName name="XA413.05" localSheetId="65">'[1]Bancos Múltiples'!#REF!</definedName>
    <definedName name="XA413.05" localSheetId="6">'[1]Bancos Múltiples'!#REF!</definedName>
    <definedName name="XA413.05" localSheetId="66">'[1]Bancos Múltiples'!#REF!</definedName>
    <definedName name="XA413.05" localSheetId="73">'[1]Bancos Múltiples'!#REF!</definedName>
    <definedName name="XA413.05" localSheetId="74">'[1]Bancos Múltiples'!#REF!</definedName>
    <definedName name="XA413.05" localSheetId="75">'[1]Bancos Múltiples'!#REF!</definedName>
    <definedName name="XA413.05" localSheetId="82">'[1]Bancos Múltiples'!#REF!</definedName>
    <definedName name="XA413.05" localSheetId="83">'[1]Bancos Múltiples'!#REF!</definedName>
    <definedName name="XA413.05" localSheetId="84">'[1]Bancos Múltiples'!#REF!</definedName>
    <definedName name="XA413.05">'[1]Bancos Múltiples'!#REF!</definedName>
    <definedName name="XA413.06" localSheetId="1">'[1]Bancos Múltiples'!#REF!</definedName>
    <definedName name="XA413.06" localSheetId="24">'[1]Bancos Múltiples'!#REF!</definedName>
    <definedName name="XA413.06" localSheetId="28">'[1]Bancos Múltiples'!#REF!</definedName>
    <definedName name="XA413.06" localSheetId="29">'[1]Bancos Múltiples'!#REF!</definedName>
    <definedName name="XA413.06" localSheetId="30">'[1]Bancos Múltiples'!#REF!</definedName>
    <definedName name="XA413.06" localSheetId="4">'[1]Bancos Múltiples'!#REF!</definedName>
    <definedName name="XA413.06" localSheetId="43">'[1]Bancos Múltiples'!#REF!</definedName>
    <definedName name="XA413.06" localSheetId="44">'[1]Bancos Múltiples'!#REF!</definedName>
    <definedName name="XA413.06" localSheetId="45">'[1]Bancos Múltiples'!#REF!</definedName>
    <definedName name="XA413.06" localSheetId="52">'[1]Bancos Múltiples'!#REF!</definedName>
    <definedName name="XA413.06" localSheetId="5">'[1]Bancos Múltiples'!#REF!</definedName>
    <definedName name="XA413.06" localSheetId="53">'[1]Bancos Múltiples'!#REF!</definedName>
    <definedName name="XA413.06" localSheetId="54">'[1]Bancos Múltiples'!#REF!</definedName>
    <definedName name="XA413.06" localSheetId="64">'[1]Bancos Múltiples'!#REF!</definedName>
    <definedName name="XA413.06" localSheetId="65">'[1]Bancos Múltiples'!#REF!</definedName>
    <definedName name="XA413.06" localSheetId="6">'[1]Bancos Múltiples'!#REF!</definedName>
    <definedName name="XA413.06" localSheetId="66">'[1]Bancos Múltiples'!#REF!</definedName>
    <definedName name="XA413.06" localSheetId="73">'[1]Bancos Múltiples'!#REF!</definedName>
    <definedName name="XA413.06" localSheetId="74">'[1]Bancos Múltiples'!#REF!</definedName>
    <definedName name="XA413.06" localSheetId="75">'[1]Bancos Múltiples'!#REF!</definedName>
    <definedName name="XA413.06" localSheetId="82">'[1]Bancos Múltiples'!#REF!</definedName>
    <definedName name="XA413.06" localSheetId="83">'[1]Bancos Múltiples'!#REF!</definedName>
    <definedName name="XA413.06" localSheetId="84">'[1]Bancos Múltiples'!#REF!</definedName>
    <definedName name="XA413.06">'[1]Bancos Múltiples'!#REF!</definedName>
    <definedName name="XA413.07" localSheetId="1">'[1]Bancos Múltiples'!#REF!</definedName>
    <definedName name="XA413.07" localSheetId="24">'[1]Bancos Múltiples'!#REF!</definedName>
    <definedName name="XA413.07" localSheetId="28">'[1]Bancos Múltiples'!#REF!</definedName>
    <definedName name="XA413.07" localSheetId="29">'[1]Bancos Múltiples'!#REF!</definedName>
    <definedName name="XA413.07" localSheetId="30">'[1]Bancos Múltiples'!#REF!</definedName>
    <definedName name="XA413.07" localSheetId="4">'[1]Bancos Múltiples'!#REF!</definedName>
    <definedName name="XA413.07" localSheetId="43">'[1]Bancos Múltiples'!#REF!</definedName>
    <definedName name="XA413.07" localSheetId="44">'[1]Bancos Múltiples'!#REF!</definedName>
    <definedName name="XA413.07" localSheetId="45">'[1]Bancos Múltiples'!#REF!</definedName>
    <definedName name="XA413.07" localSheetId="52">'[1]Bancos Múltiples'!#REF!</definedName>
    <definedName name="XA413.07" localSheetId="5">'[1]Bancos Múltiples'!#REF!</definedName>
    <definedName name="XA413.07" localSheetId="53">'[1]Bancos Múltiples'!#REF!</definedName>
    <definedName name="XA413.07" localSheetId="54">'[1]Bancos Múltiples'!#REF!</definedName>
    <definedName name="XA413.07" localSheetId="64">'[1]Bancos Múltiples'!#REF!</definedName>
    <definedName name="XA413.07" localSheetId="65">'[1]Bancos Múltiples'!#REF!</definedName>
    <definedName name="XA413.07" localSheetId="6">'[1]Bancos Múltiples'!#REF!</definedName>
    <definedName name="XA413.07" localSheetId="66">'[1]Bancos Múltiples'!#REF!</definedName>
    <definedName name="XA413.07" localSheetId="73">'[1]Bancos Múltiples'!#REF!</definedName>
    <definedName name="XA413.07" localSheetId="74">'[1]Bancos Múltiples'!#REF!</definedName>
    <definedName name="XA413.07" localSheetId="75">'[1]Bancos Múltiples'!#REF!</definedName>
    <definedName name="XA413.07" localSheetId="82">'[1]Bancos Múltiples'!#REF!</definedName>
    <definedName name="XA413.07" localSheetId="83">'[1]Bancos Múltiples'!#REF!</definedName>
    <definedName name="XA413.07" localSheetId="84">'[1]Bancos Múltiples'!#REF!</definedName>
    <definedName name="XA413.07">'[1]Bancos Múltiples'!#REF!</definedName>
    <definedName name="XA413.08" localSheetId="1">'[1]Bancos Múltiples'!#REF!</definedName>
    <definedName name="XA413.08" localSheetId="24">'[1]Bancos Múltiples'!#REF!</definedName>
    <definedName name="XA413.08" localSheetId="28">'[1]Bancos Múltiples'!#REF!</definedName>
    <definedName name="XA413.08" localSheetId="29">'[1]Bancos Múltiples'!#REF!</definedName>
    <definedName name="XA413.08" localSheetId="30">'[1]Bancos Múltiples'!#REF!</definedName>
    <definedName name="XA413.08" localSheetId="4">'[1]Bancos Múltiples'!#REF!</definedName>
    <definedName name="XA413.08" localSheetId="43">'[1]Bancos Múltiples'!#REF!</definedName>
    <definedName name="XA413.08" localSheetId="44">'[1]Bancos Múltiples'!#REF!</definedName>
    <definedName name="XA413.08" localSheetId="45">'[1]Bancos Múltiples'!#REF!</definedName>
    <definedName name="XA413.08" localSheetId="52">'[1]Bancos Múltiples'!#REF!</definedName>
    <definedName name="XA413.08" localSheetId="5">'[1]Bancos Múltiples'!#REF!</definedName>
    <definedName name="XA413.08" localSheetId="53">'[1]Bancos Múltiples'!#REF!</definedName>
    <definedName name="XA413.08" localSheetId="54">'[1]Bancos Múltiples'!#REF!</definedName>
    <definedName name="XA413.08" localSheetId="64">'[1]Bancos Múltiples'!#REF!</definedName>
    <definedName name="XA413.08" localSheetId="65">'[1]Bancos Múltiples'!#REF!</definedName>
    <definedName name="XA413.08" localSheetId="6">'[1]Bancos Múltiples'!#REF!</definedName>
    <definedName name="XA413.08" localSheetId="66">'[1]Bancos Múltiples'!#REF!</definedName>
    <definedName name="XA413.08" localSheetId="73">'[1]Bancos Múltiples'!#REF!</definedName>
    <definedName name="XA413.08" localSheetId="74">'[1]Bancos Múltiples'!#REF!</definedName>
    <definedName name="XA413.08" localSheetId="75">'[1]Bancos Múltiples'!#REF!</definedName>
    <definedName name="XA413.08" localSheetId="82">'[1]Bancos Múltiples'!#REF!</definedName>
    <definedName name="XA413.08" localSheetId="83">'[1]Bancos Múltiples'!#REF!</definedName>
    <definedName name="XA413.08" localSheetId="84">'[1]Bancos Múltiples'!#REF!</definedName>
    <definedName name="XA413.08">'[1]Bancos Múltiples'!#REF!</definedName>
    <definedName name="XA414.00" localSheetId="1">'[1]Bancos Múltiples'!#REF!</definedName>
    <definedName name="XA414.00" localSheetId="24">'[1]Bancos Múltiples'!#REF!</definedName>
    <definedName name="XA414.00" localSheetId="28">'[1]Bancos Múltiples'!#REF!</definedName>
    <definedName name="XA414.00" localSheetId="29">'[1]Bancos Múltiples'!#REF!</definedName>
    <definedName name="XA414.00" localSheetId="30">'[1]Bancos Múltiples'!#REF!</definedName>
    <definedName name="XA414.00" localSheetId="4">'[1]Bancos Múltiples'!#REF!</definedName>
    <definedName name="XA414.00" localSheetId="43">'[1]Bancos Múltiples'!#REF!</definedName>
    <definedName name="XA414.00" localSheetId="44">'[1]Bancos Múltiples'!#REF!</definedName>
    <definedName name="XA414.00" localSheetId="45">'[1]Bancos Múltiples'!#REF!</definedName>
    <definedName name="XA414.00" localSheetId="52">'[1]Bancos Múltiples'!#REF!</definedName>
    <definedName name="XA414.00" localSheetId="5">'[1]Bancos Múltiples'!#REF!</definedName>
    <definedName name="XA414.00" localSheetId="53">'[1]Bancos Múltiples'!#REF!</definedName>
    <definedName name="XA414.00" localSheetId="54">'[1]Bancos Múltiples'!#REF!</definedName>
    <definedName name="XA414.00" localSheetId="64">'[1]Bancos Múltiples'!#REF!</definedName>
    <definedName name="XA414.00" localSheetId="65">'[1]Bancos Múltiples'!#REF!</definedName>
    <definedName name="XA414.00" localSheetId="6">'[1]Bancos Múltiples'!#REF!</definedName>
    <definedName name="XA414.00" localSheetId="66">'[1]Bancos Múltiples'!#REF!</definedName>
    <definedName name="XA414.00" localSheetId="73">'[1]Bancos Múltiples'!#REF!</definedName>
    <definedName name="XA414.00" localSheetId="74">'[1]Bancos Múltiples'!#REF!</definedName>
    <definedName name="XA414.00" localSheetId="75">'[1]Bancos Múltiples'!#REF!</definedName>
    <definedName name="XA414.00" localSheetId="82">'[1]Bancos Múltiples'!#REF!</definedName>
    <definedName name="XA414.00" localSheetId="83">'[1]Bancos Múltiples'!#REF!</definedName>
    <definedName name="XA414.00" localSheetId="84">'[1]Bancos Múltiples'!#REF!</definedName>
    <definedName name="XA414.00">'[1]Bancos Múltiples'!#REF!</definedName>
    <definedName name="XA414.01" localSheetId="1">'[1]Bancos Múltiples'!#REF!</definedName>
    <definedName name="XA414.01" localSheetId="24">'[1]Bancos Múltiples'!#REF!</definedName>
    <definedName name="XA414.01" localSheetId="28">'[1]Bancos Múltiples'!#REF!</definedName>
    <definedName name="XA414.01" localSheetId="29">'[1]Bancos Múltiples'!#REF!</definedName>
    <definedName name="XA414.01" localSheetId="30">'[1]Bancos Múltiples'!#REF!</definedName>
    <definedName name="XA414.01" localSheetId="4">'[1]Bancos Múltiples'!#REF!</definedName>
    <definedName name="XA414.01" localSheetId="43">'[1]Bancos Múltiples'!#REF!</definedName>
    <definedName name="XA414.01" localSheetId="44">'[1]Bancos Múltiples'!#REF!</definedName>
    <definedName name="XA414.01" localSheetId="45">'[1]Bancos Múltiples'!#REF!</definedName>
    <definedName name="XA414.01" localSheetId="52">'[1]Bancos Múltiples'!#REF!</definedName>
    <definedName name="XA414.01" localSheetId="5">'[1]Bancos Múltiples'!#REF!</definedName>
    <definedName name="XA414.01" localSheetId="53">'[1]Bancos Múltiples'!#REF!</definedName>
    <definedName name="XA414.01" localSheetId="54">'[1]Bancos Múltiples'!#REF!</definedName>
    <definedName name="XA414.01" localSheetId="64">'[1]Bancos Múltiples'!#REF!</definedName>
    <definedName name="XA414.01" localSheetId="65">'[1]Bancos Múltiples'!#REF!</definedName>
    <definedName name="XA414.01" localSheetId="6">'[1]Bancos Múltiples'!#REF!</definedName>
    <definedName name="XA414.01" localSheetId="66">'[1]Bancos Múltiples'!#REF!</definedName>
    <definedName name="XA414.01" localSheetId="73">'[1]Bancos Múltiples'!#REF!</definedName>
    <definedName name="XA414.01" localSheetId="74">'[1]Bancos Múltiples'!#REF!</definedName>
    <definedName name="XA414.01" localSheetId="75">'[1]Bancos Múltiples'!#REF!</definedName>
    <definedName name="XA414.01" localSheetId="82">'[1]Bancos Múltiples'!#REF!</definedName>
    <definedName name="XA414.01" localSheetId="83">'[1]Bancos Múltiples'!#REF!</definedName>
    <definedName name="XA414.01" localSheetId="84">'[1]Bancos Múltiples'!#REF!</definedName>
    <definedName name="XA414.01">'[1]Bancos Múltiples'!#REF!</definedName>
    <definedName name="XA414.02" localSheetId="1">'[1]Bancos Múltiples'!#REF!</definedName>
    <definedName name="XA414.02" localSheetId="24">'[1]Bancos Múltiples'!#REF!</definedName>
    <definedName name="XA414.02" localSheetId="28">'[1]Bancos Múltiples'!#REF!</definedName>
    <definedName name="XA414.02" localSheetId="29">'[1]Bancos Múltiples'!#REF!</definedName>
    <definedName name="XA414.02" localSheetId="30">'[1]Bancos Múltiples'!#REF!</definedName>
    <definedName name="XA414.02" localSheetId="4">'[1]Bancos Múltiples'!#REF!</definedName>
    <definedName name="XA414.02" localSheetId="43">'[1]Bancos Múltiples'!#REF!</definedName>
    <definedName name="XA414.02" localSheetId="44">'[1]Bancos Múltiples'!#REF!</definedName>
    <definedName name="XA414.02" localSheetId="45">'[1]Bancos Múltiples'!#REF!</definedName>
    <definedName name="XA414.02" localSheetId="52">'[1]Bancos Múltiples'!#REF!</definedName>
    <definedName name="XA414.02" localSheetId="5">'[1]Bancos Múltiples'!#REF!</definedName>
    <definedName name="XA414.02" localSheetId="53">'[1]Bancos Múltiples'!#REF!</definedName>
    <definedName name="XA414.02" localSheetId="54">'[1]Bancos Múltiples'!#REF!</definedName>
    <definedName name="XA414.02" localSheetId="64">'[1]Bancos Múltiples'!#REF!</definedName>
    <definedName name="XA414.02" localSheetId="65">'[1]Bancos Múltiples'!#REF!</definedName>
    <definedName name="XA414.02" localSheetId="6">'[1]Bancos Múltiples'!#REF!</definedName>
    <definedName name="XA414.02" localSheetId="66">'[1]Bancos Múltiples'!#REF!</definedName>
    <definedName name="XA414.02" localSheetId="73">'[1]Bancos Múltiples'!#REF!</definedName>
    <definedName name="XA414.02" localSheetId="74">'[1]Bancos Múltiples'!#REF!</definedName>
    <definedName name="XA414.02" localSheetId="75">'[1]Bancos Múltiples'!#REF!</definedName>
    <definedName name="XA414.02" localSheetId="82">'[1]Bancos Múltiples'!#REF!</definedName>
    <definedName name="XA414.02" localSheetId="83">'[1]Bancos Múltiples'!#REF!</definedName>
    <definedName name="XA414.02" localSheetId="84">'[1]Bancos Múltiples'!#REF!</definedName>
    <definedName name="XA414.02">'[1]Bancos Múltiples'!#REF!</definedName>
    <definedName name="XA414.03" localSheetId="1">'[1]Bancos Múltiples'!#REF!</definedName>
    <definedName name="XA414.03" localSheetId="24">'[1]Bancos Múltiples'!#REF!</definedName>
    <definedName name="XA414.03" localSheetId="28">'[1]Bancos Múltiples'!#REF!</definedName>
    <definedName name="XA414.03" localSheetId="29">'[1]Bancos Múltiples'!#REF!</definedName>
    <definedName name="XA414.03" localSheetId="30">'[1]Bancos Múltiples'!#REF!</definedName>
    <definedName name="XA414.03" localSheetId="4">'[1]Bancos Múltiples'!#REF!</definedName>
    <definedName name="XA414.03" localSheetId="43">'[1]Bancos Múltiples'!#REF!</definedName>
    <definedName name="XA414.03" localSheetId="44">'[1]Bancos Múltiples'!#REF!</definedName>
    <definedName name="XA414.03" localSheetId="45">'[1]Bancos Múltiples'!#REF!</definedName>
    <definedName name="XA414.03" localSheetId="52">'[1]Bancos Múltiples'!#REF!</definedName>
    <definedName name="XA414.03" localSheetId="5">'[1]Bancos Múltiples'!#REF!</definedName>
    <definedName name="XA414.03" localSheetId="53">'[1]Bancos Múltiples'!#REF!</definedName>
    <definedName name="XA414.03" localSheetId="54">'[1]Bancos Múltiples'!#REF!</definedName>
    <definedName name="XA414.03" localSheetId="64">'[1]Bancos Múltiples'!#REF!</definedName>
    <definedName name="XA414.03" localSheetId="65">'[1]Bancos Múltiples'!#REF!</definedName>
    <definedName name="XA414.03" localSheetId="6">'[1]Bancos Múltiples'!#REF!</definedName>
    <definedName name="XA414.03" localSheetId="66">'[1]Bancos Múltiples'!#REF!</definedName>
    <definedName name="XA414.03" localSheetId="73">'[1]Bancos Múltiples'!#REF!</definedName>
    <definedName name="XA414.03" localSheetId="74">'[1]Bancos Múltiples'!#REF!</definedName>
    <definedName name="XA414.03" localSheetId="75">'[1]Bancos Múltiples'!#REF!</definedName>
    <definedName name="XA414.03" localSheetId="82">'[1]Bancos Múltiples'!#REF!</definedName>
    <definedName name="XA414.03" localSheetId="83">'[1]Bancos Múltiples'!#REF!</definedName>
    <definedName name="XA414.03" localSheetId="84">'[1]Bancos Múltiples'!#REF!</definedName>
    <definedName name="XA414.03">'[1]Bancos Múltiples'!#REF!</definedName>
    <definedName name="XA414.10" localSheetId="1">'[1]Bancos Múltiples'!#REF!</definedName>
    <definedName name="XA414.10" localSheetId="24">'[1]Bancos Múltiples'!#REF!</definedName>
    <definedName name="XA414.10" localSheetId="28">'[1]Bancos Múltiples'!#REF!</definedName>
    <definedName name="XA414.10" localSheetId="29">'[1]Bancos Múltiples'!#REF!</definedName>
    <definedName name="XA414.10" localSheetId="30">'[1]Bancos Múltiples'!#REF!</definedName>
    <definedName name="XA414.10" localSheetId="4">'[1]Bancos Múltiples'!#REF!</definedName>
    <definedName name="XA414.10" localSheetId="43">'[1]Bancos Múltiples'!#REF!</definedName>
    <definedName name="XA414.10" localSheetId="44">'[1]Bancos Múltiples'!#REF!</definedName>
    <definedName name="XA414.10" localSheetId="45">'[1]Bancos Múltiples'!#REF!</definedName>
    <definedName name="XA414.10" localSheetId="52">'[1]Bancos Múltiples'!#REF!</definedName>
    <definedName name="XA414.10" localSheetId="5">'[1]Bancos Múltiples'!#REF!</definedName>
    <definedName name="XA414.10" localSheetId="53">'[1]Bancos Múltiples'!#REF!</definedName>
    <definedName name="XA414.10" localSheetId="54">'[1]Bancos Múltiples'!#REF!</definedName>
    <definedName name="XA414.10" localSheetId="64">'[1]Bancos Múltiples'!#REF!</definedName>
    <definedName name="XA414.10" localSheetId="65">'[1]Bancos Múltiples'!#REF!</definedName>
    <definedName name="XA414.10" localSheetId="6">'[1]Bancos Múltiples'!#REF!</definedName>
    <definedName name="XA414.10" localSheetId="66">'[1]Bancos Múltiples'!#REF!</definedName>
    <definedName name="XA414.10" localSheetId="73">'[1]Bancos Múltiples'!#REF!</definedName>
    <definedName name="XA414.10" localSheetId="74">'[1]Bancos Múltiples'!#REF!</definedName>
    <definedName name="XA414.10" localSheetId="75">'[1]Bancos Múltiples'!#REF!</definedName>
    <definedName name="XA414.10" localSheetId="82">'[1]Bancos Múltiples'!#REF!</definedName>
    <definedName name="XA414.10" localSheetId="83">'[1]Bancos Múltiples'!#REF!</definedName>
    <definedName name="XA414.10" localSheetId="84">'[1]Bancos Múltiples'!#REF!</definedName>
    <definedName name="XA414.10">'[1]Bancos Múltiples'!#REF!</definedName>
    <definedName name="XA414.11" localSheetId="1">'[1]Bancos Múltiples'!#REF!</definedName>
    <definedName name="XA414.11" localSheetId="24">'[1]Bancos Múltiples'!#REF!</definedName>
    <definedName name="XA414.11" localSheetId="28">'[1]Bancos Múltiples'!#REF!</definedName>
    <definedName name="XA414.11" localSheetId="29">'[1]Bancos Múltiples'!#REF!</definedName>
    <definedName name="XA414.11" localSheetId="30">'[1]Bancos Múltiples'!#REF!</definedName>
    <definedName name="XA414.11" localSheetId="4">'[1]Bancos Múltiples'!#REF!</definedName>
    <definedName name="XA414.11" localSheetId="43">'[1]Bancos Múltiples'!#REF!</definedName>
    <definedName name="XA414.11" localSheetId="44">'[1]Bancos Múltiples'!#REF!</definedName>
    <definedName name="XA414.11" localSheetId="45">'[1]Bancos Múltiples'!#REF!</definedName>
    <definedName name="XA414.11" localSheetId="52">'[1]Bancos Múltiples'!#REF!</definedName>
    <definedName name="XA414.11" localSheetId="5">'[1]Bancos Múltiples'!#REF!</definedName>
    <definedName name="XA414.11" localSheetId="53">'[1]Bancos Múltiples'!#REF!</definedName>
    <definedName name="XA414.11" localSheetId="54">'[1]Bancos Múltiples'!#REF!</definedName>
    <definedName name="XA414.11" localSheetId="64">'[1]Bancos Múltiples'!#REF!</definedName>
    <definedName name="XA414.11" localSheetId="65">'[1]Bancos Múltiples'!#REF!</definedName>
    <definedName name="XA414.11" localSheetId="6">'[1]Bancos Múltiples'!#REF!</definedName>
    <definedName name="XA414.11" localSheetId="66">'[1]Bancos Múltiples'!#REF!</definedName>
    <definedName name="XA414.11" localSheetId="73">'[1]Bancos Múltiples'!#REF!</definedName>
    <definedName name="XA414.11" localSheetId="74">'[1]Bancos Múltiples'!#REF!</definedName>
    <definedName name="XA414.11" localSheetId="75">'[1]Bancos Múltiples'!#REF!</definedName>
    <definedName name="XA414.11" localSheetId="82">'[1]Bancos Múltiples'!#REF!</definedName>
    <definedName name="XA414.11" localSheetId="83">'[1]Bancos Múltiples'!#REF!</definedName>
    <definedName name="XA414.11" localSheetId="84">'[1]Bancos Múltiples'!#REF!</definedName>
    <definedName name="XA414.11">'[1]Bancos Múltiples'!#REF!</definedName>
    <definedName name="XA414.12" localSheetId="1">'[1]Bancos Múltiples'!#REF!</definedName>
    <definedName name="XA414.12" localSheetId="24">'[1]Bancos Múltiples'!#REF!</definedName>
    <definedName name="XA414.12" localSheetId="28">'[1]Bancos Múltiples'!#REF!</definedName>
    <definedName name="XA414.12" localSheetId="29">'[1]Bancos Múltiples'!#REF!</definedName>
    <definedName name="XA414.12" localSheetId="30">'[1]Bancos Múltiples'!#REF!</definedName>
    <definedName name="XA414.12" localSheetId="4">'[1]Bancos Múltiples'!#REF!</definedName>
    <definedName name="XA414.12" localSheetId="43">'[1]Bancos Múltiples'!#REF!</definedName>
    <definedName name="XA414.12" localSheetId="44">'[1]Bancos Múltiples'!#REF!</definedName>
    <definedName name="XA414.12" localSheetId="45">'[1]Bancos Múltiples'!#REF!</definedName>
    <definedName name="XA414.12" localSheetId="52">'[1]Bancos Múltiples'!#REF!</definedName>
    <definedName name="XA414.12" localSheetId="5">'[1]Bancos Múltiples'!#REF!</definedName>
    <definedName name="XA414.12" localSheetId="53">'[1]Bancos Múltiples'!#REF!</definedName>
    <definedName name="XA414.12" localSheetId="54">'[1]Bancos Múltiples'!#REF!</definedName>
    <definedName name="XA414.12" localSheetId="64">'[1]Bancos Múltiples'!#REF!</definedName>
    <definedName name="XA414.12" localSheetId="65">'[1]Bancos Múltiples'!#REF!</definedName>
    <definedName name="XA414.12" localSheetId="6">'[1]Bancos Múltiples'!#REF!</definedName>
    <definedName name="XA414.12" localSheetId="66">'[1]Bancos Múltiples'!#REF!</definedName>
    <definedName name="XA414.12" localSheetId="73">'[1]Bancos Múltiples'!#REF!</definedName>
    <definedName name="XA414.12" localSheetId="74">'[1]Bancos Múltiples'!#REF!</definedName>
    <definedName name="XA414.12" localSheetId="75">'[1]Bancos Múltiples'!#REF!</definedName>
    <definedName name="XA414.12" localSheetId="82">'[1]Bancos Múltiples'!#REF!</definedName>
    <definedName name="XA414.12" localSheetId="83">'[1]Bancos Múltiples'!#REF!</definedName>
    <definedName name="XA414.12" localSheetId="84">'[1]Bancos Múltiples'!#REF!</definedName>
    <definedName name="XA414.12">'[1]Bancos Múltiples'!#REF!</definedName>
    <definedName name="XA414.99" localSheetId="1">'[1]Bancos Múltiples'!#REF!</definedName>
    <definedName name="XA414.99" localSheetId="24">'[1]Bancos Múltiples'!#REF!</definedName>
    <definedName name="XA414.99" localSheetId="28">'[1]Bancos Múltiples'!#REF!</definedName>
    <definedName name="XA414.99" localSheetId="29">'[1]Bancos Múltiples'!#REF!</definedName>
    <definedName name="XA414.99" localSheetId="30">'[1]Bancos Múltiples'!#REF!</definedName>
    <definedName name="XA414.99" localSheetId="4">'[1]Bancos Múltiples'!#REF!</definedName>
    <definedName name="XA414.99" localSheetId="43">'[1]Bancos Múltiples'!#REF!</definedName>
    <definedName name="XA414.99" localSheetId="44">'[1]Bancos Múltiples'!#REF!</definedName>
    <definedName name="XA414.99" localSheetId="45">'[1]Bancos Múltiples'!#REF!</definedName>
    <definedName name="XA414.99" localSheetId="52">'[1]Bancos Múltiples'!#REF!</definedName>
    <definedName name="XA414.99" localSheetId="5">'[1]Bancos Múltiples'!#REF!</definedName>
    <definedName name="XA414.99" localSheetId="53">'[1]Bancos Múltiples'!#REF!</definedName>
    <definedName name="XA414.99" localSheetId="54">'[1]Bancos Múltiples'!#REF!</definedName>
    <definedName name="XA414.99" localSheetId="64">'[1]Bancos Múltiples'!#REF!</definedName>
    <definedName name="XA414.99" localSheetId="65">'[1]Bancos Múltiples'!#REF!</definedName>
    <definedName name="XA414.99" localSheetId="6">'[1]Bancos Múltiples'!#REF!</definedName>
    <definedName name="XA414.99" localSheetId="66">'[1]Bancos Múltiples'!#REF!</definedName>
    <definedName name="XA414.99" localSheetId="73">'[1]Bancos Múltiples'!#REF!</definedName>
    <definedName name="XA414.99" localSheetId="74">'[1]Bancos Múltiples'!#REF!</definedName>
    <definedName name="XA414.99" localSheetId="75">'[1]Bancos Múltiples'!#REF!</definedName>
    <definedName name="XA414.99" localSheetId="82">'[1]Bancos Múltiples'!#REF!</definedName>
    <definedName name="XA414.99" localSheetId="83">'[1]Bancos Múltiples'!#REF!</definedName>
    <definedName name="XA414.99" localSheetId="84">'[1]Bancos Múltiples'!#REF!</definedName>
    <definedName name="XA414.99">'[1]Bancos Múltiples'!#REF!</definedName>
    <definedName name="XA415.00" localSheetId="1">'[1]Bancos Múltiples'!#REF!</definedName>
    <definedName name="XA415.00" localSheetId="24">'[1]Bancos Múltiples'!#REF!</definedName>
    <definedName name="XA415.00" localSheetId="28">'[1]Bancos Múltiples'!#REF!</definedName>
    <definedName name="XA415.00" localSheetId="29">'[1]Bancos Múltiples'!#REF!</definedName>
    <definedName name="XA415.00" localSheetId="30">'[1]Bancos Múltiples'!#REF!</definedName>
    <definedName name="XA415.00" localSheetId="4">'[1]Bancos Múltiples'!#REF!</definedName>
    <definedName name="XA415.00" localSheetId="43">'[1]Bancos Múltiples'!#REF!</definedName>
    <definedName name="XA415.00" localSheetId="44">'[1]Bancos Múltiples'!#REF!</definedName>
    <definedName name="XA415.00" localSheetId="45">'[1]Bancos Múltiples'!#REF!</definedName>
    <definedName name="XA415.00" localSheetId="52">'[1]Bancos Múltiples'!#REF!</definedName>
    <definedName name="XA415.00" localSheetId="5">'[1]Bancos Múltiples'!#REF!</definedName>
    <definedName name="XA415.00" localSheetId="53">'[1]Bancos Múltiples'!#REF!</definedName>
    <definedName name="XA415.00" localSheetId="54">'[1]Bancos Múltiples'!#REF!</definedName>
    <definedName name="XA415.00" localSheetId="64">'[1]Bancos Múltiples'!#REF!</definedName>
    <definedName name="XA415.00" localSheetId="65">'[1]Bancos Múltiples'!#REF!</definedName>
    <definedName name="XA415.00" localSheetId="6">'[1]Bancos Múltiples'!#REF!</definedName>
    <definedName name="XA415.00" localSheetId="66">'[1]Bancos Múltiples'!#REF!</definedName>
    <definedName name="XA415.00" localSheetId="73">'[1]Bancos Múltiples'!#REF!</definedName>
    <definedName name="XA415.00" localSheetId="74">'[1]Bancos Múltiples'!#REF!</definedName>
    <definedName name="XA415.00" localSheetId="75">'[1]Bancos Múltiples'!#REF!</definedName>
    <definedName name="XA415.00" localSheetId="82">'[1]Bancos Múltiples'!#REF!</definedName>
    <definedName name="XA415.00" localSheetId="83">'[1]Bancos Múltiples'!#REF!</definedName>
    <definedName name="XA415.00" localSheetId="84">'[1]Bancos Múltiples'!#REF!</definedName>
    <definedName name="XA415.00">'[1]Bancos Múltiples'!#REF!</definedName>
    <definedName name="XA415.01" localSheetId="1">'[1]Bancos Múltiples'!#REF!</definedName>
    <definedName name="XA415.01" localSheetId="24">'[1]Bancos Múltiples'!#REF!</definedName>
    <definedName name="XA415.01" localSheetId="28">'[1]Bancos Múltiples'!#REF!</definedName>
    <definedName name="XA415.01" localSheetId="29">'[1]Bancos Múltiples'!#REF!</definedName>
    <definedName name="XA415.01" localSheetId="30">'[1]Bancos Múltiples'!#REF!</definedName>
    <definedName name="XA415.01" localSheetId="4">'[1]Bancos Múltiples'!#REF!</definedName>
    <definedName name="XA415.01" localSheetId="43">'[1]Bancos Múltiples'!#REF!</definedName>
    <definedName name="XA415.01" localSheetId="44">'[1]Bancos Múltiples'!#REF!</definedName>
    <definedName name="XA415.01" localSheetId="45">'[1]Bancos Múltiples'!#REF!</definedName>
    <definedName name="XA415.01" localSheetId="52">'[1]Bancos Múltiples'!#REF!</definedName>
    <definedName name="XA415.01" localSheetId="5">'[1]Bancos Múltiples'!#REF!</definedName>
    <definedName name="XA415.01" localSheetId="53">'[1]Bancos Múltiples'!#REF!</definedName>
    <definedName name="XA415.01" localSheetId="54">'[1]Bancos Múltiples'!#REF!</definedName>
    <definedName name="XA415.01" localSheetId="64">'[1]Bancos Múltiples'!#REF!</definedName>
    <definedName name="XA415.01" localSheetId="65">'[1]Bancos Múltiples'!#REF!</definedName>
    <definedName name="XA415.01" localSheetId="6">'[1]Bancos Múltiples'!#REF!</definedName>
    <definedName name="XA415.01" localSheetId="66">'[1]Bancos Múltiples'!#REF!</definedName>
    <definedName name="XA415.01" localSheetId="73">'[1]Bancos Múltiples'!#REF!</definedName>
    <definedName name="XA415.01" localSheetId="74">'[1]Bancos Múltiples'!#REF!</definedName>
    <definedName name="XA415.01" localSheetId="75">'[1]Bancos Múltiples'!#REF!</definedName>
    <definedName name="XA415.01" localSheetId="82">'[1]Bancos Múltiples'!#REF!</definedName>
    <definedName name="XA415.01" localSheetId="83">'[1]Bancos Múltiples'!#REF!</definedName>
    <definedName name="XA415.01" localSheetId="84">'[1]Bancos Múltiples'!#REF!</definedName>
    <definedName name="XA415.01">'[1]Bancos Múltiples'!#REF!</definedName>
    <definedName name="XA415.02" localSheetId="1">'[1]Bancos Múltiples'!#REF!</definedName>
    <definedName name="XA415.02" localSheetId="24">'[1]Bancos Múltiples'!#REF!</definedName>
    <definedName name="XA415.02" localSheetId="28">'[1]Bancos Múltiples'!#REF!</definedName>
    <definedName name="XA415.02" localSheetId="29">'[1]Bancos Múltiples'!#REF!</definedName>
    <definedName name="XA415.02" localSheetId="30">'[1]Bancos Múltiples'!#REF!</definedName>
    <definedName name="XA415.02" localSheetId="4">'[1]Bancos Múltiples'!#REF!</definedName>
    <definedName name="XA415.02" localSheetId="43">'[1]Bancos Múltiples'!#REF!</definedName>
    <definedName name="XA415.02" localSheetId="44">'[1]Bancos Múltiples'!#REF!</definedName>
    <definedName name="XA415.02" localSheetId="45">'[1]Bancos Múltiples'!#REF!</definedName>
    <definedName name="XA415.02" localSheetId="52">'[1]Bancos Múltiples'!#REF!</definedName>
    <definedName name="XA415.02" localSheetId="5">'[1]Bancos Múltiples'!#REF!</definedName>
    <definedName name="XA415.02" localSheetId="53">'[1]Bancos Múltiples'!#REF!</definedName>
    <definedName name="XA415.02" localSheetId="54">'[1]Bancos Múltiples'!#REF!</definedName>
    <definedName name="XA415.02" localSheetId="64">'[1]Bancos Múltiples'!#REF!</definedName>
    <definedName name="XA415.02" localSheetId="65">'[1]Bancos Múltiples'!#REF!</definedName>
    <definedName name="XA415.02" localSheetId="6">'[1]Bancos Múltiples'!#REF!</definedName>
    <definedName name="XA415.02" localSheetId="66">'[1]Bancos Múltiples'!#REF!</definedName>
    <definedName name="XA415.02" localSheetId="73">'[1]Bancos Múltiples'!#REF!</definedName>
    <definedName name="XA415.02" localSheetId="74">'[1]Bancos Múltiples'!#REF!</definedName>
    <definedName name="XA415.02" localSheetId="75">'[1]Bancos Múltiples'!#REF!</definedName>
    <definedName name="XA415.02" localSheetId="82">'[1]Bancos Múltiples'!#REF!</definedName>
    <definedName name="XA415.02" localSheetId="83">'[1]Bancos Múltiples'!#REF!</definedName>
    <definedName name="XA415.02" localSheetId="84">'[1]Bancos Múltiples'!#REF!</definedName>
    <definedName name="XA415.02">'[1]Bancos Múltiples'!#REF!</definedName>
    <definedName name="XA415.03" localSheetId="1">'[1]Bancos Múltiples'!#REF!</definedName>
    <definedName name="XA415.03" localSheetId="24">'[1]Bancos Múltiples'!#REF!</definedName>
    <definedName name="XA415.03" localSheetId="28">'[1]Bancos Múltiples'!#REF!</definedName>
    <definedName name="XA415.03" localSheetId="29">'[1]Bancos Múltiples'!#REF!</definedName>
    <definedName name="XA415.03" localSheetId="30">'[1]Bancos Múltiples'!#REF!</definedName>
    <definedName name="XA415.03" localSheetId="4">'[1]Bancos Múltiples'!#REF!</definedName>
    <definedName name="XA415.03" localSheetId="43">'[1]Bancos Múltiples'!#REF!</definedName>
    <definedName name="XA415.03" localSheetId="44">'[1]Bancos Múltiples'!#REF!</definedName>
    <definedName name="XA415.03" localSheetId="45">'[1]Bancos Múltiples'!#REF!</definedName>
    <definedName name="XA415.03" localSheetId="52">'[1]Bancos Múltiples'!#REF!</definedName>
    <definedName name="XA415.03" localSheetId="5">'[1]Bancos Múltiples'!#REF!</definedName>
    <definedName name="XA415.03" localSheetId="53">'[1]Bancos Múltiples'!#REF!</definedName>
    <definedName name="XA415.03" localSheetId="54">'[1]Bancos Múltiples'!#REF!</definedName>
    <definedName name="XA415.03" localSheetId="64">'[1]Bancos Múltiples'!#REF!</definedName>
    <definedName name="XA415.03" localSheetId="65">'[1]Bancos Múltiples'!#REF!</definedName>
    <definedName name="XA415.03" localSheetId="6">'[1]Bancos Múltiples'!#REF!</definedName>
    <definedName name="XA415.03" localSheetId="66">'[1]Bancos Múltiples'!#REF!</definedName>
    <definedName name="XA415.03" localSheetId="73">'[1]Bancos Múltiples'!#REF!</definedName>
    <definedName name="XA415.03" localSheetId="74">'[1]Bancos Múltiples'!#REF!</definedName>
    <definedName name="XA415.03" localSheetId="75">'[1]Bancos Múltiples'!#REF!</definedName>
    <definedName name="XA415.03" localSheetId="82">'[1]Bancos Múltiples'!#REF!</definedName>
    <definedName name="XA415.03" localSheetId="83">'[1]Bancos Múltiples'!#REF!</definedName>
    <definedName name="XA415.03" localSheetId="84">'[1]Bancos Múltiples'!#REF!</definedName>
    <definedName name="XA415.03">'[1]Bancos Múltiples'!#REF!</definedName>
    <definedName name="XA416.00" localSheetId="1">'[1]Bancos Múltiples'!#REF!</definedName>
    <definedName name="XA416.00" localSheetId="24">'[1]Bancos Múltiples'!#REF!</definedName>
    <definedName name="XA416.00" localSheetId="28">'[1]Bancos Múltiples'!#REF!</definedName>
    <definedName name="XA416.00" localSheetId="29">'[1]Bancos Múltiples'!#REF!</definedName>
    <definedName name="XA416.00" localSheetId="30">'[1]Bancos Múltiples'!#REF!</definedName>
    <definedName name="XA416.00" localSheetId="4">'[1]Bancos Múltiples'!#REF!</definedName>
    <definedName name="XA416.00" localSheetId="43">'[1]Bancos Múltiples'!#REF!</definedName>
    <definedName name="XA416.00" localSheetId="44">'[1]Bancos Múltiples'!#REF!</definedName>
    <definedName name="XA416.00" localSheetId="45">'[1]Bancos Múltiples'!#REF!</definedName>
    <definedName name="XA416.00" localSheetId="52">'[1]Bancos Múltiples'!#REF!</definedName>
    <definedName name="XA416.00" localSheetId="5">'[1]Bancos Múltiples'!#REF!</definedName>
    <definedName name="XA416.00" localSheetId="53">'[1]Bancos Múltiples'!#REF!</definedName>
    <definedName name="XA416.00" localSheetId="54">'[1]Bancos Múltiples'!#REF!</definedName>
    <definedName name="XA416.00" localSheetId="64">'[1]Bancos Múltiples'!#REF!</definedName>
    <definedName name="XA416.00" localSheetId="65">'[1]Bancos Múltiples'!#REF!</definedName>
    <definedName name="XA416.00" localSheetId="6">'[1]Bancos Múltiples'!#REF!</definedName>
    <definedName name="XA416.00" localSheetId="66">'[1]Bancos Múltiples'!#REF!</definedName>
    <definedName name="XA416.00" localSheetId="73">'[1]Bancos Múltiples'!#REF!</definedName>
    <definedName name="XA416.00" localSheetId="74">'[1]Bancos Múltiples'!#REF!</definedName>
    <definedName name="XA416.00" localSheetId="75">'[1]Bancos Múltiples'!#REF!</definedName>
    <definedName name="XA416.00" localSheetId="82">'[1]Bancos Múltiples'!#REF!</definedName>
    <definedName name="XA416.00" localSheetId="83">'[1]Bancos Múltiples'!#REF!</definedName>
    <definedName name="XA416.00" localSheetId="84">'[1]Bancos Múltiples'!#REF!</definedName>
    <definedName name="XA416.00">'[1]Bancos Múltiples'!#REF!</definedName>
    <definedName name="XA416.01" localSheetId="1">'[1]Bancos Múltiples'!#REF!</definedName>
    <definedName name="XA416.01" localSheetId="24">'[1]Bancos Múltiples'!#REF!</definedName>
    <definedName name="XA416.01" localSheetId="28">'[1]Bancos Múltiples'!#REF!</definedName>
    <definedName name="XA416.01" localSheetId="29">'[1]Bancos Múltiples'!#REF!</definedName>
    <definedName name="XA416.01" localSheetId="30">'[1]Bancos Múltiples'!#REF!</definedName>
    <definedName name="XA416.01" localSheetId="4">'[1]Bancos Múltiples'!#REF!</definedName>
    <definedName name="XA416.01" localSheetId="43">'[1]Bancos Múltiples'!#REF!</definedName>
    <definedName name="XA416.01" localSheetId="44">'[1]Bancos Múltiples'!#REF!</definedName>
    <definedName name="XA416.01" localSheetId="45">'[1]Bancos Múltiples'!#REF!</definedName>
    <definedName name="XA416.01" localSheetId="52">'[1]Bancos Múltiples'!#REF!</definedName>
    <definedName name="XA416.01" localSheetId="5">'[1]Bancos Múltiples'!#REF!</definedName>
    <definedName name="XA416.01" localSheetId="53">'[1]Bancos Múltiples'!#REF!</definedName>
    <definedName name="XA416.01" localSheetId="54">'[1]Bancos Múltiples'!#REF!</definedName>
    <definedName name="XA416.01" localSheetId="64">'[1]Bancos Múltiples'!#REF!</definedName>
    <definedName name="XA416.01" localSheetId="65">'[1]Bancos Múltiples'!#REF!</definedName>
    <definedName name="XA416.01" localSheetId="6">'[1]Bancos Múltiples'!#REF!</definedName>
    <definedName name="XA416.01" localSheetId="66">'[1]Bancos Múltiples'!#REF!</definedName>
    <definedName name="XA416.01" localSheetId="73">'[1]Bancos Múltiples'!#REF!</definedName>
    <definedName name="XA416.01" localSheetId="74">'[1]Bancos Múltiples'!#REF!</definedName>
    <definedName name="XA416.01" localSheetId="75">'[1]Bancos Múltiples'!#REF!</definedName>
    <definedName name="XA416.01" localSheetId="82">'[1]Bancos Múltiples'!#REF!</definedName>
    <definedName name="XA416.01" localSheetId="83">'[1]Bancos Múltiples'!#REF!</definedName>
    <definedName name="XA416.01" localSheetId="84">'[1]Bancos Múltiples'!#REF!</definedName>
    <definedName name="XA416.01">'[1]Bancos Múltiples'!#REF!</definedName>
    <definedName name="XA416.02" localSheetId="1">'[1]Bancos Múltiples'!#REF!</definedName>
    <definedName name="XA416.02" localSheetId="24">'[1]Bancos Múltiples'!#REF!</definedName>
    <definedName name="XA416.02" localSheetId="28">'[1]Bancos Múltiples'!#REF!</definedName>
    <definedName name="XA416.02" localSheetId="29">'[1]Bancos Múltiples'!#REF!</definedName>
    <definedName name="XA416.02" localSheetId="30">'[1]Bancos Múltiples'!#REF!</definedName>
    <definedName name="XA416.02" localSheetId="4">'[1]Bancos Múltiples'!#REF!</definedName>
    <definedName name="XA416.02" localSheetId="43">'[1]Bancos Múltiples'!#REF!</definedName>
    <definedName name="XA416.02" localSheetId="44">'[1]Bancos Múltiples'!#REF!</definedName>
    <definedName name="XA416.02" localSheetId="45">'[1]Bancos Múltiples'!#REF!</definedName>
    <definedName name="XA416.02" localSheetId="52">'[1]Bancos Múltiples'!#REF!</definedName>
    <definedName name="XA416.02" localSheetId="5">'[1]Bancos Múltiples'!#REF!</definedName>
    <definedName name="XA416.02" localSheetId="53">'[1]Bancos Múltiples'!#REF!</definedName>
    <definedName name="XA416.02" localSheetId="54">'[1]Bancos Múltiples'!#REF!</definedName>
    <definedName name="XA416.02" localSheetId="64">'[1]Bancos Múltiples'!#REF!</definedName>
    <definedName name="XA416.02" localSheetId="65">'[1]Bancos Múltiples'!#REF!</definedName>
    <definedName name="XA416.02" localSheetId="6">'[1]Bancos Múltiples'!#REF!</definedName>
    <definedName name="XA416.02" localSheetId="66">'[1]Bancos Múltiples'!#REF!</definedName>
    <definedName name="XA416.02" localSheetId="73">'[1]Bancos Múltiples'!#REF!</definedName>
    <definedName name="XA416.02" localSheetId="74">'[1]Bancos Múltiples'!#REF!</definedName>
    <definedName name="XA416.02" localSheetId="75">'[1]Bancos Múltiples'!#REF!</definedName>
    <definedName name="XA416.02" localSheetId="82">'[1]Bancos Múltiples'!#REF!</definedName>
    <definedName name="XA416.02" localSheetId="83">'[1]Bancos Múltiples'!#REF!</definedName>
    <definedName name="XA416.02" localSheetId="84">'[1]Bancos Múltiples'!#REF!</definedName>
    <definedName name="XA416.02">'[1]Bancos Múltiples'!#REF!</definedName>
    <definedName name="XA416.99" localSheetId="1">'[1]Bancos Múltiples'!#REF!</definedName>
    <definedName name="XA416.99" localSheetId="24">'[1]Bancos Múltiples'!#REF!</definedName>
    <definedName name="XA416.99" localSheetId="28">'[1]Bancos Múltiples'!#REF!</definedName>
    <definedName name="XA416.99" localSheetId="29">'[1]Bancos Múltiples'!#REF!</definedName>
    <definedName name="XA416.99" localSheetId="30">'[1]Bancos Múltiples'!#REF!</definedName>
    <definedName name="XA416.99" localSheetId="4">'[1]Bancos Múltiples'!#REF!</definedName>
    <definedName name="XA416.99" localSheetId="43">'[1]Bancos Múltiples'!#REF!</definedName>
    <definedName name="XA416.99" localSheetId="44">'[1]Bancos Múltiples'!#REF!</definedName>
    <definedName name="XA416.99" localSheetId="45">'[1]Bancos Múltiples'!#REF!</definedName>
    <definedName name="XA416.99" localSheetId="52">'[1]Bancos Múltiples'!#REF!</definedName>
    <definedName name="XA416.99" localSheetId="5">'[1]Bancos Múltiples'!#REF!</definedName>
    <definedName name="XA416.99" localSheetId="53">'[1]Bancos Múltiples'!#REF!</definedName>
    <definedName name="XA416.99" localSheetId="54">'[1]Bancos Múltiples'!#REF!</definedName>
    <definedName name="XA416.99" localSheetId="64">'[1]Bancos Múltiples'!#REF!</definedName>
    <definedName name="XA416.99" localSheetId="65">'[1]Bancos Múltiples'!#REF!</definedName>
    <definedName name="XA416.99" localSheetId="6">'[1]Bancos Múltiples'!#REF!</definedName>
    <definedName name="XA416.99" localSheetId="66">'[1]Bancos Múltiples'!#REF!</definedName>
    <definedName name="XA416.99" localSheetId="73">'[1]Bancos Múltiples'!#REF!</definedName>
    <definedName name="XA416.99" localSheetId="74">'[1]Bancos Múltiples'!#REF!</definedName>
    <definedName name="XA416.99" localSheetId="75">'[1]Bancos Múltiples'!#REF!</definedName>
    <definedName name="XA416.99" localSheetId="82">'[1]Bancos Múltiples'!#REF!</definedName>
    <definedName name="XA416.99" localSheetId="83">'[1]Bancos Múltiples'!#REF!</definedName>
    <definedName name="XA416.99" localSheetId="84">'[1]Bancos Múltiples'!#REF!</definedName>
    <definedName name="XA416.99">'[1]Bancos Múltiples'!#REF!</definedName>
    <definedName name="XA420.00" localSheetId="1">'[1]Bancos Múltiples'!#REF!</definedName>
    <definedName name="XA420.00" localSheetId="24">'[1]Bancos Múltiples'!#REF!</definedName>
    <definedName name="XA420.00" localSheetId="28">'[1]Bancos Múltiples'!#REF!</definedName>
    <definedName name="XA420.00" localSheetId="29">'[1]Bancos Múltiples'!#REF!</definedName>
    <definedName name="XA420.00" localSheetId="30">'[1]Bancos Múltiples'!#REF!</definedName>
    <definedName name="XA420.00" localSheetId="4">'[1]Bancos Múltiples'!#REF!</definedName>
    <definedName name="XA420.00" localSheetId="43">'[1]Bancos Múltiples'!#REF!</definedName>
    <definedName name="XA420.00" localSheetId="44">'[1]Bancos Múltiples'!#REF!</definedName>
    <definedName name="XA420.00" localSheetId="45">'[1]Bancos Múltiples'!#REF!</definedName>
    <definedName name="XA420.00" localSheetId="52">'[1]Bancos Múltiples'!#REF!</definedName>
    <definedName name="XA420.00" localSheetId="5">'[1]Bancos Múltiples'!#REF!</definedName>
    <definedName name="XA420.00" localSheetId="53">'[1]Bancos Múltiples'!#REF!</definedName>
    <definedName name="XA420.00" localSheetId="54">'[1]Bancos Múltiples'!#REF!</definedName>
    <definedName name="XA420.00" localSheetId="64">'[1]Bancos Múltiples'!#REF!</definedName>
    <definedName name="XA420.00" localSheetId="65">'[1]Bancos Múltiples'!#REF!</definedName>
    <definedName name="XA420.00" localSheetId="6">'[1]Bancos Múltiples'!#REF!</definedName>
    <definedName name="XA420.00" localSheetId="66">'[1]Bancos Múltiples'!#REF!</definedName>
    <definedName name="XA420.00" localSheetId="73">'[1]Bancos Múltiples'!#REF!</definedName>
    <definedName name="XA420.00" localSheetId="74">'[1]Bancos Múltiples'!#REF!</definedName>
    <definedName name="XA420.00" localSheetId="75">'[1]Bancos Múltiples'!#REF!</definedName>
    <definedName name="XA420.00" localSheetId="82">'[1]Bancos Múltiples'!#REF!</definedName>
    <definedName name="XA420.00" localSheetId="83">'[1]Bancos Múltiples'!#REF!</definedName>
    <definedName name="XA420.00" localSheetId="84">'[1]Bancos Múltiples'!#REF!</definedName>
    <definedName name="XA420.00">'[1]Bancos Múltiples'!#REF!</definedName>
    <definedName name="XA421.00" localSheetId="1">'[1]Bancos Múltiples'!#REF!</definedName>
    <definedName name="XA421.00" localSheetId="24">'[1]Bancos Múltiples'!#REF!</definedName>
    <definedName name="XA421.00" localSheetId="28">'[1]Bancos Múltiples'!#REF!</definedName>
    <definedName name="XA421.00" localSheetId="29">'[1]Bancos Múltiples'!#REF!</definedName>
    <definedName name="XA421.00" localSheetId="30">'[1]Bancos Múltiples'!#REF!</definedName>
    <definedName name="XA421.00" localSheetId="4">'[1]Bancos Múltiples'!#REF!</definedName>
    <definedName name="XA421.00" localSheetId="43">'[1]Bancos Múltiples'!#REF!</definedName>
    <definedName name="XA421.00" localSheetId="44">'[1]Bancos Múltiples'!#REF!</definedName>
    <definedName name="XA421.00" localSheetId="45">'[1]Bancos Múltiples'!#REF!</definedName>
    <definedName name="XA421.00" localSheetId="52">'[1]Bancos Múltiples'!#REF!</definedName>
    <definedName name="XA421.00" localSheetId="5">'[1]Bancos Múltiples'!#REF!</definedName>
    <definedName name="XA421.00" localSheetId="53">'[1]Bancos Múltiples'!#REF!</definedName>
    <definedName name="XA421.00" localSheetId="54">'[1]Bancos Múltiples'!#REF!</definedName>
    <definedName name="XA421.00" localSheetId="64">'[1]Bancos Múltiples'!#REF!</definedName>
    <definedName name="XA421.00" localSheetId="65">'[1]Bancos Múltiples'!#REF!</definedName>
    <definedName name="XA421.00" localSheetId="6">'[1]Bancos Múltiples'!#REF!</definedName>
    <definedName name="XA421.00" localSheetId="66">'[1]Bancos Múltiples'!#REF!</definedName>
    <definedName name="XA421.00" localSheetId="73">'[1]Bancos Múltiples'!#REF!</definedName>
    <definedName name="XA421.00" localSheetId="74">'[1]Bancos Múltiples'!#REF!</definedName>
    <definedName name="XA421.00" localSheetId="75">'[1]Bancos Múltiples'!#REF!</definedName>
    <definedName name="XA421.00" localSheetId="82">'[1]Bancos Múltiples'!#REF!</definedName>
    <definedName name="XA421.00" localSheetId="83">'[1]Bancos Múltiples'!#REF!</definedName>
    <definedName name="XA421.00" localSheetId="84">'[1]Bancos Múltiples'!#REF!</definedName>
    <definedName name="XA421.00">'[1]Bancos Múltiples'!#REF!</definedName>
    <definedName name="XA421.01" localSheetId="1">'[1]Bancos Múltiples'!#REF!</definedName>
    <definedName name="XA421.01" localSheetId="24">'[1]Bancos Múltiples'!#REF!</definedName>
    <definedName name="XA421.01" localSheetId="28">'[1]Bancos Múltiples'!#REF!</definedName>
    <definedName name="XA421.01" localSheetId="29">'[1]Bancos Múltiples'!#REF!</definedName>
    <definedName name="XA421.01" localSheetId="30">'[1]Bancos Múltiples'!#REF!</definedName>
    <definedName name="XA421.01" localSheetId="4">'[1]Bancos Múltiples'!#REF!</definedName>
    <definedName name="XA421.01" localSheetId="43">'[1]Bancos Múltiples'!#REF!</definedName>
    <definedName name="XA421.01" localSheetId="44">'[1]Bancos Múltiples'!#REF!</definedName>
    <definedName name="XA421.01" localSheetId="45">'[1]Bancos Múltiples'!#REF!</definedName>
    <definedName name="XA421.01" localSheetId="52">'[1]Bancos Múltiples'!#REF!</definedName>
    <definedName name="XA421.01" localSheetId="5">'[1]Bancos Múltiples'!#REF!</definedName>
    <definedName name="XA421.01" localSheetId="53">'[1]Bancos Múltiples'!#REF!</definedName>
    <definedName name="XA421.01" localSheetId="54">'[1]Bancos Múltiples'!#REF!</definedName>
    <definedName name="XA421.01" localSheetId="64">'[1]Bancos Múltiples'!#REF!</definedName>
    <definedName name="XA421.01" localSheetId="65">'[1]Bancos Múltiples'!#REF!</definedName>
    <definedName name="XA421.01" localSheetId="6">'[1]Bancos Múltiples'!#REF!</definedName>
    <definedName name="XA421.01" localSheetId="66">'[1]Bancos Múltiples'!#REF!</definedName>
    <definedName name="XA421.01" localSheetId="73">'[1]Bancos Múltiples'!#REF!</definedName>
    <definedName name="XA421.01" localSheetId="74">'[1]Bancos Múltiples'!#REF!</definedName>
    <definedName name="XA421.01" localSheetId="75">'[1]Bancos Múltiples'!#REF!</definedName>
    <definedName name="XA421.01" localSheetId="82">'[1]Bancos Múltiples'!#REF!</definedName>
    <definedName name="XA421.01" localSheetId="83">'[1]Bancos Múltiples'!#REF!</definedName>
    <definedName name="XA421.01" localSheetId="84">'[1]Bancos Múltiples'!#REF!</definedName>
    <definedName name="XA421.01">'[1]Bancos Múltiples'!#REF!</definedName>
    <definedName name="XA421.02" localSheetId="1">'[1]Bancos Múltiples'!#REF!</definedName>
    <definedName name="XA421.02" localSheetId="24">'[1]Bancos Múltiples'!#REF!</definedName>
    <definedName name="XA421.02" localSheetId="28">'[1]Bancos Múltiples'!#REF!</definedName>
    <definedName name="XA421.02" localSheetId="29">'[1]Bancos Múltiples'!#REF!</definedName>
    <definedName name="XA421.02" localSheetId="30">'[1]Bancos Múltiples'!#REF!</definedName>
    <definedName name="XA421.02" localSheetId="4">'[1]Bancos Múltiples'!#REF!</definedName>
    <definedName name="XA421.02" localSheetId="43">'[1]Bancos Múltiples'!#REF!</definedName>
    <definedName name="XA421.02" localSheetId="44">'[1]Bancos Múltiples'!#REF!</definedName>
    <definedName name="XA421.02" localSheetId="45">'[1]Bancos Múltiples'!#REF!</definedName>
    <definedName name="XA421.02" localSheetId="52">'[1]Bancos Múltiples'!#REF!</definedName>
    <definedName name="XA421.02" localSheetId="5">'[1]Bancos Múltiples'!#REF!</definedName>
    <definedName name="XA421.02" localSheetId="53">'[1]Bancos Múltiples'!#REF!</definedName>
    <definedName name="XA421.02" localSheetId="54">'[1]Bancos Múltiples'!#REF!</definedName>
    <definedName name="XA421.02" localSheetId="64">'[1]Bancos Múltiples'!#REF!</definedName>
    <definedName name="XA421.02" localSheetId="65">'[1]Bancos Múltiples'!#REF!</definedName>
    <definedName name="XA421.02" localSheetId="6">'[1]Bancos Múltiples'!#REF!</definedName>
    <definedName name="XA421.02" localSheetId="66">'[1]Bancos Múltiples'!#REF!</definedName>
    <definedName name="XA421.02" localSheetId="73">'[1]Bancos Múltiples'!#REF!</definedName>
    <definedName name="XA421.02" localSheetId="74">'[1]Bancos Múltiples'!#REF!</definedName>
    <definedName name="XA421.02" localSheetId="75">'[1]Bancos Múltiples'!#REF!</definedName>
    <definedName name="XA421.02" localSheetId="82">'[1]Bancos Múltiples'!#REF!</definedName>
    <definedName name="XA421.02" localSheetId="83">'[1]Bancos Múltiples'!#REF!</definedName>
    <definedName name="XA421.02" localSheetId="84">'[1]Bancos Múltiples'!#REF!</definedName>
    <definedName name="XA421.02">'[1]Bancos Múltiples'!#REF!</definedName>
    <definedName name="XA422.00" localSheetId="1">'[1]Bancos Múltiples'!#REF!</definedName>
    <definedName name="XA422.00" localSheetId="24">'[1]Bancos Múltiples'!#REF!</definedName>
    <definedName name="XA422.00" localSheetId="28">'[1]Bancos Múltiples'!#REF!</definedName>
    <definedName name="XA422.00" localSheetId="29">'[1]Bancos Múltiples'!#REF!</definedName>
    <definedName name="XA422.00" localSheetId="30">'[1]Bancos Múltiples'!#REF!</definedName>
    <definedName name="XA422.00" localSheetId="4">'[1]Bancos Múltiples'!#REF!</definedName>
    <definedName name="XA422.00" localSheetId="43">'[1]Bancos Múltiples'!#REF!</definedName>
    <definedName name="XA422.00" localSheetId="44">'[1]Bancos Múltiples'!#REF!</definedName>
    <definedName name="XA422.00" localSheetId="45">'[1]Bancos Múltiples'!#REF!</definedName>
    <definedName name="XA422.00" localSheetId="52">'[1]Bancos Múltiples'!#REF!</definedName>
    <definedName name="XA422.00" localSheetId="5">'[1]Bancos Múltiples'!#REF!</definedName>
    <definedName name="XA422.00" localSheetId="53">'[1]Bancos Múltiples'!#REF!</definedName>
    <definedName name="XA422.00" localSheetId="54">'[1]Bancos Múltiples'!#REF!</definedName>
    <definedName name="XA422.00" localSheetId="64">'[1]Bancos Múltiples'!#REF!</definedName>
    <definedName name="XA422.00" localSheetId="65">'[1]Bancos Múltiples'!#REF!</definedName>
    <definedName name="XA422.00" localSheetId="6">'[1]Bancos Múltiples'!#REF!</definedName>
    <definedName name="XA422.00" localSheetId="66">'[1]Bancos Múltiples'!#REF!</definedName>
    <definedName name="XA422.00" localSheetId="73">'[1]Bancos Múltiples'!#REF!</definedName>
    <definedName name="XA422.00" localSheetId="74">'[1]Bancos Múltiples'!#REF!</definedName>
    <definedName name="XA422.00" localSheetId="75">'[1]Bancos Múltiples'!#REF!</definedName>
    <definedName name="XA422.00" localSheetId="82">'[1]Bancos Múltiples'!#REF!</definedName>
    <definedName name="XA422.00" localSheetId="83">'[1]Bancos Múltiples'!#REF!</definedName>
    <definedName name="XA422.00" localSheetId="84">'[1]Bancos Múltiples'!#REF!</definedName>
    <definedName name="XA422.00">'[1]Bancos Múltiples'!#REF!</definedName>
    <definedName name="XA422.01" localSheetId="1">'[1]Bancos Múltiples'!#REF!</definedName>
    <definedName name="XA422.01" localSheetId="24">'[1]Bancos Múltiples'!#REF!</definedName>
    <definedName name="XA422.01" localSheetId="28">'[1]Bancos Múltiples'!#REF!</definedName>
    <definedName name="XA422.01" localSheetId="29">'[1]Bancos Múltiples'!#REF!</definedName>
    <definedName name="XA422.01" localSheetId="30">'[1]Bancos Múltiples'!#REF!</definedName>
    <definedName name="XA422.01" localSheetId="4">'[1]Bancos Múltiples'!#REF!</definedName>
    <definedName name="XA422.01" localSheetId="43">'[1]Bancos Múltiples'!#REF!</definedName>
    <definedName name="XA422.01" localSheetId="44">'[1]Bancos Múltiples'!#REF!</definedName>
    <definedName name="XA422.01" localSheetId="45">'[1]Bancos Múltiples'!#REF!</definedName>
    <definedName name="XA422.01" localSheetId="52">'[1]Bancos Múltiples'!#REF!</definedName>
    <definedName name="XA422.01" localSheetId="5">'[1]Bancos Múltiples'!#REF!</definedName>
    <definedName name="XA422.01" localSheetId="53">'[1]Bancos Múltiples'!#REF!</definedName>
    <definedName name="XA422.01" localSheetId="54">'[1]Bancos Múltiples'!#REF!</definedName>
    <definedName name="XA422.01" localSheetId="64">'[1]Bancos Múltiples'!#REF!</definedName>
    <definedName name="XA422.01" localSheetId="65">'[1]Bancos Múltiples'!#REF!</definedName>
    <definedName name="XA422.01" localSheetId="6">'[1]Bancos Múltiples'!#REF!</definedName>
    <definedName name="XA422.01" localSheetId="66">'[1]Bancos Múltiples'!#REF!</definedName>
    <definedName name="XA422.01" localSheetId="73">'[1]Bancos Múltiples'!#REF!</definedName>
    <definedName name="XA422.01" localSheetId="74">'[1]Bancos Múltiples'!#REF!</definedName>
    <definedName name="XA422.01" localSheetId="75">'[1]Bancos Múltiples'!#REF!</definedName>
    <definedName name="XA422.01" localSheetId="82">'[1]Bancos Múltiples'!#REF!</definedName>
    <definedName name="XA422.01" localSheetId="83">'[1]Bancos Múltiples'!#REF!</definedName>
    <definedName name="XA422.01" localSheetId="84">'[1]Bancos Múltiples'!#REF!</definedName>
    <definedName name="XA422.01">'[1]Bancos Múltiples'!#REF!</definedName>
    <definedName name="XA422.02" localSheetId="1">'[1]Bancos Múltiples'!#REF!</definedName>
    <definedName name="XA422.02" localSheetId="24">'[1]Bancos Múltiples'!#REF!</definedName>
    <definedName name="XA422.02" localSheetId="28">'[1]Bancos Múltiples'!#REF!</definedName>
    <definedName name="XA422.02" localSheetId="29">'[1]Bancos Múltiples'!#REF!</definedName>
    <definedName name="XA422.02" localSheetId="30">'[1]Bancos Múltiples'!#REF!</definedName>
    <definedName name="XA422.02" localSheetId="4">'[1]Bancos Múltiples'!#REF!</definedName>
    <definedName name="XA422.02" localSheetId="43">'[1]Bancos Múltiples'!#REF!</definedName>
    <definedName name="XA422.02" localSheetId="44">'[1]Bancos Múltiples'!#REF!</definedName>
    <definedName name="XA422.02" localSheetId="45">'[1]Bancos Múltiples'!#REF!</definedName>
    <definedName name="XA422.02" localSheetId="52">'[1]Bancos Múltiples'!#REF!</definedName>
    <definedName name="XA422.02" localSheetId="5">'[1]Bancos Múltiples'!#REF!</definedName>
    <definedName name="XA422.02" localSheetId="53">'[1]Bancos Múltiples'!#REF!</definedName>
    <definedName name="XA422.02" localSheetId="54">'[1]Bancos Múltiples'!#REF!</definedName>
    <definedName name="XA422.02" localSheetId="64">'[1]Bancos Múltiples'!#REF!</definedName>
    <definedName name="XA422.02" localSheetId="65">'[1]Bancos Múltiples'!#REF!</definedName>
    <definedName name="XA422.02" localSheetId="6">'[1]Bancos Múltiples'!#REF!</definedName>
    <definedName name="XA422.02" localSheetId="66">'[1]Bancos Múltiples'!#REF!</definedName>
    <definedName name="XA422.02" localSheetId="73">'[1]Bancos Múltiples'!#REF!</definedName>
    <definedName name="XA422.02" localSheetId="74">'[1]Bancos Múltiples'!#REF!</definedName>
    <definedName name="XA422.02" localSheetId="75">'[1]Bancos Múltiples'!#REF!</definedName>
    <definedName name="XA422.02" localSheetId="82">'[1]Bancos Múltiples'!#REF!</definedName>
    <definedName name="XA422.02" localSheetId="83">'[1]Bancos Múltiples'!#REF!</definedName>
    <definedName name="XA422.02" localSheetId="84">'[1]Bancos Múltiples'!#REF!</definedName>
    <definedName name="XA422.02">'[1]Bancos Múltiples'!#REF!</definedName>
    <definedName name="XA423.00" localSheetId="1">'[1]Bancos Múltiples'!#REF!</definedName>
    <definedName name="XA423.00" localSheetId="24">'[1]Bancos Múltiples'!#REF!</definedName>
    <definedName name="XA423.00" localSheetId="28">'[1]Bancos Múltiples'!#REF!</definedName>
    <definedName name="XA423.00" localSheetId="29">'[1]Bancos Múltiples'!#REF!</definedName>
    <definedName name="XA423.00" localSheetId="30">'[1]Bancos Múltiples'!#REF!</definedName>
    <definedName name="XA423.00" localSheetId="4">'[1]Bancos Múltiples'!#REF!</definedName>
    <definedName name="XA423.00" localSheetId="43">'[1]Bancos Múltiples'!#REF!</definedName>
    <definedName name="XA423.00" localSheetId="44">'[1]Bancos Múltiples'!#REF!</definedName>
    <definedName name="XA423.00" localSheetId="45">'[1]Bancos Múltiples'!#REF!</definedName>
    <definedName name="XA423.00" localSheetId="52">'[1]Bancos Múltiples'!#REF!</definedName>
    <definedName name="XA423.00" localSheetId="5">'[1]Bancos Múltiples'!#REF!</definedName>
    <definedName name="XA423.00" localSheetId="53">'[1]Bancos Múltiples'!#REF!</definedName>
    <definedName name="XA423.00" localSheetId="54">'[1]Bancos Múltiples'!#REF!</definedName>
    <definedName name="XA423.00" localSheetId="64">'[1]Bancos Múltiples'!#REF!</definedName>
    <definedName name="XA423.00" localSheetId="65">'[1]Bancos Múltiples'!#REF!</definedName>
    <definedName name="XA423.00" localSheetId="6">'[1]Bancos Múltiples'!#REF!</definedName>
    <definedName name="XA423.00" localSheetId="66">'[1]Bancos Múltiples'!#REF!</definedName>
    <definedName name="XA423.00" localSheetId="73">'[1]Bancos Múltiples'!#REF!</definedName>
    <definedName name="XA423.00" localSheetId="74">'[1]Bancos Múltiples'!#REF!</definedName>
    <definedName name="XA423.00" localSheetId="75">'[1]Bancos Múltiples'!#REF!</definedName>
    <definedName name="XA423.00" localSheetId="82">'[1]Bancos Múltiples'!#REF!</definedName>
    <definedName name="XA423.00" localSheetId="83">'[1]Bancos Múltiples'!#REF!</definedName>
    <definedName name="XA423.00" localSheetId="84">'[1]Bancos Múltiples'!#REF!</definedName>
    <definedName name="XA423.00">'[1]Bancos Múltiples'!#REF!</definedName>
    <definedName name="XA423.01" localSheetId="1">'[1]Bancos Múltiples'!#REF!</definedName>
    <definedName name="XA423.01" localSheetId="24">'[1]Bancos Múltiples'!#REF!</definedName>
    <definedName name="XA423.01" localSheetId="28">'[1]Bancos Múltiples'!#REF!</definedName>
    <definedName name="XA423.01" localSheetId="29">'[1]Bancos Múltiples'!#REF!</definedName>
    <definedName name="XA423.01" localSheetId="30">'[1]Bancos Múltiples'!#REF!</definedName>
    <definedName name="XA423.01" localSheetId="4">'[1]Bancos Múltiples'!#REF!</definedName>
    <definedName name="XA423.01" localSheetId="43">'[1]Bancos Múltiples'!#REF!</definedName>
    <definedName name="XA423.01" localSheetId="44">'[1]Bancos Múltiples'!#REF!</definedName>
    <definedName name="XA423.01" localSheetId="45">'[1]Bancos Múltiples'!#REF!</definedName>
    <definedName name="XA423.01" localSheetId="52">'[1]Bancos Múltiples'!#REF!</definedName>
    <definedName name="XA423.01" localSheetId="5">'[1]Bancos Múltiples'!#REF!</definedName>
    <definedName name="XA423.01" localSheetId="53">'[1]Bancos Múltiples'!#REF!</definedName>
    <definedName name="XA423.01" localSheetId="54">'[1]Bancos Múltiples'!#REF!</definedName>
    <definedName name="XA423.01" localSheetId="64">'[1]Bancos Múltiples'!#REF!</definedName>
    <definedName name="XA423.01" localSheetId="65">'[1]Bancos Múltiples'!#REF!</definedName>
    <definedName name="XA423.01" localSheetId="6">'[1]Bancos Múltiples'!#REF!</definedName>
    <definedName name="XA423.01" localSheetId="66">'[1]Bancos Múltiples'!#REF!</definedName>
    <definedName name="XA423.01" localSheetId="73">'[1]Bancos Múltiples'!#REF!</definedName>
    <definedName name="XA423.01" localSheetId="74">'[1]Bancos Múltiples'!#REF!</definedName>
    <definedName name="XA423.01" localSheetId="75">'[1]Bancos Múltiples'!#REF!</definedName>
    <definedName name="XA423.01" localSheetId="82">'[1]Bancos Múltiples'!#REF!</definedName>
    <definedName name="XA423.01" localSheetId="83">'[1]Bancos Múltiples'!#REF!</definedName>
    <definedName name="XA423.01" localSheetId="84">'[1]Bancos Múltiples'!#REF!</definedName>
    <definedName name="XA423.01">'[1]Bancos Múltiples'!#REF!</definedName>
    <definedName name="XA423.02" localSheetId="1">'[1]Bancos Múltiples'!#REF!</definedName>
    <definedName name="XA423.02" localSheetId="24">'[1]Bancos Múltiples'!#REF!</definedName>
    <definedName name="XA423.02" localSheetId="28">'[1]Bancos Múltiples'!#REF!</definedName>
    <definedName name="XA423.02" localSheetId="29">'[1]Bancos Múltiples'!#REF!</definedName>
    <definedName name="XA423.02" localSheetId="30">'[1]Bancos Múltiples'!#REF!</definedName>
    <definedName name="XA423.02" localSheetId="4">'[1]Bancos Múltiples'!#REF!</definedName>
    <definedName name="XA423.02" localSheetId="43">'[1]Bancos Múltiples'!#REF!</definedName>
    <definedName name="XA423.02" localSheetId="44">'[1]Bancos Múltiples'!#REF!</definedName>
    <definedName name="XA423.02" localSheetId="45">'[1]Bancos Múltiples'!#REF!</definedName>
    <definedName name="XA423.02" localSheetId="52">'[1]Bancos Múltiples'!#REF!</definedName>
    <definedName name="XA423.02" localSheetId="5">'[1]Bancos Múltiples'!#REF!</definedName>
    <definedName name="XA423.02" localSheetId="53">'[1]Bancos Múltiples'!#REF!</definedName>
    <definedName name="XA423.02" localSheetId="54">'[1]Bancos Múltiples'!#REF!</definedName>
    <definedName name="XA423.02" localSheetId="64">'[1]Bancos Múltiples'!#REF!</definedName>
    <definedName name="XA423.02" localSheetId="65">'[1]Bancos Múltiples'!#REF!</definedName>
    <definedName name="XA423.02" localSheetId="6">'[1]Bancos Múltiples'!#REF!</definedName>
    <definedName name="XA423.02" localSheetId="66">'[1]Bancos Múltiples'!#REF!</definedName>
    <definedName name="XA423.02" localSheetId="73">'[1]Bancos Múltiples'!#REF!</definedName>
    <definedName name="XA423.02" localSheetId="74">'[1]Bancos Múltiples'!#REF!</definedName>
    <definedName name="XA423.02" localSheetId="75">'[1]Bancos Múltiples'!#REF!</definedName>
    <definedName name="XA423.02" localSheetId="82">'[1]Bancos Múltiples'!#REF!</definedName>
    <definedName name="XA423.02" localSheetId="83">'[1]Bancos Múltiples'!#REF!</definedName>
    <definedName name="XA423.02" localSheetId="84">'[1]Bancos Múltiples'!#REF!</definedName>
    <definedName name="XA423.02">'[1]Bancos Múltiples'!#REF!</definedName>
    <definedName name="XA424.00" localSheetId="1">'[1]Bancos Múltiples'!#REF!</definedName>
    <definedName name="XA424.00" localSheetId="24">'[1]Bancos Múltiples'!#REF!</definedName>
    <definedName name="XA424.00" localSheetId="28">'[1]Bancos Múltiples'!#REF!</definedName>
    <definedName name="XA424.00" localSheetId="29">'[1]Bancos Múltiples'!#REF!</definedName>
    <definedName name="XA424.00" localSheetId="30">'[1]Bancos Múltiples'!#REF!</definedName>
    <definedName name="XA424.00" localSheetId="4">'[1]Bancos Múltiples'!#REF!</definedName>
    <definedName name="XA424.00" localSheetId="43">'[1]Bancos Múltiples'!#REF!</definedName>
    <definedName name="XA424.00" localSheetId="44">'[1]Bancos Múltiples'!#REF!</definedName>
    <definedName name="XA424.00" localSheetId="45">'[1]Bancos Múltiples'!#REF!</definedName>
    <definedName name="XA424.00" localSheetId="52">'[1]Bancos Múltiples'!#REF!</definedName>
    <definedName name="XA424.00" localSheetId="5">'[1]Bancos Múltiples'!#REF!</definedName>
    <definedName name="XA424.00" localSheetId="53">'[1]Bancos Múltiples'!#REF!</definedName>
    <definedName name="XA424.00" localSheetId="54">'[1]Bancos Múltiples'!#REF!</definedName>
    <definedName name="XA424.00" localSheetId="64">'[1]Bancos Múltiples'!#REF!</definedName>
    <definedName name="XA424.00" localSheetId="65">'[1]Bancos Múltiples'!#REF!</definedName>
    <definedName name="XA424.00" localSheetId="6">'[1]Bancos Múltiples'!#REF!</definedName>
    <definedName name="XA424.00" localSheetId="66">'[1]Bancos Múltiples'!#REF!</definedName>
    <definedName name="XA424.00" localSheetId="73">'[1]Bancos Múltiples'!#REF!</definedName>
    <definedName name="XA424.00" localSheetId="74">'[1]Bancos Múltiples'!#REF!</definedName>
    <definedName name="XA424.00" localSheetId="75">'[1]Bancos Múltiples'!#REF!</definedName>
    <definedName name="XA424.00" localSheetId="82">'[1]Bancos Múltiples'!#REF!</definedName>
    <definedName name="XA424.00" localSheetId="83">'[1]Bancos Múltiples'!#REF!</definedName>
    <definedName name="XA424.00" localSheetId="84">'[1]Bancos Múltiples'!#REF!</definedName>
    <definedName name="XA424.00">'[1]Bancos Múltiples'!#REF!</definedName>
    <definedName name="XA424.01" localSheetId="1">'[1]Bancos Múltiples'!#REF!</definedName>
    <definedName name="XA424.01" localSheetId="24">'[1]Bancos Múltiples'!#REF!</definedName>
    <definedName name="XA424.01" localSheetId="28">'[1]Bancos Múltiples'!#REF!</definedName>
    <definedName name="XA424.01" localSheetId="29">'[1]Bancos Múltiples'!#REF!</definedName>
    <definedName name="XA424.01" localSheetId="30">'[1]Bancos Múltiples'!#REF!</definedName>
    <definedName name="XA424.01" localSheetId="4">'[1]Bancos Múltiples'!#REF!</definedName>
    <definedName name="XA424.01" localSheetId="43">'[1]Bancos Múltiples'!#REF!</definedName>
    <definedName name="XA424.01" localSheetId="44">'[1]Bancos Múltiples'!#REF!</definedName>
    <definedName name="XA424.01" localSheetId="45">'[1]Bancos Múltiples'!#REF!</definedName>
    <definedName name="XA424.01" localSheetId="52">'[1]Bancos Múltiples'!#REF!</definedName>
    <definedName name="XA424.01" localSheetId="5">'[1]Bancos Múltiples'!#REF!</definedName>
    <definedName name="XA424.01" localSheetId="53">'[1]Bancos Múltiples'!#REF!</definedName>
    <definedName name="XA424.01" localSheetId="54">'[1]Bancos Múltiples'!#REF!</definedName>
    <definedName name="XA424.01" localSheetId="64">'[1]Bancos Múltiples'!#REF!</definedName>
    <definedName name="XA424.01" localSheetId="65">'[1]Bancos Múltiples'!#REF!</definedName>
    <definedName name="XA424.01" localSheetId="6">'[1]Bancos Múltiples'!#REF!</definedName>
    <definedName name="XA424.01" localSheetId="66">'[1]Bancos Múltiples'!#REF!</definedName>
    <definedName name="XA424.01" localSheetId="73">'[1]Bancos Múltiples'!#REF!</definedName>
    <definedName name="XA424.01" localSheetId="74">'[1]Bancos Múltiples'!#REF!</definedName>
    <definedName name="XA424.01" localSheetId="75">'[1]Bancos Múltiples'!#REF!</definedName>
    <definedName name="XA424.01" localSheetId="82">'[1]Bancos Múltiples'!#REF!</definedName>
    <definedName name="XA424.01" localSheetId="83">'[1]Bancos Múltiples'!#REF!</definedName>
    <definedName name="XA424.01" localSheetId="84">'[1]Bancos Múltiples'!#REF!</definedName>
    <definedName name="XA424.01">'[1]Bancos Múltiples'!#REF!</definedName>
    <definedName name="XA424.02" localSheetId="1">'[1]Bancos Múltiples'!#REF!</definedName>
    <definedName name="XA424.02" localSheetId="24">'[1]Bancos Múltiples'!#REF!</definedName>
    <definedName name="XA424.02" localSheetId="28">'[1]Bancos Múltiples'!#REF!</definedName>
    <definedName name="XA424.02" localSheetId="29">'[1]Bancos Múltiples'!#REF!</definedName>
    <definedName name="XA424.02" localSheetId="30">'[1]Bancos Múltiples'!#REF!</definedName>
    <definedName name="XA424.02" localSheetId="4">'[1]Bancos Múltiples'!#REF!</definedName>
    <definedName name="XA424.02" localSheetId="43">'[1]Bancos Múltiples'!#REF!</definedName>
    <definedName name="XA424.02" localSheetId="44">'[1]Bancos Múltiples'!#REF!</definedName>
    <definedName name="XA424.02" localSheetId="45">'[1]Bancos Múltiples'!#REF!</definedName>
    <definedName name="XA424.02" localSheetId="52">'[1]Bancos Múltiples'!#REF!</definedName>
    <definedName name="XA424.02" localSheetId="5">'[1]Bancos Múltiples'!#REF!</definedName>
    <definedName name="XA424.02" localSheetId="53">'[1]Bancos Múltiples'!#REF!</definedName>
    <definedName name="XA424.02" localSheetId="54">'[1]Bancos Múltiples'!#REF!</definedName>
    <definedName name="XA424.02" localSheetId="64">'[1]Bancos Múltiples'!#REF!</definedName>
    <definedName name="XA424.02" localSheetId="65">'[1]Bancos Múltiples'!#REF!</definedName>
    <definedName name="XA424.02" localSheetId="6">'[1]Bancos Múltiples'!#REF!</definedName>
    <definedName name="XA424.02" localSheetId="66">'[1]Bancos Múltiples'!#REF!</definedName>
    <definedName name="XA424.02" localSheetId="73">'[1]Bancos Múltiples'!#REF!</definedName>
    <definedName name="XA424.02" localSheetId="74">'[1]Bancos Múltiples'!#REF!</definedName>
    <definedName name="XA424.02" localSheetId="75">'[1]Bancos Múltiples'!#REF!</definedName>
    <definedName name="XA424.02" localSheetId="82">'[1]Bancos Múltiples'!#REF!</definedName>
    <definedName name="XA424.02" localSheetId="83">'[1]Bancos Múltiples'!#REF!</definedName>
    <definedName name="XA424.02" localSheetId="84">'[1]Bancos Múltiples'!#REF!</definedName>
    <definedName name="XA424.02">'[1]Bancos Múltiples'!#REF!</definedName>
    <definedName name="XA424.03" localSheetId="1">'[1]Bancos Múltiples'!#REF!</definedName>
    <definedName name="XA424.03" localSheetId="24">'[1]Bancos Múltiples'!#REF!</definedName>
    <definedName name="XA424.03" localSheetId="28">'[1]Bancos Múltiples'!#REF!</definedName>
    <definedName name="XA424.03" localSheetId="29">'[1]Bancos Múltiples'!#REF!</definedName>
    <definedName name="XA424.03" localSheetId="30">'[1]Bancos Múltiples'!#REF!</definedName>
    <definedName name="XA424.03" localSheetId="4">'[1]Bancos Múltiples'!#REF!</definedName>
    <definedName name="XA424.03" localSheetId="43">'[1]Bancos Múltiples'!#REF!</definedName>
    <definedName name="XA424.03" localSheetId="44">'[1]Bancos Múltiples'!#REF!</definedName>
    <definedName name="XA424.03" localSheetId="45">'[1]Bancos Múltiples'!#REF!</definedName>
    <definedName name="XA424.03" localSheetId="52">'[1]Bancos Múltiples'!#REF!</definedName>
    <definedName name="XA424.03" localSheetId="5">'[1]Bancos Múltiples'!#REF!</definedName>
    <definedName name="XA424.03" localSheetId="53">'[1]Bancos Múltiples'!#REF!</definedName>
    <definedName name="XA424.03" localSheetId="54">'[1]Bancos Múltiples'!#REF!</definedName>
    <definedName name="XA424.03" localSheetId="64">'[1]Bancos Múltiples'!#REF!</definedName>
    <definedName name="XA424.03" localSheetId="65">'[1]Bancos Múltiples'!#REF!</definedName>
    <definedName name="XA424.03" localSheetId="6">'[1]Bancos Múltiples'!#REF!</definedName>
    <definedName name="XA424.03" localSheetId="66">'[1]Bancos Múltiples'!#REF!</definedName>
    <definedName name="XA424.03" localSheetId="73">'[1]Bancos Múltiples'!#REF!</definedName>
    <definedName name="XA424.03" localSheetId="74">'[1]Bancos Múltiples'!#REF!</definedName>
    <definedName name="XA424.03" localSheetId="75">'[1]Bancos Múltiples'!#REF!</definedName>
    <definedName name="XA424.03" localSheetId="82">'[1]Bancos Múltiples'!#REF!</definedName>
    <definedName name="XA424.03" localSheetId="83">'[1]Bancos Múltiples'!#REF!</definedName>
    <definedName name="XA424.03" localSheetId="84">'[1]Bancos Múltiples'!#REF!</definedName>
    <definedName name="XA424.03">'[1]Bancos Múltiples'!#REF!</definedName>
    <definedName name="XA424.04" localSheetId="1">'[1]Bancos Múltiples'!#REF!</definedName>
    <definedName name="XA424.04" localSheetId="24">'[1]Bancos Múltiples'!#REF!</definedName>
    <definedName name="XA424.04" localSheetId="28">'[1]Bancos Múltiples'!#REF!</definedName>
    <definedName name="XA424.04" localSheetId="29">'[1]Bancos Múltiples'!#REF!</definedName>
    <definedName name="XA424.04" localSheetId="30">'[1]Bancos Múltiples'!#REF!</definedName>
    <definedName name="XA424.04" localSheetId="4">'[1]Bancos Múltiples'!#REF!</definedName>
    <definedName name="XA424.04" localSheetId="43">'[1]Bancos Múltiples'!#REF!</definedName>
    <definedName name="XA424.04" localSheetId="44">'[1]Bancos Múltiples'!#REF!</definedName>
    <definedName name="XA424.04" localSheetId="45">'[1]Bancos Múltiples'!#REF!</definedName>
    <definedName name="XA424.04" localSheetId="52">'[1]Bancos Múltiples'!#REF!</definedName>
    <definedName name="XA424.04" localSheetId="5">'[1]Bancos Múltiples'!#REF!</definedName>
    <definedName name="XA424.04" localSheetId="53">'[1]Bancos Múltiples'!#REF!</definedName>
    <definedName name="XA424.04" localSheetId="54">'[1]Bancos Múltiples'!#REF!</definedName>
    <definedName name="XA424.04" localSheetId="64">'[1]Bancos Múltiples'!#REF!</definedName>
    <definedName name="XA424.04" localSheetId="65">'[1]Bancos Múltiples'!#REF!</definedName>
    <definedName name="XA424.04" localSheetId="6">'[1]Bancos Múltiples'!#REF!</definedName>
    <definedName name="XA424.04" localSheetId="66">'[1]Bancos Múltiples'!#REF!</definedName>
    <definedName name="XA424.04" localSheetId="73">'[1]Bancos Múltiples'!#REF!</definedName>
    <definedName name="XA424.04" localSheetId="74">'[1]Bancos Múltiples'!#REF!</definedName>
    <definedName name="XA424.04" localSheetId="75">'[1]Bancos Múltiples'!#REF!</definedName>
    <definedName name="XA424.04" localSheetId="82">'[1]Bancos Múltiples'!#REF!</definedName>
    <definedName name="XA424.04" localSheetId="83">'[1]Bancos Múltiples'!#REF!</definedName>
    <definedName name="XA424.04" localSheetId="84">'[1]Bancos Múltiples'!#REF!</definedName>
    <definedName name="XA424.04">'[1]Bancos Múltiples'!#REF!</definedName>
    <definedName name="XA425.00" localSheetId="1">'[1]Bancos Múltiples'!#REF!</definedName>
    <definedName name="XA425.00" localSheetId="24">'[1]Bancos Múltiples'!#REF!</definedName>
    <definedName name="XA425.00" localSheetId="28">'[1]Bancos Múltiples'!#REF!</definedName>
    <definedName name="XA425.00" localSheetId="29">'[1]Bancos Múltiples'!#REF!</definedName>
    <definedName name="XA425.00" localSheetId="30">'[1]Bancos Múltiples'!#REF!</definedName>
    <definedName name="XA425.00" localSheetId="4">'[1]Bancos Múltiples'!#REF!</definedName>
    <definedName name="XA425.00" localSheetId="43">'[1]Bancos Múltiples'!#REF!</definedName>
    <definedName name="XA425.00" localSheetId="44">'[1]Bancos Múltiples'!#REF!</definedName>
    <definedName name="XA425.00" localSheetId="45">'[1]Bancos Múltiples'!#REF!</definedName>
    <definedName name="XA425.00" localSheetId="52">'[1]Bancos Múltiples'!#REF!</definedName>
    <definedName name="XA425.00" localSheetId="5">'[1]Bancos Múltiples'!#REF!</definedName>
    <definedName name="XA425.00" localSheetId="53">'[1]Bancos Múltiples'!#REF!</definedName>
    <definedName name="XA425.00" localSheetId="54">'[1]Bancos Múltiples'!#REF!</definedName>
    <definedName name="XA425.00" localSheetId="64">'[1]Bancos Múltiples'!#REF!</definedName>
    <definedName name="XA425.00" localSheetId="65">'[1]Bancos Múltiples'!#REF!</definedName>
    <definedName name="XA425.00" localSheetId="6">'[1]Bancos Múltiples'!#REF!</definedName>
    <definedName name="XA425.00" localSheetId="66">'[1]Bancos Múltiples'!#REF!</definedName>
    <definedName name="XA425.00" localSheetId="73">'[1]Bancos Múltiples'!#REF!</definedName>
    <definedName name="XA425.00" localSheetId="74">'[1]Bancos Múltiples'!#REF!</definedName>
    <definedName name="XA425.00" localSheetId="75">'[1]Bancos Múltiples'!#REF!</definedName>
    <definedName name="XA425.00" localSheetId="82">'[1]Bancos Múltiples'!#REF!</definedName>
    <definedName name="XA425.00" localSheetId="83">'[1]Bancos Múltiples'!#REF!</definedName>
    <definedName name="XA425.00" localSheetId="84">'[1]Bancos Múltiples'!#REF!</definedName>
    <definedName name="XA425.00">'[1]Bancos Múltiples'!#REF!</definedName>
    <definedName name="XA425.01" localSheetId="1">'[1]Bancos Múltiples'!#REF!</definedName>
    <definedName name="XA425.01" localSheetId="24">'[1]Bancos Múltiples'!#REF!</definedName>
    <definedName name="XA425.01" localSheetId="28">'[1]Bancos Múltiples'!#REF!</definedName>
    <definedName name="XA425.01" localSheetId="29">'[1]Bancos Múltiples'!#REF!</definedName>
    <definedName name="XA425.01" localSheetId="30">'[1]Bancos Múltiples'!#REF!</definedName>
    <definedName name="XA425.01" localSheetId="4">'[1]Bancos Múltiples'!#REF!</definedName>
    <definedName name="XA425.01" localSheetId="43">'[1]Bancos Múltiples'!#REF!</definedName>
    <definedName name="XA425.01" localSheetId="44">'[1]Bancos Múltiples'!#REF!</definedName>
    <definedName name="XA425.01" localSheetId="45">'[1]Bancos Múltiples'!#REF!</definedName>
    <definedName name="XA425.01" localSheetId="52">'[1]Bancos Múltiples'!#REF!</definedName>
    <definedName name="XA425.01" localSheetId="5">'[1]Bancos Múltiples'!#REF!</definedName>
    <definedName name="XA425.01" localSheetId="53">'[1]Bancos Múltiples'!#REF!</definedName>
    <definedName name="XA425.01" localSheetId="54">'[1]Bancos Múltiples'!#REF!</definedName>
    <definedName name="XA425.01" localSheetId="64">'[1]Bancos Múltiples'!#REF!</definedName>
    <definedName name="XA425.01" localSheetId="65">'[1]Bancos Múltiples'!#REF!</definedName>
    <definedName name="XA425.01" localSheetId="6">'[1]Bancos Múltiples'!#REF!</definedName>
    <definedName name="XA425.01" localSheetId="66">'[1]Bancos Múltiples'!#REF!</definedName>
    <definedName name="XA425.01" localSheetId="73">'[1]Bancos Múltiples'!#REF!</definedName>
    <definedName name="XA425.01" localSheetId="74">'[1]Bancos Múltiples'!#REF!</definedName>
    <definedName name="XA425.01" localSheetId="75">'[1]Bancos Múltiples'!#REF!</definedName>
    <definedName name="XA425.01" localSheetId="82">'[1]Bancos Múltiples'!#REF!</definedName>
    <definedName name="XA425.01" localSheetId="83">'[1]Bancos Múltiples'!#REF!</definedName>
    <definedName name="XA425.01" localSheetId="84">'[1]Bancos Múltiples'!#REF!</definedName>
    <definedName name="XA425.01">'[1]Bancos Múltiples'!#REF!</definedName>
    <definedName name="XA425.02" localSheetId="1">'[1]Bancos Múltiples'!#REF!</definedName>
    <definedName name="XA425.02" localSheetId="24">'[1]Bancos Múltiples'!#REF!</definedName>
    <definedName name="XA425.02" localSheetId="28">'[1]Bancos Múltiples'!#REF!</definedName>
    <definedName name="XA425.02" localSheetId="29">'[1]Bancos Múltiples'!#REF!</definedName>
    <definedName name="XA425.02" localSheetId="30">'[1]Bancos Múltiples'!#REF!</definedName>
    <definedName name="XA425.02" localSheetId="4">'[1]Bancos Múltiples'!#REF!</definedName>
    <definedName name="XA425.02" localSheetId="43">'[1]Bancos Múltiples'!#REF!</definedName>
    <definedName name="XA425.02" localSheetId="44">'[1]Bancos Múltiples'!#REF!</definedName>
    <definedName name="XA425.02" localSheetId="45">'[1]Bancos Múltiples'!#REF!</definedName>
    <definedName name="XA425.02" localSheetId="52">'[1]Bancos Múltiples'!#REF!</definedName>
    <definedName name="XA425.02" localSheetId="5">'[1]Bancos Múltiples'!#REF!</definedName>
    <definedName name="XA425.02" localSheetId="53">'[1]Bancos Múltiples'!#REF!</definedName>
    <definedName name="XA425.02" localSheetId="54">'[1]Bancos Múltiples'!#REF!</definedName>
    <definedName name="XA425.02" localSheetId="64">'[1]Bancos Múltiples'!#REF!</definedName>
    <definedName name="XA425.02" localSheetId="65">'[1]Bancos Múltiples'!#REF!</definedName>
    <definedName name="XA425.02" localSheetId="6">'[1]Bancos Múltiples'!#REF!</definedName>
    <definedName name="XA425.02" localSheetId="66">'[1]Bancos Múltiples'!#REF!</definedName>
    <definedName name="XA425.02" localSheetId="73">'[1]Bancos Múltiples'!#REF!</definedName>
    <definedName name="XA425.02" localSheetId="74">'[1]Bancos Múltiples'!#REF!</definedName>
    <definedName name="XA425.02" localSheetId="75">'[1]Bancos Múltiples'!#REF!</definedName>
    <definedName name="XA425.02" localSheetId="82">'[1]Bancos Múltiples'!#REF!</definedName>
    <definedName name="XA425.02" localSheetId="83">'[1]Bancos Múltiples'!#REF!</definedName>
    <definedName name="XA425.02" localSheetId="84">'[1]Bancos Múltiples'!#REF!</definedName>
    <definedName name="XA425.02">'[1]Bancos Múltiples'!#REF!</definedName>
    <definedName name="XA426.00" localSheetId="1">'[1]Bancos Múltiples'!#REF!</definedName>
    <definedName name="XA426.00" localSheetId="24">'[1]Bancos Múltiples'!#REF!</definedName>
    <definedName name="XA426.00" localSheetId="28">'[1]Bancos Múltiples'!#REF!</definedName>
    <definedName name="XA426.00" localSheetId="29">'[1]Bancos Múltiples'!#REF!</definedName>
    <definedName name="XA426.00" localSheetId="30">'[1]Bancos Múltiples'!#REF!</definedName>
    <definedName name="XA426.00" localSheetId="4">'[1]Bancos Múltiples'!#REF!</definedName>
    <definedName name="XA426.00" localSheetId="43">'[1]Bancos Múltiples'!#REF!</definedName>
    <definedName name="XA426.00" localSheetId="44">'[1]Bancos Múltiples'!#REF!</definedName>
    <definedName name="XA426.00" localSheetId="45">'[1]Bancos Múltiples'!#REF!</definedName>
    <definedName name="XA426.00" localSheetId="52">'[1]Bancos Múltiples'!#REF!</definedName>
    <definedName name="XA426.00" localSheetId="5">'[1]Bancos Múltiples'!#REF!</definedName>
    <definedName name="XA426.00" localSheetId="53">'[1]Bancos Múltiples'!#REF!</definedName>
    <definedName name="XA426.00" localSheetId="54">'[1]Bancos Múltiples'!#REF!</definedName>
    <definedName name="XA426.00" localSheetId="64">'[1]Bancos Múltiples'!#REF!</definedName>
    <definedName name="XA426.00" localSheetId="65">'[1]Bancos Múltiples'!#REF!</definedName>
    <definedName name="XA426.00" localSheetId="6">'[1]Bancos Múltiples'!#REF!</definedName>
    <definedName name="XA426.00" localSheetId="66">'[1]Bancos Múltiples'!#REF!</definedName>
    <definedName name="XA426.00" localSheetId="73">'[1]Bancos Múltiples'!#REF!</definedName>
    <definedName name="XA426.00" localSheetId="74">'[1]Bancos Múltiples'!#REF!</definedName>
    <definedName name="XA426.00" localSheetId="75">'[1]Bancos Múltiples'!#REF!</definedName>
    <definedName name="XA426.00" localSheetId="82">'[1]Bancos Múltiples'!#REF!</definedName>
    <definedName name="XA426.00" localSheetId="83">'[1]Bancos Múltiples'!#REF!</definedName>
    <definedName name="XA426.00" localSheetId="84">'[1]Bancos Múltiples'!#REF!</definedName>
    <definedName name="XA426.00">'[1]Bancos Múltiples'!#REF!</definedName>
    <definedName name="XA426.01" localSheetId="1">'[1]Bancos Múltiples'!#REF!</definedName>
    <definedName name="XA426.01" localSheetId="24">'[1]Bancos Múltiples'!#REF!</definedName>
    <definedName name="XA426.01" localSheetId="28">'[1]Bancos Múltiples'!#REF!</definedName>
    <definedName name="XA426.01" localSheetId="29">'[1]Bancos Múltiples'!#REF!</definedName>
    <definedName name="XA426.01" localSheetId="30">'[1]Bancos Múltiples'!#REF!</definedName>
    <definedName name="XA426.01" localSheetId="4">'[1]Bancos Múltiples'!#REF!</definedName>
    <definedName name="XA426.01" localSheetId="43">'[1]Bancos Múltiples'!#REF!</definedName>
    <definedName name="XA426.01" localSheetId="44">'[1]Bancos Múltiples'!#REF!</definedName>
    <definedName name="XA426.01" localSheetId="45">'[1]Bancos Múltiples'!#REF!</definedName>
    <definedName name="XA426.01" localSheetId="52">'[1]Bancos Múltiples'!#REF!</definedName>
    <definedName name="XA426.01" localSheetId="5">'[1]Bancos Múltiples'!#REF!</definedName>
    <definedName name="XA426.01" localSheetId="53">'[1]Bancos Múltiples'!#REF!</definedName>
    <definedName name="XA426.01" localSheetId="54">'[1]Bancos Múltiples'!#REF!</definedName>
    <definedName name="XA426.01" localSheetId="64">'[1]Bancos Múltiples'!#REF!</definedName>
    <definedName name="XA426.01" localSheetId="65">'[1]Bancos Múltiples'!#REF!</definedName>
    <definedName name="XA426.01" localSheetId="6">'[1]Bancos Múltiples'!#REF!</definedName>
    <definedName name="XA426.01" localSheetId="66">'[1]Bancos Múltiples'!#REF!</definedName>
    <definedName name="XA426.01" localSheetId="73">'[1]Bancos Múltiples'!#REF!</definedName>
    <definedName name="XA426.01" localSheetId="74">'[1]Bancos Múltiples'!#REF!</definedName>
    <definedName name="XA426.01" localSheetId="75">'[1]Bancos Múltiples'!#REF!</definedName>
    <definedName name="XA426.01" localSheetId="82">'[1]Bancos Múltiples'!#REF!</definedName>
    <definedName name="XA426.01" localSheetId="83">'[1]Bancos Múltiples'!#REF!</definedName>
    <definedName name="XA426.01" localSheetId="84">'[1]Bancos Múltiples'!#REF!</definedName>
    <definedName name="XA426.01">'[1]Bancos Múltiples'!#REF!</definedName>
    <definedName name="XA426.02" localSheetId="1">'[1]Bancos Múltiples'!#REF!</definedName>
    <definedName name="XA426.02" localSheetId="24">'[1]Bancos Múltiples'!#REF!</definedName>
    <definedName name="XA426.02" localSheetId="28">'[1]Bancos Múltiples'!#REF!</definedName>
    <definedName name="XA426.02" localSheetId="29">'[1]Bancos Múltiples'!#REF!</definedName>
    <definedName name="XA426.02" localSheetId="30">'[1]Bancos Múltiples'!#REF!</definedName>
    <definedName name="XA426.02" localSheetId="4">'[1]Bancos Múltiples'!#REF!</definedName>
    <definedName name="XA426.02" localSheetId="43">'[1]Bancos Múltiples'!#REF!</definedName>
    <definedName name="XA426.02" localSheetId="44">'[1]Bancos Múltiples'!#REF!</definedName>
    <definedName name="XA426.02" localSheetId="45">'[1]Bancos Múltiples'!#REF!</definedName>
    <definedName name="XA426.02" localSheetId="52">'[1]Bancos Múltiples'!#REF!</definedName>
    <definedName name="XA426.02" localSheetId="5">'[1]Bancos Múltiples'!#REF!</definedName>
    <definedName name="XA426.02" localSheetId="53">'[1]Bancos Múltiples'!#REF!</definedName>
    <definedName name="XA426.02" localSheetId="54">'[1]Bancos Múltiples'!#REF!</definedName>
    <definedName name="XA426.02" localSheetId="64">'[1]Bancos Múltiples'!#REF!</definedName>
    <definedName name="XA426.02" localSheetId="65">'[1]Bancos Múltiples'!#REF!</definedName>
    <definedName name="XA426.02" localSheetId="6">'[1]Bancos Múltiples'!#REF!</definedName>
    <definedName name="XA426.02" localSheetId="66">'[1]Bancos Múltiples'!#REF!</definedName>
    <definedName name="XA426.02" localSheetId="73">'[1]Bancos Múltiples'!#REF!</definedName>
    <definedName name="XA426.02" localSheetId="74">'[1]Bancos Múltiples'!#REF!</definedName>
    <definedName name="XA426.02" localSheetId="75">'[1]Bancos Múltiples'!#REF!</definedName>
    <definedName name="XA426.02" localSheetId="82">'[1]Bancos Múltiples'!#REF!</definedName>
    <definedName name="XA426.02" localSheetId="83">'[1]Bancos Múltiples'!#REF!</definedName>
    <definedName name="XA426.02" localSheetId="84">'[1]Bancos Múltiples'!#REF!</definedName>
    <definedName name="XA426.02">'[1]Bancos Múltiples'!#REF!</definedName>
    <definedName name="XA427.00" localSheetId="1">'[1]Bancos Múltiples'!#REF!</definedName>
    <definedName name="XA427.00" localSheetId="24">'[1]Bancos Múltiples'!#REF!</definedName>
    <definedName name="XA427.00" localSheetId="28">'[1]Bancos Múltiples'!#REF!</definedName>
    <definedName name="XA427.00" localSheetId="29">'[1]Bancos Múltiples'!#REF!</definedName>
    <definedName name="XA427.00" localSheetId="30">'[1]Bancos Múltiples'!#REF!</definedName>
    <definedName name="XA427.00" localSheetId="4">'[1]Bancos Múltiples'!#REF!</definedName>
    <definedName name="XA427.00" localSheetId="43">'[1]Bancos Múltiples'!#REF!</definedName>
    <definedName name="XA427.00" localSheetId="44">'[1]Bancos Múltiples'!#REF!</definedName>
    <definedName name="XA427.00" localSheetId="45">'[1]Bancos Múltiples'!#REF!</definedName>
    <definedName name="XA427.00" localSheetId="52">'[1]Bancos Múltiples'!#REF!</definedName>
    <definedName name="XA427.00" localSheetId="5">'[1]Bancos Múltiples'!#REF!</definedName>
    <definedName name="XA427.00" localSheetId="53">'[1]Bancos Múltiples'!#REF!</definedName>
    <definedName name="XA427.00" localSheetId="54">'[1]Bancos Múltiples'!#REF!</definedName>
    <definedName name="XA427.00" localSheetId="64">'[1]Bancos Múltiples'!#REF!</definedName>
    <definedName name="XA427.00" localSheetId="65">'[1]Bancos Múltiples'!#REF!</definedName>
    <definedName name="XA427.00" localSheetId="6">'[1]Bancos Múltiples'!#REF!</definedName>
    <definedName name="XA427.00" localSheetId="66">'[1]Bancos Múltiples'!#REF!</definedName>
    <definedName name="XA427.00" localSheetId="73">'[1]Bancos Múltiples'!#REF!</definedName>
    <definedName name="XA427.00" localSheetId="74">'[1]Bancos Múltiples'!#REF!</definedName>
    <definedName name="XA427.00" localSheetId="75">'[1]Bancos Múltiples'!#REF!</definedName>
    <definedName name="XA427.00" localSheetId="82">'[1]Bancos Múltiples'!#REF!</definedName>
    <definedName name="XA427.00" localSheetId="83">'[1]Bancos Múltiples'!#REF!</definedName>
    <definedName name="XA427.00" localSheetId="84">'[1]Bancos Múltiples'!#REF!</definedName>
    <definedName name="XA427.00">'[1]Bancos Múltiples'!#REF!</definedName>
    <definedName name="XA427.01" localSheetId="1">'[1]Bancos Múltiples'!#REF!</definedName>
    <definedName name="XA427.01" localSheetId="24">'[1]Bancos Múltiples'!#REF!</definedName>
    <definedName name="XA427.01" localSheetId="28">'[1]Bancos Múltiples'!#REF!</definedName>
    <definedName name="XA427.01" localSheetId="29">'[1]Bancos Múltiples'!#REF!</definedName>
    <definedName name="XA427.01" localSheetId="30">'[1]Bancos Múltiples'!#REF!</definedName>
    <definedName name="XA427.01" localSheetId="4">'[1]Bancos Múltiples'!#REF!</definedName>
    <definedName name="XA427.01" localSheetId="43">'[1]Bancos Múltiples'!#REF!</definedName>
    <definedName name="XA427.01" localSheetId="44">'[1]Bancos Múltiples'!#REF!</definedName>
    <definedName name="XA427.01" localSheetId="45">'[1]Bancos Múltiples'!#REF!</definedName>
    <definedName name="XA427.01" localSheetId="52">'[1]Bancos Múltiples'!#REF!</definedName>
    <definedName name="XA427.01" localSheetId="5">'[1]Bancos Múltiples'!#REF!</definedName>
    <definedName name="XA427.01" localSheetId="53">'[1]Bancos Múltiples'!#REF!</definedName>
    <definedName name="XA427.01" localSheetId="54">'[1]Bancos Múltiples'!#REF!</definedName>
    <definedName name="XA427.01" localSheetId="64">'[1]Bancos Múltiples'!#REF!</definedName>
    <definedName name="XA427.01" localSheetId="65">'[1]Bancos Múltiples'!#REF!</definedName>
    <definedName name="XA427.01" localSheetId="6">'[1]Bancos Múltiples'!#REF!</definedName>
    <definedName name="XA427.01" localSheetId="66">'[1]Bancos Múltiples'!#REF!</definedName>
    <definedName name="XA427.01" localSheetId="73">'[1]Bancos Múltiples'!#REF!</definedName>
    <definedName name="XA427.01" localSheetId="74">'[1]Bancos Múltiples'!#REF!</definedName>
    <definedName name="XA427.01" localSheetId="75">'[1]Bancos Múltiples'!#REF!</definedName>
    <definedName name="XA427.01" localSheetId="82">'[1]Bancos Múltiples'!#REF!</definedName>
    <definedName name="XA427.01" localSheetId="83">'[1]Bancos Múltiples'!#REF!</definedName>
    <definedName name="XA427.01" localSheetId="84">'[1]Bancos Múltiples'!#REF!</definedName>
    <definedName name="XA427.01">'[1]Bancos Múltiples'!#REF!</definedName>
    <definedName name="XA427.02" localSheetId="1">'[1]Bancos Múltiples'!#REF!</definedName>
    <definedName name="XA427.02" localSheetId="24">'[1]Bancos Múltiples'!#REF!</definedName>
    <definedName name="XA427.02" localSheetId="28">'[1]Bancos Múltiples'!#REF!</definedName>
    <definedName name="XA427.02" localSheetId="29">'[1]Bancos Múltiples'!#REF!</definedName>
    <definedName name="XA427.02" localSheetId="30">'[1]Bancos Múltiples'!#REF!</definedName>
    <definedName name="XA427.02" localSheetId="4">'[1]Bancos Múltiples'!#REF!</definedName>
    <definedName name="XA427.02" localSheetId="43">'[1]Bancos Múltiples'!#REF!</definedName>
    <definedName name="XA427.02" localSheetId="44">'[1]Bancos Múltiples'!#REF!</definedName>
    <definedName name="XA427.02" localSheetId="45">'[1]Bancos Múltiples'!#REF!</definedName>
    <definedName name="XA427.02" localSheetId="52">'[1]Bancos Múltiples'!#REF!</definedName>
    <definedName name="XA427.02" localSheetId="5">'[1]Bancos Múltiples'!#REF!</definedName>
    <definedName name="XA427.02" localSheetId="53">'[1]Bancos Múltiples'!#REF!</definedName>
    <definedName name="XA427.02" localSheetId="54">'[1]Bancos Múltiples'!#REF!</definedName>
    <definedName name="XA427.02" localSheetId="64">'[1]Bancos Múltiples'!#REF!</definedName>
    <definedName name="XA427.02" localSheetId="65">'[1]Bancos Múltiples'!#REF!</definedName>
    <definedName name="XA427.02" localSheetId="6">'[1]Bancos Múltiples'!#REF!</definedName>
    <definedName name="XA427.02" localSheetId="66">'[1]Bancos Múltiples'!#REF!</definedName>
    <definedName name="XA427.02" localSheetId="73">'[1]Bancos Múltiples'!#REF!</definedName>
    <definedName name="XA427.02" localSheetId="74">'[1]Bancos Múltiples'!#REF!</definedName>
    <definedName name="XA427.02" localSheetId="75">'[1]Bancos Múltiples'!#REF!</definedName>
    <definedName name="XA427.02" localSheetId="82">'[1]Bancos Múltiples'!#REF!</definedName>
    <definedName name="XA427.02" localSheetId="83">'[1]Bancos Múltiples'!#REF!</definedName>
    <definedName name="XA427.02" localSheetId="84">'[1]Bancos Múltiples'!#REF!</definedName>
    <definedName name="XA427.02">'[1]Bancos Múltiples'!#REF!</definedName>
    <definedName name="XA428.00" localSheetId="1">'[1]Bancos Múltiples'!#REF!</definedName>
    <definedName name="XA428.00" localSheetId="24">'[1]Bancos Múltiples'!#REF!</definedName>
    <definedName name="XA428.00" localSheetId="28">'[1]Bancos Múltiples'!#REF!</definedName>
    <definedName name="XA428.00" localSheetId="29">'[1]Bancos Múltiples'!#REF!</definedName>
    <definedName name="XA428.00" localSheetId="30">'[1]Bancos Múltiples'!#REF!</definedName>
    <definedName name="XA428.00" localSheetId="4">'[1]Bancos Múltiples'!#REF!</definedName>
    <definedName name="XA428.00" localSheetId="43">'[1]Bancos Múltiples'!#REF!</definedName>
    <definedName name="XA428.00" localSheetId="44">'[1]Bancos Múltiples'!#REF!</definedName>
    <definedName name="XA428.00" localSheetId="45">'[1]Bancos Múltiples'!#REF!</definedName>
    <definedName name="XA428.00" localSheetId="52">'[1]Bancos Múltiples'!#REF!</definedName>
    <definedName name="XA428.00" localSheetId="5">'[1]Bancos Múltiples'!#REF!</definedName>
    <definedName name="XA428.00" localSheetId="53">'[1]Bancos Múltiples'!#REF!</definedName>
    <definedName name="XA428.00" localSheetId="54">'[1]Bancos Múltiples'!#REF!</definedName>
    <definedName name="XA428.00" localSheetId="64">'[1]Bancos Múltiples'!#REF!</definedName>
    <definedName name="XA428.00" localSheetId="65">'[1]Bancos Múltiples'!#REF!</definedName>
    <definedName name="XA428.00" localSheetId="6">'[1]Bancos Múltiples'!#REF!</definedName>
    <definedName name="XA428.00" localSheetId="66">'[1]Bancos Múltiples'!#REF!</definedName>
    <definedName name="XA428.00" localSheetId="73">'[1]Bancos Múltiples'!#REF!</definedName>
    <definedName name="XA428.00" localSheetId="74">'[1]Bancos Múltiples'!#REF!</definedName>
    <definedName name="XA428.00" localSheetId="75">'[1]Bancos Múltiples'!#REF!</definedName>
    <definedName name="XA428.00" localSheetId="82">'[1]Bancos Múltiples'!#REF!</definedName>
    <definedName name="XA428.00" localSheetId="83">'[1]Bancos Múltiples'!#REF!</definedName>
    <definedName name="XA428.00" localSheetId="84">'[1]Bancos Múltiples'!#REF!</definedName>
    <definedName name="XA428.00">'[1]Bancos Múltiples'!#REF!</definedName>
    <definedName name="XA428.01" localSheetId="1">'[1]Bancos Múltiples'!#REF!</definedName>
    <definedName name="XA428.01" localSheetId="24">'[1]Bancos Múltiples'!#REF!</definedName>
    <definedName name="XA428.01" localSheetId="28">'[1]Bancos Múltiples'!#REF!</definedName>
    <definedName name="XA428.01" localSheetId="29">'[1]Bancos Múltiples'!#REF!</definedName>
    <definedName name="XA428.01" localSheetId="30">'[1]Bancos Múltiples'!#REF!</definedName>
    <definedName name="XA428.01" localSheetId="4">'[1]Bancos Múltiples'!#REF!</definedName>
    <definedName name="XA428.01" localSheetId="43">'[1]Bancos Múltiples'!#REF!</definedName>
    <definedName name="XA428.01" localSheetId="44">'[1]Bancos Múltiples'!#REF!</definedName>
    <definedName name="XA428.01" localSheetId="45">'[1]Bancos Múltiples'!#REF!</definedName>
    <definedName name="XA428.01" localSheetId="52">'[1]Bancos Múltiples'!#REF!</definedName>
    <definedName name="XA428.01" localSheetId="5">'[1]Bancos Múltiples'!#REF!</definedName>
    <definedName name="XA428.01" localSheetId="53">'[1]Bancos Múltiples'!#REF!</definedName>
    <definedName name="XA428.01" localSheetId="54">'[1]Bancos Múltiples'!#REF!</definedName>
    <definedName name="XA428.01" localSheetId="64">'[1]Bancos Múltiples'!#REF!</definedName>
    <definedName name="XA428.01" localSheetId="65">'[1]Bancos Múltiples'!#REF!</definedName>
    <definedName name="XA428.01" localSheetId="6">'[1]Bancos Múltiples'!#REF!</definedName>
    <definedName name="XA428.01" localSheetId="66">'[1]Bancos Múltiples'!#REF!</definedName>
    <definedName name="XA428.01" localSheetId="73">'[1]Bancos Múltiples'!#REF!</definedName>
    <definedName name="XA428.01" localSheetId="74">'[1]Bancos Múltiples'!#REF!</definedName>
    <definedName name="XA428.01" localSheetId="75">'[1]Bancos Múltiples'!#REF!</definedName>
    <definedName name="XA428.01" localSheetId="82">'[1]Bancos Múltiples'!#REF!</definedName>
    <definedName name="XA428.01" localSheetId="83">'[1]Bancos Múltiples'!#REF!</definedName>
    <definedName name="XA428.01" localSheetId="84">'[1]Bancos Múltiples'!#REF!</definedName>
    <definedName name="XA428.01">'[1]Bancos Múltiples'!#REF!</definedName>
    <definedName name="XA428.02" localSheetId="1">'[1]Bancos Múltiples'!#REF!</definedName>
    <definedName name="XA428.02" localSheetId="24">'[1]Bancos Múltiples'!#REF!</definedName>
    <definedName name="XA428.02" localSheetId="28">'[1]Bancos Múltiples'!#REF!</definedName>
    <definedName name="XA428.02" localSheetId="29">'[1]Bancos Múltiples'!#REF!</definedName>
    <definedName name="XA428.02" localSheetId="30">'[1]Bancos Múltiples'!#REF!</definedName>
    <definedName name="XA428.02" localSheetId="4">'[1]Bancos Múltiples'!#REF!</definedName>
    <definedName name="XA428.02" localSheetId="43">'[1]Bancos Múltiples'!#REF!</definedName>
    <definedName name="XA428.02" localSheetId="44">'[1]Bancos Múltiples'!#REF!</definedName>
    <definedName name="XA428.02" localSheetId="45">'[1]Bancos Múltiples'!#REF!</definedName>
    <definedName name="XA428.02" localSheetId="52">'[1]Bancos Múltiples'!#REF!</definedName>
    <definedName name="XA428.02" localSheetId="5">'[1]Bancos Múltiples'!#REF!</definedName>
    <definedName name="XA428.02" localSheetId="53">'[1]Bancos Múltiples'!#REF!</definedName>
    <definedName name="XA428.02" localSheetId="54">'[1]Bancos Múltiples'!#REF!</definedName>
    <definedName name="XA428.02" localSheetId="64">'[1]Bancos Múltiples'!#REF!</definedName>
    <definedName name="XA428.02" localSheetId="65">'[1]Bancos Múltiples'!#REF!</definedName>
    <definedName name="XA428.02" localSheetId="6">'[1]Bancos Múltiples'!#REF!</definedName>
    <definedName name="XA428.02" localSheetId="66">'[1]Bancos Múltiples'!#REF!</definedName>
    <definedName name="XA428.02" localSheetId="73">'[1]Bancos Múltiples'!#REF!</definedName>
    <definedName name="XA428.02" localSheetId="74">'[1]Bancos Múltiples'!#REF!</definedName>
    <definedName name="XA428.02" localSheetId="75">'[1]Bancos Múltiples'!#REF!</definedName>
    <definedName name="XA428.02" localSheetId="82">'[1]Bancos Múltiples'!#REF!</definedName>
    <definedName name="XA428.02" localSheetId="83">'[1]Bancos Múltiples'!#REF!</definedName>
    <definedName name="XA428.02" localSheetId="84">'[1]Bancos Múltiples'!#REF!</definedName>
    <definedName name="XA428.02">'[1]Bancos Múltiples'!#REF!</definedName>
    <definedName name="XA428.03" localSheetId="1">'[1]Bancos Múltiples'!#REF!</definedName>
    <definedName name="XA428.03" localSheetId="24">'[1]Bancos Múltiples'!#REF!</definedName>
    <definedName name="XA428.03" localSheetId="28">'[1]Bancos Múltiples'!#REF!</definedName>
    <definedName name="XA428.03" localSheetId="29">'[1]Bancos Múltiples'!#REF!</definedName>
    <definedName name="XA428.03" localSheetId="30">'[1]Bancos Múltiples'!#REF!</definedName>
    <definedName name="XA428.03" localSheetId="4">'[1]Bancos Múltiples'!#REF!</definedName>
    <definedName name="XA428.03" localSheetId="43">'[1]Bancos Múltiples'!#REF!</definedName>
    <definedName name="XA428.03" localSheetId="44">'[1]Bancos Múltiples'!#REF!</definedName>
    <definedName name="XA428.03" localSheetId="45">'[1]Bancos Múltiples'!#REF!</definedName>
    <definedName name="XA428.03" localSheetId="52">'[1]Bancos Múltiples'!#REF!</definedName>
    <definedName name="XA428.03" localSheetId="5">'[1]Bancos Múltiples'!#REF!</definedName>
    <definedName name="XA428.03" localSheetId="53">'[1]Bancos Múltiples'!#REF!</definedName>
    <definedName name="XA428.03" localSheetId="54">'[1]Bancos Múltiples'!#REF!</definedName>
    <definedName name="XA428.03" localSheetId="64">'[1]Bancos Múltiples'!#REF!</definedName>
    <definedName name="XA428.03" localSheetId="65">'[1]Bancos Múltiples'!#REF!</definedName>
    <definedName name="XA428.03" localSheetId="6">'[1]Bancos Múltiples'!#REF!</definedName>
    <definedName name="XA428.03" localSheetId="66">'[1]Bancos Múltiples'!#REF!</definedName>
    <definedName name="XA428.03" localSheetId="73">'[1]Bancos Múltiples'!#REF!</definedName>
    <definedName name="XA428.03" localSheetId="74">'[1]Bancos Múltiples'!#REF!</definedName>
    <definedName name="XA428.03" localSheetId="75">'[1]Bancos Múltiples'!#REF!</definedName>
    <definedName name="XA428.03" localSheetId="82">'[1]Bancos Múltiples'!#REF!</definedName>
    <definedName name="XA428.03" localSheetId="83">'[1]Bancos Múltiples'!#REF!</definedName>
    <definedName name="XA428.03" localSheetId="84">'[1]Bancos Múltiples'!#REF!</definedName>
    <definedName name="XA428.03">'[1]Bancos Múltiples'!#REF!</definedName>
    <definedName name="XA428.04" localSheetId="1">'[1]Bancos Múltiples'!#REF!</definedName>
    <definedName name="XA428.04" localSheetId="24">'[1]Bancos Múltiples'!#REF!</definedName>
    <definedName name="XA428.04" localSheetId="28">'[1]Bancos Múltiples'!#REF!</definedName>
    <definedName name="XA428.04" localSheetId="29">'[1]Bancos Múltiples'!#REF!</definedName>
    <definedName name="XA428.04" localSheetId="30">'[1]Bancos Múltiples'!#REF!</definedName>
    <definedName name="XA428.04" localSheetId="4">'[1]Bancos Múltiples'!#REF!</definedName>
    <definedName name="XA428.04" localSheetId="43">'[1]Bancos Múltiples'!#REF!</definedName>
    <definedName name="XA428.04" localSheetId="44">'[1]Bancos Múltiples'!#REF!</definedName>
    <definedName name="XA428.04" localSheetId="45">'[1]Bancos Múltiples'!#REF!</definedName>
    <definedName name="XA428.04" localSheetId="52">'[1]Bancos Múltiples'!#REF!</definedName>
    <definedName name="XA428.04" localSheetId="5">'[1]Bancos Múltiples'!#REF!</definedName>
    <definedName name="XA428.04" localSheetId="53">'[1]Bancos Múltiples'!#REF!</definedName>
    <definedName name="XA428.04" localSheetId="54">'[1]Bancos Múltiples'!#REF!</definedName>
    <definedName name="XA428.04" localSheetId="64">'[1]Bancos Múltiples'!#REF!</definedName>
    <definedName name="XA428.04" localSheetId="65">'[1]Bancos Múltiples'!#REF!</definedName>
    <definedName name="XA428.04" localSheetId="6">'[1]Bancos Múltiples'!#REF!</definedName>
    <definedName name="XA428.04" localSheetId="66">'[1]Bancos Múltiples'!#REF!</definedName>
    <definedName name="XA428.04" localSheetId="73">'[1]Bancos Múltiples'!#REF!</definedName>
    <definedName name="XA428.04" localSheetId="74">'[1]Bancos Múltiples'!#REF!</definedName>
    <definedName name="XA428.04" localSheetId="75">'[1]Bancos Múltiples'!#REF!</definedName>
    <definedName name="XA428.04" localSheetId="82">'[1]Bancos Múltiples'!#REF!</definedName>
    <definedName name="XA428.04" localSheetId="83">'[1]Bancos Múltiples'!#REF!</definedName>
    <definedName name="XA428.04" localSheetId="84">'[1]Bancos Múltiples'!#REF!</definedName>
    <definedName name="XA428.04">'[1]Bancos Múltiples'!#REF!</definedName>
    <definedName name="XA428.05" localSheetId="1">'[1]Bancos Múltiples'!#REF!</definedName>
    <definedName name="XA428.05" localSheetId="24">'[1]Bancos Múltiples'!#REF!</definedName>
    <definedName name="XA428.05" localSheetId="28">'[1]Bancos Múltiples'!#REF!</definedName>
    <definedName name="XA428.05" localSheetId="29">'[1]Bancos Múltiples'!#REF!</definedName>
    <definedName name="XA428.05" localSheetId="30">'[1]Bancos Múltiples'!#REF!</definedName>
    <definedName name="XA428.05" localSheetId="4">'[1]Bancos Múltiples'!#REF!</definedName>
    <definedName name="XA428.05" localSheetId="43">'[1]Bancos Múltiples'!#REF!</definedName>
    <definedName name="XA428.05" localSheetId="44">'[1]Bancos Múltiples'!#REF!</definedName>
    <definedName name="XA428.05" localSheetId="45">'[1]Bancos Múltiples'!#REF!</definedName>
    <definedName name="XA428.05" localSheetId="52">'[1]Bancos Múltiples'!#REF!</definedName>
    <definedName name="XA428.05" localSheetId="5">'[1]Bancos Múltiples'!#REF!</definedName>
    <definedName name="XA428.05" localSheetId="53">'[1]Bancos Múltiples'!#REF!</definedName>
    <definedName name="XA428.05" localSheetId="54">'[1]Bancos Múltiples'!#REF!</definedName>
    <definedName name="XA428.05" localSheetId="64">'[1]Bancos Múltiples'!#REF!</definedName>
    <definedName name="XA428.05" localSheetId="65">'[1]Bancos Múltiples'!#REF!</definedName>
    <definedName name="XA428.05" localSheetId="6">'[1]Bancos Múltiples'!#REF!</definedName>
    <definedName name="XA428.05" localSheetId="66">'[1]Bancos Múltiples'!#REF!</definedName>
    <definedName name="XA428.05" localSheetId="73">'[1]Bancos Múltiples'!#REF!</definedName>
    <definedName name="XA428.05" localSheetId="74">'[1]Bancos Múltiples'!#REF!</definedName>
    <definedName name="XA428.05" localSheetId="75">'[1]Bancos Múltiples'!#REF!</definedName>
    <definedName name="XA428.05" localSheetId="82">'[1]Bancos Múltiples'!#REF!</definedName>
    <definedName name="XA428.05" localSheetId="83">'[1]Bancos Múltiples'!#REF!</definedName>
    <definedName name="XA428.05" localSheetId="84">'[1]Bancos Múltiples'!#REF!</definedName>
    <definedName name="XA428.05">'[1]Bancos Múltiples'!#REF!</definedName>
    <definedName name="XA429.00" localSheetId="1">'[1]Bancos Múltiples'!#REF!</definedName>
    <definedName name="XA429.00" localSheetId="24">'[1]Bancos Múltiples'!#REF!</definedName>
    <definedName name="XA429.00" localSheetId="28">'[1]Bancos Múltiples'!#REF!</definedName>
    <definedName name="XA429.00" localSheetId="29">'[1]Bancos Múltiples'!#REF!</definedName>
    <definedName name="XA429.00" localSheetId="30">'[1]Bancos Múltiples'!#REF!</definedName>
    <definedName name="XA429.00" localSheetId="4">'[1]Bancos Múltiples'!#REF!</definedName>
    <definedName name="XA429.00" localSheetId="43">'[1]Bancos Múltiples'!#REF!</definedName>
    <definedName name="XA429.00" localSheetId="44">'[1]Bancos Múltiples'!#REF!</definedName>
    <definedName name="XA429.00" localSheetId="45">'[1]Bancos Múltiples'!#REF!</definedName>
    <definedName name="XA429.00" localSheetId="52">'[1]Bancos Múltiples'!#REF!</definedName>
    <definedName name="XA429.00" localSheetId="5">'[1]Bancos Múltiples'!#REF!</definedName>
    <definedName name="XA429.00" localSheetId="53">'[1]Bancos Múltiples'!#REF!</definedName>
    <definedName name="XA429.00" localSheetId="54">'[1]Bancos Múltiples'!#REF!</definedName>
    <definedName name="XA429.00" localSheetId="64">'[1]Bancos Múltiples'!#REF!</definedName>
    <definedName name="XA429.00" localSheetId="65">'[1]Bancos Múltiples'!#REF!</definedName>
    <definedName name="XA429.00" localSheetId="6">'[1]Bancos Múltiples'!#REF!</definedName>
    <definedName name="XA429.00" localSheetId="66">'[1]Bancos Múltiples'!#REF!</definedName>
    <definedName name="XA429.00" localSheetId="73">'[1]Bancos Múltiples'!#REF!</definedName>
    <definedName name="XA429.00" localSheetId="74">'[1]Bancos Múltiples'!#REF!</definedName>
    <definedName name="XA429.00" localSheetId="75">'[1]Bancos Múltiples'!#REF!</definedName>
    <definedName name="XA429.00" localSheetId="82">'[1]Bancos Múltiples'!#REF!</definedName>
    <definedName name="XA429.00" localSheetId="83">'[1]Bancos Múltiples'!#REF!</definedName>
    <definedName name="XA429.00" localSheetId="84">'[1]Bancos Múltiples'!#REF!</definedName>
    <definedName name="XA429.00">'[1]Bancos Múltiples'!#REF!</definedName>
    <definedName name="XA429.01" localSheetId="1">'[1]Bancos Múltiples'!#REF!</definedName>
    <definedName name="XA429.01" localSheetId="24">'[1]Bancos Múltiples'!#REF!</definedName>
    <definedName name="XA429.01" localSheetId="28">'[1]Bancos Múltiples'!#REF!</definedName>
    <definedName name="XA429.01" localSheetId="29">'[1]Bancos Múltiples'!#REF!</definedName>
    <definedName name="XA429.01" localSheetId="30">'[1]Bancos Múltiples'!#REF!</definedName>
    <definedName name="XA429.01" localSheetId="4">'[1]Bancos Múltiples'!#REF!</definedName>
    <definedName name="XA429.01" localSheetId="43">'[1]Bancos Múltiples'!#REF!</definedName>
    <definedName name="XA429.01" localSheetId="44">'[1]Bancos Múltiples'!#REF!</definedName>
    <definedName name="XA429.01" localSheetId="45">'[1]Bancos Múltiples'!#REF!</definedName>
    <definedName name="XA429.01" localSheetId="52">'[1]Bancos Múltiples'!#REF!</definedName>
    <definedName name="XA429.01" localSheetId="5">'[1]Bancos Múltiples'!#REF!</definedName>
    <definedName name="XA429.01" localSheetId="53">'[1]Bancos Múltiples'!#REF!</definedName>
    <definedName name="XA429.01" localSheetId="54">'[1]Bancos Múltiples'!#REF!</definedName>
    <definedName name="XA429.01" localSheetId="64">'[1]Bancos Múltiples'!#REF!</definedName>
    <definedName name="XA429.01" localSheetId="65">'[1]Bancos Múltiples'!#REF!</definedName>
    <definedName name="XA429.01" localSheetId="6">'[1]Bancos Múltiples'!#REF!</definedName>
    <definedName name="XA429.01" localSheetId="66">'[1]Bancos Múltiples'!#REF!</definedName>
    <definedName name="XA429.01" localSheetId="73">'[1]Bancos Múltiples'!#REF!</definedName>
    <definedName name="XA429.01" localSheetId="74">'[1]Bancos Múltiples'!#REF!</definedName>
    <definedName name="XA429.01" localSheetId="75">'[1]Bancos Múltiples'!#REF!</definedName>
    <definedName name="XA429.01" localSheetId="82">'[1]Bancos Múltiples'!#REF!</definedName>
    <definedName name="XA429.01" localSheetId="83">'[1]Bancos Múltiples'!#REF!</definedName>
    <definedName name="XA429.01" localSheetId="84">'[1]Bancos Múltiples'!#REF!</definedName>
    <definedName name="XA429.01">'[1]Bancos Múltiples'!#REF!</definedName>
    <definedName name="XA429.02" localSheetId="1">'[1]Bancos Múltiples'!#REF!</definedName>
    <definedName name="XA429.02" localSheetId="24">'[1]Bancos Múltiples'!#REF!</definedName>
    <definedName name="XA429.02" localSheetId="28">'[1]Bancos Múltiples'!#REF!</definedName>
    <definedName name="XA429.02" localSheetId="29">'[1]Bancos Múltiples'!#REF!</definedName>
    <definedName name="XA429.02" localSheetId="30">'[1]Bancos Múltiples'!#REF!</definedName>
    <definedName name="XA429.02" localSheetId="4">'[1]Bancos Múltiples'!#REF!</definedName>
    <definedName name="XA429.02" localSheetId="43">'[1]Bancos Múltiples'!#REF!</definedName>
    <definedName name="XA429.02" localSheetId="44">'[1]Bancos Múltiples'!#REF!</definedName>
    <definedName name="XA429.02" localSheetId="45">'[1]Bancos Múltiples'!#REF!</definedName>
    <definedName name="XA429.02" localSheetId="52">'[1]Bancos Múltiples'!#REF!</definedName>
    <definedName name="XA429.02" localSheetId="5">'[1]Bancos Múltiples'!#REF!</definedName>
    <definedName name="XA429.02" localSheetId="53">'[1]Bancos Múltiples'!#REF!</definedName>
    <definedName name="XA429.02" localSheetId="54">'[1]Bancos Múltiples'!#REF!</definedName>
    <definedName name="XA429.02" localSheetId="64">'[1]Bancos Múltiples'!#REF!</definedName>
    <definedName name="XA429.02" localSheetId="65">'[1]Bancos Múltiples'!#REF!</definedName>
    <definedName name="XA429.02" localSheetId="6">'[1]Bancos Múltiples'!#REF!</definedName>
    <definedName name="XA429.02" localSheetId="66">'[1]Bancos Múltiples'!#REF!</definedName>
    <definedName name="XA429.02" localSheetId="73">'[1]Bancos Múltiples'!#REF!</definedName>
    <definedName name="XA429.02" localSheetId="74">'[1]Bancos Múltiples'!#REF!</definedName>
    <definedName name="XA429.02" localSheetId="75">'[1]Bancos Múltiples'!#REF!</definedName>
    <definedName name="XA429.02" localSheetId="82">'[1]Bancos Múltiples'!#REF!</definedName>
    <definedName name="XA429.02" localSheetId="83">'[1]Bancos Múltiples'!#REF!</definedName>
    <definedName name="XA429.02" localSheetId="84">'[1]Bancos Múltiples'!#REF!</definedName>
    <definedName name="XA429.02">'[1]Bancos Múltiples'!#REF!</definedName>
    <definedName name="XA429.03" localSheetId="1">'[1]Bancos Múltiples'!#REF!</definedName>
    <definedName name="XA429.03" localSheetId="24">'[1]Bancos Múltiples'!#REF!</definedName>
    <definedName name="XA429.03" localSheetId="28">'[1]Bancos Múltiples'!#REF!</definedName>
    <definedName name="XA429.03" localSheetId="29">'[1]Bancos Múltiples'!#REF!</definedName>
    <definedName name="XA429.03" localSheetId="30">'[1]Bancos Múltiples'!#REF!</definedName>
    <definedName name="XA429.03" localSheetId="4">'[1]Bancos Múltiples'!#REF!</definedName>
    <definedName name="XA429.03" localSheetId="43">'[1]Bancos Múltiples'!#REF!</definedName>
    <definedName name="XA429.03" localSheetId="44">'[1]Bancos Múltiples'!#REF!</definedName>
    <definedName name="XA429.03" localSheetId="45">'[1]Bancos Múltiples'!#REF!</definedName>
    <definedName name="XA429.03" localSheetId="52">'[1]Bancos Múltiples'!#REF!</definedName>
    <definedName name="XA429.03" localSheetId="5">'[1]Bancos Múltiples'!#REF!</definedName>
    <definedName name="XA429.03" localSheetId="53">'[1]Bancos Múltiples'!#REF!</definedName>
    <definedName name="XA429.03" localSheetId="54">'[1]Bancos Múltiples'!#REF!</definedName>
    <definedName name="XA429.03" localSheetId="64">'[1]Bancos Múltiples'!#REF!</definedName>
    <definedName name="XA429.03" localSheetId="65">'[1]Bancos Múltiples'!#REF!</definedName>
    <definedName name="XA429.03" localSheetId="6">'[1]Bancos Múltiples'!#REF!</definedName>
    <definedName name="XA429.03" localSheetId="66">'[1]Bancos Múltiples'!#REF!</definedName>
    <definedName name="XA429.03" localSheetId="73">'[1]Bancos Múltiples'!#REF!</definedName>
    <definedName name="XA429.03" localSheetId="74">'[1]Bancos Múltiples'!#REF!</definedName>
    <definedName name="XA429.03" localSheetId="75">'[1]Bancos Múltiples'!#REF!</definedName>
    <definedName name="XA429.03" localSheetId="82">'[1]Bancos Múltiples'!#REF!</definedName>
    <definedName name="XA429.03" localSheetId="83">'[1]Bancos Múltiples'!#REF!</definedName>
    <definedName name="XA429.03" localSheetId="84">'[1]Bancos Múltiples'!#REF!</definedName>
    <definedName name="XA429.03">'[1]Bancos Múltiples'!#REF!</definedName>
    <definedName name="XA429.04" localSheetId="1">'[1]Bancos Múltiples'!#REF!</definedName>
    <definedName name="XA429.04" localSheetId="24">'[1]Bancos Múltiples'!#REF!</definedName>
    <definedName name="XA429.04" localSheetId="28">'[1]Bancos Múltiples'!#REF!</definedName>
    <definedName name="XA429.04" localSheetId="29">'[1]Bancos Múltiples'!#REF!</definedName>
    <definedName name="XA429.04" localSheetId="30">'[1]Bancos Múltiples'!#REF!</definedName>
    <definedName name="XA429.04" localSheetId="4">'[1]Bancos Múltiples'!#REF!</definedName>
    <definedName name="XA429.04" localSheetId="43">'[1]Bancos Múltiples'!#REF!</definedName>
    <definedName name="XA429.04" localSheetId="44">'[1]Bancos Múltiples'!#REF!</definedName>
    <definedName name="XA429.04" localSheetId="45">'[1]Bancos Múltiples'!#REF!</definedName>
    <definedName name="XA429.04" localSheetId="52">'[1]Bancos Múltiples'!#REF!</definedName>
    <definedName name="XA429.04" localSheetId="5">'[1]Bancos Múltiples'!#REF!</definedName>
    <definedName name="XA429.04" localSheetId="53">'[1]Bancos Múltiples'!#REF!</definedName>
    <definedName name="XA429.04" localSheetId="54">'[1]Bancos Múltiples'!#REF!</definedName>
    <definedName name="XA429.04" localSheetId="64">'[1]Bancos Múltiples'!#REF!</definedName>
    <definedName name="XA429.04" localSheetId="65">'[1]Bancos Múltiples'!#REF!</definedName>
    <definedName name="XA429.04" localSheetId="6">'[1]Bancos Múltiples'!#REF!</definedName>
    <definedName name="XA429.04" localSheetId="66">'[1]Bancos Múltiples'!#REF!</definedName>
    <definedName name="XA429.04" localSheetId="73">'[1]Bancos Múltiples'!#REF!</definedName>
    <definedName name="XA429.04" localSheetId="74">'[1]Bancos Múltiples'!#REF!</definedName>
    <definedName name="XA429.04" localSheetId="75">'[1]Bancos Múltiples'!#REF!</definedName>
    <definedName name="XA429.04" localSheetId="82">'[1]Bancos Múltiples'!#REF!</definedName>
    <definedName name="XA429.04" localSheetId="83">'[1]Bancos Múltiples'!#REF!</definedName>
    <definedName name="XA429.04" localSheetId="84">'[1]Bancos Múltiples'!#REF!</definedName>
    <definedName name="XA429.04">'[1]Bancos Múltiples'!#REF!</definedName>
    <definedName name="XA429.05" localSheetId="1">'[1]Bancos Múltiples'!#REF!</definedName>
    <definedName name="XA429.05" localSheetId="24">'[1]Bancos Múltiples'!#REF!</definedName>
    <definedName name="XA429.05" localSheetId="28">'[1]Bancos Múltiples'!#REF!</definedName>
    <definedName name="XA429.05" localSheetId="29">'[1]Bancos Múltiples'!#REF!</definedName>
    <definedName name="XA429.05" localSheetId="30">'[1]Bancos Múltiples'!#REF!</definedName>
    <definedName name="XA429.05" localSheetId="4">'[1]Bancos Múltiples'!#REF!</definedName>
    <definedName name="XA429.05" localSheetId="43">'[1]Bancos Múltiples'!#REF!</definedName>
    <definedName name="XA429.05" localSheetId="44">'[1]Bancos Múltiples'!#REF!</definedName>
    <definedName name="XA429.05" localSheetId="45">'[1]Bancos Múltiples'!#REF!</definedName>
    <definedName name="XA429.05" localSheetId="52">'[1]Bancos Múltiples'!#REF!</definedName>
    <definedName name="XA429.05" localSheetId="5">'[1]Bancos Múltiples'!#REF!</definedName>
    <definedName name="XA429.05" localSheetId="53">'[1]Bancos Múltiples'!#REF!</definedName>
    <definedName name="XA429.05" localSheetId="54">'[1]Bancos Múltiples'!#REF!</definedName>
    <definedName name="XA429.05" localSheetId="64">'[1]Bancos Múltiples'!#REF!</definedName>
    <definedName name="XA429.05" localSheetId="65">'[1]Bancos Múltiples'!#REF!</definedName>
    <definedName name="XA429.05" localSheetId="6">'[1]Bancos Múltiples'!#REF!</definedName>
    <definedName name="XA429.05" localSheetId="66">'[1]Bancos Múltiples'!#REF!</definedName>
    <definedName name="XA429.05" localSheetId="73">'[1]Bancos Múltiples'!#REF!</definedName>
    <definedName name="XA429.05" localSheetId="74">'[1]Bancos Múltiples'!#REF!</definedName>
    <definedName name="XA429.05" localSheetId="75">'[1]Bancos Múltiples'!#REF!</definedName>
    <definedName name="XA429.05" localSheetId="82">'[1]Bancos Múltiples'!#REF!</definedName>
    <definedName name="XA429.05" localSheetId="83">'[1]Bancos Múltiples'!#REF!</definedName>
    <definedName name="XA429.05" localSheetId="84">'[1]Bancos Múltiples'!#REF!</definedName>
    <definedName name="XA429.05">'[1]Bancos Múltiples'!#REF!</definedName>
    <definedName name="XA430.00" localSheetId="1">'[1]Bancos Múltiples'!#REF!</definedName>
    <definedName name="XA430.00" localSheetId="24">'[1]Bancos Múltiples'!#REF!</definedName>
    <definedName name="XA430.00" localSheetId="28">'[1]Bancos Múltiples'!#REF!</definedName>
    <definedName name="XA430.00" localSheetId="29">'[1]Bancos Múltiples'!#REF!</definedName>
    <definedName name="XA430.00" localSheetId="30">'[1]Bancos Múltiples'!#REF!</definedName>
    <definedName name="XA430.00" localSheetId="4">'[1]Bancos Múltiples'!#REF!</definedName>
    <definedName name="XA430.00" localSheetId="43">'[1]Bancos Múltiples'!#REF!</definedName>
    <definedName name="XA430.00" localSheetId="44">'[1]Bancos Múltiples'!#REF!</definedName>
    <definedName name="XA430.00" localSheetId="45">'[1]Bancos Múltiples'!#REF!</definedName>
    <definedName name="XA430.00" localSheetId="52">'[1]Bancos Múltiples'!#REF!</definedName>
    <definedName name="XA430.00" localSheetId="5">'[1]Bancos Múltiples'!#REF!</definedName>
    <definedName name="XA430.00" localSheetId="53">'[1]Bancos Múltiples'!#REF!</definedName>
    <definedName name="XA430.00" localSheetId="54">'[1]Bancos Múltiples'!#REF!</definedName>
    <definedName name="XA430.00" localSheetId="64">'[1]Bancos Múltiples'!#REF!</definedName>
    <definedName name="XA430.00" localSheetId="65">'[1]Bancos Múltiples'!#REF!</definedName>
    <definedName name="XA430.00" localSheetId="6">'[1]Bancos Múltiples'!#REF!</definedName>
    <definedName name="XA430.00" localSheetId="66">'[1]Bancos Múltiples'!#REF!</definedName>
    <definedName name="XA430.00" localSheetId="73">'[1]Bancos Múltiples'!#REF!</definedName>
    <definedName name="XA430.00" localSheetId="74">'[1]Bancos Múltiples'!#REF!</definedName>
    <definedName name="XA430.00" localSheetId="75">'[1]Bancos Múltiples'!#REF!</definedName>
    <definedName name="XA430.00" localSheetId="82">'[1]Bancos Múltiples'!#REF!</definedName>
    <definedName name="XA430.00" localSheetId="83">'[1]Bancos Múltiples'!#REF!</definedName>
    <definedName name="XA430.00" localSheetId="84">'[1]Bancos Múltiples'!#REF!</definedName>
    <definedName name="XA430.00">'[1]Bancos Múltiples'!#REF!</definedName>
    <definedName name="XA431.00" localSheetId="1">'[1]Bancos Múltiples'!#REF!</definedName>
    <definedName name="XA431.00" localSheetId="24">'[1]Bancos Múltiples'!#REF!</definedName>
    <definedName name="XA431.00" localSheetId="28">'[1]Bancos Múltiples'!#REF!</definedName>
    <definedName name="XA431.00" localSheetId="29">'[1]Bancos Múltiples'!#REF!</definedName>
    <definedName name="XA431.00" localSheetId="30">'[1]Bancos Múltiples'!#REF!</definedName>
    <definedName name="XA431.00" localSheetId="4">'[1]Bancos Múltiples'!#REF!</definedName>
    <definedName name="XA431.00" localSheetId="43">'[1]Bancos Múltiples'!#REF!</definedName>
    <definedName name="XA431.00" localSheetId="44">'[1]Bancos Múltiples'!#REF!</definedName>
    <definedName name="XA431.00" localSheetId="45">'[1]Bancos Múltiples'!#REF!</definedName>
    <definedName name="XA431.00" localSheetId="52">'[1]Bancos Múltiples'!#REF!</definedName>
    <definedName name="XA431.00" localSheetId="5">'[1]Bancos Múltiples'!#REF!</definedName>
    <definedName name="XA431.00" localSheetId="53">'[1]Bancos Múltiples'!#REF!</definedName>
    <definedName name="XA431.00" localSheetId="54">'[1]Bancos Múltiples'!#REF!</definedName>
    <definedName name="XA431.00" localSheetId="64">'[1]Bancos Múltiples'!#REF!</definedName>
    <definedName name="XA431.00" localSheetId="65">'[1]Bancos Múltiples'!#REF!</definedName>
    <definedName name="XA431.00" localSheetId="6">'[1]Bancos Múltiples'!#REF!</definedName>
    <definedName name="XA431.00" localSheetId="66">'[1]Bancos Múltiples'!#REF!</definedName>
    <definedName name="XA431.00" localSheetId="73">'[1]Bancos Múltiples'!#REF!</definedName>
    <definedName name="XA431.00" localSheetId="74">'[1]Bancos Múltiples'!#REF!</definedName>
    <definedName name="XA431.00" localSheetId="75">'[1]Bancos Múltiples'!#REF!</definedName>
    <definedName name="XA431.00" localSheetId="82">'[1]Bancos Múltiples'!#REF!</definedName>
    <definedName name="XA431.00" localSheetId="83">'[1]Bancos Múltiples'!#REF!</definedName>
    <definedName name="XA431.00" localSheetId="84">'[1]Bancos Múltiples'!#REF!</definedName>
    <definedName name="XA431.00">'[1]Bancos Múltiples'!#REF!</definedName>
    <definedName name="XA431.01" localSheetId="1">'[1]Bancos Múltiples'!#REF!</definedName>
    <definedName name="XA431.01" localSheetId="24">'[1]Bancos Múltiples'!#REF!</definedName>
    <definedName name="XA431.01" localSheetId="28">'[1]Bancos Múltiples'!#REF!</definedName>
    <definedName name="XA431.01" localSheetId="29">'[1]Bancos Múltiples'!#REF!</definedName>
    <definedName name="XA431.01" localSheetId="30">'[1]Bancos Múltiples'!#REF!</definedName>
    <definedName name="XA431.01" localSheetId="4">'[1]Bancos Múltiples'!#REF!</definedName>
    <definedName name="XA431.01" localSheetId="43">'[1]Bancos Múltiples'!#REF!</definedName>
    <definedName name="XA431.01" localSheetId="44">'[1]Bancos Múltiples'!#REF!</definedName>
    <definedName name="XA431.01" localSheetId="45">'[1]Bancos Múltiples'!#REF!</definedName>
    <definedName name="XA431.01" localSheetId="52">'[1]Bancos Múltiples'!#REF!</definedName>
    <definedName name="XA431.01" localSheetId="5">'[1]Bancos Múltiples'!#REF!</definedName>
    <definedName name="XA431.01" localSheetId="53">'[1]Bancos Múltiples'!#REF!</definedName>
    <definedName name="XA431.01" localSheetId="54">'[1]Bancos Múltiples'!#REF!</definedName>
    <definedName name="XA431.01" localSheetId="64">'[1]Bancos Múltiples'!#REF!</definedName>
    <definedName name="XA431.01" localSheetId="65">'[1]Bancos Múltiples'!#REF!</definedName>
    <definedName name="XA431.01" localSheetId="6">'[1]Bancos Múltiples'!#REF!</definedName>
    <definedName name="XA431.01" localSheetId="66">'[1]Bancos Múltiples'!#REF!</definedName>
    <definedName name="XA431.01" localSheetId="73">'[1]Bancos Múltiples'!#REF!</definedName>
    <definedName name="XA431.01" localSheetId="74">'[1]Bancos Múltiples'!#REF!</definedName>
    <definedName name="XA431.01" localSheetId="75">'[1]Bancos Múltiples'!#REF!</definedName>
    <definedName name="XA431.01" localSheetId="82">'[1]Bancos Múltiples'!#REF!</definedName>
    <definedName name="XA431.01" localSheetId="83">'[1]Bancos Múltiples'!#REF!</definedName>
    <definedName name="XA431.01" localSheetId="84">'[1]Bancos Múltiples'!#REF!</definedName>
    <definedName name="XA431.01">'[1]Bancos Múltiples'!#REF!</definedName>
    <definedName name="XA431.02" localSheetId="1">'[1]Bancos Múltiples'!#REF!</definedName>
    <definedName name="XA431.02" localSheetId="24">'[1]Bancos Múltiples'!#REF!</definedName>
    <definedName name="XA431.02" localSheetId="28">'[1]Bancos Múltiples'!#REF!</definedName>
    <definedName name="XA431.02" localSheetId="29">'[1]Bancos Múltiples'!#REF!</definedName>
    <definedName name="XA431.02" localSheetId="30">'[1]Bancos Múltiples'!#REF!</definedName>
    <definedName name="XA431.02" localSheetId="4">'[1]Bancos Múltiples'!#REF!</definedName>
    <definedName name="XA431.02" localSheetId="43">'[1]Bancos Múltiples'!#REF!</definedName>
    <definedName name="XA431.02" localSheetId="44">'[1]Bancos Múltiples'!#REF!</definedName>
    <definedName name="XA431.02" localSheetId="45">'[1]Bancos Múltiples'!#REF!</definedName>
    <definedName name="XA431.02" localSheetId="52">'[1]Bancos Múltiples'!#REF!</definedName>
    <definedName name="XA431.02" localSheetId="5">'[1]Bancos Múltiples'!#REF!</definedName>
    <definedName name="XA431.02" localSheetId="53">'[1]Bancos Múltiples'!#REF!</definedName>
    <definedName name="XA431.02" localSheetId="54">'[1]Bancos Múltiples'!#REF!</definedName>
    <definedName name="XA431.02" localSheetId="64">'[1]Bancos Múltiples'!#REF!</definedName>
    <definedName name="XA431.02" localSheetId="65">'[1]Bancos Múltiples'!#REF!</definedName>
    <definedName name="XA431.02" localSheetId="6">'[1]Bancos Múltiples'!#REF!</definedName>
    <definedName name="XA431.02" localSheetId="66">'[1]Bancos Múltiples'!#REF!</definedName>
    <definedName name="XA431.02" localSheetId="73">'[1]Bancos Múltiples'!#REF!</definedName>
    <definedName name="XA431.02" localSheetId="74">'[1]Bancos Múltiples'!#REF!</definedName>
    <definedName name="XA431.02" localSheetId="75">'[1]Bancos Múltiples'!#REF!</definedName>
    <definedName name="XA431.02" localSheetId="82">'[1]Bancos Múltiples'!#REF!</definedName>
    <definedName name="XA431.02" localSheetId="83">'[1]Bancos Múltiples'!#REF!</definedName>
    <definedName name="XA431.02" localSheetId="84">'[1]Bancos Múltiples'!#REF!</definedName>
    <definedName name="XA431.02">'[1]Bancos Múltiples'!#REF!</definedName>
    <definedName name="XA431.03" localSheetId="1">'[1]Bancos Múltiples'!#REF!</definedName>
    <definedName name="XA431.03" localSheetId="24">'[1]Bancos Múltiples'!#REF!</definedName>
    <definedName name="XA431.03" localSheetId="28">'[1]Bancos Múltiples'!#REF!</definedName>
    <definedName name="XA431.03" localSheetId="29">'[1]Bancos Múltiples'!#REF!</definedName>
    <definedName name="XA431.03" localSheetId="30">'[1]Bancos Múltiples'!#REF!</definedName>
    <definedName name="XA431.03" localSheetId="4">'[1]Bancos Múltiples'!#REF!</definedName>
    <definedName name="XA431.03" localSheetId="43">'[1]Bancos Múltiples'!#REF!</definedName>
    <definedName name="XA431.03" localSheetId="44">'[1]Bancos Múltiples'!#REF!</definedName>
    <definedName name="XA431.03" localSheetId="45">'[1]Bancos Múltiples'!#REF!</definedName>
    <definedName name="XA431.03" localSheetId="52">'[1]Bancos Múltiples'!#REF!</definedName>
    <definedName name="XA431.03" localSheetId="5">'[1]Bancos Múltiples'!#REF!</definedName>
    <definedName name="XA431.03" localSheetId="53">'[1]Bancos Múltiples'!#REF!</definedName>
    <definedName name="XA431.03" localSheetId="54">'[1]Bancos Múltiples'!#REF!</definedName>
    <definedName name="XA431.03" localSheetId="64">'[1]Bancos Múltiples'!#REF!</definedName>
    <definedName name="XA431.03" localSheetId="65">'[1]Bancos Múltiples'!#REF!</definedName>
    <definedName name="XA431.03" localSheetId="6">'[1]Bancos Múltiples'!#REF!</definedName>
    <definedName name="XA431.03" localSheetId="66">'[1]Bancos Múltiples'!#REF!</definedName>
    <definedName name="XA431.03" localSheetId="73">'[1]Bancos Múltiples'!#REF!</definedName>
    <definedName name="XA431.03" localSheetId="74">'[1]Bancos Múltiples'!#REF!</definedName>
    <definedName name="XA431.03" localSheetId="75">'[1]Bancos Múltiples'!#REF!</definedName>
    <definedName name="XA431.03" localSheetId="82">'[1]Bancos Múltiples'!#REF!</definedName>
    <definedName name="XA431.03" localSheetId="83">'[1]Bancos Múltiples'!#REF!</definedName>
    <definedName name="XA431.03" localSheetId="84">'[1]Bancos Múltiples'!#REF!</definedName>
    <definedName name="XA431.03">'[1]Bancos Múltiples'!#REF!</definedName>
    <definedName name="XA431.04" localSheetId="1">'[1]Bancos Múltiples'!#REF!</definedName>
    <definedName name="XA431.04" localSheetId="24">'[1]Bancos Múltiples'!#REF!</definedName>
    <definedName name="XA431.04" localSheetId="28">'[1]Bancos Múltiples'!#REF!</definedName>
    <definedName name="XA431.04" localSheetId="29">'[1]Bancos Múltiples'!#REF!</definedName>
    <definedName name="XA431.04" localSheetId="30">'[1]Bancos Múltiples'!#REF!</definedName>
    <definedName name="XA431.04" localSheetId="4">'[1]Bancos Múltiples'!#REF!</definedName>
    <definedName name="XA431.04" localSheetId="43">'[1]Bancos Múltiples'!#REF!</definedName>
    <definedName name="XA431.04" localSheetId="44">'[1]Bancos Múltiples'!#REF!</definedName>
    <definedName name="XA431.04" localSheetId="45">'[1]Bancos Múltiples'!#REF!</definedName>
    <definedName name="XA431.04" localSheetId="52">'[1]Bancos Múltiples'!#REF!</definedName>
    <definedName name="XA431.04" localSheetId="5">'[1]Bancos Múltiples'!#REF!</definedName>
    <definedName name="XA431.04" localSheetId="53">'[1]Bancos Múltiples'!#REF!</definedName>
    <definedName name="XA431.04" localSheetId="54">'[1]Bancos Múltiples'!#REF!</definedName>
    <definedName name="XA431.04" localSheetId="64">'[1]Bancos Múltiples'!#REF!</definedName>
    <definedName name="XA431.04" localSheetId="65">'[1]Bancos Múltiples'!#REF!</definedName>
    <definedName name="XA431.04" localSheetId="6">'[1]Bancos Múltiples'!#REF!</definedName>
    <definedName name="XA431.04" localSheetId="66">'[1]Bancos Múltiples'!#REF!</definedName>
    <definedName name="XA431.04" localSheetId="73">'[1]Bancos Múltiples'!#REF!</definedName>
    <definedName name="XA431.04" localSheetId="74">'[1]Bancos Múltiples'!#REF!</definedName>
    <definedName name="XA431.04" localSheetId="75">'[1]Bancos Múltiples'!#REF!</definedName>
    <definedName name="XA431.04" localSheetId="82">'[1]Bancos Múltiples'!#REF!</definedName>
    <definedName name="XA431.04" localSheetId="83">'[1]Bancos Múltiples'!#REF!</definedName>
    <definedName name="XA431.04" localSheetId="84">'[1]Bancos Múltiples'!#REF!</definedName>
    <definedName name="XA431.04">'[1]Bancos Múltiples'!#REF!</definedName>
    <definedName name="XA431.05" localSheetId="1">'[1]Bancos Múltiples'!#REF!</definedName>
    <definedName name="XA431.05" localSheetId="24">'[1]Bancos Múltiples'!#REF!</definedName>
    <definedName name="XA431.05" localSheetId="28">'[1]Bancos Múltiples'!#REF!</definedName>
    <definedName name="XA431.05" localSheetId="29">'[1]Bancos Múltiples'!#REF!</definedName>
    <definedName name="XA431.05" localSheetId="30">'[1]Bancos Múltiples'!#REF!</definedName>
    <definedName name="XA431.05" localSheetId="4">'[1]Bancos Múltiples'!#REF!</definedName>
    <definedName name="XA431.05" localSheetId="43">'[1]Bancos Múltiples'!#REF!</definedName>
    <definedName name="XA431.05" localSheetId="44">'[1]Bancos Múltiples'!#REF!</definedName>
    <definedName name="XA431.05" localSheetId="45">'[1]Bancos Múltiples'!#REF!</definedName>
    <definedName name="XA431.05" localSheetId="52">'[1]Bancos Múltiples'!#REF!</definedName>
    <definedName name="XA431.05" localSheetId="5">'[1]Bancos Múltiples'!#REF!</definedName>
    <definedName name="XA431.05" localSheetId="53">'[1]Bancos Múltiples'!#REF!</definedName>
    <definedName name="XA431.05" localSheetId="54">'[1]Bancos Múltiples'!#REF!</definedName>
    <definedName name="XA431.05" localSheetId="64">'[1]Bancos Múltiples'!#REF!</definedName>
    <definedName name="XA431.05" localSheetId="65">'[1]Bancos Múltiples'!#REF!</definedName>
    <definedName name="XA431.05" localSheetId="6">'[1]Bancos Múltiples'!#REF!</definedName>
    <definedName name="XA431.05" localSheetId="66">'[1]Bancos Múltiples'!#REF!</definedName>
    <definedName name="XA431.05" localSheetId="73">'[1]Bancos Múltiples'!#REF!</definedName>
    <definedName name="XA431.05" localSheetId="74">'[1]Bancos Múltiples'!#REF!</definedName>
    <definedName name="XA431.05" localSheetId="75">'[1]Bancos Múltiples'!#REF!</definedName>
    <definedName name="XA431.05" localSheetId="82">'[1]Bancos Múltiples'!#REF!</definedName>
    <definedName name="XA431.05" localSheetId="83">'[1]Bancos Múltiples'!#REF!</definedName>
    <definedName name="XA431.05" localSheetId="84">'[1]Bancos Múltiples'!#REF!</definedName>
    <definedName name="XA431.05">'[1]Bancos Múltiples'!#REF!</definedName>
    <definedName name="XA432.00" localSheetId="1">'[1]Bancos Múltiples'!#REF!</definedName>
    <definedName name="XA432.00" localSheetId="24">'[1]Bancos Múltiples'!#REF!</definedName>
    <definedName name="XA432.00" localSheetId="28">'[1]Bancos Múltiples'!#REF!</definedName>
    <definedName name="XA432.00" localSheetId="29">'[1]Bancos Múltiples'!#REF!</definedName>
    <definedName name="XA432.00" localSheetId="30">'[1]Bancos Múltiples'!#REF!</definedName>
    <definedName name="XA432.00" localSheetId="4">'[1]Bancos Múltiples'!#REF!</definedName>
    <definedName name="XA432.00" localSheetId="43">'[1]Bancos Múltiples'!#REF!</definedName>
    <definedName name="XA432.00" localSheetId="44">'[1]Bancos Múltiples'!#REF!</definedName>
    <definedName name="XA432.00" localSheetId="45">'[1]Bancos Múltiples'!#REF!</definedName>
    <definedName name="XA432.00" localSheetId="52">'[1]Bancos Múltiples'!#REF!</definedName>
    <definedName name="XA432.00" localSheetId="5">'[1]Bancos Múltiples'!#REF!</definedName>
    <definedName name="XA432.00" localSheetId="53">'[1]Bancos Múltiples'!#REF!</definedName>
    <definedName name="XA432.00" localSheetId="54">'[1]Bancos Múltiples'!#REF!</definedName>
    <definedName name="XA432.00" localSheetId="64">'[1]Bancos Múltiples'!#REF!</definedName>
    <definedName name="XA432.00" localSheetId="65">'[1]Bancos Múltiples'!#REF!</definedName>
    <definedName name="XA432.00" localSheetId="6">'[1]Bancos Múltiples'!#REF!</definedName>
    <definedName name="XA432.00" localSheetId="66">'[1]Bancos Múltiples'!#REF!</definedName>
    <definedName name="XA432.00" localSheetId="73">'[1]Bancos Múltiples'!#REF!</definedName>
    <definedName name="XA432.00" localSheetId="74">'[1]Bancos Múltiples'!#REF!</definedName>
    <definedName name="XA432.00" localSheetId="75">'[1]Bancos Múltiples'!#REF!</definedName>
    <definedName name="XA432.00" localSheetId="82">'[1]Bancos Múltiples'!#REF!</definedName>
    <definedName name="XA432.00" localSheetId="83">'[1]Bancos Múltiples'!#REF!</definedName>
    <definedName name="XA432.00" localSheetId="84">'[1]Bancos Múltiples'!#REF!</definedName>
    <definedName name="XA432.00">'[1]Bancos Múltiples'!#REF!</definedName>
    <definedName name="XA432.01" localSheetId="1">'[1]Bancos Múltiples'!#REF!</definedName>
    <definedName name="XA432.01" localSheetId="24">'[1]Bancos Múltiples'!#REF!</definedName>
    <definedName name="XA432.01" localSheetId="28">'[1]Bancos Múltiples'!#REF!</definedName>
    <definedName name="XA432.01" localSheetId="29">'[1]Bancos Múltiples'!#REF!</definedName>
    <definedName name="XA432.01" localSheetId="30">'[1]Bancos Múltiples'!#REF!</definedName>
    <definedName name="XA432.01" localSheetId="4">'[1]Bancos Múltiples'!#REF!</definedName>
    <definedName name="XA432.01" localSheetId="43">'[1]Bancos Múltiples'!#REF!</definedName>
    <definedName name="XA432.01" localSheetId="44">'[1]Bancos Múltiples'!#REF!</definedName>
    <definedName name="XA432.01" localSheetId="45">'[1]Bancos Múltiples'!#REF!</definedName>
    <definedName name="XA432.01" localSheetId="52">'[1]Bancos Múltiples'!#REF!</definedName>
    <definedName name="XA432.01" localSheetId="5">'[1]Bancos Múltiples'!#REF!</definedName>
    <definedName name="XA432.01" localSheetId="53">'[1]Bancos Múltiples'!#REF!</definedName>
    <definedName name="XA432.01" localSheetId="54">'[1]Bancos Múltiples'!#REF!</definedName>
    <definedName name="XA432.01" localSheetId="64">'[1]Bancos Múltiples'!#REF!</definedName>
    <definedName name="XA432.01" localSheetId="65">'[1]Bancos Múltiples'!#REF!</definedName>
    <definedName name="XA432.01" localSheetId="6">'[1]Bancos Múltiples'!#REF!</definedName>
    <definedName name="XA432.01" localSheetId="66">'[1]Bancos Múltiples'!#REF!</definedName>
    <definedName name="XA432.01" localSheetId="73">'[1]Bancos Múltiples'!#REF!</definedName>
    <definedName name="XA432.01" localSheetId="74">'[1]Bancos Múltiples'!#REF!</definedName>
    <definedName name="XA432.01" localSheetId="75">'[1]Bancos Múltiples'!#REF!</definedName>
    <definedName name="XA432.01" localSheetId="82">'[1]Bancos Múltiples'!#REF!</definedName>
    <definedName name="XA432.01" localSheetId="83">'[1]Bancos Múltiples'!#REF!</definedName>
    <definedName name="XA432.01" localSheetId="84">'[1]Bancos Múltiples'!#REF!</definedName>
    <definedName name="XA432.01">'[1]Bancos Múltiples'!#REF!</definedName>
    <definedName name="XA433.00" localSheetId="1">'[1]Bancos Múltiples'!#REF!</definedName>
    <definedName name="XA433.00" localSheetId="24">'[1]Bancos Múltiples'!#REF!</definedName>
    <definedName name="XA433.00" localSheetId="28">'[1]Bancos Múltiples'!#REF!</definedName>
    <definedName name="XA433.00" localSheetId="29">'[1]Bancos Múltiples'!#REF!</definedName>
    <definedName name="XA433.00" localSheetId="30">'[1]Bancos Múltiples'!#REF!</definedName>
    <definedName name="XA433.00" localSheetId="4">'[1]Bancos Múltiples'!#REF!</definedName>
    <definedName name="XA433.00" localSheetId="43">'[1]Bancos Múltiples'!#REF!</definedName>
    <definedName name="XA433.00" localSheetId="44">'[1]Bancos Múltiples'!#REF!</definedName>
    <definedName name="XA433.00" localSheetId="45">'[1]Bancos Múltiples'!#REF!</definedName>
    <definedName name="XA433.00" localSheetId="52">'[1]Bancos Múltiples'!#REF!</definedName>
    <definedName name="XA433.00" localSheetId="5">'[1]Bancos Múltiples'!#REF!</definedName>
    <definedName name="XA433.00" localSheetId="53">'[1]Bancos Múltiples'!#REF!</definedName>
    <definedName name="XA433.00" localSheetId="54">'[1]Bancos Múltiples'!#REF!</definedName>
    <definedName name="XA433.00" localSheetId="64">'[1]Bancos Múltiples'!#REF!</definedName>
    <definedName name="XA433.00" localSheetId="65">'[1]Bancos Múltiples'!#REF!</definedName>
    <definedName name="XA433.00" localSheetId="6">'[1]Bancos Múltiples'!#REF!</definedName>
    <definedName name="XA433.00" localSheetId="66">'[1]Bancos Múltiples'!#REF!</definedName>
    <definedName name="XA433.00" localSheetId="73">'[1]Bancos Múltiples'!#REF!</definedName>
    <definedName name="XA433.00" localSheetId="74">'[1]Bancos Múltiples'!#REF!</definedName>
    <definedName name="XA433.00" localSheetId="75">'[1]Bancos Múltiples'!#REF!</definedName>
    <definedName name="XA433.00" localSheetId="82">'[1]Bancos Múltiples'!#REF!</definedName>
    <definedName name="XA433.00" localSheetId="83">'[1]Bancos Múltiples'!#REF!</definedName>
    <definedName name="XA433.00" localSheetId="84">'[1]Bancos Múltiples'!#REF!</definedName>
    <definedName name="XA433.00">'[1]Bancos Múltiples'!#REF!</definedName>
    <definedName name="XA433.01" localSheetId="1">'[1]Bancos Múltiples'!#REF!</definedName>
    <definedName name="XA433.01" localSheetId="24">'[1]Bancos Múltiples'!#REF!</definedName>
    <definedName name="XA433.01" localSheetId="28">'[1]Bancos Múltiples'!#REF!</definedName>
    <definedName name="XA433.01" localSheetId="29">'[1]Bancos Múltiples'!#REF!</definedName>
    <definedName name="XA433.01" localSheetId="30">'[1]Bancos Múltiples'!#REF!</definedName>
    <definedName name="XA433.01" localSheetId="4">'[1]Bancos Múltiples'!#REF!</definedName>
    <definedName name="XA433.01" localSheetId="43">'[1]Bancos Múltiples'!#REF!</definedName>
    <definedName name="XA433.01" localSheetId="44">'[1]Bancos Múltiples'!#REF!</definedName>
    <definedName name="XA433.01" localSheetId="45">'[1]Bancos Múltiples'!#REF!</definedName>
    <definedName name="XA433.01" localSheetId="52">'[1]Bancos Múltiples'!#REF!</definedName>
    <definedName name="XA433.01" localSheetId="5">'[1]Bancos Múltiples'!#REF!</definedName>
    <definedName name="XA433.01" localSheetId="53">'[1]Bancos Múltiples'!#REF!</definedName>
    <definedName name="XA433.01" localSheetId="54">'[1]Bancos Múltiples'!#REF!</definedName>
    <definedName name="XA433.01" localSheetId="64">'[1]Bancos Múltiples'!#REF!</definedName>
    <definedName name="XA433.01" localSheetId="65">'[1]Bancos Múltiples'!#REF!</definedName>
    <definedName name="XA433.01" localSheetId="6">'[1]Bancos Múltiples'!#REF!</definedName>
    <definedName name="XA433.01" localSheetId="66">'[1]Bancos Múltiples'!#REF!</definedName>
    <definedName name="XA433.01" localSheetId="73">'[1]Bancos Múltiples'!#REF!</definedName>
    <definedName name="XA433.01" localSheetId="74">'[1]Bancos Múltiples'!#REF!</definedName>
    <definedName name="XA433.01" localSheetId="75">'[1]Bancos Múltiples'!#REF!</definedName>
    <definedName name="XA433.01" localSheetId="82">'[1]Bancos Múltiples'!#REF!</definedName>
    <definedName name="XA433.01" localSheetId="83">'[1]Bancos Múltiples'!#REF!</definedName>
    <definedName name="XA433.01" localSheetId="84">'[1]Bancos Múltiples'!#REF!</definedName>
    <definedName name="XA433.01">'[1]Bancos Múltiples'!#REF!</definedName>
    <definedName name="XA434.00" localSheetId="1">'[1]Bancos Múltiples'!#REF!</definedName>
    <definedName name="XA434.00" localSheetId="24">'[1]Bancos Múltiples'!#REF!</definedName>
    <definedName name="XA434.00" localSheetId="28">'[1]Bancos Múltiples'!#REF!</definedName>
    <definedName name="XA434.00" localSheetId="29">'[1]Bancos Múltiples'!#REF!</definedName>
    <definedName name="XA434.00" localSheetId="30">'[1]Bancos Múltiples'!#REF!</definedName>
    <definedName name="XA434.00" localSheetId="4">'[1]Bancos Múltiples'!#REF!</definedName>
    <definedName name="XA434.00" localSheetId="43">'[1]Bancos Múltiples'!#REF!</definedName>
    <definedName name="XA434.00" localSheetId="44">'[1]Bancos Múltiples'!#REF!</definedName>
    <definedName name="XA434.00" localSheetId="45">'[1]Bancos Múltiples'!#REF!</definedName>
    <definedName name="XA434.00" localSheetId="52">'[1]Bancos Múltiples'!#REF!</definedName>
    <definedName name="XA434.00" localSheetId="5">'[1]Bancos Múltiples'!#REF!</definedName>
    <definedName name="XA434.00" localSheetId="53">'[1]Bancos Múltiples'!#REF!</definedName>
    <definedName name="XA434.00" localSheetId="54">'[1]Bancos Múltiples'!#REF!</definedName>
    <definedName name="XA434.00" localSheetId="64">'[1]Bancos Múltiples'!#REF!</definedName>
    <definedName name="XA434.00" localSheetId="65">'[1]Bancos Múltiples'!#REF!</definedName>
    <definedName name="XA434.00" localSheetId="6">'[1]Bancos Múltiples'!#REF!</definedName>
    <definedName name="XA434.00" localSheetId="66">'[1]Bancos Múltiples'!#REF!</definedName>
    <definedName name="XA434.00" localSheetId="73">'[1]Bancos Múltiples'!#REF!</definedName>
    <definedName name="XA434.00" localSheetId="74">'[1]Bancos Múltiples'!#REF!</definedName>
    <definedName name="XA434.00" localSheetId="75">'[1]Bancos Múltiples'!#REF!</definedName>
    <definedName name="XA434.00" localSheetId="82">'[1]Bancos Múltiples'!#REF!</definedName>
    <definedName name="XA434.00" localSheetId="83">'[1]Bancos Múltiples'!#REF!</definedName>
    <definedName name="XA434.00" localSheetId="84">'[1]Bancos Múltiples'!#REF!</definedName>
    <definedName name="XA434.00">'[1]Bancos Múltiples'!#REF!</definedName>
    <definedName name="XA434.01" localSheetId="1">'[1]Bancos Múltiples'!#REF!</definedName>
    <definedName name="XA434.01" localSheetId="24">'[1]Bancos Múltiples'!#REF!</definedName>
    <definedName name="XA434.01" localSheetId="28">'[1]Bancos Múltiples'!#REF!</definedName>
    <definedName name="XA434.01" localSheetId="29">'[1]Bancos Múltiples'!#REF!</definedName>
    <definedName name="XA434.01" localSheetId="30">'[1]Bancos Múltiples'!#REF!</definedName>
    <definedName name="XA434.01" localSheetId="4">'[1]Bancos Múltiples'!#REF!</definedName>
    <definedName name="XA434.01" localSheetId="43">'[1]Bancos Múltiples'!#REF!</definedName>
    <definedName name="XA434.01" localSheetId="44">'[1]Bancos Múltiples'!#REF!</definedName>
    <definedName name="XA434.01" localSheetId="45">'[1]Bancos Múltiples'!#REF!</definedName>
    <definedName name="XA434.01" localSheetId="52">'[1]Bancos Múltiples'!#REF!</definedName>
    <definedName name="XA434.01" localSheetId="5">'[1]Bancos Múltiples'!#REF!</definedName>
    <definedName name="XA434.01" localSheetId="53">'[1]Bancos Múltiples'!#REF!</definedName>
    <definedName name="XA434.01" localSheetId="54">'[1]Bancos Múltiples'!#REF!</definedName>
    <definedName name="XA434.01" localSheetId="64">'[1]Bancos Múltiples'!#REF!</definedName>
    <definedName name="XA434.01" localSheetId="65">'[1]Bancos Múltiples'!#REF!</definedName>
    <definedName name="XA434.01" localSheetId="6">'[1]Bancos Múltiples'!#REF!</definedName>
    <definedName name="XA434.01" localSheetId="66">'[1]Bancos Múltiples'!#REF!</definedName>
    <definedName name="XA434.01" localSheetId="73">'[1]Bancos Múltiples'!#REF!</definedName>
    <definedName name="XA434.01" localSheetId="74">'[1]Bancos Múltiples'!#REF!</definedName>
    <definedName name="XA434.01" localSheetId="75">'[1]Bancos Múltiples'!#REF!</definedName>
    <definedName name="XA434.01" localSheetId="82">'[1]Bancos Múltiples'!#REF!</definedName>
    <definedName name="XA434.01" localSheetId="83">'[1]Bancos Múltiples'!#REF!</definedName>
    <definedName name="XA434.01" localSheetId="84">'[1]Bancos Múltiples'!#REF!</definedName>
    <definedName name="XA434.01">'[1]Bancos Múltiples'!#REF!</definedName>
    <definedName name="XA434.02" localSheetId="1">'[1]Bancos Múltiples'!#REF!</definedName>
    <definedName name="XA434.02" localSheetId="24">'[1]Bancos Múltiples'!#REF!</definedName>
    <definedName name="XA434.02" localSheetId="28">'[1]Bancos Múltiples'!#REF!</definedName>
    <definedName name="XA434.02" localSheetId="29">'[1]Bancos Múltiples'!#REF!</definedName>
    <definedName name="XA434.02" localSheetId="30">'[1]Bancos Múltiples'!#REF!</definedName>
    <definedName name="XA434.02" localSheetId="4">'[1]Bancos Múltiples'!#REF!</definedName>
    <definedName name="XA434.02" localSheetId="43">'[1]Bancos Múltiples'!#REF!</definedName>
    <definedName name="XA434.02" localSheetId="44">'[1]Bancos Múltiples'!#REF!</definedName>
    <definedName name="XA434.02" localSheetId="45">'[1]Bancos Múltiples'!#REF!</definedName>
    <definedName name="XA434.02" localSheetId="52">'[1]Bancos Múltiples'!#REF!</definedName>
    <definedName name="XA434.02" localSheetId="5">'[1]Bancos Múltiples'!#REF!</definedName>
    <definedName name="XA434.02" localSheetId="53">'[1]Bancos Múltiples'!#REF!</definedName>
    <definedName name="XA434.02" localSheetId="54">'[1]Bancos Múltiples'!#REF!</definedName>
    <definedName name="XA434.02" localSheetId="64">'[1]Bancos Múltiples'!#REF!</definedName>
    <definedName name="XA434.02" localSheetId="65">'[1]Bancos Múltiples'!#REF!</definedName>
    <definedName name="XA434.02" localSheetId="6">'[1]Bancos Múltiples'!#REF!</definedName>
    <definedName name="XA434.02" localSheetId="66">'[1]Bancos Múltiples'!#REF!</definedName>
    <definedName name="XA434.02" localSheetId="73">'[1]Bancos Múltiples'!#REF!</definedName>
    <definedName name="XA434.02" localSheetId="74">'[1]Bancos Múltiples'!#REF!</definedName>
    <definedName name="XA434.02" localSheetId="75">'[1]Bancos Múltiples'!#REF!</definedName>
    <definedName name="XA434.02" localSheetId="82">'[1]Bancos Múltiples'!#REF!</definedName>
    <definedName name="XA434.02" localSheetId="83">'[1]Bancos Múltiples'!#REF!</definedName>
    <definedName name="XA434.02" localSheetId="84">'[1]Bancos Múltiples'!#REF!</definedName>
    <definedName name="XA434.02">'[1]Bancos Múltiples'!#REF!</definedName>
    <definedName name="XA434.03" localSheetId="1">'[1]Bancos Múltiples'!#REF!</definedName>
    <definedName name="XA434.03" localSheetId="24">'[1]Bancos Múltiples'!#REF!</definedName>
    <definedName name="XA434.03" localSheetId="28">'[1]Bancos Múltiples'!#REF!</definedName>
    <definedName name="XA434.03" localSheetId="29">'[1]Bancos Múltiples'!#REF!</definedName>
    <definedName name="XA434.03" localSheetId="30">'[1]Bancos Múltiples'!#REF!</definedName>
    <definedName name="XA434.03" localSheetId="4">'[1]Bancos Múltiples'!#REF!</definedName>
    <definedName name="XA434.03" localSheetId="43">'[1]Bancos Múltiples'!#REF!</definedName>
    <definedName name="XA434.03" localSheetId="44">'[1]Bancos Múltiples'!#REF!</definedName>
    <definedName name="XA434.03" localSheetId="45">'[1]Bancos Múltiples'!#REF!</definedName>
    <definedName name="XA434.03" localSheetId="52">'[1]Bancos Múltiples'!#REF!</definedName>
    <definedName name="XA434.03" localSheetId="5">'[1]Bancos Múltiples'!#REF!</definedName>
    <definedName name="XA434.03" localSheetId="53">'[1]Bancos Múltiples'!#REF!</definedName>
    <definedName name="XA434.03" localSheetId="54">'[1]Bancos Múltiples'!#REF!</definedName>
    <definedName name="XA434.03" localSheetId="64">'[1]Bancos Múltiples'!#REF!</definedName>
    <definedName name="XA434.03" localSheetId="65">'[1]Bancos Múltiples'!#REF!</definedName>
    <definedName name="XA434.03" localSheetId="6">'[1]Bancos Múltiples'!#REF!</definedName>
    <definedName name="XA434.03" localSheetId="66">'[1]Bancos Múltiples'!#REF!</definedName>
    <definedName name="XA434.03" localSheetId="73">'[1]Bancos Múltiples'!#REF!</definedName>
    <definedName name="XA434.03" localSheetId="74">'[1]Bancos Múltiples'!#REF!</definedName>
    <definedName name="XA434.03" localSheetId="75">'[1]Bancos Múltiples'!#REF!</definedName>
    <definedName name="XA434.03" localSheetId="82">'[1]Bancos Múltiples'!#REF!</definedName>
    <definedName name="XA434.03" localSheetId="83">'[1]Bancos Múltiples'!#REF!</definedName>
    <definedName name="XA434.03" localSheetId="84">'[1]Bancos Múltiples'!#REF!</definedName>
    <definedName name="XA434.03">'[1]Bancos Múltiples'!#REF!</definedName>
    <definedName name="XA434.04" localSheetId="1">'[1]Bancos Múltiples'!#REF!</definedName>
    <definedName name="XA434.04" localSheetId="24">'[1]Bancos Múltiples'!#REF!</definedName>
    <definedName name="XA434.04" localSheetId="28">'[1]Bancos Múltiples'!#REF!</definedName>
    <definedName name="XA434.04" localSheetId="29">'[1]Bancos Múltiples'!#REF!</definedName>
    <definedName name="XA434.04" localSheetId="30">'[1]Bancos Múltiples'!#REF!</definedName>
    <definedName name="XA434.04" localSheetId="4">'[1]Bancos Múltiples'!#REF!</definedName>
    <definedName name="XA434.04" localSheetId="43">'[1]Bancos Múltiples'!#REF!</definedName>
    <definedName name="XA434.04" localSheetId="44">'[1]Bancos Múltiples'!#REF!</definedName>
    <definedName name="XA434.04" localSheetId="45">'[1]Bancos Múltiples'!#REF!</definedName>
    <definedName name="XA434.04" localSheetId="52">'[1]Bancos Múltiples'!#REF!</definedName>
    <definedName name="XA434.04" localSheetId="5">'[1]Bancos Múltiples'!#REF!</definedName>
    <definedName name="XA434.04" localSheetId="53">'[1]Bancos Múltiples'!#REF!</definedName>
    <definedName name="XA434.04" localSheetId="54">'[1]Bancos Múltiples'!#REF!</definedName>
    <definedName name="XA434.04" localSheetId="64">'[1]Bancos Múltiples'!#REF!</definedName>
    <definedName name="XA434.04" localSheetId="65">'[1]Bancos Múltiples'!#REF!</definedName>
    <definedName name="XA434.04" localSheetId="6">'[1]Bancos Múltiples'!#REF!</definedName>
    <definedName name="XA434.04" localSheetId="66">'[1]Bancos Múltiples'!#REF!</definedName>
    <definedName name="XA434.04" localSheetId="73">'[1]Bancos Múltiples'!#REF!</definedName>
    <definedName name="XA434.04" localSheetId="74">'[1]Bancos Múltiples'!#REF!</definedName>
    <definedName name="XA434.04" localSheetId="75">'[1]Bancos Múltiples'!#REF!</definedName>
    <definedName name="XA434.04" localSheetId="82">'[1]Bancos Múltiples'!#REF!</definedName>
    <definedName name="XA434.04" localSheetId="83">'[1]Bancos Múltiples'!#REF!</definedName>
    <definedName name="XA434.04" localSheetId="84">'[1]Bancos Múltiples'!#REF!</definedName>
    <definedName name="XA434.04">'[1]Bancos Múltiples'!#REF!</definedName>
    <definedName name="XA440.00" localSheetId="1">'[1]Bancos Múltiples'!#REF!</definedName>
    <definedName name="XA440.00" localSheetId="24">'[1]Bancos Múltiples'!#REF!</definedName>
    <definedName name="XA440.00" localSheetId="28">'[1]Bancos Múltiples'!#REF!</definedName>
    <definedName name="XA440.00" localSheetId="29">'[1]Bancos Múltiples'!#REF!</definedName>
    <definedName name="XA440.00" localSheetId="30">'[1]Bancos Múltiples'!#REF!</definedName>
    <definedName name="XA440.00" localSheetId="4">'[1]Bancos Múltiples'!#REF!</definedName>
    <definedName name="XA440.00" localSheetId="43">'[1]Bancos Múltiples'!#REF!</definedName>
    <definedName name="XA440.00" localSheetId="44">'[1]Bancos Múltiples'!#REF!</definedName>
    <definedName name="XA440.00" localSheetId="45">'[1]Bancos Múltiples'!#REF!</definedName>
    <definedName name="XA440.00" localSheetId="52">'[1]Bancos Múltiples'!#REF!</definedName>
    <definedName name="XA440.00" localSheetId="5">'[1]Bancos Múltiples'!#REF!</definedName>
    <definedName name="XA440.00" localSheetId="53">'[1]Bancos Múltiples'!#REF!</definedName>
    <definedName name="XA440.00" localSheetId="54">'[1]Bancos Múltiples'!#REF!</definedName>
    <definedName name="XA440.00" localSheetId="64">'[1]Bancos Múltiples'!#REF!</definedName>
    <definedName name="XA440.00" localSheetId="65">'[1]Bancos Múltiples'!#REF!</definedName>
    <definedName name="XA440.00" localSheetId="6">'[1]Bancos Múltiples'!#REF!</definedName>
    <definedName name="XA440.00" localSheetId="66">'[1]Bancos Múltiples'!#REF!</definedName>
    <definedName name="XA440.00" localSheetId="73">'[1]Bancos Múltiples'!#REF!</definedName>
    <definedName name="XA440.00" localSheetId="74">'[1]Bancos Múltiples'!#REF!</definedName>
    <definedName name="XA440.00" localSheetId="75">'[1]Bancos Múltiples'!#REF!</definedName>
    <definedName name="XA440.00" localSheetId="82">'[1]Bancos Múltiples'!#REF!</definedName>
    <definedName name="XA440.00" localSheetId="83">'[1]Bancos Múltiples'!#REF!</definedName>
    <definedName name="XA440.00" localSheetId="84">'[1]Bancos Múltiples'!#REF!</definedName>
    <definedName name="XA440.00">'[1]Bancos Múltiples'!#REF!</definedName>
    <definedName name="XA441.00" localSheetId="1">'[1]Bancos Múltiples'!#REF!</definedName>
    <definedName name="XA441.00" localSheetId="24">'[1]Bancos Múltiples'!#REF!</definedName>
    <definedName name="XA441.00" localSheetId="28">'[1]Bancos Múltiples'!#REF!</definedName>
    <definedName name="XA441.00" localSheetId="29">'[1]Bancos Múltiples'!#REF!</definedName>
    <definedName name="XA441.00" localSheetId="30">'[1]Bancos Múltiples'!#REF!</definedName>
    <definedName name="XA441.00" localSheetId="4">'[1]Bancos Múltiples'!#REF!</definedName>
    <definedName name="XA441.00" localSheetId="43">'[1]Bancos Múltiples'!#REF!</definedName>
    <definedName name="XA441.00" localSheetId="44">'[1]Bancos Múltiples'!#REF!</definedName>
    <definedName name="XA441.00" localSheetId="45">'[1]Bancos Múltiples'!#REF!</definedName>
    <definedName name="XA441.00" localSheetId="52">'[1]Bancos Múltiples'!#REF!</definedName>
    <definedName name="XA441.00" localSheetId="5">'[1]Bancos Múltiples'!#REF!</definedName>
    <definedName name="XA441.00" localSheetId="53">'[1]Bancos Múltiples'!#REF!</definedName>
    <definedName name="XA441.00" localSheetId="54">'[1]Bancos Múltiples'!#REF!</definedName>
    <definedName name="XA441.00" localSheetId="64">'[1]Bancos Múltiples'!#REF!</definedName>
    <definedName name="XA441.00" localSheetId="65">'[1]Bancos Múltiples'!#REF!</definedName>
    <definedName name="XA441.00" localSheetId="6">'[1]Bancos Múltiples'!#REF!</definedName>
    <definedName name="XA441.00" localSheetId="66">'[1]Bancos Múltiples'!#REF!</definedName>
    <definedName name="XA441.00" localSheetId="73">'[1]Bancos Múltiples'!#REF!</definedName>
    <definedName name="XA441.00" localSheetId="74">'[1]Bancos Múltiples'!#REF!</definedName>
    <definedName name="XA441.00" localSheetId="75">'[1]Bancos Múltiples'!#REF!</definedName>
    <definedName name="XA441.00" localSheetId="82">'[1]Bancos Múltiples'!#REF!</definedName>
    <definedName name="XA441.00" localSheetId="83">'[1]Bancos Múltiples'!#REF!</definedName>
    <definedName name="XA441.00" localSheetId="84">'[1]Bancos Múltiples'!#REF!</definedName>
    <definedName name="XA441.00">'[1]Bancos Múltiples'!#REF!</definedName>
    <definedName name="XA441.01" localSheetId="1">'[1]Bancos Múltiples'!#REF!</definedName>
    <definedName name="XA441.01" localSheetId="24">'[1]Bancos Múltiples'!#REF!</definedName>
    <definedName name="XA441.01" localSheetId="28">'[1]Bancos Múltiples'!#REF!</definedName>
    <definedName name="XA441.01" localSheetId="29">'[1]Bancos Múltiples'!#REF!</definedName>
    <definedName name="XA441.01" localSheetId="30">'[1]Bancos Múltiples'!#REF!</definedName>
    <definedName name="XA441.01" localSheetId="4">'[1]Bancos Múltiples'!#REF!</definedName>
    <definedName name="XA441.01" localSheetId="43">'[1]Bancos Múltiples'!#REF!</definedName>
    <definedName name="XA441.01" localSheetId="44">'[1]Bancos Múltiples'!#REF!</definedName>
    <definedName name="XA441.01" localSheetId="45">'[1]Bancos Múltiples'!#REF!</definedName>
    <definedName name="XA441.01" localSheetId="52">'[1]Bancos Múltiples'!#REF!</definedName>
    <definedName name="XA441.01" localSheetId="5">'[1]Bancos Múltiples'!#REF!</definedName>
    <definedName name="XA441.01" localSheetId="53">'[1]Bancos Múltiples'!#REF!</definedName>
    <definedName name="XA441.01" localSheetId="54">'[1]Bancos Múltiples'!#REF!</definedName>
    <definedName name="XA441.01" localSheetId="64">'[1]Bancos Múltiples'!#REF!</definedName>
    <definedName name="XA441.01" localSheetId="65">'[1]Bancos Múltiples'!#REF!</definedName>
    <definedName name="XA441.01" localSheetId="6">'[1]Bancos Múltiples'!#REF!</definedName>
    <definedName name="XA441.01" localSheetId="66">'[1]Bancos Múltiples'!#REF!</definedName>
    <definedName name="XA441.01" localSheetId="73">'[1]Bancos Múltiples'!#REF!</definedName>
    <definedName name="XA441.01" localSheetId="74">'[1]Bancos Múltiples'!#REF!</definedName>
    <definedName name="XA441.01" localSheetId="75">'[1]Bancos Múltiples'!#REF!</definedName>
    <definedName name="XA441.01" localSheetId="82">'[1]Bancos Múltiples'!#REF!</definedName>
    <definedName name="XA441.01" localSheetId="83">'[1]Bancos Múltiples'!#REF!</definedName>
    <definedName name="XA441.01" localSheetId="84">'[1]Bancos Múltiples'!#REF!</definedName>
    <definedName name="XA441.01">'[1]Bancos Múltiples'!#REF!</definedName>
    <definedName name="XA441.02" localSheetId="1">'[1]Bancos Múltiples'!#REF!</definedName>
    <definedName name="XA441.02" localSheetId="24">'[1]Bancos Múltiples'!#REF!</definedName>
    <definedName name="XA441.02" localSheetId="28">'[1]Bancos Múltiples'!#REF!</definedName>
    <definedName name="XA441.02" localSheetId="29">'[1]Bancos Múltiples'!#REF!</definedName>
    <definedName name="XA441.02" localSheetId="30">'[1]Bancos Múltiples'!#REF!</definedName>
    <definedName name="XA441.02" localSheetId="4">'[1]Bancos Múltiples'!#REF!</definedName>
    <definedName name="XA441.02" localSheetId="43">'[1]Bancos Múltiples'!#REF!</definedName>
    <definedName name="XA441.02" localSheetId="44">'[1]Bancos Múltiples'!#REF!</definedName>
    <definedName name="XA441.02" localSheetId="45">'[1]Bancos Múltiples'!#REF!</definedName>
    <definedName name="XA441.02" localSheetId="52">'[1]Bancos Múltiples'!#REF!</definedName>
    <definedName name="XA441.02" localSheetId="5">'[1]Bancos Múltiples'!#REF!</definedName>
    <definedName name="XA441.02" localSheetId="53">'[1]Bancos Múltiples'!#REF!</definedName>
    <definedName name="XA441.02" localSheetId="54">'[1]Bancos Múltiples'!#REF!</definedName>
    <definedName name="XA441.02" localSheetId="64">'[1]Bancos Múltiples'!#REF!</definedName>
    <definedName name="XA441.02" localSheetId="65">'[1]Bancos Múltiples'!#REF!</definedName>
    <definedName name="XA441.02" localSheetId="6">'[1]Bancos Múltiples'!#REF!</definedName>
    <definedName name="XA441.02" localSheetId="66">'[1]Bancos Múltiples'!#REF!</definedName>
    <definedName name="XA441.02" localSheetId="73">'[1]Bancos Múltiples'!#REF!</definedName>
    <definedName name="XA441.02" localSheetId="74">'[1]Bancos Múltiples'!#REF!</definedName>
    <definedName name="XA441.02" localSheetId="75">'[1]Bancos Múltiples'!#REF!</definedName>
    <definedName name="XA441.02" localSheetId="82">'[1]Bancos Múltiples'!#REF!</definedName>
    <definedName name="XA441.02" localSheetId="83">'[1]Bancos Múltiples'!#REF!</definedName>
    <definedName name="XA441.02" localSheetId="84">'[1]Bancos Múltiples'!#REF!</definedName>
    <definedName name="XA441.02">'[1]Bancos Múltiples'!#REF!</definedName>
    <definedName name="XA441.03" localSheetId="1">'[1]Bancos Múltiples'!#REF!</definedName>
    <definedName name="XA441.03" localSheetId="24">'[1]Bancos Múltiples'!#REF!</definedName>
    <definedName name="XA441.03" localSheetId="28">'[1]Bancos Múltiples'!#REF!</definedName>
    <definedName name="XA441.03" localSheetId="29">'[1]Bancos Múltiples'!#REF!</definedName>
    <definedName name="XA441.03" localSheetId="30">'[1]Bancos Múltiples'!#REF!</definedName>
    <definedName name="XA441.03" localSheetId="4">'[1]Bancos Múltiples'!#REF!</definedName>
    <definedName name="XA441.03" localSheetId="43">'[1]Bancos Múltiples'!#REF!</definedName>
    <definedName name="XA441.03" localSheetId="44">'[1]Bancos Múltiples'!#REF!</definedName>
    <definedName name="XA441.03" localSheetId="45">'[1]Bancos Múltiples'!#REF!</definedName>
    <definedName name="XA441.03" localSheetId="52">'[1]Bancos Múltiples'!#REF!</definedName>
    <definedName name="XA441.03" localSheetId="5">'[1]Bancos Múltiples'!#REF!</definedName>
    <definedName name="XA441.03" localSheetId="53">'[1]Bancos Múltiples'!#REF!</definedName>
    <definedName name="XA441.03" localSheetId="54">'[1]Bancos Múltiples'!#REF!</definedName>
    <definedName name="XA441.03" localSheetId="64">'[1]Bancos Múltiples'!#REF!</definedName>
    <definedName name="XA441.03" localSheetId="65">'[1]Bancos Múltiples'!#REF!</definedName>
    <definedName name="XA441.03" localSheetId="6">'[1]Bancos Múltiples'!#REF!</definedName>
    <definedName name="XA441.03" localSheetId="66">'[1]Bancos Múltiples'!#REF!</definedName>
    <definedName name="XA441.03" localSheetId="73">'[1]Bancos Múltiples'!#REF!</definedName>
    <definedName name="XA441.03" localSheetId="74">'[1]Bancos Múltiples'!#REF!</definedName>
    <definedName name="XA441.03" localSheetId="75">'[1]Bancos Múltiples'!#REF!</definedName>
    <definedName name="XA441.03" localSheetId="82">'[1]Bancos Múltiples'!#REF!</definedName>
    <definedName name="XA441.03" localSheetId="83">'[1]Bancos Múltiples'!#REF!</definedName>
    <definedName name="XA441.03" localSheetId="84">'[1]Bancos Múltiples'!#REF!</definedName>
    <definedName name="XA441.03">'[1]Bancos Múltiples'!#REF!</definedName>
    <definedName name="XA441.99" localSheetId="1">'[1]Bancos Múltiples'!#REF!</definedName>
    <definedName name="XA441.99" localSheetId="24">'[1]Bancos Múltiples'!#REF!</definedName>
    <definedName name="XA441.99" localSheetId="28">'[1]Bancos Múltiples'!#REF!</definedName>
    <definedName name="XA441.99" localSheetId="29">'[1]Bancos Múltiples'!#REF!</definedName>
    <definedName name="XA441.99" localSheetId="30">'[1]Bancos Múltiples'!#REF!</definedName>
    <definedName name="XA441.99" localSheetId="4">'[1]Bancos Múltiples'!#REF!</definedName>
    <definedName name="XA441.99" localSheetId="43">'[1]Bancos Múltiples'!#REF!</definedName>
    <definedName name="XA441.99" localSheetId="44">'[1]Bancos Múltiples'!#REF!</definedName>
    <definedName name="XA441.99" localSheetId="45">'[1]Bancos Múltiples'!#REF!</definedName>
    <definedName name="XA441.99" localSheetId="52">'[1]Bancos Múltiples'!#REF!</definedName>
    <definedName name="XA441.99" localSheetId="5">'[1]Bancos Múltiples'!#REF!</definedName>
    <definedName name="XA441.99" localSheetId="53">'[1]Bancos Múltiples'!#REF!</definedName>
    <definedName name="XA441.99" localSheetId="54">'[1]Bancos Múltiples'!#REF!</definedName>
    <definedName name="XA441.99" localSheetId="64">'[1]Bancos Múltiples'!#REF!</definedName>
    <definedName name="XA441.99" localSheetId="65">'[1]Bancos Múltiples'!#REF!</definedName>
    <definedName name="XA441.99" localSheetId="6">'[1]Bancos Múltiples'!#REF!</definedName>
    <definedName name="XA441.99" localSheetId="66">'[1]Bancos Múltiples'!#REF!</definedName>
    <definedName name="XA441.99" localSheetId="73">'[1]Bancos Múltiples'!#REF!</definedName>
    <definedName name="XA441.99" localSheetId="74">'[1]Bancos Múltiples'!#REF!</definedName>
    <definedName name="XA441.99" localSheetId="75">'[1]Bancos Múltiples'!#REF!</definedName>
    <definedName name="XA441.99" localSheetId="82">'[1]Bancos Múltiples'!#REF!</definedName>
    <definedName name="XA441.99" localSheetId="83">'[1]Bancos Múltiples'!#REF!</definedName>
    <definedName name="XA441.99" localSheetId="84">'[1]Bancos Múltiples'!#REF!</definedName>
    <definedName name="XA441.99">'[1]Bancos Múltiples'!#REF!</definedName>
    <definedName name="XA442.00" localSheetId="1">'[1]Bancos Múltiples'!#REF!</definedName>
    <definedName name="XA442.00" localSheetId="24">'[1]Bancos Múltiples'!#REF!</definedName>
    <definedName name="XA442.00" localSheetId="28">'[1]Bancos Múltiples'!#REF!</definedName>
    <definedName name="XA442.00" localSheetId="29">'[1]Bancos Múltiples'!#REF!</definedName>
    <definedName name="XA442.00" localSheetId="30">'[1]Bancos Múltiples'!#REF!</definedName>
    <definedName name="XA442.00" localSheetId="4">'[1]Bancos Múltiples'!#REF!</definedName>
    <definedName name="XA442.00" localSheetId="43">'[1]Bancos Múltiples'!#REF!</definedName>
    <definedName name="XA442.00" localSheetId="44">'[1]Bancos Múltiples'!#REF!</definedName>
    <definedName name="XA442.00" localSheetId="45">'[1]Bancos Múltiples'!#REF!</definedName>
    <definedName name="XA442.00" localSheetId="52">'[1]Bancos Múltiples'!#REF!</definedName>
    <definedName name="XA442.00" localSheetId="5">'[1]Bancos Múltiples'!#REF!</definedName>
    <definedName name="XA442.00" localSheetId="53">'[1]Bancos Múltiples'!#REF!</definedName>
    <definedName name="XA442.00" localSheetId="54">'[1]Bancos Múltiples'!#REF!</definedName>
    <definedName name="XA442.00" localSheetId="64">'[1]Bancos Múltiples'!#REF!</definedName>
    <definedName name="XA442.00" localSheetId="65">'[1]Bancos Múltiples'!#REF!</definedName>
    <definedName name="XA442.00" localSheetId="6">'[1]Bancos Múltiples'!#REF!</definedName>
    <definedName name="XA442.00" localSheetId="66">'[1]Bancos Múltiples'!#REF!</definedName>
    <definedName name="XA442.00" localSheetId="73">'[1]Bancos Múltiples'!#REF!</definedName>
    <definedName name="XA442.00" localSheetId="74">'[1]Bancos Múltiples'!#REF!</definedName>
    <definedName name="XA442.00" localSheetId="75">'[1]Bancos Múltiples'!#REF!</definedName>
    <definedName name="XA442.00" localSheetId="82">'[1]Bancos Múltiples'!#REF!</definedName>
    <definedName name="XA442.00" localSheetId="83">'[1]Bancos Múltiples'!#REF!</definedName>
    <definedName name="XA442.00" localSheetId="84">'[1]Bancos Múltiples'!#REF!</definedName>
    <definedName name="XA442.00">'[1]Bancos Múltiples'!#REF!</definedName>
    <definedName name="XA442.01" localSheetId="1">'[1]Bancos Múltiples'!#REF!</definedName>
    <definedName name="XA442.01" localSheetId="24">'[1]Bancos Múltiples'!#REF!</definedName>
    <definedName name="XA442.01" localSheetId="28">'[1]Bancos Múltiples'!#REF!</definedName>
    <definedName name="XA442.01" localSheetId="29">'[1]Bancos Múltiples'!#REF!</definedName>
    <definedName name="XA442.01" localSheetId="30">'[1]Bancos Múltiples'!#REF!</definedName>
    <definedName name="XA442.01" localSheetId="4">'[1]Bancos Múltiples'!#REF!</definedName>
    <definedName name="XA442.01" localSheetId="43">'[1]Bancos Múltiples'!#REF!</definedName>
    <definedName name="XA442.01" localSheetId="44">'[1]Bancos Múltiples'!#REF!</definedName>
    <definedName name="XA442.01" localSheetId="45">'[1]Bancos Múltiples'!#REF!</definedName>
    <definedName name="XA442.01" localSheetId="52">'[1]Bancos Múltiples'!#REF!</definedName>
    <definedName name="XA442.01" localSheetId="5">'[1]Bancos Múltiples'!#REF!</definedName>
    <definedName name="XA442.01" localSheetId="53">'[1]Bancos Múltiples'!#REF!</definedName>
    <definedName name="XA442.01" localSheetId="54">'[1]Bancos Múltiples'!#REF!</definedName>
    <definedName name="XA442.01" localSheetId="64">'[1]Bancos Múltiples'!#REF!</definedName>
    <definedName name="XA442.01" localSheetId="65">'[1]Bancos Múltiples'!#REF!</definedName>
    <definedName name="XA442.01" localSheetId="6">'[1]Bancos Múltiples'!#REF!</definedName>
    <definedName name="XA442.01" localSheetId="66">'[1]Bancos Múltiples'!#REF!</definedName>
    <definedName name="XA442.01" localSheetId="73">'[1]Bancos Múltiples'!#REF!</definedName>
    <definedName name="XA442.01" localSheetId="74">'[1]Bancos Múltiples'!#REF!</definedName>
    <definedName name="XA442.01" localSheetId="75">'[1]Bancos Múltiples'!#REF!</definedName>
    <definedName name="XA442.01" localSheetId="82">'[1]Bancos Múltiples'!#REF!</definedName>
    <definedName name="XA442.01" localSheetId="83">'[1]Bancos Múltiples'!#REF!</definedName>
    <definedName name="XA442.01" localSheetId="84">'[1]Bancos Múltiples'!#REF!</definedName>
    <definedName name="XA442.01">'[1]Bancos Múltiples'!#REF!</definedName>
    <definedName name="XA442.02" localSheetId="1">'[1]Bancos Múltiples'!#REF!</definedName>
    <definedName name="XA442.02" localSheetId="24">'[1]Bancos Múltiples'!#REF!</definedName>
    <definedName name="XA442.02" localSheetId="28">'[1]Bancos Múltiples'!#REF!</definedName>
    <definedName name="XA442.02" localSheetId="29">'[1]Bancos Múltiples'!#REF!</definedName>
    <definedName name="XA442.02" localSheetId="30">'[1]Bancos Múltiples'!#REF!</definedName>
    <definedName name="XA442.02" localSheetId="4">'[1]Bancos Múltiples'!#REF!</definedName>
    <definedName name="XA442.02" localSheetId="43">'[1]Bancos Múltiples'!#REF!</definedName>
    <definedName name="XA442.02" localSheetId="44">'[1]Bancos Múltiples'!#REF!</definedName>
    <definedName name="XA442.02" localSheetId="45">'[1]Bancos Múltiples'!#REF!</definedName>
    <definedName name="XA442.02" localSheetId="52">'[1]Bancos Múltiples'!#REF!</definedName>
    <definedName name="XA442.02" localSheetId="5">'[1]Bancos Múltiples'!#REF!</definedName>
    <definedName name="XA442.02" localSheetId="53">'[1]Bancos Múltiples'!#REF!</definedName>
    <definedName name="XA442.02" localSheetId="54">'[1]Bancos Múltiples'!#REF!</definedName>
    <definedName name="XA442.02" localSheetId="64">'[1]Bancos Múltiples'!#REF!</definedName>
    <definedName name="XA442.02" localSheetId="65">'[1]Bancos Múltiples'!#REF!</definedName>
    <definedName name="XA442.02" localSheetId="6">'[1]Bancos Múltiples'!#REF!</definedName>
    <definedName name="XA442.02" localSheetId="66">'[1]Bancos Múltiples'!#REF!</definedName>
    <definedName name="XA442.02" localSheetId="73">'[1]Bancos Múltiples'!#REF!</definedName>
    <definedName name="XA442.02" localSheetId="74">'[1]Bancos Múltiples'!#REF!</definedName>
    <definedName name="XA442.02" localSheetId="75">'[1]Bancos Múltiples'!#REF!</definedName>
    <definedName name="XA442.02" localSheetId="82">'[1]Bancos Múltiples'!#REF!</definedName>
    <definedName name="XA442.02" localSheetId="83">'[1]Bancos Múltiples'!#REF!</definedName>
    <definedName name="XA442.02" localSheetId="84">'[1]Bancos Múltiples'!#REF!</definedName>
    <definedName name="XA442.02">'[1]Bancos Múltiples'!#REF!</definedName>
    <definedName name="XA442.03" localSheetId="1">'[1]Bancos Múltiples'!#REF!</definedName>
    <definedName name="XA442.03" localSheetId="24">'[1]Bancos Múltiples'!#REF!</definedName>
    <definedName name="XA442.03" localSheetId="28">'[1]Bancos Múltiples'!#REF!</definedName>
    <definedName name="XA442.03" localSheetId="29">'[1]Bancos Múltiples'!#REF!</definedName>
    <definedName name="XA442.03" localSheetId="30">'[1]Bancos Múltiples'!#REF!</definedName>
    <definedName name="XA442.03" localSheetId="4">'[1]Bancos Múltiples'!#REF!</definedName>
    <definedName name="XA442.03" localSheetId="43">'[1]Bancos Múltiples'!#REF!</definedName>
    <definedName name="XA442.03" localSheetId="44">'[1]Bancos Múltiples'!#REF!</definedName>
    <definedName name="XA442.03" localSheetId="45">'[1]Bancos Múltiples'!#REF!</definedName>
    <definedName name="XA442.03" localSheetId="52">'[1]Bancos Múltiples'!#REF!</definedName>
    <definedName name="XA442.03" localSheetId="5">'[1]Bancos Múltiples'!#REF!</definedName>
    <definedName name="XA442.03" localSheetId="53">'[1]Bancos Múltiples'!#REF!</definedName>
    <definedName name="XA442.03" localSheetId="54">'[1]Bancos Múltiples'!#REF!</definedName>
    <definedName name="XA442.03" localSheetId="64">'[1]Bancos Múltiples'!#REF!</definedName>
    <definedName name="XA442.03" localSheetId="65">'[1]Bancos Múltiples'!#REF!</definedName>
    <definedName name="XA442.03" localSheetId="6">'[1]Bancos Múltiples'!#REF!</definedName>
    <definedName name="XA442.03" localSheetId="66">'[1]Bancos Múltiples'!#REF!</definedName>
    <definedName name="XA442.03" localSheetId="73">'[1]Bancos Múltiples'!#REF!</definedName>
    <definedName name="XA442.03" localSheetId="74">'[1]Bancos Múltiples'!#REF!</definedName>
    <definedName name="XA442.03" localSheetId="75">'[1]Bancos Múltiples'!#REF!</definedName>
    <definedName name="XA442.03" localSheetId="82">'[1]Bancos Múltiples'!#REF!</definedName>
    <definedName name="XA442.03" localSheetId="83">'[1]Bancos Múltiples'!#REF!</definedName>
    <definedName name="XA442.03" localSheetId="84">'[1]Bancos Múltiples'!#REF!</definedName>
    <definedName name="XA442.03">'[1]Bancos Múltiples'!#REF!</definedName>
    <definedName name="XA442.04" localSheetId="1">'[1]Bancos Múltiples'!#REF!</definedName>
    <definedName name="XA442.04" localSheetId="24">'[1]Bancos Múltiples'!#REF!</definedName>
    <definedName name="XA442.04" localSheetId="28">'[1]Bancos Múltiples'!#REF!</definedName>
    <definedName name="XA442.04" localSheetId="29">'[1]Bancos Múltiples'!#REF!</definedName>
    <definedName name="XA442.04" localSheetId="30">'[1]Bancos Múltiples'!#REF!</definedName>
    <definedName name="XA442.04" localSheetId="4">'[1]Bancos Múltiples'!#REF!</definedName>
    <definedName name="XA442.04" localSheetId="43">'[1]Bancos Múltiples'!#REF!</definedName>
    <definedName name="XA442.04" localSheetId="44">'[1]Bancos Múltiples'!#REF!</definedName>
    <definedName name="XA442.04" localSheetId="45">'[1]Bancos Múltiples'!#REF!</definedName>
    <definedName name="XA442.04" localSheetId="52">'[1]Bancos Múltiples'!#REF!</definedName>
    <definedName name="XA442.04" localSheetId="5">'[1]Bancos Múltiples'!#REF!</definedName>
    <definedName name="XA442.04" localSheetId="53">'[1]Bancos Múltiples'!#REF!</definedName>
    <definedName name="XA442.04" localSheetId="54">'[1]Bancos Múltiples'!#REF!</definedName>
    <definedName name="XA442.04" localSheetId="64">'[1]Bancos Múltiples'!#REF!</definedName>
    <definedName name="XA442.04" localSheetId="65">'[1]Bancos Múltiples'!#REF!</definedName>
    <definedName name="XA442.04" localSheetId="6">'[1]Bancos Múltiples'!#REF!</definedName>
    <definedName name="XA442.04" localSheetId="66">'[1]Bancos Múltiples'!#REF!</definedName>
    <definedName name="XA442.04" localSheetId="73">'[1]Bancos Múltiples'!#REF!</definedName>
    <definedName name="XA442.04" localSheetId="74">'[1]Bancos Múltiples'!#REF!</definedName>
    <definedName name="XA442.04" localSheetId="75">'[1]Bancos Múltiples'!#REF!</definedName>
    <definedName name="XA442.04" localSheetId="82">'[1]Bancos Múltiples'!#REF!</definedName>
    <definedName name="XA442.04" localSheetId="83">'[1]Bancos Múltiples'!#REF!</definedName>
    <definedName name="XA442.04" localSheetId="84">'[1]Bancos Múltiples'!#REF!</definedName>
    <definedName name="XA442.04">'[1]Bancos Múltiples'!#REF!</definedName>
    <definedName name="XA442.05" localSheetId="1">'[1]Bancos Múltiples'!#REF!</definedName>
    <definedName name="XA442.05" localSheetId="24">'[1]Bancos Múltiples'!#REF!</definedName>
    <definedName name="XA442.05" localSheetId="28">'[1]Bancos Múltiples'!#REF!</definedName>
    <definedName name="XA442.05" localSheetId="29">'[1]Bancos Múltiples'!#REF!</definedName>
    <definedName name="XA442.05" localSheetId="30">'[1]Bancos Múltiples'!#REF!</definedName>
    <definedName name="XA442.05" localSheetId="4">'[1]Bancos Múltiples'!#REF!</definedName>
    <definedName name="XA442.05" localSheetId="43">'[1]Bancos Múltiples'!#REF!</definedName>
    <definedName name="XA442.05" localSheetId="44">'[1]Bancos Múltiples'!#REF!</definedName>
    <definedName name="XA442.05" localSheetId="45">'[1]Bancos Múltiples'!#REF!</definedName>
    <definedName name="XA442.05" localSheetId="52">'[1]Bancos Múltiples'!#REF!</definedName>
    <definedName name="XA442.05" localSheetId="5">'[1]Bancos Múltiples'!#REF!</definedName>
    <definedName name="XA442.05" localSheetId="53">'[1]Bancos Múltiples'!#REF!</definedName>
    <definedName name="XA442.05" localSheetId="54">'[1]Bancos Múltiples'!#REF!</definedName>
    <definedName name="XA442.05" localSheetId="64">'[1]Bancos Múltiples'!#REF!</definedName>
    <definedName name="XA442.05" localSheetId="65">'[1]Bancos Múltiples'!#REF!</definedName>
    <definedName name="XA442.05" localSheetId="6">'[1]Bancos Múltiples'!#REF!</definedName>
    <definedName name="XA442.05" localSheetId="66">'[1]Bancos Múltiples'!#REF!</definedName>
    <definedName name="XA442.05" localSheetId="73">'[1]Bancos Múltiples'!#REF!</definedName>
    <definedName name="XA442.05" localSheetId="74">'[1]Bancos Múltiples'!#REF!</definedName>
    <definedName name="XA442.05" localSheetId="75">'[1]Bancos Múltiples'!#REF!</definedName>
    <definedName name="XA442.05" localSheetId="82">'[1]Bancos Múltiples'!#REF!</definedName>
    <definedName name="XA442.05" localSheetId="83">'[1]Bancos Múltiples'!#REF!</definedName>
    <definedName name="XA442.05" localSheetId="84">'[1]Bancos Múltiples'!#REF!</definedName>
    <definedName name="XA442.05">'[1]Bancos Múltiples'!#REF!</definedName>
    <definedName name="XA442.06" localSheetId="1">'[1]Bancos Múltiples'!#REF!</definedName>
    <definedName name="XA442.06" localSheetId="24">'[1]Bancos Múltiples'!#REF!</definedName>
    <definedName name="XA442.06" localSheetId="28">'[1]Bancos Múltiples'!#REF!</definedName>
    <definedName name="XA442.06" localSheetId="29">'[1]Bancos Múltiples'!#REF!</definedName>
    <definedName name="XA442.06" localSheetId="30">'[1]Bancos Múltiples'!#REF!</definedName>
    <definedName name="XA442.06" localSheetId="4">'[1]Bancos Múltiples'!#REF!</definedName>
    <definedName name="XA442.06" localSheetId="43">'[1]Bancos Múltiples'!#REF!</definedName>
    <definedName name="XA442.06" localSheetId="44">'[1]Bancos Múltiples'!#REF!</definedName>
    <definedName name="XA442.06" localSheetId="45">'[1]Bancos Múltiples'!#REF!</definedName>
    <definedName name="XA442.06" localSheetId="52">'[1]Bancos Múltiples'!#REF!</definedName>
    <definedName name="XA442.06" localSheetId="5">'[1]Bancos Múltiples'!#REF!</definedName>
    <definedName name="XA442.06" localSheetId="53">'[1]Bancos Múltiples'!#REF!</definedName>
    <definedName name="XA442.06" localSheetId="54">'[1]Bancos Múltiples'!#REF!</definedName>
    <definedName name="XA442.06" localSheetId="64">'[1]Bancos Múltiples'!#REF!</definedName>
    <definedName name="XA442.06" localSheetId="65">'[1]Bancos Múltiples'!#REF!</definedName>
    <definedName name="XA442.06" localSheetId="6">'[1]Bancos Múltiples'!#REF!</definedName>
    <definedName name="XA442.06" localSheetId="66">'[1]Bancos Múltiples'!#REF!</definedName>
    <definedName name="XA442.06" localSheetId="73">'[1]Bancos Múltiples'!#REF!</definedName>
    <definedName name="XA442.06" localSheetId="74">'[1]Bancos Múltiples'!#REF!</definedName>
    <definedName name="XA442.06" localSheetId="75">'[1]Bancos Múltiples'!#REF!</definedName>
    <definedName name="XA442.06" localSheetId="82">'[1]Bancos Múltiples'!#REF!</definedName>
    <definedName name="XA442.06" localSheetId="83">'[1]Bancos Múltiples'!#REF!</definedName>
    <definedName name="XA442.06" localSheetId="84">'[1]Bancos Múltiples'!#REF!</definedName>
    <definedName name="XA442.06">'[1]Bancos Múltiples'!#REF!</definedName>
    <definedName name="XA443.00" localSheetId="1">'[1]Bancos Múltiples'!#REF!</definedName>
    <definedName name="XA443.00" localSheetId="24">'[1]Bancos Múltiples'!#REF!</definedName>
    <definedName name="XA443.00" localSheetId="28">'[1]Bancos Múltiples'!#REF!</definedName>
    <definedName name="XA443.00" localSheetId="29">'[1]Bancos Múltiples'!#REF!</definedName>
    <definedName name="XA443.00" localSheetId="30">'[1]Bancos Múltiples'!#REF!</definedName>
    <definedName name="XA443.00" localSheetId="4">'[1]Bancos Múltiples'!#REF!</definedName>
    <definedName name="XA443.00" localSheetId="43">'[1]Bancos Múltiples'!#REF!</definedName>
    <definedName name="XA443.00" localSheetId="44">'[1]Bancos Múltiples'!#REF!</definedName>
    <definedName name="XA443.00" localSheetId="45">'[1]Bancos Múltiples'!#REF!</definedName>
    <definedName name="XA443.00" localSheetId="52">'[1]Bancos Múltiples'!#REF!</definedName>
    <definedName name="XA443.00" localSheetId="5">'[1]Bancos Múltiples'!#REF!</definedName>
    <definedName name="XA443.00" localSheetId="53">'[1]Bancos Múltiples'!#REF!</definedName>
    <definedName name="XA443.00" localSheetId="54">'[1]Bancos Múltiples'!#REF!</definedName>
    <definedName name="XA443.00" localSheetId="64">'[1]Bancos Múltiples'!#REF!</definedName>
    <definedName name="XA443.00" localSheetId="65">'[1]Bancos Múltiples'!#REF!</definedName>
    <definedName name="XA443.00" localSheetId="6">'[1]Bancos Múltiples'!#REF!</definedName>
    <definedName name="XA443.00" localSheetId="66">'[1]Bancos Múltiples'!#REF!</definedName>
    <definedName name="XA443.00" localSheetId="73">'[1]Bancos Múltiples'!#REF!</definedName>
    <definedName name="XA443.00" localSheetId="74">'[1]Bancos Múltiples'!#REF!</definedName>
    <definedName name="XA443.00" localSheetId="75">'[1]Bancos Múltiples'!#REF!</definedName>
    <definedName name="XA443.00" localSheetId="82">'[1]Bancos Múltiples'!#REF!</definedName>
    <definedName name="XA443.00" localSheetId="83">'[1]Bancos Múltiples'!#REF!</definedName>
    <definedName name="XA443.00" localSheetId="84">'[1]Bancos Múltiples'!#REF!</definedName>
    <definedName name="XA443.00">'[1]Bancos Múltiples'!#REF!</definedName>
    <definedName name="XA443.01" localSheetId="1">'[1]Bancos Múltiples'!#REF!</definedName>
    <definedName name="XA443.01" localSheetId="24">'[1]Bancos Múltiples'!#REF!</definedName>
    <definedName name="XA443.01" localSheetId="28">'[1]Bancos Múltiples'!#REF!</definedName>
    <definedName name="XA443.01" localSheetId="29">'[1]Bancos Múltiples'!#REF!</definedName>
    <definedName name="XA443.01" localSheetId="30">'[1]Bancos Múltiples'!#REF!</definedName>
    <definedName name="XA443.01" localSheetId="4">'[1]Bancos Múltiples'!#REF!</definedName>
    <definedName name="XA443.01" localSheetId="43">'[1]Bancos Múltiples'!#REF!</definedName>
    <definedName name="XA443.01" localSheetId="44">'[1]Bancos Múltiples'!#REF!</definedName>
    <definedName name="XA443.01" localSheetId="45">'[1]Bancos Múltiples'!#REF!</definedName>
    <definedName name="XA443.01" localSheetId="52">'[1]Bancos Múltiples'!#REF!</definedName>
    <definedName name="XA443.01" localSheetId="5">'[1]Bancos Múltiples'!#REF!</definedName>
    <definedName name="XA443.01" localSheetId="53">'[1]Bancos Múltiples'!#REF!</definedName>
    <definedName name="XA443.01" localSheetId="54">'[1]Bancos Múltiples'!#REF!</definedName>
    <definedName name="XA443.01" localSheetId="64">'[1]Bancos Múltiples'!#REF!</definedName>
    <definedName name="XA443.01" localSheetId="65">'[1]Bancos Múltiples'!#REF!</definedName>
    <definedName name="XA443.01" localSheetId="6">'[1]Bancos Múltiples'!#REF!</definedName>
    <definedName name="XA443.01" localSheetId="66">'[1]Bancos Múltiples'!#REF!</definedName>
    <definedName name="XA443.01" localSheetId="73">'[1]Bancos Múltiples'!#REF!</definedName>
    <definedName name="XA443.01" localSheetId="74">'[1]Bancos Múltiples'!#REF!</definedName>
    <definedName name="XA443.01" localSheetId="75">'[1]Bancos Múltiples'!#REF!</definedName>
    <definedName name="XA443.01" localSheetId="82">'[1]Bancos Múltiples'!#REF!</definedName>
    <definedName name="XA443.01" localSheetId="83">'[1]Bancos Múltiples'!#REF!</definedName>
    <definedName name="XA443.01" localSheetId="84">'[1]Bancos Múltiples'!#REF!</definedName>
    <definedName name="XA443.01">'[1]Bancos Múltiples'!#REF!</definedName>
    <definedName name="XA443.02" localSheetId="1">'[1]Bancos Múltiples'!#REF!</definedName>
    <definedName name="XA443.02" localSheetId="24">'[1]Bancos Múltiples'!#REF!</definedName>
    <definedName name="XA443.02" localSheetId="28">'[1]Bancos Múltiples'!#REF!</definedName>
    <definedName name="XA443.02" localSheetId="29">'[1]Bancos Múltiples'!#REF!</definedName>
    <definedName name="XA443.02" localSheetId="30">'[1]Bancos Múltiples'!#REF!</definedName>
    <definedName name="XA443.02" localSheetId="4">'[1]Bancos Múltiples'!#REF!</definedName>
    <definedName name="XA443.02" localSheetId="43">'[1]Bancos Múltiples'!#REF!</definedName>
    <definedName name="XA443.02" localSheetId="44">'[1]Bancos Múltiples'!#REF!</definedName>
    <definedName name="XA443.02" localSheetId="45">'[1]Bancos Múltiples'!#REF!</definedName>
    <definedName name="XA443.02" localSheetId="52">'[1]Bancos Múltiples'!#REF!</definedName>
    <definedName name="XA443.02" localSheetId="5">'[1]Bancos Múltiples'!#REF!</definedName>
    <definedName name="XA443.02" localSheetId="53">'[1]Bancos Múltiples'!#REF!</definedName>
    <definedName name="XA443.02" localSheetId="54">'[1]Bancos Múltiples'!#REF!</definedName>
    <definedName name="XA443.02" localSheetId="64">'[1]Bancos Múltiples'!#REF!</definedName>
    <definedName name="XA443.02" localSheetId="65">'[1]Bancos Múltiples'!#REF!</definedName>
    <definedName name="XA443.02" localSheetId="6">'[1]Bancos Múltiples'!#REF!</definedName>
    <definedName name="XA443.02" localSheetId="66">'[1]Bancos Múltiples'!#REF!</definedName>
    <definedName name="XA443.02" localSheetId="73">'[1]Bancos Múltiples'!#REF!</definedName>
    <definedName name="XA443.02" localSheetId="74">'[1]Bancos Múltiples'!#REF!</definedName>
    <definedName name="XA443.02" localSheetId="75">'[1]Bancos Múltiples'!#REF!</definedName>
    <definedName name="XA443.02" localSheetId="82">'[1]Bancos Múltiples'!#REF!</definedName>
    <definedName name="XA443.02" localSheetId="83">'[1]Bancos Múltiples'!#REF!</definedName>
    <definedName name="XA443.02" localSheetId="84">'[1]Bancos Múltiples'!#REF!</definedName>
    <definedName name="XA443.02">'[1]Bancos Múltiples'!#REF!</definedName>
    <definedName name="XA444.00" localSheetId="1">'[1]Bancos Múltiples'!#REF!</definedName>
    <definedName name="XA444.00" localSheetId="24">'[1]Bancos Múltiples'!#REF!</definedName>
    <definedName name="XA444.00" localSheetId="28">'[1]Bancos Múltiples'!#REF!</definedName>
    <definedName name="XA444.00" localSheetId="29">'[1]Bancos Múltiples'!#REF!</definedName>
    <definedName name="XA444.00" localSheetId="30">'[1]Bancos Múltiples'!#REF!</definedName>
    <definedName name="XA444.00" localSheetId="4">'[1]Bancos Múltiples'!#REF!</definedName>
    <definedName name="XA444.00" localSheetId="43">'[1]Bancos Múltiples'!#REF!</definedName>
    <definedName name="XA444.00" localSheetId="44">'[1]Bancos Múltiples'!#REF!</definedName>
    <definedName name="XA444.00" localSheetId="45">'[1]Bancos Múltiples'!#REF!</definedName>
    <definedName name="XA444.00" localSheetId="52">'[1]Bancos Múltiples'!#REF!</definedName>
    <definedName name="XA444.00" localSheetId="5">'[1]Bancos Múltiples'!#REF!</definedName>
    <definedName name="XA444.00" localSheetId="53">'[1]Bancos Múltiples'!#REF!</definedName>
    <definedName name="XA444.00" localSheetId="54">'[1]Bancos Múltiples'!#REF!</definedName>
    <definedName name="XA444.00" localSheetId="64">'[1]Bancos Múltiples'!#REF!</definedName>
    <definedName name="XA444.00" localSheetId="65">'[1]Bancos Múltiples'!#REF!</definedName>
    <definedName name="XA444.00" localSheetId="6">'[1]Bancos Múltiples'!#REF!</definedName>
    <definedName name="XA444.00" localSheetId="66">'[1]Bancos Múltiples'!#REF!</definedName>
    <definedName name="XA444.00" localSheetId="73">'[1]Bancos Múltiples'!#REF!</definedName>
    <definedName name="XA444.00" localSheetId="74">'[1]Bancos Múltiples'!#REF!</definedName>
    <definedName name="XA444.00" localSheetId="75">'[1]Bancos Múltiples'!#REF!</definedName>
    <definedName name="XA444.00" localSheetId="82">'[1]Bancos Múltiples'!#REF!</definedName>
    <definedName name="XA444.00" localSheetId="83">'[1]Bancos Múltiples'!#REF!</definedName>
    <definedName name="XA444.00" localSheetId="84">'[1]Bancos Múltiples'!#REF!</definedName>
    <definedName name="XA444.00">'[1]Bancos Múltiples'!#REF!</definedName>
    <definedName name="XA444.01" localSheetId="1">'[1]Bancos Múltiples'!#REF!</definedName>
    <definedName name="XA444.01" localSheetId="24">'[1]Bancos Múltiples'!#REF!</definedName>
    <definedName name="XA444.01" localSheetId="28">'[1]Bancos Múltiples'!#REF!</definedName>
    <definedName name="XA444.01" localSheetId="29">'[1]Bancos Múltiples'!#REF!</definedName>
    <definedName name="XA444.01" localSheetId="30">'[1]Bancos Múltiples'!#REF!</definedName>
    <definedName name="XA444.01" localSheetId="4">'[1]Bancos Múltiples'!#REF!</definedName>
    <definedName name="XA444.01" localSheetId="43">'[1]Bancos Múltiples'!#REF!</definedName>
    <definedName name="XA444.01" localSheetId="44">'[1]Bancos Múltiples'!#REF!</definedName>
    <definedName name="XA444.01" localSheetId="45">'[1]Bancos Múltiples'!#REF!</definedName>
    <definedName name="XA444.01" localSheetId="52">'[1]Bancos Múltiples'!#REF!</definedName>
    <definedName name="XA444.01" localSheetId="5">'[1]Bancos Múltiples'!#REF!</definedName>
    <definedName name="XA444.01" localSheetId="53">'[1]Bancos Múltiples'!#REF!</definedName>
    <definedName name="XA444.01" localSheetId="54">'[1]Bancos Múltiples'!#REF!</definedName>
    <definedName name="XA444.01" localSheetId="64">'[1]Bancos Múltiples'!#REF!</definedName>
    <definedName name="XA444.01" localSheetId="65">'[1]Bancos Múltiples'!#REF!</definedName>
    <definedName name="XA444.01" localSheetId="6">'[1]Bancos Múltiples'!#REF!</definedName>
    <definedName name="XA444.01" localSheetId="66">'[1]Bancos Múltiples'!#REF!</definedName>
    <definedName name="XA444.01" localSheetId="73">'[1]Bancos Múltiples'!#REF!</definedName>
    <definedName name="XA444.01" localSheetId="74">'[1]Bancos Múltiples'!#REF!</definedName>
    <definedName name="XA444.01" localSheetId="75">'[1]Bancos Múltiples'!#REF!</definedName>
    <definedName name="XA444.01" localSheetId="82">'[1]Bancos Múltiples'!#REF!</definedName>
    <definedName name="XA444.01" localSheetId="83">'[1]Bancos Múltiples'!#REF!</definedName>
    <definedName name="XA444.01" localSheetId="84">'[1]Bancos Múltiples'!#REF!</definedName>
    <definedName name="XA444.01">'[1]Bancos Múltiples'!#REF!</definedName>
    <definedName name="XA444.02" localSheetId="1">'[1]Bancos Múltiples'!#REF!</definedName>
    <definedName name="XA444.02" localSheetId="24">'[1]Bancos Múltiples'!#REF!</definedName>
    <definedName name="XA444.02" localSheetId="28">'[1]Bancos Múltiples'!#REF!</definedName>
    <definedName name="XA444.02" localSheetId="29">'[1]Bancos Múltiples'!#REF!</definedName>
    <definedName name="XA444.02" localSheetId="30">'[1]Bancos Múltiples'!#REF!</definedName>
    <definedName name="XA444.02" localSheetId="4">'[1]Bancos Múltiples'!#REF!</definedName>
    <definedName name="XA444.02" localSheetId="43">'[1]Bancos Múltiples'!#REF!</definedName>
    <definedName name="XA444.02" localSheetId="44">'[1]Bancos Múltiples'!#REF!</definedName>
    <definedName name="XA444.02" localSheetId="45">'[1]Bancos Múltiples'!#REF!</definedName>
    <definedName name="XA444.02" localSheetId="52">'[1]Bancos Múltiples'!#REF!</definedName>
    <definedName name="XA444.02" localSheetId="5">'[1]Bancos Múltiples'!#REF!</definedName>
    <definedName name="XA444.02" localSheetId="53">'[1]Bancos Múltiples'!#REF!</definedName>
    <definedName name="XA444.02" localSheetId="54">'[1]Bancos Múltiples'!#REF!</definedName>
    <definedName name="XA444.02" localSheetId="64">'[1]Bancos Múltiples'!#REF!</definedName>
    <definedName name="XA444.02" localSheetId="65">'[1]Bancos Múltiples'!#REF!</definedName>
    <definedName name="XA444.02" localSheetId="6">'[1]Bancos Múltiples'!#REF!</definedName>
    <definedName name="XA444.02" localSheetId="66">'[1]Bancos Múltiples'!#REF!</definedName>
    <definedName name="XA444.02" localSheetId="73">'[1]Bancos Múltiples'!#REF!</definedName>
    <definedName name="XA444.02" localSheetId="74">'[1]Bancos Múltiples'!#REF!</definedName>
    <definedName name="XA444.02" localSheetId="75">'[1]Bancos Múltiples'!#REF!</definedName>
    <definedName name="XA444.02" localSheetId="82">'[1]Bancos Múltiples'!#REF!</definedName>
    <definedName name="XA444.02" localSheetId="83">'[1]Bancos Múltiples'!#REF!</definedName>
    <definedName name="XA444.02" localSheetId="84">'[1]Bancos Múltiples'!#REF!</definedName>
    <definedName name="XA444.02">'[1]Bancos Múltiples'!#REF!</definedName>
    <definedName name="XA445.00" localSheetId="1">'[1]Bancos Múltiples'!#REF!</definedName>
    <definedName name="XA445.00" localSheetId="24">'[1]Bancos Múltiples'!#REF!</definedName>
    <definedName name="XA445.00" localSheetId="28">'[1]Bancos Múltiples'!#REF!</definedName>
    <definedName name="XA445.00" localSheetId="29">'[1]Bancos Múltiples'!#REF!</definedName>
    <definedName name="XA445.00" localSheetId="30">'[1]Bancos Múltiples'!#REF!</definedName>
    <definedName name="XA445.00" localSheetId="4">'[1]Bancos Múltiples'!#REF!</definedName>
    <definedName name="XA445.00" localSheetId="43">'[1]Bancos Múltiples'!#REF!</definedName>
    <definedName name="XA445.00" localSheetId="44">'[1]Bancos Múltiples'!#REF!</definedName>
    <definedName name="XA445.00" localSheetId="45">'[1]Bancos Múltiples'!#REF!</definedName>
    <definedName name="XA445.00" localSheetId="52">'[1]Bancos Múltiples'!#REF!</definedName>
    <definedName name="XA445.00" localSheetId="5">'[1]Bancos Múltiples'!#REF!</definedName>
    <definedName name="XA445.00" localSheetId="53">'[1]Bancos Múltiples'!#REF!</definedName>
    <definedName name="XA445.00" localSheetId="54">'[1]Bancos Múltiples'!#REF!</definedName>
    <definedName name="XA445.00" localSheetId="64">'[1]Bancos Múltiples'!#REF!</definedName>
    <definedName name="XA445.00" localSheetId="65">'[1]Bancos Múltiples'!#REF!</definedName>
    <definedName name="XA445.00" localSheetId="6">'[1]Bancos Múltiples'!#REF!</definedName>
    <definedName name="XA445.00" localSheetId="66">'[1]Bancos Múltiples'!#REF!</definedName>
    <definedName name="XA445.00" localSheetId="73">'[1]Bancos Múltiples'!#REF!</definedName>
    <definedName name="XA445.00" localSheetId="74">'[1]Bancos Múltiples'!#REF!</definedName>
    <definedName name="XA445.00" localSheetId="75">'[1]Bancos Múltiples'!#REF!</definedName>
    <definedName name="XA445.00" localSheetId="82">'[1]Bancos Múltiples'!#REF!</definedName>
    <definedName name="XA445.00" localSheetId="83">'[1]Bancos Múltiples'!#REF!</definedName>
    <definedName name="XA445.00" localSheetId="84">'[1]Bancos Múltiples'!#REF!</definedName>
    <definedName name="XA445.00">'[1]Bancos Múltiples'!#REF!</definedName>
    <definedName name="XA445.01" localSheetId="1">'[1]Bancos Múltiples'!#REF!</definedName>
    <definedName name="XA445.01" localSheetId="24">'[1]Bancos Múltiples'!#REF!</definedName>
    <definedName name="XA445.01" localSheetId="28">'[1]Bancos Múltiples'!#REF!</definedName>
    <definedName name="XA445.01" localSheetId="29">'[1]Bancos Múltiples'!#REF!</definedName>
    <definedName name="XA445.01" localSheetId="30">'[1]Bancos Múltiples'!#REF!</definedName>
    <definedName name="XA445.01" localSheetId="4">'[1]Bancos Múltiples'!#REF!</definedName>
    <definedName name="XA445.01" localSheetId="43">'[1]Bancos Múltiples'!#REF!</definedName>
    <definedName name="XA445.01" localSheetId="44">'[1]Bancos Múltiples'!#REF!</definedName>
    <definedName name="XA445.01" localSheetId="45">'[1]Bancos Múltiples'!#REF!</definedName>
    <definedName name="XA445.01" localSheetId="52">'[1]Bancos Múltiples'!#REF!</definedName>
    <definedName name="XA445.01" localSheetId="5">'[1]Bancos Múltiples'!#REF!</definedName>
    <definedName name="XA445.01" localSheetId="53">'[1]Bancos Múltiples'!#REF!</definedName>
    <definedName name="XA445.01" localSheetId="54">'[1]Bancos Múltiples'!#REF!</definedName>
    <definedName name="XA445.01" localSheetId="64">'[1]Bancos Múltiples'!#REF!</definedName>
    <definedName name="XA445.01" localSheetId="65">'[1]Bancos Múltiples'!#REF!</definedName>
    <definedName name="XA445.01" localSheetId="6">'[1]Bancos Múltiples'!#REF!</definedName>
    <definedName name="XA445.01" localSheetId="66">'[1]Bancos Múltiples'!#REF!</definedName>
    <definedName name="XA445.01" localSheetId="73">'[1]Bancos Múltiples'!#REF!</definedName>
    <definedName name="XA445.01" localSheetId="74">'[1]Bancos Múltiples'!#REF!</definedName>
    <definedName name="XA445.01" localSheetId="75">'[1]Bancos Múltiples'!#REF!</definedName>
    <definedName name="XA445.01" localSheetId="82">'[1]Bancos Múltiples'!#REF!</definedName>
    <definedName name="XA445.01" localSheetId="83">'[1]Bancos Múltiples'!#REF!</definedName>
    <definedName name="XA445.01" localSheetId="84">'[1]Bancos Múltiples'!#REF!</definedName>
    <definedName name="XA445.01">'[1]Bancos Múltiples'!#REF!</definedName>
    <definedName name="XA445.99" localSheetId="1">'[1]Bancos Múltiples'!#REF!</definedName>
    <definedName name="XA445.99" localSheetId="24">'[1]Bancos Múltiples'!#REF!</definedName>
    <definedName name="XA445.99" localSheetId="28">'[1]Bancos Múltiples'!#REF!</definedName>
    <definedName name="XA445.99" localSheetId="29">'[1]Bancos Múltiples'!#REF!</definedName>
    <definedName name="XA445.99" localSheetId="30">'[1]Bancos Múltiples'!#REF!</definedName>
    <definedName name="XA445.99" localSheetId="4">'[1]Bancos Múltiples'!#REF!</definedName>
    <definedName name="XA445.99" localSheetId="43">'[1]Bancos Múltiples'!#REF!</definedName>
    <definedName name="XA445.99" localSheetId="44">'[1]Bancos Múltiples'!#REF!</definedName>
    <definedName name="XA445.99" localSheetId="45">'[1]Bancos Múltiples'!#REF!</definedName>
    <definedName name="XA445.99" localSheetId="52">'[1]Bancos Múltiples'!#REF!</definedName>
    <definedName name="XA445.99" localSheetId="5">'[1]Bancos Múltiples'!#REF!</definedName>
    <definedName name="XA445.99" localSheetId="53">'[1]Bancos Múltiples'!#REF!</definedName>
    <definedName name="XA445.99" localSheetId="54">'[1]Bancos Múltiples'!#REF!</definedName>
    <definedName name="XA445.99" localSheetId="64">'[1]Bancos Múltiples'!#REF!</definedName>
    <definedName name="XA445.99" localSheetId="65">'[1]Bancos Múltiples'!#REF!</definedName>
    <definedName name="XA445.99" localSheetId="6">'[1]Bancos Múltiples'!#REF!</definedName>
    <definedName name="XA445.99" localSheetId="66">'[1]Bancos Múltiples'!#REF!</definedName>
    <definedName name="XA445.99" localSheetId="73">'[1]Bancos Múltiples'!#REF!</definedName>
    <definedName name="XA445.99" localSheetId="74">'[1]Bancos Múltiples'!#REF!</definedName>
    <definedName name="XA445.99" localSheetId="75">'[1]Bancos Múltiples'!#REF!</definedName>
    <definedName name="XA445.99" localSheetId="82">'[1]Bancos Múltiples'!#REF!</definedName>
    <definedName name="XA445.99" localSheetId="83">'[1]Bancos Múltiples'!#REF!</definedName>
    <definedName name="XA445.99" localSheetId="84">'[1]Bancos Múltiples'!#REF!</definedName>
    <definedName name="XA445.99">'[1]Bancos Múltiples'!#REF!</definedName>
    <definedName name="XA450.00" localSheetId="1">'[1]Bancos Múltiples'!#REF!</definedName>
    <definedName name="XA450.00" localSheetId="24">'[1]Bancos Múltiples'!#REF!</definedName>
    <definedName name="XA450.00" localSheetId="28">'[1]Bancos Múltiples'!#REF!</definedName>
    <definedName name="XA450.00" localSheetId="29">'[1]Bancos Múltiples'!#REF!</definedName>
    <definedName name="XA450.00" localSheetId="30">'[1]Bancos Múltiples'!#REF!</definedName>
    <definedName name="XA450.00" localSheetId="4">'[1]Bancos Múltiples'!#REF!</definedName>
    <definedName name="XA450.00" localSheetId="43">'[1]Bancos Múltiples'!#REF!</definedName>
    <definedName name="XA450.00" localSheetId="44">'[1]Bancos Múltiples'!#REF!</definedName>
    <definedName name="XA450.00" localSheetId="45">'[1]Bancos Múltiples'!#REF!</definedName>
    <definedName name="XA450.00" localSheetId="52">'[1]Bancos Múltiples'!#REF!</definedName>
    <definedName name="XA450.00" localSheetId="5">'[1]Bancos Múltiples'!#REF!</definedName>
    <definedName name="XA450.00" localSheetId="53">'[1]Bancos Múltiples'!#REF!</definedName>
    <definedName name="XA450.00" localSheetId="54">'[1]Bancos Múltiples'!#REF!</definedName>
    <definedName name="XA450.00" localSheetId="64">'[1]Bancos Múltiples'!#REF!</definedName>
    <definedName name="XA450.00" localSheetId="65">'[1]Bancos Múltiples'!#REF!</definedName>
    <definedName name="XA450.00" localSheetId="6">'[1]Bancos Múltiples'!#REF!</definedName>
    <definedName name="XA450.00" localSheetId="66">'[1]Bancos Múltiples'!#REF!</definedName>
    <definedName name="XA450.00" localSheetId="73">'[1]Bancos Múltiples'!#REF!</definedName>
    <definedName name="XA450.00" localSheetId="74">'[1]Bancos Múltiples'!#REF!</definedName>
    <definedName name="XA450.00" localSheetId="75">'[1]Bancos Múltiples'!#REF!</definedName>
    <definedName name="XA450.00" localSheetId="82">'[1]Bancos Múltiples'!#REF!</definedName>
    <definedName name="XA450.00" localSheetId="83">'[1]Bancos Múltiples'!#REF!</definedName>
    <definedName name="XA450.00" localSheetId="84">'[1]Bancos Múltiples'!#REF!</definedName>
    <definedName name="XA450.00">'[1]Bancos Múltiples'!#REF!</definedName>
    <definedName name="XA451.00" localSheetId="1">'[1]Bancos Múltiples'!#REF!</definedName>
    <definedName name="XA451.00" localSheetId="24">'[1]Bancos Múltiples'!#REF!</definedName>
    <definedName name="XA451.00" localSheetId="28">'[1]Bancos Múltiples'!#REF!</definedName>
    <definedName name="XA451.00" localSheetId="29">'[1]Bancos Múltiples'!#REF!</definedName>
    <definedName name="XA451.00" localSheetId="30">'[1]Bancos Múltiples'!#REF!</definedName>
    <definedName name="XA451.00" localSheetId="4">'[1]Bancos Múltiples'!#REF!</definedName>
    <definedName name="XA451.00" localSheetId="43">'[1]Bancos Múltiples'!#REF!</definedName>
    <definedName name="XA451.00" localSheetId="44">'[1]Bancos Múltiples'!#REF!</definedName>
    <definedName name="XA451.00" localSheetId="45">'[1]Bancos Múltiples'!#REF!</definedName>
    <definedName name="XA451.00" localSheetId="52">'[1]Bancos Múltiples'!#REF!</definedName>
    <definedName name="XA451.00" localSheetId="5">'[1]Bancos Múltiples'!#REF!</definedName>
    <definedName name="XA451.00" localSheetId="53">'[1]Bancos Múltiples'!#REF!</definedName>
    <definedName name="XA451.00" localSheetId="54">'[1]Bancos Múltiples'!#REF!</definedName>
    <definedName name="XA451.00" localSheetId="64">'[1]Bancos Múltiples'!#REF!</definedName>
    <definedName name="XA451.00" localSheetId="65">'[1]Bancos Múltiples'!#REF!</definedName>
    <definedName name="XA451.00" localSheetId="6">'[1]Bancos Múltiples'!#REF!</definedName>
    <definedName name="XA451.00" localSheetId="66">'[1]Bancos Múltiples'!#REF!</definedName>
    <definedName name="XA451.00" localSheetId="73">'[1]Bancos Múltiples'!#REF!</definedName>
    <definedName name="XA451.00" localSheetId="74">'[1]Bancos Múltiples'!#REF!</definedName>
    <definedName name="XA451.00" localSheetId="75">'[1]Bancos Múltiples'!#REF!</definedName>
    <definedName name="XA451.00" localSheetId="82">'[1]Bancos Múltiples'!#REF!</definedName>
    <definedName name="XA451.00" localSheetId="83">'[1]Bancos Múltiples'!#REF!</definedName>
    <definedName name="XA451.00" localSheetId="84">'[1]Bancos Múltiples'!#REF!</definedName>
    <definedName name="XA451.00">'[1]Bancos Múltiples'!#REF!</definedName>
    <definedName name="XA451.01" localSheetId="1">'[1]Bancos Múltiples'!#REF!</definedName>
    <definedName name="XA451.01" localSheetId="24">'[1]Bancos Múltiples'!#REF!</definedName>
    <definedName name="XA451.01" localSheetId="28">'[1]Bancos Múltiples'!#REF!</definedName>
    <definedName name="XA451.01" localSheetId="29">'[1]Bancos Múltiples'!#REF!</definedName>
    <definedName name="XA451.01" localSheetId="30">'[1]Bancos Múltiples'!#REF!</definedName>
    <definedName name="XA451.01" localSheetId="4">'[1]Bancos Múltiples'!#REF!</definedName>
    <definedName name="XA451.01" localSheetId="43">'[1]Bancos Múltiples'!#REF!</definedName>
    <definedName name="XA451.01" localSheetId="44">'[1]Bancos Múltiples'!#REF!</definedName>
    <definedName name="XA451.01" localSheetId="45">'[1]Bancos Múltiples'!#REF!</definedName>
    <definedName name="XA451.01" localSheetId="52">'[1]Bancos Múltiples'!#REF!</definedName>
    <definedName name="XA451.01" localSheetId="5">'[1]Bancos Múltiples'!#REF!</definedName>
    <definedName name="XA451.01" localSheetId="53">'[1]Bancos Múltiples'!#REF!</definedName>
    <definedName name="XA451.01" localSheetId="54">'[1]Bancos Múltiples'!#REF!</definedName>
    <definedName name="XA451.01" localSheetId="64">'[1]Bancos Múltiples'!#REF!</definedName>
    <definedName name="XA451.01" localSheetId="65">'[1]Bancos Múltiples'!#REF!</definedName>
    <definedName name="XA451.01" localSheetId="6">'[1]Bancos Múltiples'!#REF!</definedName>
    <definedName name="XA451.01" localSheetId="66">'[1]Bancos Múltiples'!#REF!</definedName>
    <definedName name="XA451.01" localSheetId="73">'[1]Bancos Múltiples'!#REF!</definedName>
    <definedName name="XA451.01" localSheetId="74">'[1]Bancos Múltiples'!#REF!</definedName>
    <definedName name="XA451.01" localSheetId="75">'[1]Bancos Múltiples'!#REF!</definedName>
    <definedName name="XA451.01" localSheetId="82">'[1]Bancos Múltiples'!#REF!</definedName>
    <definedName name="XA451.01" localSheetId="83">'[1]Bancos Múltiples'!#REF!</definedName>
    <definedName name="XA451.01" localSheetId="84">'[1]Bancos Múltiples'!#REF!</definedName>
    <definedName name="XA451.01">'[1]Bancos Múltiples'!#REF!</definedName>
    <definedName name="XA451.02" localSheetId="1">'[1]Bancos Múltiples'!#REF!</definedName>
    <definedName name="XA451.02" localSheetId="24">'[1]Bancos Múltiples'!#REF!</definedName>
    <definedName name="XA451.02" localSheetId="28">'[1]Bancos Múltiples'!#REF!</definedName>
    <definedName name="XA451.02" localSheetId="29">'[1]Bancos Múltiples'!#REF!</definedName>
    <definedName name="XA451.02" localSheetId="30">'[1]Bancos Múltiples'!#REF!</definedName>
    <definedName name="XA451.02" localSheetId="4">'[1]Bancos Múltiples'!#REF!</definedName>
    <definedName name="XA451.02" localSheetId="43">'[1]Bancos Múltiples'!#REF!</definedName>
    <definedName name="XA451.02" localSheetId="44">'[1]Bancos Múltiples'!#REF!</definedName>
    <definedName name="XA451.02" localSheetId="45">'[1]Bancos Múltiples'!#REF!</definedName>
    <definedName name="XA451.02" localSheetId="52">'[1]Bancos Múltiples'!#REF!</definedName>
    <definedName name="XA451.02" localSheetId="5">'[1]Bancos Múltiples'!#REF!</definedName>
    <definedName name="XA451.02" localSheetId="53">'[1]Bancos Múltiples'!#REF!</definedName>
    <definedName name="XA451.02" localSheetId="54">'[1]Bancos Múltiples'!#REF!</definedName>
    <definedName name="XA451.02" localSheetId="64">'[1]Bancos Múltiples'!#REF!</definedName>
    <definedName name="XA451.02" localSheetId="65">'[1]Bancos Múltiples'!#REF!</definedName>
    <definedName name="XA451.02" localSheetId="6">'[1]Bancos Múltiples'!#REF!</definedName>
    <definedName name="XA451.02" localSheetId="66">'[1]Bancos Múltiples'!#REF!</definedName>
    <definedName name="XA451.02" localSheetId="73">'[1]Bancos Múltiples'!#REF!</definedName>
    <definedName name="XA451.02" localSheetId="74">'[1]Bancos Múltiples'!#REF!</definedName>
    <definedName name="XA451.02" localSheetId="75">'[1]Bancos Múltiples'!#REF!</definedName>
    <definedName name="XA451.02" localSheetId="82">'[1]Bancos Múltiples'!#REF!</definedName>
    <definedName name="XA451.02" localSheetId="83">'[1]Bancos Múltiples'!#REF!</definedName>
    <definedName name="XA451.02" localSheetId="84">'[1]Bancos Múltiples'!#REF!</definedName>
    <definedName name="XA451.02">'[1]Bancos Múltiples'!#REF!</definedName>
    <definedName name="XA451.03" localSheetId="1">'[1]Bancos Múltiples'!#REF!</definedName>
    <definedName name="XA451.03" localSheetId="24">'[1]Bancos Múltiples'!#REF!</definedName>
    <definedName name="XA451.03" localSheetId="28">'[1]Bancos Múltiples'!#REF!</definedName>
    <definedName name="XA451.03" localSheetId="29">'[1]Bancos Múltiples'!#REF!</definedName>
    <definedName name="XA451.03" localSheetId="30">'[1]Bancos Múltiples'!#REF!</definedName>
    <definedName name="XA451.03" localSheetId="4">'[1]Bancos Múltiples'!#REF!</definedName>
    <definedName name="XA451.03" localSheetId="43">'[1]Bancos Múltiples'!#REF!</definedName>
    <definedName name="XA451.03" localSheetId="44">'[1]Bancos Múltiples'!#REF!</definedName>
    <definedName name="XA451.03" localSheetId="45">'[1]Bancos Múltiples'!#REF!</definedName>
    <definedName name="XA451.03" localSheetId="52">'[1]Bancos Múltiples'!#REF!</definedName>
    <definedName name="XA451.03" localSheetId="5">'[1]Bancos Múltiples'!#REF!</definedName>
    <definedName name="XA451.03" localSheetId="53">'[1]Bancos Múltiples'!#REF!</definedName>
    <definedName name="XA451.03" localSheetId="54">'[1]Bancos Múltiples'!#REF!</definedName>
    <definedName name="XA451.03" localSheetId="64">'[1]Bancos Múltiples'!#REF!</definedName>
    <definedName name="XA451.03" localSheetId="65">'[1]Bancos Múltiples'!#REF!</definedName>
    <definedName name="XA451.03" localSheetId="6">'[1]Bancos Múltiples'!#REF!</definedName>
    <definedName name="XA451.03" localSheetId="66">'[1]Bancos Múltiples'!#REF!</definedName>
    <definedName name="XA451.03" localSheetId="73">'[1]Bancos Múltiples'!#REF!</definedName>
    <definedName name="XA451.03" localSheetId="74">'[1]Bancos Múltiples'!#REF!</definedName>
    <definedName name="XA451.03" localSheetId="75">'[1]Bancos Múltiples'!#REF!</definedName>
    <definedName name="XA451.03" localSheetId="82">'[1]Bancos Múltiples'!#REF!</definedName>
    <definedName name="XA451.03" localSheetId="83">'[1]Bancos Múltiples'!#REF!</definedName>
    <definedName name="XA451.03" localSheetId="84">'[1]Bancos Múltiples'!#REF!</definedName>
    <definedName name="XA451.03">'[1]Bancos Múltiples'!#REF!</definedName>
    <definedName name="XA451.04" localSheetId="1">'[1]Bancos Múltiples'!#REF!</definedName>
    <definedName name="XA451.04" localSheetId="24">'[1]Bancos Múltiples'!#REF!</definedName>
    <definedName name="XA451.04" localSheetId="28">'[1]Bancos Múltiples'!#REF!</definedName>
    <definedName name="XA451.04" localSheetId="29">'[1]Bancos Múltiples'!#REF!</definedName>
    <definedName name="XA451.04" localSheetId="30">'[1]Bancos Múltiples'!#REF!</definedName>
    <definedName name="XA451.04" localSheetId="4">'[1]Bancos Múltiples'!#REF!</definedName>
    <definedName name="XA451.04" localSheetId="43">'[1]Bancos Múltiples'!#REF!</definedName>
    <definedName name="XA451.04" localSheetId="44">'[1]Bancos Múltiples'!#REF!</definedName>
    <definedName name="XA451.04" localSheetId="45">'[1]Bancos Múltiples'!#REF!</definedName>
    <definedName name="XA451.04" localSheetId="52">'[1]Bancos Múltiples'!#REF!</definedName>
    <definedName name="XA451.04" localSheetId="5">'[1]Bancos Múltiples'!#REF!</definedName>
    <definedName name="XA451.04" localSheetId="53">'[1]Bancos Múltiples'!#REF!</definedName>
    <definedName name="XA451.04" localSheetId="54">'[1]Bancos Múltiples'!#REF!</definedName>
    <definedName name="XA451.04" localSheetId="64">'[1]Bancos Múltiples'!#REF!</definedName>
    <definedName name="XA451.04" localSheetId="65">'[1]Bancos Múltiples'!#REF!</definedName>
    <definedName name="XA451.04" localSheetId="6">'[1]Bancos Múltiples'!#REF!</definedName>
    <definedName name="XA451.04" localSheetId="66">'[1]Bancos Múltiples'!#REF!</definedName>
    <definedName name="XA451.04" localSheetId="73">'[1]Bancos Múltiples'!#REF!</definedName>
    <definedName name="XA451.04" localSheetId="74">'[1]Bancos Múltiples'!#REF!</definedName>
    <definedName name="XA451.04" localSheetId="75">'[1]Bancos Múltiples'!#REF!</definedName>
    <definedName name="XA451.04" localSheetId="82">'[1]Bancos Múltiples'!#REF!</definedName>
    <definedName name="XA451.04" localSheetId="83">'[1]Bancos Múltiples'!#REF!</definedName>
    <definedName name="XA451.04" localSheetId="84">'[1]Bancos Múltiples'!#REF!</definedName>
    <definedName name="XA451.04">'[1]Bancos Múltiples'!#REF!</definedName>
    <definedName name="XA451.05" localSheetId="1">'[1]Bancos Múltiples'!#REF!</definedName>
    <definedName name="XA451.05" localSheetId="24">'[1]Bancos Múltiples'!#REF!</definedName>
    <definedName name="XA451.05" localSheetId="28">'[1]Bancos Múltiples'!#REF!</definedName>
    <definedName name="XA451.05" localSheetId="29">'[1]Bancos Múltiples'!#REF!</definedName>
    <definedName name="XA451.05" localSheetId="30">'[1]Bancos Múltiples'!#REF!</definedName>
    <definedName name="XA451.05" localSheetId="4">'[1]Bancos Múltiples'!#REF!</definedName>
    <definedName name="XA451.05" localSheetId="43">'[1]Bancos Múltiples'!#REF!</definedName>
    <definedName name="XA451.05" localSheetId="44">'[1]Bancos Múltiples'!#REF!</definedName>
    <definedName name="XA451.05" localSheetId="45">'[1]Bancos Múltiples'!#REF!</definedName>
    <definedName name="XA451.05" localSheetId="52">'[1]Bancos Múltiples'!#REF!</definedName>
    <definedName name="XA451.05" localSheetId="5">'[1]Bancos Múltiples'!#REF!</definedName>
    <definedName name="XA451.05" localSheetId="53">'[1]Bancos Múltiples'!#REF!</definedName>
    <definedName name="XA451.05" localSheetId="54">'[1]Bancos Múltiples'!#REF!</definedName>
    <definedName name="XA451.05" localSheetId="64">'[1]Bancos Múltiples'!#REF!</definedName>
    <definedName name="XA451.05" localSheetId="65">'[1]Bancos Múltiples'!#REF!</definedName>
    <definedName name="XA451.05" localSheetId="6">'[1]Bancos Múltiples'!#REF!</definedName>
    <definedName name="XA451.05" localSheetId="66">'[1]Bancos Múltiples'!#REF!</definedName>
    <definedName name="XA451.05" localSheetId="73">'[1]Bancos Múltiples'!#REF!</definedName>
    <definedName name="XA451.05" localSheetId="74">'[1]Bancos Múltiples'!#REF!</definedName>
    <definedName name="XA451.05" localSheetId="75">'[1]Bancos Múltiples'!#REF!</definedName>
    <definedName name="XA451.05" localSheetId="82">'[1]Bancos Múltiples'!#REF!</definedName>
    <definedName name="XA451.05" localSheetId="83">'[1]Bancos Múltiples'!#REF!</definedName>
    <definedName name="XA451.05" localSheetId="84">'[1]Bancos Múltiples'!#REF!</definedName>
    <definedName name="XA451.05">'[1]Bancos Múltiples'!#REF!</definedName>
    <definedName name="XA451.06" localSheetId="1">'[1]Bancos Múltiples'!#REF!</definedName>
    <definedName name="XA451.06" localSheetId="24">'[1]Bancos Múltiples'!#REF!</definedName>
    <definedName name="XA451.06" localSheetId="28">'[1]Bancos Múltiples'!#REF!</definedName>
    <definedName name="XA451.06" localSheetId="29">'[1]Bancos Múltiples'!#REF!</definedName>
    <definedName name="XA451.06" localSheetId="30">'[1]Bancos Múltiples'!#REF!</definedName>
    <definedName name="XA451.06" localSheetId="4">'[1]Bancos Múltiples'!#REF!</definedName>
    <definedName name="XA451.06" localSheetId="43">'[1]Bancos Múltiples'!#REF!</definedName>
    <definedName name="XA451.06" localSheetId="44">'[1]Bancos Múltiples'!#REF!</definedName>
    <definedName name="XA451.06" localSheetId="45">'[1]Bancos Múltiples'!#REF!</definedName>
    <definedName name="XA451.06" localSheetId="52">'[1]Bancos Múltiples'!#REF!</definedName>
    <definedName name="XA451.06" localSheetId="5">'[1]Bancos Múltiples'!#REF!</definedName>
    <definedName name="XA451.06" localSheetId="53">'[1]Bancos Múltiples'!#REF!</definedName>
    <definedName name="XA451.06" localSheetId="54">'[1]Bancos Múltiples'!#REF!</definedName>
    <definedName name="XA451.06" localSheetId="64">'[1]Bancos Múltiples'!#REF!</definedName>
    <definedName name="XA451.06" localSheetId="65">'[1]Bancos Múltiples'!#REF!</definedName>
    <definedName name="XA451.06" localSheetId="6">'[1]Bancos Múltiples'!#REF!</definedName>
    <definedName name="XA451.06" localSheetId="66">'[1]Bancos Múltiples'!#REF!</definedName>
    <definedName name="XA451.06" localSheetId="73">'[1]Bancos Múltiples'!#REF!</definedName>
    <definedName name="XA451.06" localSheetId="74">'[1]Bancos Múltiples'!#REF!</definedName>
    <definedName name="XA451.06" localSheetId="75">'[1]Bancos Múltiples'!#REF!</definedName>
    <definedName name="XA451.06" localSheetId="82">'[1]Bancos Múltiples'!#REF!</definedName>
    <definedName name="XA451.06" localSheetId="83">'[1]Bancos Múltiples'!#REF!</definedName>
    <definedName name="XA451.06" localSheetId="84">'[1]Bancos Múltiples'!#REF!</definedName>
    <definedName name="XA451.06">'[1]Bancos Múltiples'!#REF!</definedName>
    <definedName name="XA451.07" localSheetId="1">'[1]Bancos Múltiples'!#REF!</definedName>
    <definedName name="XA451.07" localSheetId="24">'[1]Bancos Múltiples'!#REF!</definedName>
    <definedName name="XA451.07" localSheetId="28">'[1]Bancos Múltiples'!#REF!</definedName>
    <definedName name="XA451.07" localSheetId="29">'[1]Bancos Múltiples'!#REF!</definedName>
    <definedName name="XA451.07" localSheetId="30">'[1]Bancos Múltiples'!#REF!</definedName>
    <definedName name="XA451.07" localSheetId="4">'[1]Bancos Múltiples'!#REF!</definedName>
    <definedName name="XA451.07" localSheetId="43">'[1]Bancos Múltiples'!#REF!</definedName>
    <definedName name="XA451.07" localSheetId="44">'[1]Bancos Múltiples'!#REF!</definedName>
    <definedName name="XA451.07" localSheetId="45">'[1]Bancos Múltiples'!#REF!</definedName>
    <definedName name="XA451.07" localSheetId="52">'[1]Bancos Múltiples'!#REF!</definedName>
    <definedName name="XA451.07" localSheetId="5">'[1]Bancos Múltiples'!#REF!</definedName>
    <definedName name="XA451.07" localSheetId="53">'[1]Bancos Múltiples'!#REF!</definedName>
    <definedName name="XA451.07" localSheetId="54">'[1]Bancos Múltiples'!#REF!</definedName>
    <definedName name="XA451.07" localSheetId="64">'[1]Bancos Múltiples'!#REF!</definedName>
    <definedName name="XA451.07" localSheetId="65">'[1]Bancos Múltiples'!#REF!</definedName>
    <definedName name="XA451.07" localSheetId="6">'[1]Bancos Múltiples'!#REF!</definedName>
    <definedName name="XA451.07" localSheetId="66">'[1]Bancos Múltiples'!#REF!</definedName>
    <definedName name="XA451.07" localSheetId="73">'[1]Bancos Múltiples'!#REF!</definedName>
    <definedName name="XA451.07" localSheetId="74">'[1]Bancos Múltiples'!#REF!</definedName>
    <definedName name="XA451.07" localSheetId="75">'[1]Bancos Múltiples'!#REF!</definedName>
    <definedName name="XA451.07" localSheetId="82">'[1]Bancos Múltiples'!#REF!</definedName>
    <definedName name="XA451.07" localSheetId="83">'[1]Bancos Múltiples'!#REF!</definedName>
    <definedName name="XA451.07" localSheetId="84">'[1]Bancos Múltiples'!#REF!</definedName>
    <definedName name="XA451.07">'[1]Bancos Múltiples'!#REF!</definedName>
    <definedName name="XA451.08" localSheetId="1">'[1]Bancos Múltiples'!#REF!</definedName>
    <definedName name="XA451.08" localSheetId="24">'[1]Bancos Múltiples'!#REF!</definedName>
    <definedName name="XA451.08" localSheetId="28">'[1]Bancos Múltiples'!#REF!</definedName>
    <definedName name="XA451.08" localSheetId="29">'[1]Bancos Múltiples'!#REF!</definedName>
    <definedName name="XA451.08" localSheetId="30">'[1]Bancos Múltiples'!#REF!</definedName>
    <definedName name="XA451.08" localSheetId="4">'[1]Bancos Múltiples'!#REF!</definedName>
    <definedName name="XA451.08" localSheetId="43">'[1]Bancos Múltiples'!#REF!</definedName>
    <definedName name="XA451.08" localSheetId="44">'[1]Bancos Múltiples'!#REF!</definedName>
    <definedName name="XA451.08" localSheetId="45">'[1]Bancos Múltiples'!#REF!</definedName>
    <definedName name="XA451.08" localSheetId="52">'[1]Bancos Múltiples'!#REF!</definedName>
    <definedName name="XA451.08" localSheetId="5">'[1]Bancos Múltiples'!#REF!</definedName>
    <definedName name="XA451.08" localSheetId="53">'[1]Bancos Múltiples'!#REF!</definedName>
    <definedName name="XA451.08" localSheetId="54">'[1]Bancos Múltiples'!#REF!</definedName>
    <definedName name="XA451.08" localSheetId="64">'[1]Bancos Múltiples'!#REF!</definedName>
    <definedName name="XA451.08" localSheetId="65">'[1]Bancos Múltiples'!#REF!</definedName>
    <definedName name="XA451.08" localSheetId="6">'[1]Bancos Múltiples'!#REF!</definedName>
    <definedName name="XA451.08" localSheetId="66">'[1]Bancos Múltiples'!#REF!</definedName>
    <definedName name="XA451.08" localSheetId="73">'[1]Bancos Múltiples'!#REF!</definedName>
    <definedName name="XA451.08" localSheetId="74">'[1]Bancos Múltiples'!#REF!</definedName>
    <definedName name="XA451.08" localSheetId="75">'[1]Bancos Múltiples'!#REF!</definedName>
    <definedName name="XA451.08" localSheetId="82">'[1]Bancos Múltiples'!#REF!</definedName>
    <definedName name="XA451.08" localSheetId="83">'[1]Bancos Múltiples'!#REF!</definedName>
    <definedName name="XA451.08" localSheetId="84">'[1]Bancos Múltiples'!#REF!</definedName>
    <definedName name="XA451.08">'[1]Bancos Múltiples'!#REF!</definedName>
    <definedName name="XA451.09" localSheetId="1">'[1]Bancos Múltiples'!#REF!</definedName>
    <definedName name="XA451.09" localSheetId="24">'[1]Bancos Múltiples'!#REF!</definedName>
    <definedName name="XA451.09" localSheetId="28">'[1]Bancos Múltiples'!#REF!</definedName>
    <definedName name="XA451.09" localSheetId="29">'[1]Bancos Múltiples'!#REF!</definedName>
    <definedName name="XA451.09" localSheetId="30">'[1]Bancos Múltiples'!#REF!</definedName>
    <definedName name="XA451.09" localSheetId="4">'[1]Bancos Múltiples'!#REF!</definedName>
    <definedName name="XA451.09" localSheetId="43">'[1]Bancos Múltiples'!#REF!</definedName>
    <definedName name="XA451.09" localSheetId="44">'[1]Bancos Múltiples'!#REF!</definedName>
    <definedName name="XA451.09" localSheetId="45">'[1]Bancos Múltiples'!#REF!</definedName>
    <definedName name="XA451.09" localSheetId="52">'[1]Bancos Múltiples'!#REF!</definedName>
    <definedName name="XA451.09" localSheetId="5">'[1]Bancos Múltiples'!#REF!</definedName>
    <definedName name="XA451.09" localSheetId="53">'[1]Bancos Múltiples'!#REF!</definedName>
    <definedName name="XA451.09" localSheetId="54">'[1]Bancos Múltiples'!#REF!</definedName>
    <definedName name="XA451.09" localSheetId="64">'[1]Bancos Múltiples'!#REF!</definedName>
    <definedName name="XA451.09" localSheetId="65">'[1]Bancos Múltiples'!#REF!</definedName>
    <definedName name="XA451.09" localSheetId="6">'[1]Bancos Múltiples'!#REF!</definedName>
    <definedName name="XA451.09" localSheetId="66">'[1]Bancos Múltiples'!#REF!</definedName>
    <definedName name="XA451.09" localSheetId="73">'[1]Bancos Múltiples'!#REF!</definedName>
    <definedName name="XA451.09" localSheetId="74">'[1]Bancos Múltiples'!#REF!</definedName>
    <definedName name="XA451.09" localSheetId="75">'[1]Bancos Múltiples'!#REF!</definedName>
    <definedName name="XA451.09" localSheetId="82">'[1]Bancos Múltiples'!#REF!</definedName>
    <definedName name="XA451.09" localSheetId="83">'[1]Bancos Múltiples'!#REF!</definedName>
    <definedName name="XA451.09" localSheetId="84">'[1]Bancos Múltiples'!#REF!</definedName>
    <definedName name="XA451.09">'[1]Bancos Múltiples'!#REF!</definedName>
    <definedName name="XA451.10" localSheetId="1">'[1]Bancos Múltiples'!#REF!</definedName>
    <definedName name="XA451.10" localSheetId="24">'[1]Bancos Múltiples'!#REF!</definedName>
    <definedName name="XA451.10" localSheetId="28">'[1]Bancos Múltiples'!#REF!</definedName>
    <definedName name="XA451.10" localSheetId="29">'[1]Bancos Múltiples'!#REF!</definedName>
    <definedName name="XA451.10" localSheetId="30">'[1]Bancos Múltiples'!#REF!</definedName>
    <definedName name="XA451.10" localSheetId="4">'[1]Bancos Múltiples'!#REF!</definedName>
    <definedName name="XA451.10" localSheetId="43">'[1]Bancos Múltiples'!#REF!</definedName>
    <definedName name="XA451.10" localSheetId="44">'[1]Bancos Múltiples'!#REF!</definedName>
    <definedName name="XA451.10" localSheetId="45">'[1]Bancos Múltiples'!#REF!</definedName>
    <definedName name="XA451.10" localSheetId="52">'[1]Bancos Múltiples'!#REF!</definedName>
    <definedName name="XA451.10" localSheetId="5">'[1]Bancos Múltiples'!#REF!</definedName>
    <definedName name="XA451.10" localSheetId="53">'[1]Bancos Múltiples'!#REF!</definedName>
    <definedName name="XA451.10" localSheetId="54">'[1]Bancos Múltiples'!#REF!</definedName>
    <definedName name="XA451.10" localSheetId="64">'[1]Bancos Múltiples'!#REF!</definedName>
    <definedName name="XA451.10" localSheetId="65">'[1]Bancos Múltiples'!#REF!</definedName>
    <definedName name="XA451.10" localSheetId="6">'[1]Bancos Múltiples'!#REF!</definedName>
    <definedName name="XA451.10" localSheetId="66">'[1]Bancos Múltiples'!#REF!</definedName>
    <definedName name="XA451.10" localSheetId="73">'[1]Bancos Múltiples'!#REF!</definedName>
    <definedName name="XA451.10" localSheetId="74">'[1]Bancos Múltiples'!#REF!</definedName>
    <definedName name="XA451.10" localSheetId="75">'[1]Bancos Múltiples'!#REF!</definedName>
    <definedName name="XA451.10" localSheetId="82">'[1]Bancos Múltiples'!#REF!</definedName>
    <definedName name="XA451.10" localSheetId="83">'[1]Bancos Múltiples'!#REF!</definedName>
    <definedName name="XA451.10" localSheetId="84">'[1]Bancos Múltiples'!#REF!</definedName>
    <definedName name="XA451.10">'[1]Bancos Múltiples'!#REF!</definedName>
    <definedName name="XA451.11" localSheetId="1">'[1]Bancos Múltiples'!#REF!</definedName>
    <definedName name="XA451.11" localSheetId="24">'[1]Bancos Múltiples'!#REF!</definedName>
    <definedName name="XA451.11" localSheetId="28">'[1]Bancos Múltiples'!#REF!</definedName>
    <definedName name="XA451.11" localSheetId="29">'[1]Bancos Múltiples'!#REF!</definedName>
    <definedName name="XA451.11" localSheetId="30">'[1]Bancos Múltiples'!#REF!</definedName>
    <definedName name="XA451.11" localSheetId="4">'[1]Bancos Múltiples'!#REF!</definedName>
    <definedName name="XA451.11" localSheetId="43">'[1]Bancos Múltiples'!#REF!</definedName>
    <definedName name="XA451.11" localSheetId="44">'[1]Bancos Múltiples'!#REF!</definedName>
    <definedName name="XA451.11" localSheetId="45">'[1]Bancos Múltiples'!#REF!</definedName>
    <definedName name="XA451.11" localSheetId="52">'[1]Bancos Múltiples'!#REF!</definedName>
    <definedName name="XA451.11" localSheetId="5">'[1]Bancos Múltiples'!#REF!</definedName>
    <definedName name="XA451.11" localSheetId="53">'[1]Bancos Múltiples'!#REF!</definedName>
    <definedName name="XA451.11" localSheetId="54">'[1]Bancos Múltiples'!#REF!</definedName>
    <definedName name="XA451.11" localSheetId="64">'[1]Bancos Múltiples'!#REF!</definedName>
    <definedName name="XA451.11" localSheetId="65">'[1]Bancos Múltiples'!#REF!</definedName>
    <definedName name="XA451.11" localSheetId="6">'[1]Bancos Múltiples'!#REF!</definedName>
    <definedName name="XA451.11" localSheetId="66">'[1]Bancos Múltiples'!#REF!</definedName>
    <definedName name="XA451.11" localSheetId="73">'[1]Bancos Múltiples'!#REF!</definedName>
    <definedName name="XA451.11" localSheetId="74">'[1]Bancos Múltiples'!#REF!</definedName>
    <definedName name="XA451.11" localSheetId="75">'[1]Bancos Múltiples'!#REF!</definedName>
    <definedName name="XA451.11" localSheetId="82">'[1]Bancos Múltiples'!#REF!</definedName>
    <definedName name="XA451.11" localSheetId="83">'[1]Bancos Múltiples'!#REF!</definedName>
    <definedName name="XA451.11" localSheetId="84">'[1]Bancos Múltiples'!#REF!</definedName>
    <definedName name="XA451.11">'[1]Bancos Múltiples'!#REF!</definedName>
    <definedName name="XA451.12" localSheetId="1">'[1]Bancos Múltiples'!#REF!</definedName>
    <definedName name="XA451.12" localSheetId="24">'[1]Bancos Múltiples'!#REF!</definedName>
    <definedName name="XA451.12" localSheetId="28">'[1]Bancos Múltiples'!#REF!</definedName>
    <definedName name="XA451.12" localSheetId="29">'[1]Bancos Múltiples'!#REF!</definedName>
    <definedName name="XA451.12" localSheetId="30">'[1]Bancos Múltiples'!#REF!</definedName>
    <definedName name="XA451.12" localSheetId="4">'[1]Bancos Múltiples'!#REF!</definedName>
    <definedName name="XA451.12" localSheetId="43">'[1]Bancos Múltiples'!#REF!</definedName>
    <definedName name="XA451.12" localSheetId="44">'[1]Bancos Múltiples'!#REF!</definedName>
    <definedName name="XA451.12" localSheetId="45">'[1]Bancos Múltiples'!#REF!</definedName>
    <definedName name="XA451.12" localSheetId="52">'[1]Bancos Múltiples'!#REF!</definedName>
    <definedName name="XA451.12" localSheetId="5">'[1]Bancos Múltiples'!#REF!</definedName>
    <definedName name="XA451.12" localSheetId="53">'[1]Bancos Múltiples'!#REF!</definedName>
    <definedName name="XA451.12" localSheetId="54">'[1]Bancos Múltiples'!#REF!</definedName>
    <definedName name="XA451.12" localSheetId="64">'[1]Bancos Múltiples'!#REF!</definedName>
    <definedName name="XA451.12" localSheetId="65">'[1]Bancos Múltiples'!#REF!</definedName>
    <definedName name="XA451.12" localSheetId="6">'[1]Bancos Múltiples'!#REF!</definedName>
    <definedName name="XA451.12" localSheetId="66">'[1]Bancos Múltiples'!#REF!</definedName>
    <definedName name="XA451.12" localSheetId="73">'[1]Bancos Múltiples'!#REF!</definedName>
    <definedName name="XA451.12" localSheetId="74">'[1]Bancos Múltiples'!#REF!</definedName>
    <definedName name="XA451.12" localSheetId="75">'[1]Bancos Múltiples'!#REF!</definedName>
    <definedName name="XA451.12" localSheetId="82">'[1]Bancos Múltiples'!#REF!</definedName>
    <definedName name="XA451.12" localSheetId="83">'[1]Bancos Múltiples'!#REF!</definedName>
    <definedName name="XA451.12" localSheetId="84">'[1]Bancos Múltiples'!#REF!</definedName>
    <definedName name="XA451.12">'[1]Bancos Múltiples'!#REF!</definedName>
    <definedName name="XA451.13" localSheetId="1">'[1]Bancos Múltiples'!#REF!</definedName>
    <definedName name="XA451.13" localSheetId="24">'[1]Bancos Múltiples'!#REF!</definedName>
    <definedName name="XA451.13" localSheetId="28">'[1]Bancos Múltiples'!#REF!</definedName>
    <definedName name="XA451.13" localSheetId="29">'[1]Bancos Múltiples'!#REF!</definedName>
    <definedName name="XA451.13" localSheetId="30">'[1]Bancos Múltiples'!#REF!</definedName>
    <definedName name="XA451.13" localSheetId="4">'[1]Bancos Múltiples'!#REF!</definedName>
    <definedName name="XA451.13" localSheetId="43">'[1]Bancos Múltiples'!#REF!</definedName>
    <definedName name="XA451.13" localSheetId="44">'[1]Bancos Múltiples'!#REF!</definedName>
    <definedName name="XA451.13" localSheetId="45">'[1]Bancos Múltiples'!#REF!</definedName>
    <definedName name="XA451.13" localSheetId="52">'[1]Bancos Múltiples'!#REF!</definedName>
    <definedName name="XA451.13" localSheetId="5">'[1]Bancos Múltiples'!#REF!</definedName>
    <definedName name="XA451.13" localSheetId="53">'[1]Bancos Múltiples'!#REF!</definedName>
    <definedName name="XA451.13" localSheetId="54">'[1]Bancos Múltiples'!#REF!</definedName>
    <definedName name="XA451.13" localSheetId="64">'[1]Bancos Múltiples'!#REF!</definedName>
    <definedName name="XA451.13" localSheetId="65">'[1]Bancos Múltiples'!#REF!</definedName>
    <definedName name="XA451.13" localSheetId="6">'[1]Bancos Múltiples'!#REF!</definedName>
    <definedName name="XA451.13" localSheetId="66">'[1]Bancos Múltiples'!#REF!</definedName>
    <definedName name="XA451.13" localSheetId="73">'[1]Bancos Múltiples'!#REF!</definedName>
    <definedName name="XA451.13" localSheetId="74">'[1]Bancos Múltiples'!#REF!</definedName>
    <definedName name="XA451.13" localSheetId="75">'[1]Bancos Múltiples'!#REF!</definedName>
    <definedName name="XA451.13" localSheetId="82">'[1]Bancos Múltiples'!#REF!</definedName>
    <definedName name="XA451.13" localSheetId="83">'[1]Bancos Múltiples'!#REF!</definedName>
    <definedName name="XA451.13" localSheetId="84">'[1]Bancos Múltiples'!#REF!</definedName>
    <definedName name="XA451.13">'[1]Bancos Múltiples'!#REF!</definedName>
    <definedName name="XA451.14" localSheetId="1">'[1]Bancos Múltiples'!#REF!</definedName>
    <definedName name="XA451.14" localSheetId="24">'[1]Bancos Múltiples'!#REF!</definedName>
    <definedName name="XA451.14" localSheetId="28">'[1]Bancos Múltiples'!#REF!</definedName>
    <definedName name="XA451.14" localSheetId="29">'[1]Bancos Múltiples'!#REF!</definedName>
    <definedName name="XA451.14" localSheetId="30">'[1]Bancos Múltiples'!#REF!</definedName>
    <definedName name="XA451.14" localSheetId="4">'[1]Bancos Múltiples'!#REF!</definedName>
    <definedName name="XA451.14" localSheetId="43">'[1]Bancos Múltiples'!#REF!</definedName>
    <definedName name="XA451.14" localSheetId="44">'[1]Bancos Múltiples'!#REF!</definedName>
    <definedName name="XA451.14" localSheetId="45">'[1]Bancos Múltiples'!#REF!</definedName>
    <definedName name="XA451.14" localSheetId="52">'[1]Bancos Múltiples'!#REF!</definedName>
    <definedName name="XA451.14" localSheetId="5">'[1]Bancos Múltiples'!#REF!</definedName>
    <definedName name="XA451.14" localSheetId="53">'[1]Bancos Múltiples'!#REF!</definedName>
    <definedName name="XA451.14" localSheetId="54">'[1]Bancos Múltiples'!#REF!</definedName>
    <definedName name="XA451.14" localSheetId="64">'[1]Bancos Múltiples'!#REF!</definedName>
    <definedName name="XA451.14" localSheetId="65">'[1]Bancos Múltiples'!#REF!</definedName>
    <definedName name="XA451.14" localSheetId="6">'[1]Bancos Múltiples'!#REF!</definedName>
    <definedName name="XA451.14" localSheetId="66">'[1]Bancos Múltiples'!#REF!</definedName>
    <definedName name="XA451.14" localSheetId="73">'[1]Bancos Múltiples'!#REF!</definedName>
    <definedName name="XA451.14" localSheetId="74">'[1]Bancos Múltiples'!#REF!</definedName>
    <definedName name="XA451.14" localSheetId="75">'[1]Bancos Múltiples'!#REF!</definedName>
    <definedName name="XA451.14" localSheetId="82">'[1]Bancos Múltiples'!#REF!</definedName>
    <definedName name="XA451.14" localSheetId="83">'[1]Bancos Múltiples'!#REF!</definedName>
    <definedName name="XA451.14" localSheetId="84">'[1]Bancos Múltiples'!#REF!</definedName>
    <definedName name="XA451.14">'[1]Bancos Múltiples'!#REF!</definedName>
    <definedName name="XA451.15" localSheetId="1">'[1]Bancos Múltiples'!#REF!</definedName>
    <definedName name="XA451.15" localSheetId="24">'[1]Bancos Múltiples'!#REF!</definedName>
    <definedName name="XA451.15" localSheetId="28">'[1]Bancos Múltiples'!#REF!</definedName>
    <definedName name="XA451.15" localSheetId="29">'[1]Bancos Múltiples'!#REF!</definedName>
    <definedName name="XA451.15" localSheetId="30">'[1]Bancos Múltiples'!#REF!</definedName>
    <definedName name="XA451.15" localSheetId="4">'[1]Bancos Múltiples'!#REF!</definedName>
    <definedName name="XA451.15" localSheetId="43">'[1]Bancos Múltiples'!#REF!</definedName>
    <definedName name="XA451.15" localSheetId="44">'[1]Bancos Múltiples'!#REF!</definedName>
    <definedName name="XA451.15" localSheetId="45">'[1]Bancos Múltiples'!#REF!</definedName>
    <definedName name="XA451.15" localSheetId="52">'[1]Bancos Múltiples'!#REF!</definedName>
    <definedName name="XA451.15" localSheetId="5">'[1]Bancos Múltiples'!#REF!</definedName>
    <definedName name="XA451.15" localSheetId="53">'[1]Bancos Múltiples'!#REF!</definedName>
    <definedName name="XA451.15" localSheetId="54">'[1]Bancos Múltiples'!#REF!</definedName>
    <definedName name="XA451.15" localSheetId="64">'[1]Bancos Múltiples'!#REF!</definedName>
    <definedName name="XA451.15" localSheetId="65">'[1]Bancos Múltiples'!#REF!</definedName>
    <definedName name="XA451.15" localSheetId="6">'[1]Bancos Múltiples'!#REF!</definedName>
    <definedName name="XA451.15" localSheetId="66">'[1]Bancos Múltiples'!#REF!</definedName>
    <definedName name="XA451.15" localSheetId="73">'[1]Bancos Múltiples'!#REF!</definedName>
    <definedName name="XA451.15" localSheetId="74">'[1]Bancos Múltiples'!#REF!</definedName>
    <definedName name="XA451.15" localSheetId="75">'[1]Bancos Múltiples'!#REF!</definedName>
    <definedName name="XA451.15" localSheetId="82">'[1]Bancos Múltiples'!#REF!</definedName>
    <definedName name="XA451.15" localSheetId="83">'[1]Bancos Múltiples'!#REF!</definedName>
    <definedName name="XA451.15" localSheetId="84">'[1]Bancos Múltiples'!#REF!</definedName>
    <definedName name="XA451.15">'[1]Bancos Múltiples'!#REF!</definedName>
    <definedName name="XA451.16" localSheetId="1">'[1]Bancos Múltiples'!#REF!</definedName>
    <definedName name="XA451.16" localSheetId="24">'[1]Bancos Múltiples'!#REF!</definedName>
    <definedName name="XA451.16" localSheetId="28">'[1]Bancos Múltiples'!#REF!</definedName>
    <definedName name="XA451.16" localSheetId="29">'[1]Bancos Múltiples'!#REF!</definedName>
    <definedName name="XA451.16" localSheetId="30">'[1]Bancos Múltiples'!#REF!</definedName>
    <definedName name="XA451.16" localSheetId="4">'[1]Bancos Múltiples'!#REF!</definedName>
    <definedName name="XA451.16" localSheetId="43">'[1]Bancos Múltiples'!#REF!</definedName>
    <definedName name="XA451.16" localSheetId="44">'[1]Bancos Múltiples'!#REF!</definedName>
    <definedName name="XA451.16" localSheetId="45">'[1]Bancos Múltiples'!#REF!</definedName>
    <definedName name="XA451.16" localSheetId="52">'[1]Bancos Múltiples'!#REF!</definedName>
    <definedName name="XA451.16" localSheetId="5">'[1]Bancos Múltiples'!#REF!</definedName>
    <definedName name="XA451.16" localSheetId="53">'[1]Bancos Múltiples'!#REF!</definedName>
    <definedName name="XA451.16" localSheetId="54">'[1]Bancos Múltiples'!#REF!</definedName>
    <definedName name="XA451.16" localSheetId="64">'[1]Bancos Múltiples'!#REF!</definedName>
    <definedName name="XA451.16" localSheetId="65">'[1]Bancos Múltiples'!#REF!</definedName>
    <definedName name="XA451.16" localSheetId="6">'[1]Bancos Múltiples'!#REF!</definedName>
    <definedName name="XA451.16" localSheetId="66">'[1]Bancos Múltiples'!#REF!</definedName>
    <definedName name="XA451.16" localSheetId="73">'[1]Bancos Múltiples'!#REF!</definedName>
    <definedName name="XA451.16" localSheetId="74">'[1]Bancos Múltiples'!#REF!</definedName>
    <definedName name="XA451.16" localSheetId="75">'[1]Bancos Múltiples'!#REF!</definedName>
    <definedName name="XA451.16" localSheetId="82">'[1]Bancos Múltiples'!#REF!</definedName>
    <definedName name="XA451.16" localSheetId="83">'[1]Bancos Múltiples'!#REF!</definedName>
    <definedName name="XA451.16" localSheetId="84">'[1]Bancos Múltiples'!#REF!</definedName>
    <definedName name="XA451.16">'[1]Bancos Múltiples'!#REF!</definedName>
    <definedName name="XA451.17" localSheetId="1">'[1]Bancos Múltiples'!#REF!</definedName>
    <definedName name="XA451.17" localSheetId="24">'[1]Bancos Múltiples'!#REF!</definedName>
    <definedName name="XA451.17" localSheetId="28">'[1]Bancos Múltiples'!#REF!</definedName>
    <definedName name="XA451.17" localSheetId="29">'[1]Bancos Múltiples'!#REF!</definedName>
    <definedName name="XA451.17" localSheetId="30">'[1]Bancos Múltiples'!#REF!</definedName>
    <definedName name="XA451.17" localSheetId="4">'[1]Bancos Múltiples'!#REF!</definedName>
    <definedName name="XA451.17" localSheetId="43">'[1]Bancos Múltiples'!#REF!</definedName>
    <definedName name="XA451.17" localSheetId="44">'[1]Bancos Múltiples'!#REF!</definedName>
    <definedName name="XA451.17" localSheetId="45">'[1]Bancos Múltiples'!#REF!</definedName>
    <definedName name="XA451.17" localSheetId="52">'[1]Bancos Múltiples'!#REF!</definedName>
    <definedName name="XA451.17" localSheetId="5">'[1]Bancos Múltiples'!#REF!</definedName>
    <definedName name="XA451.17" localSheetId="53">'[1]Bancos Múltiples'!#REF!</definedName>
    <definedName name="XA451.17" localSheetId="54">'[1]Bancos Múltiples'!#REF!</definedName>
    <definedName name="XA451.17" localSheetId="64">'[1]Bancos Múltiples'!#REF!</definedName>
    <definedName name="XA451.17" localSheetId="65">'[1]Bancos Múltiples'!#REF!</definedName>
    <definedName name="XA451.17" localSheetId="6">'[1]Bancos Múltiples'!#REF!</definedName>
    <definedName name="XA451.17" localSheetId="66">'[1]Bancos Múltiples'!#REF!</definedName>
    <definedName name="XA451.17" localSheetId="73">'[1]Bancos Múltiples'!#REF!</definedName>
    <definedName name="XA451.17" localSheetId="74">'[1]Bancos Múltiples'!#REF!</definedName>
    <definedName name="XA451.17" localSheetId="75">'[1]Bancos Múltiples'!#REF!</definedName>
    <definedName name="XA451.17" localSheetId="82">'[1]Bancos Múltiples'!#REF!</definedName>
    <definedName name="XA451.17" localSheetId="83">'[1]Bancos Múltiples'!#REF!</definedName>
    <definedName name="XA451.17" localSheetId="84">'[1]Bancos Múltiples'!#REF!</definedName>
    <definedName name="XA451.17">'[1]Bancos Múltiples'!#REF!</definedName>
    <definedName name="XA451.18" localSheetId="1">'[1]Bancos Múltiples'!#REF!</definedName>
    <definedName name="XA451.18" localSheetId="24">'[1]Bancos Múltiples'!#REF!</definedName>
    <definedName name="XA451.18" localSheetId="28">'[1]Bancos Múltiples'!#REF!</definedName>
    <definedName name="XA451.18" localSheetId="29">'[1]Bancos Múltiples'!#REF!</definedName>
    <definedName name="XA451.18" localSheetId="30">'[1]Bancos Múltiples'!#REF!</definedName>
    <definedName name="XA451.18" localSheetId="4">'[1]Bancos Múltiples'!#REF!</definedName>
    <definedName name="XA451.18" localSheetId="43">'[1]Bancos Múltiples'!#REF!</definedName>
    <definedName name="XA451.18" localSheetId="44">'[1]Bancos Múltiples'!#REF!</definedName>
    <definedName name="XA451.18" localSheetId="45">'[1]Bancos Múltiples'!#REF!</definedName>
    <definedName name="XA451.18" localSheetId="52">'[1]Bancos Múltiples'!#REF!</definedName>
    <definedName name="XA451.18" localSheetId="5">'[1]Bancos Múltiples'!#REF!</definedName>
    <definedName name="XA451.18" localSheetId="53">'[1]Bancos Múltiples'!#REF!</definedName>
    <definedName name="XA451.18" localSheetId="54">'[1]Bancos Múltiples'!#REF!</definedName>
    <definedName name="XA451.18" localSheetId="64">'[1]Bancos Múltiples'!#REF!</definedName>
    <definedName name="XA451.18" localSheetId="65">'[1]Bancos Múltiples'!#REF!</definedName>
    <definedName name="XA451.18" localSheetId="6">'[1]Bancos Múltiples'!#REF!</definedName>
    <definedName name="XA451.18" localSheetId="66">'[1]Bancos Múltiples'!#REF!</definedName>
    <definedName name="XA451.18" localSheetId="73">'[1]Bancos Múltiples'!#REF!</definedName>
    <definedName name="XA451.18" localSheetId="74">'[1]Bancos Múltiples'!#REF!</definedName>
    <definedName name="XA451.18" localSheetId="75">'[1]Bancos Múltiples'!#REF!</definedName>
    <definedName name="XA451.18" localSheetId="82">'[1]Bancos Múltiples'!#REF!</definedName>
    <definedName name="XA451.18" localSheetId="83">'[1]Bancos Múltiples'!#REF!</definedName>
    <definedName name="XA451.18" localSheetId="84">'[1]Bancos Múltiples'!#REF!</definedName>
    <definedName name="XA451.18">'[1]Bancos Múltiples'!#REF!</definedName>
    <definedName name="XA451.19" localSheetId="1">'[1]Bancos Múltiples'!#REF!</definedName>
    <definedName name="XA451.19" localSheetId="24">'[1]Bancos Múltiples'!#REF!</definedName>
    <definedName name="XA451.19" localSheetId="28">'[1]Bancos Múltiples'!#REF!</definedName>
    <definedName name="XA451.19" localSheetId="29">'[1]Bancos Múltiples'!#REF!</definedName>
    <definedName name="XA451.19" localSheetId="30">'[1]Bancos Múltiples'!#REF!</definedName>
    <definedName name="XA451.19" localSheetId="4">'[1]Bancos Múltiples'!#REF!</definedName>
    <definedName name="XA451.19" localSheetId="43">'[1]Bancos Múltiples'!#REF!</definedName>
    <definedName name="XA451.19" localSheetId="44">'[1]Bancos Múltiples'!#REF!</definedName>
    <definedName name="XA451.19" localSheetId="45">'[1]Bancos Múltiples'!#REF!</definedName>
    <definedName name="XA451.19" localSheetId="52">'[1]Bancos Múltiples'!#REF!</definedName>
    <definedName name="XA451.19" localSheetId="5">'[1]Bancos Múltiples'!#REF!</definedName>
    <definedName name="XA451.19" localSheetId="53">'[1]Bancos Múltiples'!#REF!</definedName>
    <definedName name="XA451.19" localSheetId="54">'[1]Bancos Múltiples'!#REF!</definedName>
    <definedName name="XA451.19" localSheetId="64">'[1]Bancos Múltiples'!#REF!</definedName>
    <definedName name="XA451.19" localSheetId="65">'[1]Bancos Múltiples'!#REF!</definedName>
    <definedName name="XA451.19" localSheetId="6">'[1]Bancos Múltiples'!#REF!</definedName>
    <definedName name="XA451.19" localSheetId="66">'[1]Bancos Múltiples'!#REF!</definedName>
    <definedName name="XA451.19" localSheetId="73">'[1]Bancos Múltiples'!#REF!</definedName>
    <definedName name="XA451.19" localSheetId="74">'[1]Bancos Múltiples'!#REF!</definedName>
    <definedName name="XA451.19" localSheetId="75">'[1]Bancos Múltiples'!#REF!</definedName>
    <definedName name="XA451.19" localSheetId="82">'[1]Bancos Múltiples'!#REF!</definedName>
    <definedName name="XA451.19" localSheetId="83">'[1]Bancos Múltiples'!#REF!</definedName>
    <definedName name="XA451.19" localSheetId="84">'[1]Bancos Múltiples'!#REF!</definedName>
    <definedName name="XA451.19">'[1]Bancos Múltiples'!#REF!</definedName>
    <definedName name="XA451.20" localSheetId="1">'[1]Bancos Múltiples'!#REF!</definedName>
    <definedName name="XA451.20" localSheetId="24">'[1]Bancos Múltiples'!#REF!</definedName>
    <definedName name="XA451.20" localSheetId="28">'[1]Bancos Múltiples'!#REF!</definedName>
    <definedName name="XA451.20" localSheetId="29">'[1]Bancos Múltiples'!#REF!</definedName>
    <definedName name="XA451.20" localSheetId="30">'[1]Bancos Múltiples'!#REF!</definedName>
    <definedName name="XA451.20" localSheetId="4">'[1]Bancos Múltiples'!#REF!</definedName>
    <definedName name="XA451.20" localSheetId="43">'[1]Bancos Múltiples'!#REF!</definedName>
    <definedName name="XA451.20" localSheetId="44">'[1]Bancos Múltiples'!#REF!</definedName>
    <definedName name="XA451.20" localSheetId="45">'[1]Bancos Múltiples'!#REF!</definedName>
    <definedName name="XA451.20" localSheetId="52">'[1]Bancos Múltiples'!#REF!</definedName>
    <definedName name="XA451.20" localSheetId="5">'[1]Bancos Múltiples'!#REF!</definedName>
    <definedName name="XA451.20" localSheetId="53">'[1]Bancos Múltiples'!#REF!</definedName>
    <definedName name="XA451.20" localSheetId="54">'[1]Bancos Múltiples'!#REF!</definedName>
    <definedName name="XA451.20" localSheetId="64">'[1]Bancos Múltiples'!#REF!</definedName>
    <definedName name="XA451.20" localSheetId="65">'[1]Bancos Múltiples'!#REF!</definedName>
    <definedName name="XA451.20" localSheetId="6">'[1]Bancos Múltiples'!#REF!</definedName>
    <definedName name="XA451.20" localSheetId="66">'[1]Bancos Múltiples'!#REF!</definedName>
    <definedName name="XA451.20" localSheetId="73">'[1]Bancos Múltiples'!#REF!</definedName>
    <definedName name="XA451.20" localSheetId="74">'[1]Bancos Múltiples'!#REF!</definedName>
    <definedName name="XA451.20" localSheetId="75">'[1]Bancos Múltiples'!#REF!</definedName>
    <definedName name="XA451.20" localSheetId="82">'[1]Bancos Múltiples'!#REF!</definedName>
    <definedName name="XA451.20" localSheetId="83">'[1]Bancos Múltiples'!#REF!</definedName>
    <definedName name="XA451.20" localSheetId="84">'[1]Bancos Múltiples'!#REF!</definedName>
    <definedName name="XA451.20">'[1]Bancos Múltiples'!#REF!</definedName>
    <definedName name="XA451.99" localSheetId="1">'[1]Bancos Múltiples'!#REF!</definedName>
    <definedName name="XA451.99" localSheetId="24">'[1]Bancos Múltiples'!#REF!</definedName>
    <definedName name="XA451.99" localSheetId="28">'[1]Bancos Múltiples'!#REF!</definedName>
    <definedName name="XA451.99" localSheetId="29">'[1]Bancos Múltiples'!#REF!</definedName>
    <definedName name="XA451.99" localSheetId="30">'[1]Bancos Múltiples'!#REF!</definedName>
    <definedName name="XA451.99" localSheetId="4">'[1]Bancos Múltiples'!#REF!</definedName>
    <definedName name="XA451.99" localSheetId="43">'[1]Bancos Múltiples'!#REF!</definedName>
    <definedName name="XA451.99" localSheetId="44">'[1]Bancos Múltiples'!#REF!</definedName>
    <definedName name="XA451.99" localSheetId="45">'[1]Bancos Múltiples'!#REF!</definedName>
    <definedName name="XA451.99" localSheetId="52">'[1]Bancos Múltiples'!#REF!</definedName>
    <definedName name="XA451.99" localSheetId="5">'[1]Bancos Múltiples'!#REF!</definedName>
    <definedName name="XA451.99" localSheetId="53">'[1]Bancos Múltiples'!#REF!</definedName>
    <definedName name="XA451.99" localSheetId="54">'[1]Bancos Múltiples'!#REF!</definedName>
    <definedName name="XA451.99" localSheetId="64">'[1]Bancos Múltiples'!#REF!</definedName>
    <definedName name="XA451.99" localSheetId="65">'[1]Bancos Múltiples'!#REF!</definedName>
    <definedName name="XA451.99" localSheetId="6">'[1]Bancos Múltiples'!#REF!</definedName>
    <definedName name="XA451.99" localSheetId="66">'[1]Bancos Múltiples'!#REF!</definedName>
    <definedName name="XA451.99" localSheetId="73">'[1]Bancos Múltiples'!#REF!</definedName>
    <definedName name="XA451.99" localSheetId="74">'[1]Bancos Múltiples'!#REF!</definedName>
    <definedName name="XA451.99" localSheetId="75">'[1]Bancos Múltiples'!#REF!</definedName>
    <definedName name="XA451.99" localSheetId="82">'[1]Bancos Múltiples'!#REF!</definedName>
    <definedName name="XA451.99" localSheetId="83">'[1]Bancos Múltiples'!#REF!</definedName>
    <definedName name="XA451.99" localSheetId="84">'[1]Bancos Múltiples'!#REF!</definedName>
    <definedName name="XA451.99">'[1]Bancos Múltiples'!#REF!</definedName>
    <definedName name="XA452.00" localSheetId="1">'[1]Bancos Múltiples'!#REF!</definedName>
    <definedName name="XA452.00" localSheetId="24">'[1]Bancos Múltiples'!#REF!</definedName>
    <definedName name="XA452.00" localSheetId="28">'[1]Bancos Múltiples'!#REF!</definedName>
    <definedName name="XA452.00" localSheetId="29">'[1]Bancos Múltiples'!#REF!</definedName>
    <definedName name="XA452.00" localSheetId="30">'[1]Bancos Múltiples'!#REF!</definedName>
    <definedName name="XA452.00" localSheetId="4">'[1]Bancos Múltiples'!#REF!</definedName>
    <definedName name="XA452.00" localSheetId="43">'[1]Bancos Múltiples'!#REF!</definedName>
    <definedName name="XA452.00" localSheetId="44">'[1]Bancos Múltiples'!#REF!</definedName>
    <definedName name="XA452.00" localSheetId="45">'[1]Bancos Múltiples'!#REF!</definedName>
    <definedName name="XA452.00" localSheetId="52">'[1]Bancos Múltiples'!#REF!</definedName>
    <definedName name="XA452.00" localSheetId="5">'[1]Bancos Múltiples'!#REF!</definedName>
    <definedName name="XA452.00" localSheetId="53">'[1]Bancos Múltiples'!#REF!</definedName>
    <definedName name="XA452.00" localSheetId="54">'[1]Bancos Múltiples'!#REF!</definedName>
    <definedName name="XA452.00" localSheetId="64">'[1]Bancos Múltiples'!#REF!</definedName>
    <definedName name="XA452.00" localSheetId="65">'[1]Bancos Múltiples'!#REF!</definedName>
    <definedName name="XA452.00" localSheetId="6">'[1]Bancos Múltiples'!#REF!</definedName>
    <definedName name="XA452.00" localSheetId="66">'[1]Bancos Múltiples'!#REF!</definedName>
    <definedName name="XA452.00" localSheetId="73">'[1]Bancos Múltiples'!#REF!</definedName>
    <definedName name="XA452.00" localSheetId="74">'[1]Bancos Múltiples'!#REF!</definedName>
    <definedName name="XA452.00" localSheetId="75">'[1]Bancos Múltiples'!#REF!</definedName>
    <definedName name="XA452.00" localSheetId="82">'[1]Bancos Múltiples'!#REF!</definedName>
    <definedName name="XA452.00" localSheetId="83">'[1]Bancos Múltiples'!#REF!</definedName>
    <definedName name="XA452.00" localSheetId="84">'[1]Bancos Múltiples'!#REF!</definedName>
    <definedName name="XA452.00">'[1]Bancos Múltiples'!#REF!</definedName>
    <definedName name="XA452.01" localSheetId="1">'[1]Bancos Múltiples'!#REF!</definedName>
    <definedName name="XA452.01" localSheetId="24">'[1]Bancos Múltiples'!#REF!</definedName>
    <definedName name="XA452.01" localSheetId="28">'[1]Bancos Múltiples'!#REF!</definedName>
    <definedName name="XA452.01" localSheetId="29">'[1]Bancos Múltiples'!#REF!</definedName>
    <definedName name="XA452.01" localSheetId="30">'[1]Bancos Múltiples'!#REF!</definedName>
    <definedName name="XA452.01" localSheetId="4">'[1]Bancos Múltiples'!#REF!</definedName>
    <definedName name="XA452.01" localSheetId="43">'[1]Bancos Múltiples'!#REF!</definedName>
    <definedName name="XA452.01" localSheetId="44">'[1]Bancos Múltiples'!#REF!</definedName>
    <definedName name="XA452.01" localSheetId="45">'[1]Bancos Múltiples'!#REF!</definedName>
    <definedName name="XA452.01" localSheetId="52">'[1]Bancos Múltiples'!#REF!</definedName>
    <definedName name="XA452.01" localSheetId="5">'[1]Bancos Múltiples'!#REF!</definedName>
    <definedName name="XA452.01" localSheetId="53">'[1]Bancos Múltiples'!#REF!</definedName>
    <definedName name="XA452.01" localSheetId="54">'[1]Bancos Múltiples'!#REF!</definedName>
    <definedName name="XA452.01" localSheetId="64">'[1]Bancos Múltiples'!#REF!</definedName>
    <definedName name="XA452.01" localSheetId="65">'[1]Bancos Múltiples'!#REF!</definedName>
    <definedName name="XA452.01" localSheetId="6">'[1]Bancos Múltiples'!#REF!</definedName>
    <definedName name="XA452.01" localSheetId="66">'[1]Bancos Múltiples'!#REF!</definedName>
    <definedName name="XA452.01" localSheetId="73">'[1]Bancos Múltiples'!#REF!</definedName>
    <definedName name="XA452.01" localSheetId="74">'[1]Bancos Múltiples'!#REF!</definedName>
    <definedName name="XA452.01" localSheetId="75">'[1]Bancos Múltiples'!#REF!</definedName>
    <definedName name="XA452.01" localSheetId="82">'[1]Bancos Múltiples'!#REF!</definedName>
    <definedName name="XA452.01" localSheetId="83">'[1]Bancos Múltiples'!#REF!</definedName>
    <definedName name="XA452.01" localSheetId="84">'[1]Bancos Múltiples'!#REF!</definedName>
    <definedName name="XA452.01">'[1]Bancos Múltiples'!#REF!</definedName>
    <definedName name="XA452.02" localSheetId="1">'[1]Bancos Múltiples'!#REF!</definedName>
    <definedName name="XA452.02" localSheetId="24">'[1]Bancos Múltiples'!#REF!</definedName>
    <definedName name="XA452.02" localSheetId="28">'[1]Bancos Múltiples'!#REF!</definedName>
    <definedName name="XA452.02" localSheetId="29">'[1]Bancos Múltiples'!#REF!</definedName>
    <definedName name="XA452.02" localSheetId="30">'[1]Bancos Múltiples'!#REF!</definedName>
    <definedName name="XA452.02" localSheetId="4">'[1]Bancos Múltiples'!#REF!</definedName>
    <definedName name="XA452.02" localSheetId="43">'[1]Bancos Múltiples'!#REF!</definedName>
    <definedName name="XA452.02" localSheetId="44">'[1]Bancos Múltiples'!#REF!</definedName>
    <definedName name="XA452.02" localSheetId="45">'[1]Bancos Múltiples'!#REF!</definedName>
    <definedName name="XA452.02" localSheetId="52">'[1]Bancos Múltiples'!#REF!</definedName>
    <definedName name="XA452.02" localSheetId="5">'[1]Bancos Múltiples'!#REF!</definedName>
    <definedName name="XA452.02" localSheetId="53">'[1]Bancos Múltiples'!#REF!</definedName>
    <definedName name="XA452.02" localSheetId="54">'[1]Bancos Múltiples'!#REF!</definedName>
    <definedName name="XA452.02" localSheetId="64">'[1]Bancos Múltiples'!#REF!</definedName>
    <definedName name="XA452.02" localSheetId="65">'[1]Bancos Múltiples'!#REF!</definedName>
    <definedName name="XA452.02" localSheetId="6">'[1]Bancos Múltiples'!#REF!</definedName>
    <definedName name="XA452.02" localSheetId="66">'[1]Bancos Múltiples'!#REF!</definedName>
    <definedName name="XA452.02" localSheetId="73">'[1]Bancos Múltiples'!#REF!</definedName>
    <definedName name="XA452.02" localSheetId="74">'[1]Bancos Múltiples'!#REF!</definedName>
    <definedName name="XA452.02" localSheetId="75">'[1]Bancos Múltiples'!#REF!</definedName>
    <definedName name="XA452.02" localSheetId="82">'[1]Bancos Múltiples'!#REF!</definedName>
    <definedName name="XA452.02" localSheetId="83">'[1]Bancos Múltiples'!#REF!</definedName>
    <definedName name="XA452.02" localSheetId="84">'[1]Bancos Múltiples'!#REF!</definedName>
    <definedName name="XA452.02">'[1]Bancos Múltiples'!#REF!</definedName>
    <definedName name="XA452.03" localSheetId="1">'[1]Bancos Múltiples'!#REF!</definedName>
    <definedName name="XA452.03" localSheetId="24">'[1]Bancos Múltiples'!#REF!</definedName>
    <definedName name="XA452.03" localSheetId="28">'[1]Bancos Múltiples'!#REF!</definedName>
    <definedName name="XA452.03" localSheetId="29">'[1]Bancos Múltiples'!#REF!</definedName>
    <definedName name="XA452.03" localSheetId="30">'[1]Bancos Múltiples'!#REF!</definedName>
    <definedName name="XA452.03" localSheetId="4">'[1]Bancos Múltiples'!#REF!</definedName>
    <definedName name="XA452.03" localSheetId="43">'[1]Bancos Múltiples'!#REF!</definedName>
    <definedName name="XA452.03" localSheetId="44">'[1]Bancos Múltiples'!#REF!</definedName>
    <definedName name="XA452.03" localSheetId="45">'[1]Bancos Múltiples'!#REF!</definedName>
    <definedName name="XA452.03" localSheetId="52">'[1]Bancos Múltiples'!#REF!</definedName>
    <definedName name="XA452.03" localSheetId="5">'[1]Bancos Múltiples'!#REF!</definedName>
    <definedName name="XA452.03" localSheetId="53">'[1]Bancos Múltiples'!#REF!</definedName>
    <definedName name="XA452.03" localSheetId="54">'[1]Bancos Múltiples'!#REF!</definedName>
    <definedName name="XA452.03" localSheetId="64">'[1]Bancos Múltiples'!#REF!</definedName>
    <definedName name="XA452.03" localSheetId="65">'[1]Bancos Múltiples'!#REF!</definedName>
    <definedName name="XA452.03" localSheetId="6">'[1]Bancos Múltiples'!#REF!</definedName>
    <definedName name="XA452.03" localSheetId="66">'[1]Bancos Múltiples'!#REF!</definedName>
    <definedName name="XA452.03" localSheetId="73">'[1]Bancos Múltiples'!#REF!</definedName>
    <definedName name="XA452.03" localSheetId="74">'[1]Bancos Múltiples'!#REF!</definedName>
    <definedName name="XA452.03" localSheetId="75">'[1]Bancos Múltiples'!#REF!</definedName>
    <definedName name="XA452.03" localSheetId="82">'[1]Bancos Múltiples'!#REF!</definedName>
    <definedName name="XA452.03" localSheetId="83">'[1]Bancos Múltiples'!#REF!</definedName>
    <definedName name="XA452.03" localSheetId="84">'[1]Bancos Múltiples'!#REF!</definedName>
    <definedName name="XA452.03">'[1]Bancos Múltiples'!#REF!</definedName>
    <definedName name="XA452.04" localSheetId="1">'[1]Bancos Múltiples'!#REF!</definedName>
    <definedName name="XA452.04" localSheetId="24">'[1]Bancos Múltiples'!#REF!</definedName>
    <definedName name="XA452.04" localSheetId="28">'[1]Bancos Múltiples'!#REF!</definedName>
    <definedName name="XA452.04" localSheetId="29">'[1]Bancos Múltiples'!#REF!</definedName>
    <definedName name="XA452.04" localSheetId="30">'[1]Bancos Múltiples'!#REF!</definedName>
    <definedName name="XA452.04" localSheetId="4">'[1]Bancos Múltiples'!#REF!</definedName>
    <definedName name="XA452.04" localSheetId="43">'[1]Bancos Múltiples'!#REF!</definedName>
    <definedName name="XA452.04" localSheetId="44">'[1]Bancos Múltiples'!#REF!</definedName>
    <definedName name="XA452.04" localSheetId="45">'[1]Bancos Múltiples'!#REF!</definedName>
    <definedName name="XA452.04" localSheetId="52">'[1]Bancos Múltiples'!#REF!</definedName>
    <definedName name="XA452.04" localSheetId="5">'[1]Bancos Múltiples'!#REF!</definedName>
    <definedName name="XA452.04" localSheetId="53">'[1]Bancos Múltiples'!#REF!</definedName>
    <definedName name="XA452.04" localSheetId="54">'[1]Bancos Múltiples'!#REF!</definedName>
    <definedName name="XA452.04" localSheetId="64">'[1]Bancos Múltiples'!#REF!</definedName>
    <definedName name="XA452.04" localSheetId="65">'[1]Bancos Múltiples'!#REF!</definedName>
    <definedName name="XA452.04" localSheetId="6">'[1]Bancos Múltiples'!#REF!</definedName>
    <definedName name="XA452.04" localSheetId="66">'[1]Bancos Múltiples'!#REF!</definedName>
    <definedName name="XA452.04" localSheetId="73">'[1]Bancos Múltiples'!#REF!</definedName>
    <definedName name="XA452.04" localSheetId="74">'[1]Bancos Múltiples'!#REF!</definedName>
    <definedName name="XA452.04" localSheetId="75">'[1]Bancos Múltiples'!#REF!</definedName>
    <definedName name="XA452.04" localSheetId="82">'[1]Bancos Múltiples'!#REF!</definedName>
    <definedName name="XA452.04" localSheetId="83">'[1]Bancos Múltiples'!#REF!</definedName>
    <definedName name="XA452.04" localSheetId="84">'[1]Bancos Múltiples'!#REF!</definedName>
    <definedName name="XA452.04">'[1]Bancos Múltiples'!#REF!</definedName>
    <definedName name="XA452.99" localSheetId="1">'[1]Bancos Múltiples'!#REF!</definedName>
    <definedName name="XA452.99" localSheetId="24">'[1]Bancos Múltiples'!#REF!</definedName>
    <definedName name="XA452.99" localSheetId="28">'[1]Bancos Múltiples'!#REF!</definedName>
    <definedName name="XA452.99" localSheetId="29">'[1]Bancos Múltiples'!#REF!</definedName>
    <definedName name="XA452.99" localSheetId="30">'[1]Bancos Múltiples'!#REF!</definedName>
    <definedName name="XA452.99" localSheetId="4">'[1]Bancos Múltiples'!#REF!</definedName>
    <definedName name="XA452.99" localSheetId="43">'[1]Bancos Múltiples'!#REF!</definedName>
    <definedName name="XA452.99" localSheetId="44">'[1]Bancos Múltiples'!#REF!</definedName>
    <definedName name="XA452.99" localSheetId="45">'[1]Bancos Múltiples'!#REF!</definedName>
    <definedName name="XA452.99" localSheetId="52">'[1]Bancos Múltiples'!#REF!</definedName>
    <definedName name="XA452.99" localSheetId="5">'[1]Bancos Múltiples'!#REF!</definedName>
    <definedName name="XA452.99" localSheetId="53">'[1]Bancos Múltiples'!#REF!</definedName>
    <definedName name="XA452.99" localSheetId="54">'[1]Bancos Múltiples'!#REF!</definedName>
    <definedName name="XA452.99" localSheetId="64">'[1]Bancos Múltiples'!#REF!</definedName>
    <definedName name="XA452.99" localSheetId="65">'[1]Bancos Múltiples'!#REF!</definedName>
    <definedName name="XA452.99" localSheetId="6">'[1]Bancos Múltiples'!#REF!</definedName>
    <definedName name="XA452.99" localSheetId="66">'[1]Bancos Múltiples'!#REF!</definedName>
    <definedName name="XA452.99" localSheetId="73">'[1]Bancos Múltiples'!#REF!</definedName>
    <definedName name="XA452.99" localSheetId="74">'[1]Bancos Múltiples'!#REF!</definedName>
    <definedName name="XA452.99" localSheetId="75">'[1]Bancos Múltiples'!#REF!</definedName>
    <definedName name="XA452.99" localSheetId="82">'[1]Bancos Múltiples'!#REF!</definedName>
    <definedName name="XA452.99" localSheetId="83">'[1]Bancos Múltiples'!#REF!</definedName>
    <definedName name="XA452.99" localSheetId="84">'[1]Bancos Múltiples'!#REF!</definedName>
    <definedName name="XA452.99">'[1]Bancos Múltiples'!#REF!</definedName>
    <definedName name="XA453.00" localSheetId="1">'[1]Bancos Múltiples'!#REF!</definedName>
    <definedName name="XA453.00" localSheetId="24">'[1]Bancos Múltiples'!#REF!</definedName>
    <definedName name="XA453.00" localSheetId="28">'[1]Bancos Múltiples'!#REF!</definedName>
    <definedName name="XA453.00" localSheetId="29">'[1]Bancos Múltiples'!#REF!</definedName>
    <definedName name="XA453.00" localSheetId="30">'[1]Bancos Múltiples'!#REF!</definedName>
    <definedName name="XA453.00" localSheetId="4">'[1]Bancos Múltiples'!#REF!</definedName>
    <definedName name="XA453.00" localSheetId="43">'[1]Bancos Múltiples'!#REF!</definedName>
    <definedName name="XA453.00" localSheetId="44">'[1]Bancos Múltiples'!#REF!</definedName>
    <definedName name="XA453.00" localSheetId="45">'[1]Bancos Múltiples'!#REF!</definedName>
    <definedName name="XA453.00" localSheetId="52">'[1]Bancos Múltiples'!#REF!</definedName>
    <definedName name="XA453.00" localSheetId="5">'[1]Bancos Múltiples'!#REF!</definedName>
    <definedName name="XA453.00" localSheetId="53">'[1]Bancos Múltiples'!#REF!</definedName>
    <definedName name="XA453.00" localSheetId="54">'[1]Bancos Múltiples'!#REF!</definedName>
    <definedName name="XA453.00" localSheetId="64">'[1]Bancos Múltiples'!#REF!</definedName>
    <definedName name="XA453.00" localSheetId="65">'[1]Bancos Múltiples'!#REF!</definedName>
    <definedName name="XA453.00" localSheetId="6">'[1]Bancos Múltiples'!#REF!</definedName>
    <definedName name="XA453.00" localSheetId="66">'[1]Bancos Múltiples'!#REF!</definedName>
    <definedName name="XA453.00" localSheetId="73">'[1]Bancos Múltiples'!#REF!</definedName>
    <definedName name="XA453.00" localSheetId="74">'[1]Bancos Múltiples'!#REF!</definedName>
    <definedName name="XA453.00" localSheetId="75">'[1]Bancos Múltiples'!#REF!</definedName>
    <definedName name="XA453.00" localSheetId="82">'[1]Bancos Múltiples'!#REF!</definedName>
    <definedName name="XA453.00" localSheetId="83">'[1]Bancos Múltiples'!#REF!</definedName>
    <definedName name="XA453.00" localSheetId="84">'[1]Bancos Múltiples'!#REF!</definedName>
    <definedName name="XA453.00">'[1]Bancos Múltiples'!#REF!</definedName>
    <definedName name="XA453.01" localSheetId="1">'[1]Bancos Múltiples'!#REF!</definedName>
    <definedName name="XA453.01" localSheetId="24">'[1]Bancos Múltiples'!#REF!</definedName>
    <definedName name="XA453.01" localSheetId="28">'[1]Bancos Múltiples'!#REF!</definedName>
    <definedName name="XA453.01" localSheetId="29">'[1]Bancos Múltiples'!#REF!</definedName>
    <definedName name="XA453.01" localSheetId="30">'[1]Bancos Múltiples'!#REF!</definedName>
    <definedName name="XA453.01" localSheetId="4">'[1]Bancos Múltiples'!#REF!</definedName>
    <definedName name="XA453.01" localSheetId="43">'[1]Bancos Múltiples'!#REF!</definedName>
    <definedName name="XA453.01" localSheetId="44">'[1]Bancos Múltiples'!#REF!</definedName>
    <definedName name="XA453.01" localSheetId="45">'[1]Bancos Múltiples'!#REF!</definedName>
    <definedName name="XA453.01" localSheetId="52">'[1]Bancos Múltiples'!#REF!</definedName>
    <definedName name="XA453.01" localSheetId="5">'[1]Bancos Múltiples'!#REF!</definedName>
    <definedName name="XA453.01" localSheetId="53">'[1]Bancos Múltiples'!#REF!</definedName>
    <definedName name="XA453.01" localSheetId="54">'[1]Bancos Múltiples'!#REF!</definedName>
    <definedName name="XA453.01" localSheetId="64">'[1]Bancos Múltiples'!#REF!</definedName>
    <definedName name="XA453.01" localSheetId="65">'[1]Bancos Múltiples'!#REF!</definedName>
    <definedName name="XA453.01" localSheetId="6">'[1]Bancos Múltiples'!#REF!</definedName>
    <definedName name="XA453.01" localSheetId="66">'[1]Bancos Múltiples'!#REF!</definedName>
    <definedName name="XA453.01" localSheetId="73">'[1]Bancos Múltiples'!#REF!</definedName>
    <definedName name="XA453.01" localSheetId="74">'[1]Bancos Múltiples'!#REF!</definedName>
    <definedName name="XA453.01" localSheetId="75">'[1]Bancos Múltiples'!#REF!</definedName>
    <definedName name="XA453.01" localSheetId="82">'[1]Bancos Múltiples'!#REF!</definedName>
    <definedName name="XA453.01" localSheetId="83">'[1]Bancos Múltiples'!#REF!</definedName>
    <definedName name="XA453.01" localSheetId="84">'[1]Bancos Múltiples'!#REF!</definedName>
    <definedName name="XA453.01">'[1]Bancos Múltiples'!#REF!</definedName>
    <definedName name="XA453.02" localSheetId="1">'[1]Bancos Múltiples'!#REF!</definedName>
    <definedName name="XA453.02" localSheetId="24">'[1]Bancos Múltiples'!#REF!</definedName>
    <definedName name="XA453.02" localSheetId="28">'[1]Bancos Múltiples'!#REF!</definedName>
    <definedName name="XA453.02" localSheetId="29">'[1]Bancos Múltiples'!#REF!</definedName>
    <definedName name="XA453.02" localSheetId="30">'[1]Bancos Múltiples'!#REF!</definedName>
    <definedName name="XA453.02" localSheetId="4">'[1]Bancos Múltiples'!#REF!</definedName>
    <definedName name="XA453.02" localSheetId="43">'[1]Bancos Múltiples'!#REF!</definedName>
    <definedName name="XA453.02" localSheetId="44">'[1]Bancos Múltiples'!#REF!</definedName>
    <definedName name="XA453.02" localSheetId="45">'[1]Bancos Múltiples'!#REF!</definedName>
    <definedName name="XA453.02" localSheetId="52">'[1]Bancos Múltiples'!#REF!</definedName>
    <definedName name="XA453.02" localSheetId="5">'[1]Bancos Múltiples'!#REF!</definedName>
    <definedName name="XA453.02" localSheetId="53">'[1]Bancos Múltiples'!#REF!</definedName>
    <definedName name="XA453.02" localSheetId="54">'[1]Bancos Múltiples'!#REF!</definedName>
    <definedName name="XA453.02" localSheetId="64">'[1]Bancos Múltiples'!#REF!</definedName>
    <definedName name="XA453.02" localSheetId="65">'[1]Bancos Múltiples'!#REF!</definedName>
    <definedName name="XA453.02" localSheetId="6">'[1]Bancos Múltiples'!#REF!</definedName>
    <definedName name="XA453.02" localSheetId="66">'[1]Bancos Múltiples'!#REF!</definedName>
    <definedName name="XA453.02" localSheetId="73">'[1]Bancos Múltiples'!#REF!</definedName>
    <definedName name="XA453.02" localSheetId="74">'[1]Bancos Múltiples'!#REF!</definedName>
    <definedName name="XA453.02" localSheetId="75">'[1]Bancos Múltiples'!#REF!</definedName>
    <definedName name="XA453.02" localSheetId="82">'[1]Bancos Múltiples'!#REF!</definedName>
    <definedName name="XA453.02" localSheetId="83">'[1]Bancos Múltiples'!#REF!</definedName>
    <definedName name="XA453.02" localSheetId="84">'[1]Bancos Múltiples'!#REF!</definedName>
    <definedName name="XA453.02">'[1]Bancos Múltiples'!#REF!</definedName>
    <definedName name="XA453.03" localSheetId="1">'[1]Bancos Múltiples'!#REF!</definedName>
    <definedName name="XA453.03" localSheetId="24">'[1]Bancos Múltiples'!#REF!</definedName>
    <definedName name="XA453.03" localSheetId="28">'[1]Bancos Múltiples'!#REF!</definedName>
    <definedName name="XA453.03" localSheetId="29">'[1]Bancos Múltiples'!#REF!</definedName>
    <definedName name="XA453.03" localSheetId="30">'[1]Bancos Múltiples'!#REF!</definedName>
    <definedName name="XA453.03" localSheetId="4">'[1]Bancos Múltiples'!#REF!</definedName>
    <definedName name="XA453.03" localSheetId="43">'[1]Bancos Múltiples'!#REF!</definedName>
    <definedName name="XA453.03" localSheetId="44">'[1]Bancos Múltiples'!#REF!</definedName>
    <definedName name="XA453.03" localSheetId="45">'[1]Bancos Múltiples'!#REF!</definedName>
    <definedName name="XA453.03" localSheetId="52">'[1]Bancos Múltiples'!#REF!</definedName>
    <definedName name="XA453.03" localSheetId="5">'[1]Bancos Múltiples'!#REF!</definedName>
    <definedName name="XA453.03" localSheetId="53">'[1]Bancos Múltiples'!#REF!</definedName>
    <definedName name="XA453.03" localSheetId="54">'[1]Bancos Múltiples'!#REF!</definedName>
    <definedName name="XA453.03" localSheetId="64">'[1]Bancos Múltiples'!#REF!</definedName>
    <definedName name="XA453.03" localSheetId="65">'[1]Bancos Múltiples'!#REF!</definedName>
    <definedName name="XA453.03" localSheetId="6">'[1]Bancos Múltiples'!#REF!</definedName>
    <definedName name="XA453.03" localSheetId="66">'[1]Bancos Múltiples'!#REF!</definedName>
    <definedName name="XA453.03" localSheetId="73">'[1]Bancos Múltiples'!#REF!</definedName>
    <definedName name="XA453.03" localSheetId="74">'[1]Bancos Múltiples'!#REF!</definedName>
    <definedName name="XA453.03" localSheetId="75">'[1]Bancos Múltiples'!#REF!</definedName>
    <definedName name="XA453.03" localSheetId="82">'[1]Bancos Múltiples'!#REF!</definedName>
    <definedName name="XA453.03" localSheetId="83">'[1]Bancos Múltiples'!#REF!</definedName>
    <definedName name="XA453.03" localSheetId="84">'[1]Bancos Múltiples'!#REF!</definedName>
    <definedName name="XA453.03">'[1]Bancos Múltiples'!#REF!</definedName>
    <definedName name="XA453.04" localSheetId="1">'[1]Bancos Múltiples'!#REF!</definedName>
    <definedName name="XA453.04" localSheetId="24">'[1]Bancos Múltiples'!#REF!</definedName>
    <definedName name="XA453.04" localSheetId="28">'[1]Bancos Múltiples'!#REF!</definedName>
    <definedName name="XA453.04" localSheetId="29">'[1]Bancos Múltiples'!#REF!</definedName>
    <definedName name="XA453.04" localSheetId="30">'[1]Bancos Múltiples'!#REF!</definedName>
    <definedName name="XA453.04" localSheetId="4">'[1]Bancos Múltiples'!#REF!</definedName>
    <definedName name="XA453.04" localSheetId="43">'[1]Bancos Múltiples'!#REF!</definedName>
    <definedName name="XA453.04" localSheetId="44">'[1]Bancos Múltiples'!#REF!</definedName>
    <definedName name="XA453.04" localSheetId="45">'[1]Bancos Múltiples'!#REF!</definedName>
    <definedName name="XA453.04" localSheetId="52">'[1]Bancos Múltiples'!#REF!</definedName>
    <definedName name="XA453.04" localSheetId="5">'[1]Bancos Múltiples'!#REF!</definedName>
    <definedName name="XA453.04" localSheetId="53">'[1]Bancos Múltiples'!#REF!</definedName>
    <definedName name="XA453.04" localSheetId="54">'[1]Bancos Múltiples'!#REF!</definedName>
    <definedName name="XA453.04" localSheetId="64">'[1]Bancos Múltiples'!#REF!</definedName>
    <definedName name="XA453.04" localSheetId="65">'[1]Bancos Múltiples'!#REF!</definedName>
    <definedName name="XA453.04" localSheetId="6">'[1]Bancos Múltiples'!#REF!</definedName>
    <definedName name="XA453.04" localSheetId="66">'[1]Bancos Múltiples'!#REF!</definedName>
    <definedName name="XA453.04" localSheetId="73">'[1]Bancos Múltiples'!#REF!</definedName>
    <definedName name="XA453.04" localSheetId="74">'[1]Bancos Múltiples'!#REF!</definedName>
    <definedName name="XA453.04" localSheetId="75">'[1]Bancos Múltiples'!#REF!</definedName>
    <definedName name="XA453.04" localSheetId="82">'[1]Bancos Múltiples'!#REF!</definedName>
    <definedName name="XA453.04" localSheetId="83">'[1]Bancos Múltiples'!#REF!</definedName>
    <definedName name="XA453.04" localSheetId="84">'[1]Bancos Múltiples'!#REF!</definedName>
    <definedName name="XA453.04">'[1]Bancos Múltiples'!#REF!</definedName>
    <definedName name="XA453.05" localSheetId="1">'[1]Bancos Múltiples'!#REF!</definedName>
    <definedName name="XA453.05" localSheetId="24">'[1]Bancos Múltiples'!#REF!</definedName>
    <definedName name="XA453.05" localSheetId="28">'[1]Bancos Múltiples'!#REF!</definedName>
    <definedName name="XA453.05" localSheetId="29">'[1]Bancos Múltiples'!#REF!</definedName>
    <definedName name="XA453.05" localSheetId="30">'[1]Bancos Múltiples'!#REF!</definedName>
    <definedName name="XA453.05" localSheetId="4">'[1]Bancos Múltiples'!#REF!</definedName>
    <definedName name="XA453.05" localSheetId="43">'[1]Bancos Múltiples'!#REF!</definedName>
    <definedName name="XA453.05" localSheetId="44">'[1]Bancos Múltiples'!#REF!</definedName>
    <definedName name="XA453.05" localSheetId="45">'[1]Bancos Múltiples'!#REF!</definedName>
    <definedName name="XA453.05" localSheetId="52">'[1]Bancos Múltiples'!#REF!</definedName>
    <definedName name="XA453.05" localSheetId="5">'[1]Bancos Múltiples'!#REF!</definedName>
    <definedName name="XA453.05" localSheetId="53">'[1]Bancos Múltiples'!#REF!</definedName>
    <definedName name="XA453.05" localSheetId="54">'[1]Bancos Múltiples'!#REF!</definedName>
    <definedName name="XA453.05" localSheetId="64">'[1]Bancos Múltiples'!#REF!</definedName>
    <definedName name="XA453.05" localSheetId="65">'[1]Bancos Múltiples'!#REF!</definedName>
    <definedName name="XA453.05" localSheetId="6">'[1]Bancos Múltiples'!#REF!</definedName>
    <definedName name="XA453.05" localSheetId="66">'[1]Bancos Múltiples'!#REF!</definedName>
    <definedName name="XA453.05" localSheetId="73">'[1]Bancos Múltiples'!#REF!</definedName>
    <definedName name="XA453.05" localSheetId="74">'[1]Bancos Múltiples'!#REF!</definedName>
    <definedName name="XA453.05" localSheetId="75">'[1]Bancos Múltiples'!#REF!</definedName>
    <definedName name="XA453.05" localSheetId="82">'[1]Bancos Múltiples'!#REF!</definedName>
    <definedName name="XA453.05" localSheetId="83">'[1]Bancos Múltiples'!#REF!</definedName>
    <definedName name="XA453.05" localSheetId="84">'[1]Bancos Múltiples'!#REF!</definedName>
    <definedName name="XA453.05">'[1]Bancos Múltiples'!#REF!</definedName>
    <definedName name="XA453.06" localSheetId="1">'[1]Bancos Múltiples'!#REF!</definedName>
    <definedName name="XA453.06" localSheetId="24">'[1]Bancos Múltiples'!#REF!</definedName>
    <definedName name="XA453.06" localSheetId="28">'[1]Bancos Múltiples'!#REF!</definedName>
    <definedName name="XA453.06" localSheetId="29">'[1]Bancos Múltiples'!#REF!</definedName>
    <definedName name="XA453.06" localSheetId="30">'[1]Bancos Múltiples'!#REF!</definedName>
    <definedName name="XA453.06" localSheetId="4">'[1]Bancos Múltiples'!#REF!</definedName>
    <definedName name="XA453.06" localSheetId="43">'[1]Bancos Múltiples'!#REF!</definedName>
    <definedName name="XA453.06" localSheetId="44">'[1]Bancos Múltiples'!#REF!</definedName>
    <definedName name="XA453.06" localSheetId="45">'[1]Bancos Múltiples'!#REF!</definedName>
    <definedName name="XA453.06" localSheetId="52">'[1]Bancos Múltiples'!#REF!</definedName>
    <definedName name="XA453.06" localSheetId="5">'[1]Bancos Múltiples'!#REF!</definedName>
    <definedName name="XA453.06" localSheetId="53">'[1]Bancos Múltiples'!#REF!</definedName>
    <definedName name="XA453.06" localSheetId="54">'[1]Bancos Múltiples'!#REF!</definedName>
    <definedName name="XA453.06" localSheetId="64">'[1]Bancos Múltiples'!#REF!</definedName>
    <definedName name="XA453.06" localSheetId="65">'[1]Bancos Múltiples'!#REF!</definedName>
    <definedName name="XA453.06" localSheetId="6">'[1]Bancos Múltiples'!#REF!</definedName>
    <definedName name="XA453.06" localSheetId="66">'[1]Bancos Múltiples'!#REF!</definedName>
    <definedName name="XA453.06" localSheetId="73">'[1]Bancos Múltiples'!#REF!</definedName>
    <definedName name="XA453.06" localSheetId="74">'[1]Bancos Múltiples'!#REF!</definedName>
    <definedName name="XA453.06" localSheetId="75">'[1]Bancos Múltiples'!#REF!</definedName>
    <definedName name="XA453.06" localSheetId="82">'[1]Bancos Múltiples'!#REF!</definedName>
    <definedName name="XA453.06" localSheetId="83">'[1]Bancos Múltiples'!#REF!</definedName>
    <definedName name="XA453.06" localSheetId="84">'[1]Bancos Múltiples'!#REF!</definedName>
    <definedName name="XA453.06">'[1]Bancos Múltiples'!#REF!</definedName>
    <definedName name="XA453.99" localSheetId="1">'[1]Bancos Múltiples'!#REF!</definedName>
    <definedName name="XA453.99" localSheetId="24">'[1]Bancos Múltiples'!#REF!</definedName>
    <definedName name="XA453.99" localSheetId="28">'[1]Bancos Múltiples'!#REF!</definedName>
    <definedName name="XA453.99" localSheetId="29">'[1]Bancos Múltiples'!#REF!</definedName>
    <definedName name="XA453.99" localSheetId="30">'[1]Bancos Múltiples'!#REF!</definedName>
    <definedName name="XA453.99" localSheetId="4">'[1]Bancos Múltiples'!#REF!</definedName>
    <definedName name="XA453.99" localSheetId="43">'[1]Bancos Múltiples'!#REF!</definedName>
    <definedName name="XA453.99" localSheetId="44">'[1]Bancos Múltiples'!#REF!</definedName>
    <definedName name="XA453.99" localSheetId="45">'[1]Bancos Múltiples'!#REF!</definedName>
    <definedName name="XA453.99" localSheetId="52">'[1]Bancos Múltiples'!#REF!</definedName>
    <definedName name="XA453.99" localSheetId="5">'[1]Bancos Múltiples'!#REF!</definedName>
    <definedName name="XA453.99" localSheetId="53">'[1]Bancos Múltiples'!#REF!</definedName>
    <definedName name="XA453.99" localSheetId="54">'[1]Bancos Múltiples'!#REF!</definedName>
    <definedName name="XA453.99" localSheetId="64">'[1]Bancos Múltiples'!#REF!</definedName>
    <definedName name="XA453.99" localSheetId="65">'[1]Bancos Múltiples'!#REF!</definedName>
    <definedName name="XA453.99" localSheetId="6">'[1]Bancos Múltiples'!#REF!</definedName>
    <definedName name="XA453.99" localSheetId="66">'[1]Bancos Múltiples'!#REF!</definedName>
    <definedName name="XA453.99" localSheetId="73">'[1]Bancos Múltiples'!#REF!</definedName>
    <definedName name="XA453.99" localSheetId="74">'[1]Bancos Múltiples'!#REF!</definedName>
    <definedName name="XA453.99" localSheetId="75">'[1]Bancos Múltiples'!#REF!</definedName>
    <definedName name="XA453.99" localSheetId="82">'[1]Bancos Múltiples'!#REF!</definedName>
    <definedName name="XA453.99" localSheetId="83">'[1]Bancos Múltiples'!#REF!</definedName>
    <definedName name="XA453.99" localSheetId="84">'[1]Bancos Múltiples'!#REF!</definedName>
    <definedName name="XA453.99">'[1]Bancos Múltiples'!#REF!</definedName>
    <definedName name="XA454.00" localSheetId="1">'[1]Bancos Múltiples'!#REF!</definedName>
    <definedName name="XA454.00" localSheetId="24">'[1]Bancos Múltiples'!#REF!</definedName>
    <definedName name="XA454.00" localSheetId="28">'[1]Bancos Múltiples'!#REF!</definedName>
    <definedName name="XA454.00" localSheetId="29">'[1]Bancos Múltiples'!#REF!</definedName>
    <definedName name="XA454.00" localSheetId="30">'[1]Bancos Múltiples'!#REF!</definedName>
    <definedName name="XA454.00" localSheetId="4">'[1]Bancos Múltiples'!#REF!</definedName>
    <definedName name="XA454.00" localSheetId="43">'[1]Bancos Múltiples'!#REF!</definedName>
    <definedName name="XA454.00" localSheetId="44">'[1]Bancos Múltiples'!#REF!</definedName>
    <definedName name="XA454.00" localSheetId="45">'[1]Bancos Múltiples'!#REF!</definedName>
    <definedName name="XA454.00" localSheetId="52">'[1]Bancos Múltiples'!#REF!</definedName>
    <definedName name="XA454.00" localSheetId="5">'[1]Bancos Múltiples'!#REF!</definedName>
    <definedName name="XA454.00" localSheetId="53">'[1]Bancos Múltiples'!#REF!</definedName>
    <definedName name="XA454.00" localSheetId="54">'[1]Bancos Múltiples'!#REF!</definedName>
    <definedName name="XA454.00" localSheetId="64">'[1]Bancos Múltiples'!#REF!</definedName>
    <definedName name="XA454.00" localSheetId="65">'[1]Bancos Múltiples'!#REF!</definedName>
    <definedName name="XA454.00" localSheetId="6">'[1]Bancos Múltiples'!#REF!</definedName>
    <definedName name="XA454.00" localSheetId="66">'[1]Bancos Múltiples'!#REF!</definedName>
    <definedName name="XA454.00" localSheetId="73">'[1]Bancos Múltiples'!#REF!</definedName>
    <definedName name="XA454.00" localSheetId="74">'[1]Bancos Múltiples'!#REF!</definedName>
    <definedName name="XA454.00" localSheetId="75">'[1]Bancos Múltiples'!#REF!</definedName>
    <definedName name="XA454.00" localSheetId="82">'[1]Bancos Múltiples'!#REF!</definedName>
    <definedName name="XA454.00" localSheetId="83">'[1]Bancos Múltiples'!#REF!</definedName>
    <definedName name="XA454.00" localSheetId="84">'[1]Bancos Múltiples'!#REF!</definedName>
    <definedName name="XA454.00">'[1]Bancos Múltiples'!#REF!</definedName>
    <definedName name="XA454.01" localSheetId="1">'[1]Bancos Múltiples'!#REF!</definedName>
    <definedName name="XA454.01" localSheetId="24">'[1]Bancos Múltiples'!#REF!</definedName>
    <definedName name="XA454.01" localSheetId="28">'[1]Bancos Múltiples'!#REF!</definedName>
    <definedName name="XA454.01" localSheetId="29">'[1]Bancos Múltiples'!#REF!</definedName>
    <definedName name="XA454.01" localSheetId="30">'[1]Bancos Múltiples'!#REF!</definedName>
    <definedName name="XA454.01" localSheetId="4">'[1]Bancos Múltiples'!#REF!</definedName>
    <definedName name="XA454.01" localSheetId="43">'[1]Bancos Múltiples'!#REF!</definedName>
    <definedName name="XA454.01" localSheetId="44">'[1]Bancos Múltiples'!#REF!</definedName>
    <definedName name="XA454.01" localSheetId="45">'[1]Bancos Múltiples'!#REF!</definedName>
    <definedName name="XA454.01" localSheetId="52">'[1]Bancos Múltiples'!#REF!</definedName>
    <definedName name="XA454.01" localSheetId="5">'[1]Bancos Múltiples'!#REF!</definedName>
    <definedName name="XA454.01" localSheetId="53">'[1]Bancos Múltiples'!#REF!</definedName>
    <definedName name="XA454.01" localSheetId="54">'[1]Bancos Múltiples'!#REF!</definedName>
    <definedName name="XA454.01" localSheetId="64">'[1]Bancos Múltiples'!#REF!</definedName>
    <definedName name="XA454.01" localSheetId="65">'[1]Bancos Múltiples'!#REF!</definedName>
    <definedName name="XA454.01" localSheetId="6">'[1]Bancos Múltiples'!#REF!</definedName>
    <definedName name="XA454.01" localSheetId="66">'[1]Bancos Múltiples'!#REF!</definedName>
    <definedName name="XA454.01" localSheetId="73">'[1]Bancos Múltiples'!#REF!</definedName>
    <definedName name="XA454.01" localSheetId="74">'[1]Bancos Múltiples'!#REF!</definedName>
    <definedName name="XA454.01" localSheetId="75">'[1]Bancos Múltiples'!#REF!</definedName>
    <definedName name="XA454.01" localSheetId="82">'[1]Bancos Múltiples'!#REF!</definedName>
    <definedName name="XA454.01" localSheetId="83">'[1]Bancos Múltiples'!#REF!</definedName>
    <definedName name="XA454.01" localSheetId="84">'[1]Bancos Múltiples'!#REF!</definedName>
    <definedName name="XA454.01">'[1]Bancos Múltiples'!#REF!</definedName>
    <definedName name="XA454.02" localSheetId="1">'[1]Bancos Múltiples'!#REF!</definedName>
    <definedName name="XA454.02" localSheetId="24">'[1]Bancos Múltiples'!#REF!</definedName>
    <definedName name="XA454.02" localSheetId="28">'[1]Bancos Múltiples'!#REF!</definedName>
    <definedName name="XA454.02" localSheetId="29">'[1]Bancos Múltiples'!#REF!</definedName>
    <definedName name="XA454.02" localSheetId="30">'[1]Bancos Múltiples'!#REF!</definedName>
    <definedName name="XA454.02" localSheetId="4">'[1]Bancos Múltiples'!#REF!</definedName>
    <definedName name="XA454.02" localSheetId="43">'[1]Bancos Múltiples'!#REF!</definedName>
    <definedName name="XA454.02" localSheetId="44">'[1]Bancos Múltiples'!#REF!</definedName>
    <definedName name="XA454.02" localSheetId="45">'[1]Bancos Múltiples'!#REF!</definedName>
    <definedName name="XA454.02" localSheetId="52">'[1]Bancos Múltiples'!#REF!</definedName>
    <definedName name="XA454.02" localSheetId="5">'[1]Bancos Múltiples'!#REF!</definedName>
    <definedName name="XA454.02" localSheetId="53">'[1]Bancos Múltiples'!#REF!</definedName>
    <definedName name="XA454.02" localSheetId="54">'[1]Bancos Múltiples'!#REF!</definedName>
    <definedName name="XA454.02" localSheetId="64">'[1]Bancos Múltiples'!#REF!</definedName>
    <definedName name="XA454.02" localSheetId="65">'[1]Bancos Múltiples'!#REF!</definedName>
    <definedName name="XA454.02" localSheetId="6">'[1]Bancos Múltiples'!#REF!</definedName>
    <definedName name="XA454.02" localSheetId="66">'[1]Bancos Múltiples'!#REF!</definedName>
    <definedName name="XA454.02" localSheetId="73">'[1]Bancos Múltiples'!#REF!</definedName>
    <definedName name="XA454.02" localSheetId="74">'[1]Bancos Múltiples'!#REF!</definedName>
    <definedName name="XA454.02" localSheetId="75">'[1]Bancos Múltiples'!#REF!</definedName>
    <definedName name="XA454.02" localSheetId="82">'[1]Bancos Múltiples'!#REF!</definedName>
    <definedName name="XA454.02" localSheetId="83">'[1]Bancos Múltiples'!#REF!</definedName>
    <definedName name="XA454.02" localSheetId="84">'[1]Bancos Múltiples'!#REF!</definedName>
    <definedName name="XA454.02">'[1]Bancos Múltiples'!#REF!</definedName>
    <definedName name="XA454.03" localSheetId="1">'[1]Bancos Múltiples'!#REF!</definedName>
    <definedName name="XA454.03" localSheetId="24">'[1]Bancos Múltiples'!#REF!</definedName>
    <definedName name="XA454.03" localSheetId="28">'[1]Bancos Múltiples'!#REF!</definedName>
    <definedName name="XA454.03" localSheetId="29">'[1]Bancos Múltiples'!#REF!</definedName>
    <definedName name="XA454.03" localSheetId="30">'[1]Bancos Múltiples'!#REF!</definedName>
    <definedName name="XA454.03" localSheetId="4">'[1]Bancos Múltiples'!#REF!</definedName>
    <definedName name="XA454.03" localSheetId="43">'[1]Bancos Múltiples'!#REF!</definedName>
    <definedName name="XA454.03" localSheetId="44">'[1]Bancos Múltiples'!#REF!</definedName>
    <definedName name="XA454.03" localSheetId="45">'[1]Bancos Múltiples'!#REF!</definedName>
    <definedName name="XA454.03" localSheetId="52">'[1]Bancos Múltiples'!#REF!</definedName>
    <definedName name="XA454.03" localSheetId="5">'[1]Bancos Múltiples'!#REF!</definedName>
    <definedName name="XA454.03" localSheetId="53">'[1]Bancos Múltiples'!#REF!</definedName>
    <definedName name="XA454.03" localSheetId="54">'[1]Bancos Múltiples'!#REF!</definedName>
    <definedName name="XA454.03" localSheetId="64">'[1]Bancos Múltiples'!#REF!</definedName>
    <definedName name="XA454.03" localSheetId="65">'[1]Bancos Múltiples'!#REF!</definedName>
    <definedName name="XA454.03" localSheetId="6">'[1]Bancos Múltiples'!#REF!</definedName>
    <definedName name="XA454.03" localSheetId="66">'[1]Bancos Múltiples'!#REF!</definedName>
    <definedName name="XA454.03" localSheetId="73">'[1]Bancos Múltiples'!#REF!</definedName>
    <definedName name="XA454.03" localSheetId="74">'[1]Bancos Múltiples'!#REF!</definedName>
    <definedName name="XA454.03" localSheetId="75">'[1]Bancos Múltiples'!#REF!</definedName>
    <definedName name="XA454.03" localSheetId="82">'[1]Bancos Múltiples'!#REF!</definedName>
    <definedName name="XA454.03" localSheetId="83">'[1]Bancos Múltiples'!#REF!</definedName>
    <definedName name="XA454.03" localSheetId="84">'[1]Bancos Múltiples'!#REF!</definedName>
    <definedName name="XA454.03">'[1]Bancos Múltiples'!#REF!</definedName>
    <definedName name="XA454.04" localSheetId="1">'[1]Bancos Múltiples'!#REF!</definedName>
    <definedName name="XA454.04" localSheetId="24">'[1]Bancos Múltiples'!#REF!</definedName>
    <definedName name="XA454.04" localSheetId="28">'[1]Bancos Múltiples'!#REF!</definedName>
    <definedName name="XA454.04" localSheetId="29">'[1]Bancos Múltiples'!#REF!</definedName>
    <definedName name="XA454.04" localSheetId="30">'[1]Bancos Múltiples'!#REF!</definedName>
    <definedName name="XA454.04" localSheetId="4">'[1]Bancos Múltiples'!#REF!</definedName>
    <definedName name="XA454.04" localSheetId="43">'[1]Bancos Múltiples'!#REF!</definedName>
    <definedName name="XA454.04" localSheetId="44">'[1]Bancos Múltiples'!#REF!</definedName>
    <definedName name="XA454.04" localSheetId="45">'[1]Bancos Múltiples'!#REF!</definedName>
    <definedName name="XA454.04" localSheetId="52">'[1]Bancos Múltiples'!#REF!</definedName>
    <definedName name="XA454.04" localSheetId="5">'[1]Bancos Múltiples'!#REF!</definedName>
    <definedName name="XA454.04" localSheetId="53">'[1]Bancos Múltiples'!#REF!</definedName>
    <definedName name="XA454.04" localSheetId="54">'[1]Bancos Múltiples'!#REF!</definedName>
    <definedName name="XA454.04" localSheetId="64">'[1]Bancos Múltiples'!#REF!</definedName>
    <definedName name="XA454.04" localSheetId="65">'[1]Bancos Múltiples'!#REF!</definedName>
    <definedName name="XA454.04" localSheetId="6">'[1]Bancos Múltiples'!#REF!</definedName>
    <definedName name="XA454.04" localSheetId="66">'[1]Bancos Múltiples'!#REF!</definedName>
    <definedName name="XA454.04" localSheetId="73">'[1]Bancos Múltiples'!#REF!</definedName>
    <definedName name="XA454.04" localSheetId="74">'[1]Bancos Múltiples'!#REF!</definedName>
    <definedName name="XA454.04" localSheetId="75">'[1]Bancos Múltiples'!#REF!</definedName>
    <definedName name="XA454.04" localSheetId="82">'[1]Bancos Múltiples'!#REF!</definedName>
    <definedName name="XA454.04" localSheetId="83">'[1]Bancos Múltiples'!#REF!</definedName>
    <definedName name="XA454.04" localSheetId="84">'[1]Bancos Múltiples'!#REF!</definedName>
    <definedName name="XA454.04">'[1]Bancos Múltiples'!#REF!</definedName>
    <definedName name="XA454.05" localSheetId="1">'[1]Bancos Múltiples'!#REF!</definedName>
    <definedName name="XA454.05" localSheetId="24">'[1]Bancos Múltiples'!#REF!</definedName>
    <definedName name="XA454.05" localSheetId="28">'[1]Bancos Múltiples'!#REF!</definedName>
    <definedName name="XA454.05" localSheetId="29">'[1]Bancos Múltiples'!#REF!</definedName>
    <definedName name="XA454.05" localSheetId="30">'[1]Bancos Múltiples'!#REF!</definedName>
    <definedName name="XA454.05" localSheetId="4">'[1]Bancos Múltiples'!#REF!</definedName>
    <definedName name="XA454.05" localSheetId="43">'[1]Bancos Múltiples'!#REF!</definedName>
    <definedName name="XA454.05" localSheetId="44">'[1]Bancos Múltiples'!#REF!</definedName>
    <definedName name="XA454.05" localSheetId="45">'[1]Bancos Múltiples'!#REF!</definedName>
    <definedName name="XA454.05" localSheetId="52">'[1]Bancos Múltiples'!#REF!</definedName>
    <definedName name="XA454.05" localSheetId="5">'[1]Bancos Múltiples'!#REF!</definedName>
    <definedName name="XA454.05" localSheetId="53">'[1]Bancos Múltiples'!#REF!</definedName>
    <definedName name="XA454.05" localSheetId="54">'[1]Bancos Múltiples'!#REF!</definedName>
    <definedName name="XA454.05" localSheetId="64">'[1]Bancos Múltiples'!#REF!</definedName>
    <definedName name="XA454.05" localSheetId="65">'[1]Bancos Múltiples'!#REF!</definedName>
    <definedName name="XA454.05" localSheetId="6">'[1]Bancos Múltiples'!#REF!</definedName>
    <definedName name="XA454.05" localSheetId="66">'[1]Bancos Múltiples'!#REF!</definedName>
    <definedName name="XA454.05" localSheetId="73">'[1]Bancos Múltiples'!#REF!</definedName>
    <definedName name="XA454.05" localSheetId="74">'[1]Bancos Múltiples'!#REF!</definedName>
    <definedName name="XA454.05" localSheetId="75">'[1]Bancos Múltiples'!#REF!</definedName>
    <definedName name="XA454.05" localSheetId="82">'[1]Bancos Múltiples'!#REF!</definedName>
    <definedName name="XA454.05" localSheetId="83">'[1]Bancos Múltiples'!#REF!</definedName>
    <definedName name="XA454.05" localSheetId="84">'[1]Bancos Múltiples'!#REF!</definedName>
    <definedName name="XA454.05">'[1]Bancos Múltiples'!#REF!</definedName>
    <definedName name="XA454.06" localSheetId="1">'[1]Bancos Múltiples'!#REF!</definedName>
    <definedName name="XA454.06" localSheetId="24">'[1]Bancos Múltiples'!#REF!</definedName>
    <definedName name="XA454.06" localSheetId="28">'[1]Bancos Múltiples'!#REF!</definedName>
    <definedName name="XA454.06" localSheetId="29">'[1]Bancos Múltiples'!#REF!</definedName>
    <definedName name="XA454.06" localSheetId="30">'[1]Bancos Múltiples'!#REF!</definedName>
    <definedName name="XA454.06" localSheetId="4">'[1]Bancos Múltiples'!#REF!</definedName>
    <definedName name="XA454.06" localSheetId="43">'[1]Bancos Múltiples'!#REF!</definedName>
    <definedName name="XA454.06" localSheetId="44">'[1]Bancos Múltiples'!#REF!</definedName>
    <definedName name="XA454.06" localSheetId="45">'[1]Bancos Múltiples'!#REF!</definedName>
    <definedName name="XA454.06" localSheetId="52">'[1]Bancos Múltiples'!#REF!</definedName>
    <definedName name="XA454.06" localSheetId="5">'[1]Bancos Múltiples'!#REF!</definedName>
    <definedName name="XA454.06" localSheetId="53">'[1]Bancos Múltiples'!#REF!</definedName>
    <definedName name="XA454.06" localSheetId="54">'[1]Bancos Múltiples'!#REF!</definedName>
    <definedName name="XA454.06" localSheetId="64">'[1]Bancos Múltiples'!#REF!</definedName>
    <definedName name="XA454.06" localSheetId="65">'[1]Bancos Múltiples'!#REF!</definedName>
    <definedName name="XA454.06" localSheetId="6">'[1]Bancos Múltiples'!#REF!</definedName>
    <definedName name="XA454.06" localSheetId="66">'[1]Bancos Múltiples'!#REF!</definedName>
    <definedName name="XA454.06" localSheetId="73">'[1]Bancos Múltiples'!#REF!</definedName>
    <definedName name="XA454.06" localSheetId="74">'[1]Bancos Múltiples'!#REF!</definedName>
    <definedName name="XA454.06" localSheetId="75">'[1]Bancos Múltiples'!#REF!</definedName>
    <definedName name="XA454.06" localSheetId="82">'[1]Bancos Múltiples'!#REF!</definedName>
    <definedName name="XA454.06" localSheetId="83">'[1]Bancos Múltiples'!#REF!</definedName>
    <definedName name="XA454.06" localSheetId="84">'[1]Bancos Múltiples'!#REF!</definedName>
    <definedName name="XA454.06">'[1]Bancos Múltiples'!#REF!</definedName>
    <definedName name="XA454.99" localSheetId="1">'[1]Bancos Múltiples'!#REF!</definedName>
    <definedName name="XA454.99" localSheetId="24">'[1]Bancos Múltiples'!#REF!</definedName>
    <definedName name="XA454.99" localSheetId="28">'[1]Bancos Múltiples'!#REF!</definedName>
    <definedName name="XA454.99" localSheetId="29">'[1]Bancos Múltiples'!#REF!</definedName>
    <definedName name="XA454.99" localSheetId="30">'[1]Bancos Múltiples'!#REF!</definedName>
    <definedName name="XA454.99" localSheetId="4">'[1]Bancos Múltiples'!#REF!</definedName>
    <definedName name="XA454.99" localSheetId="43">'[1]Bancos Múltiples'!#REF!</definedName>
    <definedName name="XA454.99" localSheetId="44">'[1]Bancos Múltiples'!#REF!</definedName>
    <definedName name="XA454.99" localSheetId="45">'[1]Bancos Múltiples'!#REF!</definedName>
    <definedName name="XA454.99" localSheetId="52">'[1]Bancos Múltiples'!#REF!</definedName>
    <definedName name="XA454.99" localSheetId="5">'[1]Bancos Múltiples'!#REF!</definedName>
    <definedName name="XA454.99" localSheetId="53">'[1]Bancos Múltiples'!#REF!</definedName>
    <definedName name="XA454.99" localSheetId="54">'[1]Bancos Múltiples'!#REF!</definedName>
    <definedName name="XA454.99" localSheetId="64">'[1]Bancos Múltiples'!#REF!</definedName>
    <definedName name="XA454.99" localSheetId="65">'[1]Bancos Múltiples'!#REF!</definedName>
    <definedName name="XA454.99" localSheetId="6">'[1]Bancos Múltiples'!#REF!</definedName>
    <definedName name="XA454.99" localSheetId="66">'[1]Bancos Múltiples'!#REF!</definedName>
    <definedName name="XA454.99" localSheetId="73">'[1]Bancos Múltiples'!#REF!</definedName>
    <definedName name="XA454.99" localSheetId="74">'[1]Bancos Múltiples'!#REF!</definedName>
    <definedName name="XA454.99" localSheetId="75">'[1]Bancos Múltiples'!#REF!</definedName>
    <definedName name="XA454.99" localSheetId="82">'[1]Bancos Múltiples'!#REF!</definedName>
    <definedName name="XA454.99" localSheetId="83">'[1]Bancos Múltiples'!#REF!</definedName>
    <definedName name="XA454.99" localSheetId="84">'[1]Bancos Múltiples'!#REF!</definedName>
    <definedName name="XA454.99">'[1]Bancos Múltiples'!#REF!</definedName>
    <definedName name="XA455.00" localSheetId="1">'[1]Bancos Múltiples'!#REF!</definedName>
    <definedName name="XA455.00" localSheetId="24">'[1]Bancos Múltiples'!#REF!</definedName>
    <definedName name="XA455.00" localSheetId="28">'[1]Bancos Múltiples'!#REF!</definedName>
    <definedName name="XA455.00" localSheetId="29">'[1]Bancos Múltiples'!#REF!</definedName>
    <definedName name="XA455.00" localSheetId="30">'[1]Bancos Múltiples'!#REF!</definedName>
    <definedName name="XA455.00" localSheetId="4">'[1]Bancos Múltiples'!#REF!</definedName>
    <definedName name="XA455.00" localSheetId="43">'[1]Bancos Múltiples'!#REF!</definedName>
    <definedName name="XA455.00" localSheetId="44">'[1]Bancos Múltiples'!#REF!</definedName>
    <definedName name="XA455.00" localSheetId="45">'[1]Bancos Múltiples'!#REF!</definedName>
    <definedName name="XA455.00" localSheetId="52">'[1]Bancos Múltiples'!#REF!</definedName>
    <definedName name="XA455.00" localSheetId="5">'[1]Bancos Múltiples'!#REF!</definedName>
    <definedName name="XA455.00" localSheetId="53">'[1]Bancos Múltiples'!#REF!</definedName>
    <definedName name="XA455.00" localSheetId="54">'[1]Bancos Múltiples'!#REF!</definedName>
    <definedName name="XA455.00" localSheetId="64">'[1]Bancos Múltiples'!#REF!</definedName>
    <definedName name="XA455.00" localSheetId="65">'[1]Bancos Múltiples'!#REF!</definedName>
    <definedName name="XA455.00" localSheetId="6">'[1]Bancos Múltiples'!#REF!</definedName>
    <definedName name="XA455.00" localSheetId="66">'[1]Bancos Múltiples'!#REF!</definedName>
    <definedName name="XA455.00" localSheetId="73">'[1]Bancos Múltiples'!#REF!</definedName>
    <definedName name="XA455.00" localSheetId="74">'[1]Bancos Múltiples'!#REF!</definedName>
    <definedName name="XA455.00" localSheetId="75">'[1]Bancos Múltiples'!#REF!</definedName>
    <definedName name="XA455.00" localSheetId="82">'[1]Bancos Múltiples'!#REF!</definedName>
    <definedName name="XA455.00" localSheetId="83">'[1]Bancos Múltiples'!#REF!</definedName>
    <definedName name="XA455.00" localSheetId="84">'[1]Bancos Múltiples'!#REF!</definedName>
    <definedName name="XA455.00">'[1]Bancos Múltiples'!#REF!</definedName>
    <definedName name="XA455.01" localSheetId="1">'[1]Bancos Múltiples'!#REF!</definedName>
    <definedName name="XA455.01" localSheetId="24">'[1]Bancos Múltiples'!#REF!</definedName>
    <definedName name="XA455.01" localSheetId="28">'[1]Bancos Múltiples'!#REF!</definedName>
    <definedName name="XA455.01" localSheetId="29">'[1]Bancos Múltiples'!#REF!</definedName>
    <definedName name="XA455.01" localSheetId="30">'[1]Bancos Múltiples'!#REF!</definedName>
    <definedName name="XA455.01" localSheetId="4">'[1]Bancos Múltiples'!#REF!</definedName>
    <definedName name="XA455.01" localSheetId="43">'[1]Bancos Múltiples'!#REF!</definedName>
    <definedName name="XA455.01" localSheetId="44">'[1]Bancos Múltiples'!#REF!</definedName>
    <definedName name="XA455.01" localSheetId="45">'[1]Bancos Múltiples'!#REF!</definedName>
    <definedName name="XA455.01" localSheetId="52">'[1]Bancos Múltiples'!#REF!</definedName>
    <definedName name="XA455.01" localSheetId="5">'[1]Bancos Múltiples'!#REF!</definedName>
    <definedName name="XA455.01" localSheetId="53">'[1]Bancos Múltiples'!#REF!</definedName>
    <definedName name="XA455.01" localSheetId="54">'[1]Bancos Múltiples'!#REF!</definedName>
    <definedName name="XA455.01" localSheetId="64">'[1]Bancos Múltiples'!#REF!</definedName>
    <definedName name="XA455.01" localSheetId="65">'[1]Bancos Múltiples'!#REF!</definedName>
    <definedName name="XA455.01" localSheetId="6">'[1]Bancos Múltiples'!#REF!</definedName>
    <definedName name="XA455.01" localSheetId="66">'[1]Bancos Múltiples'!#REF!</definedName>
    <definedName name="XA455.01" localSheetId="73">'[1]Bancos Múltiples'!#REF!</definedName>
    <definedName name="XA455.01" localSheetId="74">'[1]Bancos Múltiples'!#REF!</definedName>
    <definedName name="XA455.01" localSheetId="75">'[1]Bancos Múltiples'!#REF!</definedName>
    <definedName name="XA455.01" localSheetId="82">'[1]Bancos Múltiples'!#REF!</definedName>
    <definedName name="XA455.01" localSheetId="83">'[1]Bancos Múltiples'!#REF!</definedName>
    <definedName name="XA455.01" localSheetId="84">'[1]Bancos Múltiples'!#REF!</definedName>
    <definedName name="XA455.01">'[1]Bancos Múltiples'!#REF!</definedName>
    <definedName name="XA455.02" localSheetId="1">'[1]Bancos Múltiples'!#REF!</definedName>
    <definedName name="XA455.02" localSheetId="24">'[1]Bancos Múltiples'!#REF!</definedName>
    <definedName name="XA455.02" localSheetId="28">'[1]Bancos Múltiples'!#REF!</definedName>
    <definedName name="XA455.02" localSheetId="29">'[1]Bancos Múltiples'!#REF!</definedName>
    <definedName name="XA455.02" localSheetId="30">'[1]Bancos Múltiples'!#REF!</definedName>
    <definedName name="XA455.02" localSheetId="4">'[1]Bancos Múltiples'!#REF!</definedName>
    <definedName name="XA455.02" localSheetId="43">'[1]Bancos Múltiples'!#REF!</definedName>
    <definedName name="XA455.02" localSheetId="44">'[1]Bancos Múltiples'!#REF!</definedName>
    <definedName name="XA455.02" localSheetId="45">'[1]Bancos Múltiples'!#REF!</definedName>
    <definedName name="XA455.02" localSheetId="52">'[1]Bancos Múltiples'!#REF!</definedName>
    <definedName name="XA455.02" localSheetId="5">'[1]Bancos Múltiples'!#REF!</definedName>
    <definedName name="XA455.02" localSheetId="53">'[1]Bancos Múltiples'!#REF!</definedName>
    <definedName name="XA455.02" localSheetId="54">'[1]Bancos Múltiples'!#REF!</definedName>
    <definedName name="XA455.02" localSheetId="64">'[1]Bancos Múltiples'!#REF!</definedName>
    <definedName name="XA455.02" localSheetId="65">'[1]Bancos Múltiples'!#REF!</definedName>
    <definedName name="XA455.02" localSheetId="6">'[1]Bancos Múltiples'!#REF!</definedName>
    <definedName name="XA455.02" localSheetId="66">'[1]Bancos Múltiples'!#REF!</definedName>
    <definedName name="XA455.02" localSheetId="73">'[1]Bancos Múltiples'!#REF!</definedName>
    <definedName name="XA455.02" localSheetId="74">'[1]Bancos Múltiples'!#REF!</definedName>
    <definedName name="XA455.02" localSheetId="75">'[1]Bancos Múltiples'!#REF!</definedName>
    <definedName name="XA455.02" localSheetId="82">'[1]Bancos Múltiples'!#REF!</definedName>
    <definedName name="XA455.02" localSheetId="83">'[1]Bancos Múltiples'!#REF!</definedName>
    <definedName name="XA455.02" localSheetId="84">'[1]Bancos Múltiples'!#REF!</definedName>
    <definedName name="XA455.02">'[1]Bancos Múltiples'!#REF!</definedName>
    <definedName name="XA455.03" localSheetId="1">'[1]Bancos Múltiples'!#REF!</definedName>
    <definedName name="XA455.03" localSheetId="24">'[1]Bancos Múltiples'!#REF!</definedName>
    <definedName name="XA455.03" localSheetId="28">'[1]Bancos Múltiples'!#REF!</definedName>
    <definedName name="XA455.03" localSheetId="29">'[1]Bancos Múltiples'!#REF!</definedName>
    <definedName name="XA455.03" localSheetId="30">'[1]Bancos Múltiples'!#REF!</definedName>
    <definedName name="XA455.03" localSheetId="4">'[1]Bancos Múltiples'!#REF!</definedName>
    <definedName name="XA455.03" localSheetId="43">'[1]Bancos Múltiples'!#REF!</definedName>
    <definedName name="XA455.03" localSheetId="44">'[1]Bancos Múltiples'!#REF!</definedName>
    <definedName name="XA455.03" localSheetId="45">'[1]Bancos Múltiples'!#REF!</definedName>
    <definedName name="XA455.03" localSheetId="52">'[1]Bancos Múltiples'!#REF!</definedName>
    <definedName name="XA455.03" localSheetId="5">'[1]Bancos Múltiples'!#REF!</definedName>
    <definedName name="XA455.03" localSheetId="53">'[1]Bancos Múltiples'!#REF!</definedName>
    <definedName name="XA455.03" localSheetId="54">'[1]Bancos Múltiples'!#REF!</definedName>
    <definedName name="XA455.03" localSheetId="64">'[1]Bancos Múltiples'!#REF!</definedName>
    <definedName name="XA455.03" localSheetId="65">'[1]Bancos Múltiples'!#REF!</definedName>
    <definedName name="XA455.03" localSheetId="6">'[1]Bancos Múltiples'!#REF!</definedName>
    <definedName name="XA455.03" localSheetId="66">'[1]Bancos Múltiples'!#REF!</definedName>
    <definedName name="XA455.03" localSheetId="73">'[1]Bancos Múltiples'!#REF!</definedName>
    <definedName name="XA455.03" localSheetId="74">'[1]Bancos Múltiples'!#REF!</definedName>
    <definedName name="XA455.03" localSheetId="75">'[1]Bancos Múltiples'!#REF!</definedName>
    <definedName name="XA455.03" localSheetId="82">'[1]Bancos Múltiples'!#REF!</definedName>
    <definedName name="XA455.03" localSheetId="83">'[1]Bancos Múltiples'!#REF!</definedName>
    <definedName name="XA455.03" localSheetId="84">'[1]Bancos Múltiples'!#REF!</definedName>
    <definedName name="XA455.03">'[1]Bancos Múltiples'!#REF!</definedName>
    <definedName name="XA455.04" localSheetId="1">'[1]Bancos Múltiples'!#REF!</definedName>
    <definedName name="XA455.04" localSheetId="24">'[1]Bancos Múltiples'!#REF!</definedName>
    <definedName name="XA455.04" localSheetId="28">'[1]Bancos Múltiples'!#REF!</definedName>
    <definedName name="XA455.04" localSheetId="29">'[1]Bancos Múltiples'!#REF!</definedName>
    <definedName name="XA455.04" localSheetId="30">'[1]Bancos Múltiples'!#REF!</definedName>
    <definedName name="XA455.04" localSheetId="4">'[1]Bancos Múltiples'!#REF!</definedName>
    <definedName name="XA455.04" localSheetId="43">'[1]Bancos Múltiples'!#REF!</definedName>
    <definedName name="XA455.04" localSheetId="44">'[1]Bancos Múltiples'!#REF!</definedName>
    <definedName name="XA455.04" localSheetId="45">'[1]Bancos Múltiples'!#REF!</definedName>
    <definedName name="XA455.04" localSheetId="52">'[1]Bancos Múltiples'!#REF!</definedName>
    <definedName name="XA455.04" localSheetId="5">'[1]Bancos Múltiples'!#REF!</definedName>
    <definedName name="XA455.04" localSheetId="53">'[1]Bancos Múltiples'!#REF!</definedName>
    <definedName name="XA455.04" localSheetId="54">'[1]Bancos Múltiples'!#REF!</definedName>
    <definedName name="XA455.04" localSheetId="64">'[1]Bancos Múltiples'!#REF!</definedName>
    <definedName name="XA455.04" localSheetId="65">'[1]Bancos Múltiples'!#REF!</definedName>
    <definedName name="XA455.04" localSheetId="6">'[1]Bancos Múltiples'!#REF!</definedName>
    <definedName name="XA455.04" localSheetId="66">'[1]Bancos Múltiples'!#REF!</definedName>
    <definedName name="XA455.04" localSheetId="73">'[1]Bancos Múltiples'!#REF!</definedName>
    <definedName name="XA455.04" localSheetId="74">'[1]Bancos Múltiples'!#REF!</definedName>
    <definedName name="XA455.04" localSheetId="75">'[1]Bancos Múltiples'!#REF!</definedName>
    <definedName name="XA455.04" localSheetId="82">'[1]Bancos Múltiples'!#REF!</definedName>
    <definedName name="XA455.04" localSheetId="83">'[1]Bancos Múltiples'!#REF!</definedName>
    <definedName name="XA455.04" localSheetId="84">'[1]Bancos Múltiples'!#REF!</definedName>
    <definedName name="XA455.04">'[1]Bancos Múltiples'!#REF!</definedName>
    <definedName name="XA455.99" localSheetId="1">'[1]Bancos Múltiples'!#REF!</definedName>
    <definedName name="XA455.99" localSheetId="24">'[1]Bancos Múltiples'!#REF!</definedName>
    <definedName name="XA455.99" localSheetId="28">'[1]Bancos Múltiples'!#REF!</definedName>
    <definedName name="XA455.99" localSheetId="29">'[1]Bancos Múltiples'!#REF!</definedName>
    <definedName name="XA455.99" localSheetId="30">'[1]Bancos Múltiples'!#REF!</definedName>
    <definedName name="XA455.99" localSheetId="4">'[1]Bancos Múltiples'!#REF!</definedName>
    <definedName name="XA455.99" localSheetId="43">'[1]Bancos Múltiples'!#REF!</definedName>
    <definedName name="XA455.99" localSheetId="44">'[1]Bancos Múltiples'!#REF!</definedName>
    <definedName name="XA455.99" localSheetId="45">'[1]Bancos Múltiples'!#REF!</definedName>
    <definedName name="XA455.99" localSheetId="52">'[1]Bancos Múltiples'!#REF!</definedName>
    <definedName name="XA455.99" localSheetId="5">'[1]Bancos Múltiples'!#REF!</definedName>
    <definedName name="XA455.99" localSheetId="53">'[1]Bancos Múltiples'!#REF!</definedName>
    <definedName name="XA455.99" localSheetId="54">'[1]Bancos Múltiples'!#REF!</definedName>
    <definedName name="XA455.99" localSheetId="64">'[1]Bancos Múltiples'!#REF!</definedName>
    <definedName name="XA455.99" localSheetId="65">'[1]Bancos Múltiples'!#REF!</definedName>
    <definedName name="XA455.99" localSheetId="6">'[1]Bancos Múltiples'!#REF!</definedName>
    <definedName name="XA455.99" localSheetId="66">'[1]Bancos Múltiples'!#REF!</definedName>
    <definedName name="XA455.99" localSheetId="73">'[1]Bancos Múltiples'!#REF!</definedName>
    <definedName name="XA455.99" localSheetId="74">'[1]Bancos Múltiples'!#REF!</definedName>
    <definedName name="XA455.99" localSheetId="75">'[1]Bancos Múltiples'!#REF!</definedName>
    <definedName name="XA455.99" localSheetId="82">'[1]Bancos Múltiples'!#REF!</definedName>
    <definedName name="XA455.99" localSheetId="83">'[1]Bancos Múltiples'!#REF!</definedName>
    <definedName name="XA455.99" localSheetId="84">'[1]Bancos Múltiples'!#REF!</definedName>
    <definedName name="XA455.99">'[1]Bancos Múltiples'!#REF!</definedName>
    <definedName name="XA456.00" localSheetId="1">'[1]Bancos Múltiples'!#REF!</definedName>
    <definedName name="XA456.00" localSheetId="24">'[1]Bancos Múltiples'!#REF!</definedName>
    <definedName name="XA456.00" localSheetId="28">'[1]Bancos Múltiples'!#REF!</definedName>
    <definedName name="XA456.00" localSheetId="29">'[1]Bancos Múltiples'!#REF!</definedName>
    <definedName name="XA456.00" localSheetId="30">'[1]Bancos Múltiples'!#REF!</definedName>
    <definedName name="XA456.00" localSheetId="4">'[1]Bancos Múltiples'!#REF!</definedName>
    <definedName name="XA456.00" localSheetId="43">'[1]Bancos Múltiples'!#REF!</definedName>
    <definedName name="XA456.00" localSheetId="44">'[1]Bancos Múltiples'!#REF!</definedName>
    <definedName name="XA456.00" localSheetId="45">'[1]Bancos Múltiples'!#REF!</definedName>
    <definedName name="XA456.00" localSheetId="52">'[1]Bancos Múltiples'!#REF!</definedName>
    <definedName name="XA456.00" localSheetId="5">'[1]Bancos Múltiples'!#REF!</definedName>
    <definedName name="XA456.00" localSheetId="53">'[1]Bancos Múltiples'!#REF!</definedName>
    <definedName name="XA456.00" localSheetId="54">'[1]Bancos Múltiples'!#REF!</definedName>
    <definedName name="XA456.00" localSheetId="64">'[1]Bancos Múltiples'!#REF!</definedName>
    <definedName name="XA456.00" localSheetId="65">'[1]Bancos Múltiples'!#REF!</definedName>
    <definedName name="XA456.00" localSheetId="6">'[1]Bancos Múltiples'!#REF!</definedName>
    <definedName name="XA456.00" localSheetId="66">'[1]Bancos Múltiples'!#REF!</definedName>
    <definedName name="XA456.00" localSheetId="73">'[1]Bancos Múltiples'!#REF!</definedName>
    <definedName name="XA456.00" localSheetId="74">'[1]Bancos Múltiples'!#REF!</definedName>
    <definedName name="XA456.00" localSheetId="75">'[1]Bancos Múltiples'!#REF!</definedName>
    <definedName name="XA456.00" localSheetId="82">'[1]Bancos Múltiples'!#REF!</definedName>
    <definedName name="XA456.00" localSheetId="83">'[1]Bancos Múltiples'!#REF!</definedName>
    <definedName name="XA456.00" localSheetId="84">'[1]Bancos Múltiples'!#REF!</definedName>
    <definedName name="XA456.00">'[1]Bancos Múltiples'!#REF!</definedName>
    <definedName name="XA456.01" localSheetId="1">'[1]Bancos Múltiples'!#REF!</definedName>
    <definedName name="XA456.01" localSheetId="24">'[1]Bancos Múltiples'!#REF!</definedName>
    <definedName name="XA456.01" localSheetId="28">'[1]Bancos Múltiples'!#REF!</definedName>
    <definedName name="XA456.01" localSheetId="29">'[1]Bancos Múltiples'!#REF!</definedName>
    <definedName name="XA456.01" localSheetId="30">'[1]Bancos Múltiples'!#REF!</definedName>
    <definedName name="XA456.01" localSheetId="4">'[1]Bancos Múltiples'!#REF!</definedName>
    <definedName name="XA456.01" localSheetId="43">'[1]Bancos Múltiples'!#REF!</definedName>
    <definedName name="XA456.01" localSheetId="44">'[1]Bancos Múltiples'!#REF!</definedName>
    <definedName name="XA456.01" localSheetId="45">'[1]Bancos Múltiples'!#REF!</definedName>
    <definedName name="XA456.01" localSheetId="52">'[1]Bancos Múltiples'!#REF!</definedName>
    <definedName name="XA456.01" localSheetId="5">'[1]Bancos Múltiples'!#REF!</definedName>
    <definedName name="XA456.01" localSheetId="53">'[1]Bancos Múltiples'!#REF!</definedName>
    <definedName name="XA456.01" localSheetId="54">'[1]Bancos Múltiples'!#REF!</definedName>
    <definedName name="XA456.01" localSheetId="64">'[1]Bancos Múltiples'!#REF!</definedName>
    <definedName name="XA456.01" localSheetId="65">'[1]Bancos Múltiples'!#REF!</definedName>
    <definedName name="XA456.01" localSheetId="6">'[1]Bancos Múltiples'!#REF!</definedName>
    <definedName name="XA456.01" localSheetId="66">'[1]Bancos Múltiples'!#REF!</definedName>
    <definedName name="XA456.01" localSheetId="73">'[1]Bancos Múltiples'!#REF!</definedName>
    <definedName name="XA456.01" localSheetId="74">'[1]Bancos Múltiples'!#REF!</definedName>
    <definedName name="XA456.01" localSheetId="75">'[1]Bancos Múltiples'!#REF!</definedName>
    <definedName name="XA456.01" localSheetId="82">'[1]Bancos Múltiples'!#REF!</definedName>
    <definedName name="XA456.01" localSheetId="83">'[1]Bancos Múltiples'!#REF!</definedName>
    <definedName name="XA456.01" localSheetId="84">'[1]Bancos Múltiples'!#REF!</definedName>
    <definedName name="XA456.01">'[1]Bancos Múltiples'!#REF!</definedName>
    <definedName name="XA456.02" localSheetId="1">'[1]Bancos Múltiples'!#REF!</definedName>
    <definedName name="XA456.02" localSheetId="24">'[1]Bancos Múltiples'!#REF!</definedName>
    <definedName name="XA456.02" localSheetId="28">'[1]Bancos Múltiples'!#REF!</definedName>
    <definedName name="XA456.02" localSheetId="29">'[1]Bancos Múltiples'!#REF!</definedName>
    <definedName name="XA456.02" localSheetId="30">'[1]Bancos Múltiples'!#REF!</definedName>
    <definedName name="XA456.02" localSheetId="4">'[1]Bancos Múltiples'!#REF!</definedName>
    <definedName name="XA456.02" localSheetId="43">'[1]Bancos Múltiples'!#REF!</definedName>
    <definedName name="XA456.02" localSheetId="44">'[1]Bancos Múltiples'!#REF!</definedName>
    <definedName name="XA456.02" localSheetId="45">'[1]Bancos Múltiples'!#REF!</definedName>
    <definedName name="XA456.02" localSheetId="52">'[1]Bancos Múltiples'!#REF!</definedName>
    <definedName name="XA456.02" localSheetId="5">'[1]Bancos Múltiples'!#REF!</definedName>
    <definedName name="XA456.02" localSheetId="53">'[1]Bancos Múltiples'!#REF!</definedName>
    <definedName name="XA456.02" localSheetId="54">'[1]Bancos Múltiples'!#REF!</definedName>
    <definedName name="XA456.02" localSheetId="64">'[1]Bancos Múltiples'!#REF!</definedName>
    <definedName name="XA456.02" localSheetId="65">'[1]Bancos Múltiples'!#REF!</definedName>
    <definedName name="XA456.02" localSheetId="6">'[1]Bancos Múltiples'!#REF!</definedName>
    <definedName name="XA456.02" localSheetId="66">'[1]Bancos Múltiples'!#REF!</definedName>
    <definedName name="XA456.02" localSheetId="73">'[1]Bancos Múltiples'!#REF!</definedName>
    <definedName name="XA456.02" localSheetId="74">'[1]Bancos Múltiples'!#REF!</definedName>
    <definedName name="XA456.02" localSheetId="75">'[1]Bancos Múltiples'!#REF!</definedName>
    <definedName name="XA456.02" localSheetId="82">'[1]Bancos Múltiples'!#REF!</definedName>
    <definedName name="XA456.02" localSheetId="83">'[1]Bancos Múltiples'!#REF!</definedName>
    <definedName name="XA456.02" localSheetId="84">'[1]Bancos Múltiples'!#REF!</definedName>
    <definedName name="XA456.02">'[1]Bancos Múltiples'!#REF!</definedName>
    <definedName name="XA456.99" localSheetId="1">'[1]Bancos Múltiples'!#REF!</definedName>
    <definedName name="XA456.99" localSheetId="24">'[1]Bancos Múltiples'!#REF!</definedName>
    <definedName name="XA456.99" localSheetId="28">'[1]Bancos Múltiples'!#REF!</definedName>
    <definedName name="XA456.99" localSheetId="29">'[1]Bancos Múltiples'!#REF!</definedName>
    <definedName name="XA456.99" localSheetId="30">'[1]Bancos Múltiples'!#REF!</definedName>
    <definedName name="XA456.99" localSheetId="4">'[1]Bancos Múltiples'!#REF!</definedName>
    <definedName name="XA456.99" localSheetId="43">'[1]Bancos Múltiples'!#REF!</definedName>
    <definedName name="XA456.99" localSheetId="44">'[1]Bancos Múltiples'!#REF!</definedName>
    <definedName name="XA456.99" localSheetId="45">'[1]Bancos Múltiples'!#REF!</definedName>
    <definedName name="XA456.99" localSheetId="52">'[1]Bancos Múltiples'!#REF!</definedName>
    <definedName name="XA456.99" localSheetId="5">'[1]Bancos Múltiples'!#REF!</definedName>
    <definedName name="XA456.99" localSheetId="53">'[1]Bancos Múltiples'!#REF!</definedName>
    <definedName name="XA456.99" localSheetId="54">'[1]Bancos Múltiples'!#REF!</definedName>
    <definedName name="XA456.99" localSheetId="64">'[1]Bancos Múltiples'!#REF!</definedName>
    <definedName name="XA456.99" localSheetId="65">'[1]Bancos Múltiples'!#REF!</definedName>
    <definedName name="XA456.99" localSheetId="6">'[1]Bancos Múltiples'!#REF!</definedName>
    <definedName name="XA456.99" localSheetId="66">'[1]Bancos Múltiples'!#REF!</definedName>
    <definedName name="XA456.99" localSheetId="73">'[1]Bancos Múltiples'!#REF!</definedName>
    <definedName name="XA456.99" localSheetId="74">'[1]Bancos Múltiples'!#REF!</definedName>
    <definedName name="XA456.99" localSheetId="75">'[1]Bancos Múltiples'!#REF!</definedName>
    <definedName name="XA456.99" localSheetId="82">'[1]Bancos Múltiples'!#REF!</definedName>
    <definedName name="XA456.99" localSheetId="83">'[1]Bancos Múltiples'!#REF!</definedName>
    <definedName name="XA456.99" localSheetId="84">'[1]Bancos Múltiples'!#REF!</definedName>
    <definedName name="XA456.99">'[1]Bancos Múltiples'!#REF!</definedName>
    <definedName name="XA457.00" localSheetId="1">'[1]Bancos Múltiples'!#REF!</definedName>
    <definedName name="XA457.00" localSheetId="24">'[1]Bancos Múltiples'!#REF!</definedName>
    <definedName name="XA457.00" localSheetId="28">'[1]Bancos Múltiples'!#REF!</definedName>
    <definedName name="XA457.00" localSheetId="29">'[1]Bancos Múltiples'!#REF!</definedName>
    <definedName name="XA457.00" localSheetId="30">'[1]Bancos Múltiples'!#REF!</definedName>
    <definedName name="XA457.00" localSheetId="4">'[1]Bancos Múltiples'!#REF!</definedName>
    <definedName name="XA457.00" localSheetId="43">'[1]Bancos Múltiples'!#REF!</definedName>
    <definedName name="XA457.00" localSheetId="44">'[1]Bancos Múltiples'!#REF!</definedName>
    <definedName name="XA457.00" localSheetId="45">'[1]Bancos Múltiples'!#REF!</definedName>
    <definedName name="XA457.00" localSheetId="52">'[1]Bancos Múltiples'!#REF!</definedName>
    <definedName name="XA457.00" localSheetId="5">'[1]Bancos Múltiples'!#REF!</definedName>
    <definedName name="XA457.00" localSheetId="53">'[1]Bancos Múltiples'!#REF!</definedName>
    <definedName name="XA457.00" localSheetId="54">'[1]Bancos Múltiples'!#REF!</definedName>
    <definedName name="XA457.00" localSheetId="64">'[1]Bancos Múltiples'!#REF!</definedName>
    <definedName name="XA457.00" localSheetId="65">'[1]Bancos Múltiples'!#REF!</definedName>
    <definedName name="XA457.00" localSheetId="6">'[1]Bancos Múltiples'!#REF!</definedName>
    <definedName name="XA457.00" localSheetId="66">'[1]Bancos Múltiples'!#REF!</definedName>
    <definedName name="XA457.00" localSheetId="73">'[1]Bancos Múltiples'!#REF!</definedName>
    <definedName name="XA457.00" localSheetId="74">'[1]Bancos Múltiples'!#REF!</definedName>
    <definedName name="XA457.00" localSheetId="75">'[1]Bancos Múltiples'!#REF!</definedName>
    <definedName name="XA457.00" localSheetId="82">'[1]Bancos Múltiples'!#REF!</definedName>
    <definedName name="XA457.00" localSheetId="83">'[1]Bancos Múltiples'!#REF!</definedName>
    <definedName name="XA457.00" localSheetId="84">'[1]Bancos Múltiples'!#REF!</definedName>
    <definedName name="XA457.00">'[1]Bancos Múltiples'!#REF!</definedName>
    <definedName name="XA457.01" localSheetId="1">'[1]Bancos Múltiples'!#REF!</definedName>
    <definedName name="XA457.01" localSheetId="24">'[1]Bancos Múltiples'!#REF!</definedName>
    <definedName name="XA457.01" localSheetId="28">'[1]Bancos Múltiples'!#REF!</definedName>
    <definedName name="XA457.01" localSheetId="29">'[1]Bancos Múltiples'!#REF!</definedName>
    <definedName name="XA457.01" localSheetId="30">'[1]Bancos Múltiples'!#REF!</definedName>
    <definedName name="XA457.01" localSheetId="4">'[1]Bancos Múltiples'!#REF!</definedName>
    <definedName name="XA457.01" localSheetId="43">'[1]Bancos Múltiples'!#REF!</definedName>
    <definedName name="XA457.01" localSheetId="44">'[1]Bancos Múltiples'!#REF!</definedName>
    <definedName name="XA457.01" localSheetId="45">'[1]Bancos Múltiples'!#REF!</definedName>
    <definedName name="XA457.01" localSheetId="52">'[1]Bancos Múltiples'!#REF!</definedName>
    <definedName name="XA457.01" localSheetId="5">'[1]Bancos Múltiples'!#REF!</definedName>
    <definedName name="XA457.01" localSheetId="53">'[1]Bancos Múltiples'!#REF!</definedName>
    <definedName name="XA457.01" localSheetId="54">'[1]Bancos Múltiples'!#REF!</definedName>
    <definedName name="XA457.01" localSheetId="64">'[1]Bancos Múltiples'!#REF!</definedName>
    <definedName name="XA457.01" localSheetId="65">'[1]Bancos Múltiples'!#REF!</definedName>
    <definedName name="XA457.01" localSheetId="6">'[1]Bancos Múltiples'!#REF!</definedName>
    <definedName name="XA457.01" localSheetId="66">'[1]Bancos Múltiples'!#REF!</definedName>
    <definedName name="XA457.01" localSheetId="73">'[1]Bancos Múltiples'!#REF!</definedName>
    <definedName name="XA457.01" localSheetId="74">'[1]Bancos Múltiples'!#REF!</definedName>
    <definedName name="XA457.01" localSheetId="75">'[1]Bancos Múltiples'!#REF!</definedName>
    <definedName name="XA457.01" localSheetId="82">'[1]Bancos Múltiples'!#REF!</definedName>
    <definedName name="XA457.01" localSheetId="83">'[1]Bancos Múltiples'!#REF!</definedName>
    <definedName name="XA457.01" localSheetId="84">'[1]Bancos Múltiples'!#REF!</definedName>
    <definedName name="XA457.01">'[1]Bancos Múltiples'!#REF!</definedName>
    <definedName name="XA457.02" localSheetId="1">'[1]Bancos Múltiples'!#REF!</definedName>
    <definedName name="XA457.02" localSheetId="24">'[1]Bancos Múltiples'!#REF!</definedName>
    <definedName name="XA457.02" localSheetId="28">'[1]Bancos Múltiples'!#REF!</definedName>
    <definedName name="XA457.02" localSheetId="29">'[1]Bancos Múltiples'!#REF!</definedName>
    <definedName name="XA457.02" localSheetId="30">'[1]Bancos Múltiples'!#REF!</definedName>
    <definedName name="XA457.02" localSheetId="4">'[1]Bancos Múltiples'!#REF!</definedName>
    <definedName name="XA457.02" localSheetId="43">'[1]Bancos Múltiples'!#REF!</definedName>
    <definedName name="XA457.02" localSheetId="44">'[1]Bancos Múltiples'!#REF!</definedName>
    <definedName name="XA457.02" localSheetId="45">'[1]Bancos Múltiples'!#REF!</definedName>
    <definedName name="XA457.02" localSheetId="52">'[1]Bancos Múltiples'!#REF!</definedName>
    <definedName name="XA457.02" localSheetId="5">'[1]Bancos Múltiples'!#REF!</definedName>
    <definedName name="XA457.02" localSheetId="53">'[1]Bancos Múltiples'!#REF!</definedName>
    <definedName name="XA457.02" localSheetId="54">'[1]Bancos Múltiples'!#REF!</definedName>
    <definedName name="XA457.02" localSheetId="64">'[1]Bancos Múltiples'!#REF!</definedName>
    <definedName name="XA457.02" localSheetId="65">'[1]Bancos Múltiples'!#REF!</definedName>
    <definedName name="XA457.02" localSheetId="6">'[1]Bancos Múltiples'!#REF!</definedName>
    <definedName name="XA457.02" localSheetId="66">'[1]Bancos Múltiples'!#REF!</definedName>
    <definedName name="XA457.02" localSheetId="73">'[1]Bancos Múltiples'!#REF!</definedName>
    <definedName name="XA457.02" localSheetId="74">'[1]Bancos Múltiples'!#REF!</definedName>
    <definedName name="XA457.02" localSheetId="75">'[1]Bancos Múltiples'!#REF!</definedName>
    <definedName name="XA457.02" localSheetId="82">'[1]Bancos Múltiples'!#REF!</definedName>
    <definedName name="XA457.02" localSheetId="83">'[1]Bancos Múltiples'!#REF!</definedName>
    <definedName name="XA457.02" localSheetId="84">'[1]Bancos Múltiples'!#REF!</definedName>
    <definedName name="XA457.02">'[1]Bancos Múltiples'!#REF!</definedName>
    <definedName name="XA457.03" localSheetId="1">'[1]Bancos Múltiples'!#REF!</definedName>
    <definedName name="XA457.03" localSheetId="24">'[1]Bancos Múltiples'!#REF!</definedName>
    <definedName name="XA457.03" localSheetId="28">'[1]Bancos Múltiples'!#REF!</definedName>
    <definedName name="XA457.03" localSheetId="29">'[1]Bancos Múltiples'!#REF!</definedName>
    <definedName name="XA457.03" localSheetId="30">'[1]Bancos Múltiples'!#REF!</definedName>
    <definedName name="XA457.03" localSheetId="4">'[1]Bancos Múltiples'!#REF!</definedName>
    <definedName name="XA457.03" localSheetId="43">'[1]Bancos Múltiples'!#REF!</definedName>
    <definedName name="XA457.03" localSheetId="44">'[1]Bancos Múltiples'!#REF!</definedName>
    <definedName name="XA457.03" localSheetId="45">'[1]Bancos Múltiples'!#REF!</definedName>
    <definedName name="XA457.03" localSheetId="52">'[1]Bancos Múltiples'!#REF!</definedName>
    <definedName name="XA457.03" localSheetId="5">'[1]Bancos Múltiples'!#REF!</definedName>
    <definedName name="XA457.03" localSheetId="53">'[1]Bancos Múltiples'!#REF!</definedName>
    <definedName name="XA457.03" localSheetId="54">'[1]Bancos Múltiples'!#REF!</definedName>
    <definedName name="XA457.03" localSheetId="64">'[1]Bancos Múltiples'!#REF!</definedName>
    <definedName name="XA457.03" localSheetId="65">'[1]Bancos Múltiples'!#REF!</definedName>
    <definedName name="XA457.03" localSheetId="6">'[1]Bancos Múltiples'!#REF!</definedName>
    <definedName name="XA457.03" localSheetId="66">'[1]Bancos Múltiples'!#REF!</definedName>
    <definedName name="XA457.03" localSheetId="73">'[1]Bancos Múltiples'!#REF!</definedName>
    <definedName name="XA457.03" localSheetId="74">'[1]Bancos Múltiples'!#REF!</definedName>
    <definedName name="XA457.03" localSheetId="75">'[1]Bancos Múltiples'!#REF!</definedName>
    <definedName name="XA457.03" localSheetId="82">'[1]Bancos Múltiples'!#REF!</definedName>
    <definedName name="XA457.03" localSheetId="83">'[1]Bancos Múltiples'!#REF!</definedName>
    <definedName name="XA457.03" localSheetId="84">'[1]Bancos Múltiples'!#REF!</definedName>
    <definedName name="XA457.03">'[1]Bancos Múltiples'!#REF!</definedName>
    <definedName name="XA457.04" localSheetId="1">'[1]Bancos Múltiples'!#REF!</definedName>
    <definedName name="XA457.04" localSheetId="24">'[1]Bancos Múltiples'!#REF!</definedName>
    <definedName name="XA457.04" localSheetId="28">'[1]Bancos Múltiples'!#REF!</definedName>
    <definedName name="XA457.04" localSheetId="29">'[1]Bancos Múltiples'!#REF!</definedName>
    <definedName name="XA457.04" localSheetId="30">'[1]Bancos Múltiples'!#REF!</definedName>
    <definedName name="XA457.04" localSheetId="4">'[1]Bancos Múltiples'!#REF!</definedName>
    <definedName name="XA457.04" localSheetId="43">'[1]Bancos Múltiples'!#REF!</definedName>
    <definedName name="XA457.04" localSheetId="44">'[1]Bancos Múltiples'!#REF!</definedName>
    <definedName name="XA457.04" localSheetId="45">'[1]Bancos Múltiples'!#REF!</definedName>
    <definedName name="XA457.04" localSheetId="52">'[1]Bancos Múltiples'!#REF!</definedName>
    <definedName name="XA457.04" localSheetId="5">'[1]Bancos Múltiples'!#REF!</definedName>
    <definedName name="XA457.04" localSheetId="53">'[1]Bancos Múltiples'!#REF!</definedName>
    <definedName name="XA457.04" localSheetId="54">'[1]Bancos Múltiples'!#REF!</definedName>
    <definedName name="XA457.04" localSheetId="64">'[1]Bancos Múltiples'!#REF!</definedName>
    <definedName name="XA457.04" localSheetId="65">'[1]Bancos Múltiples'!#REF!</definedName>
    <definedName name="XA457.04" localSheetId="6">'[1]Bancos Múltiples'!#REF!</definedName>
    <definedName name="XA457.04" localSheetId="66">'[1]Bancos Múltiples'!#REF!</definedName>
    <definedName name="XA457.04" localSheetId="73">'[1]Bancos Múltiples'!#REF!</definedName>
    <definedName name="XA457.04" localSheetId="74">'[1]Bancos Múltiples'!#REF!</definedName>
    <definedName name="XA457.04" localSheetId="75">'[1]Bancos Múltiples'!#REF!</definedName>
    <definedName name="XA457.04" localSheetId="82">'[1]Bancos Múltiples'!#REF!</definedName>
    <definedName name="XA457.04" localSheetId="83">'[1]Bancos Múltiples'!#REF!</definedName>
    <definedName name="XA457.04" localSheetId="84">'[1]Bancos Múltiples'!#REF!</definedName>
    <definedName name="XA457.04">'[1]Bancos Múltiples'!#REF!</definedName>
    <definedName name="XA457.05" localSheetId="1">'[1]Bancos Múltiples'!#REF!</definedName>
    <definedName name="XA457.05" localSheetId="24">'[1]Bancos Múltiples'!#REF!</definedName>
    <definedName name="XA457.05" localSheetId="28">'[1]Bancos Múltiples'!#REF!</definedName>
    <definedName name="XA457.05" localSheetId="29">'[1]Bancos Múltiples'!#REF!</definedName>
    <definedName name="XA457.05" localSheetId="30">'[1]Bancos Múltiples'!#REF!</definedName>
    <definedName name="XA457.05" localSheetId="4">'[1]Bancos Múltiples'!#REF!</definedName>
    <definedName name="XA457.05" localSheetId="43">'[1]Bancos Múltiples'!#REF!</definedName>
    <definedName name="XA457.05" localSheetId="44">'[1]Bancos Múltiples'!#REF!</definedName>
    <definedName name="XA457.05" localSheetId="45">'[1]Bancos Múltiples'!#REF!</definedName>
    <definedName name="XA457.05" localSheetId="52">'[1]Bancos Múltiples'!#REF!</definedName>
    <definedName name="XA457.05" localSheetId="5">'[1]Bancos Múltiples'!#REF!</definedName>
    <definedName name="XA457.05" localSheetId="53">'[1]Bancos Múltiples'!#REF!</definedName>
    <definedName name="XA457.05" localSheetId="54">'[1]Bancos Múltiples'!#REF!</definedName>
    <definedName name="XA457.05" localSheetId="64">'[1]Bancos Múltiples'!#REF!</definedName>
    <definedName name="XA457.05" localSheetId="65">'[1]Bancos Múltiples'!#REF!</definedName>
    <definedName name="XA457.05" localSheetId="6">'[1]Bancos Múltiples'!#REF!</definedName>
    <definedName name="XA457.05" localSheetId="66">'[1]Bancos Múltiples'!#REF!</definedName>
    <definedName name="XA457.05" localSheetId="73">'[1]Bancos Múltiples'!#REF!</definedName>
    <definedName name="XA457.05" localSheetId="74">'[1]Bancos Múltiples'!#REF!</definedName>
    <definedName name="XA457.05" localSheetId="75">'[1]Bancos Múltiples'!#REF!</definedName>
    <definedName name="XA457.05" localSheetId="82">'[1]Bancos Múltiples'!#REF!</definedName>
    <definedName name="XA457.05" localSheetId="83">'[1]Bancos Múltiples'!#REF!</definedName>
    <definedName name="XA457.05" localSheetId="84">'[1]Bancos Múltiples'!#REF!</definedName>
    <definedName name="XA457.05">'[1]Bancos Múltiples'!#REF!</definedName>
    <definedName name="XA457.06" localSheetId="1">'[1]Bancos Múltiples'!#REF!</definedName>
    <definedName name="XA457.06" localSheetId="24">'[1]Bancos Múltiples'!#REF!</definedName>
    <definedName name="XA457.06" localSheetId="28">'[1]Bancos Múltiples'!#REF!</definedName>
    <definedName name="XA457.06" localSheetId="29">'[1]Bancos Múltiples'!#REF!</definedName>
    <definedName name="XA457.06" localSheetId="30">'[1]Bancos Múltiples'!#REF!</definedName>
    <definedName name="XA457.06" localSheetId="4">'[1]Bancos Múltiples'!#REF!</definedName>
    <definedName name="XA457.06" localSheetId="43">'[1]Bancos Múltiples'!#REF!</definedName>
    <definedName name="XA457.06" localSheetId="44">'[1]Bancos Múltiples'!#REF!</definedName>
    <definedName name="XA457.06" localSheetId="45">'[1]Bancos Múltiples'!#REF!</definedName>
    <definedName name="XA457.06" localSheetId="52">'[1]Bancos Múltiples'!#REF!</definedName>
    <definedName name="XA457.06" localSheetId="5">'[1]Bancos Múltiples'!#REF!</definedName>
    <definedName name="XA457.06" localSheetId="53">'[1]Bancos Múltiples'!#REF!</definedName>
    <definedName name="XA457.06" localSheetId="54">'[1]Bancos Múltiples'!#REF!</definedName>
    <definedName name="XA457.06" localSheetId="64">'[1]Bancos Múltiples'!#REF!</definedName>
    <definedName name="XA457.06" localSheetId="65">'[1]Bancos Múltiples'!#REF!</definedName>
    <definedName name="XA457.06" localSheetId="6">'[1]Bancos Múltiples'!#REF!</definedName>
    <definedName name="XA457.06" localSheetId="66">'[1]Bancos Múltiples'!#REF!</definedName>
    <definedName name="XA457.06" localSheetId="73">'[1]Bancos Múltiples'!#REF!</definedName>
    <definedName name="XA457.06" localSheetId="74">'[1]Bancos Múltiples'!#REF!</definedName>
    <definedName name="XA457.06" localSheetId="75">'[1]Bancos Múltiples'!#REF!</definedName>
    <definedName name="XA457.06" localSheetId="82">'[1]Bancos Múltiples'!#REF!</definedName>
    <definedName name="XA457.06" localSheetId="83">'[1]Bancos Múltiples'!#REF!</definedName>
    <definedName name="XA457.06" localSheetId="84">'[1]Bancos Múltiples'!#REF!</definedName>
    <definedName name="XA457.06">'[1]Bancos Múltiples'!#REF!</definedName>
    <definedName name="XA457.07" localSheetId="1">'[1]Bancos Múltiples'!#REF!</definedName>
    <definedName name="XA457.07" localSheetId="24">'[1]Bancos Múltiples'!#REF!</definedName>
    <definedName name="XA457.07" localSheetId="28">'[1]Bancos Múltiples'!#REF!</definedName>
    <definedName name="XA457.07" localSheetId="29">'[1]Bancos Múltiples'!#REF!</definedName>
    <definedName name="XA457.07" localSheetId="30">'[1]Bancos Múltiples'!#REF!</definedName>
    <definedName name="XA457.07" localSheetId="4">'[1]Bancos Múltiples'!#REF!</definedName>
    <definedName name="XA457.07" localSheetId="43">'[1]Bancos Múltiples'!#REF!</definedName>
    <definedName name="XA457.07" localSheetId="44">'[1]Bancos Múltiples'!#REF!</definedName>
    <definedName name="XA457.07" localSheetId="45">'[1]Bancos Múltiples'!#REF!</definedName>
    <definedName name="XA457.07" localSheetId="52">'[1]Bancos Múltiples'!#REF!</definedName>
    <definedName name="XA457.07" localSheetId="5">'[1]Bancos Múltiples'!#REF!</definedName>
    <definedName name="XA457.07" localSheetId="53">'[1]Bancos Múltiples'!#REF!</definedName>
    <definedName name="XA457.07" localSheetId="54">'[1]Bancos Múltiples'!#REF!</definedName>
    <definedName name="XA457.07" localSheetId="64">'[1]Bancos Múltiples'!#REF!</definedName>
    <definedName name="XA457.07" localSheetId="65">'[1]Bancos Múltiples'!#REF!</definedName>
    <definedName name="XA457.07" localSheetId="6">'[1]Bancos Múltiples'!#REF!</definedName>
    <definedName name="XA457.07" localSheetId="66">'[1]Bancos Múltiples'!#REF!</definedName>
    <definedName name="XA457.07" localSheetId="73">'[1]Bancos Múltiples'!#REF!</definedName>
    <definedName name="XA457.07" localSheetId="74">'[1]Bancos Múltiples'!#REF!</definedName>
    <definedName name="XA457.07" localSheetId="75">'[1]Bancos Múltiples'!#REF!</definedName>
    <definedName name="XA457.07" localSheetId="82">'[1]Bancos Múltiples'!#REF!</definedName>
    <definedName name="XA457.07" localSheetId="83">'[1]Bancos Múltiples'!#REF!</definedName>
    <definedName name="XA457.07" localSheetId="84">'[1]Bancos Múltiples'!#REF!</definedName>
    <definedName name="XA457.07">'[1]Bancos Múltiples'!#REF!</definedName>
    <definedName name="XA458.00" localSheetId="1">'[1]Bancos Múltiples'!#REF!</definedName>
    <definedName name="XA458.00" localSheetId="24">'[1]Bancos Múltiples'!#REF!</definedName>
    <definedName name="XA458.00" localSheetId="28">'[1]Bancos Múltiples'!#REF!</definedName>
    <definedName name="XA458.00" localSheetId="29">'[1]Bancos Múltiples'!#REF!</definedName>
    <definedName name="XA458.00" localSheetId="30">'[1]Bancos Múltiples'!#REF!</definedName>
    <definedName name="XA458.00" localSheetId="4">'[1]Bancos Múltiples'!#REF!</definedName>
    <definedName name="XA458.00" localSheetId="43">'[1]Bancos Múltiples'!#REF!</definedName>
    <definedName name="XA458.00" localSheetId="44">'[1]Bancos Múltiples'!#REF!</definedName>
    <definedName name="XA458.00" localSheetId="45">'[1]Bancos Múltiples'!#REF!</definedName>
    <definedName name="XA458.00" localSheetId="52">'[1]Bancos Múltiples'!#REF!</definedName>
    <definedName name="XA458.00" localSheetId="5">'[1]Bancos Múltiples'!#REF!</definedName>
    <definedName name="XA458.00" localSheetId="53">'[1]Bancos Múltiples'!#REF!</definedName>
    <definedName name="XA458.00" localSheetId="54">'[1]Bancos Múltiples'!#REF!</definedName>
    <definedName name="XA458.00" localSheetId="64">'[1]Bancos Múltiples'!#REF!</definedName>
    <definedName name="XA458.00" localSheetId="65">'[1]Bancos Múltiples'!#REF!</definedName>
    <definedName name="XA458.00" localSheetId="6">'[1]Bancos Múltiples'!#REF!</definedName>
    <definedName name="XA458.00" localSheetId="66">'[1]Bancos Múltiples'!#REF!</definedName>
    <definedName name="XA458.00" localSheetId="73">'[1]Bancos Múltiples'!#REF!</definedName>
    <definedName name="XA458.00" localSheetId="74">'[1]Bancos Múltiples'!#REF!</definedName>
    <definedName name="XA458.00" localSheetId="75">'[1]Bancos Múltiples'!#REF!</definedName>
    <definedName name="XA458.00" localSheetId="82">'[1]Bancos Múltiples'!#REF!</definedName>
    <definedName name="XA458.00" localSheetId="83">'[1]Bancos Múltiples'!#REF!</definedName>
    <definedName name="XA458.00" localSheetId="84">'[1]Bancos Múltiples'!#REF!</definedName>
    <definedName name="XA458.00">'[1]Bancos Múltiples'!#REF!</definedName>
    <definedName name="XA458.01" localSheetId="1">'[1]Bancos Múltiples'!#REF!</definedName>
    <definedName name="XA458.01" localSheetId="24">'[1]Bancos Múltiples'!#REF!</definedName>
    <definedName name="XA458.01" localSheetId="28">'[1]Bancos Múltiples'!#REF!</definedName>
    <definedName name="XA458.01" localSheetId="29">'[1]Bancos Múltiples'!#REF!</definedName>
    <definedName name="XA458.01" localSheetId="30">'[1]Bancos Múltiples'!#REF!</definedName>
    <definedName name="XA458.01" localSheetId="4">'[1]Bancos Múltiples'!#REF!</definedName>
    <definedName name="XA458.01" localSheetId="43">'[1]Bancos Múltiples'!#REF!</definedName>
    <definedName name="XA458.01" localSheetId="44">'[1]Bancos Múltiples'!#REF!</definedName>
    <definedName name="XA458.01" localSheetId="45">'[1]Bancos Múltiples'!#REF!</definedName>
    <definedName name="XA458.01" localSheetId="52">'[1]Bancos Múltiples'!#REF!</definedName>
    <definedName name="XA458.01" localSheetId="5">'[1]Bancos Múltiples'!#REF!</definedName>
    <definedName name="XA458.01" localSheetId="53">'[1]Bancos Múltiples'!#REF!</definedName>
    <definedName name="XA458.01" localSheetId="54">'[1]Bancos Múltiples'!#REF!</definedName>
    <definedName name="XA458.01" localSheetId="64">'[1]Bancos Múltiples'!#REF!</definedName>
    <definedName name="XA458.01" localSheetId="65">'[1]Bancos Múltiples'!#REF!</definedName>
    <definedName name="XA458.01" localSheetId="6">'[1]Bancos Múltiples'!#REF!</definedName>
    <definedName name="XA458.01" localSheetId="66">'[1]Bancos Múltiples'!#REF!</definedName>
    <definedName name="XA458.01" localSheetId="73">'[1]Bancos Múltiples'!#REF!</definedName>
    <definedName name="XA458.01" localSheetId="74">'[1]Bancos Múltiples'!#REF!</definedName>
    <definedName name="XA458.01" localSheetId="75">'[1]Bancos Múltiples'!#REF!</definedName>
    <definedName name="XA458.01" localSheetId="82">'[1]Bancos Múltiples'!#REF!</definedName>
    <definedName name="XA458.01" localSheetId="83">'[1]Bancos Múltiples'!#REF!</definedName>
    <definedName name="XA458.01" localSheetId="84">'[1]Bancos Múltiples'!#REF!</definedName>
    <definedName name="XA458.01">'[1]Bancos Múltiples'!#REF!</definedName>
    <definedName name="XA458.02" localSheetId="1">'[1]Bancos Múltiples'!#REF!</definedName>
    <definedName name="XA458.02" localSheetId="24">'[1]Bancos Múltiples'!#REF!</definedName>
    <definedName name="XA458.02" localSheetId="28">'[1]Bancos Múltiples'!#REF!</definedName>
    <definedName name="XA458.02" localSheetId="29">'[1]Bancos Múltiples'!#REF!</definedName>
    <definedName name="XA458.02" localSheetId="30">'[1]Bancos Múltiples'!#REF!</definedName>
    <definedName name="XA458.02" localSheetId="4">'[1]Bancos Múltiples'!#REF!</definedName>
    <definedName name="XA458.02" localSheetId="43">'[1]Bancos Múltiples'!#REF!</definedName>
    <definedName name="XA458.02" localSheetId="44">'[1]Bancos Múltiples'!#REF!</definedName>
    <definedName name="XA458.02" localSheetId="45">'[1]Bancos Múltiples'!#REF!</definedName>
    <definedName name="XA458.02" localSheetId="52">'[1]Bancos Múltiples'!#REF!</definedName>
    <definedName name="XA458.02" localSheetId="5">'[1]Bancos Múltiples'!#REF!</definedName>
    <definedName name="XA458.02" localSheetId="53">'[1]Bancos Múltiples'!#REF!</definedName>
    <definedName name="XA458.02" localSheetId="54">'[1]Bancos Múltiples'!#REF!</definedName>
    <definedName name="XA458.02" localSheetId="64">'[1]Bancos Múltiples'!#REF!</definedName>
    <definedName name="XA458.02" localSheetId="65">'[1]Bancos Múltiples'!#REF!</definedName>
    <definedName name="XA458.02" localSheetId="6">'[1]Bancos Múltiples'!#REF!</definedName>
    <definedName name="XA458.02" localSheetId="66">'[1]Bancos Múltiples'!#REF!</definedName>
    <definedName name="XA458.02" localSheetId="73">'[1]Bancos Múltiples'!#REF!</definedName>
    <definedName name="XA458.02" localSheetId="74">'[1]Bancos Múltiples'!#REF!</definedName>
    <definedName name="XA458.02" localSheetId="75">'[1]Bancos Múltiples'!#REF!</definedName>
    <definedName name="XA458.02" localSheetId="82">'[1]Bancos Múltiples'!#REF!</definedName>
    <definedName name="XA458.02" localSheetId="83">'[1]Bancos Múltiples'!#REF!</definedName>
    <definedName name="XA458.02" localSheetId="84">'[1]Bancos Múltiples'!#REF!</definedName>
    <definedName name="XA458.02">'[1]Bancos Múltiples'!#REF!</definedName>
    <definedName name="XA459.00" localSheetId="1">'[1]Bancos Múltiples'!#REF!</definedName>
    <definedName name="XA459.00" localSheetId="24">'[1]Bancos Múltiples'!#REF!</definedName>
    <definedName name="XA459.00" localSheetId="28">'[1]Bancos Múltiples'!#REF!</definedName>
    <definedName name="XA459.00" localSheetId="29">'[1]Bancos Múltiples'!#REF!</definedName>
    <definedName name="XA459.00" localSheetId="30">'[1]Bancos Múltiples'!#REF!</definedName>
    <definedName name="XA459.00" localSheetId="4">'[1]Bancos Múltiples'!#REF!</definedName>
    <definedName name="XA459.00" localSheetId="43">'[1]Bancos Múltiples'!#REF!</definedName>
    <definedName name="XA459.00" localSheetId="44">'[1]Bancos Múltiples'!#REF!</definedName>
    <definedName name="XA459.00" localSheetId="45">'[1]Bancos Múltiples'!#REF!</definedName>
    <definedName name="XA459.00" localSheetId="52">'[1]Bancos Múltiples'!#REF!</definedName>
    <definedName name="XA459.00" localSheetId="5">'[1]Bancos Múltiples'!#REF!</definedName>
    <definedName name="XA459.00" localSheetId="53">'[1]Bancos Múltiples'!#REF!</definedName>
    <definedName name="XA459.00" localSheetId="54">'[1]Bancos Múltiples'!#REF!</definedName>
    <definedName name="XA459.00" localSheetId="64">'[1]Bancos Múltiples'!#REF!</definedName>
    <definedName name="XA459.00" localSheetId="65">'[1]Bancos Múltiples'!#REF!</definedName>
    <definedName name="XA459.00" localSheetId="6">'[1]Bancos Múltiples'!#REF!</definedName>
    <definedName name="XA459.00" localSheetId="66">'[1]Bancos Múltiples'!#REF!</definedName>
    <definedName name="XA459.00" localSheetId="73">'[1]Bancos Múltiples'!#REF!</definedName>
    <definedName name="XA459.00" localSheetId="74">'[1]Bancos Múltiples'!#REF!</definedName>
    <definedName name="XA459.00" localSheetId="75">'[1]Bancos Múltiples'!#REF!</definedName>
    <definedName name="XA459.00" localSheetId="82">'[1]Bancos Múltiples'!#REF!</definedName>
    <definedName name="XA459.00" localSheetId="83">'[1]Bancos Múltiples'!#REF!</definedName>
    <definedName name="XA459.00" localSheetId="84">'[1]Bancos Múltiples'!#REF!</definedName>
    <definedName name="XA459.00">'[1]Bancos Múltiples'!#REF!</definedName>
    <definedName name="XA459.01" localSheetId="1">'[1]Bancos Múltiples'!#REF!</definedName>
    <definedName name="XA459.01" localSheetId="24">'[1]Bancos Múltiples'!#REF!</definedName>
    <definedName name="XA459.01" localSheetId="28">'[1]Bancos Múltiples'!#REF!</definedName>
    <definedName name="XA459.01" localSheetId="29">'[1]Bancos Múltiples'!#REF!</definedName>
    <definedName name="XA459.01" localSheetId="30">'[1]Bancos Múltiples'!#REF!</definedName>
    <definedName name="XA459.01" localSheetId="4">'[1]Bancos Múltiples'!#REF!</definedName>
    <definedName name="XA459.01" localSheetId="43">'[1]Bancos Múltiples'!#REF!</definedName>
    <definedName name="XA459.01" localSheetId="44">'[1]Bancos Múltiples'!#REF!</definedName>
    <definedName name="XA459.01" localSheetId="45">'[1]Bancos Múltiples'!#REF!</definedName>
    <definedName name="XA459.01" localSheetId="52">'[1]Bancos Múltiples'!#REF!</definedName>
    <definedName name="XA459.01" localSheetId="5">'[1]Bancos Múltiples'!#REF!</definedName>
    <definedName name="XA459.01" localSheetId="53">'[1]Bancos Múltiples'!#REF!</definedName>
    <definedName name="XA459.01" localSheetId="54">'[1]Bancos Múltiples'!#REF!</definedName>
    <definedName name="XA459.01" localSheetId="64">'[1]Bancos Múltiples'!#REF!</definedName>
    <definedName name="XA459.01" localSheetId="65">'[1]Bancos Múltiples'!#REF!</definedName>
    <definedName name="XA459.01" localSheetId="6">'[1]Bancos Múltiples'!#REF!</definedName>
    <definedName name="XA459.01" localSheetId="66">'[1]Bancos Múltiples'!#REF!</definedName>
    <definedName name="XA459.01" localSheetId="73">'[1]Bancos Múltiples'!#REF!</definedName>
    <definedName name="XA459.01" localSheetId="74">'[1]Bancos Múltiples'!#REF!</definedName>
    <definedName name="XA459.01" localSheetId="75">'[1]Bancos Múltiples'!#REF!</definedName>
    <definedName name="XA459.01" localSheetId="82">'[1]Bancos Múltiples'!#REF!</definedName>
    <definedName name="XA459.01" localSheetId="83">'[1]Bancos Múltiples'!#REF!</definedName>
    <definedName name="XA459.01" localSheetId="84">'[1]Bancos Múltiples'!#REF!</definedName>
    <definedName name="XA459.01">'[1]Bancos Múltiples'!#REF!</definedName>
    <definedName name="XA459.02" localSheetId="1">'[1]Bancos Múltiples'!#REF!</definedName>
    <definedName name="XA459.02" localSheetId="24">'[1]Bancos Múltiples'!#REF!</definedName>
    <definedName name="XA459.02" localSheetId="28">'[1]Bancos Múltiples'!#REF!</definedName>
    <definedName name="XA459.02" localSheetId="29">'[1]Bancos Múltiples'!#REF!</definedName>
    <definedName name="XA459.02" localSheetId="30">'[1]Bancos Múltiples'!#REF!</definedName>
    <definedName name="XA459.02" localSheetId="4">'[1]Bancos Múltiples'!#REF!</definedName>
    <definedName name="XA459.02" localSheetId="43">'[1]Bancos Múltiples'!#REF!</definedName>
    <definedName name="XA459.02" localSheetId="44">'[1]Bancos Múltiples'!#REF!</definedName>
    <definedName name="XA459.02" localSheetId="45">'[1]Bancos Múltiples'!#REF!</definedName>
    <definedName name="XA459.02" localSheetId="52">'[1]Bancos Múltiples'!#REF!</definedName>
    <definedName name="XA459.02" localSheetId="5">'[1]Bancos Múltiples'!#REF!</definedName>
    <definedName name="XA459.02" localSheetId="53">'[1]Bancos Múltiples'!#REF!</definedName>
    <definedName name="XA459.02" localSheetId="54">'[1]Bancos Múltiples'!#REF!</definedName>
    <definedName name="XA459.02" localSheetId="64">'[1]Bancos Múltiples'!#REF!</definedName>
    <definedName name="XA459.02" localSheetId="65">'[1]Bancos Múltiples'!#REF!</definedName>
    <definedName name="XA459.02" localSheetId="6">'[1]Bancos Múltiples'!#REF!</definedName>
    <definedName name="XA459.02" localSheetId="66">'[1]Bancos Múltiples'!#REF!</definedName>
    <definedName name="XA459.02" localSheetId="73">'[1]Bancos Múltiples'!#REF!</definedName>
    <definedName name="XA459.02" localSheetId="74">'[1]Bancos Múltiples'!#REF!</definedName>
    <definedName name="XA459.02" localSheetId="75">'[1]Bancos Múltiples'!#REF!</definedName>
    <definedName name="XA459.02" localSheetId="82">'[1]Bancos Múltiples'!#REF!</definedName>
    <definedName name="XA459.02" localSheetId="83">'[1]Bancos Múltiples'!#REF!</definedName>
    <definedName name="XA459.02" localSheetId="84">'[1]Bancos Múltiples'!#REF!</definedName>
    <definedName name="XA459.02">'[1]Bancos Múltiples'!#REF!</definedName>
    <definedName name="XA459.03" localSheetId="1">'[1]Bancos Múltiples'!#REF!</definedName>
    <definedName name="XA459.03" localSheetId="24">'[1]Bancos Múltiples'!#REF!</definedName>
    <definedName name="XA459.03" localSheetId="28">'[1]Bancos Múltiples'!#REF!</definedName>
    <definedName name="XA459.03" localSheetId="29">'[1]Bancos Múltiples'!#REF!</definedName>
    <definedName name="XA459.03" localSheetId="30">'[1]Bancos Múltiples'!#REF!</definedName>
    <definedName name="XA459.03" localSheetId="4">'[1]Bancos Múltiples'!#REF!</definedName>
    <definedName name="XA459.03" localSheetId="43">'[1]Bancos Múltiples'!#REF!</definedName>
    <definedName name="XA459.03" localSheetId="44">'[1]Bancos Múltiples'!#REF!</definedName>
    <definedName name="XA459.03" localSheetId="45">'[1]Bancos Múltiples'!#REF!</definedName>
    <definedName name="XA459.03" localSheetId="52">'[1]Bancos Múltiples'!#REF!</definedName>
    <definedName name="XA459.03" localSheetId="5">'[1]Bancos Múltiples'!#REF!</definedName>
    <definedName name="XA459.03" localSheetId="53">'[1]Bancos Múltiples'!#REF!</definedName>
    <definedName name="XA459.03" localSheetId="54">'[1]Bancos Múltiples'!#REF!</definedName>
    <definedName name="XA459.03" localSheetId="64">'[1]Bancos Múltiples'!#REF!</definedName>
    <definedName name="XA459.03" localSheetId="65">'[1]Bancos Múltiples'!#REF!</definedName>
    <definedName name="XA459.03" localSheetId="6">'[1]Bancos Múltiples'!#REF!</definedName>
    <definedName name="XA459.03" localSheetId="66">'[1]Bancos Múltiples'!#REF!</definedName>
    <definedName name="XA459.03" localSheetId="73">'[1]Bancos Múltiples'!#REF!</definedName>
    <definedName name="XA459.03" localSheetId="74">'[1]Bancos Múltiples'!#REF!</definedName>
    <definedName name="XA459.03" localSheetId="75">'[1]Bancos Múltiples'!#REF!</definedName>
    <definedName name="XA459.03" localSheetId="82">'[1]Bancos Múltiples'!#REF!</definedName>
    <definedName name="XA459.03" localSheetId="83">'[1]Bancos Múltiples'!#REF!</definedName>
    <definedName name="XA459.03" localSheetId="84">'[1]Bancos Múltiples'!#REF!</definedName>
    <definedName name="XA459.03">'[1]Bancos Múltiples'!#REF!</definedName>
    <definedName name="XA459.04" localSheetId="1">'[1]Bancos Múltiples'!#REF!</definedName>
    <definedName name="XA459.04" localSheetId="24">'[1]Bancos Múltiples'!#REF!</definedName>
    <definedName name="XA459.04" localSheetId="28">'[1]Bancos Múltiples'!#REF!</definedName>
    <definedName name="XA459.04" localSheetId="29">'[1]Bancos Múltiples'!#REF!</definedName>
    <definedName name="XA459.04" localSheetId="30">'[1]Bancos Múltiples'!#REF!</definedName>
    <definedName name="XA459.04" localSheetId="4">'[1]Bancos Múltiples'!#REF!</definedName>
    <definedName name="XA459.04" localSheetId="43">'[1]Bancos Múltiples'!#REF!</definedName>
    <definedName name="XA459.04" localSheetId="44">'[1]Bancos Múltiples'!#REF!</definedName>
    <definedName name="XA459.04" localSheetId="45">'[1]Bancos Múltiples'!#REF!</definedName>
    <definedName name="XA459.04" localSheetId="52">'[1]Bancos Múltiples'!#REF!</definedName>
    <definedName name="XA459.04" localSheetId="5">'[1]Bancos Múltiples'!#REF!</definedName>
    <definedName name="XA459.04" localSheetId="53">'[1]Bancos Múltiples'!#REF!</definedName>
    <definedName name="XA459.04" localSheetId="54">'[1]Bancos Múltiples'!#REF!</definedName>
    <definedName name="XA459.04" localSheetId="64">'[1]Bancos Múltiples'!#REF!</definedName>
    <definedName name="XA459.04" localSheetId="65">'[1]Bancos Múltiples'!#REF!</definedName>
    <definedName name="XA459.04" localSheetId="6">'[1]Bancos Múltiples'!#REF!</definedName>
    <definedName name="XA459.04" localSheetId="66">'[1]Bancos Múltiples'!#REF!</definedName>
    <definedName name="XA459.04" localSheetId="73">'[1]Bancos Múltiples'!#REF!</definedName>
    <definedName name="XA459.04" localSheetId="74">'[1]Bancos Múltiples'!#REF!</definedName>
    <definedName name="XA459.04" localSheetId="75">'[1]Bancos Múltiples'!#REF!</definedName>
    <definedName name="XA459.04" localSheetId="82">'[1]Bancos Múltiples'!#REF!</definedName>
    <definedName name="XA459.04" localSheetId="83">'[1]Bancos Múltiples'!#REF!</definedName>
    <definedName name="XA459.04" localSheetId="84">'[1]Bancos Múltiples'!#REF!</definedName>
    <definedName name="XA459.04">'[1]Bancos Múltiples'!#REF!</definedName>
    <definedName name="XA459.05" localSheetId="1">'[1]Bancos Múltiples'!#REF!</definedName>
    <definedName name="XA459.05" localSheetId="24">'[1]Bancos Múltiples'!#REF!</definedName>
    <definedName name="XA459.05" localSheetId="28">'[1]Bancos Múltiples'!#REF!</definedName>
    <definedName name="XA459.05" localSheetId="29">'[1]Bancos Múltiples'!#REF!</definedName>
    <definedName name="XA459.05" localSheetId="30">'[1]Bancos Múltiples'!#REF!</definedName>
    <definedName name="XA459.05" localSheetId="4">'[1]Bancos Múltiples'!#REF!</definedName>
    <definedName name="XA459.05" localSheetId="43">'[1]Bancos Múltiples'!#REF!</definedName>
    <definedName name="XA459.05" localSheetId="44">'[1]Bancos Múltiples'!#REF!</definedName>
    <definedName name="XA459.05" localSheetId="45">'[1]Bancos Múltiples'!#REF!</definedName>
    <definedName name="XA459.05" localSheetId="52">'[1]Bancos Múltiples'!#REF!</definedName>
    <definedName name="XA459.05" localSheetId="5">'[1]Bancos Múltiples'!#REF!</definedName>
    <definedName name="XA459.05" localSheetId="53">'[1]Bancos Múltiples'!#REF!</definedName>
    <definedName name="XA459.05" localSheetId="54">'[1]Bancos Múltiples'!#REF!</definedName>
    <definedName name="XA459.05" localSheetId="64">'[1]Bancos Múltiples'!#REF!</definedName>
    <definedName name="XA459.05" localSheetId="65">'[1]Bancos Múltiples'!#REF!</definedName>
    <definedName name="XA459.05" localSheetId="6">'[1]Bancos Múltiples'!#REF!</definedName>
    <definedName name="XA459.05" localSheetId="66">'[1]Bancos Múltiples'!#REF!</definedName>
    <definedName name="XA459.05" localSheetId="73">'[1]Bancos Múltiples'!#REF!</definedName>
    <definedName name="XA459.05" localSheetId="74">'[1]Bancos Múltiples'!#REF!</definedName>
    <definedName name="XA459.05" localSheetId="75">'[1]Bancos Múltiples'!#REF!</definedName>
    <definedName name="XA459.05" localSheetId="82">'[1]Bancos Múltiples'!#REF!</definedName>
    <definedName name="XA459.05" localSheetId="83">'[1]Bancos Múltiples'!#REF!</definedName>
    <definedName name="XA459.05" localSheetId="84">'[1]Bancos Múltiples'!#REF!</definedName>
    <definedName name="XA459.05">'[1]Bancos Múltiples'!#REF!</definedName>
    <definedName name="XA459.06" localSheetId="1">'[1]Bancos Múltiples'!#REF!</definedName>
    <definedName name="XA459.06" localSheetId="24">'[1]Bancos Múltiples'!#REF!</definedName>
    <definedName name="XA459.06" localSheetId="28">'[1]Bancos Múltiples'!#REF!</definedName>
    <definedName name="XA459.06" localSheetId="29">'[1]Bancos Múltiples'!#REF!</definedName>
    <definedName name="XA459.06" localSheetId="30">'[1]Bancos Múltiples'!#REF!</definedName>
    <definedName name="XA459.06" localSheetId="4">'[1]Bancos Múltiples'!#REF!</definedName>
    <definedName name="XA459.06" localSheetId="43">'[1]Bancos Múltiples'!#REF!</definedName>
    <definedName name="XA459.06" localSheetId="44">'[1]Bancos Múltiples'!#REF!</definedName>
    <definedName name="XA459.06" localSheetId="45">'[1]Bancos Múltiples'!#REF!</definedName>
    <definedName name="XA459.06" localSheetId="52">'[1]Bancos Múltiples'!#REF!</definedName>
    <definedName name="XA459.06" localSheetId="5">'[1]Bancos Múltiples'!#REF!</definedName>
    <definedName name="XA459.06" localSheetId="53">'[1]Bancos Múltiples'!#REF!</definedName>
    <definedName name="XA459.06" localSheetId="54">'[1]Bancos Múltiples'!#REF!</definedName>
    <definedName name="XA459.06" localSheetId="64">'[1]Bancos Múltiples'!#REF!</definedName>
    <definedName name="XA459.06" localSheetId="65">'[1]Bancos Múltiples'!#REF!</definedName>
    <definedName name="XA459.06" localSheetId="6">'[1]Bancos Múltiples'!#REF!</definedName>
    <definedName name="XA459.06" localSheetId="66">'[1]Bancos Múltiples'!#REF!</definedName>
    <definedName name="XA459.06" localSheetId="73">'[1]Bancos Múltiples'!#REF!</definedName>
    <definedName name="XA459.06" localSheetId="74">'[1]Bancos Múltiples'!#REF!</definedName>
    <definedName name="XA459.06" localSheetId="75">'[1]Bancos Múltiples'!#REF!</definedName>
    <definedName name="XA459.06" localSheetId="82">'[1]Bancos Múltiples'!#REF!</definedName>
    <definedName name="XA459.06" localSheetId="83">'[1]Bancos Múltiples'!#REF!</definedName>
    <definedName name="XA459.06" localSheetId="84">'[1]Bancos Múltiples'!#REF!</definedName>
    <definedName name="XA459.06">'[1]Bancos Múltiples'!#REF!</definedName>
    <definedName name="XA459.07" localSheetId="1">'[1]Bancos Múltiples'!#REF!</definedName>
    <definedName name="XA459.07" localSheetId="24">'[1]Bancos Múltiples'!#REF!</definedName>
    <definedName name="XA459.07" localSheetId="28">'[1]Bancos Múltiples'!#REF!</definedName>
    <definedName name="XA459.07" localSheetId="29">'[1]Bancos Múltiples'!#REF!</definedName>
    <definedName name="XA459.07" localSheetId="30">'[1]Bancos Múltiples'!#REF!</definedName>
    <definedName name="XA459.07" localSheetId="4">'[1]Bancos Múltiples'!#REF!</definedName>
    <definedName name="XA459.07" localSheetId="43">'[1]Bancos Múltiples'!#REF!</definedName>
    <definedName name="XA459.07" localSheetId="44">'[1]Bancos Múltiples'!#REF!</definedName>
    <definedName name="XA459.07" localSheetId="45">'[1]Bancos Múltiples'!#REF!</definedName>
    <definedName name="XA459.07" localSheetId="52">'[1]Bancos Múltiples'!#REF!</definedName>
    <definedName name="XA459.07" localSheetId="5">'[1]Bancos Múltiples'!#REF!</definedName>
    <definedName name="XA459.07" localSheetId="53">'[1]Bancos Múltiples'!#REF!</definedName>
    <definedName name="XA459.07" localSheetId="54">'[1]Bancos Múltiples'!#REF!</definedName>
    <definedName name="XA459.07" localSheetId="64">'[1]Bancos Múltiples'!#REF!</definedName>
    <definedName name="XA459.07" localSheetId="65">'[1]Bancos Múltiples'!#REF!</definedName>
    <definedName name="XA459.07" localSheetId="6">'[1]Bancos Múltiples'!#REF!</definedName>
    <definedName name="XA459.07" localSheetId="66">'[1]Bancos Múltiples'!#REF!</definedName>
    <definedName name="XA459.07" localSheetId="73">'[1]Bancos Múltiples'!#REF!</definedName>
    <definedName name="XA459.07" localSheetId="74">'[1]Bancos Múltiples'!#REF!</definedName>
    <definedName name="XA459.07" localSheetId="75">'[1]Bancos Múltiples'!#REF!</definedName>
    <definedName name="XA459.07" localSheetId="82">'[1]Bancos Múltiples'!#REF!</definedName>
    <definedName name="XA459.07" localSheetId="83">'[1]Bancos Múltiples'!#REF!</definedName>
    <definedName name="XA459.07" localSheetId="84">'[1]Bancos Múltiples'!#REF!</definedName>
    <definedName name="XA459.07">'[1]Bancos Múltiples'!#REF!</definedName>
    <definedName name="XA459.08" localSheetId="1">'[1]Bancos Múltiples'!#REF!</definedName>
    <definedName name="XA459.08" localSheetId="24">'[1]Bancos Múltiples'!#REF!</definedName>
    <definedName name="XA459.08" localSheetId="28">'[1]Bancos Múltiples'!#REF!</definedName>
    <definedName name="XA459.08" localSheetId="29">'[1]Bancos Múltiples'!#REF!</definedName>
    <definedName name="XA459.08" localSheetId="30">'[1]Bancos Múltiples'!#REF!</definedName>
    <definedName name="XA459.08" localSheetId="4">'[1]Bancos Múltiples'!#REF!</definedName>
    <definedName name="XA459.08" localSheetId="43">'[1]Bancos Múltiples'!#REF!</definedName>
    <definedName name="XA459.08" localSheetId="44">'[1]Bancos Múltiples'!#REF!</definedName>
    <definedName name="XA459.08" localSheetId="45">'[1]Bancos Múltiples'!#REF!</definedName>
    <definedName name="XA459.08" localSheetId="52">'[1]Bancos Múltiples'!#REF!</definedName>
    <definedName name="XA459.08" localSheetId="5">'[1]Bancos Múltiples'!#REF!</definedName>
    <definedName name="XA459.08" localSheetId="53">'[1]Bancos Múltiples'!#REF!</definedName>
    <definedName name="XA459.08" localSheetId="54">'[1]Bancos Múltiples'!#REF!</definedName>
    <definedName name="XA459.08" localSheetId="64">'[1]Bancos Múltiples'!#REF!</definedName>
    <definedName name="XA459.08" localSheetId="65">'[1]Bancos Múltiples'!#REF!</definedName>
    <definedName name="XA459.08" localSheetId="6">'[1]Bancos Múltiples'!#REF!</definedName>
    <definedName name="XA459.08" localSheetId="66">'[1]Bancos Múltiples'!#REF!</definedName>
    <definedName name="XA459.08" localSheetId="73">'[1]Bancos Múltiples'!#REF!</definedName>
    <definedName name="XA459.08" localSheetId="74">'[1]Bancos Múltiples'!#REF!</definedName>
    <definedName name="XA459.08" localSheetId="75">'[1]Bancos Múltiples'!#REF!</definedName>
    <definedName name="XA459.08" localSheetId="82">'[1]Bancos Múltiples'!#REF!</definedName>
    <definedName name="XA459.08" localSheetId="83">'[1]Bancos Múltiples'!#REF!</definedName>
    <definedName name="XA459.08" localSheetId="84">'[1]Bancos Múltiples'!#REF!</definedName>
    <definedName name="XA459.08">'[1]Bancos Múltiples'!#REF!</definedName>
    <definedName name="XA459.09" localSheetId="1">'[1]Bancos Múltiples'!#REF!</definedName>
    <definedName name="XA459.09" localSheetId="24">'[1]Bancos Múltiples'!#REF!</definedName>
    <definedName name="XA459.09" localSheetId="28">'[1]Bancos Múltiples'!#REF!</definedName>
    <definedName name="XA459.09" localSheetId="29">'[1]Bancos Múltiples'!#REF!</definedName>
    <definedName name="XA459.09" localSheetId="30">'[1]Bancos Múltiples'!#REF!</definedName>
    <definedName name="XA459.09" localSheetId="4">'[1]Bancos Múltiples'!#REF!</definedName>
    <definedName name="XA459.09" localSheetId="43">'[1]Bancos Múltiples'!#REF!</definedName>
    <definedName name="XA459.09" localSheetId="44">'[1]Bancos Múltiples'!#REF!</definedName>
    <definedName name="XA459.09" localSheetId="45">'[1]Bancos Múltiples'!#REF!</definedName>
    <definedName name="XA459.09" localSheetId="52">'[1]Bancos Múltiples'!#REF!</definedName>
    <definedName name="XA459.09" localSheetId="5">'[1]Bancos Múltiples'!#REF!</definedName>
    <definedName name="XA459.09" localSheetId="53">'[1]Bancos Múltiples'!#REF!</definedName>
    <definedName name="XA459.09" localSheetId="54">'[1]Bancos Múltiples'!#REF!</definedName>
    <definedName name="XA459.09" localSheetId="64">'[1]Bancos Múltiples'!#REF!</definedName>
    <definedName name="XA459.09" localSheetId="65">'[1]Bancos Múltiples'!#REF!</definedName>
    <definedName name="XA459.09" localSheetId="6">'[1]Bancos Múltiples'!#REF!</definedName>
    <definedName name="XA459.09" localSheetId="66">'[1]Bancos Múltiples'!#REF!</definedName>
    <definedName name="XA459.09" localSheetId="73">'[1]Bancos Múltiples'!#REF!</definedName>
    <definedName name="XA459.09" localSheetId="74">'[1]Bancos Múltiples'!#REF!</definedName>
    <definedName name="XA459.09" localSheetId="75">'[1]Bancos Múltiples'!#REF!</definedName>
    <definedName name="XA459.09" localSheetId="82">'[1]Bancos Múltiples'!#REF!</definedName>
    <definedName name="XA459.09" localSheetId="83">'[1]Bancos Múltiples'!#REF!</definedName>
    <definedName name="XA459.09" localSheetId="84">'[1]Bancos Múltiples'!#REF!</definedName>
    <definedName name="XA459.09">'[1]Bancos Múltiples'!#REF!</definedName>
    <definedName name="XA459.10" localSheetId="1">'[1]Bancos Múltiples'!#REF!</definedName>
    <definedName name="XA459.10" localSheetId="24">'[1]Bancos Múltiples'!#REF!</definedName>
    <definedName name="XA459.10" localSheetId="28">'[1]Bancos Múltiples'!#REF!</definedName>
    <definedName name="XA459.10" localSheetId="29">'[1]Bancos Múltiples'!#REF!</definedName>
    <definedName name="XA459.10" localSheetId="30">'[1]Bancos Múltiples'!#REF!</definedName>
    <definedName name="XA459.10" localSheetId="4">'[1]Bancos Múltiples'!#REF!</definedName>
    <definedName name="XA459.10" localSheetId="43">'[1]Bancos Múltiples'!#REF!</definedName>
    <definedName name="XA459.10" localSheetId="44">'[1]Bancos Múltiples'!#REF!</definedName>
    <definedName name="XA459.10" localSheetId="45">'[1]Bancos Múltiples'!#REF!</definedName>
    <definedName name="XA459.10" localSheetId="52">'[1]Bancos Múltiples'!#REF!</definedName>
    <definedName name="XA459.10" localSheetId="5">'[1]Bancos Múltiples'!#REF!</definedName>
    <definedName name="XA459.10" localSheetId="53">'[1]Bancos Múltiples'!#REF!</definedName>
    <definedName name="XA459.10" localSheetId="54">'[1]Bancos Múltiples'!#REF!</definedName>
    <definedName name="XA459.10" localSheetId="64">'[1]Bancos Múltiples'!#REF!</definedName>
    <definedName name="XA459.10" localSheetId="65">'[1]Bancos Múltiples'!#REF!</definedName>
    <definedName name="XA459.10" localSheetId="6">'[1]Bancos Múltiples'!#REF!</definedName>
    <definedName name="XA459.10" localSheetId="66">'[1]Bancos Múltiples'!#REF!</definedName>
    <definedName name="XA459.10" localSheetId="73">'[1]Bancos Múltiples'!#REF!</definedName>
    <definedName name="XA459.10" localSheetId="74">'[1]Bancos Múltiples'!#REF!</definedName>
    <definedName name="XA459.10" localSheetId="75">'[1]Bancos Múltiples'!#REF!</definedName>
    <definedName name="XA459.10" localSheetId="82">'[1]Bancos Múltiples'!#REF!</definedName>
    <definedName name="XA459.10" localSheetId="83">'[1]Bancos Múltiples'!#REF!</definedName>
    <definedName name="XA459.10" localSheetId="84">'[1]Bancos Múltiples'!#REF!</definedName>
    <definedName name="XA459.10">'[1]Bancos Múltiples'!#REF!</definedName>
    <definedName name="XA459.11" localSheetId="1">'[1]Bancos Múltiples'!#REF!</definedName>
    <definedName name="XA459.11" localSheetId="24">'[1]Bancos Múltiples'!#REF!</definedName>
    <definedName name="XA459.11" localSheetId="28">'[1]Bancos Múltiples'!#REF!</definedName>
    <definedName name="XA459.11" localSheetId="29">'[1]Bancos Múltiples'!#REF!</definedName>
    <definedName name="XA459.11" localSheetId="30">'[1]Bancos Múltiples'!#REF!</definedName>
    <definedName name="XA459.11" localSheetId="4">'[1]Bancos Múltiples'!#REF!</definedName>
    <definedName name="XA459.11" localSheetId="43">'[1]Bancos Múltiples'!#REF!</definedName>
    <definedName name="XA459.11" localSheetId="44">'[1]Bancos Múltiples'!#REF!</definedName>
    <definedName name="XA459.11" localSheetId="45">'[1]Bancos Múltiples'!#REF!</definedName>
    <definedName name="XA459.11" localSheetId="52">'[1]Bancos Múltiples'!#REF!</definedName>
    <definedName name="XA459.11" localSheetId="5">'[1]Bancos Múltiples'!#REF!</definedName>
    <definedName name="XA459.11" localSheetId="53">'[1]Bancos Múltiples'!#REF!</definedName>
    <definedName name="XA459.11" localSheetId="54">'[1]Bancos Múltiples'!#REF!</definedName>
    <definedName name="XA459.11" localSheetId="64">'[1]Bancos Múltiples'!#REF!</definedName>
    <definedName name="XA459.11" localSheetId="65">'[1]Bancos Múltiples'!#REF!</definedName>
    <definedName name="XA459.11" localSheetId="6">'[1]Bancos Múltiples'!#REF!</definedName>
    <definedName name="XA459.11" localSheetId="66">'[1]Bancos Múltiples'!#REF!</definedName>
    <definedName name="XA459.11" localSheetId="73">'[1]Bancos Múltiples'!#REF!</definedName>
    <definedName name="XA459.11" localSheetId="74">'[1]Bancos Múltiples'!#REF!</definedName>
    <definedName name="XA459.11" localSheetId="75">'[1]Bancos Múltiples'!#REF!</definedName>
    <definedName name="XA459.11" localSheetId="82">'[1]Bancos Múltiples'!#REF!</definedName>
    <definedName name="XA459.11" localSheetId="83">'[1]Bancos Múltiples'!#REF!</definedName>
    <definedName name="XA459.11" localSheetId="84">'[1]Bancos Múltiples'!#REF!</definedName>
    <definedName name="XA459.11">'[1]Bancos Múltiples'!#REF!</definedName>
    <definedName name="XA459.12" localSheetId="1">'[1]Bancos Múltiples'!#REF!</definedName>
    <definedName name="XA459.12" localSheetId="24">'[1]Bancos Múltiples'!#REF!</definedName>
    <definedName name="XA459.12" localSheetId="28">'[1]Bancos Múltiples'!#REF!</definedName>
    <definedName name="XA459.12" localSheetId="29">'[1]Bancos Múltiples'!#REF!</definedName>
    <definedName name="XA459.12" localSheetId="30">'[1]Bancos Múltiples'!#REF!</definedName>
    <definedName name="XA459.12" localSheetId="4">'[1]Bancos Múltiples'!#REF!</definedName>
    <definedName name="XA459.12" localSheetId="43">'[1]Bancos Múltiples'!#REF!</definedName>
    <definedName name="XA459.12" localSheetId="44">'[1]Bancos Múltiples'!#REF!</definedName>
    <definedName name="XA459.12" localSheetId="45">'[1]Bancos Múltiples'!#REF!</definedName>
    <definedName name="XA459.12" localSheetId="52">'[1]Bancos Múltiples'!#REF!</definedName>
    <definedName name="XA459.12" localSheetId="5">'[1]Bancos Múltiples'!#REF!</definedName>
    <definedName name="XA459.12" localSheetId="53">'[1]Bancos Múltiples'!#REF!</definedName>
    <definedName name="XA459.12" localSheetId="54">'[1]Bancos Múltiples'!#REF!</definedName>
    <definedName name="XA459.12" localSheetId="64">'[1]Bancos Múltiples'!#REF!</definedName>
    <definedName name="XA459.12" localSheetId="65">'[1]Bancos Múltiples'!#REF!</definedName>
    <definedName name="XA459.12" localSheetId="6">'[1]Bancos Múltiples'!#REF!</definedName>
    <definedName name="XA459.12" localSheetId="66">'[1]Bancos Múltiples'!#REF!</definedName>
    <definedName name="XA459.12" localSheetId="73">'[1]Bancos Múltiples'!#REF!</definedName>
    <definedName name="XA459.12" localSheetId="74">'[1]Bancos Múltiples'!#REF!</definedName>
    <definedName name="XA459.12" localSheetId="75">'[1]Bancos Múltiples'!#REF!</definedName>
    <definedName name="XA459.12" localSheetId="82">'[1]Bancos Múltiples'!#REF!</definedName>
    <definedName name="XA459.12" localSheetId="83">'[1]Bancos Múltiples'!#REF!</definedName>
    <definedName name="XA459.12" localSheetId="84">'[1]Bancos Múltiples'!#REF!</definedName>
    <definedName name="XA459.12">'[1]Bancos Múltiples'!#REF!</definedName>
    <definedName name="XA459.99" localSheetId="1">'[1]Bancos Múltiples'!#REF!</definedName>
    <definedName name="XA459.99" localSheetId="24">'[1]Bancos Múltiples'!#REF!</definedName>
    <definedName name="XA459.99" localSheetId="28">'[1]Bancos Múltiples'!#REF!</definedName>
    <definedName name="XA459.99" localSheetId="29">'[1]Bancos Múltiples'!#REF!</definedName>
    <definedName name="XA459.99" localSheetId="30">'[1]Bancos Múltiples'!#REF!</definedName>
    <definedName name="XA459.99" localSheetId="4">'[1]Bancos Múltiples'!#REF!</definedName>
    <definedName name="XA459.99" localSheetId="43">'[1]Bancos Múltiples'!#REF!</definedName>
    <definedName name="XA459.99" localSheetId="44">'[1]Bancos Múltiples'!#REF!</definedName>
    <definedName name="XA459.99" localSheetId="45">'[1]Bancos Múltiples'!#REF!</definedName>
    <definedName name="XA459.99" localSheetId="52">'[1]Bancos Múltiples'!#REF!</definedName>
    <definedName name="XA459.99" localSheetId="5">'[1]Bancos Múltiples'!#REF!</definedName>
    <definedName name="XA459.99" localSheetId="53">'[1]Bancos Múltiples'!#REF!</definedName>
    <definedName name="XA459.99" localSheetId="54">'[1]Bancos Múltiples'!#REF!</definedName>
    <definedName name="XA459.99" localSheetId="64">'[1]Bancos Múltiples'!#REF!</definedName>
    <definedName name="XA459.99" localSheetId="65">'[1]Bancos Múltiples'!#REF!</definedName>
    <definedName name="XA459.99" localSheetId="6">'[1]Bancos Múltiples'!#REF!</definedName>
    <definedName name="XA459.99" localSheetId="66">'[1]Bancos Múltiples'!#REF!</definedName>
    <definedName name="XA459.99" localSheetId="73">'[1]Bancos Múltiples'!#REF!</definedName>
    <definedName name="XA459.99" localSheetId="74">'[1]Bancos Múltiples'!#REF!</definedName>
    <definedName name="XA459.99" localSheetId="75">'[1]Bancos Múltiples'!#REF!</definedName>
    <definedName name="XA459.99" localSheetId="82">'[1]Bancos Múltiples'!#REF!</definedName>
    <definedName name="XA459.99" localSheetId="83">'[1]Bancos Múltiples'!#REF!</definedName>
    <definedName name="XA459.99" localSheetId="84">'[1]Bancos Múltiples'!#REF!</definedName>
    <definedName name="XA459.99">'[1]Bancos Múltiples'!#REF!</definedName>
    <definedName name="XA460.00" localSheetId="1">'[1]Bancos Múltiples'!#REF!</definedName>
    <definedName name="XA460.00" localSheetId="24">'[1]Bancos Múltiples'!#REF!</definedName>
    <definedName name="XA460.00" localSheetId="28">'[1]Bancos Múltiples'!#REF!</definedName>
    <definedName name="XA460.00" localSheetId="29">'[1]Bancos Múltiples'!#REF!</definedName>
    <definedName name="XA460.00" localSheetId="30">'[1]Bancos Múltiples'!#REF!</definedName>
    <definedName name="XA460.00" localSheetId="4">'[1]Bancos Múltiples'!#REF!</definedName>
    <definedName name="XA460.00" localSheetId="43">'[1]Bancos Múltiples'!#REF!</definedName>
    <definedName name="XA460.00" localSheetId="44">'[1]Bancos Múltiples'!#REF!</definedName>
    <definedName name="XA460.00" localSheetId="45">'[1]Bancos Múltiples'!#REF!</definedName>
    <definedName name="XA460.00" localSheetId="52">'[1]Bancos Múltiples'!#REF!</definedName>
    <definedName name="XA460.00" localSheetId="5">'[1]Bancos Múltiples'!#REF!</definedName>
    <definedName name="XA460.00" localSheetId="53">'[1]Bancos Múltiples'!#REF!</definedName>
    <definedName name="XA460.00" localSheetId="54">'[1]Bancos Múltiples'!#REF!</definedName>
    <definedName name="XA460.00" localSheetId="64">'[1]Bancos Múltiples'!#REF!</definedName>
    <definedName name="XA460.00" localSheetId="65">'[1]Bancos Múltiples'!#REF!</definedName>
    <definedName name="XA460.00" localSheetId="6">'[1]Bancos Múltiples'!#REF!</definedName>
    <definedName name="XA460.00" localSheetId="66">'[1]Bancos Múltiples'!#REF!</definedName>
    <definedName name="XA460.00" localSheetId="73">'[1]Bancos Múltiples'!#REF!</definedName>
    <definedName name="XA460.00" localSheetId="74">'[1]Bancos Múltiples'!#REF!</definedName>
    <definedName name="XA460.00" localSheetId="75">'[1]Bancos Múltiples'!#REF!</definedName>
    <definedName name="XA460.00" localSheetId="82">'[1]Bancos Múltiples'!#REF!</definedName>
    <definedName name="XA460.00" localSheetId="83">'[1]Bancos Múltiples'!#REF!</definedName>
    <definedName name="XA460.00" localSheetId="84">'[1]Bancos Múltiples'!#REF!</definedName>
    <definedName name="XA460.00">'[1]Bancos Múltiples'!#REF!</definedName>
    <definedName name="XA461.00" localSheetId="1">'[1]Bancos Múltiples'!#REF!</definedName>
    <definedName name="XA461.00" localSheetId="24">'[1]Bancos Múltiples'!#REF!</definedName>
    <definedName name="XA461.00" localSheetId="28">'[1]Bancos Múltiples'!#REF!</definedName>
    <definedName name="XA461.00" localSheetId="29">'[1]Bancos Múltiples'!#REF!</definedName>
    <definedName name="XA461.00" localSheetId="30">'[1]Bancos Múltiples'!#REF!</definedName>
    <definedName name="XA461.00" localSheetId="4">'[1]Bancos Múltiples'!#REF!</definedName>
    <definedName name="XA461.00" localSheetId="43">'[1]Bancos Múltiples'!#REF!</definedName>
    <definedName name="XA461.00" localSheetId="44">'[1]Bancos Múltiples'!#REF!</definedName>
    <definedName name="XA461.00" localSheetId="45">'[1]Bancos Múltiples'!#REF!</definedName>
    <definedName name="XA461.00" localSheetId="52">'[1]Bancos Múltiples'!#REF!</definedName>
    <definedName name="XA461.00" localSheetId="5">'[1]Bancos Múltiples'!#REF!</definedName>
    <definedName name="XA461.00" localSheetId="53">'[1]Bancos Múltiples'!#REF!</definedName>
    <definedName name="XA461.00" localSheetId="54">'[1]Bancos Múltiples'!#REF!</definedName>
    <definedName name="XA461.00" localSheetId="64">'[1]Bancos Múltiples'!#REF!</definedName>
    <definedName name="XA461.00" localSheetId="65">'[1]Bancos Múltiples'!#REF!</definedName>
    <definedName name="XA461.00" localSheetId="6">'[1]Bancos Múltiples'!#REF!</definedName>
    <definedName name="XA461.00" localSheetId="66">'[1]Bancos Múltiples'!#REF!</definedName>
    <definedName name="XA461.00" localSheetId="73">'[1]Bancos Múltiples'!#REF!</definedName>
    <definedName name="XA461.00" localSheetId="74">'[1]Bancos Múltiples'!#REF!</definedName>
    <definedName name="XA461.00" localSheetId="75">'[1]Bancos Múltiples'!#REF!</definedName>
    <definedName name="XA461.00" localSheetId="82">'[1]Bancos Múltiples'!#REF!</definedName>
    <definedName name="XA461.00" localSheetId="83">'[1]Bancos Múltiples'!#REF!</definedName>
    <definedName name="XA461.00" localSheetId="84">'[1]Bancos Múltiples'!#REF!</definedName>
    <definedName name="XA461.00">'[1]Bancos Múltiples'!#REF!</definedName>
    <definedName name="XA461.01" localSheetId="1">'[1]Bancos Múltiples'!#REF!</definedName>
    <definedName name="XA461.01" localSheetId="24">'[1]Bancos Múltiples'!#REF!</definedName>
    <definedName name="XA461.01" localSheetId="28">'[1]Bancos Múltiples'!#REF!</definedName>
    <definedName name="XA461.01" localSheetId="29">'[1]Bancos Múltiples'!#REF!</definedName>
    <definedName name="XA461.01" localSheetId="30">'[1]Bancos Múltiples'!#REF!</definedName>
    <definedName name="XA461.01" localSheetId="4">'[1]Bancos Múltiples'!#REF!</definedName>
    <definedName name="XA461.01" localSheetId="43">'[1]Bancos Múltiples'!#REF!</definedName>
    <definedName name="XA461.01" localSheetId="44">'[1]Bancos Múltiples'!#REF!</definedName>
    <definedName name="XA461.01" localSheetId="45">'[1]Bancos Múltiples'!#REF!</definedName>
    <definedName name="XA461.01" localSheetId="52">'[1]Bancos Múltiples'!#REF!</definedName>
    <definedName name="XA461.01" localSheetId="5">'[1]Bancos Múltiples'!#REF!</definedName>
    <definedName name="XA461.01" localSheetId="53">'[1]Bancos Múltiples'!#REF!</definedName>
    <definedName name="XA461.01" localSheetId="54">'[1]Bancos Múltiples'!#REF!</definedName>
    <definedName name="XA461.01" localSheetId="64">'[1]Bancos Múltiples'!#REF!</definedName>
    <definedName name="XA461.01" localSheetId="65">'[1]Bancos Múltiples'!#REF!</definedName>
    <definedName name="XA461.01" localSheetId="6">'[1]Bancos Múltiples'!#REF!</definedName>
    <definedName name="XA461.01" localSheetId="66">'[1]Bancos Múltiples'!#REF!</definedName>
    <definedName name="XA461.01" localSheetId="73">'[1]Bancos Múltiples'!#REF!</definedName>
    <definedName name="XA461.01" localSheetId="74">'[1]Bancos Múltiples'!#REF!</definedName>
    <definedName name="XA461.01" localSheetId="75">'[1]Bancos Múltiples'!#REF!</definedName>
    <definedName name="XA461.01" localSheetId="82">'[1]Bancos Múltiples'!#REF!</definedName>
    <definedName name="XA461.01" localSheetId="83">'[1]Bancos Múltiples'!#REF!</definedName>
    <definedName name="XA461.01" localSheetId="84">'[1]Bancos Múltiples'!#REF!</definedName>
    <definedName name="XA461.01">'[1]Bancos Múltiples'!#REF!</definedName>
    <definedName name="XA470.00" localSheetId="1">'[1]Bancos Múltiples'!#REF!</definedName>
    <definedName name="XA470.00" localSheetId="24">'[1]Bancos Múltiples'!#REF!</definedName>
    <definedName name="XA470.00" localSheetId="28">'[1]Bancos Múltiples'!#REF!</definedName>
    <definedName name="XA470.00" localSheetId="29">'[1]Bancos Múltiples'!#REF!</definedName>
    <definedName name="XA470.00" localSheetId="30">'[1]Bancos Múltiples'!#REF!</definedName>
    <definedName name="XA470.00" localSheetId="4">'[1]Bancos Múltiples'!#REF!</definedName>
    <definedName name="XA470.00" localSheetId="43">'[1]Bancos Múltiples'!#REF!</definedName>
    <definedName name="XA470.00" localSheetId="44">'[1]Bancos Múltiples'!#REF!</definedName>
    <definedName name="XA470.00" localSheetId="45">'[1]Bancos Múltiples'!#REF!</definedName>
    <definedName name="XA470.00" localSheetId="52">'[1]Bancos Múltiples'!#REF!</definedName>
    <definedName name="XA470.00" localSheetId="5">'[1]Bancos Múltiples'!#REF!</definedName>
    <definedName name="XA470.00" localSheetId="53">'[1]Bancos Múltiples'!#REF!</definedName>
    <definedName name="XA470.00" localSheetId="54">'[1]Bancos Múltiples'!#REF!</definedName>
    <definedName name="XA470.00" localSheetId="64">'[1]Bancos Múltiples'!#REF!</definedName>
    <definedName name="XA470.00" localSheetId="65">'[1]Bancos Múltiples'!#REF!</definedName>
    <definedName name="XA470.00" localSheetId="6">'[1]Bancos Múltiples'!#REF!</definedName>
    <definedName name="XA470.00" localSheetId="66">'[1]Bancos Múltiples'!#REF!</definedName>
    <definedName name="XA470.00" localSheetId="73">'[1]Bancos Múltiples'!#REF!</definedName>
    <definedName name="XA470.00" localSheetId="74">'[1]Bancos Múltiples'!#REF!</definedName>
    <definedName name="XA470.00" localSheetId="75">'[1]Bancos Múltiples'!#REF!</definedName>
    <definedName name="XA470.00" localSheetId="82">'[1]Bancos Múltiples'!#REF!</definedName>
    <definedName name="XA470.00" localSheetId="83">'[1]Bancos Múltiples'!#REF!</definedName>
    <definedName name="XA470.00" localSheetId="84">'[1]Bancos Múltiples'!#REF!</definedName>
    <definedName name="XA470.00">'[1]Bancos Múltiples'!#REF!</definedName>
    <definedName name="XA471.00" localSheetId="1">'[1]Bancos Múltiples'!#REF!</definedName>
    <definedName name="XA471.00" localSheetId="24">'[1]Bancos Múltiples'!#REF!</definedName>
    <definedName name="XA471.00" localSheetId="28">'[1]Bancos Múltiples'!#REF!</definedName>
    <definedName name="XA471.00" localSheetId="29">'[1]Bancos Múltiples'!#REF!</definedName>
    <definedName name="XA471.00" localSheetId="30">'[1]Bancos Múltiples'!#REF!</definedName>
    <definedName name="XA471.00" localSheetId="4">'[1]Bancos Múltiples'!#REF!</definedName>
    <definedName name="XA471.00" localSheetId="43">'[1]Bancos Múltiples'!#REF!</definedName>
    <definedName name="XA471.00" localSheetId="44">'[1]Bancos Múltiples'!#REF!</definedName>
    <definedName name="XA471.00" localSheetId="45">'[1]Bancos Múltiples'!#REF!</definedName>
    <definedName name="XA471.00" localSheetId="52">'[1]Bancos Múltiples'!#REF!</definedName>
    <definedName name="XA471.00" localSheetId="5">'[1]Bancos Múltiples'!#REF!</definedName>
    <definedName name="XA471.00" localSheetId="53">'[1]Bancos Múltiples'!#REF!</definedName>
    <definedName name="XA471.00" localSheetId="54">'[1]Bancos Múltiples'!#REF!</definedName>
    <definedName name="XA471.00" localSheetId="64">'[1]Bancos Múltiples'!#REF!</definedName>
    <definedName name="XA471.00" localSheetId="65">'[1]Bancos Múltiples'!#REF!</definedName>
    <definedName name="XA471.00" localSheetId="6">'[1]Bancos Múltiples'!#REF!</definedName>
    <definedName name="XA471.00" localSheetId="66">'[1]Bancos Múltiples'!#REF!</definedName>
    <definedName name="XA471.00" localSheetId="73">'[1]Bancos Múltiples'!#REF!</definedName>
    <definedName name="XA471.00" localSheetId="74">'[1]Bancos Múltiples'!#REF!</definedName>
    <definedName name="XA471.00" localSheetId="75">'[1]Bancos Múltiples'!#REF!</definedName>
    <definedName name="XA471.00" localSheetId="82">'[1]Bancos Múltiples'!#REF!</definedName>
    <definedName name="XA471.00" localSheetId="83">'[1]Bancos Múltiples'!#REF!</definedName>
    <definedName name="XA471.00" localSheetId="84">'[1]Bancos Múltiples'!#REF!</definedName>
    <definedName name="XA471.00">'[1]Bancos Múltiples'!#REF!</definedName>
    <definedName name="XA471.01" localSheetId="1">'[1]Bancos Múltiples'!#REF!</definedName>
    <definedName name="XA471.01" localSheetId="24">'[1]Bancos Múltiples'!#REF!</definedName>
    <definedName name="XA471.01" localSheetId="28">'[1]Bancos Múltiples'!#REF!</definedName>
    <definedName name="XA471.01" localSheetId="29">'[1]Bancos Múltiples'!#REF!</definedName>
    <definedName name="XA471.01" localSheetId="30">'[1]Bancos Múltiples'!#REF!</definedName>
    <definedName name="XA471.01" localSheetId="4">'[1]Bancos Múltiples'!#REF!</definedName>
    <definedName name="XA471.01" localSheetId="43">'[1]Bancos Múltiples'!#REF!</definedName>
    <definedName name="XA471.01" localSheetId="44">'[1]Bancos Múltiples'!#REF!</definedName>
    <definedName name="XA471.01" localSheetId="45">'[1]Bancos Múltiples'!#REF!</definedName>
    <definedName name="XA471.01" localSheetId="52">'[1]Bancos Múltiples'!#REF!</definedName>
    <definedName name="XA471.01" localSheetId="5">'[1]Bancos Múltiples'!#REF!</definedName>
    <definedName name="XA471.01" localSheetId="53">'[1]Bancos Múltiples'!#REF!</definedName>
    <definedName name="XA471.01" localSheetId="54">'[1]Bancos Múltiples'!#REF!</definedName>
    <definedName name="XA471.01" localSheetId="64">'[1]Bancos Múltiples'!#REF!</definedName>
    <definedName name="XA471.01" localSheetId="65">'[1]Bancos Múltiples'!#REF!</definedName>
    <definedName name="XA471.01" localSheetId="6">'[1]Bancos Múltiples'!#REF!</definedName>
    <definedName name="XA471.01" localSheetId="66">'[1]Bancos Múltiples'!#REF!</definedName>
    <definedName name="XA471.01" localSheetId="73">'[1]Bancos Múltiples'!#REF!</definedName>
    <definedName name="XA471.01" localSheetId="74">'[1]Bancos Múltiples'!#REF!</definedName>
    <definedName name="XA471.01" localSheetId="75">'[1]Bancos Múltiples'!#REF!</definedName>
    <definedName name="XA471.01" localSheetId="82">'[1]Bancos Múltiples'!#REF!</definedName>
    <definedName name="XA471.01" localSheetId="83">'[1]Bancos Múltiples'!#REF!</definedName>
    <definedName name="XA471.01" localSheetId="84">'[1]Bancos Múltiples'!#REF!</definedName>
    <definedName name="XA471.01">'[1]Bancos Múltiples'!#REF!</definedName>
    <definedName name="XA471.02" localSheetId="1">'[1]Bancos Múltiples'!#REF!</definedName>
    <definedName name="XA471.02" localSheetId="24">'[1]Bancos Múltiples'!#REF!</definedName>
    <definedName name="XA471.02" localSheetId="28">'[1]Bancos Múltiples'!#REF!</definedName>
    <definedName name="XA471.02" localSheetId="29">'[1]Bancos Múltiples'!#REF!</definedName>
    <definedName name="XA471.02" localSheetId="30">'[1]Bancos Múltiples'!#REF!</definedName>
    <definedName name="XA471.02" localSheetId="4">'[1]Bancos Múltiples'!#REF!</definedName>
    <definedName name="XA471.02" localSheetId="43">'[1]Bancos Múltiples'!#REF!</definedName>
    <definedName name="XA471.02" localSheetId="44">'[1]Bancos Múltiples'!#REF!</definedName>
    <definedName name="XA471.02" localSheetId="45">'[1]Bancos Múltiples'!#REF!</definedName>
    <definedName name="XA471.02" localSheetId="52">'[1]Bancos Múltiples'!#REF!</definedName>
    <definedName name="XA471.02" localSheetId="5">'[1]Bancos Múltiples'!#REF!</definedName>
    <definedName name="XA471.02" localSheetId="53">'[1]Bancos Múltiples'!#REF!</definedName>
    <definedName name="XA471.02" localSheetId="54">'[1]Bancos Múltiples'!#REF!</definedName>
    <definedName name="XA471.02" localSheetId="64">'[1]Bancos Múltiples'!#REF!</definedName>
    <definedName name="XA471.02" localSheetId="65">'[1]Bancos Múltiples'!#REF!</definedName>
    <definedName name="XA471.02" localSheetId="6">'[1]Bancos Múltiples'!#REF!</definedName>
    <definedName name="XA471.02" localSheetId="66">'[1]Bancos Múltiples'!#REF!</definedName>
    <definedName name="XA471.02" localSheetId="73">'[1]Bancos Múltiples'!#REF!</definedName>
    <definedName name="XA471.02" localSheetId="74">'[1]Bancos Múltiples'!#REF!</definedName>
    <definedName name="XA471.02" localSheetId="75">'[1]Bancos Múltiples'!#REF!</definedName>
    <definedName name="XA471.02" localSheetId="82">'[1]Bancos Múltiples'!#REF!</definedName>
    <definedName name="XA471.02" localSheetId="83">'[1]Bancos Múltiples'!#REF!</definedName>
    <definedName name="XA471.02" localSheetId="84">'[1]Bancos Múltiples'!#REF!</definedName>
    <definedName name="XA471.02">'[1]Bancos Múltiples'!#REF!</definedName>
    <definedName name="XA480.00" localSheetId="1">'[1]Bancos Múltiples'!#REF!</definedName>
    <definedName name="XA480.00" localSheetId="24">'[1]Bancos Múltiples'!#REF!</definedName>
    <definedName name="XA480.00" localSheetId="28">'[1]Bancos Múltiples'!#REF!</definedName>
    <definedName name="XA480.00" localSheetId="29">'[1]Bancos Múltiples'!#REF!</definedName>
    <definedName name="XA480.00" localSheetId="30">'[1]Bancos Múltiples'!#REF!</definedName>
    <definedName name="XA480.00" localSheetId="4">'[1]Bancos Múltiples'!#REF!</definedName>
    <definedName name="XA480.00" localSheetId="43">'[1]Bancos Múltiples'!#REF!</definedName>
    <definedName name="XA480.00" localSheetId="44">'[1]Bancos Múltiples'!#REF!</definedName>
    <definedName name="XA480.00" localSheetId="45">'[1]Bancos Múltiples'!#REF!</definedName>
    <definedName name="XA480.00" localSheetId="52">'[1]Bancos Múltiples'!#REF!</definedName>
    <definedName name="XA480.00" localSheetId="5">'[1]Bancos Múltiples'!#REF!</definedName>
    <definedName name="XA480.00" localSheetId="53">'[1]Bancos Múltiples'!#REF!</definedName>
    <definedName name="XA480.00" localSheetId="54">'[1]Bancos Múltiples'!#REF!</definedName>
    <definedName name="XA480.00" localSheetId="64">'[1]Bancos Múltiples'!#REF!</definedName>
    <definedName name="XA480.00" localSheetId="65">'[1]Bancos Múltiples'!#REF!</definedName>
    <definedName name="XA480.00" localSheetId="6">'[1]Bancos Múltiples'!#REF!</definedName>
    <definedName name="XA480.00" localSheetId="66">'[1]Bancos Múltiples'!#REF!</definedName>
    <definedName name="XA480.00" localSheetId="73">'[1]Bancos Múltiples'!#REF!</definedName>
    <definedName name="XA480.00" localSheetId="74">'[1]Bancos Múltiples'!#REF!</definedName>
    <definedName name="XA480.00" localSheetId="75">'[1]Bancos Múltiples'!#REF!</definedName>
    <definedName name="XA480.00" localSheetId="82">'[1]Bancos Múltiples'!#REF!</definedName>
    <definedName name="XA480.00" localSheetId="83">'[1]Bancos Múltiples'!#REF!</definedName>
    <definedName name="XA480.00" localSheetId="84">'[1]Bancos Múltiples'!#REF!</definedName>
    <definedName name="XA480.00">'[1]Bancos Múltiples'!#REF!</definedName>
    <definedName name="XA481.00" localSheetId="1">'[1]Bancos Múltiples'!#REF!</definedName>
    <definedName name="XA481.00" localSheetId="24">'[1]Bancos Múltiples'!#REF!</definedName>
    <definedName name="XA481.00" localSheetId="28">'[1]Bancos Múltiples'!#REF!</definedName>
    <definedName name="XA481.00" localSheetId="29">'[1]Bancos Múltiples'!#REF!</definedName>
    <definedName name="XA481.00" localSheetId="30">'[1]Bancos Múltiples'!#REF!</definedName>
    <definedName name="XA481.00" localSheetId="4">'[1]Bancos Múltiples'!#REF!</definedName>
    <definedName name="XA481.00" localSheetId="43">'[1]Bancos Múltiples'!#REF!</definedName>
    <definedName name="XA481.00" localSheetId="44">'[1]Bancos Múltiples'!#REF!</definedName>
    <definedName name="XA481.00" localSheetId="45">'[1]Bancos Múltiples'!#REF!</definedName>
    <definedName name="XA481.00" localSheetId="52">'[1]Bancos Múltiples'!#REF!</definedName>
    <definedName name="XA481.00" localSheetId="5">'[1]Bancos Múltiples'!#REF!</definedName>
    <definedName name="XA481.00" localSheetId="53">'[1]Bancos Múltiples'!#REF!</definedName>
    <definedName name="XA481.00" localSheetId="54">'[1]Bancos Múltiples'!#REF!</definedName>
    <definedName name="XA481.00" localSheetId="64">'[1]Bancos Múltiples'!#REF!</definedName>
    <definedName name="XA481.00" localSheetId="65">'[1]Bancos Múltiples'!#REF!</definedName>
    <definedName name="XA481.00" localSheetId="6">'[1]Bancos Múltiples'!#REF!</definedName>
    <definedName name="XA481.00" localSheetId="66">'[1]Bancos Múltiples'!#REF!</definedName>
    <definedName name="XA481.00" localSheetId="73">'[1]Bancos Múltiples'!#REF!</definedName>
    <definedName name="XA481.00" localSheetId="74">'[1]Bancos Múltiples'!#REF!</definedName>
    <definedName name="XA481.00" localSheetId="75">'[1]Bancos Múltiples'!#REF!</definedName>
    <definedName name="XA481.00" localSheetId="82">'[1]Bancos Múltiples'!#REF!</definedName>
    <definedName name="XA481.00" localSheetId="83">'[1]Bancos Múltiples'!#REF!</definedName>
    <definedName name="XA481.00" localSheetId="84">'[1]Bancos Múltiples'!#REF!</definedName>
    <definedName name="XA481.00">'[1]Bancos Múltiples'!#REF!</definedName>
    <definedName name="XA481.01" localSheetId="1">'[1]Bancos Múltiples'!#REF!</definedName>
    <definedName name="XA481.01" localSheetId="24">'[1]Bancos Múltiples'!#REF!</definedName>
    <definedName name="XA481.01" localSheetId="28">'[1]Bancos Múltiples'!#REF!</definedName>
    <definedName name="XA481.01" localSheetId="29">'[1]Bancos Múltiples'!#REF!</definedName>
    <definedName name="XA481.01" localSheetId="30">'[1]Bancos Múltiples'!#REF!</definedName>
    <definedName name="XA481.01" localSheetId="4">'[1]Bancos Múltiples'!#REF!</definedName>
    <definedName name="XA481.01" localSheetId="43">'[1]Bancos Múltiples'!#REF!</definedName>
    <definedName name="XA481.01" localSheetId="44">'[1]Bancos Múltiples'!#REF!</definedName>
    <definedName name="XA481.01" localSheetId="45">'[1]Bancos Múltiples'!#REF!</definedName>
    <definedName name="XA481.01" localSheetId="52">'[1]Bancos Múltiples'!#REF!</definedName>
    <definedName name="XA481.01" localSheetId="5">'[1]Bancos Múltiples'!#REF!</definedName>
    <definedName name="XA481.01" localSheetId="53">'[1]Bancos Múltiples'!#REF!</definedName>
    <definedName name="XA481.01" localSheetId="54">'[1]Bancos Múltiples'!#REF!</definedName>
    <definedName name="XA481.01" localSheetId="64">'[1]Bancos Múltiples'!#REF!</definedName>
    <definedName name="XA481.01" localSheetId="65">'[1]Bancos Múltiples'!#REF!</definedName>
    <definedName name="XA481.01" localSheetId="6">'[1]Bancos Múltiples'!#REF!</definedName>
    <definedName name="XA481.01" localSheetId="66">'[1]Bancos Múltiples'!#REF!</definedName>
    <definedName name="XA481.01" localSheetId="73">'[1]Bancos Múltiples'!#REF!</definedName>
    <definedName name="XA481.01" localSheetId="74">'[1]Bancos Múltiples'!#REF!</definedName>
    <definedName name="XA481.01" localSheetId="75">'[1]Bancos Múltiples'!#REF!</definedName>
    <definedName name="XA481.01" localSheetId="82">'[1]Bancos Múltiples'!#REF!</definedName>
    <definedName name="XA481.01" localSheetId="83">'[1]Bancos Múltiples'!#REF!</definedName>
    <definedName name="XA481.01" localSheetId="84">'[1]Bancos Múltiples'!#REF!</definedName>
    <definedName name="XA481.01">'[1]Bancos Múltiples'!#REF!</definedName>
    <definedName name="XA481.02" localSheetId="1">'[1]Bancos Múltiples'!#REF!</definedName>
    <definedName name="XA481.02" localSheetId="24">'[1]Bancos Múltiples'!#REF!</definedName>
    <definedName name="XA481.02" localSheetId="28">'[1]Bancos Múltiples'!#REF!</definedName>
    <definedName name="XA481.02" localSheetId="29">'[1]Bancos Múltiples'!#REF!</definedName>
    <definedName name="XA481.02" localSheetId="30">'[1]Bancos Múltiples'!#REF!</definedName>
    <definedName name="XA481.02" localSheetId="4">'[1]Bancos Múltiples'!#REF!</definedName>
    <definedName name="XA481.02" localSheetId="43">'[1]Bancos Múltiples'!#REF!</definedName>
    <definedName name="XA481.02" localSheetId="44">'[1]Bancos Múltiples'!#REF!</definedName>
    <definedName name="XA481.02" localSheetId="45">'[1]Bancos Múltiples'!#REF!</definedName>
    <definedName name="XA481.02" localSheetId="52">'[1]Bancos Múltiples'!#REF!</definedName>
    <definedName name="XA481.02" localSheetId="5">'[1]Bancos Múltiples'!#REF!</definedName>
    <definedName name="XA481.02" localSheetId="53">'[1]Bancos Múltiples'!#REF!</definedName>
    <definedName name="XA481.02" localSheetId="54">'[1]Bancos Múltiples'!#REF!</definedName>
    <definedName name="XA481.02" localSheetId="64">'[1]Bancos Múltiples'!#REF!</definedName>
    <definedName name="XA481.02" localSheetId="65">'[1]Bancos Múltiples'!#REF!</definedName>
    <definedName name="XA481.02" localSheetId="6">'[1]Bancos Múltiples'!#REF!</definedName>
    <definedName name="XA481.02" localSheetId="66">'[1]Bancos Múltiples'!#REF!</definedName>
    <definedName name="XA481.02" localSheetId="73">'[1]Bancos Múltiples'!#REF!</definedName>
    <definedName name="XA481.02" localSheetId="74">'[1]Bancos Múltiples'!#REF!</definedName>
    <definedName name="XA481.02" localSheetId="75">'[1]Bancos Múltiples'!#REF!</definedName>
    <definedName name="XA481.02" localSheetId="82">'[1]Bancos Múltiples'!#REF!</definedName>
    <definedName name="XA481.02" localSheetId="83">'[1]Bancos Múltiples'!#REF!</definedName>
    <definedName name="XA481.02" localSheetId="84">'[1]Bancos Múltiples'!#REF!</definedName>
    <definedName name="XA481.02">'[1]Bancos Múltiples'!#REF!</definedName>
    <definedName name="XA510.00" localSheetId="1">'[1]Bancos Múltiples'!#REF!</definedName>
    <definedName name="XA510.00" localSheetId="24">'[1]Bancos Múltiples'!#REF!</definedName>
    <definedName name="XA510.00" localSheetId="28">'[1]Bancos Múltiples'!#REF!</definedName>
    <definedName name="XA510.00" localSheetId="29">'[1]Bancos Múltiples'!#REF!</definedName>
    <definedName name="XA510.00" localSheetId="30">'[1]Bancos Múltiples'!#REF!</definedName>
    <definedName name="XA510.00" localSheetId="4">'[1]Bancos Múltiples'!#REF!</definedName>
    <definedName name="XA510.00" localSheetId="43">'[1]Bancos Múltiples'!#REF!</definedName>
    <definedName name="XA510.00" localSheetId="44">'[1]Bancos Múltiples'!#REF!</definedName>
    <definedName name="XA510.00" localSheetId="45">'[1]Bancos Múltiples'!#REF!</definedName>
    <definedName name="XA510.00" localSheetId="52">'[1]Bancos Múltiples'!#REF!</definedName>
    <definedName name="XA510.00" localSheetId="5">'[1]Bancos Múltiples'!#REF!</definedName>
    <definedName name="XA510.00" localSheetId="53">'[1]Bancos Múltiples'!#REF!</definedName>
    <definedName name="XA510.00" localSheetId="54">'[1]Bancos Múltiples'!#REF!</definedName>
    <definedName name="XA510.00" localSheetId="64">'[1]Bancos Múltiples'!#REF!</definedName>
    <definedName name="XA510.00" localSheetId="65">'[1]Bancos Múltiples'!#REF!</definedName>
    <definedName name="XA510.00" localSheetId="6">'[1]Bancos Múltiples'!#REF!</definedName>
    <definedName name="XA510.00" localSheetId="66">'[1]Bancos Múltiples'!#REF!</definedName>
    <definedName name="XA510.00" localSheetId="73">'[1]Bancos Múltiples'!#REF!</definedName>
    <definedName name="XA510.00" localSheetId="74">'[1]Bancos Múltiples'!#REF!</definedName>
    <definedName name="XA510.00" localSheetId="75">'[1]Bancos Múltiples'!#REF!</definedName>
    <definedName name="XA510.00" localSheetId="82">'[1]Bancos Múltiples'!#REF!</definedName>
    <definedName name="XA510.00" localSheetId="83">'[1]Bancos Múltiples'!#REF!</definedName>
    <definedName name="XA510.00" localSheetId="84">'[1]Bancos Múltiples'!#REF!</definedName>
    <definedName name="XA510.00">'[1]Bancos Múltiples'!#REF!</definedName>
    <definedName name="XA511.00" localSheetId="1">'[1]Bancos Múltiples'!#REF!</definedName>
    <definedName name="XA511.00" localSheetId="24">'[1]Bancos Múltiples'!#REF!</definedName>
    <definedName name="XA511.00" localSheetId="28">'[1]Bancos Múltiples'!#REF!</definedName>
    <definedName name="XA511.00" localSheetId="29">'[1]Bancos Múltiples'!#REF!</definedName>
    <definedName name="XA511.00" localSheetId="30">'[1]Bancos Múltiples'!#REF!</definedName>
    <definedName name="XA511.00" localSheetId="4">'[1]Bancos Múltiples'!#REF!</definedName>
    <definedName name="XA511.00" localSheetId="43">'[1]Bancos Múltiples'!#REF!</definedName>
    <definedName name="XA511.00" localSheetId="44">'[1]Bancos Múltiples'!#REF!</definedName>
    <definedName name="XA511.00" localSheetId="45">'[1]Bancos Múltiples'!#REF!</definedName>
    <definedName name="XA511.00" localSheetId="52">'[1]Bancos Múltiples'!#REF!</definedName>
    <definedName name="XA511.00" localSheetId="5">'[1]Bancos Múltiples'!#REF!</definedName>
    <definedName name="XA511.00" localSheetId="53">'[1]Bancos Múltiples'!#REF!</definedName>
    <definedName name="XA511.00" localSheetId="54">'[1]Bancos Múltiples'!#REF!</definedName>
    <definedName name="XA511.00" localSheetId="64">'[1]Bancos Múltiples'!#REF!</definedName>
    <definedName name="XA511.00" localSheetId="65">'[1]Bancos Múltiples'!#REF!</definedName>
    <definedName name="XA511.00" localSheetId="6">'[1]Bancos Múltiples'!#REF!</definedName>
    <definedName name="XA511.00" localSheetId="66">'[1]Bancos Múltiples'!#REF!</definedName>
    <definedName name="XA511.00" localSheetId="73">'[1]Bancos Múltiples'!#REF!</definedName>
    <definedName name="XA511.00" localSheetId="74">'[1]Bancos Múltiples'!#REF!</definedName>
    <definedName name="XA511.00" localSheetId="75">'[1]Bancos Múltiples'!#REF!</definedName>
    <definedName name="XA511.00" localSheetId="82">'[1]Bancos Múltiples'!#REF!</definedName>
    <definedName name="XA511.00" localSheetId="83">'[1]Bancos Múltiples'!#REF!</definedName>
    <definedName name="XA511.00" localSheetId="84">'[1]Bancos Múltiples'!#REF!</definedName>
    <definedName name="XA511.00">'[1]Bancos Múltiples'!#REF!</definedName>
    <definedName name="XA511.01" localSheetId="1">'[1]Bancos Múltiples'!#REF!</definedName>
    <definedName name="XA511.01" localSheetId="24">'[1]Bancos Múltiples'!#REF!</definedName>
    <definedName name="XA511.01" localSheetId="28">'[1]Bancos Múltiples'!#REF!</definedName>
    <definedName name="XA511.01" localSheetId="29">'[1]Bancos Múltiples'!#REF!</definedName>
    <definedName name="XA511.01" localSheetId="30">'[1]Bancos Múltiples'!#REF!</definedName>
    <definedName name="XA511.01" localSheetId="4">'[1]Bancos Múltiples'!#REF!</definedName>
    <definedName name="XA511.01" localSheetId="43">'[1]Bancos Múltiples'!#REF!</definedName>
    <definedName name="XA511.01" localSheetId="44">'[1]Bancos Múltiples'!#REF!</definedName>
    <definedName name="XA511.01" localSheetId="45">'[1]Bancos Múltiples'!#REF!</definedName>
    <definedName name="XA511.01" localSheetId="52">'[1]Bancos Múltiples'!#REF!</definedName>
    <definedName name="XA511.01" localSheetId="5">'[1]Bancos Múltiples'!#REF!</definedName>
    <definedName name="XA511.01" localSheetId="53">'[1]Bancos Múltiples'!#REF!</definedName>
    <definedName name="XA511.01" localSheetId="54">'[1]Bancos Múltiples'!#REF!</definedName>
    <definedName name="XA511.01" localSheetId="64">'[1]Bancos Múltiples'!#REF!</definedName>
    <definedName name="XA511.01" localSheetId="65">'[1]Bancos Múltiples'!#REF!</definedName>
    <definedName name="XA511.01" localSheetId="6">'[1]Bancos Múltiples'!#REF!</definedName>
    <definedName name="XA511.01" localSheetId="66">'[1]Bancos Múltiples'!#REF!</definedName>
    <definedName name="XA511.01" localSheetId="73">'[1]Bancos Múltiples'!#REF!</definedName>
    <definedName name="XA511.01" localSheetId="74">'[1]Bancos Múltiples'!#REF!</definedName>
    <definedName name="XA511.01" localSheetId="75">'[1]Bancos Múltiples'!#REF!</definedName>
    <definedName name="XA511.01" localSheetId="82">'[1]Bancos Múltiples'!#REF!</definedName>
    <definedName name="XA511.01" localSheetId="83">'[1]Bancos Múltiples'!#REF!</definedName>
    <definedName name="XA511.01" localSheetId="84">'[1]Bancos Múltiples'!#REF!</definedName>
    <definedName name="XA511.01">'[1]Bancos Múltiples'!#REF!</definedName>
    <definedName name="XA512.00" localSheetId="1">'[1]Bancos Múltiples'!#REF!</definedName>
    <definedName name="XA512.00" localSheetId="24">'[1]Bancos Múltiples'!#REF!</definedName>
    <definedName name="XA512.00" localSheetId="28">'[1]Bancos Múltiples'!#REF!</definedName>
    <definedName name="XA512.00" localSheetId="29">'[1]Bancos Múltiples'!#REF!</definedName>
    <definedName name="XA512.00" localSheetId="30">'[1]Bancos Múltiples'!#REF!</definedName>
    <definedName name="XA512.00" localSheetId="4">'[1]Bancos Múltiples'!#REF!</definedName>
    <definedName name="XA512.00" localSheetId="43">'[1]Bancos Múltiples'!#REF!</definedName>
    <definedName name="XA512.00" localSheetId="44">'[1]Bancos Múltiples'!#REF!</definedName>
    <definedName name="XA512.00" localSheetId="45">'[1]Bancos Múltiples'!#REF!</definedName>
    <definedName name="XA512.00" localSheetId="52">'[1]Bancos Múltiples'!#REF!</definedName>
    <definedName name="XA512.00" localSheetId="5">'[1]Bancos Múltiples'!#REF!</definedName>
    <definedName name="XA512.00" localSheetId="53">'[1]Bancos Múltiples'!#REF!</definedName>
    <definedName name="XA512.00" localSheetId="54">'[1]Bancos Múltiples'!#REF!</definedName>
    <definedName name="XA512.00" localSheetId="64">'[1]Bancos Múltiples'!#REF!</definedName>
    <definedName name="XA512.00" localSheetId="65">'[1]Bancos Múltiples'!#REF!</definedName>
    <definedName name="XA512.00" localSheetId="6">'[1]Bancos Múltiples'!#REF!</definedName>
    <definedName name="XA512.00" localSheetId="66">'[1]Bancos Múltiples'!#REF!</definedName>
    <definedName name="XA512.00" localSheetId="73">'[1]Bancos Múltiples'!#REF!</definedName>
    <definedName name="XA512.00" localSheetId="74">'[1]Bancos Múltiples'!#REF!</definedName>
    <definedName name="XA512.00" localSheetId="75">'[1]Bancos Múltiples'!#REF!</definedName>
    <definedName name="XA512.00" localSheetId="82">'[1]Bancos Múltiples'!#REF!</definedName>
    <definedName name="XA512.00" localSheetId="83">'[1]Bancos Múltiples'!#REF!</definedName>
    <definedName name="XA512.00" localSheetId="84">'[1]Bancos Múltiples'!#REF!</definedName>
    <definedName name="XA512.00">'[1]Bancos Múltiples'!#REF!</definedName>
    <definedName name="XA512.01" localSheetId="1">'[1]Bancos Múltiples'!#REF!</definedName>
    <definedName name="XA512.01" localSheetId="24">'[1]Bancos Múltiples'!#REF!</definedName>
    <definedName name="XA512.01" localSheetId="28">'[1]Bancos Múltiples'!#REF!</definedName>
    <definedName name="XA512.01" localSheetId="29">'[1]Bancos Múltiples'!#REF!</definedName>
    <definedName name="XA512.01" localSheetId="30">'[1]Bancos Múltiples'!#REF!</definedName>
    <definedName name="XA512.01" localSheetId="4">'[1]Bancos Múltiples'!#REF!</definedName>
    <definedName name="XA512.01" localSheetId="43">'[1]Bancos Múltiples'!#REF!</definedName>
    <definedName name="XA512.01" localSheetId="44">'[1]Bancos Múltiples'!#REF!</definedName>
    <definedName name="XA512.01" localSheetId="45">'[1]Bancos Múltiples'!#REF!</definedName>
    <definedName name="XA512.01" localSheetId="52">'[1]Bancos Múltiples'!#REF!</definedName>
    <definedName name="XA512.01" localSheetId="5">'[1]Bancos Múltiples'!#REF!</definedName>
    <definedName name="XA512.01" localSheetId="53">'[1]Bancos Múltiples'!#REF!</definedName>
    <definedName name="XA512.01" localSheetId="54">'[1]Bancos Múltiples'!#REF!</definedName>
    <definedName name="XA512.01" localSheetId="64">'[1]Bancos Múltiples'!#REF!</definedName>
    <definedName name="XA512.01" localSheetId="65">'[1]Bancos Múltiples'!#REF!</definedName>
    <definedName name="XA512.01" localSheetId="6">'[1]Bancos Múltiples'!#REF!</definedName>
    <definedName name="XA512.01" localSheetId="66">'[1]Bancos Múltiples'!#REF!</definedName>
    <definedName name="XA512.01" localSheetId="73">'[1]Bancos Múltiples'!#REF!</definedName>
    <definedName name="XA512.01" localSheetId="74">'[1]Bancos Múltiples'!#REF!</definedName>
    <definedName name="XA512.01" localSheetId="75">'[1]Bancos Múltiples'!#REF!</definedName>
    <definedName name="XA512.01" localSheetId="82">'[1]Bancos Múltiples'!#REF!</definedName>
    <definedName name="XA512.01" localSheetId="83">'[1]Bancos Múltiples'!#REF!</definedName>
    <definedName name="XA512.01" localSheetId="84">'[1]Bancos Múltiples'!#REF!</definedName>
    <definedName name="XA512.01">'[1]Bancos Múltiples'!#REF!</definedName>
    <definedName name="XA512.02" localSheetId="1">'[1]Bancos Múltiples'!#REF!</definedName>
    <definedName name="XA512.02" localSheetId="24">'[1]Bancos Múltiples'!#REF!</definedName>
    <definedName name="XA512.02" localSheetId="28">'[1]Bancos Múltiples'!#REF!</definedName>
    <definedName name="XA512.02" localSheetId="29">'[1]Bancos Múltiples'!#REF!</definedName>
    <definedName name="XA512.02" localSheetId="30">'[1]Bancos Múltiples'!#REF!</definedName>
    <definedName name="XA512.02" localSheetId="4">'[1]Bancos Múltiples'!#REF!</definedName>
    <definedName name="XA512.02" localSheetId="43">'[1]Bancos Múltiples'!#REF!</definedName>
    <definedName name="XA512.02" localSheetId="44">'[1]Bancos Múltiples'!#REF!</definedName>
    <definedName name="XA512.02" localSheetId="45">'[1]Bancos Múltiples'!#REF!</definedName>
    <definedName name="XA512.02" localSheetId="52">'[1]Bancos Múltiples'!#REF!</definedName>
    <definedName name="XA512.02" localSheetId="5">'[1]Bancos Múltiples'!#REF!</definedName>
    <definedName name="XA512.02" localSheetId="53">'[1]Bancos Múltiples'!#REF!</definedName>
    <definedName name="XA512.02" localSheetId="54">'[1]Bancos Múltiples'!#REF!</definedName>
    <definedName name="XA512.02" localSheetId="64">'[1]Bancos Múltiples'!#REF!</definedName>
    <definedName name="XA512.02" localSheetId="65">'[1]Bancos Múltiples'!#REF!</definedName>
    <definedName name="XA512.02" localSheetId="6">'[1]Bancos Múltiples'!#REF!</definedName>
    <definedName name="XA512.02" localSheetId="66">'[1]Bancos Múltiples'!#REF!</definedName>
    <definedName name="XA512.02" localSheetId="73">'[1]Bancos Múltiples'!#REF!</definedName>
    <definedName name="XA512.02" localSheetId="74">'[1]Bancos Múltiples'!#REF!</definedName>
    <definedName name="XA512.02" localSheetId="75">'[1]Bancos Múltiples'!#REF!</definedName>
    <definedName name="XA512.02" localSheetId="82">'[1]Bancos Múltiples'!#REF!</definedName>
    <definedName name="XA512.02" localSheetId="83">'[1]Bancos Múltiples'!#REF!</definedName>
    <definedName name="XA512.02" localSheetId="84">'[1]Bancos Múltiples'!#REF!</definedName>
    <definedName name="XA512.02">'[1]Bancos Múltiples'!#REF!</definedName>
    <definedName name="XA512.03" localSheetId="1">'[1]Bancos Múltiples'!#REF!</definedName>
    <definedName name="XA512.03" localSheetId="24">'[1]Bancos Múltiples'!#REF!</definedName>
    <definedName name="XA512.03" localSheetId="28">'[1]Bancos Múltiples'!#REF!</definedName>
    <definedName name="XA512.03" localSheetId="29">'[1]Bancos Múltiples'!#REF!</definedName>
    <definedName name="XA512.03" localSheetId="30">'[1]Bancos Múltiples'!#REF!</definedName>
    <definedName name="XA512.03" localSheetId="4">'[1]Bancos Múltiples'!#REF!</definedName>
    <definedName name="XA512.03" localSheetId="43">'[1]Bancos Múltiples'!#REF!</definedName>
    <definedName name="XA512.03" localSheetId="44">'[1]Bancos Múltiples'!#REF!</definedName>
    <definedName name="XA512.03" localSheetId="45">'[1]Bancos Múltiples'!#REF!</definedName>
    <definedName name="XA512.03" localSheetId="52">'[1]Bancos Múltiples'!#REF!</definedName>
    <definedName name="XA512.03" localSheetId="5">'[1]Bancos Múltiples'!#REF!</definedName>
    <definedName name="XA512.03" localSheetId="53">'[1]Bancos Múltiples'!#REF!</definedName>
    <definedName name="XA512.03" localSheetId="54">'[1]Bancos Múltiples'!#REF!</definedName>
    <definedName name="XA512.03" localSheetId="64">'[1]Bancos Múltiples'!#REF!</definedName>
    <definedName name="XA512.03" localSheetId="65">'[1]Bancos Múltiples'!#REF!</definedName>
    <definedName name="XA512.03" localSheetId="6">'[1]Bancos Múltiples'!#REF!</definedName>
    <definedName name="XA512.03" localSheetId="66">'[1]Bancos Múltiples'!#REF!</definedName>
    <definedName name="XA512.03" localSheetId="73">'[1]Bancos Múltiples'!#REF!</definedName>
    <definedName name="XA512.03" localSheetId="74">'[1]Bancos Múltiples'!#REF!</definedName>
    <definedName name="XA512.03" localSheetId="75">'[1]Bancos Múltiples'!#REF!</definedName>
    <definedName name="XA512.03" localSheetId="82">'[1]Bancos Múltiples'!#REF!</definedName>
    <definedName name="XA512.03" localSheetId="83">'[1]Bancos Múltiples'!#REF!</definedName>
    <definedName name="XA512.03" localSheetId="84">'[1]Bancos Múltiples'!#REF!</definedName>
    <definedName name="XA512.03">'[1]Bancos Múltiples'!#REF!</definedName>
    <definedName name="XA512.04" localSheetId="1">'[1]Bancos Múltiples'!#REF!</definedName>
    <definedName name="XA512.04" localSheetId="24">'[1]Bancos Múltiples'!#REF!</definedName>
    <definedName name="XA512.04" localSheetId="28">'[1]Bancos Múltiples'!#REF!</definedName>
    <definedName name="XA512.04" localSheetId="29">'[1]Bancos Múltiples'!#REF!</definedName>
    <definedName name="XA512.04" localSheetId="30">'[1]Bancos Múltiples'!#REF!</definedName>
    <definedName name="XA512.04" localSheetId="4">'[1]Bancos Múltiples'!#REF!</definedName>
    <definedName name="XA512.04" localSheetId="43">'[1]Bancos Múltiples'!#REF!</definedName>
    <definedName name="XA512.04" localSheetId="44">'[1]Bancos Múltiples'!#REF!</definedName>
    <definedName name="XA512.04" localSheetId="45">'[1]Bancos Múltiples'!#REF!</definedName>
    <definedName name="XA512.04" localSheetId="52">'[1]Bancos Múltiples'!#REF!</definedName>
    <definedName name="XA512.04" localSheetId="5">'[1]Bancos Múltiples'!#REF!</definedName>
    <definedName name="XA512.04" localSheetId="53">'[1]Bancos Múltiples'!#REF!</definedName>
    <definedName name="XA512.04" localSheetId="54">'[1]Bancos Múltiples'!#REF!</definedName>
    <definedName name="XA512.04" localSheetId="64">'[1]Bancos Múltiples'!#REF!</definedName>
    <definedName name="XA512.04" localSheetId="65">'[1]Bancos Múltiples'!#REF!</definedName>
    <definedName name="XA512.04" localSheetId="6">'[1]Bancos Múltiples'!#REF!</definedName>
    <definedName name="XA512.04" localSheetId="66">'[1]Bancos Múltiples'!#REF!</definedName>
    <definedName name="XA512.04" localSheetId="73">'[1]Bancos Múltiples'!#REF!</definedName>
    <definedName name="XA512.04" localSheetId="74">'[1]Bancos Múltiples'!#REF!</definedName>
    <definedName name="XA512.04" localSheetId="75">'[1]Bancos Múltiples'!#REF!</definedName>
    <definedName name="XA512.04" localSheetId="82">'[1]Bancos Múltiples'!#REF!</definedName>
    <definedName name="XA512.04" localSheetId="83">'[1]Bancos Múltiples'!#REF!</definedName>
    <definedName name="XA512.04" localSheetId="84">'[1]Bancos Múltiples'!#REF!</definedName>
    <definedName name="XA512.04">'[1]Bancos Múltiples'!#REF!</definedName>
    <definedName name="XA512.06" localSheetId="1">'[1]Bancos Múltiples'!#REF!</definedName>
    <definedName name="XA512.06" localSheetId="24">'[1]Bancos Múltiples'!#REF!</definedName>
    <definedName name="XA512.06" localSheetId="28">'[1]Bancos Múltiples'!#REF!</definedName>
    <definedName name="XA512.06" localSheetId="29">'[1]Bancos Múltiples'!#REF!</definedName>
    <definedName name="XA512.06" localSheetId="30">'[1]Bancos Múltiples'!#REF!</definedName>
    <definedName name="XA512.06" localSheetId="4">'[1]Bancos Múltiples'!#REF!</definedName>
    <definedName name="XA512.06" localSheetId="43">'[1]Bancos Múltiples'!#REF!</definedName>
    <definedName name="XA512.06" localSheetId="44">'[1]Bancos Múltiples'!#REF!</definedName>
    <definedName name="XA512.06" localSheetId="45">'[1]Bancos Múltiples'!#REF!</definedName>
    <definedName name="XA512.06" localSheetId="52">'[1]Bancos Múltiples'!#REF!</definedName>
    <definedName name="XA512.06" localSheetId="5">'[1]Bancos Múltiples'!#REF!</definedName>
    <definedName name="XA512.06" localSheetId="53">'[1]Bancos Múltiples'!#REF!</definedName>
    <definedName name="XA512.06" localSheetId="54">'[1]Bancos Múltiples'!#REF!</definedName>
    <definedName name="XA512.06" localSheetId="64">'[1]Bancos Múltiples'!#REF!</definedName>
    <definedName name="XA512.06" localSheetId="65">'[1]Bancos Múltiples'!#REF!</definedName>
    <definedName name="XA512.06" localSheetId="6">'[1]Bancos Múltiples'!#REF!</definedName>
    <definedName name="XA512.06" localSheetId="66">'[1]Bancos Múltiples'!#REF!</definedName>
    <definedName name="XA512.06" localSheetId="73">'[1]Bancos Múltiples'!#REF!</definedName>
    <definedName name="XA512.06" localSheetId="74">'[1]Bancos Múltiples'!#REF!</definedName>
    <definedName name="XA512.06" localSheetId="75">'[1]Bancos Múltiples'!#REF!</definedName>
    <definedName name="XA512.06" localSheetId="82">'[1]Bancos Múltiples'!#REF!</definedName>
    <definedName name="XA512.06" localSheetId="83">'[1]Bancos Múltiples'!#REF!</definedName>
    <definedName name="XA512.06" localSheetId="84">'[1]Bancos Múltiples'!#REF!</definedName>
    <definedName name="XA512.06">'[1]Bancos Múltiples'!#REF!</definedName>
    <definedName name="XA512.07" localSheetId="1">'[1]Bancos Múltiples'!#REF!</definedName>
    <definedName name="XA512.07" localSheetId="24">'[1]Bancos Múltiples'!#REF!</definedName>
    <definedName name="XA512.07" localSheetId="28">'[1]Bancos Múltiples'!#REF!</definedName>
    <definedName name="XA512.07" localSheetId="29">'[1]Bancos Múltiples'!#REF!</definedName>
    <definedName name="XA512.07" localSheetId="30">'[1]Bancos Múltiples'!#REF!</definedName>
    <definedName name="XA512.07" localSheetId="4">'[1]Bancos Múltiples'!#REF!</definedName>
    <definedName name="XA512.07" localSheetId="43">'[1]Bancos Múltiples'!#REF!</definedName>
    <definedName name="XA512.07" localSheetId="44">'[1]Bancos Múltiples'!#REF!</definedName>
    <definedName name="XA512.07" localSheetId="45">'[1]Bancos Múltiples'!#REF!</definedName>
    <definedName name="XA512.07" localSheetId="52">'[1]Bancos Múltiples'!#REF!</definedName>
    <definedName name="XA512.07" localSheetId="5">'[1]Bancos Múltiples'!#REF!</definedName>
    <definedName name="XA512.07" localSheetId="53">'[1]Bancos Múltiples'!#REF!</definedName>
    <definedName name="XA512.07" localSheetId="54">'[1]Bancos Múltiples'!#REF!</definedName>
    <definedName name="XA512.07" localSheetId="64">'[1]Bancos Múltiples'!#REF!</definedName>
    <definedName name="XA512.07" localSheetId="65">'[1]Bancos Múltiples'!#REF!</definedName>
    <definedName name="XA512.07" localSheetId="6">'[1]Bancos Múltiples'!#REF!</definedName>
    <definedName name="XA512.07" localSheetId="66">'[1]Bancos Múltiples'!#REF!</definedName>
    <definedName name="XA512.07" localSheetId="73">'[1]Bancos Múltiples'!#REF!</definedName>
    <definedName name="XA512.07" localSheetId="74">'[1]Bancos Múltiples'!#REF!</definedName>
    <definedName name="XA512.07" localSheetId="75">'[1]Bancos Múltiples'!#REF!</definedName>
    <definedName name="XA512.07" localSheetId="82">'[1]Bancos Múltiples'!#REF!</definedName>
    <definedName name="XA512.07" localSheetId="83">'[1]Bancos Múltiples'!#REF!</definedName>
    <definedName name="XA512.07" localSheetId="84">'[1]Bancos Múltiples'!#REF!</definedName>
    <definedName name="XA512.07">'[1]Bancos Múltiples'!#REF!</definedName>
    <definedName name="XA513.00" localSheetId="1">'[1]Bancos Múltiples'!#REF!</definedName>
    <definedName name="XA513.00" localSheetId="24">'[1]Bancos Múltiples'!#REF!</definedName>
    <definedName name="XA513.00" localSheetId="28">'[1]Bancos Múltiples'!#REF!</definedName>
    <definedName name="XA513.00" localSheetId="29">'[1]Bancos Múltiples'!#REF!</definedName>
    <definedName name="XA513.00" localSheetId="30">'[1]Bancos Múltiples'!#REF!</definedName>
    <definedName name="XA513.00" localSheetId="4">'[1]Bancos Múltiples'!#REF!</definedName>
    <definedName name="XA513.00" localSheetId="43">'[1]Bancos Múltiples'!#REF!</definedName>
    <definedName name="XA513.00" localSheetId="44">'[1]Bancos Múltiples'!#REF!</definedName>
    <definedName name="XA513.00" localSheetId="45">'[1]Bancos Múltiples'!#REF!</definedName>
    <definedName name="XA513.00" localSheetId="52">'[1]Bancos Múltiples'!#REF!</definedName>
    <definedName name="XA513.00" localSheetId="5">'[1]Bancos Múltiples'!#REF!</definedName>
    <definedName name="XA513.00" localSheetId="53">'[1]Bancos Múltiples'!#REF!</definedName>
    <definedName name="XA513.00" localSheetId="54">'[1]Bancos Múltiples'!#REF!</definedName>
    <definedName name="XA513.00" localSheetId="64">'[1]Bancos Múltiples'!#REF!</definedName>
    <definedName name="XA513.00" localSheetId="65">'[1]Bancos Múltiples'!#REF!</definedName>
    <definedName name="XA513.00" localSheetId="6">'[1]Bancos Múltiples'!#REF!</definedName>
    <definedName name="XA513.00" localSheetId="66">'[1]Bancos Múltiples'!#REF!</definedName>
    <definedName name="XA513.00" localSheetId="73">'[1]Bancos Múltiples'!#REF!</definedName>
    <definedName name="XA513.00" localSheetId="74">'[1]Bancos Múltiples'!#REF!</definedName>
    <definedName name="XA513.00" localSheetId="75">'[1]Bancos Múltiples'!#REF!</definedName>
    <definedName name="XA513.00" localSheetId="82">'[1]Bancos Múltiples'!#REF!</definedName>
    <definedName name="XA513.00" localSheetId="83">'[1]Bancos Múltiples'!#REF!</definedName>
    <definedName name="XA513.00" localSheetId="84">'[1]Bancos Múltiples'!#REF!</definedName>
    <definedName name="XA513.00">'[1]Bancos Múltiples'!#REF!</definedName>
    <definedName name="XA513.01" localSheetId="1">'[1]Bancos Múltiples'!#REF!</definedName>
    <definedName name="XA513.01" localSheetId="24">'[1]Bancos Múltiples'!#REF!</definedName>
    <definedName name="XA513.01" localSheetId="28">'[1]Bancos Múltiples'!#REF!</definedName>
    <definedName name="XA513.01" localSheetId="29">'[1]Bancos Múltiples'!#REF!</definedName>
    <definedName name="XA513.01" localSheetId="30">'[1]Bancos Múltiples'!#REF!</definedName>
    <definedName name="XA513.01" localSheetId="4">'[1]Bancos Múltiples'!#REF!</definedName>
    <definedName name="XA513.01" localSheetId="43">'[1]Bancos Múltiples'!#REF!</definedName>
    <definedName name="XA513.01" localSheetId="44">'[1]Bancos Múltiples'!#REF!</definedName>
    <definedName name="XA513.01" localSheetId="45">'[1]Bancos Múltiples'!#REF!</definedName>
    <definedName name="XA513.01" localSheetId="52">'[1]Bancos Múltiples'!#REF!</definedName>
    <definedName name="XA513.01" localSheetId="5">'[1]Bancos Múltiples'!#REF!</definedName>
    <definedName name="XA513.01" localSheetId="53">'[1]Bancos Múltiples'!#REF!</definedName>
    <definedName name="XA513.01" localSheetId="54">'[1]Bancos Múltiples'!#REF!</definedName>
    <definedName name="XA513.01" localSheetId="64">'[1]Bancos Múltiples'!#REF!</definedName>
    <definedName name="XA513.01" localSheetId="65">'[1]Bancos Múltiples'!#REF!</definedName>
    <definedName name="XA513.01" localSheetId="6">'[1]Bancos Múltiples'!#REF!</definedName>
    <definedName name="XA513.01" localSheetId="66">'[1]Bancos Múltiples'!#REF!</definedName>
    <definedName name="XA513.01" localSheetId="73">'[1]Bancos Múltiples'!#REF!</definedName>
    <definedName name="XA513.01" localSheetId="74">'[1]Bancos Múltiples'!#REF!</definedName>
    <definedName name="XA513.01" localSheetId="75">'[1]Bancos Múltiples'!#REF!</definedName>
    <definedName name="XA513.01" localSheetId="82">'[1]Bancos Múltiples'!#REF!</definedName>
    <definedName name="XA513.01" localSheetId="83">'[1]Bancos Múltiples'!#REF!</definedName>
    <definedName name="XA513.01" localSheetId="84">'[1]Bancos Múltiples'!#REF!</definedName>
    <definedName name="XA513.01">'[1]Bancos Múltiples'!#REF!</definedName>
    <definedName name="XA513.02" localSheetId="1">'[1]Bancos Múltiples'!#REF!</definedName>
    <definedName name="XA513.02" localSheetId="24">'[1]Bancos Múltiples'!#REF!</definedName>
    <definedName name="XA513.02" localSheetId="28">'[1]Bancos Múltiples'!#REF!</definedName>
    <definedName name="XA513.02" localSheetId="29">'[1]Bancos Múltiples'!#REF!</definedName>
    <definedName name="XA513.02" localSheetId="30">'[1]Bancos Múltiples'!#REF!</definedName>
    <definedName name="XA513.02" localSheetId="4">'[1]Bancos Múltiples'!#REF!</definedName>
    <definedName name="XA513.02" localSheetId="43">'[1]Bancos Múltiples'!#REF!</definedName>
    <definedName name="XA513.02" localSheetId="44">'[1]Bancos Múltiples'!#REF!</definedName>
    <definedName name="XA513.02" localSheetId="45">'[1]Bancos Múltiples'!#REF!</definedName>
    <definedName name="XA513.02" localSheetId="52">'[1]Bancos Múltiples'!#REF!</definedName>
    <definedName name="XA513.02" localSheetId="5">'[1]Bancos Múltiples'!#REF!</definedName>
    <definedName name="XA513.02" localSheetId="53">'[1]Bancos Múltiples'!#REF!</definedName>
    <definedName name="XA513.02" localSheetId="54">'[1]Bancos Múltiples'!#REF!</definedName>
    <definedName name="XA513.02" localSheetId="64">'[1]Bancos Múltiples'!#REF!</definedName>
    <definedName name="XA513.02" localSheetId="65">'[1]Bancos Múltiples'!#REF!</definedName>
    <definedName name="XA513.02" localSheetId="6">'[1]Bancos Múltiples'!#REF!</definedName>
    <definedName name="XA513.02" localSheetId="66">'[1]Bancos Múltiples'!#REF!</definedName>
    <definedName name="XA513.02" localSheetId="73">'[1]Bancos Múltiples'!#REF!</definedName>
    <definedName name="XA513.02" localSheetId="74">'[1]Bancos Múltiples'!#REF!</definedName>
    <definedName name="XA513.02" localSheetId="75">'[1]Bancos Múltiples'!#REF!</definedName>
    <definedName name="XA513.02" localSheetId="82">'[1]Bancos Múltiples'!#REF!</definedName>
    <definedName name="XA513.02" localSheetId="83">'[1]Bancos Múltiples'!#REF!</definedName>
    <definedName name="XA513.02" localSheetId="84">'[1]Bancos Múltiples'!#REF!</definedName>
    <definedName name="XA513.02">'[1]Bancos Múltiples'!#REF!</definedName>
    <definedName name="XA513.03" localSheetId="1">'[1]Bancos Múltiples'!#REF!</definedName>
    <definedName name="XA513.03" localSheetId="24">'[1]Bancos Múltiples'!#REF!</definedName>
    <definedName name="XA513.03" localSheetId="28">'[1]Bancos Múltiples'!#REF!</definedName>
    <definedName name="XA513.03" localSheetId="29">'[1]Bancos Múltiples'!#REF!</definedName>
    <definedName name="XA513.03" localSheetId="30">'[1]Bancos Múltiples'!#REF!</definedName>
    <definedName name="XA513.03" localSheetId="4">'[1]Bancos Múltiples'!#REF!</definedName>
    <definedName name="XA513.03" localSheetId="43">'[1]Bancos Múltiples'!#REF!</definedName>
    <definedName name="XA513.03" localSheetId="44">'[1]Bancos Múltiples'!#REF!</definedName>
    <definedName name="XA513.03" localSheetId="45">'[1]Bancos Múltiples'!#REF!</definedName>
    <definedName name="XA513.03" localSheetId="52">'[1]Bancos Múltiples'!#REF!</definedName>
    <definedName name="XA513.03" localSheetId="5">'[1]Bancos Múltiples'!#REF!</definedName>
    <definedName name="XA513.03" localSheetId="53">'[1]Bancos Múltiples'!#REF!</definedName>
    <definedName name="XA513.03" localSheetId="54">'[1]Bancos Múltiples'!#REF!</definedName>
    <definedName name="XA513.03" localSheetId="64">'[1]Bancos Múltiples'!#REF!</definedName>
    <definedName name="XA513.03" localSheetId="65">'[1]Bancos Múltiples'!#REF!</definedName>
    <definedName name="XA513.03" localSheetId="6">'[1]Bancos Múltiples'!#REF!</definedName>
    <definedName name="XA513.03" localSheetId="66">'[1]Bancos Múltiples'!#REF!</definedName>
    <definedName name="XA513.03" localSheetId="73">'[1]Bancos Múltiples'!#REF!</definedName>
    <definedName name="XA513.03" localSheetId="74">'[1]Bancos Múltiples'!#REF!</definedName>
    <definedName name="XA513.03" localSheetId="75">'[1]Bancos Múltiples'!#REF!</definedName>
    <definedName name="XA513.03" localSheetId="82">'[1]Bancos Múltiples'!#REF!</definedName>
    <definedName name="XA513.03" localSheetId="83">'[1]Bancos Múltiples'!#REF!</definedName>
    <definedName name="XA513.03" localSheetId="84">'[1]Bancos Múltiples'!#REF!</definedName>
    <definedName name="XA513.03">'[1]Bancos Múltiples'!#REF!</definedName>
    <definedName name="XA513.04" localSheetId="1">'[1]Bancos Múltiples'!#REF!</definedName>
    <definedName name="XA513.04" localSheetId="24">'[1]Bancos Múltiples'!#REF!</definedName>
    <definedName name="XA513.04" localSheetId="28">'[1]Bancos Múltiples'!#REF!</definedName>
    <definedName name="XA513.04" localSheetId="29">'[1]Bancos Múltiples'!#REF!</definedName>
    <definedName name="XA513.04" localSheetId="30">'[1]Bancos Múltiples'!#REF!</definedName>
    <definedName name="XA513.04" localSheetId="4">'[1]Bancos Múltiples'!#REF!</definedName>
    <definedName name="XA513.04" localSheetId="43">'[1]Bancos Múltiples'!#REF!</definedName>
    <definedName name="XA513.04" localSheetId="44">'[1]Bancos Múltiples'!#REF!</definedName>
    <definedName name="XA513.04" localSheetId="45">'[1]Bancos Múltiples'!#REF!</definedName>
    <definedName name="XA513.04" localSheetId="52">'[1]Bancos Múltiples'!#REF!</definedName>
    <definedName name="XA513.04" localSheetId="5">'[1]Bancos Múltiples'!#REF!</definedName>
    <definedName name="XA513.04" localSheetId="53">'[1]Bancos Múltiples'!#REF!</definedName>
    <definedName name="XA513.04" localSheetId="54">'[1]Bancos Múltiples'!#REF!</definedName>
    <definedName name="XA513.04" localSheetId="64">'[1]Bancos Múltiples'!#REF!</definedName>
    <definedName name="XA513.04" localSheetId="65">'[1]Bancos Múltiples'!#REF!</definedName>
    <definedName name="XA513.04" localSheetId="6">'[1]Bancos Múltiples'!#REF!</definedName>
    <definedName name="XA513.04" localSheetId="66">'[1]Bancos Múltiples'!#REF!</definedName>
    <definedName name="XA513.04" localSheetId="73">'[1]Bancos Múltiples'!#REF!</definedName>
    <definedName name="XA513.04" localSheetId="74">'[1]Bancos Múltiples'!#REF!</definedName>
    <definedName name="XA513.04" localSheetId="75">'[1]Bancos Múltiples'!#REF!</definedName>
    <definedName name="XA513.04" localSheetId="82">'[1]Bancos Múltiples'!#REF!</definedName>
    <definedName name="XA513.04" localSheetId="83">'[1]Bancos Múltiples'!#REF!</definedName>
    <definedName name="XA513.04" localSheetId="84">'[1]Bancos Múltiples'!#REF!</definedName>
    <definedName name="XA513.04">'[1]Bancos Múltiples'!#REF!</definedName>
    <definedName name="XA513.05" localSheetId="1">'[1]Bancos Múltiples'!#REF!</definedName>
    <definedName name="XA513.05" localSheetId="24">'[1]Bancos Múltiples'!#REF!</definedName>
    <definedName name="XA513.05" localSheetId="28">'[1]Bancos Múltiples'!#REF!</definedName>
    <definedName name="XA513.05" localSheetId="29">'[1]Bancos Múltiples'!#REF!</definedName>
    <definedName name="XA513.05" localSheetId="30">'[1]Bancos Múltiples'!#REF!</definedName>
    <definedName name="XA513.05" localSheetId="4">'[1]Bancos Múltiples'!#REF!</definedName>
    <definedName name="XA513.05" localSheetId="43">'[1]Bancos Múltiples'!#REF!</definedName>
    <definedName name="XA513.05" localSheetId="44">'[1]Bancos Múltiples'!#REF!</definedName>
    <definedName name="XA513.05" localSheetId="45">'[1]Bancos Múltiples'!#REF!</definedName>
    <definedName name="XA513.05" localSheetId="52">'[1]Bancos Múltiples'!#REF!</definedName>
    <definedName name="XA513.05" localSheetId="5">'[1]Bancos Múltiples'!#REF!</definedName>
    <definedName name="XA513.05" localSheetId="53">'[1]Bancos Múltiples'!#REF!</definedName>
    <definedName name="XA513.05" localSheetId="54">'[1]Bancos Múltiples'!#REF!</definedName>
    <definedName name="XA513.05" localSheetId="64">'[1]Bancos Múltiples'!#REF!</definedName>
    <definedName name="XA513.05" localSheetId="65">'[1]Bancos Múltiples'!#REF!</definedName>
    <definedName name="XA513.05" localSheetId="6">'[1]Bancos Múltiples'!#REF!</definedName>
    <definedName name="XA513.05" localSheetId="66">'[1]Bancos Múltiples'!#REF!</definedName>
    <definedName name="XA513.05" localSheetId="73">'[1]Bancos Múltiples'!#REF!</definedName>
    <definedName name="XA513.05" localSheetId="74">'[1]Bancos Múltiples'!#REF!</definedName>
    <definedName name="XA513.05" localSheetId="75">'[1]Bancos Múltiples'!#REF!</definedName>
    <definedName name="XA513.05" localSheetId="82">'[1]Bancos Múltiples'!#REF!</definedName>
    <definedName name="XA513.05" localSheetId="83">'[1]Bancos Múltiples'!#REF!</definedName>
    <definedName name="XA513.05" localSheetId="84">'[1]Bancos Múltiples'!#REF!</definedName>
    <definedName name="XA513.05">'[1]Bancos Múltiples'!#REF!</definedName>
    <definedName name="XA513.06" localSheetId="1">'[1]Bancos Múltiples'!#REF!</definedName>
    <definedName name="XA513.06" localSheetId="24">'[1]Bancos Múltiples'!#REF!</definedName>
    <definedName name="XA513.06" localSheetId="28">'[1]Bancos Múltiples'!#REF!</definedName>
    <definedName name="XA513.06" localSheetId="29">'[1]Bancos Múltiples'!#REF!</definedName>
    <definedName name="XA513.06" localSheetId="30">'[1]Bancos Múltiples'!#REF!</definedName>
    <definedName name="XA513.06" localSheetId="4">'[1]Bancos Múltiples'!#REF!</definedName>
    <definedName name="XA513.06" localSheetId="43">'[1]Bancos Múltiples'!#REF!</definedName>
    <definedName name="XA513.06" localSheetId="44">'[1]Bancos Múltiples'!#REF!</definedName>
    <definedName name="XA513.06" localSheetId="45">'[1]Bancos Múltiples'!#REF!</definedName>
    <definedName name="XA513.06" localSheetId="52">'[1]Bancos Múltiples'!#REF!</definedName>
    <definedName name="XA513.06" localSheetId="5">'[1]Bancos Múltiples'!#REF!</definedName>
    <definedName name="XA513.06" localSheetId="53">'[1]Bancos Múltiples'!#REF!</definedName>
    <definedName name="XA513.06" localSheetId="54">'[1]Bancos Múltiples'!#REF!</definedName>
    <definedName name="XA513.06" localSheetId="64">'[1]Bancos Múltiples'!#REF!</definedName>
    <definedName name="XA513.06" localSheetId="65">'[1]Bancos Múltiples'!#REF!</definedName>
    <definedName name="XA513.06" localSheetId="6">'[1]Bancos Múltiples'!#REF!</definedName>
    <definedName name="XA513.06" localSheetId="66">'[1]Bancos Múltiples'!#REF!</definedName>
    <definedName name="XA513.06" localSheetId="73">'[1]Bancos Múltiples'!#REF!</definedName>
    <definedName name="XA513.06" localSheetId="74">'[1]Bancos Múltiples'!#REF!</definedName>
    <definedName name="XA513.06" localSheetId="75">'[1]Bancos Múltiples'!#REF!</definedName>
    <definedName name="XA513.06" localSheetId="82">'[1]Bancos Múltiples'!#REF!</definedName>
    <definedName name="XA513.06" localSheetId="83">'[1]Bancos Múltiples'!#REF!</definedName>
    <definedName name="XA513.06" localSheetId="84">'[1]Bancos Múltiples'!#REF!</definedName>
    <definedName name="XA513.06">'[1]Bancos Múltiples'!#REF!</definedName>
    <definedName name="XA513.07" localSheetId="1">'[1]Bancos Múltiples'!#REF!</definedName>
    <definedName name="XA513.07" localSheetId="24">'[1]Bancos Múltiples'!#REF!</definedName>
    <definedName name="XA513.07" localSheetId="28">'[1]Bancos Múltiples'!#REF!</definedName>
    <definedName name="XA513.07" localSheetId="29">'[1]Bancos Múltiples'!#REF!</definedName>
    <definedName name="XA513.07" localSheetId="30">'[1]Bancos Múltiples'!#REF!</definedName>
    <definedName name="XA513.07" localSheetId="4">'[1]Bancos Múltiples'!#REF!</definedName>
    <definedName name="XA513.07" localSheetId="43">'[1]Bancos Múltiples'!#REF!</definedName>
    <definedName name="XA513.07" localSheetId="44">'[1]Bancos Múltiples'!#REF!</definedName>
    <definedName name="XA513.07" localSheetId="45">'[1]Bancos Múltiples'!#REF!</definedName>
    <definedName name="XA513.07" localSheetId="52">'[1]Bancos Múltiples'!#REF!</definedName>
    <definedName name="XA513.07" localSheetId="5">'[1]Bancos Múltiples'!#REF!</definedName>
    <definedName name="XA513.07" localSheetId="53">'[1]Bancos Múltiples'!#REF!</definedName>
    <definedName name="XA513.07" localSheetId="54">'[1]Bancos Múltiples'!#REF!</definedName>
    <definedName name="XA513.07" localSheetId="64">'[1]Bancos Múltiples'!#REF!</definedName>
    <definedName name="XA513.07" localSheetId="65">'[1]Bancos Múltiples'!#REF!</definedName>
    <definedName name="XA513.07" localSheetId="6">'[1]Bancos Múltiples'!#REF!</definedName>
    <definedName name="XA513.07" localSheetId="66">'[1]Bancos Múltiples'!#REF!</definedName>
    <definedName name="XA513.07" localSheetId="73">'[1]Bancos Múltiples'!#REF!</definedName>
    <definedName name="XA513.07" localSheetId="74">'[1]Bancos Múltiples'!#REF!</definedName>
    <definedName name="XA513.07" localSheetId="75">'[1]Bancos Múltiples'!#REF!</definedName>
    <definedName name="XA513.07" localSheetId="82">'[1]Bancos Múltiples'!#REF!</definedName>
    <definedName name="XA513.07" localSheetId="83">'[1]Bancos Múltiples'!#REF!</definedName>
    <definedName name="XA513.07" localSheetId="84">'[1]Bancos Múltiples'!#REF!</definedName>
    <definedName name="XA513.07">'[1]Bancos Múltiples'!#REF!</definedName>
    <definedName name="XA513.08" localSheetId="1">'[1]Bancos Múltiples'!#REF!</definedName>
    <definedName name="XA513.08" localSheetId="24">'[1]Bancos Múltiples'!#REF!</definedName>
    <definedName name="XA513.08" localSheetId="28">'[1]Bancos Múltiples'!#REF!</definedName>
    <definedName name="XA513.08" localSheetId="29">'[1]Bancos Múltiples'!#REF!</definedName>
    <definedName name="XA513.08" localSheetId="30">'[1]Bancos Múltiples'!#REF!</definedName>
    <definedName name="XA513.08" localSheetId="4">'[1]Bancos Múltiples'!#REF!</definedName>
    <definedName name="XA513.08" localSheetId="43">'[1]Bancos Múltiples'!#REF!</definedName>
    <definedName name="XA513.08" localSheetId="44">'[1]Bancos Múltiples'!#REF!</definedName>
    <definedName name="XA513.08" localSheetId="45">'[1]Bancos Múltiples'!#REF!</definedName>
    <definedName name="XA513.08" localSheetId="52">'[1]Bancos Múltiples'!#REF!</definedName>
    <definedName name="XA513.08" localSheetId="5">'[1]Bancos Múltiples'!#REF!</definedName>
    <definedName name="XA513.08" localSheetId="53">'[1]Bancos Múltiples'!#REF!</definedName>
    <definedName name="XA513.08" localSheetId="54">'[1]Bancos Múltiples'!#REF!</definedName>
    <definedName name="XA513.08" localSheetId="64">'[1]Bancos Múltiples'!#REF!</definedName>
    <definedName name="XA513.08" localSheetId="65">'[1]Bancos Múltiples'!#REF!</definedName>
    <definedName name="XA513.08" localSheetId="6">'[1]Bancos Múltiples'!#REF!</definedName>
    <definedName name="XA513.08" localSheetId="66">'[1]Bancos Múltiples'!#REF!</definedName>
    <definedName name="XA513.08" localSheetId="73">'[1]Bancos Múltiples'!#REF!</definedName>
    <definedName name="XA513.08" localSheetId="74">'[1]Bancos Múltiples'!#REF!</definedName>
    <definedName name="XA513.08" localSheetId="75">'[1]Bancos Múltiples'!#REF!</definedName>
    <definedName name="XA513.08" localSheetId="82">'[1]Bancos Múltiples'!#REF!</definedName>
    <definedName name="XA513.08" localSheetId="83">'[1]Bancos Múltiples'!#REF!</definedName>
    <definedName name="XA513.08" localSheetId="84">'[1]Bancos Múltiples'!#REF!</definedName>
    <definedName name="XA513.08">'[1]Bancos Múltiples'!#REF!</definedName>
    <definedName name="XA513.09" localSheetId="1">'[1]Bancos Múltiples'!#REF!</definedName>
    <definedName name="XA513.09" localSheetId="24">'[1]Bancos Múltiples'!#REF!</definedName>
    <definedName name="XA513.09" localSheetId="28">'[1]Bancos Múltiples'!#REF!</definedName>
    <definedName name="XA513.09" localSheetId="29">'[1]Bancos Múltiples'!#REF!</definedName>
    <definedName name="XA513.09" localSheetId="30">'[1]Bancos Múltiples'!#REF!</definedName>
    <definedName name="XA513.09" localSheetId="4">'[1]Bancos Múltiples'!#REF!</definedName>
    <definedName name="XA513.09" localSheetId="43">'[1]Bancos Múltiples'!#REF!</definedName>
    <definedName name="XA513.09" localSheetId="44">'[1]Bancos Múltiples'!#REF!</definedName>
    <definedName name="XA513.09" localSheetId="45">'[1]Bancos Múltiples'!#REF!</definedName>
    <definedName name="XA513.09" localSheetId="52">'[1]Bancos Múltiples'!#REF!</definedName>
    <definedName name="XA513.09" localSheetId="5">'[1]Bancos Múltiples'!#REF!</definedName>
    <definedName name="XA513.09" localSheetId="53">'[1]Bancos Múltiples'!#REF!</definedName>
    <definedName name="XA513.09" localSheetId="54">'[1]Bancos Múltiples'!#REF!</definedName>
    <definedName name="XA513.09" localSheetId="64">'[1]Bancos Múltiples'!#REF!</definedName>
    <definedName name="XA513.09" localSheetId="65">'[1]Bancos Múltiples'!#REF!</definedName>
    <definedName name="XA513.09" localSheetId="6">'[1]Bancos Múltiples'!#REF!</definedName>
    <definedName name="XA513.09" localSheetId="66">'[1]Bancos Múltiples'!#REF!</definedName>
    <definedName name="XA513.09" localSheetId="73">'[1]Bancos Múltiples'!#REF!</definedName>
    <definedName name="XA513.09" localSheetId="74">'[1]Bancos Múltiples'!#REF!</definedName>
    <definedName name="XA513.09" localSheetId="75">'[1]Bancos Múltiples'!#REF!</definedName>
    <definedName name="XA513.09" localSheetId="82">'[1]Bancos Múltiples'!#REF!</definedName>
    <definedName name="XA513.09" localSheetId="83">'[1]Bancos Múltiples'!#REF!</definedName>
    <definedName name="XA513.09" localSheetId="84">'[1]Bancos Múltiples'!#REF!</definedName>
    <definedName name="XA513.09">'[1]Bancos Múltiples'!#REF!</definedName>
    <definedName name="XA513.10" localSheetId="1">'[1]Bancos Múltiples'!#REF!</definedName>
    <definedName name="XA513.10" localSheetId="24">'[1]Bancos Múltiples'!#REF!</definedName>
    <definedName name="XA513.10" localSheetId="28">'[1]Bancos Múltiples'!#REF!</definedName>
    <definedName name="XA513.10" localSheetId="29">'[1]Bancos Múltiples'!#REF!</definedName>
    <definedName name="XA513.10" localSheetId="30">'[1]Bancos Múltiples'!#REF!</definedName>
    <definedName name="XA513.10" localSheetId="4">'[1]Bancos Múltiples'!#REF!</definedName>
    <definedName name="XA513.10" localSheetId="43">'[1]Bancos Múltiples'!#REF!</definedName>
    <definedName name="XA513.10" localSheetId="44">'[1]Bancos Múltiples'!#REF!</definedName>
    <definedName name="XA513.10" localSheetId="45">'[1]Bancos Múltiples'!#REF!</definedName>
    <definedName name="XA513.10" localSheetId="52">'[1]Bancos Múltiples'!#REF!</definedName>
    <definedName name="XA513.10" localSheetId="5">'[1]Bancos Múltiples'!#REF!</definedName>
    <definedName name="XA513.10" localSheetId="53">'[1]Bancos Múltiples'!#REF!</definedName>
    <definedName name="XA513.10" localSheetId="54">'[1]Bancos Múltiples'!#REF!</definedName>
    <definedName name="XA513.10" localSheetId="64">'[1]Bancos Múltiples'!#REF!</definedName>
    <definedName name="XA513.10" localSheetId="65">'[1]Bancos Múltiples'!#REF!</definedName>
    <definedName name="XA513.10" localSheetId="6">'[1]Bancos Múltiples'!#REF!</definedName>
    <definedName name="XA513.10" localSheetId="66">'[1]Bancos Múltiples'!#REF!</definedName>
    <definedName name="XA513.10" localSheetId="73">'[1]Bancos Múltiples'!#REF!</definedName>
    <definedName name="XA513.10" localSheetId="74">'[1]Bancos Múltiples'!#REF!</definedName>
    <definedName name="XA513.10" localSheetId="75">'[1]Bancos Múltiples'!#REF!</definedName>
    <definedName name="XA513.10" localSheetId="82">'[1]Bancos Múltiples'!#REF!</definedName>
    <definedName name="XA513.10" localSheetId="83">'[1]Bancos Múltiples'!#REF!</definedName>
    <definedName name="XA513.10" localSheetId="84">'[1]Bancos Múltiples'!#REF!</definedName>
    <definedName name="XA513.10">'[1]Bancos Múltiples'!#REF!</definedName>
    <definedName name="XA513.11" localSheetId="1">'[1]Bancos Múltiples'!#REF!</definedName>
    <definedName name="XA513.11" localSheetId="24">'[1]Bancos Múltiples'!#REF!</definedName>
    <definedName name="XA513.11" localSheetId="28">'[1]Bancos Múltiples'!#REF!</definedName>
    <definedName name="XA513.11" localSheetId="29">'[1]Bancos Múltiples'!#REF!</definedName>
    <definedName name="XA513.11" localSheetId="30">'[1]Bancos Múltiples'!#REF!</definedName>
    <definedName name="XA513.11" localSheetId="4">'[1]Bancos Múltiples'!#REF!</definedName>
    <definedName name="XA513.11" localSheetId="43">'[1]Bancos Múltiples'!#REF!</definedName>
    <definedName name="XA513.11" localSheetId="44">'[1]Bancos Múltiples'!#REF!</definedName>
    <definedName name="XA513.11" localSheetId="45">'[1]Bancos Múltiples'!#REF!</definedName>
    <definedName name="XA513.11" localSheetId="52">'[1]Bancos Múltiples'!#REF!</definedName>
    <definedName name="XA513.11" localSheetId="5">'[1]Bancos Múltiples'!#REF!</definedName>
    <definedName name="XA513.11" localSheetId="53">'[1]Bancos Múltiples'!#REF!</definedName>
    <definedName name="XA513.11" localSheetId="54">'[1]Bancos Múltiples'!#REF!</definedName>
    <definedName name="XA513.11" localSheetId="64">'[1]Bancos Múltiples'!#REF!</definedName>
    <definedName name="XA513.11" localSheetId="65">'[1]Bancos Múltiples'!#REF!</definedName>
    <definedName name="XA513.11" localSheetId="6">'[1]Bancos Múltiples'!#REF!</definedName>
    <definedName name="XA513.11" localSheetId="66">'[1]Bancos Múltiples'!#REF!</definedName>
    <definedName name="XA513.11" localSheetId="73">'[1]Bancos Múltiples'!#REF!</definedName>
    <definedName name="XA513.11" localSheetId="74">'[1]Bancos Múltiples'!#REF!</definedName>
    <definedName name="XA513.11" localSheetId="75">'[1]Bancos Múltiples'!#REF!</definedName>
    <definedName name="XA513.11" localSheetId="82">'[1]Bancos Múltiples'!#REF!</definedName>
    <definedName name="XA513.11" localSheetId="83">'[1]Bancos Múltiples'!#REF!</definedName>
    <definedName name="XA513.11" localSheetId="84">'[1]Bancos Múltiples'!#REF!</definedName>
    <definedName name="XA513.11">'[1]Bancos Múltiples'!#REF!</definedName>
    <definedName name="XA513.12" localSheetId="1">'[1]Bancos Múltiples'!#REF!</definedName>
    <definedName name="XA513.12" localSheetId="24">'[1]Bancos Múltiples'!#REF!</definedName>
    <definedName name="XA513.12" localSheetId="28">'[1]Bancos Múltiples'!#REF!</definedName>
    <definedName name="XA513.12" localSheetId="29">'[1]Bancos Múltiples'!#REF!</definedName>
    <definedName name="XA513.12" localSheetId="30">'[1]Bancos Múltiples'!#REF!</definedName>
    <definedName name="XA513.12" localSheetId="4">'[1]Bancos Múltiples'!#REF!</definedName>
    <definedName name="XA513.12" localSheetId="43">'[1]Bancos Múltiples'!#REF!</definedName>
    <definedName name="XA513.12" localSheetId="44">'[1]Bancos Múltiples'!#REF!</definedName>
    <definedName name="XA513.12" localSheetId="45">'[1]Bancos Múltiples'!#REF!</definedName>
    <definedName name="XA513.12" localSheetId="52">'[1]Bancos Múltiples'!#REF!</definedName>
    <definedName name="XA513.12" localSheetId="5">'[1]Bancos Múltiples'!#REF!</definedName>
    <definedName name="XA513.12" localSheetId="53">'[1]Bancos Múltiples'!#REF!</definedName>
    <definedName name="XA513.12" localSheetId="54">'[1]Bancos Múltiples'!#REF!</definedName>
    <definedName name="XA513.12" localSheetId="64">'[1]Bancos Múltiples'!#REF!</definedName>
    <definedName name="XA513.12" localSheetId="65">'[1]Bancos Múltiples'!#REF!</definedName>
    <definedName name="XA513.12" localSheetId="6">'[1]Bancos Múltiples'!#REF!</definedName>
    <definedName name="XA513.12" localSheetId="66">'[1]Bancos Múltiples'!#REF!</definedName>
    <definedName name="XA513.12" localSheetId="73">'[1]Bancos Múltiples'!#REF!</definedName>
    <definedName name="XA513.12" localSheetId="74">'[1]Bancos Múltiples'!#REF!</definedName>
    <definedName name="XA513.12" localSheetId="75">'[1]Bancos Múltiples'!#REF!</definedName>
    <definedName name="XA513.12" localSheetId="82">'[1]Bancos Múltiples'!#REF!</definedName>
    <definedName name="XA513.12" localSheetId="83">'[1]Bancos Múltiples'!#REF!</definedName>
    <definedName name="XA513.12" localSheetId="84">'[1]Bancos Múltiples'!#REF!</definedName>
    <definedName name="XA513.12">'[1]Bancos Múltiples'!#REF!</definedName>
    <definedName name="XA513.13" localSheetId="1">'[1]Bancos Múltiples'!#REF!</definedName>
    <definedName name="XA513.13" localSheetId="24">'[1]Bancos Múltiples'!#REF!</definedName>
    <definedName name="XA513.13" localSheetId="28">'[1]Bancos Múltiples'!#REF!</definedName>
    <definedName name="XA513.13" localSheetId="29">'[1]Bancos Múltiples'!#REF!</definedName>
    <definedName name="XA513.13" localSheetId="30">'[1]Bancos Múltiples'!#REF!</definedName>
    <definedName name="XA513.13" localSheetId="4">'[1]Bancos Múltiples'!#REF!</definedName>
    <definedName name="XA513.13" localSheetId="43">'[1]Bancos Múltiples'!#REF!</definedName>
    <definedName name="XA513.13" localSheetId="44">'[1]Bancos Múltiples'!#REF!</definedName>
    <definedName name="XA513.13" localSheetId="45">'[1]Bancos Múltiples'!#REF!</definedName>
    <definedName name="XA513.13" localSheetId="52">'[1]Bancos Múltiples'!#REF!</definedName>
    <definedName name="XA513.13" localSheetId="5">'[1]Bancos Múltiples'!#REF!</definedName>
    <definedName name="XA513.13" localSheetId="53">'[1]Bancos Múltiples'!#REF!</definedName>
    <definedName name="XA513.13" localSheetId="54">'[1]Bancos Múltiples'!#REF!</definedName>
    <definedName name="XA513.13" localSheetId="64">'[1]Bancos Múltiples'!#REF!</definedName>
    <definedName name="XA513.13" localSheetId="65">'[1]Bancos Múltiples'!#REF!</definedName>
    <definedName name="XA513.13" localSheetId="6">'[1]Bancos Múltiples'!#REF!</definedName>
    <definedName name="XA513.13" localSheetId="66">'[1]Bancos Múltiples'!#REF!</definedName>
    <definedName name="XA513.13" localSheetId="73">'[1]Bancos Múltiples'!#REF!</definedName>
    <definedName name="XA513.13" localSheetId="74">'[1]Bancos Múltiples'!#REF!</definedName>
    <definedName name="XA513.13" localSheetId="75">'[1]Bancos Múltiples'!#REF!</definedName>
    <definedName name="XA513.13" localSheetId="82">'[1]Bancos Múltiples'!#REF!</definedName>
    <definedName name="XA513.13" localSheetId="83">'[1]Bancos Múltiples'!#REF!</definedName>
    <definedName name="XA513.13" localSheetId="84">'[1]Bancos Múltiples'!#REF!</definedName>
    <definedName name="XA513.13">'[1]Bancos Múltiples'!#REF!</definedName>
    <definedName name="XA513.14" localSheetId="1">'[1]Bancos Múltiples'!#REF!</definedName>
    <definedName name="XA513.14" localSheetId="24">'[1]Bancos Múltiples'!#REF!</definedName>
    <definedName name="XA513.14" localSheetId="28">'[1]Bancos Múltiples'!#REF!</definedName>
    <definedName name="XA513.14" localSheetId="29">'[1]Bancos Múltiples'!#REF!</definedName>
    <definedName name="XA513.14" localSheetId="30">'[1]Bancos Múltiples'!#REF!</definedName>
    <definedName name="XA513.14" localSheetId="4">'[1]Bancos Múltiples'!#REF!</definedName>
    <definedName name="XA513.14" localSheetId="43">'[1]Bancos Múltiples'!#REF!</definedName>
    <definedName name="XA513.14" localSheetId="44">'[1]Bancos Múltiples'!#REF!</definedName>
    <definedName name="XA513.14" localSheetId="45">'[1]Bancos Múltiples'!#REF!</definedName>
    <definedName name="XA513.14" localSheetId="52">'[1]Bancos Múltiples'!#REF!</definedName>
    <definedName name="XA513.14" localSheetId="5">'[1]Bancos Múltiples'!#REF!</definedName>
    <definedName name="XA513.14" localSheetId="53">'[1]Bancos Múltiples'!#REF!</definedName>
    <definedName name="XA513.14" localSheetId="54">'[1]Bancos Múltiples'!#REF!</definedName>
    <definedName name="XA513.14" localSheetId="64">'[1]Bancos Múltiples'!#REF!</definedName>
    <definedName name="XA513.14" localSheetId="65">'[1]Bancos Múltiples'!#REF!</definedName>
    <definedName name="XA513.14" localSheetId="6">'[1]Bancos Múltiples'!#REF!</definedName>
    <definedName name="XA513.14" localSheetId="66">'[1]Bancos Múltiples'!#REF!</definedName>
    <definedName name="XA513.14" localSheetId="73">'[1]Bancos Múltiples'!#REF!</definedName>
    <definedName name="XA513.14" localSheetId="74">'[1]Bancos Múltiples'!#REF!</definedName>
    <definedName name="XA513.14" localSheetId="75">'[1]Bancos Múltiples'!#REF!</definedName>
    <definedName name="XA513.14" localSheetId="82">'[1]Bancos Múltiples'!#REF!</definedName>
    <definedName name="XA513.14" localSheetId="83">'[1]Bancos Múltiples'!#REF!</definedName>
    <definedName name="XA513.14" localSheetId="84">'[1]Bancos Múltiples'!#REF!</definedName>
    <definedName name="XA513.14">'[1]Bancos Múltiples'!#REF!</definedName>
    <definedName name="XA513.20" localSheetId="1">'[1]Bancos Múltiples'!#REF!</definedName>
    <definedName name="XA513.20" localSheetId="24">'[1]Bancos Múltiples'!#REF!</definedName>
    <definedName name="XA513.20" localSheetId="28">'[1]Bancos Múltiples'!#REF!</definedName>
    <definedName name="XA513.20" localSheetId="29">'[1]Bancos Múltiples'!#REF!</definedName>
    <definedName name="XA513.20" localSheetId="30">'[1]Bancos Múltiples'!#REF!</definedName>
    <definedName name="XA513.20" localSheetId="4">'[1]Bancos Múltiples'!#REF!</definedName>
    <definedName name="XA513.20" localSheetId="43">'[1]Bancos Múltiples'!#REF!</definedName>
    <definedName name="XA513.20" localSheetId="44">'[1]Bancos Múltiples'!#REF!</definedName>
    <definedName name="XA513.20" localSheetId="45">'[1]Bancos Múltiples'!#REF!</definedName>
    <definedName name="XA513.20" localSheetId="52">'[1]Bancos Múltiples'!#REF!</definedName>
    <definedName name="XA513.20" localSheetId="5">'[1]Bancos Múltiples'!#REF!</definedName>
    <definedName name="XA513.20" localSheetId="53">'[1]Bancos Múltiples'!#REF!</definedName>
    <definedName name="XA513.20" localSheetId="54">'[1]Bancos Múltiples'!#REF!</definedName>
    <definedName name="XA513.20" localSheetId="64">'[1]Bancos Múltiples'!#REF!</definedName>
    <definedName name="XA513.20" localSheetId="65">'[1]Bancos Múltiples'!#REF!</definedName>
    <definedName name="XA513.20" localSheetId="6">'[1]Bancos Múltiples'!#REF!</definedName>
    <definedName name="XA513.20" localSheetId="66">'[1]Bancos Múltiples'!#REF!</definedName>
    <definedName name="XA513.20" localSheetId="73">'[1]Bancos Múltiples'!#REF!</definedName>
    <definedName name="XA513.20" localSheetId="74">'[1]Bancos Múltiples'!#REF!</definedName>
    <definedName name="XA513.20" localSheetId="75">'[1]Bancos Múltiples'!#REF!</definedName>
    <definedName name="XA513.20" localSheetId="82">'[1]Bancos Múltiples'!#REF!</definedName>
    <definedName name="XA513.20" localSheetId="83">'[1]Bancos Múltiples'!#REF!</definedName>
    <definedName name="XA513.20" localSheetId="84">'[1]Bancos Múltiples'!#REF!</definedName>
    <definedName name="XA513.20">'[1]Bancos Múltiples'!#REF!</definedName>
    <definedName name="XA513.21" localSheetId="1">'[1]Bancos Múltiples'!#REF!</definedName>
    <definedName name="XA513.21" localSheetId="24">'[1]Bancos Múltiples'!#REF!</definedName>
    <definedName name="XA513.21" localSheetId="28">'[1]Bancos Múltiples'!#REF!</definedName>
    <definedName name="XA513.21" localSheetId="29">'[1]Bancos Múltiples'!#REF!</definedName>
    <definedName name="XA513.21" localSheetId="30">'[1]Bancos Múltiples'!#REF!</definedName>
    <definedName name="XA513.21" localSheetId="4">'[1]Bancos Múltiples'!#REF!</definedName>
    <definedName name="XA513.21" localSheetId="43">'[1]Bancos Múltiples'!#REF!</definedName>
    <definedName name="XA513.21" localSheetId="44">'[1]Bancos Múltiples'!#REF!</definedName>
    <definedName name="XA513.21" localSheetId="45">'[1]Bancos Múltiples'!#REF!</definedName>
    <definedName name="XA513.21" localSheetId="52">'[1]Bancos Múltiples'!#REF!</definedName>
    <definedName name="XA513.21" localSheetId="5">'[1]Bancos Múltiples'!#REF!</definedName>
    <definedName name="XA513.21" localSheetId="53">'[1]Bancos Múltiples'!#REF!</definedName>
    <definedName name="XA513.21" localSheetId="54">'[1]Bancos Múltiples'!#REF!</definedName>
    <definedName name="XA513.21" localSheetId="64">'[1]Bancos Múltiples'!#REF!</definedName>
    <definedName name="XA513.21" localSheetId="65">'[1]Bancos Múltiples'!#REF!</definedName>
    <definedName name="XA513.21" localSheetId="6">'[1]Bancos Múltiples'!#REF!</definedName>
    <definedName name="XA513.21" localSheetId="66">'[1]Bancos Múltiples'!#REF!</definedName>
    <definedName name="XA513.21" localSheetId="73">'[1]Bancos Múltiples'!#REF!</definedName>
    <definedName name="XA513.21" localSheetId="74">'[1]Bancos Múltiples'!#REF!</definedName>
    <definedName name="XA513.21" localSheetId="75">'[1]Bancos Múltiples'!#REF!</definedName>
    <definedName name="XA513.21" localSheetId="82">'[1]Bancos Múltiples'!#REF!</definedName>
    <definedName name="XA513.21" localSheetId="83">'[1]Bancos Múltiples'!#REF!</definedName>
    <definedName name="XA513.21" localSheetId="84">'[1]Bancos Múltiples'!#REF!</definedName>
    <definedName name="XA513.21">'[1]Bancos Múltiples'!#REF!</definedName>
    <definedName name="XA513.22" localSheetId="1">'[1]Bancos Múltiples'!#REF!</definedName>
    <definedName name="XA513.22" localSheetId="24">'[1]Bancos Múltiples'!#REF!</definedName>
    <definedName name="XA513.22" localSheetId="28">'[1]Bancos Múltiples'!#REF!</definedName>
    <definedName name="XA513.22" localSheetId="29">'[1]Bancos Múltiples'!#REF!</definedName>
    <definedName name="XA513.22" localSheetId="30">'[1]Bancos Múltiples'!#REF!</definedName>
    <definedName name="XA513.22" localSheetId="4">'[1]Bancos Múltiples'!#REF!</definedName>
    <definedName name="XA513.22" localSheetId="43">'[1]Bancos Múltiples'!#REF!</definedName>
    <definedName name="XA513.22" localSheetId="44">'[1]Bancos Múltiples'!#REF!</definedName>
    <definedName name="XA513.22" localSheetId="45">'[1]Bancos Múltiples'!#REF!</definedName>
    <definedName name="XA513.22" localSheetId="52">'[1]Bancos Múltiples'!#REF!</definedName>
    <definedName name="XA513.22" localSheetId="5">'[1]Bancos Múltiples'!#REF!</definedName>
    <definedName name="XA513.22" localSheetId="53">'[1]Bancos Múltiples'!#REF!</definedName>
    <definedName name="XA513.22" localSheetId="54">'[1]Bancos Múltiples'!#REF!</definedName>
    <definedName name="XA513.22" localSheetId="64">'[1]Bancos Múltiples'!#REF!</definedName>
    <definedName name="XA513.22" localSheetId="65">'[1]Bancos Múltiples'!#REF!</definedName>
    <definedName name="XA513.22" localSheetId="6">'[1]Bancos Múltiples'!#REF!</definedName>
    <definedName name="XA513.22" localSheetId="66">'[1]Bancos Múltiples'!#REF!</definedName>
    <definedName name="XA513.22" localSheetId="73">'[1]Bancos Múltiples'!#REF!</definedName>
    <definedName name="XA513.22" localSheetId="74">'[1]Bancos Múltiples'!#REF!</definedName>
    <definedName name="XA513.22" localSheetId="75">'[1]Bancos Múltiples'!#REF!</definedName>
    <definedName name="XA513.22" localSheetId="82">'[1]Bancos Múltiples'!#REF!</definedName>
    <definedName name="XA513.22" localSheetId="83">'[1]Bancos Múltiples'!#REF!</definedName>
    <definedName name="XA513.22" localSheetId="84">'[1]Bancos Múltiples'!#REF!</definedName>
    <definedName name="XA513.22">'[1]Bancos Múltiples'!#REF!</definedName>
    <definedName name="XA513.23" localSheetId="1">'[1]Bancos Múltiples'!#REF!</definedName>
    <definedName name="XA513.23" localSheetId="24">'[1]Bancos Múltiples'!#REF!</definedName>
    <definedName name="XA513.23" localSheetId="28">'[1]Bancos Múltiples'!#REF!</definedName>
    <definedName name="XA513.23" localSheetId="29">'[1]Bancos Múltiples'!#REF!</definedName>
    <definedName name="XA513.23" localSheetId="30">'[1]Bancos Múltiples'!#REF!</definedName>
    <definedName name="XA513.23" localSheetId="4">'[1]Bancos Múltiples'!#REF!</definedName>
    <definedName name="XA513.23" localSheetId="43">'[1]Bancos Múltiples'!#REF!</definedName>
    <definedName name="XA513.23" localSheetId="44">'[1]Bancos Múltiples'!#REF!</definedName>
    <definedName name="XA513.23" localSheetId="45">'[1]Bancos Múltiples'!#REF!</definedName>
    <definedName name="XA513.23" localSheetId="52">'[1]Bancos Múltiples'!#REF!</definedName>
    <definedName name="XA513.23" localSheetId="5">'[1]Bancos Múltiples'!#REF!</definedName>
    <definedName name="XA513.23" localSheetId="53">'[1]Bancos Múltiples'!#REF!</definedName>
    <definedName name="XA513.23" localSheetId="54">'[1]Bancos Múltiples'!#REF!</definedName>
    <definedName name="XA513.23" localSheetId="64">'[1]Bancos Múltiples'!#REF!</definedName>
    <definedName name="XA513.23" localSheetId="65">'[1]Bancos Múltiples'!#REF!</definedName>
    <definedName name="XA513.23" localSheetId="6">'[1]Bancos Múltiples'!#REF!</definedName>
    <definedName name="XA513.23" localSheetId="66">'[1]Bancos Múltiples'!#REF!</definedName>
    <definedName name="XA513.23" localSheetId="73">'[1]Bancos Múltiples'!#REF!</definedName>
    <definedName name="XA513.23" localSheetId="74">'[1]Bancos Múltiples'!#REF!</definedName>
    <definedName name="XA513.23" localSheetId="75">'[1]Bancos Múltiples'!#REF!</definedName>
    <definedName name="XA513.23" localSheetId="82">'[1]Bancos Múltiples'!#REF!</definedName>
    <definedName name="XA513.23" localSheetId="83">'[1]Bancos Múltiples'!#REF!</definedName>
    <definedName name="XA513.23" localSheetId="84">'[1]Bancos Múltiples'!#REF!</definedName>
    <definedName name="XA513.23">'[1]Bancos Múltiples'!#REF!</definedName>
    <definedName name="XA513.50" localSheetId="1">'[1]Bancos Múltiples'!#REF!</definedName>
    <definedName name="XA513.50" localSheetId="24">'[1]Bancos Múltiples'!#REF!</definedName>
    <definedName name="XA513.50" localSheetId="28">'[1]Bancos Múltiples'!#REF!</definedName>
    <definedName name="XA513.50" localSheetId="29">'[1]Bancos Múltiples'!#REF!</definedName>
    <definedName name="XA513.50" localSheetId="30">'[1]Bancos Múltiples'!#REF!</definedName>
    <definedName name="XA513.50" localSheetId="4">'[1]Bancos Múltiples'!#REF!</definedName>
    <definedName name="XA513.50" localSheetId="43">'[1]Bancos Múltiples'!#REF!</definedName>
    <definedName name="XA513.50" localSheetId="44">'[1]Bancos Múltiples'!#REF!</definedName>
    <definedName name="XA513.50" localSheetId="45">'[1]Bancos Múltiples'!#REF!</definedName>
    <definedName name="XA513.50" localSheetId="52">'[1]Bancos Múltiples'!#REF!</definedName>
    <definedName name="XA513.50" localSheetId="5">'[1]Bancos Múltiples'!#REF!</definedName>
    <definedName name="XA513.50" localSheetId="53">'[1]Bancos Múltiples'!#REF!</definedName>
    <definedName name="XA513.50" localSheetId="54">'[1]Bancos Múltiples'!#REF!</definedName>
    <definedName name="XA513.50" localSheetId="64">'[1]Bancos Múltiples'!#REF!</definedName>
    <definedName name="XA513.50" localSheetId="65">'[1]Bancos Múltiples'!#REF!</definedName>
    <definedName name="XA513.50" localSheetId="6">'[1]Bancos Múltiples'!#REF!</definedName>
    <definedName name="XA513.50" localSheetId="66">'[1]Bancos Múltiples'!#REF!</definedName>
    <definedName name="XA513.50" localSheetId="73">'[1]Bancos Múltiples'!#REF!</definedName>
    <definedName name="XA513.50" localSheetId="74">'[1]Bancos Múltiples'!#REF!</definedName>
    <definedName name="XA513.50" localSheetId="75">'[1]Bancos Múltiples'!#REF!</definedName>
    <definedName name="XA513.50" localSheetId="82">'[1]Bancos Múltiples'!#REF!</definedName>
    <definedName name="XA513.50" localSheetId="83">'[1]Bancos Múltiples'!#REF!</definedName>
    <definedName name="XA513.50" localSheetId="84">'[1]Bancos Múltiples'!#REF!</definedName>
    <definedName name="XA513.50">'[1]Bancos Múltiples'!#REF!</definedName>
    <definedName name="XA513.51" localSheetId="1">'[1]Bancos Múltiples'!#REF!</definedName>
    <definedName name="XA513.51" localSheetId="24">'[1]Bancos Múltiples'!#REF!</definedName>
    <definedName name="XA513.51" localSheetId="28">'[1]Bancos Múltiples'!#REF!</definedName>
    <definedName name="XA513.51" localSheetId="29">'[1]Bancos Múltiples'!#REF!</definedName>
    <definedName name="XA513.51" localSheetId="30">'[1]Bancos Múltiples'!#REF!</definedName>
    <definedName name="XA513.51" localSheetId="4">'[1]Bancos Múltiples'!#REF!</definedName>
    <definedName name="XA513.51" localSheetId="43">'[1]Bancos Múltiples'!#REF!</definedName>
    <definedName name="XA513.51" localSheetId="44">'[1]Bancos Múltiples'!#REF!</definedName>
    <definedName name="XA513.51" localSheetId="45">'[1]Bancos Múltiples'!#REF!</definedName>
    <definedName name="XA513.51" localSheetId="52">'[1]Bancos Múltiples'!#REF!</definedName>
    <definedName name="XA513.51" localSheetId="5">'[1]Bancos Múltiples'!#REF!</definedName>
    <definedName name="XA513.51" localSheetId="53">'[1]Bancos Múltiples'!#REF!</definedName>
    <definedName name="XA513.51" localSheetId="54">'[1]Bancos Múltiples'!#REF!</definedName>
    <definedName name="XA513.51" localSheetId="64">'[1]Bancos Múltiples'!#REF!</definedName>
    <definedName name="XA513.51" localSheetId="65">'[1]Bancos Múltiples'!#REF!</definedName>
    <definedName name="XA513.51" localSheetId="6">'[1]Bancos Múltiples'!#REF!</definedName>
    <definedName name="XA513.51" localSheetId="66">'[1]Bancos Múltiples'!#REF!</definedName>
    <definedName name="XA513.51" localSheetId="73">'[1]Bancos Múltiples'!#REF!</definedName>
    <definedName name="XA513.51" localSheetId="74">'[1]Bancos Múltiples'!#REF!</definedName>
    <definedName name="XA513.51" localSheetId="75">'[1]Bancos Múltiples'!#REF!</definedName>
    <definedName name="XA513.51" localSheetId="82">'[1]Bancos Múltiples'!#REF!</definedName>
    <definedName name="XA513.51" localSheetId="83">'[1]Bancos Múltiples'!#REF!</definedName>
    <definedName name="XA513.51" localSheetId="84">'[1]Bancos Múltiples'!#REF!</definedName>
    <definedName name="XA513.51">'[1]Bancos Múltiples'!#REF!</definedName>
    <definedName name="XA513.61" localSheetId="1">'[1]Bancos Múltiples'!#REF!</definedName>
    <definedName name="XA513.61" localSheetId="24">'[1]Bancos Múltiples'!#REF!</definedName>
    <definedName name="XA513.61" localSheetId="28">'[1]Bancos Múltiples'!#REF!</definedName>
    <definedName name="XA513.61" localSheetId="29">'[1]Bancos Múltiples'!#REF!</definedName>
    <definedName name="XA513.61" localSheetId="30">'[1]Bancos Múltiples'!#REF!</definedName>
    <definedName name="XA513.61" localSheetId="4">'[1]Bancos Múltiples'!#REF!</definedName>
    <definedName name="XA513.61" localSheetId="43">'[1]Bancos Múltiples'!#REF!</definedName>
    <definedName name="XA513.61" localSheetId="44">'[1]Bancos Múltiples'!#REF!</definedName>
    <definedName name="XA513.61" localSheetId="45">'[1]Bancos Múltiples'!#REF!</definedName>
    <definedName name="XA513.61" localSheetId="52">'[1]Bancos Múltiples'!#REF!</definedName>
    <definedName name="XA513.61" localSheetId="5">'[1]Bancos Múltiples'!#REF!</definedName>
    <definedName name="XA513.61" localSheetId="53">'[1]Bancos Múltiples'!#REF!</definedName>
    <definedName name="XA513.61" localSheetId="54">'[1]Bancos Múltiples'!#REF!</definedName>
    <definedName name="XA513.61" localSheetId="64">'[1]Bancos Múltiples'!#REF!</definedName>
    <definedName name="XA513.61" localSheetId="65">'[1]Bancos Múltiples'!#REF!</definedName>
    <definedName name="XA513.61" localSheetId="6">'[1]Bancos Múltiples'!#REF!</definedName>
    <definedName name="XA513.61" localSheetId="66">'[1]Bancos Múltiples'!#REF!</definedName>
    <definedName name="XA513.61" localSheetId="73">'[1]Bancos Múltiples'!#REF!</definedName>
    <definedName name="XA513.61" localSheetId="74">'[1]Bancos Múltiples'!#REF!</definedName>
    <definedName name="XA513.61" localSheetId="75">'[1]Bancos Múltiples'!#REF!</definedName>
    <definedName name="XA513.61" localSheetId="82">'[1]Bancos Múltiples'!#REF!</definedName>
    <definedName name="XA513.61" localSheetId="83">'[1]Bancos Múltiples'!#REF!</definedName>
    <definedName name="XA513.61" localSheetId="84">'[1]Bancos Múltiples'!#REF!</definedName>
    <definedName name="XA513.61">'[1]Bancos Múltiples'!#REF!</definedName>
    <definedName name="XA513.62" localSheetId="1">'[1]Bancos Múltiples'!#REF!</definedName>
    <definedName name="XA513.62" localSheetId="24">'[1]Bancos Múltiples'!#REF!</definedName>
    <definedName name="XA513.62" localSheetId="28">'[1]Bancos Múltiples'!#REF!</definedName>
    <definedName name="XA513.62" localSheetId="29">'[1]Bancos Múltiples'!#REF!</definedName>
    <definedName name="XA513.62" localSheetId="30">'[1]Bancos Múltiples'!#REF!</definedName>
    <definedName name="XA513.62" localSheetId="4">'[1]Bancos Múltiples'!#REF!</definedName>
    <definedName name="XA513.62" localSheetId="43">'[1]Bancos Múltiples'!#REF!</definedName>
    <definedName name="XA513.62" localSheetId="44">'[1]Bancos Múltiples'!#REF!</definedName>
    <definedName name="XA513.62" localSheetId="45">'[1]Bancos Múltiples'!#REF!</definedName>
    <definedName name="XA513.62" localSheetId="52">'[1]Bancos Múltiples'!#REF!</definedName>
    <definedName name="XA513.62" localSheetId="5">'[1]Bancos Múltiples'!#REF!</definedName>
    <definedName name="XA513.62" localSheetId="53">'[1]Bancos Múltiples'!#REF!</definedName>
    <definedName name="XA513.62" localSheetId="54">'[1]Bancos Múltiples'!#REF!</definedName>
    <definedName name="XA513.62" localSheetId="64">'[1]Bancos Múltiples'!#REF!</definedName>
    <definedName name="XA513.62" localSheetId="65">'[1]Bancos Múltiples'!#REF!</definedName>
    <definedName name="XA513.62" localSheetId="6">'[1]Bancos Múltiples'!#REF!</definedName>
    <definedName name="XA513.62" localSheetId="66">'[1]Bancos Múltiples'!#REF!</definedName>
    <definedName name="XA513.62" localSheetId="73">'[1]Bancos Múltiples'!#REF!</definedName>
    <definedName name="XA513.62" localSheetId="74">'[1]Bancos Múltiples'!#REF!</definedName>
    <definedName name="XA513.62" localSheetId="75">'[1]Bancos Múltiples'!#REF!</definedName>
    <definedName name="XA513.62" localSheetId="82">'[1]Bancos Múltiples'!#REF!</definedName>
    <definedName name="XA513.62" localSheetId="83">'[1]Bancos Múltiples'!#REF!</definedName>
    <definedName name="XA513.62" localSheetId="84">'[1]Bancos Múltiples'!#REF!</definedName>
    <definedName name="XA513.62">'[1]Bancos Múltiples'!#REF!</definedName>
    <definedName name="XA513.63" localSheetId="1">'[1]Bancos Múltiples'!#REF!</definedName>
    <definedName name="XA513.63" localSheetId="24">'[1]Bancos Múltiples'!#REF!</definedName>
    <definedName name="XA513.63" localSheetId="28">'[1]Bancos Múltiples'!#REF!</definedName>
    <definedName name="XA513.63" localSheetId="29">'[1]Bancos Múltiples'!#REF!</definedName>
    <definedName name="XA513.63" localSheetId="30">'[1]Bancos Múltiples'!#REF!</definedName>
    <definedName name="XA513.63" localSheetId="4">'[1]Bancos Múltiples'!#REF!</definedName>
    <definedName name="XA513.63" localSheetId="43">'[1]Bancos Múltiples'!#REF!</definedName>
    <definedName name="XA513.63" localSheetId="44">'[1]Bancos Múltiples'!#REF!</definedName>
    <definedName name="XA513.63" localSheetId="45">'[1]Bancos Múltiples'!#REF!</definedName>
    <definedName name="XA513.63" localSheetId="52">'[1]Bancos Múltiples'!#REF!</definedName>
    <definedName name="XA513.63" localSheetId="5">'[1]Bancos Múltiples'!#REF!</definedName>
    <definedName name="XA513.63" localSheetId="53">'[1]Bancos Múltiples'!#REF!</definedName>
    <definedName name="XA513.63" localSheetId="54">'[1]Bancos Múltiples'!#REF!</definedName>
    <definedName name="XA513.63" localSheetId="64">'[1]Bancos Múltiples'!#REF!</definedName>
    <definedName name="XA513.63" localSheetId="65">'[1]Bancos Múltiples'!#REF!</definedName>
    <definedName name="XA513.63" localSheetId="6">'[1]Bancos Múltiples'!#REF!</definedName>
    <definedName name="XA513.63" localSheetId="66">'[1]Bancos Múltiples'!#REF!</definedName>
    <definedName name="XA513.63" localSheetId="73">'[1]Bancos Múltiples'!#REF!</definedName>
    <definedName name="XA513.63" localSheetId="74">'[1]Bancos Múltiples'!#REF!</definedName>
    <definedName name="XA513.63" localSheetId="75">'[1]Bancos Múltiples'!#REF!</definedName>
    <definedName name="XA513.63" localSheetId="82">'[1]Bancos Múltiples'!#REF!</definedName>
    <definedName name="XA513.63" localSheetId="83">'[1]Bancos Múltiples'!#REF!</definedName>
    <definedName name="XA513.63" localSheetId="84">'[1]Bancos Múltiples'!#REF!</definedName>
    <definedName name="XA513.63">'[1]Bancos Múltiples'!#REF!</definedName>
    <definedName name="XA513.64" localSheetId="1">'[1]Bancos Múltiples'!#REF!</definedName>
    <definedName name="XA513.64" localSheetId="24">'[1]Bancos Múltiples'!#REF!</definedName>
    <definedName name="XA513.64" localSheetId="28">'[1]Bancos Múltiples'!#REF!</definedName>
    <definedName name="XA513.64" localSheetId="29">'[1]Bancos Múltiples'!#REF!</definedName>
    <definedName name="XA513.64" localSheetId="30">'[1]Bancos Múltiples'!#REF!</definedName>
    <definedName name="XA513.64" localSheetId="4">'[1]Bancos Múltiples'!#REF!</definedName>
    <definedName name="XA513.64" localSheetId="43">'[1]Bancos Múltiples'!#REF!</definedName>
    <definedName name="XA513.64" localSheetId="44">'[1]Bancos Múltiples'!#REF!</definedName>
    <definedName name="XA513.64" localSheetId="45">'[1]Bancos Múltiples'!#REF!</definedName>
    <definedName name="XA513.64" localSheetId="52">'[1]Bancos Múltiples'!#REF!</definedName>
    <definedName name="XA513.64" localSheetId="5">'[1]Bancos Múltiples'!#REF!</definedName>
    <definedName name="XA513.64" localSheetId="53">'[1]Bancos Múltiples'!#REF!</definedName>
    <definedName name="XA513.64" localSheetId="54">'[1]Bancos Múltiples'!#REF!</definedName>
    <definedName name="XA513.64" localSheetId="64">'[1]Bancos Múltiples'!#REF!</definedName>
    <definedName name="XA513.64" localSheetId="65">'[1]Bancos Múltiples'!#REF!</definedName>
    <definedName name="XA513.64" localSheetId="6">'[1]Bancos Múltiples'!#REF!</definedName>
    <definedName name="XA513.64" localSheetId="66">'[1]Bancos Múltiples'!#REF!</definedName>
    <definedName name="XA513.64" localSheetId="73">'[1]Bancos Múltiples'!#REF!</definedName>
    <definedName name="XA513.64" localSheetId="74">'[1]Bancos Múltiples'!#REF!</definedName>
    <definedName name="XA513.64" localSheetId="75">'[1]Bancos Múltiples'!#REF!</definedName>
    <definedName name="XA513.64" localSheetId="82">'[1]Bancos Múltiples'!#REF!</definedName>
    <definedName name="XA513.64" localSheetId="83">'[1]Bancos Múltiples'!#REF!</definedName>
    <definedName name="XA513.64" localSheetId="84">'[1]Bancos Múltiples'!#REF!</definedName>
    <definedName name="XA513.64">'[1]Bancos Múltiples'!#REF!</definedName>
    <definedName name="XA513.65" localSheetId="1">'[1]Bancos Múltiples'!#REF!</definedName>
    <definedName name="XA513.65" localSheetId="24">'[1]Bancos Múltiples'!#REF!</definedName>
    <definedName name="XA513.65" localSheetId="28">'[1]Bancos Múltiples'!#REF!</definedName>
    <definedName name="XA513.65" localSheetId="29">'[1]Bancos Múltiples'!#REF!</definedName>
    <definedName name="XA513.65" localSheetId="30">'[1]Bancos Múltiples'!#REF!</definedName>
    <definedName name="XA513.65" localSheetId="4">'[1]Bancos Múltiples'!#REF!</definedName>
    <definedName name="XA513.65" localSheetId="43">'[1]Bancos Múltiples'!#REF!</definedName>
    <definedName name="XA513.65" localSheetId="44">'[1]Bancos Múltiples'!#REF!</definedName>
    <definedName name="XA513.65" localSheetId="45">'[1]Bancos Múltiples'!#REF!</definedName>
    <definedName name="XA513.65" localSheetId="52">'[1]Bancos Múltiples'!#REF!</definedName>
    <definedName name="XA513.65" localSheetId="5">'[1]Bancos Múltiples'!#REF!</definedName>
    <definedName name="XA513.65" localSheetId="53">'[1]Bancos Múltiples'!#REF!</definedName>
    <definedName name="XA513.65" localSheetId="54">'[1]Bancos Múltiples'!#REF!</definedName>
    <definedName name="XA513.65" localSheetId="64">'[1]Bancos Múltiples'!#REF!</definedName>
    <definedName name="XA513.65" localSheetId="65">'[1]Bancos Múltiples'!#REF!</definedName>
    <definedName name="XA513.65" localSheetId="6">'[1]Bancos Múltiples'!#REF!</definedName>
    <definedName name="XA513.65" localSheetId="66">'[1]Bancos Múltiples'!#REF!</definedName>
    <definedName name="XA513.65" localSheetId="73">'[1]Bancos Múltiples'!#REF!</definedName>
    <definedName name="XA513.65" localSheetId="74">'[1]Bancos Múltiples'!#REF!</definedName>
    <definedName name="XA513.65" localSheetId="75">'[1]Bancos Múltiples'!#REF!</definedName>
    <definedName name="XA513.65" localSheetId="82">'[1]Bancos Múltiples'!#REF!</definedName>
    <definedName name="XA513.65" localSheetId="83">'[1]Bancos Múltiples'!#REF!</definedName>
    <definedName name="XA513.65" localSheetId="84">'[1]Bancos Múltiples'!#REF!</definedName>
    <definedName name="XA513.65">'[1]Bancos Múltiples'!#REF!</definedName>
    <definedName name="XA513.66" localSheetId="1">'[1]Bancos Múltiples'!#REF!</definedName>
    <definedName name="XA513.66" localSheetId="24">'[1]Bancos Múltiples'!#REF!</definedName>
    <definedName name="XA513.66" localSheetId="28">'[1]Bancos Múltiples'!#REF!</definedName>
    <definedName name="XA513.66" localSheetId="29">'[1]Bancos Múltiples'!#REF!</definedName>
    <definedName name="XA513.66" localSheetId="30">'[1]Bancos Múltiples'!#REF!</definedName>
    <definedName name="XA513.66" localSheetId="4">'[1]Bancos Múltiples'!#REF!</definedName>
    <definedName name="XA513.66" localSheetId="43">'[1]Bancos Múltiples'!#REF!</definedName>
    <definedName name="XA513.66" localSheetId="44">'[1]Bancos Múltiples'!#REF!</definedName>
    <definedName name="XA513.66" localSheetId="45">'[1]Bancos Múltiples'!#REF!</definedName>
    <definedName name="XA513.66" localSheetId="52">'[1]Bancos Múltiples'!#REF!</definedName>
    <definedName name="XA513.66" localSheetId="5">'[1]Bancos Múltiples'!#REF!</definedName>
    <definedName name="XA513.66" localSheetId="53">'[1]Bancos Múltiples'!#REF!</definedName>
    <definedName name="XA513.66" localSheetId="54">'[1]Bancos Múltiples'!#REF!</definedName>
    <definedName name="XA513.66" localSheetId="64">'[1]Bancos Múltiples'!#REF!</definedName>
    <definedName name="XA513.66" localSheetId="65">'[1]Bancos Múltiples'!#REF!</definedName>
    <definedName name="XA513.66" localSheetId="6">'[1]Bancos Múltiples'!#REF!</definedName>
    <definedName name="XA513.66" localSheetId="66">'[1]Bancos Múltiples'!#REF!</definedName>
    <definedName name="XA513.66" localSheetId="73">'[1]Bancos Múltiples'!#REF!</definedName>
    <definedName name="XA513.66" localSheetId="74">'[1]Bancos Múltiples'!#REF!</definedName>
    <definedName name="XA513.66" localSheetId="75">'[1]Bancos Múltiples'!#REF!</definedName>
    <definedName name="XA513.66" localSheetId="82">'[1]Bancos Múltiples'!#REF!</definedName>
    <definedName name="XA513.66" localSheetId="83">'[1]Bancos Múltiples'!#REF!</definedName>
    <definedName name="XA513.66" localSheetId="84">'[1]Bancos Múltiples'!#REF!</definedName>
    <definedName name="XA513.66">'[1]Bancos Múltiples'!#REF!</definedName>
    <definedName name="XA513.67" localSheetId="1">'[1]Bancos Múltiples'!#REF!</definedName>
    <definedName name="XA513.67" localSheetId="24">'[1]Bancos Múltiples'!#REF!</definedName>
    <definedName name="XA513.67" localSheetId="28">'[1]Bancos Múltiples'!#REF!</definedName>
    <definedName name="XA513.67" localSheetId="29">'[1]Bancos Múltiples'!#REF!</definedName>
    <definedName name="XA513.67" localSheetId="30">'[1]Bancos Múltiples'!#REF!</definedName>
    <definedName name="XA513.67" localSheetId="4">'[1]Bancos Múltiples'!#REF!</definedName>
    <definedName name="XA513.67" localSheetId="43">'[1]Bancos Múltiples'!#REF!</definedName>
    <definedName name="XA513.67" localSheetId="44">'[1]Bancos Múltiples'!#REF!</definedName>
    <definedName name="XA513.67" localSheetId="45">'[1]Bancos Múltiples'!#REF!</definedName>
    <definedName name="XA513.67" localSheetId="52">'[1]Bancos Múltiples'!#REF!</definedName>
    <definedName name="XA513.67" localSheetId="5">'[1]Bancos Múltiples'!#REF!</definedName>
    <definedName name="XA513.67" localSheetId="53">'[1]Bancos Múltiples'!#REF!</definedName>
    <definedName name="XA513.67" localSheetId="54">'[1]Bancos Múltiples'!#REF!</definedName>
    <definedName name="XA513.67" localSheetId="64">'[1]Bancos Múltiples'!#REF!</definedName>
    <definedName name="XA513.67" localSheetId="65">'[1]Bancos Múltiples'!#REF!</definedName>
    <definedName name="XA513.67" localSheetId="6">'[1]Bancos Múltiples'!#REF!</definedName>
    <definedName name="XA513.67" localSheetId="66">'[1]Bancos Múltiples'!#REF!</definedName>
    <definedName name="XA513.67" localSheetId="73">'[1]Bancos Múltiples'!#REF!</definedName>
    <definedName name="XA513.67" localSheetId="74">'[1]Bancos Múltiples'!#REF!</definedName>
    <definedName name="XA513.67" localSheetId="75">'[1]Bancos Múltiples'!#REF!</definedName>
    <definedName name="XA513.67" localSheetId="82">'[1]Bancos Múltiples'!#REF!</definedName>
    <definedName name="XA513.67" localSheetId="83">'[1]Bancos Múltiples'!#REF!</definedName>
    <definedName name="XA513.67" localSheetId="84">'[1]Bancos Múltiples'!#REF!</definedName>
    <definedName name="XA513.67">'[1]Bancos Múltiples'!#REF!</definedName>
    <definedName name="XA513.99" localSheetId="1">'[1]Bancos Múltiples'!#REF!</definedName>
    <definedName name="XA513.99" localSheetId="24">'[1]Bancos Múltiples'!#REF!</definedName>
    <definedName name="XA513.99" localSheetId="28">'[1]Bancos Múltiples'!#REF!</definedName>
    <definedName name="XA513.99" localSheetId="29">'[1]Bancos Múltiples'!#REF!</definedName>
    <definedName name="XA513.99" localSheetId="30">'[1]Bancos Múltiples'!#REF!</definedName>
    <definedName name="XA513.99" localSheetId="4">'[1]Bancos Múltiples'!#REF!</definedName>
    <definedName name="XA513.99" localSheetId="43">'[1]Bancos Múltiples'!#REF!</definedName>
    <definedName name="XA513.99" localSheetId="44">'[1]Bancos Múltiples'!#REF!</definedName>
    <definedName name="XA513.99" localSheetId="45">'[1]Bancos Múltiples'!#REF!</definedName>
    <definedName name="XA513.99" localSheetId="52">'[1]Bancos Múltiples'!#REF!</definedName>
    <definedName name="XA513.99" localSheetId="5">'[1]Bancos Múltiples'!#REF!</definedName>
    <definedName name="XA513.99" localSheetId="53">'[1]Bancos Múltiples'!#REF!</definedName>
    <definedName name="XA513.99" localSheetId="54">'[1]Bancos Múltiples'!#REF!</definedName>
    <definedName name="XA513.99" localSheetId="64">'[1]Bancos Múltiples'!#REF!</definedName>
    <definedName name="XA513.99" localSheetId="65">'[1]Bancos Múltiples'!#REF!</definedName>
    <definedName name="XA513.99" localSheetId="6">'[1]Bancos Múltiples'!#REF!</definedName>
    <definedName name="XA513.99" localSheetId="66">'[1]Bancos Múltiples'!#REF!</definedName>
    <definedName name="XA513.99" localSheetId="73">'[1]Bancos Múltiples'!#REF!</definedName>
    <definedName name="XA513.99" localSheetId="74">'[1]Bancos Múltiples'!#REF!</definedName>
    <definedName name="XA513.99" localSheetId="75">'[1]Bancos Múltiples'!#REF!</definedName>
    <definedName name="XA513.99" localSheetId="82">'[1]Bancos Múltiples'!#REF!</definedName>
    <definedName name="XA513.99" localSheetId="83">'[1]Bancos Múltiples'!#REF!</definedName>
    <definedName name="XA513.99" localSheetId="84">'[1]Bancos Múltiples'!#REF!</definedName>
    <definedName name="XA513.99">'[1]Bancos Múltiples'!#REF!</definedName>
    <definedName name="XA514.00" localSheetId="1">'[1]Bancos Múltiples'!#REF!</definedName>
    <definedName name="XA514.00" localSheetId="24">'[1]Bancos Múltiples'!#REF!</definedName>
    <definedName name="XA514.00" localSheetId="28">'[1]Bancos Múltiples'!#REF!</definedName>
    <definedName name="XA514.00" localSheetId="29">'[1]Bancos Múltiples'!#REF!</definedName>
    <definedName name="XA514.00" localSheetId="30">'[1]Bancos Múltiples'!#REF!</definedName>
    <definedName name="XA514.00" localSheetId="4">'[1]Bancos Múltiples'!#REF!</definedName>
    <definedName name="XA514.00" localSheetId="43">'[1]Bancos Múltiples'!#REF!</definedName>
    <definedName name="XA514.00" localSheetId="44">'[1]Bancos Múltiples'!#REF!</definedName>
    <definedName name="XA514.00" localSheetId="45">'[1]Bancos Múltiples'!#REF!</definedName>
    <definedName name="XA514.00" localSheetId="52">'[1]Bancos Múltiples'!#REF!</definedName>
    <definedName name="XA514.00" localSheetId="5">'[1]Bancos Múltiples'!#REF!</definedName>
    <definedName name="XA514.00" localSheetId="53">'[1]Bancos Múltiples'!#REF!</definedName>
    <definedName name="XA514.00" localSheetId="54">'[1]Bancos Múltiples'!#REF!</definedName>
    <definedName name="XA514.00" localSheetId="64">'[1]Bancos Múltiples'!#REF!</definedName>
    <definedName name="XA514.00" localSheetId="65">'[1]Bancos Múltiples'!#REF!</definedName>
    <definedName name="XA514.00" localSheetId="6">'[1]Bancos Múltiples'!#REF!</definedName>
    <definedName name="XA514.00" localSheetId="66">'[1]Bancos Múltiples'!#REF!</definedName>
    <definedName name="XA514.00" localSheetId="73">'[1]Bancos Múltiples'!#REF!</definedName>
    <definedName name="XA514.00" localSheetId="74">'[1]Bancos Múltiples'!#REF!</definedName>
    <definedName name="XA514.00" localSheetId="75">'[1]Bancos Múltiples'!#REF!</definedName>
    <definedName name="XA514.00" localSheetId="82">'[1]Bancos Múltiples'!#REF!</definedName>
    <definedName name="XA514.00" localSheetId="83">'[1]Bancos Múltiples'!#REF!</definedName>
    <definedName name="XA514.00" localSheetId="84">'[1]Bancos Múltiples'!#REF!</definedName>
    <definedName name="XA514.00">'[1]Bancos Múltiples'!#REF!</definedName>
    <definedName name="XA514.01" localSheetId="1">'[1]Bancos Múltiples'!#REF!</definedName>
    <definedName name="XA514.01" localSheetId="24">'[1]Bancos Múltiples'!#REF!</definedName>
    <definedName name="XA514.01" localSheetId="28">'[1]Bancos Múltiples'!#REF!</definedName>
    <definedName name="XA514.01" localSheetId="29">'[1]Bancos Múltiples'!#REF!</definedName>
    <definedName name="XA514.01" localSheetId="30">'[1]Bancos Múltiples'!#REF!</definedName>
    <definedName name="XA514.01" localSheetId="4">'[1]Bancos Múltiples'!#REF!</definedName>
    <definedName name="XA514.01" localSheetId="43">'[1]Bancos Múltiples'!#REF!</definedName>
    <definedName name="XA514.01" localSheetId="44">'[1]Bancos Múltiples'!#REF!</definedName>
    <definedName name="XA514.01" localSheetId="45">'[1]Bancos Múltiples'!#REF!</definedName>
    <definedName name="XA514.01" localSheetId="52">'[1]Bancos Múltiples'!#REF!</definedName>
    <definedName name="XA514.01" localSheetId="5">'[1]Bancos Múltiples'!#REF!</definedName>
    <definedName name="XA514.01" localSheetId="53">'[1]Bancos Múltiples'!#REF!</definedName>
    <definedName name="XA514.01" localSheetId="54">'[1]Bancos Múltiples'!#REF!</definedName>
    <definedName name="XA514.01" localSheetId="64">'[1]Bancos Múltiples'!#REF!</definedName>
    <definedName name="XA514.01" localSheetId="65">'[1]Bancos Múltiples'!#REF!</definedName>
    <definedName name="XA514.01" localSheetId="6">'[1]Bancos Múltiples'!#REF!</definedName>
    <definedName name="XA514.01" localSheetId="66">'[1]Bancos Múltiples'!#REF!</definedName>
    <definedName name="XA514.01" localSheetId="73">'[1]Bancos Múltiples'!#REF!</definedName>
    <definedName name="XA514.01" localSheetId="74">'[1]Bancos Múltiples'!#REF!</definedName>
    <definedName name="XA514.01" localSheetId="75">'[1]Bancos Múltiples'!#REF!</definedName>
    <definedName name="XA514.01" localSheetId="82">'[1]Bancos Múltiples'!#REF!</definedName>
    <definedName name="XA514.01" localSheetId="83">'[1]Bancos Múltiples'!#REF!</definedName>
    <definedName name="XA514.01" localSheetId="84">'[1]Bancos Múltiples'!#REF!</definedName>
    <definedName name="XA514.01">'[1]Bancos Múltiples'!#REF!</definedName>
    <definedName name="XA515.00" localSheetId="1">'[1]Bancos Múltiples'!#REF!</definedName>
    <definedName name="XA515.00" localSheetId="24">'[1]Bancos Múltiples'!#REF!</definedName>
    <definedName name="XA515.00" localSheetId="28">'[1]Bancos Múltiples'!#REF!</definedName>
    <definedName name="XA515.00" localSheetId="29">'[1]Bancos Múltiples'!#REF!</definedName>
    <definedName name="XA515.00" localSheetId="30">'[1]Bancos Múltiples'!#REF!</definedName>
    <definedName name="XA515.00" localSheetId="4">'[1]Bancos Múltiples'!#REF!</definedName>
    <definedName name="XA515.00" localSheetId="43">'[1]Bancos Múltiples'!#REF!</definedName>
    <definedName name="XA515.00" localSheetId="44">'[1]Bancos Múltiples'!#REF!</definedName>
    <definedName name="XA515.00" localSheetId="45">'[1]Bancos Múltiples'!#REF!</definedName>
    <definedName name="XA515.00" localSheetId="52">'[1]Bancos Múltiples'!#REF!</definedName>
    <definedName name="XA515.00" localSheetId="5">'[1]Bancos Múltiples'!#REF!</definedName>
    <definedName name="XA515.00" localSheetId="53">'[1]Bancos Múltiples'!#REF!</definedName>
    <definedName name="XA515.00" localSheetId="54">'[1]Bancos Múltiples'!#REF!</definedName>
    <definedName name="XA515.00" localSheetId="64">'[1]Bancos Múltiples'!#REF!</definedName>
    <definedName name="XA515.00" localSheetId="65">'[1]Bancos Múltiples'!#REF!</definedName>
    <definedName name="XA515.00" localSheetId="6">'[1]Bancos Múltiples'!#REF!</definedName>
    <definedName name="XA515.00" localSheetId="66">'[1]Bancos Múltiples'!#REF!</definedName>
    <definedName name="XA515.00" localSheetId="73">'[1]Bancos Múltiples'!#REF!</definedName>
    <definedName name="XA515.00" localSheetId="74">'[1]Bancos Múltiples'!#REF!</definedName>
    <definedName name="XA515.00" localSheetId="75">'[1]Bancos Múltiples'!#REF!</definedName>
    <definedName name="XA515.00" localSheetId="82">'[1]Bancos Múltiples'!#REF!</definedName>
    <definedName name="XA515.00" localSheetId="83">'[1]Bancos Múltiples'!#REF!</definedName>
    <definedName name="XA515.00" localSheetId="84">'[1]Bancos Múltiples'!#REF!</definedName>
    <definedName name="XA515.00">'[1]Bancos Múltiples'!#REF!</definedName>
    <definedName name="XA515.01" localSheetId="1">'[1]Bancos Múltiples'!#REF!</definedName>
    <definedName name="XA515.01" localSheetId="24">'[1]Bancos Múltiples'!#REF!</definedName>
    <definedName name="XA515.01" localSheetId="28">'[1]Bancos Múltiples'!#REF!</definedName>
    <definedName name="XA515.01" localSheetId="29">'[1]Bancos Múltiples'!#REF!</definedName>
    <definedName name="XA515.01" localSheetId="30">'[1]Bancos Múltiples'!#REF!</definedName>
    <definedName name="XA515.01" localSheetId="4">'[1]Bancos Múltiples'!#REF!</definedName>
    <definedName name="XA515.01" localSheetId="43">'[1]Bancos Múltiples'!#REF!</definedName>
    <definedName name="XA515.01" localSheetId="44">'[1]Bancos Múltiples'!#REF!</definedName>
    <definedName name="XA515.01" localSheetId="45">'[1]Bancos Múltiples'!#REF!</definedName>
    <definedName name="XA515.01" localSheetId="52">'[1]Bancos Múltiples'!#REF!</definedName>
    <definedName name="XA515.01" localSheetId="5">'[1]Bancos Múltiples'!#REF!</definedName>
    <definedName name="XA515.01" localSheetId="53">'[1]Bancos Múltiples'!#REF!</definedName>
    <definedName name="XA515.01" localSheetId="54">'[1]Bancos Múltiples'!#REF!</definedName>
    <definedName name="XA515.01" localSheetId="64">'[1]Bancos Múltiples'!#REF!</definedName>
    <definedName name="XA515.01" localSheetId="65">'[1]Bancos Múltiples'!#REF!</definedName>
    <definedName name="XA515.01" localSheetId="6">'[1]Bancos Múltiples'!#REF!</definedName>
    <definedName name="XA515.01" localSheetId="66">'[1]Bancos Múltiples'!#REF!</definedName>
    <definedName name="XA515.01" localSheetId="73">'[1]Bancos Múltiples'!#REF!</definedName>
    <definedName name="XA515.01" localSheetId="74">'[1]Bancos Múltiples'!#REF!</definedName>
    <definedName name="XA515.01" localSheetId="75">'[1]Bancos Múltiples'!#REF!</definedName>
    <definedName name="XA515.01" localSheetId="82">'[1]Bancos Múltiples'!#REF!</definedName>
    <definedName name="XA515.01" localSheetId="83">'[1]Bancos Múltiples'!#REF!</definedName>
    <definedName name="XA515.01" localSheetId="84">'[1]Bancos Múltiples'!#REF!</definedName>
    <definedName name="XA515.01">'[1]Bancos Múltiples'!#REF!</definedName>
    <definedName name="XA516.00" localSheetId="1">'[1]Bancos Múltiples'!#REF!</definedName>
    <definedName name="XA516.00" localSheetId="24">'[1]Bancos Múltiples'!#REF!</definedName>
    <definedName name="XA516.00" localSheetId="28">'[1]Bancos Múltiples'!#REF!</definedName>
    <definedName name="XA516.00" localSheetId="29">'[1]Bancos Múltiples'!#REF!</definedName>
    <definedName name="XA516.00" localSheetId="30">'[1]Bancos Múltiples'!#REF!</definedName>
    <definedName name="XA516.00" localSheetId="4">'[1]Bancos Múltiples'!#REF!</definedName>
    <definedName name="XA516.00" localSheetId="43">'[1]Bancos Múltiples'!#REF!</definedName>
    <definedName name="XA516.00" localSheetId="44">'[1]Bancos Múltiples'!#REF!</definedName>
    <definedName name="XA516.00" localSheetId="45">'[1]Bancos Múltiples'!#REF!</definedName>
    <definedName name="XA516.00" localSheetId="52">'[1]Bancos Múltiples'!#REF!</definedName>
    <definedName name="XA516.00" localSheetId="5">'[1]Bancos Múltiples'!#REF!</definedName>
    <definedName name="XA516.00" localSheetId="53">'[1]Bancos Múltiples'!#REF!</definedName>
    <definedName name="XA516.00" localSheetId="54">'[1]Bancos Múltiples'!#REF!</definedName>
    <definedName name="XA516.00" localSheetId="64">'[1]Bancos Múltiples'!#REF!</definedName>
    <definedName name="XA516.00" localSheetId="65">'[1]Bancos Múltiples'!#REF!</definedName>
    <definedName name="XA516.00" localSheetId="6">'[1]Bancos Múltiples'!#REF!</definedName>
    <definedName name="XA516.00" localSheetId="66">'[1]Bancos Múltiples'!#REF!</definedName>
    <definedName name="XA516.00" localSheetId="73">'[1]Bancos Múltiples'!#REF!</definedName>
    <definedName name="XA516.00" localSheetId="74">'[1]Bancos Múltiples'!#REF!</definedName>
    <definedName name="XA516.00" localSheetId="75">'[1]Bancos Múltiples'!#REF!</definedName>
    <definedName name="XA516.00" localSheetId="82">'[1]Bancos Múltiples'!#REF!</definedName>
    <definedName name="XA516.00" localSheetId="83">'[1]Bancos Múltiples'!#REF!</definedName>
    <definedName name="XA516.00" localSheetId="84">'[1]Bancos Múltiples'!#REF!</definedName>
    <definedName name="XA516.00">'[1]Bancos Múltiples'!#REF!</definedName>
    <definedName name="XA516.01" localSheetId="1">'[1]Bancos Múltiples'!#REF!</definedName>
    <definedName name="XA516.01" localSheetId="24">'[1]Bancos Múltiples'!#REF!</definedName>
    <definedName name="XA516.01" localSheetId="28">'[1]Bancos Múltiples'!#REF!</definedName>
    <definedName name="XA516.01" localSheetId="29">'[1]Bancos Múltiples'!#REF!</definedName>
    <definedName name="XA516.01" localSheetId="30">'[1]Bancos Múltiples'!#REF!</definedName>
    <definedName name="XA516.01" localSheetId="4">'[1]Bancos Múltiples'!#REF!</definedName>
    <definedName name="XA516.01" localSheetId="43">'[1]Bancos Múltiples'!#REF!</definedName>
    <definedName name="XA516.01" localSheetId="44">'[1]Bancos Múltiples'!#REF!</definedName>
    <definedName name="XA516.01" localSheetId="45">'[1]Bancos Múltiples'!#REF!</definedName>
    <definedName name="XA516.01" localSheetId="52">'[1]Bancos Múltiples'!#REF!</definedName>
    <definedName name="XA516.01" localSheetId="5">'[1]Bancos Múltiples'!#REF!</definedName>
    <definedName name="XA516.01" localSheetId="53">'[1]Bancos Múltiples'!#REF!</definedName>
    <definedName name="XA516.01" localSheetId="54">'[1]Bancos Múltiples'!#REF!</definedName>
    <definedName name="XA516.01" localSheetId="64">'[1]Bancos Múltiples'!#REF!</definedName>
    <definedName name="XA516.01" localSheetId="65">'[1]Bancos Múltiples'!#REF!</definedName>
    <definedName name="XA516.01" localSheetId="6">'[1]Bancos Múltiples'!#REF!</definedName>
    <definedName name="XA516.01" localSheetId="66">'[1]Bancos Múltiples'!#REF!</definedName>
    <definedName name="XA516.01" localSheetId="73">'[1]Bancos Múltiples'!#REF!</definedName>
    <definedName name="XA516.01" localSheetId="74">'[1]Bancos Múltiples'!#REF!</definedName>
    <definedName name="XA516.01" localSheetId="75">'[1]Bancos Múltiples'!#REF!</definedName>
    <definedName name="XA516.01" localSheetId="82">'[1]Bancos Múltiples'!#REF!</definedName>
    <definedName name="XA516.01" localSheetId="83">'[1]Bancos Múltiples'!#REF!</definedName>
    <definedName name="XA516.01" localSheetId="84">'[1]Bancos Múltiples'!#REF!</definedName>
    <definedName name="XA516.01">'[1]Bancos Múltiples'!#REF!</definedName>
    <definedName name="XA517.00" localSheetId="1">'[1]Bancos Múltiples'!#REF!</definedName>
    <definedName name="XA517.00" localSheetId="24">'[1]Bancos Múltiples'!#REF!</definedName>
    <definedName name="XA517.00" localSheetId="28">'[1]Bancos Múltiples'!#REF!</definedName>
    <definedName name="XA517.00" localSheetId="29">'[1]Bancos Múltiples'!#REF!</definedName>
    <definedName name="XA517.00" localSheetId="30">'[1]Bancos Múltiples'!#REF!</definedName>
    <definedName name="XA517.00" localSheetId="4">'[1]Bancos Múltiples'!#REF!</definedName>
    <definedName name="XA517.00" localSheetId="43">'[1]Bancos Múltiples'!#REF!</definedName>
    <definedName name="XA517.00" localSheetId="44">'[1]Bancos Múltiples'!#REF!</definedName>
    <definedName name="XA517.00" localSheetId="45">'[1]Bancos Múltiples'!#REF!</definedName>
    <definedName name="XA517.00" localSheetId="52">'[1]Bancos Múltiples'!#REF!</definedName>
    <definedName name="XA517.00" localSheetId="5">'[1]Bancos Múltiples'!#REF!</definedName>
    <definedName name="XA517.00" localSheetId="53">'[1]Bancos Múltiples'!#REF!</definedName>
    <definedName name="XA517.00" localSheetId="54">'[1]Bancos Múltiples'!#REF!</definedName>
    <definedName name="XA517.00" localSheetId="64">'[1]Bancos Múltiples'!#REF!</definedName>
    <definedName name="XA517.00" localSheetId="65">'[1]Bancos Múltiples'!#REF!</definedName>
    <definedName name="XA517.00" localSheetId="6">'[1]Bancos Múltiples'!#REF!</definedName>
    <definedName name="XA517.00" localSheetId="66">'[1]Bancos Múltiples'!#REF!</definedName>
    <definedName name="XA517.00" localSheetId="73">'[1]Bancos Múltiples'!#REF!</definedName>
    <definedName name="XA517.00" localSheetId="74">'[1]Bancos Múltiples'!#REF!</definedName>
    <definedName name="XA517.00" localSheetId="75">'[1]Bancos Múltiples'!#REF!</definedName>
    <definedName name="XA517.00" localSheetId="82">'[1]Bancos Múltiples'!#REF!</definedName>
    <definedName name="XA517.00" localSheetId="83">'[1]Bancos Múltiples'!#REF!</definedName>
    <definedName name="XA517.00" localSheetId="84">'[1]Bancos Múltiples'!#REF!</definedName>
    <definedName name="XA517.00">'[1]Bancos Múltiples'!#REF!</definedName>
    <definedName name="XA517.01" localSheetId="1">'[1]Bancos Múltiples'!#REF!</definedName>
    <definedName name="XA517.01" localSheetId="24">'[1]Bancos Múltiples'!#REF!</definedName>
    <definedName name="XA517.01" localSheetId="28">'[1]Bancos Múltiples'!#REF!</definedName>
    <definedName name="XA517.01" localSheetId="29">'[1]Bancos Múltiples'!#REF!</definedName>
    <definedName name="XA517.01" localSheetId="30">'[1]Bancos Múltiples'!#REF!</definedName>
    <definedName name="XA517.01" localSheetId="4">'[1]Bancos Múltiples'!#REF!</definedName>
    <definedName name="XA517.01" localSheetId="43">'[1]Bancos Múltiples'!#REF!</definedName>
    <definedName name="XA517.01" localSheetId="44">'[1]Bancos Múltiples'!#REF!</definedName>
    <definedName name="XA517.01" localSheetId="45">'[1]Bancos Múltiples'!#REF!</definedName>
    <definedName name="XA517.01" localSheetId="52">'[1]Bancos Múltiples'!#REF!</definedName>
    <definedName name="XA517.01" localSheetId="5">'[1]Bancos Múltiples'!#REF!</definedName>
    <definedName name="XA517.01" localSheetId="53">'[1]Bancos Múltiples'!#REF!</definedName>
    <definedName name="XA517.01" localSheetId="54">'[1]Bancos Múltiples'!#REF!</definedName>
    <definedName name="XA517.01" localSheetId="64">'[1]Bancos Múltiples'!#REF!</definedName>
    <definedName name="XA517.01" localSheetId="65">'[1]Bancos Múltiples'!#REF!</definedName>
    <definedName name="XA517.01" localSheetId="6">'[1]Bancos Múltiples'!#REF!</definedName>
    <definedName name="XA517.01" localSheetId="66">'[1]Bancos Múltiples'!#REF!</definedName>
    <definedName name="XA517.01" localSheetId="73">'[1]Bancos Múltiples'!#REF!</definedName>
    <definedName name="XA517.01" localSheetId="74">'[1]Bancos Múltiples'!#REF!</definedName>
    <definedName name="XA517.01" localSheetId="75">'[1]Bancos Múltiples'!#REF!</definedName>
    <definedName name="XA517.01" localSheetId="82">'[1]Bancos Múltiples'!#REF!</definedName>
    <definedName name="XA517.01" localSheetId="83">'[1]Bancos Múltiples'!#REF!</definedName>
    <definedName name="XA517.01" localSheetId="84">'[1]Bancos Múltiples'!#REF!</definedName>
    <definedName name="XA517.01">'[1]Bancos Múltiples'!#REF!</definedName>
    <definedName name="XA517.02" localSheetId="1">'[1]Bancos Múltiples'!#REF!</definedName>
    <definedName name="XA517.02" localSheetId="24">'[1]Bancos Múltiples'!#REF!</definedName>
    <definedName name="XA517.02" localSheetId="28">'[1]Bancos Múltiples'!#REF!</definedName>
    <definedName name="XA517.02" localSheetId="29">'[1]Bancos Múltiples'!#REF!</definedName>
    <definedName name="XA517.02" localSheetId="30">'[1]Bancos Múltiples'!#REF!</definedName>
    <definedName name="XA517.02" localSheetId="4">'[1]Bancos Múltiples'!#REF!</definedName>
    <definedName name="XA517.02" localSheetId="43">'[1]Bancos Múltiples'!#REF!</definedName>
    <definedName name="XA517.02" localSheetId="44">'[1]Bancos Múltiples'!#REF!</definedName>
    <definedName name="XA517.02" localSheetId="45">'[1]Bancos Múltiples'!#REF!</definedName>
    <definedName name="XA517.02" localSheetId="52">'[1]Bancos Múltiples'!#REF!</definedName>
    <definedName name="XA517.02" localSheetId="5">'[1]Bancos Múltiples'!#REF!</definedName>
    <definedName name="XA517.02" localSheetId="53">'[1]Bancos Múltiples'!#REF!</definedName>
    <definedName name="XA517.02" localSheetId="54">'[1]Bancos Múltiples'!#REF!</definedName>
    <definedName name="XA517.02" localSheetId="64">'[1]Bancos Múltiples'!#REF!</definedName>
    <definedName name="XA517.02" localSheetId="65">'[1]Bancos Múltiples'!#REF!</definedName>
    <definedName name="XA517.02" localSheetId="6">'[1]Bancos Múltiples'!#REF!</definedName>
    <definedName name="XA517.02" localSheetId="66">'[1]Bancos Múltiples'!#REF!</definedName>
    <definedName name="XA517.02" localSheetId="73">'[1]Bancos Múltiples'!#REF!</definedName>
    <definedName name="XA517.02" localSheetId="74">'[1]Bancos Múltiples'!#REF!</definedName>
    <definedName name="XA517.02" localSheetId="75">'[1]Bancos Múltiples'!#REF!</definedName>
    <definedName name="XA517.02" localSheetId="82">'[1]Bancos Múltiples'!#REF!</definedName>
    <definedName name="XA517.02" localSheetId="83">'[1]Bancos Múltiples'!#REF!</definedName>
    <definedName name="XA517.02" localSheetId="84">'[1]Bancos Múltiples'!#REF!</definedName>
    <definedName name="XA517.02">'[1]Bancos Múltiples'!#REF!</definedName>
    <definedName name="XA517.03" localSheetId="1">'[1]Bancos Múltiples'!#REF!</definedName>
    <definedName name="XA517.03" localSheetId="24">'[1]Bancos Múltiples'!#REF!</definedName>
    <definedName name="XA517.03" localSheetId="28">'[1]Bancos Múltiples'!#REF!</definedName>
    <definedName name="XA517.03" localSheetId="29">'[1]Bancos Múltiples'!#REF!</definedName>
    <definedName name="XA517.03" localSheetId="30">'[1]Bancos Múltiples'!#REF!</definedName>
    <definedName name="XA517.03" localSheetId="4">'[1]Bancos Múltiples'!#REF!</definedName>
    <definedName name="XA517.03" localSheetId="43">'[1]Bancos Múltiples'!#REF!</definedName>
    <definedName name="XA517.03" localSheetId="44">'[1]Bancos Múltiples'!#REF!</definedName>
    <definedName name="XA517.03" localSheetId="45">'[1]Bancos Múltiples'!#REF!</definedName>
    <definedName name="XA517.03" localSheetId="52">'[1]Bancos Múltiples'!#REF!</definedName>
    <definedName name="XA517.03" localSheetId="5">'[1]Bancos Múltiples'!#REF!</definedName>
    <definedName name="XA517.03" localSheetId="53">'[1]Bancos Múltiples'!#REF!</definedName>
    <definedName name="XA517.03" localSheetId="54">'[1]Bancos Múltiples'!#REF!</definedName>
    <definedName name="XA517.03" localSheetId="64">'[1]Bancos Múltiples'!#REF!</definedName>
    <definedName name="XA517.03" localSheetId="65">'[1]Bancos Múltiples'!#REF!</definedName>
    <definedName name="XA517.03" localSheetId="6">'[1]Bancos Múltiples'!#REF!</definedName>
    <definedName name="XA517.03" localSheetId="66">'[1]Bancos Múltiples'!#REF!</definedName>
    <definedName name="XA517.03" localSheetId="73">'[1]Bancos Múltiples'!#REF!</definedName>
    <definedName name="XA517.03" localSheetId="74">'[1]Bancos Múltiples'!#REF!</definedName>
    <definedName name="XA517.03" localSheetId="75">'[1]Bancos Múltiples'!#REF!</definedName>
    <definedName name="XA517.03" localSheetId="82">'[1]Bancos Múltiples'!#REF!</definedName>
    <definedName name="XA517.03" localSheetId="83">'[1]Bancos Múltiples'!#REF!</definedName>
    <definedName name="XA517.03" localSheetId="84">'[1]Bancos Múltiples'!#REF!</definedName>
    <definedName name="XA517.03">'[1]Bancos Múltiples'!#REF!</definedName>
    <definedName name="XA517.04" localSheetId="1">'[1]Bancos Múltiples'!#REF!</definedName>
    <definedName name="XA517.04" localSheetId="24">'[1]Bancos Múltiples'!#REF!</definedName>
    <definedName name="XA517.04" localSheetId="28">'[1]Bancos Múltiples'!#REF!</definedName>
    <definedName name="XA517.04" localSheetId="29">'[1]Bancos Múltiples'!#REF!</definedName>
    <definedName name="XA517.04" localSheetId="30">'[1]Bancos Múltiples'!#REF!</definedName>
    <definedName name="XA517.04" localSheetId="4">'[1]Bancos Múltiples'!#REF!</definedName>
    <definedName name="XA517.04" localSheetId="43">'[1]Bancos Múltiples'!#REF!</definedName>
    <definedName name="XA517.04" localSheetId="44">'[1]Bancos Múltiples'!#REF!</definedName>
    <definedName name="XA517.04" localSheetId="45">'[1]Bancos Múltiples'!#REF!</definedName>
    <definedName name="XA517.04" localSheetId="52">'[1]Bancos Múltiples'!#REF!</definedName>
    <definedName name="XA517.04" localSheetId="5">'[1]Bancos Múltiples'!#REF!</definedName>
    <definedName name="XA517.04" localSheetId="53">'[1]Bancos Múltiples'!#REF!</definedName>
    <definedName name="XA517.04" localSheetId="54">'[1]Bancos Múltiples'!#REF!</definedName>
    <definedName name="XA517.04" localSheetId="64">'[1]Bancos Múltiples'!#REF!</definedName>
    <definedName name="XA517.04" localSheetId="65">'[1]Bancos Múltiples'!#REF!</definedName>
    <definedName name="XA517.04" localSheetId="6">'[1]Bancos Múltiples'!#REF!</definedName>
    <definedName name="XA517.04" localSheetId="66">'[1]Bancos Múltiples'!#REF!</definedName>
    <definedName name="XA517.04" localSheetId="73">'[1]Bancos Múltiples'!#REF!</definedName>
    <definedName name="XA517.04" localSheetId="74">'[1]Bancos Múltiples'!#REF!</definedName>
    <definedName name="XA517.04" localSheetId="75">'[1]Bancos Múltiples'!#REF!</definedName>
    <definedName name="XA517.04" localSheetId="82">'[1]Bancos Múltiples'!#REF!</definedName>
    <definedName name="XA517.04" localSheetId="83">'[1]Bancos Múltiples'!#REF!</definedName>
    <definedName name="XA517.04" localSheetId="84">'[1]Bancos Múltiples'!#REF!</definedName>
    <definedName name="XA517.04">'[1]Bancos Múltiples'!#REF!</definedName>
    <definedName name="XA517.05" localSheetId="1">'[1]Bancos Múltiples'!#REF!</definedName>
    <definedName name="XA517.05" localSheetId="24">'[1]Bancos Múltiples'!#REF!</definedName>
    <definedName name="XA517.05" localSheetId="28">'[1]Bancos Múltiples'!#REF!</definedName>
    <definedName name="XA517.05" localSheetId="29">'[1]Bancos Múltiples'!#REF!</definedName>
    <definedName name="XA517.05" localSheetId="30">'[1]Bancos Múltiples'!#REF!</definedName>
    <definedName name="XA517.05" localSheetId="4">'[1]Bancos Múltiples'!#REF!</definedName>
    <definedName name="XA517.05" localSheetId="43">'[1]Bancos Múltiples'!#REF!</definedName>
    <definedName name="XA517.05" localSheetId="44">'[1]Bancos Múltiples'!#REF!</definedName>
    <definedName name="XA517.05" localSheetId="45">'[1]Bancos Múltiples'!#REF!</definedName>
    <definedName name="XA517.05" localSheetId="52">'[1]Bancos Múltiples'!#REF!</definedName>
    <definedName name="XA517.05" localSheetId="5">'[1]Bancos Múltiples'!#REF!</definedName>
    <definedName name="XA517.05" localSheetId="53">'[1]Bancos Múltiples'!#REF!</definedName>
    <definedName name="XA517.05" localSheetId="54">'[1]Bancos Múltiples'!#REF!</definedName>
    <definedName name="XA517.05" localSheetId="64">'[1]Bancos Múltiples'!#REF!</definedName>
    <definedName name="XA517.05" localSheetId="65">'[1]Bancos Múltiples'!#REF!</definedName>
    <definedName name="XA517.05" localSheetId="6">'[1]Bancos Múltiples'!#REF!</definedName>
    <definedName name="XA517.05" localSheetId="66">'[1]Bancos Múltiples'!#REF!</definedName>
    <definedName name="XA517.05" localSheetId="73">'[1]Bancos Múltiples'!#REF!</definedName>
    <definedName name="XA517.05" localSheetId="74">'[1]Bancos Múltiples'!#REF!</definedName>
    <definedName name="XA517.05" localSheetId="75">'[1]Bancos Múltiples'!#REF!</definedName>
    <definedName name="XA517.05" localSheetId="82">'[1]Bancos Múltiples'!#REF!</definedName>
    <definedName name="XA517.05" localSheetId="83">'[1]Bancos Múltiples'!#REF!</definedName>
    <definedName name="XA517.05" localSheetId="84">'[1]Bancos Múltiples'!#REF!</definedName>
    <definedName name="XA517.05">'[1]Bancos Múltiples'!#REF!</definedName>
    <definedName name="XA518.00" localSheetId="1">'[1]Bancos Múltiples'!#REF!</definedName>
    <definedName name="XA518.00" localSheetId="24">'[1]Bancos Múltiples'!#REF!</definedName>
    <definedName name="XA518.00" localSheetId="28">'[1]Bancos Múltiples'!#REF!</definedName>
    <definedName name="XA518.00" localSheetId="29">'[1]Bancos Múltiples'!#REF!</definedName>
    <definedName name="XA518.00" localSheetId="30">'[1]Bancos Múltiples'!#REF!</definedName>
    <definedName name="XA518.00" localSheetId="4">'[1]Bancos Múltiples'!#REF!</definedName>
    <definedName name="XA518.00" localSheetId="43">'[1]Bancos Múltiples'!#REF!</definedName>
    <definedName name="XA518.00" localSheetId="44">'[1]Bancos Múltiples'!#REF!</definedName>
    <definedName name="XA518.00" localSheetId="45">'[1]Bancos Múltiples'!#REF!</definedName>
    <definedName name="XA518.00" localSheetId="52">'[1]Bancos Múltiples'!#REF!</definedName>
    <definedName name="XA518.00" localSheetId="5">'[1]Bancos Múltiples'!#REF!</definedName>
    <definedName name="XA518.00" localSheetId="53">'[1]Bancos Múltiples'!#REF!</definedName>
    <definedName name="XA518.00" localSheetId="54">'[1]Bancos Múltiples'!#REF!</definedName>
    <definedName name="XA518.00" localSheetId="64">'[1]Bancos Múltiples'!#REF!</definedName>
    <definedName name="XA518.00" localSheetId="65">'[1]Bancos Múltiples'!#REF!</definedName>
    <definedName name="XA518.00" localSheetId="6">'[1]Bancos Múltiples'!#REF!</definedName>
    <definedName name="XA518.00" localSheetId="66">'[1]Bancos Múltiples'!#REF!</definedName>
    <definedName name="XA518.00" localSheetId="73">'[1]Bancos Múltiples'!#REF!</definedName>
    <definedName name="XA518.00" localSheetId="74">'[1]Bancos Múltiples'!#REF!</definedName>
    <definedName name="XA518.00" localSheetId="75">'[1]Bancos Múltiples'!#REF!</definedName>
    <definedName name="XA518.00" localSheetId="82">'[1]Bancos Múltiples'!#REF!</definedName>
    <definedName name="XA518.00" localSheetId="83">'[1]Bancos Múltiples'!#REF!</definedName>
    <definedName name="XA518.00" localSheetId="84">'[1]Bancos Múltiples'!#REF!</definedName>
    <definedName name="XA518.00">'[1]Bancos Múltiples'!#REF!</definedName>
    <definedName name="XA518.01" localSheetId="1">'[1]Bancos Múltiples'!#REF!</definedName>
    <definedName name="XA518.01" localSheetId="24">'[1]Bancos Múltiples'!#REF!</definedName>
    <definedName name="XA518.01" localSheetId="28">'[1]Bancos Múltiples'!#REF!</definedName>
    <definedName name="XA518.01" localSheetId="29">'[1]Bancos Múltiples'!#REF!</definedName>
    <definedName name="XA518.01" localSheetId="30">'[1]Bancos Múltiples'!#REF!</definedName>
    <definedName name="XA518.01" localSheetId="4">'[1]Bancos Múltiples'!#REF!</definedName>
    <definedName name="XA518.01" localSheetId="43">'[1]Bancos Múltiples'!#REF!</definedName>
    <definedName name="XA518.01" localSheetId="44">'[1]Bancos Múltiples'!#REF!</definedName>
    <definedName name="XA518.01" localSheetId="45">'[1]Bancos Múltiples'!#REF!</definedName>
    <definedName name="XA518.01" localSheetId="52">'[1]Bancos Múltiples'!#REF!</definedName>
    <definedName name="XA518.01" localSheetId="5">'[1]Bancos Múltiples'!#REF!</definedName>
    <definedName name="XA518.01" localSheetId="53">'[1]Bancos Múltiples'!#REF!</definedName>
    <definedName name="XA518.01" localSheetId="54">'[1]Bancos Múltiples'!#REF!</definedName>
    <definedName name="XA518.01" localSheetId="64">'[1]Bancos Múltiples'!#REF!</definedName>
    <definedName name="XA518.01" localSheetId="65">'[1]Bancos Múltiples'!#REF!</definedName>
    <definedName name="XA518.01" localSheetId="6">'[1]Bancos Múltiples'!#REF!</definedName>
    <definedName name="XA518.01" localSheetId="66">'[1]Bancos Múltiples'!#REF!</definedName>
    <definedName name="XA518.01" localSheetId="73">'[1]Bancos Múltiples'!#REF!</definedName>
    <definedName name="XA518.01" localSheetId="74">'[1]Bancos Múltiples'!#REF!</definedName>
    <definedName name="XA518.01" localSheetId="75">'[1]Bancos Múltiples'!#REF!</definedName>
    <definedName name="XA518.01" localSheetId="82">'[1]Bancos Múltiples'!#REF!</definedName>
    <definedName name="XA518.01" localSheetId="83">'[1]Bancos Múltiples'!#REF!</definedName>
    <definedName name="XA518.01" localSheetId="84">'[1]Bancos Múltiples'!#REF!</definedName>
    <definedName name="XA518.01">'[1]Bancos Múltiples'!#REF!</definedName>
    <definedName name="XA518.02" localSheetId="1">'[1]Bancos Múltiples'!#REF!</definedName>
    <definedName name="XA518.02" localSheetId="24">'[1]Bancos Múltiples'!#REF!</definedName>
    <definedName name="XA518.02" localSheetId="28">'[1]Bancos Múltiples'!#REF!</definedName>
    <definedName name="XA518.02" localSheetId="29">'[1]Bancos Múltiples'!#REF!</definedName>
    <definedName name="XA518.02" localSheetId="30">'[1]Bancos Múltiples'!#REF!</definedName>
    <definedName name="XA518.02" localSheetId="4">'[1]Bancos Múltiples'!#REF!</definedName>
    <definedName name="XA518.02" localSheetId="43">'[1]Bancos Múltiples'!#REF!</definedName>
    <definedName name="XA518.02" localSheetId="44">'[1]Bancos Múltiples'!#REF!</definedName>
    <definedName name="XA518.02" localSheetId="45">'[1]Bancos Múltiples'!#REF!</definedName>
    <definedName name="XA518.02" localSheetId="52">'[1]Bancos Múltiples'!#REF!</definedName>
    <definedName name="XA518.02" localSheetId="5">'[1]Bancos Múltiples'!#REF!</definedName>
    <definedName name="XA518.02" localSheetId="53">'[1]Bancos Múltiples'!#REF!</definedName>
    <definedName name="XA518.02" localSheetId="54">'[1]Bancos Múltiples'!#REF!</definedName>
    <definedName name="XA518.02" localSheetId="64">'[1]Bancos Múltiples'!#REF!</definedName>
    <definedName name="XA518.02" localSheetId="65">'[1]Bancos Múltiples'!#REF!</definedName>
    <definedName name="XA518.02" localSheetId="6">'[1]Bancos Múltiples'!#REF!</definedName>
    <definedName name="XA518.02" localSheetId="66">'[1]Bancos Múltiples'!#REF!</definedName>
    <definedName name="XA518.02" localSheetId="73">'[1]Bancos Múltiples'!#REF!</definedName>
    <definedName name="XA518.02" localSheetId="74">'[1]Bancos Múltiples'!#REF!</definedName>
    <definedName name="XA518.02" localSheetId="75">'[1]Bancos Múltiples'!#REF!</definedName>
    <definedName name="XA518.02" localSheetId="82">'[1]Bancos Múltiples'!#REF!</definedName>
    <definedName name="XA518.02" localSheetId="83">'[1]Bancos Múltiples'!#REF!</definedName>
    <definedName name="XA518.02" localSheetId="84">'[1]Bancos Múltiples'!#REF!</definedName>
    <definedName name="XA518.02">'[1]Bancos Múltiples'!#REF!</definedName>
    <definedName name="XA518.03" localSheetId="1">'[1]Bancos Múltiples'!#REF!</definedName>
    <definedName name="XA518.03" localSheetId="24">'[1]Bancos Múltiples'!#REF!</definedName>
    <definedName name="XA518.03" localSheetId="28">'[1]Bancos Múltiples'!#REF!</definedName>
    <definedName name="XA518.03" localSheetId="29">'[1]Bancos Múltiples'!#REF!</definedName>
    <definedName name="XA518.03" localSheetId="30">'[1]Bancos Múltiples'!#REF!</definedName>
    <definedName name="XA518.03" localSheetId="4">'[1]Bancos Múltiples'!#REF!</definedName>
    <definedName name="XA518.03" localSheetId="43">'[1]Bancos Múltiples'!#REF!</definedName>
    <definedName name="XA518.03" localSheetId="44">'[1]Bancos Múltiples'!#REF!</definedName>
    <definedName name="XA518.03" localSheetId="45">'[1]Bancos Múltiples'!#REF!</definedName>
    <definedName name="XA518.03" localSheetId="52">'[1]Bancos Múltiples'!#REF!</definedName>
    <definedName name="XA518.03" localSheetId="5">'[1]Bancos Múltiples'!#REF!</definedName>
    <definedName name="XA518.03" localSheetId="53">'[1]Bancos Múltiples'!#REF!</definedName>
    <definedName name="XA518.03" localSheetId="54">'[1]Bancos Múltiples'!#REF!</definedName>
    <definedName name="XA518.03" localSheetId="64">'[1]Bancos Múltiples'!#REF!</definedName>
    <definedName name="XA518.03" localSheetId="65">'[1]Bancos Múltiples'!#REF!</definedName>
    <definedName name="XA518.03" localSheetId="6">'[1]Bancos Múltiples'!#REF!</definedName>
    <definedName name="XA518.03" localSheetId="66">'[1]Bancos Múltiples'!#REF!</definedName>
    <definedName name="XA518.03" localSheetId="73">'[1]Bancos Múltiples'!#REF!</definedName>
    <definedName name="XA518.03" localSheetId="74">'[1]Bancos Múltiples'!#REF!</definedName>
    <definedName name="XA518.03" localSheetId="75">'[1]Bancos Múltiples'!#REF!</definedName>
    <definedName name="XA518.03" localSheetId="82">'[1]Bancos Múltiples'!#REF!</definedName>
    <definedName name="XA518.03" localSheetId="83">'[1]Bancos Múltiples'!#REF!</definedName>
    <definedName name="XA518.03" localSheetId="84">'[1]Bancos Múltiples'!#REF!</definedName>
    <definedName name="XA518.03">'[1]Bancos Múltiples'!#REF!</definedName>
    <definedName name="XA518.04" localSheetId="1">'[1]Bancos Múltiples'!#REF!</definedName>
    <definedName name="XA518.04" localSheetId="24">'[1]Bancos Múltiples'!#REF!</definedName>
    <definedName name="XA518.04" localSheetId="28">'[1]Bancos Múltiples'!#REF!</definedName>
    <definedName name="XA518.04" localSheetId="29">'[1]Bancos Múltiples'!#REF!</definedName>
    <definedName name="XA518.04" localSheetId="30">'[1]Bancos Múltiples'!#REF!</definedName>
    <definedName name="XA518.04" localSheetId="4">'[1]Bancos Múltiples'!#REF!</definedName>
    <definedName name="XA518.04" localSheetId="43">'[1]Bancos Múltiples'!#REF!</definedName>
    <definedName name="XA518.04" localSheetId="44">'[1]Bancos Múltiples'!#REF!</definedName>
    <definedName name="XA518.04" localSheetId="45">'[1]Bancos Múltiples'!#REF!</definedName>
    <definedName name="XA518.04" localSheetId="52">'[1]Bancos Múltiples'!#REF!</definedName>
    <definedName name="XA518.04" localSheetId="5">'[1]Bancos Múltiples'!#REF!</definedName>
    <definedName name="XA518.04" localSheetId="53">'[1]Bancos Múltiples'!#REF!</definedName>
    <definedName name="XA518.04" localSheetId="54">'[1]Bancos Múltiples'!#REF!</definedName>
    <definedName name="XA518.04" localSheetId="64">'[1]Bancos Múltiples'!#REF!</definedName>
    <definedName name="XA518.04" localSheetId="65">'[1]Bancos Múltiples'!#REF!</definedName>
    <definedName name="XA518.04" localSheetId="6">'[1]Bancos Múltiples'!#REF!</definedName>
    <definedName name="XA518.04" localSheetId="66">'[1]Bancos Múltiples'!#REF!</definedName>
    <definedName name="XA518.04" localSheetId="73">'[1]Bancos Múltiples'!#REF!</definedName>
    <definedName name="XA518.04" localSheetId="74">'[1]Bancos Múltiples'!#REF!</definedName>
    <definedName name="XA518.04" localSheetId="75">'[1]Bancos Múltiples'!#REF!</definedName>
    <definedName name="XA518.04" localSheetId="82">'[1]Bancos Múltiples'!#REF!</definedName>
    <definedName name="XA518.04" localSheetId="83">'[1]Bancos Múltiples'!#REF!</definedName>
    <definedName name="XA518.04" localSheetId="84">'[1]Bancos Múltiples'!#REF!</definedName>
    <definedName name="XA518.04">'[1]Bancos Múltiples'!#REF!</definedName>
    <definedName name="XA518.05" localSheetId="1">'[1]Bancos Múltiples'!#REF!</definedName>
    <definedName name="XA518.05" localSheetId="24">'[1]Bancos Múltiples'!#REF!</definedName>
    <definedName name="XA518.05" localSheetId="28">'[1]Bancos Múltiples'!#REF!</definedName>
    <definedName name="XA518.05" localSheetId="29">'[1]Bancos Múltiples'!#REF!</definedName>
    <definedName name="XA518.05" localSheetId="30">'[1]Bancos Múltiples'!#REF!</definedName>
    <definedName name="XA518.05" localSheetId="4">'[1]Bancos Múltiples'!#REF!</definedName>
    <definedName name="XA518.05" localSheetId="43">'[1]Bancos Múltiples'!#REF!</definedName>
    <definedName name="XA518.05" localSheetId="44">'[1]Bancos Múltiples'!#REF!</definedName>
    <definedName name="XA518.05" localSheetId="45">'[1]Bancos Múltiples'!#REF!</definedName>
    <definedName name="XA518.05" localSheetId="52">'[1]Bancos Múltiples'!#REF!</definedName>
    <definedName name="XA518.05" localSheetId="5">'[1]Bancos Múltiples'!#REF!</definedName>
    <definedName name="XA518.05" localSheetId="53">'[1]Bancos Múltiples'!#REF!</definedName>
    <definedName name="XA518.05" localSheetId="54">'[1]Bancos Múltiples'!#REF!</definedName>
    <definedName name="XA518.05" localSheetId="64">'[1]Bancos Múltiples'!#REF!</definedName>
    <definedName name="XA518.05" localSheetId="65">'[1]Bancos Múltiples'!#REF!</definedName>
    <definedName name="XA518.05" localSheetId="6">'[1]Bancos Múltiples'!#REF!</definedName>
    <definedName name="XA518.05" localSheetId="66">'[1]Bancos Múltiples'!#REF!</definedName>
    <definedName name="XA518.05" localSheetId="73">'[1]Bancos Múltiples'!#REF!</definedName>
    <definedName name="XA518.05" localSheetId="74">'[1]Bancos Múltiples'!#REF!</definedName>
    <definedName name="XA518.05" localSheetId="75">'[1]Bancos Múltiples'!#REF!</definedName>
    <definedName name="XA518.05" localSheetId="82">'[1]Bancos Múltiples'!#REF!</definedName>
    <definedName name="XA518.05" localSheetId="83">'[1]Bancos Múltiples'!#REF!</definedName>
    <definedName name="XA518.05" localSheetId="84">'[1]Bancos Múltiples'!#REF!</definedName>
    <definedName name="XA518.05">'[1]Bancos Múltiples'!#REF!</definedName>
    <definedName name="XA519.00" localSheetId="1">'[1]Bancos Múltiples'!#REF!</definedName>
    <definedName name="XA519.00" localSheetId="24">'[1]Bancos Múltiples'!#REF!</definedName>
    <definedName name="XA519.00" localSheetId="28">'[1]Bancos Múltiples'!#REF!</definedName>
    <definedName name="XA519.00" localSheetId="29">'[1]Bancos Múltiples'!#REF!</definedName>
    <definedName name="XA519.00" localSheetId="30">'[1]Bancos Múltiples'!#REF!</definedName>
    <definedName name="XA519.00" localSheetId="4">'[1]Bancos Múltiples'!#REF!</definedName>
    <definedName name="XA519.00" localSheetId="43">'[1]Bancos Múltiples'!#REF!</definedName>
    <definedName name="XA519.00" localSheetId="44">'[1]Bancos Múltiples'!#REF!</definedName>
    <definedName name="XA519.00" localSheetId="45">'[1]Bancos Múltiples'!#REF!</definedName>
    <definedName name="XA519.00" localSheetId="52">'[1]Bancos Múltiples'!#REF!</definedName>
    <definedName name="XA519.00" localSheetId="5">'[1]Bancos Múltiples'!#REF!</definedName>
    <definedName name="XA519.00" localSheetId="53">'[1]Bancos Múltiples'!#REF!</definedName>
    <definedName name="XA519.00" localSheetId="54">'[1]Bancos Múltiples'!#REF!</definedName>
    <definedName name="XA519.00" localSheetId="64">'[1]Bancos Múltiples'!#REF!</definedName>
    <definedName name="XA519.00" localSheetId="65">'[1]Bancos Múltiples'!#REF!</definedName>
    <definedName name="XA519.00" localSheetId="6">'[1]Bancos Múltiples'!#REF!</definedName>
    <definedName name="XA519.00" localSheetId="66">'[1]Bancos Múltiples'!#REF!</definedName>
    <definedName name="XA519.00" localSheetId="73">'[1]Bancos Múltiples'!#REF!</definedName>
    <definedName name="XA519.00" localSheetId="74">'[1]Bancos Múltiples'!#REF!</definedName>
    <definedName name="XA519.00" localSheetId="75">'[1]Bancos Múltiples'!#REF!</definedName>
    <definedName name="XA519.00" localSheetId="82">'[1]Bancos Múltiples'!#REF!</definedName>
    <definedName name="XA519.00" localSheetId="83">'[1]Bancos Múltiples'!#REF!</definedName>
    <definedName name="XA519.00" localSheetId="84">'[1]Bancos Múltiples'!#REF!</definedName>
    <definedName name="XA519.00">'[1]Bancos Múltiples'!#REF!</definedName>
    <definedName name="XA519.01" localSheetId="1">'[1]Bancos Múltiples'!#REF!</definedName>
    <definedName name="XA519.01" localSheetId="24">'[1]Bancos Múltiples'!#REF!</definedName>
    <definedName name="XA519.01" localSheetId="28">'[1]Bancos Múltiples'!#REF!</definedName>
    <definedName name="XA519.01" localSheetId="29">'[1]Bancos Múltiples'!#REF!</definedName>
    <definedName name="XA519.01" localSheetId="30">'[1]Bancos Múltiples'!#REF!</definedName>
    <definedName name="XA519.01" localSheetId="4">'[1]Bancos Múltiples'!#REF!</definedName>
    <definedName name="XA519.01" localSheetId="43">'[1]Bancos Múltiples'!#REF!</definedName>
    <definedName name="XA519.01" localSheetId="44">'[1]Bancos Múltiples'!#REF!</definedName>
    <definedName name="XA519.01" localSheetId="45">'[1]Bancos Múltiples'!#REF!</definedName>
    <definedName name="XA519.01" localSheetId="52">'[1]Bancos Múltiples'!#REF!</definedName>
    <definedName name="XA519.01" localSheetId="5">'[1]Bancos Múltiples'!#REF!</definedName>
    <definedName name="XA519.01" localSheetId="53">'[1]Bancos Múltiples'!#REF!</definedName>
    <definedName name="XA519.01" localSheetId="54">'[1]Bancos Múltiples'!#REF!</definedName>
    <definedName name="XA519.01" localSheetId="64">'[1]Bancos Múltiples'!#REF!</definedName>
    <definedName name="XA519.01" localSheetId="65">'[1]Bancos Múltiples'!#REF!</definedName>
    <definedName name="XA519.01" localSheetId="6">'[1]Bancos Múltiples'!#REF!</definedName>
    <definedName name="XA519.01" localSheetId="66">'[1]Bancos Múltiples'!#REF!</definedName>
    <definedName name="XA519.01" localSheetId="73">'[1]Bancos Múltiples'!#REF!</definedName>
    <definedName name="XA519.01" localSheetId="74">'[1]Bancos Múltiples'!#REF!</definedName>
    <definedName name="XA519.01" localSheetId="75">'[1]Bancos Múltiples'!#REF!</definedName>
    <definedName name="XA519.01" localSheetId="82">'[1]Bancos Múltiples'!#REF!</definedName>
    <definedName name="XA519.01" localSheetId="83">'[1]Bancos Múltiples'!#REF!</definedName>
    <definedName name="XA519.01" localSheetId="84">'[1]Bancos Múltiples'!#REF!</definedName>
    <definedName name="XA519.01">'[1]Bancos Múltiples'!#REF!</definedName>
    <definedName name="XA519.02" localSheetId="1">'[1]Bancos Múltiples'!#REF!</definedName>
    <definedName name="XA519.02" localSheetId="24">'[1]Bancos Múltiples'!#REF!</definedName>
    <definedName name="XA519.02" localSheetId="28">'[1]Bancos Múltiples'!#REF!</definedName>
    <definedName name="XA519.02" localSheetId="29">'[1]Bancos Múltiples'!#REF!</definedName>
    <definedName name="XA519.02" localSheetId="30">'[1]Bancos Múltiples'!#REF!</definedName>
    <definedName name="XA519.02" localSheetId="4">'[1]Bancos Múltiples'!#REF!</definedName>
    <definedName name="XA519.02" localSheetId="43">'[1]Bancos Múltiples'!#REF!</definedName>
    <definedName name="XA519.02" localSheetId="44">'[1]Bancos Múltiples'!#REF!</definedName>
    <definedName name="XA519.02" localSheetId="45">'[1]Bancos Múltiples'!#REF!</definedName>
    <definedName name="XA519.02" localSheetId="52">'[1]Bancos Múltiples'!#REF!</definedName>
    <definedName name="XA519.02" localSheetId="5">'[1]Bancos Múltiples'!#REF!</definedName>
    <definedName name="XA519.02" localSheetId="53">'[1]Bancos Múltiples'!#REF!</definedName>
    <definedName name="XA519.02" localSheetId="54">'[1]Bancos Múltiples'!#REF!</definedName>
    <definedName name="XA519.02" localSheetId="64">'[1]Bancos Múltiples'!#REF!</definedName>
    <definedName name="XA519.02" localSheetId="65">'[1]Bancos Múltiples'!#REF!</definedName>
    <definedName name="XA519.02" localSheetId="6">'[1]Bancos Múltiples'!#REF!</definedName>
    <definedName name="XA519.02" localSheetId="66">'[1]Bancos Múltiples'!#REF!</definedName>
    <definedName name="XA519.02" localSheetId="73">'[1]Bancos Múltiples'!#REF!</definedName>
    <definedName name="XA519.02" localSheetId="74">'[1]Bancos Múltiples'!#REF!</definedName>
    <definedName name="XA519.02" localSheetId="75">'[1]Bancos Múltiples'!#REF!</definedName>
    <definedName name="XA519.02" localSheetId="82">'[1]Bancos Múltiples'!#REF!</definedName>
    <definedName name="XA519.02" localSheetId="83">'[1]Bancos Múltiples'!#REF!</definedName>
    <definedName name="XA519.02" localSheetId="84">'[1]Bancos Múltiples'!#REF!</definedName>
    <definedName name="XA519.02">'[1]Bancos Múltiples'!#REF!</definedName>
    <definedName name="XA519.03" localSheetId="1">'[1]Bancos Múltiples'!#REF!</definedName>
    <definedName name="XA519.03" localSheetId="24">'[1]Bancos Múltiples'!#REF!</definedName>
    <definedName name="XA519.03" localSheetId="28">'[1]Bancos Múltiples'!#REF!</definedName>
    <definedName name="XA519.03" localSheetId="29">'[1]Bancos Múltiples'!#REF!</definedName>
    <definedName name="XA519.03" localSheetId="30">'[1]Bancos Múltiples'!#REF!</definedName>
    <definedName name="XA519.03" localSheetId="4">'[1]Bancos Múltiples'!#REF!</definedName>
    <definedName name="XA519.03" localSheetId="43">'[1]Bancos Múltiples'!#REF!</definedName>
    <definedName name="XA519.03" localSheetId="44">'[1]Bancos Múltiples'!#REF!</definedName>
    <definedName name="XA519.03" localSheetId="45">'[1]Bancos Múltiples'!#REF!</definedName>
    <definedName name="XA519.03" localSheetId="52">'[1]Bancos Múltiples'!#REF!</definedName>
    <definedName name="XA519.03" localSheetId="5">'[1]Bancos Múltiples'!#REF!</definedName>
    <definedName name="XA519.03" localSheetId="53">'[1]Bancos Múltiples'!#REF!</definedName>
    <definedName name="XA519.03" localSheetId="54">'[1]Bancos Múltiples'!#REF!</definedName>
    <definedName name="XA519.03" localSheetId="64">'[1]Bancos Múltiples'!#REF!</definedName>
    <definedName name="XA519.03" localSheetId="65">'[1]Bancos Múltiples'!#REF!</definedName>
    <definedName name="XA519.03" localSheetId="6">'[1]Bancos Múltiples'!#REF!</definedName>
    <definedName name="XA519.03" localSheetId="66">'[1]Bancos Múltiples'!#REF!</definedName>
    <definedName name="XA519.03" localSheetId="73">'[1]Bancos Múltiples'!#REF!</definedName>
    <definedName name="XA519.03" localSheetId="74">'[1]Bancos Múltiples'!#REF!</definedName>
    <definedName name="XA519.03" localSheetId="75">'[1]Bancos Múltiples'!#REF!</definedName>
    <definedName name="XA519.03" localSheetId="82">'[1]Bancos Múltiples'!#REF!</definedName>
    <definedName name="XA519.03" localSheetId="83">'[1]Bancos Múltiples'!#REF!</definedName>
    <definedName name="XA519.03" localSheetId="84">'[1]Bancos Múltiples'!#REF!</definedName>
    <definedName name="XA519.03">'[1]Bancos Múltiples'!#REF!</definedName>
    <definedName name="XA519.99" localSheetId="1">'[1]Bancos Múltiples'!#REF!</definedName>
    <definedName name="XA519.99" localSheetId="24">'[1]Bancos Múltiples'!#REF!</definedName>
    <definedName name="XA519.99" localSheetId="28">'[1]Bancos Múltiples'!#REF!</definedName>
    <definedName name="XA519.99" localSheetId="29">'[1]Bancos Múltiples'!#REF!</definedName>
    <definedName name="XA519.99" localSheetId="30">'[1]Bancos Múltiples'!#REF!</definedName>
    <definedName name="XA519.99" localSheetId="4">'[1]Bancos Múltiples'!#REF!</definedName>
    <definedName name="XA519.99" localSheetId="43">'[1]Bancos Múltiples'!#REF!</definedName>
    <definedName name="XA519.99" localSheetId="44">'[1]Bancos Múltiples'!#REF!</definedName>
    <definedName name="XA519.99" localSheetId="45">'[1]Bancos Múltiples'!#REF!</definedName>
    <definedName name="XA519.99" localSheetId="52">'[1]Bancos Múltiples'!#REF!</definedName>
    <definedName name="XA519.99" localSheetId="5">'[1]Bancos Múltiples'!#REF!</definedName>
    <definedName name="XA519.99" localSheetId="53">'[1]Bancos Múltiples'!#REF!</definedName>
    <definedName name="XA519.99" localSheetId="54">'[1]Bancos Múltiples'!#REF!</definedName>
    <definedName name="XA519.99" localSheetId="64">'[1]Bancos Múltiples'!#REF!</definedName>
    <definedName name="XA519.99" localSheetId="65">'[1]Bancos Múltiples'!#REF!</definedName>
    <definedName name="XA519.99" localSheetId="6">'[1]Bancos Múltiples'!#REF!</definedName>
    <definedName name="XA519.99" localSheetId="66">'[1]Bancos Múltiples'!#REF!</definedName>
    <definedName name="XA519.99" localSheetId="73">'[1]Bancos Múltiples'!#REF!</definedName>
    <definedName name="XA519.99" localSheetId="74">'[1]Bancos Múltiples'!#REF!</definedName>
    <definedName name="XA519.99" localSheetId="75">'[1]Bancos Múltiples'!#REF!</definedName>
    <definedName name="XA519.99" localSheetId="82">'[1]Bancos Múltiples'!#REF!</definedName>
    <definedName name="XA519.99" localSheetId="83">'[1]Bancos Múltiples'!#REF!</definedName>
    <definedName name="XA519.99" localSheetId="84">'[1]Bancos Múltiples'!#REF!</definedName>
    <definedName name="XA519.99">'[1]Bancos Múltiples'!#REF!</definedName>
    <definedName name="XA520.00" localSheetId="1">'[1]Bancos Múltiples'!#REF!</definedName>
    <definedName name="XA520.00" localSheetId="24">'[1]Bancos Múltiples'!#REF!</definedName>
    <definedName name="XA520.00" localSheetId="28">'[1]Bancos Múltiples'!#REF!</definedName>
    <definedName name="XA520.00" localSheetId="29">'[1]Bancos Múltiples'!#REF!</definedName>
    <definedName name="XA520.00" localSheetId="30">'[1]Bancos Múltiples'!#REF!</definedName>
    <definedName name="XA520.00" localSheetId="4">'[1]Bancos Múltiples'!#REF!</definedName>
    <definedName name="XA520.00" localSheetId="43">'[1]Bancos Múltiples'!#REF!</definedName>
    <definedName name="XA520.00" localSheetId="44">'[1]Bancos Múltiples'!#REF!</definedName>
    <definedName name="XA520.00" localSheetId="45">'[1]Bancos Múltiples'!#REF!</definedName>
    <definedName name="XA520.00" localSheetId="52">'[1]Bancos Múltiples'!#REF!</definedName>
    <definedName name="XA520.00" localSheetId="5">'[1]Bancos Múltiples'!#REF!</definedName>
    <definedName name="XA520.00" localSheetId="53">'[1]Bancos Múltiples'!#REF!</definedName>
    <definedName name="XA520.00" localSheetId="54">'[1]Bancos Múltiples'!#REF!</definedName>
    <definedName name="XA520.00" localSheetId="64">'[1]Bancos Múltiples'!#REF!</definedName>
    <definedName name="XA520.00" localSheetId="65">'[1]Bancos Múltiples'!#REF!</definedName>
    <definedName name="XA520.00" localSheetId="6">'[1]Bancos Múltiples'!#REF!</definedName>
    <definedName name="XA520.00" localSheetId="66">'[1]Bancos Múltiples'!#REF!</definedName>
    <definedName name="XA520.00" localSheetId="73">'[1]Bancos Múltiples'!#REF!</definedName>
    <definedName name="XA520.00" localSheetId="74">'[1]Bancos Múltiples'!#REF!</definedName>
    <definedName name="XA520.00" localSheetId="75">'[1]Bancos Múltiples'!#REF!</definedName>
    <definedName name="XA520.00" localSheetId="82">'[1]Bancos Múltiples'!#REF!</definedName>
    <definedName name="XA520.00" localSheetId="83">'[1]Bancos Múltiples'!#REF!</definedName>
    <definedName name="XA520.00" localSheetId="84">'[1]Bancos Múltiples'!#REF!</definedName>
    <definedName name="XA520.00">'[1]Bancos Múltiples'!#REF!</definedName>
    <definedName name="XA521.00" localSheetId="1">'[1]Bancos Múltiples'!#REF!</definedName>
    <definedName name="XA521.00" localSheetId="24">'[1]Bancos Múltiples'!#REF!</definedName>
    <definedName name="XA521.00" localSheetId="28">'[1]Bancos Múltiples'!#REF!</definedName>
    <definedName name="XA521.00" localSheetId="29">'[1]Bancos Múltiples'!#REF!</definedName>
    <definedName name="XA521.00" localSheetId="30">'[1]Bancos Múltiples'!#REF!</definedName>
    <definedName name="XA521.00" localSheetId="4">'[1]Bancos Múltiples'!#REF!</definedName>
    <definedName name="XA521.00" localSheetId="43">'[1]Bancos Múltiples'!#REF!</definedName>
    <definedName name="XA521.00" localSheetId="44">'[1]Bancos Múltiples'!#REF!</definedName>
    <definedName name="XA521.00" localSheetId="45">'[1]Bancos Múltiples'!#REF!</definedName>
    <definedName name="XA521.00" localSheetId="52">'[1]Bancos Múltiples'!#REF!</definedName>
    <definedName name="XA521.00" localSheetId="5">'[1]Bancos Múltiples'!#REF!</definedName>
    <definedName name="XA521.00" localSheetId="53">'[1]Bancos Múltiples'!#REF!</definedName>
    <definedName name="XA521.00" localSheetId="54">'[1]Bancos Múltiples'!#REF!</definedName>
    <definedName name="XA521.00" localSheetId="64">'[1]Bancos Múltiples'!#REF!</definedName>
    <definedName name="XA521.00" localSheetId="65">'[1]Bancos Múltiples'!#REF!</definedName>
    <definedName name="XA521.00" localSheetId="6">'[1]Bancos Múltiples'!#REF!</definedName>
    <definedName name="XA521.00" localSheetId="66">'[1]Bancos Múltiples'!#REF!</definedName>
    <definedName name="XA521.00" localSheetId="73">'[1]Bancos Múltiples'!#REF!</definedName>
    <definedName name="XA521.00" localSheetId="74">'[1]Bancos Múltiples'!#REF!</definedName>
    <definedName name="XA521.00" localSheetId="75">'[1]Bancos Múltiples'!#REF!</definedName>
    <definedName name="XA521.00" localSheetId="82">'[1]Bancos Múltiples'!#REF!</definedName>
    <definedName name="XA521.00" localSheetId="83">'[1]Bancos Múltiples'!#REF!</definedName>
    <definedName name="XA521.00" localSheetId="84">'[1]Bancos Múltiples'!#REF!</definedName>
    <definedName name="XA521.00">'[1]Bancos Múltiples'!#REF!</definedName>
    <definedName name="XA521.01" localSheetId="1">'[1]Bancos Múltiples'!#REF!</definedName>
    <definedName name="XA521.01" localSheetId="24">'[1]Bancos Múltiples'!#REF!</definedName>
    <definedName name="XA521.01" localSheetId="28">'[1]Bancos Múltiples'!#REF!</definedName>
    <definedName name="XA521.01" localSheetId="29">'[1]Bancos Múltiples'!#REF!</definedName>
    <definedName name="XA521.01" localSheetId="30">'[1]Bancos Múltiples'!#REF!</definedName>
    <definedName name="XA521.01" localSheetId="4">'[1]Bancos Múltiples'!#REF!</definedName>
    <definedName name="XA521.01" localSheetId="43">'[1]Bancos Múltiples'!#REF!</definedName>
    <definedName name="XA521.01" localSheetId="44">'[1]Bancos Múltiples'!#REF!</definedName>
    <definedName name="XA521.01" localSheetId="45">'[1]Bancos Múltiples'!#REF!</definedName>
    <definedName name="XA521.01" localSheetId="52">'[1]Bancos Múltiples'!#REF!</definedName>
    <definedName name="XA521.01" localSheetId="5">'[1]Bancos Múltiples'!#REF!</definedName>
    <definedName name="XA521.01" localSheetId="53">'[1]Bancos Múltiples'!#REF!</definedName>
    <definedName name="XA521.01" localSheetId="54">'[1]Bancos Múltiples'!#REF!</definedName>
    <definedName name="XA521.01" localSheetId="64">'[1]Bancos Múltiples'!#REF!</definedName>
    <definedName name="XA521.01" localSheetId="65">'[1]Bancos Múltiples'!#REF!</definedName>
    <definedName name="XA521.01" localSheetId="6">'[1]Bancos Múltiples'!#REF!</definedName>
    <definedName name="XA521.01" localSheetId="66">'[1]Bancos Múltiples'!#REF!</definedName>
    <definedName name="XA521.01" localSheetId="73">'[1]Bancos Múltiples'!#REF!</definedName>
    <definedName name="XA521.01" localSheetId="74">'[1]Bancos Múltiples'!#REF!</definedName>
    <definedName name="XA521.01" localSheetId="75">'[1]Bancos Múltiples'!#REF!</definedName>
    <definedName name="XA521.01" localSheetId="82">'[1]Bancos Múltiples'!#REF!</definedName>
    <definedName name="XA521.01" localSheetId="83">'[1]Bancos Múltiples'!#REF!</definedName>
    <definedName name="XA521.01" localSheetId="84">'[1]Bancos Múltiples'!#REF!</definedName>
    <definedName name="XA521.01">'[1]Bancos Múltiples'!#REF!</definedName>
    <definedName name="XA521.02" localSheetId="1">'[1]Bancos Múltiples'!#REF!</definedName>
    <definedName name="XA521.02" localSheetId="24">'[1]Bancos Múltiples'!#REF!</definedName>
    <definedName name="XA521.02" localSheetId="28">'[1]Bancos Múltiples'!#REF!</definedName>
    <definedName name="XA521.02" localSheetId="29">'[1]Bancos Múltiples'!#REF!</definedName>
    <definedName name="XA521.02" localSheetId="30">'[1]Bancos Múltiples'!#REF!</definedName>
    <definedName name="XA521.02" localSheetId="4">'[1]Bancos Múltiples'!#REF!</definedName>
    <definedName name="XA521.02" localSheetId="43">'[1]Bancos Múltiples'!#REF!</definedName>
    <definedName name="XA521.02" localSheetId="44">'[1]Bancos Múltiples'!#REF!</definedName>
    <definedName name="XA521.02" localSheetId="45">'[1]Bancos Múltiples'!#REF!</definedName>
    <definedName name="XA521.02" localSheetId="52">'[1]Bancos Múltiples'!#REF!</definedName>
    <definedName name="XA521.02" localSheetId="5">'[1]Bancos Múltiples'!#REF!</definedName>
    <definedName name="XA521.02" localSheetId="53">'[1]Bancos Múltiples'!#REF!</definedName>
    <definedName name="XA521.02" localSheetId="54">'[1]Bancos Múltiples'!#REF!</definedName>
    <definedName name="XA521.02" localSheetId="64">'[1]Bancos Múltiples'!#REF!</definedName>
    <definedName name="XA521.02" localSheetId="65">'[1]Bancos Múltiples'!#REF!</definedName>
    <definedName name="XA521.02" localSheetId="6">'[1]Bancos Múltiples'!#REF!</definedName>
    <definedName name="XA521.02" localSheetId="66">'[1]Bancos Múltiples'!#REF!</definedName>
    <definedName name="XA521.02" localSheetId="73">'[1]Bancos Múltiples'!#REF!</definedName>
    <definedName name="XA521.02" localSheetId="74">'[1]Bancos Múltiples'!#REF!</definedName>
    <definedName name="XA521.02" localSheetId="75">'[1]Bancos Múltiples'!#REF!</definedName>
    <definedName name="XA521.02" localSheetId="82">'[1]Bancos Múltiples'!#REF!</definedName>
    <definedName name="XA521.02" localSheetId="83">'[1]Bancos Múltiples'!#REF!</definedName>
    <definedName name="XA521.02" localSheetId="84">'[1]Bancos Múltiples'!#REF!</definedName>
    <definedName name="XA521.02">'[1]Bancos Múltiples'!#REF!</definedName>
    <definedName name="XA522.00" localSheetId="1">'[1]Bancos Múltiples'!#REF!</definedName>
    <definedName name="XA522.00" localSheetId="24">'[1]Bancos Múltiples'!#REF!</definedName>
    <definedName name="XA522.00" localSheetId="28">'[1]Bancos Múltiples'!#REF!</definedName>
    <definedName name="XA522.00" localSheetId="29">'[1]Bancos Múltiples'!#REF!</definedName>
    <definedName name="XA522.00" localSheetId="30">'[1]Bancos Múltiples'!#REF!</definedName>
    <definedName name="XA522.00" localSheetId="4">'[1]Bancos Múltiples'!#REF!</definedName>
    <definedName name="XA522.00" localSheetId="43">'[1]Bancos Múltiples'!#REF!</definedName>
    <definedName name="XA522.00" localSheetId="44">'[1]Bancos Múltiples'!#REF!</definedName>
    <definedName name="XA522.00" localSheetId="45">'[1]Bancos Múltiples'!#REF!</definedName>
    <definedName name="XA522.00" localSheetId="52">'[1]Bancos Múltiples'!#REF!</definedName>
    <definedName name="XA522.00" localSheetId="5">'[1]Bancos Múltiples'!#REF!</definedName>
    <definedName name="XA522.00" localSheetId="53">'[1]Bancos Múltiples'!#REF!</definedName>
    <definedName name="XA522.00" localSheetId="54">'[1]Bancos Múltiples'!#REF!</definedName>
    <definedName name="XA522.00" localSheetId="64">'[1]Bancos Múltiples'!#REF!</definedName>
    <definedName name="XA522.00" localSheetId="65">'[1]Bancos Múltiples'!#REF!</definedName>
    <definedName name="XA522.00" localSheetId="6">'[1]Bancos Múltiples'!#REF!</definedName>
    <definedName name="XA522.00" localSheetId="66">'[1]Bancos Múltiples'!#REF!</definedName>
    <definedName name="XA522.00" localSheetId="73">'[1]Bancos Múltiples'!#REF!</definedName>
    <definedName name="XA522.00" localSheetId="74">'[1]Bancos Múltiples'!#REF!</definedName>
    <definedName name="XA522.00" localSheetId="75">'[1]Bancos Múltiples'!#REF!</definedName>
    <definedName name="XA522.00" localSheetId="82">'[1]Bancos Múltiples'!#REF!</definedName>
    <definedName name="XA522.00" localSheetId="83">'[1]Bancos Múltiples'!#REF!</definedName>
    <definedName name="XA522.00" localSheetId="84">'[1]Bancos Múltiples'!#REF!</definedName>
    <definedName name="XA522.00">'[1]Bancos Múltiples'!#REF!</definedName>
    <definedName name="XA522.01" localSheetId="1">'[1]Bancos Múltiples'!#REF!</definedName>
    <definedName name="XA522.01" localSheetId="24">'[1]Bancos Múltiples'!#REF!</definedName>
    <definedName name="XA522.01" localSheetId="28">'[1]Bancos Múltiples'!#REF!</definedName>
    <definedName name="XA522.01" localSheetId="29">'[1]Bancos Múltiples'!#REF!</definedName>
    <definedName name="XA522.01" localSheetId="30">'[1]Bancos Múltiples'!#REF!</definedName>
    <definedName name="XA522.01" localSheetId="4">'[1]Bancos Múltiples'!#REF!</definedName>
    <definedName name="XA522.01" localSheetId="43">'[1]Bancos Múltiples'!#REF!</definedName>
    <definedName name="XA522.01" localSheetId="44">'[1]Bancos Múltiples'!#REF!</definedName>
    <definedName name="XA522.01" localSheetId="45">'[1]Bancos Múltiples'!#REF!</definedName>
    <definedName name="XA522.01" localSheetId="52">'[1]Bancos Múltiples'!#REF!</definedName>
    <definedName name="XA522.01" localSheetId="5">'[1]Bancos Múltiples'!#REF!</definedName>
    <definedName name="XA522.01" localSheetId="53">'[1]Bancos Múltiples'!#REF!</definedName>
    <definedName name="XA522.01" localSheetId="54">'[1]Bancos Múltiples'!#REF!</definedName>
    <definedName name="XA522.01" localSheetId="64">'[1]Bancos Múltiples'!#REF!</definedName>
    <definedName name="XA522.01" localSheetId="65">'[1]Bancos Múltiples'!#REF!</definedName>
    <definedName name="XA522.01" localSheetId="6">'[1]Bancos Múltiples'!#REF!</definedName>
    <definedName name="XA522.01" localSheetId="66">'[1]Bancos Múltiples'!#REF!</definedName>
    <definedName name="XA522.01" localSheetId="73">'[1]Bancos Múltiples'!#REF!</definedName>
    <definedName name="XA522.01" localSheetId="74">'[1]Bancos Múltiples'!#REF!</definedName>
    <definedName name="XA522.01" localSheetId="75">'[1]Bancos Múltiples'!#REF!</definedName>
    <definedName name="XA522.01" localSheetId="82">'[1]Bancos Múltiples'!#REF!</definedName>
    <definedName name="XA522.01" localSheetId="83">'[1]Bancos Múltiples'!#REF!</definedName>
    <definedName name="XA522.01" localSheetId="84">'[1]Bancos Múltiples'!#REF!</definedName>
    <definedName name="XA522.01">'[1]Bancos Múltiples'!#REF!</definedName>
    <definedName name="XA522.02" localSheetId="1">'[1]Bancos Múltiples'!#REF!</definedName>
    <definedName name="XA522.02" localSheetId="24">'[1]Bancos Múltiples'!#REF!</definedName>
    <definedName name="XA522.02" localSheetId="28">'[1]Bancos Múltiples'!#REF!</definedName>
    <definedName name="XA522.02" localSheetId="29">'[1]Bancos Múltiples'!#REF!</definedName>
    <definedName name="XA522.02" localSheetId="30">'[1]Bancos Múltiples'!#REF!</definedName>
    <definedName name="XA522.02" localSheetId="4">'[1]Bancos Múltiples'!#REF!</definedName>
    <definedName name="XA522.02" localSheetId="43">'[1]Bancos Múltiples'!#REF!</definedName>
    <definedName name="XA522.02" localSheetId="44">'[1]Bancos Múltiples'!#REF!</definedName>
    <definedName name="XA522.02" localSheetId="45">'[1]Bancos Múltiples'!#REF!</definedName>
    <definedName name="XA522.02" localSheetId="52">'[1]Bancos Múltiples'!#REF!</definedName>
    <definedName name="XA522.02" localSheetId="5">'[1]Bancos Múltiples'!#REF!</definedName>
    <definedName name="XA522.02" localSheetId="53">'[1]Bancos Múltiples'!#REF!</definedName>
    <definedName name="XA522.02" localSheetId="54">'[1]Bancos Múltiples'!#REF!</definedName>
    <definedName name="XA522.02" localSheetId="64">'[1]Bancos Múltiples'!#REF!</definedName>
    <definedName name="XA522.02" localSheetId="65">'[1]Bancos Múltiples'!#REF!</definedName>
    <definedName name="XA522.02" localSheetId="6">'[1]Bancos Múltiples'!#REF!</definedName>
    <definedName name="XA522.02" localSheetId="66">'[1]Bancos Múltiples'!#REF!</definedName>
    <definedName name="XA522.02" localSheetId="73">'[1]Bancos Múltiples'!#REF!</definedName>
    <definedName name="XA522.02" localSheetId="74">'[1]Bancos Múltiples'!#REF!</definedName>
    <definedName name="XA522.02" localSheetId="75">'[1]Bancos Múltiples'!#REF!</definedName>
    <definedName name="XA522.02" localSheetId="82">'[1]Bancos Múltiples'!#REF!</definedName>
    <definedName name="XA522.02" localSheetId="83">'[1]Bancos Múltiples'!#REF!</definedName>
    <definedName name="XA522.02" localSheetId="84">'[1]Bancos Múltiples'!#REF!</definedName>
    <definedName name="XA522.02">'[1]Bancos Múltiples'!#REF!</definedName>
    <definedName name="XA523.00" localSheetId="1">'[1]Bancos Múltiples'!#REF!</definedName>
    <definedName name="XA523.00" localSheetId="24">'[1]Bancos Múltiples'!#REF!</definedName>
    <definedName name="XA523.00" localSheetId="28">'[1]Bancos Múltiples'!#REF!</definedName>
    <definedName name="XA523.00" localSheetId="29">'[1]Bancos Múltiples'!#REF!</definedName>
    <definedName name="XA523.00" localSheetId="30">'[1]Bancos Múltiples'!#REF!</definedName>
    <definedName name="XA523.00" localSheetId="4">'[1]Bancos Múltiples'!#REF!</definedName>
    <definedName name="XA523.00" localSheetId="43">'[1]Bancos Múltiples'!#REF!</definedName>
    <definedName name="XA523.00" localSheetId="44">'[1]Bancos Múltiples'!#REF!</definedName>
    <definedName name="XA523.00" localSheetId="45">'[1]Bancos Múltiples'!#REF!</definedName>
    <definedName name="XA523.00" localSheetId="52">'[1]Bancos Múltiples'!#REF!</definedName>
    <definedName name="XA523.00" localSheetId="5">'[1]Bancos Múltiples'!#REF!</definedName>
    <definedName name="XA523.00" localSheetId="53">'[1]Bancos Múltiples'!#REF!</definedName>
    <definedName name="XA523.00" localSheetId="54">'[1]Bancos Múltiples'!#REF!</definedName>
    <definedName name="XA523.00" localSheetId="64">'[1]Bancos Múltiples'!#REF!</definedName>
    <definedName name="XA523.00" localSheetId="65">'[1]Bancos Múltiples'!#REF!</definedName>
    <definedName name="XA523.00" localSheetId="6">'[1]Bancos Múltiples'!#REF!</definedName>
    <definedName name="XA523.00" localSheetId="66">'[1]Bancos Múltiples'!#REF!</definedName>
    <definedName name="XA523.00" localSheetId="73">'[1]Bancos Múltiples'!#REF!</definedName>
    <definedName name="XA523.00" localSheetId="74">'[1]Bancos Múltiples'!#REF!</definedName>
    <definedName name="XA523.00" localSheetId="75">'[1]Bancos Múltiples'!#REF!</definedName>
    <definedName name="XA523.00" localSheetId="82">'[1]Bancos Múltiples'!#REF!</definedName>
    <definedName name="XA523.00" localSheetId="83">'[1]Bancos Múltiples'!#REF!</definedName>
    <definedName name="XA523.00" localSheetId="84">'[1]Bancos Múltiples'!#REF!</definedName>
    <definedName name="XA523.00">'[1]Bancos Múltiples'!#REF!</definedName>
    <definedName name="XA523.01" localSheetId="1">'[1]Bancos Múltiples'!#REF!</definedName>
    <definedName name="XA523.01" localSheetId="24">'[1]Bancos Múltiples'!#REF!</definedName>
    <definedName name="XA523.01" localSheetId="28">'[1]Bancos Múltiples'!#REF!</definedName>
    <definedName name="XA523.01" localSheetId="29">'[1]Bancos Múltiples'!#REF!</definedName>
    <definedName name="XA523.01" localSheetId="30">'[1]Bancos Múltiples'!#REF!</definedName>
    <definedName name="XA523.01" localSheetId="4">'[1]Bancos Múltiples'!#REF!</definedName>
    <definedName name="XA523.01" localSheetId="43">'[1]Bancos Múltiples'!#REF!</definedName>
    <definedName name="XA523.01" localSheetId="44">'[1]Bancos Múltiples'!#REF!</definedName>
    <definedName name="XA523.01" localSheetId="45">'[1]Bancos Múltiples'!#REF!</definedName>
    <definedName name="XA523.01" localSheetId="52">'[1]Bancos Múltiples'!#REF!</definedName>
    <definedName name="XA523.01" localSheetId="5">'[1]Bancos Múltiples'!#REF!</definedName>
    <definedName name="XA523.01" localSheetId="53">'[1]Bancos Múltiples'!#REF!</definedName>
    <definedName name="XA523.01" localSheetId="54">'[1]Bancos Múltiples'!#REF!</definedName>
    <definedName name="XA523.01" localSheetId="64">'[1]Bancos Múltiples'!#REF!</definedName>
    <definedName name="XA523.01" localSheetId="65">'[1]Bancos Múltiples'!#REF!</definedName>
    <definedName name="XA523.01" localSheetId="6">'[1]Bancos Múltiples'!#REF!</definedName>
    <definedName name="XA523.01" localSheetId="66">'[1]Bancos Múltiples'!#REF!</definedName>
    <definedName name="XA523.01" localSheetId="73">'[1]Bancos Múltiples'!#REF!</definedName>
    <definedName name="XA523.01" localSheetId="74">'[1]Bancos Múltiples'!#REF!</definedName>
    <definedName name="XA523.01" localSheetId="75">'[1]Bancos Múltiples'!#REF!</definedName>
    <definedName name="XA523.01" localSheetId="82">'[1]Bancos Múltiples'!#REF!</definedName>
    <definedName name="XA523.01" localSheetId="83">'[1]Bancos Múltiples'!#REF!</definedName>
    <definedName name="XA523.01" localSheetId="84">'[1]Bancos Múltiples'!#REF!</definedName>
    <definedName name="XA523.01">'[1]Bancos Múltiples'!#REF!</definedName>
    <definedName name="XA523.02" localSheetId="1">'[1]Bancos Múltiples'!#REF!</definedName>
    <definedName name="XA523.02" localSheetId="24">'[1]Bancos Múltiples'!#REF!</definedName>
    <definedName name="XA523.02" localSheetId="28">'[1]Bancos Múltiples'!#REF!</definedName>
    <definedName name="XA523.02" localSheetId="29">'[1]Bancos Múltiples'!#REF!</definedName>
    <definedName name="XA523.02" localSheetId="30">'[1]Bancos Múltiples'!#REF!</definedName>
    <definedName name="XA523.02" localSheetId="4">'[1]Bancos Múltiples'!#REF!</definedName>
    <definedName name="XA523.02" localSheetId="43">'[1]Bancos Múltiples'!#REF!</definedName>
    <definedName name="XA523.02" localSheetId="44">'[1]Bancos Múltiples'!#REF!</definedName>
    <definedName name="XA523.02" localSheetId="45">'[1]Bancos Múltiples'!#REF!</definedName>
    <definedName name="XA523.02" localSheetId="52">'[1]Bancos Múltiples'!#REF!</definedName>
    <definedName name="XA523.02" localSheetId="5">'[1]Bancos Múltiples'!#REF!</definedName>
    <definedName name="XA523.02" localSheetId="53">'[1]Bancos Múltiples'!#REF!</definedName>
    <definedName name="XA523.02" localSheetId="54">'[1]Bancos Múltiples'!#REF!</definedName>
    <definedName name="XA523.02" localSheetId="64">'[1]Bancos Múltiples'!#REF!</definedName>
    <definedName name="XA523.02" localSheetId="65">'[1]Bancos Múltiples'!#REF!</definedName>
    <definedName name="XA523.02" localSheetId="6">'[1]Bancos Múltiples'!#REF!</definedName>
    <definedName name="XA523.02" localSheetId="66">'[1]Bancos Múltiples'!#REF!</definedName>
    <definedName name="XA523.02" localSheetId="73">'[1]Bancos Múltiples'!#REF!</definedName>
    <definedName name="XA523.02" localSheetId="74">'[1]Bancos Múltiples'!#REF!</definedName>
    <definedName name="XA523.02" localSheetId="75">'[1]Bancos Múltiples'!#REF!</definedName>
    <definedName name="XA523.02" localSheetId="82">'[1]Bancos Múltiples'!#REF!</definedName>
    <definedName name="XA523.02" localSheetId="83">'[1]Bancos Múltiples'!#REF!</definedName>
    <definedName name="XA523.02" localSheetId="84">'[1]Bancos Múltiples'!#REF!</definedName>
    <definedName name="XA523.02">'[1]Bancos Múltiples'!#REF!</definedName>
    <definedName name="XA523.03" localSheetId="1">'[1]Bancos Múltiples'!#REF!</definedName>
    <definedName name="XA523.03" localSheetId="24">'[1]Bancos Múltiples'!#REF!</definedName>
    <definedName name="XA523.03" localSheetId="28">'[1]Bancos Múltiples'!#REF!</definedName>
    <definedName name="XA523.03" localSheetId="29">'[1]Bancos Múltiples'!#REF!</definedName>
    <definedName name="XA523.03" localSheetId="30">'[1]Bancos Múltiples'!#REF!</definedName>
    <definedName name="XA523.03" localSheetId="4">'[1]Bancos Múltiples'!#REF!</definedName>
    <definedName name="XA523.03" localSheetId="43">'[1]Bancos Múltiples'!#REF!</definedName>
    <definedName name="XA523.03" localSheetId="44">'[1]Bancos Múltiples'!#REF!</definedName>
    <definedName name="XA523.03" localSheetId="45">'[1]Bancos Múltiples'!#REF!</definedName>
    <definedName name="XA523.03" localSheetId="52">'[1]Bancos Múltiples'!#REF!</definedName>
    <definedName name="XA523.03" localSheetId="5">'[1]Bancos Múltiples'!#REF!</definedName>
    <definedName name="XA523.03" localSheetId="53">'[1]Bancos Múltiples'!#REF!</definedName>
    <definedName name="XA523.03" localSheetId="54">'[1]Bancos Múltiples'!#REF!</definedName>
    <definedName name="XA523.03" localSheetId="64">'[1]Bancos Múltiples'!#REF!</definedName>
    <definedName name="XA523.03" localSheetId="65">'[1]Bancos Múltiples'!#REF!</definedName>
    <definedName name="XA523.03" localSheetId="6">'[1]Bancos Múltiples'!#REF!</definedName>
    <definedName name="XA523.03" localSheetId="66">'[1]Bancos Múltiples'!#REF!</definedName>
    <definedName name="XA523.03" localSheetId="73">'[1]Bancos Múltiples'!#REF!</definedName>
    <definedName name="XA523.03" localSheetId="74">'[1]Bancos Múltiples'!#REF!</definedName>
    <definedName name="XA523.03" localSheetId="75">'[1]Bancos Múltiples'!#REF!</definedName>
    <definedName name="XA523.03" localSheetId="82">'[1]Bancos Múltiples'!#REF!</definedName>
    <definedName name="XA523.03" localSheetId="83">'[1]Bancos Múltiples'!#REF!</definedName>
    <definedName name="XA523.03" localSheetId="84">'[1]Bancos Múltiples'!#REF!</definedName>
    <definedName name="XA523.03">'[1]Bancos Múltiples'!#REF!</definedName>
    <definedName name="XA523.04" localSheetId="1">'[1]Bancos Múltiples'!#REF!</definedName>
    <definedName name="XA523.04" localSheetId="24">'[1]Bancos Múltiples'!#REF!</definedName>
    <definedName name="XA523.04" localSheetId="28">'[1]Bancos Múltiples'!#REF!</definedName>
    <definedName name="XA523.04" localSheetId="29">'[1]Bancos Múltiples'!#REF!</definedName>
    <definedName name="XA523.04" localSheetId="30">'[1]Bancos Múltiples'!#REF!</definedName>
    <definedName name="XA523.04" localSheetId="4">'[1]Bancos Múltiples'!#REF!</definedName>
    <definedName name="XA523.04" localSheetId="43">'[1]Bancos Múltiples'!#REF!</definedName>
    <definedName name="XA523.04" localSheetId="44">'[1]Bancos Múltiples'!#REF!</definedName>
    <definedName name="XA523.04" localSheetId="45">'[1]Bancos Múltiples'!#REF!</definedName>
    <definedName name="XA523.04" localSheetId="52">'[1]Bancos Múltiples'!#REF!</definedName>
    <definedName name="XA523.04" localSheetId="5">'[1]Bancos Múltiples'!#REF!</definedName>
    <definedName name="XA523.04" localSheetId="53">'[1]Bancos Múltiples'!#REF!</definedName>
    <definedName name="XA523.04" localSheetId="54">'[1]Bancos Múltiples'!#REF!</definedName>
    <definedName name="XA523.04" localSheetId="64">'[1]Bancos Múltiples'!#REF!</definedName>
    <definedName name="XA523.04" localSheetId="65">'[1]Bancos Múltiples'!#REF!</definedName>
    <definedName name="XA523.04" localSheetId="6">'[1]Bancos Múltiples'!#REF!</definedName>
    <definedName name="XA523.04" localSheetId="66">'[1]Bancos Múltiples'!#REF!</definedName>
    <definedName name="XA523.04" localSheetId="73">'[1]Bancos Múltiples'!#REF!</definedName>
    <definedName name="XA523.04" localSheetId="74">'[1]Bancos Múltiples'!#REF!</definedName>
    <definedName name="XA523.04" localSheetId="75">'[1]Bancos Múltiples'!#REF!</definedName>
    <definedName name="XA523.04" localSheetId="82">'[1]Bancos Múltiples'!#REF!</definedName>
    <definedName name="XA523.04" localSheetId="83">'[1]Bancos Múltiples'!#REF!</definedName>
    <definedName name="XA523.04" localSheetId="84">'[1]Bancos Múltiples'!#REF!</definedName>
    <definedName name="XA523.04">'[1]Bancos Múltiples'!#REF!</definedName>
    <definedName name="XA523.05" localSheetId="1">'[1]Bancos Múltiples'!#REF!</definedName>
    <definedName name="XA523.05" localSheetId="24">'[1]Bancos Múltiples'!#REF!</definedName>
    <definedName name="XA523.05" localSheetId="28">'[1]Bancos Múltiples'!#REF!</definedName>
    <definedName name="XA523.05" localSheetId="29">'[1]Bancos Múltiples'!#REF!</definedName>
    <definedName name="XA523.05" localSheetId="30">'[1]Bancos Múltiples'!#REF!</definedName>
    <definedName name="XA523.05" localSheetId="4">'[1]Bancos Múltiples'!#REF!</definedName>
    <definedName name="XA523.05" localSheetId="43">'[1]Bancos Múltiples'!#REF!</definedName>
    <definedName name="XA523.05" localSheetId="44">'[1]Bancos Múltiples'!#REF!</definedName>
    <definedName name="XA523.05" localSheetId="45">'[1]Bancos Múltiples'!#REF!</definedName>
    <definedName name="XA523.05" localSheetId="52">'[1]Bancos Múltiples'!#REF!</definedName>
    <definedName name="XA523.05" localSheetId="5">'[1]Bancos Múltiples'!#REF!</definedName>
    <definedName name="XA523.05" localSheetId="53">'[1]Bancos Múltiples'!#REF!</definedName>
    <definedName name="XA523.05" localSheetId="54">'[1]Bancos Múltiples'!#REF!</definedName>
    <definedName name="XA523.05" localSheetId="64">'[1]Bancos Múltiples'!#REF!</definedName>
    <definedName name="XA523.05" localSheetId="65">'[1]Bancos Múltiples'!#REF!</definedName>
    <definedName name="XA523.05" localSheetId="6">'[1]Bancos Múltiples'!#REF!</definedName>
    <definedName name="XA523.05" localSheetId="66">'[1]Bancos Múltiples'!#REF!</definedName>
    <definedName name="XA523.05" localSheetId="73">'[1]Bancos Múltiples'!#REF!</definedName>
    <definedName name="XA523.05" localSheetId="74">'[1]Bancos Múltiples'!#REF!</definedName>
    <definedName name="XA523.05" localSheetId="75">'[1]Bancos Múltiples'!#REF!</definedName>
    <definedName name="XA523.05" localSheetId="82">'[1]Bancos Múltiples'!#REF!</definedName>
    <definedName name="XA523.05" localSheetId="83">'[1]Bancos Múltiples'!#REF!</definedName>
    <definedName name="XA523.05" localSheetId="84">'[1]Bancos Múltiples'!#REF!</definedName>
    <definedName name="XA523.05">'[1]Bancos Múltiples'!#REF!</definedName>
    <definedName name="XA523.06" localSheetId="1">'[1]Bancos Múltiples'!#REF!</definedName>
    <definedName name="XA523.06" localSheetId="24">'[1]Bancos Múltiples'!#REF!</definedName>
    <definedName name="XA523.06" localSheetId="28">'[1]Bancos Múltiples'!#REF!</definedName>
    <definedName name="XA523.06" localSheetId="29">'[1]Bancos Múltiples'!#REF!</definedName>
    <definedName name="XA523.06" localSheetId="30">'[1]Bancos Múltiples'!#REF!</definedName>
    <definedName name="XA523.06" localSheetId="4">'[1]Bancos Múltiples'!#REF!</definedName>
    <definedName name="XA523.06" localSheetId="43">'[1]Bancos Múltiples'!#REF!</definedName>
    <definedName name="XA523.06" localSheetId="44">'[1]Bancos Múltiples'!#REF!</definedName>
    <definedName name="XA523.06" localSheetId="45">'[1]Bancos Múltiples'!#REF!</definedName>
    <definedName name="XA523.06" localSheetId="52">'[1]Bancos Múltiples'!#REF!</definedName>
    <definedName name="XA523.06" localSheetId="5">'[1]Bancos Múltiples'!#REF!</definedName>
    <definedName name="XA523.06" localSheetId="53">'[1]Bancos Múltiples'!#REF!</definedName>
    <definedName name="XA523.06" localSheetId="54">'[1]Bancos Múltiples'!#REF!</definedName>
    <definedName name="XA523.06" localSheetId="64">'[1]Bancos Múltiples'!#REF!</definedName>
    <definedName name="XA523.06" localSheetId="65">'[1]Bancos Múltiples'!#REF!</definedName>
    <definedName name="XA523.06" localSheetId="6">'[1]Bancos Múltiples'!#REF!</definedName>
    <definedName name="XA523.06" localSheetId="66">'[1]Bancos Múltiples'!#REF!</definedName>
    <definedName name="XA523.06" localSheetId="73">'[1]Bancos Múltiples'!#REF!</definedName>
    <definedName name="XA523.06" localSheetId="74">'[1]Bancos Múltiples'!#REF!</definedName>
    <definedName name="XA523.06" localSheetId="75">'[1]Bancos Múltiples'!#REF!</definedName>
    <definedName name="XA523.06" localSheetId="82">'[1]Bancos Múltiples'!#REF!</definedName>
    <definedName name="XA523.06" localSheetId="83">'[1]Bancos Múltiples'!#REF!</definedName>
    <definedName name="XA523.06" localSheetId="84">'[1]Bancos Múltiples'!#REF!</definedName>
    <definedName name="XA523.06">'[1]Bancos Múltiples'!#REF!</definedName>
    <definedName name="XA524.00" localSheetId="1">'[1]Bancos Múltiples'!#REF!</definedName>
    <definedName name="XA524.00" localSheetId="24">'[1]Bancos Múltiples'!#REF!</definedName>
    <definedName name="XA524.00" localSheetId="28">'[1]Bancos Múltiples'!#REF!</definedName>
    <definedName name="XA524.00" localSheetId="29">'[1]Bancos Múltiples'!#REF!</definedName>
    <definedName name="XA524.00" localSheetId="30">'[1]Bancos Múltiples'!#REF!</definedName>
    <definedName name="XA524.00" localSheetId="4">'[1]Bancos Múltiples'!#REF!</definedName>
    <definedName name="XA524.00" localSheetId="43">'[1]Bancos Múltiples'!#REF!</definedName>
    <definedName name="XA524.00" localSheetId="44">'[1]Bancos Múltiples'!#REF!</definedName>
    <definedName name="XA524.00" localSheetId="45">'[1]Bancos Múltiples'!#REF!</definedName>
    <definedName name="XA524.00" localSheetId="52">'[1]Bancos Múltiples'!#REF!</definedName>
    <definedName name="XA524.00" localSheetId="5">'[1]Bancos Múltiples'!#REF!</definedName>
    <definedName name="XA524.00" localSheetId="53">'[1]Bancos Múltiples'!#REF!</definedName>
    <definedName name="XA524.00" localSheetId="54">'[1]Bancos Múltiples'!#REF!</definedName>
    <definedName name="XA524.00" localSheetId="64">'[1]Bancos Múltiples'!#REF!</definedName>
    <definedName name="XA524.00" localSheetId="65">'[1]Bancos Múltiples'!#REF!</definedName>
    <definedName name="XA524.00" localSheetId="6">'[1]Bancos Múltiples'!#REF!</definedName>
    <definedName name="XA524.00" localSheetId="66">'[1]Bancos Múltiples'!#REF!</definedName>
    <definedName name="XA524.00" localSheetId="73">'[1]Bancos Múltiples'!#REF!</definedName>
    <definedName name="XA524.00" localSheetId="74">'[1]Bancos Múltiples'!#REF!</definedName>
    <definedName name="XA524.00" localSheetId="75">'[1]Bancos Múltiples'!#REF!</definedName>
    <definedName name="XA524.00" localSheetId="82">'[1]Bancos Múltiples'!#REF!</definedName>
    <definedName name="XA524.00" localSheetId="83">'[1]Bancos Múltiples'!#REF!</definedName>
    <definedName name="XA524.00" localSheetId="84">'[1]Bancos Múltiples'!#REF!</definedName>
    <definedName name="XA524.00">'[1]Bancos Múltiples'!#REF!</definedName>
    <definedName name="XA524.01" localSheetId="1">'[1]Bancos Múltiples'!#REF!</definedName>
    <definedName name="XA524.01" localSheetId="24">'[1]Bancos Múltiples'!#REF!</definedName>
    <definedName name="XA524.01" localSheetId="28">'[1]Bancos Múltiples'!#REF!</definedName>
    <definedName name="XA524.01" localSheetId="29">'[1]Bancos Múltiples'!#REF!</definedName>
    <definedName name="XA524.01" localSheetId="30">'[1]Bancos Múltiples'!#REF!</definedName>
    <definedName name="XA524.01" localSheetId="4">'[1]Bancos Múltiples'!#REF!</definedName>
    <definedName name="XA524.01" localSheetId="43">'[1]Bancos Múltiples'!#REF!</definedName>
    <definedName name="XA524.01" localSheetId="44">'[1]Bancos Múltiples'!#REF!</definedName>
    <definedName name="XA524.01" localSheetId="45">'[1]Bancos Múltiples'!#REF!</definedName>
    <definedName name="XA524.01" localSheetId="52">'[1]Bancos Múltiples'!#REF!</definedName>
    <definedName name="XA524.01" localSheetId="5">'[1]Bancos Múltiples'!#REF!</definedName>
    <definedName name="XA524.01" localSheetId="53">'[1]Bancos Múltiples'!#REF!</definedName>
    <definedName name="XA524.01" localSheetId="54">'[1]Bancos Múltiples'!#REF!</definedName>
    <definedName name="XA524.01" localSheetId="64">'[1]Bancos Múltiples'!#REF!</definedName>
    <definedName name="XA524.01" localSheetId="65">'[1]Bancos Múltiples'!#REF!</definedName>
    <definedName name="XA524.01" localSheetId="6">'[1]Bancos Múltiples'!#REF!</definedName>
    <definedName name="XA524.01" localSheetId="66">'[1]Bancos Múltiples'!#REF!</definedName>
    <definedName name="XA524.01" localSheetId="73">'[1]Bancos Múltiples'!#REF!</definedName>
    <definedName name="XA524.01" localSheetId="74">'[1]Bancos Múltiples'!#REF!</definedName>
    <definedName name="XA524.01" localSheetId="75">'[1]Bancos Múltiples'!#REF!</definedName>
    <definedName name="XA524.01" localSheetId="82">'[1]Bancos Múltiples'!#REF!</definedName>
    <definedName name="XA524.01" localSheetId="83">'[1]Bancos Múltiples'!#REF!</definedName>
    <definedName name="XA524.01" localSheetId="84">'[1]Bancos Múltiples'!#REF!</definedName>
    <definedName name="XA524.01">'[1]Bancos Múltiples'!#REF!</definedName>
    <definedName name="XA524.02" localSheetId="1">'[1]Bancos Múltiples'!#REF!</definedName>
    <definedName name="XA524.02" localSheetId="24">'[1]Bancos Múltiples'!#REF!</definedName>
    <definedName name="XA524.02" localSheetId="28">'[1]Bancos Múltiples'!#REF!</definedName>
    <definedName name="XA524.02" localSheetId="29">'[1]Bancos Múltiples'!#REF!</definedName>
    <definedName name="XA524.02" localSheetId="30">'[1]Bancos Múltiples'!#REF!</definedName>
    <definedName name="XA524.02" localSheetId="4">'[1]Bancos Múltiples'!#REF!</definedName>
    <definedName name="XA524.02" localSheetId="43">'[1]Bancos Múltiples'!#REF!</definedName>
    <definedName name="XA524.02" localSheetId="44">'[1]Bancos Múltiples'!#REF!</definedName>
    <definedName name="XA524.02" localSheetId="45">'[1]Bancos Múltiples'!#REF!</definedName>
    <definedName name="XA524.02" localSheetId="52">'[1]Bancos Múltiples'!#REF!</definedName>
    <definedName name="XA524.02" localSheetId="5">'[1]Bancos Múltiples'!#REF!</definedName>
    <definedName name="XA524.02" localSheetId="53">'[1]Bancos Múltiples'!#REF!</definedName>
    <definedName name="XA524.02" localSheetId="54">'[1]Bancos Múltiples'!#REF!</definedName>
    <definedName name="XA524.02" localSheetId="64">'[1]Bancos Múltiples'!#REF!</definedName>
    <definedName name="XA524.02" localSheetId="65">'[1]Bancos Múltiples'!#REF!</definedName>
    <definedName name="XA524.02" localSheetId="6">'[1]Bancos Múltiples'!#REF!</definedName>
    <definedName name="XA524.02" localSheetId="66">'[1]Bancos Múltiples'!#REF!</definedName>
    <definedName name="XA524.02" localSheetId="73">'[1]Bancos Múltiples'!#REF!</definedName>
    <definedName name="XA524.02" localSheetId="74">'[1]Bancos Múltiples'!#REF!</definedName>
    <definedName name="XA524.02" localSheetId="75">'[1]Bancos Múltiples'!#REF!</definedName>
    <definedName name="XA524.02" localSheetId="82">'[1]Bancos Múltiples'!#REF!</definedName>
    <definedName name="XA524.02" localSheetId="83">'[1]Bancos Múltiples'!#REF!</definedName>
    <definedName name="XA524.02" localSheetId="84">'[1]Bancos Múltiples'!#REF!</definedName>
    <definedName name="XA524.02">'[1]Bancos Múltiples'!#REF!</definedName>
    <definedName name="XA524.03" localSheetId="1">'[1]Bancos Múltiples'!#REF!</definedName>
    <definedName name="XA524.03" localSheetId="24">'[1]Bancos Múltiples'!#REF!</definedName>
    <definedName name="XA524.03" localSheetId="28">'[1]Bancos Múltiples'!#REF!</definedName>
    <definedName name="XA524.03" localSheetId="29">'[1]Bancos Múltiples'!#REF!</definedName>
    <definedName name="XA524.03" localSheetId="30">'[1]Bancos Múltiples'!#REF!</definedName>
    <definedName name="XA524.03" localSheetId="4">'[1]Bancos Múltiples'!#REF!</definedName>
    <definedName name="XA524.03" localSheetId="43">'[1]Bancos Múltiples'!#REF!</definedName>
    <definedName name="XA524.03" localSheetId="44">'[1]Bancos Múltiples'!#REF!</definedName>
    <definedName name="XA524.03" localSheetId="45">'[1]Bancos Múltiples'!#REF!</definedName>
    <definedName name="XA524.03" localSheetId="52">'[1]Bancos Múltiples'!#REF!</definedName>
    <definedName name="XA524.03" localSheetId="5">'[1]Bancos Múltiples'!#REF!</definedName>
    <definedName name="XA524.03" localSheetId="53">'[1]Bancos Múltiples'!#REF!</definedName>
    <definedName name="XA524.03" localSheetId="54">'[1]Bancos Múltiples'!#REF!</definedName>
    <definedName name="XA524.03" localSheetId="64">'[1]Bancos Múltiples'!#REF!</definedName>
    <definedName name="XA524.03" localSheetId="65">'[1]Bancos Múltiples'!#REF!</definedName>
    <definedName name="XA524.03" localSheetId="6">'[1]Bancos Múltiples'!#REF!</definedName>
    <definedName name="XA524.03" localSheetId="66">'[1]Bancos Múltiples'!#REF!</definedName>
    <definedName name="XA524.03" localSheetId="73">'[1]Bancos Múltiples'!#REF!</definedName>
    <definedName name="XA524.03" localSheetId="74">'[1]Bancos Múltiples'!#REF!</definedName>
    <definedName name="XA524.03" localSheetId="75">'[1]Bancos Múltiples'!#REF!</definedName>
    <definedName name="XA524.03" localSheetId="82">'[1]Bancos Múltiples'!#REF!</definedName>
    <definedName name="XA524.03" localSheetId="83">'[1]Bancos Múltiples'!#REF!</definedName>
    <definedName name="XA524.03" localSheetId="84">'[1]Bancos Múltiples'!#REF!</definedName>
    <definedName name="XA524.03">'[1]Bancos Múltiples'!#REF!</definedName>
    <definedName name="XA525.00" localSheetId="1">'[1]Bancos Múltiples'!#REF!</definedName>
    <definedName name="XA525.00" localSheetId="24">'[1]Bancos Múltiples'!#REF!</definedName>
    <definedName name="XA525.00" localSheetId="28">'[1]Bancos Múltiples'!#REF!</definedName>
    <definedName name="XA525.00" localSheetId="29">'[1]Bancos Múltiples'!#REF!</definedName>
    <definedName name="XA525.00" localSheetId="30">'[1]Bancos Múltiples'!#REF!</definedName>
    <definedName name="XA525.00" localSheetId="4">'[1]Bancos Múltiples'!#REF!</definedName>
    <definedName name="XA525.00" localSheetId="43">'[1]Bancos Múltiples'!#REF!</definedName>
    <definedName name="XA525.00" localSheetId="44">'[1]Bancos Múltiples'!#REF!</definedName>
    <definedName name="XA525.00" localSheetId="45">'[1]Bancos Múltiples'!#REF!</definedName>
    <definedName name="XA525.00" localSheetId="52">'[1]Bancos Múltiples'!#REF!</definedName>
    <definedName name="XA525.00" localSheetId="5">'[1]Bancos Múltiples'!#REF!</definedName>
    <definedName name="XA525.00" localSheetId="53">'[1]Bancos Múltiples'!#REF!</definedName>
    <definedName name="XA525.00" localSheetId="54">'[1]Bancos Múltiples'!#REF!</definedName>
    <definedName name="XA525.00" localSheetId="64">'[1]Bancos Múltiples'!#REF!</definedName>
    <definedName name="XA525.00" localSheetId="65">'[1]Bancos Múltiples'!#REF!</definedName>
    <definedName name="XA525.00" localSheetId="6">'[1]Bancos Múltiples'!#REF!</definedName>
    <definedName name="XA525.00" localSheetId="66">'[1]Bancos Múltiples'!#REF!</definedName>
    <definedName name="XA525.00" localSheetId="73">'[1]Bancos Múltiples'!#REF!</definedName>
    <definedName name="XA525.00" localSheetId="74">'[1]Bancos Múltiples'!#REF!</definedName>
    <definedName name="XA525.00" localSheetId="75">'[1]Bancos Múltiples'!#REF!</definedName>
    <definedName name="XA525.00" localSheetId="82">'[1]Bancos Múltiples'!#REF!</definedName>
    <definedName name="XA525.00" localSheetId="83">'[1]Bancos Múltiples'!#REF!</definedName>
    <definedName name="XA525.00" localSheetId="84">'[1]Bancos Múltiples'!#REF!</definedName>
    <definedName name="XA525.00">'[1]Bancos Múltiples'!#REF!</definedName>
    <definedName name="XA525.01" localSheetId="1">'[1]Bancos Múltiples'!#REF!</definedName>
    <definedName name="XA525.01" localSheetId="24">'[1]Bancos Múltiples'!#REF!</definedName>
    <definedName name="XA525.01" localSheetId="28">'[1]Bancos Múltiples'!#REF!</definedName>
    <definedName name="XA525.01" localSheetId="29">'[1]Bancos Múltiples'!#REF!</definedName>
    <definedName name="XA525.01" localSheetId="30">'[1]Bancos Múltiples'!#REF!</definedName>
    <definedName name="XA525.01" localSheetId="4">'[1]Bancos Múltiples'!#REF!</definedName>
    <definedName name="XA525.01" localSheetId="43">'[1]Bancos Múltiples'!#REF!</definedName>
    <definedName name="XA525.01" localSheetId="44">'[1]Bancos Múltiples'!#REF!</definedName>
    <definedName name="XA525.01" localSheetId="45">'[1]Bancos Múltiples'!#REF!</definedName>
    <definedName name="XA525.01" localSheetId="52">'[1]Bancos Múltiples'!#REF!</definedName>
    <definedName name="XA525.01" localSheetId="5">'[1]Bancos Múltiples'!#REF!</definedName>
    <definedName name="XA525.01" localSheetId="53">'[1]Bancos Múltiples'!#REF!</definedName>
    <definedName name="XA525.01" localSheetId="54">'[1]Bancos Múltiples'!#REF!</definedName>
    <definedName name="XA525.01" localSheetId="64">'[1]Bancos Múltiples'!#REF!</definedName>
    <definedName name="XA525.01" localSheetId="65">'[1]Bancos Múltiples'!#REF!</definedName>
    <definedName name="XA525.01" localSheetId="6">'[1]Bancos Múltiples'!#REF!</definedName>
    <definedName name="XA525.01" localSheetId="66">'[1]Bancos Múltiples'!#REF!</definedName>
    <definedName name="XA525.01" localSheetId="73">'[1]Bancos Múltiples'!#REF!</definedName>
    <definedName name="XA525.01" localSheetId="74">'[1]Bancos Múltiples'!#REF!</definedName>
    <definedName name="XA525.01" localSheetId="75">'[1]Bancos Múltiples'!#REF!</definedName>
    <definedName name="XA525.01" localSheetId="82">'[1]Bancos Múltiples'!#REF!</definedName>
    <definedName name="XA525.01" localSheetId="83">'[1]Bancos Múltiples'!#REF!</definedName>
    <definedName name="XA525.01" localSheetId="84">'[1]Bancos Múltiples'!#REF!</definedName>
    <definedName name="XA525.01">'[1]Bancos Múltiples'!#REF!</definedName>
    <definedName name="XA525.02" localSheetId="1">'[1]Bancos Múltiples'!#REF!</definedName>
    <definedName name="XA525.02" localSheetId="24">'[1]Bancos Múltiples'!#REF!</definedName>
    <definedName name="XA525.02" localSheetId="28">'[1]Bancos Múltiples'!#REF!</definedName>
    <definedName name="XA525.02" localSheetId="29">'[1]Bancos Múltiples'!#REF!</definedName>
    <definedName name="XA525.02" localSheetId="30">'[1]Bancos Múltiples'!#REF!</definedName>
    <definedName name="XA525.02" localSheetId="4">'[1]Bancos Múltiples'!#REF!</definedName>
    <definedName name="XA525.02" localSheetId="43">'[1]Bancos Múltiples'!#REF!</definedName>
    <definedName name="XA525.02" localSheetId="44">'[1]Bancos Múltiples'!#REF!</definedName>
    <definedName name="XA525.02" localSheetId="45">'[1]Bancos Múltiples'!#REF!</definedName>
    <definedName name="XA525.02" localSheetId="52">'[1]Bancos Múltiples'!#REF!</definedName>
    <definedName name="XA525.02" localSheetId="5">'[1]Bancos Múltiples'!#REF!</definedName>
    <definedName name="XA525.02" localSheetId="53">'[1]Bancos Múltiples'!#REF!</definedName>
    <definedName name="XA525.02" localSheetId="54">'[1]Bancos Múltiples'!#REF!</definedName>
    <definedName name="XA525.02" localSheetId="64">'[1]Bancos Múltiples'!#REF!</definedName>
    <definedName name="XA525.02" localSheetId="65">'[1]Bancos Múltiples'!#REF!</definedName>
    <definedName name="XA525.02" localSheetId="6">'[1]Bancos Múltiples'!#REF!</definedName>
    <definedName name="XA525.02" localSheetId="66">'[1]Bancos Múltiples'!#REF!</definedName>
    <definedName name="XA525.02" localSheetId="73">'[1]Bancos Múltiples'!#REF!</definedName>
    <definedName name="XA525.02" localSheetId="74">'[1]Bancos Múltiples'!#REF!</definedName>
    <definedName name="XA525.02" localSheetId="75">'[1]Bancos Múltiples'!#REF!</definedName>
    <definedName name="XA525.02" localSheetId="82">'[1]Bancos Múltiples'!#REF!</definedName>
    <definedName name="XA525.02" localSheetId="83">'[1]Bancos Múltiples'!#REF!</definedName>
    <definedName name="XA525.02" localSheetId="84">'[1]Bancos Múltiples'!#REF!</definedName>
    <definedName name="XA525.02">'[1]Bancos Múltiples'!#REF!</definedName>
    <definedName name="XA525.03" localSheetId="1">'[1]Bancos Múltiples'!#REF!</definedName>
    <definedName name="XA525.03" localSheetId="24">'[1]Bancos Múltiples'!#REF!</definedName>
    <definedName name="XA525.03" localSheetId="28">'[1]Bancos Múltiples'!#REF!</definedName>
    <definedName name="XA525.03" localSheetId="29">'[1]Bancos Múltiples'!#REF!</definedName>
    <definedName name="XA525.03" localSheetId="30">'[1]Bancos Múltiples'!#REF!</definedName>
    <definedName name="XA525.03" localSheetId="4">'[1]Bancos Múltiples'!#REF!</definedName>
    <definedName name="XA525.03" localSheetId="43">'[1]Bancos Múltiples'!#REF!</definedName>
    <definedName name="XA525.03" localSheetId="44">'[1]Bancos Múltiples'!#REF!</definedName>
    <definedName name="XA525.03" localSheetId="45">'[1]Bancos Múltiples'!#REF!</definedName>
    <definedName name="XA525.03" localSheetId="52">'[1]Bancos Múltiples'!#REF!</definedName>
    <definedName name="XA525.03" localSheetId="5">'[1]Bancos Múltiples'!#REF!</definedName>
    <definedName name="XA525.03" localSheetId="53">'[1]Bancos Múltiples'!#REF!</definedName>
    <definedName name="XA525.03" localSheetId="54">'[1]Bancos Múltiples'!#REF!</definedName>
    <definedName name="XA525.03" localSheetId="64">'[1]Bancos Múltiples'!#REF!</definedName>
    <definedName name="XA525.03" localSheetId="65">'[1]Bancos Múltiples'!#REF!</definedName>
    <definedName name="XA525.03" localSheetId="6">'[1]Bancos Múltiples'!#REF!</definedName>
    <definedName name="XA525.03" localSheetId="66">'[1]Bancos Múltiples'!#REF!</definedName>
    <definedName name="XA525.03" localSheetId="73">'[1]Bancos Múltiples'!#REF!</definedName>
    <definedName name="XA525.03" localSheetId="74">'[1]Bancos Múltiples'!#REF!</definedName>
    <definedName name="XA525.03" localSheetId="75">'[1]Bancos Múltiples'!#REF!</definedName>
    <definedName name="XA525.03" localSheetId="82">'[1]Bancos Múltiples'!#REF!</definedName>
    <definedName name="XA525.03" localSheetId="83">'[1]Bancos Múltiples'!#REF!</definedName>
    <definedName name="XA525.03" localSheetId="84">'[1]Bancos Múltiples'!#REF!</definedName>
    <definedName name="XA525.03">'[1]Bancos Múltiples'!#REF!</definedName>
    <definedName name="XA526.00" localSheetId="1">'[1]Bancos Múltiples'!#REF!</definedName>
    <definedName name="XA526.00" localSheetId="24">'[1]Bancos Múltiples'!#REF!</definedName>
    <definedName name="XA526.00" localSheetId="28">'[1]Bancos Múltiples'!#REF!</definedName>
    <definedName name="XA526.00" localSheetId="29">'[1]Bancos Múltiples'!#REF!</definedName>
    <definedName name="XA526.00" localSheetId="30">'[1]Bancos Múltiples'!#REF!</definedName>
    <definedName name="XA526.00" localSheetId="4">'[1]Bancos Múltiples'!#REF!</definedName>
    <definedName name="XA526.00" localSheetId="43">'[1]Bancos Múltiples'!#REF!</definedName>
    <definedName name="XA526.00" localSheetId="44">'[1]Bancos Múltiples'!#REF!</definedName>
    <definedName name="XA526.00" localSheetId="45">'[1]Bancos Múltiples'!#REF!</definedName>
    <definedName name="XA526.00" localSheetId="52">'[1]Bancos Múltiples'!#REF!</definedName>
    <definedName name="XA526.00" localSheetId="5">'[1]Bancos Múltiples'!#REF!</definedName>
    <definedName name="XA526.00" localSheetId="53">'[1]Bancos Múltiples'!#REF!</definedName>
    <definedName name="XA526.00" localSheetId="54">'[1]Bancos Múltiples'!#REF!</definedName>
    <definedName name="XA526.00" localSheetId="64">'[1]Bancos Múltiples'!#REF!</definedName>
    <definedName name="XA526.00" localSheetId="65">'[1]Bancos Múltiples'!#REF!</definedName>
    <definedName name="XA526.00" localSheetId="6">'[1]Bancos Múltiples'!#REF!</definedName>
    <definedName name="XA526.00" localSheetId="66">'[1]Bancos Múltiples'!#REF!</definedName>
    <definedName name="XA526.00" localSheetId="73">'[1]Bancos Múltiples'!#REF!</definedName>
    <definedName name="XA526.00" localSheetId="74">'[1]Bancos Múltiples'!#REF!</definedName>
    <definedName name="XA526.00" localSheetId="75">'[1]Bancos Múltiples'!#REF!</definedName>
    <definedName name="XA526.00" localSheetId="82">'[1]Bancos Múltiples'!#REF!</definedName>
    <definedName name="XA526.00" localSheetId="83">'[1]Bancos Múltiples'!#REF!</definedName>
    <definedName name="XA526.00" localSheetId="84">'[1]Bancos Múltiples'!#REF!</definedName>
    <definedName name="XA526.00">'[1]Bancos Múltiples'!#REF!</definedName>
    <definedName name="XA526.01" localSheetId="1">'[1]Bancos Múltiples'!#REF!</definedName>
    <definedName name="XA526.01" localSheetId="24">'[1]Bancos Múltiples'!#REF!</definedName>
    <definedName name="XA526.01" localSheetId="28">'[1]Bancos Múltiples'!#REF!</definedName>
    <definedName name="XA526.01" localSheetId="29">'[1]Bancos Múltiples'!#REF!</definedName>
    <definedName name="XA526.01" localSheetId="30">'[1]Bancos Múltiples'!#REF!</definedName>
    <definedName name="XA526.01" localSheetId="4">'[1]Bancos Múltiples'!#REF!</definedName>
    <definedName name="XA526.01" localSheetId="43">'[1]Bancos Múltiples'!#REF!</definedName>
    <definedName name="XA526.01" localSheetId="44">'[1]Bancos Múltiples'!#REF!</definedName>
    <definedName name="XA526.01" localSheetId="45">'[1]Bancos Múltiples'!#REF!</definedName>
    <definedName name="XA526.01" localSheetId="52">'[1]Bancos Múltiples'!#REF!</definedName>
    <definedName name="XA526.01" localSheetId="5">'[1]Bancos Múltiples'!#REF!</definedName>
    <definedName name="XA526.01" localSheetId="53">'[1]Bancos Múltiples'!#REF!</definedName>
    <definedName name="XA526.01" localSheetId="54">'[1]Bancos Múltiples'!#REF!</definedName>
    <definedName name="XA526.01" localSheetId="64">'[1]Bancos Múltiples'!#REF!</definedName>
    <definedName name="XA526.01" localSheetId="65">'[1]Bancos Múltiples'!#REF!</definedName>
    <definedName name="XA526.01" localSheetId="6">'[1]Bancos Múltiples'!#REF!</definedName>
    <definedName name="XA526.01" localSheetId="66">'[1]Bancos Múltiples'!#REF!</definedName>
    <definedName name="XA526.01" localSheetId="73">'[1]Bancos Múltiples'!#REF!</definedName>
    <definedName name="XA526.01" localSheetId="74">'[1]Bancos Múltiples'!#REF!</definedName>
    <definedName name="XA526.01" localSheetId="75">'[1]Bancos Múltiples'!#REF!</definedName>
    <definedName name="XA526.01" localSheetId="82">'[1]Bancos Múltiples'!#REF!</definedName>
    <definedName name="XA526.01" localSheetId="83">'[1]Bancos Múltiples'!#REF!</definedName>
    <definedName name="XA526.01" localSheetId="84">'[1]Bancos Múltiples'!#REF!</definedName>
    <definedName name="XA526.01">'[1]Bancos Múltiples'!#REF!</definedName>
    <definedName name="XA527.00" localSheetId="1">'[1]Bancos Múltiples'!#REF!</definedName>
    <definedName name="XA527.00" localSheetId="24">'[1]Bancos Múltiples'!#REF!</definedName>
    <definedName name="XA527.00" localSheetId="28">'[1]Bancos Múltiples'!#REF!</definedName>
    <definedName name="XA527.00" localSheetId="29">'[1]Bancos Múltiples'!#REF!</definedName>
    <definedName name="XA527.00" localSheetId="30">'[1]Bancos Múltiples'!#REF!</definedName>
    <definedName name="XA527.00" localSheetId="4">'[1]Bancos Múltiples'!#REF!</definedName>
    <definedName name="XA527.00" localSheetId="43">'[1]Bancos Múltiples'!#REF!</definedName>
    <definedName name="XA527.00" localSheetId="44">'[1]Bancos Múltiples'!#REF!</definedName>
    <definedName name="XA527.00" localSheetId="45">'[1]Bancos Múltiples'!#REF!</definedName>
    <definedName name="XA527.00" localSheetId="52">'[1]Bancos Múltiples'!#REF!</definedName>
    <definedName name="XA527.00" localSheetId="5">'[1]Bancos Múltiples'!#REF!</definedName>
    <definedName name="XA527.00" localSheetId="53">'[1]Bancos Múltiples'!#REF!</definedName>
    <definedName name="XA527.00" localSheetId="54">'[1]Bancos Múltiples'!#REF!</definedName>
    <definedName name="XA527.00" localSheetId="64">'[1]Bancos Múltiples'!#REF!</definedName>
    <definedName name="XA527.00" localSheetId="65">'[1]Bancos Múltiples'!#REF!</definedName>
    <definedName name="XA527.00" localSheetId="6">'[1]Bancos Múltiples'!#REF!</definedName>
    <definedName name="XA527.00" localSheetId="66">'[1]Bancos Múltiples'!#REF!</definedName>
    <definedName name="XA527.00" localSheetId="73">'[1]Bancos Múltiples'!#REF!</definedName>
    <definedName name="XA527.00" localSheetId="74">'[1]Bancos Múltiples'!#REF!</definedName>
    <definedName name="XA527.00" localSheetId="75">'[1]Bancos Múltiples'!#REF!</definedName>
    <definedName name="XA527.00" localSheetId="82">'[1]Bancos Múltiples'!#REF!</definedName>
    <definedName name="XA527.00" localSheetId="83">'[1]Bancos Múltiples'!#REF!</definedName>
    <definedName name="XA527.00" localSheetId="84">'[1]Bancos Múltiples'!#REF!</definedName>
    <definedName name="XA527.00">'[1]Bancos Múltiples'!#REF!</definedName>
    <definedName name="XA527.01" localSheetId="1">'[1]Bancos Múltiples'!#REF!</definedName>
    <definedName name="XA527.01" localSheetId="24">'[1]Bancos Múltiples'!#REF!</definedName>
    <definedName name="XA527.01" localSheetId="28">'[1]Bancos Múltiples'!#REF!</definedName>
    <definedName name="XA527.01" localSheetId="29">'[1]Bancos Múltiples'!#REF!</definedName>
    <definedName name="XA527.01" localSheetId="30">'[1]Bancos Múltiples'!#REF!</definedName>
    <definedName name="XA527.01" localSheetId="4">'[1]Bancos Múltiples'!#REF!</definedName>
    <definedName name="XA527.01" localSheetId="43">'[1]Bancos Múltiples'!#REF!</definedName>
    <definedName name="XA527.01" localSheetId="44">'[1]Bancos Múltiples'!#REF!</definedName>
    <definedName name="XA527.01" localSheetId="45">'[1]Bancos Múltiples'!#REF!</definedName>
    <definedName name="XA527.01" localSheetId="52">'[1]Bancos Múltiples'!#REF!</definedName>
    <definedName name="XA527.01" localSheetId="5">'[1]Bancos Múltiples'!#REF!</definedName>
    <definedName name="XA527.01" localSheetId="53">'[1]Bancos Múltiples'!#REF!</definedName>
    <definedName name="XA527.01" localSheetId="54">'[1]Bancos Múltiples'!#REF!</definedName>
    <definedName name="XA527.01" localSheetId="64">'[1]Bancos Múltiples'!#REF!</definedName>
    <definedName name="XA527.01" localSheetId="65">'[1]Bancos Múltiples'!#REF!</definedName>
    <definedName name="XA527.01" localSheetId="6">'[1]Bancos Múltiples'!#REF!</definedName>
    <definedName name="XA527.01" localSheetId="66">'[1]Bancos Múltiples'!#REF!</definedName>
    <definedName name="XA527.01" localSheetId="73">'[1]Bancos Múltiples'!#REF!</definedName>
    <definedName name="XA527.01" localSheetId="74">'[1]Bancos Múltiples'!#REF!</definedName>
    <definedName name="XA527.01" localSheetId="75">'[1]Bancos Múltiples'!#REF!</definedName>
    <definedName name="XA527.01" localSheetId="82">'[1]Bancos Múltiples'!#REF!</definedName>
    <definedName name="XA527.01" localSheetId="83">'[1]Bancos Múltiples'!#REF!</definedName>
    <definedName name="XA527.01" localSheetId="84">'[1]Bancos Múltiples'!#REF!</definedName>
    <definedName name="XA527.01">'[1]Bancos Múltiples'!#REF!</definedName>
    <definedName name="XA527.02" localSheetId="1">'[1]Bancos Múltiples'!#REF!</definedName>
    <definedName name="XA527.02" localSheetId="24">'[1]Bancos Múltiples'!#REF!</definedName>
    <definedName name="XA527.02" localSheetId="28">'[1]Bancos Múltiples'!#REF!</definedName>
    <definedName name="XA527.02" localSheetId="29">'[1]Bancos Múltiples'!#REF!</definedName>
    <definedName name="XA527.02" localSheetId="30">'[1]Bancos Múltiples'!#REF!</definedName>
    <definedName name="XA527.02" localSheetId="4">'[1]Bancos Múltiples'!#REF!</definedName>
    <definedName name="XA527.02" localSheetId="43">'[1]Bancos Múltiples'!#REF!</definedName>
    <definedName name="XA527.02" localSheetId="44">'[1]Bancos Múltiples'!#REF!</definedName>
    <definedName name="XA527.02" localSheetId="45">'[1]Bancos Múltiples'!#REF!</definedName>
    <definedName name="XA527.02" localSheetId="52">'[1]Bancos Múltiples'!#REF!</definedName>
    <definedName name="XA527.02" localSheetId="5">'[1]Bancos Múltiples'!#REF!</definedName>
    <definedName name="XA527.02" localSheetId="53">'[1]Bancos Múltiples'!#REF!</definedName>
    <definedName name="XA527.02" localSheetId="54">'[1]Bancos Múltiples'!#REF!</definedName>
    <definedName name="XA527.02" localSheetId="64">'[1]Bancos Múltiples'!#REF!</definedName>
    <definedName name="XA527.02" localSheetId="65">'[1]Bancos Múltiples'!#REF!</definedName>
    <definedName name="XA527.02" localSheetId="6">'[1]Bancos Múltiples'!#REF!</definedName>
    <definedName name="XA527.02" localSheetId="66">'[1]Bancos Múltiples'!#REF!</definedName>
    <definedName name="XA527.02" localSheetId="73">'[1]Bancos Múltiples'!#REF!</definedName>
    <definedName name="XA527.02" localSheetId="74">'[1]Bancos Múltiples'!#REF!</definedName>
    <definedName name="XA527.02" localSheetId="75">'[1]Bancos Múltiples'!#REF!</definedName>
    <definedName name="XA527.02" localSheetId="82">'[1]Bancos Múltiples'!#REF!</definedName>
    <definedName name="XA527.02" localSheetId="83">'[1]Bancos Múltiples'!#REF!</definedName>
    <definedName name="XA527.02" localSheetId="84">'[1]Bancos Múltiples'!#REF!</definedName>
    <definedName name="XA527.02">'[1]Bancos Múltiples'!#REF!</definedName>
    <definedName name="XA527.03" localSheetId="1">'[1]Bancos Múltiples'!#REF!</definedName>
    <definedName name="XA527.03" localSheetId="24">'[1]Bancos Múltiples'!#REF!</definedName>
    <definedName name="XA527.03" localSheetId="28">'[1]Bancos Múltiples'!#REF!</definedName>
    <definedName name="XA527.03" localSheetId="29">'[1]Bancos Múltiples'!#REF!</definedName>
    <definedName name="XA527.03" localSheetId="30">'[1]Bancos Múltiples'!#REF!</definedName>
    <definedName name="XA527.03" localSheetId="4">'[1]Bancos Múltiples'!#REF!</definedName>
    <definedName name="XA527.03" localSheetId="43">'[1]Bancos Múltiples'!#REF!</definedName>
    <definedName name="XA527.03" localSheetId="44">'[1]Bancos Múltiples'!#REF!</definedName>
    <definedName name="XA527.03" localSheetId="45">'[1]Bancos Múltiples'!#REF!</definedName>
    <definedName name="XA527.03" localSheetId="52">'[1]Bancos Múltiples'!#REF!</definedName>
    <definedName name="XA527.03" localSheetId="5">'[1]Bancos Múltiples'!#REF!</definedName>
    <definedName name="XA527.03" localSheetId="53">'[1]Bancos Múltiples'!#REF!</definedName>
    <definedName name="XA527.03" localSheetId="54">'[1]Bancos Múltiples'!#REF!</definedName>
    <definedName name="XA527.03" localSheetId="64">'[1]Bancos Múltiples'!#REF!</definedName>
    <definedName name="XA527.03" localSheetId="65">'[1]Bancos Múltiples'!#REF!</definedName>
    <definedName name="XA527.03" localSheetId="6">'[1]Bancos Múltiples'!#REF!</definedName>
    <definedName name="XA527.03" localSheetId="66">'[1]Bancos Múltiples'!#REF!</definedName>
    <definedName name="XA527.03" localSheetId="73">'[1]Bancos Múltiples'!#REF!</definedName>
    <definedName name="XA527.03" localSheetId="74">'[1]Bancos Múltiples'!#REF!</definedName>
    <definedName name="XA527.03" localSheetId="75">'[1]Bancos Múltiples'!#REF!</definedName>
    <definedName name="XA527.03" localSheetId="82">'[1]Bancos Múltiples'!#REF!</definedName>
    <definedName name="XA527.03" localSheetId="83">'[1]Bancos Múltiples'!#REF!</definedName>
    <definedName name="XA527.03" localSheetId="84">'[1]Bancos Múltiples'!#REF!</definedName>
    <definedName name="XA527.03">'[1]Bancos Múltiples'!#REF!</definedName>
    <definedName name="XA527.04" localSheetId="1">'[1]Bancos Múltiples'!#REF!</definedName>
    <definedName name="XA527.04" localSheetId="24">'[1]Bancos Múltiples'!#REF!</definedName>
    <definedName name="XA527.04" localSheetId="28">'[1]Bancos Múltiples'!#REF!</definedName>
    <definedName name="XA527.04" localSheetId="29">'[1]Bancos Múltiples'!#REF!</definedName>
    <definedName name="XA527.04" localSheetId="30">'[1]Bancos Múltiples'!#REF!</definedName>
    <definedName name="XA527.04" localSheetId="4">'[1]Bancos Múltiples'!#REF!</definedName>
    <definedName name="XA527.04" localSheetId="43">'[1]Bancos Múltiples'!#REF!</definedName>
    <definedName name="XA527.04" localSheetId="44">'[1]Bancos Múltiples'!#REF!</definedName>
    <definedName name="XA527.04" localSheetId="45">'[1]Bancos Múltiples'!#REF!</definedName>
    <definedName name="XA527.04" localSheetId="52">'[1]Bancos Múltiples'!#REF!</definedName>
    <definedName name="XA527.04" localSheetId="5">'[1]Bancos Múltiples'!#REF!</definedName>
    <definedName name="XA527.04" localSheetId="53">'[1]Bancos Múltiples'!#REF!</definedName>
    <definedName name="XA527.04" localSheetId="54">'[1]Bancos Múltiples'!#REF!</definedName>
    <definedName name="XA527.04" localSheetId="64">'[1]Bancos Múltiples'!#REF!</definedName>
    <definedName name="XA527.04" localSheetId="65">'[1]Bancos Múltiples'!#REF!</definedName>
    <definedName name="XA527.04" localSheetId="6">'[1]Bancos Múltiples'!#REF!</definedName>
    <definedName name="XA527.04" localSheetId="66">'[1]Bancos Múltiples'!#REF!</definedName>
    <definedName name="XA527.04" localSheetId="73">'[1]Bancos Múltiples'!#REF!</definedName>
    <definedName name="XA527.04" localSheetId="74">'[1]Bancos Múltiples'!#REF!</definedName>
    <definedName name="XA527.04" localSheetId="75">'[1]Bancos Múltiples'!#REF!</definedName>
    <definedName name="XA527.04" localSheetId="82">'[1]Bancos Múltiples'!#REF!</definedName>
    <definedName name="XA527.04" localSheetId="83">'[1]Bancos Múltiples'!#REF!</definedName>
    <definedName name="XA527.04" localSheetId="84">'[1]Bancos Múltiples'!#REF!</definedName>
    <definedName name="XA527.04">'[1]Bancos Múltiples'!#REF!</definedName>
    <definedName name="XA527.05" localSheetId="1">'[1]Bancos Múltiples'!#REF!</definedName>
    <definedName name="XA527.05" localSheetId="24">'[1]Bancos Múltiples'!#REF!</definedName>
    <definedName name="XA527.05" localSheetId="28">'[1]Bancos Múltiples'!#REF!</definedName>
    <definedName name="XA527.05" localSheetId="29">'[1]Bancos Múltiples'!#REF!</definedName>
    <definedName name="XA527.05" localSheetId="30">'[1]Bancos Múltiples'!#REF!</definedName>
    <definedName name="XA527.05" localSheetId="4">'[1]Bancos Múltiples'!#REF!</definedName>
    <definedName name="XA527.05" localSheetId="43">'[1]Bancos Múltiples'!#REF!</definedName>
    <definedName name="XA527.05" localSheetId="44">'[1]Bancos Múltiples'!#REF!</definedName>
    <definedName name="XA527.05" localSheetId="45">'[1]Bancos Múltiples'!#REF!</definedName>
    <definedName name="XA527.05" localSheetId="52">'[1]Bancos Múltiples'!#REF!</definedName>
    <definedName name="XA527.05" localSheetId="5">'[1]Bancos Múltiples'!#REF!</definedName>
    <definedName name="XA527.05" localSheetId="53">'[1]Bancos Múltiples'!#REF!</definedName>
    <definedName name="XA527.05" localSheetId="54">'[1]Bancos Múltiples'!#REF!</definedName>
    <definedName name="XA527.05" localSheetId="64">'[1]Bancos Múltiples'!#REF!</definedName>
    <definedName name="XA527.05" localSheetId="65">'[1]Bancos Múltiples'!#REF!</definedName>
    <definedName name="XA527.05" localSheetId="6">'[1]Bancos Múltiples'!#REF!</definedName>
    <definedName name="XA527.05" localSheetId="66">'[1]Bancos Múltiples'!#REF!</definedName>
    <definedName name="XA527.05" localSheetId="73">'[1]Bancos Múltiples'!#REF!</definedName>
    <definedName name="XA527.05" localSheetId="74">'[1]Bancos Múltiples'!#REF!</definedName>
    <definedName name="XA527.05" localSheetId="75">'[1]Bancos Múltiples'!#REF!</definedName>
    <definedName name="XA527.05" localSheetId="82">'[1]Bancos Múltiples'!#REF!</definedName>
    <definedName name="XA527.05" localSheetId="83">'[1]Bancos Múltiples'!#REF!</definedName>
    <definedName name="XA527.05" localSheetId="84">'[1]Bancos Múltiples'!#REF!</definedName>
    <definedName name="XA527.05">'[1]Bancos Múltiples'!#REF!</definedName>
    <definedName name="XA527.06" localSheetId="1">'[1]Bancos Múltiples'!#REF!</definedName>
    <definedName name="XA527.06" localSheetId="24">'[1]Bancos Múltiples'!#REF!</definedName>
    <definedName name="XA527.06" localSheetId="28">'[1]Bancos Múltiples'!#REF!</definedName>
    <definedName name="XA527.06" localSheetId="29">'[1]Bancos Múltiples'!#REF!</definedName>
    <definedName name="XA527.06" localSheetId="30">'[1]Bancos Múltiples'!#REF!</definedName>
    <definedName name="XA527.06" localSheetId="4">'[1]Bancos Múltiples'!#REF!</definedName>
    <definedName name="XA527.06" localSheetId="43">'[1]Bancos Múltiples'!#REF!</definedName>
    <definedName name="XA527.06" localSheetId="44">'[1]Bancos Múltiples'!#REF!</definedName>
    <definedName name="XA527.06" localSheetId="45">'[1]Bancos Múltiples'!#REF!</definedName>
    <definedName name="XA527.06" localSheetId="52">'[1]Bancos Múltiples'!#REF!</definedName>
    <definedName name="XA527.06" localSheetId="5">'[1]Bancos Múltiples'!#REF!</definedName>
    <definedName name="XA527.06" localSheetId="53">'[1]Bancos Múltiples'!#REF!</definedName>
    <definedName name="XA527.06" localSheetId="54">'[1]Bancos Múltiples'!#REF!</definedName>
    <definedName name="XA527.06" localSheetId="64">'[1]Bancos Múltiples'!#REF!</definedName>
    <definedName name="XA527.06" localSheetId="65">'[1]Bancos Múltiples'!#REF!</definedName>
    <definedName name="XA527.06" localSheetId="6">'[1]Bancos Múltiples'!#REF!</definedName>
    <definedName name="XA527.06" localSheetId="66">'[1]Bancos Múltiples'!#REF!</definedName>
    <definedName name="XA527.06" localSheetId="73">'[1]Bancos Múltiples'!#REF!</definedName>
    <definedName name="XA527.06" localSheetId="74">'[1]Bancos Múltiples'!#REF!</definedName>
    <definedName name="XA527.06" localSheetId="75">'[1]Bancos Múltiples'!#REF!</definedName>
    <definedName name="XA527.06" localSheetId="82">'[1]Bancos Múltiples'!#REF!</definedName>
    <definedName name="XA527.06" localSheetId="83">'[1]Bancos Múltiples'!#REF!</definedName>
    <definedName name="XA527.06" localSheetId="84">'[1]Bancos Múltiples'!#REF!</definedName>
    <definedName name="XA527.06">'[1]Bancos Múltiples'!#REF!</definedName>
    <definedName name="XA528.00" localSheetId="1">'[1]Bancos Múltiples'!#REF!</definedName>
    <definedName name="XA528.00" localSheetId="24">'[1]Bancos Múltiples'!#REF!</definedName>
    <definedName name="XA528.00" localSheetId="28">'[1]Bancos Múltiples'!#REF!</definedName>
    <definedName name="XA528.00" localSheetId="29">'[1]Bancos Múltiples'!#REF!</definedName>
    <definedName name="XA528.00" localSheetId="30">'[1]Bancos Múltiples'!#REF!</definedName>
    <definedName name="XA528.00" localSheetId="4">'[1]Bancos Múltiples'!#REF!</definedName>
    <definedName name="XA528.00" localSheetId="43">'[1]Bancos Múltiples'!#REF!</definedName>
    <definedName name="XA528.00" localSheetId="44">'[1]Bancos Múltiples'!#REF!</definedName>
    <definedName name="XA528.00" localSheetId="45">'[1]Bancos Múltiples'!#REF!</definedName>
    <definedName name="XA528.00" localSheetId="52">'[1]Bancos Múltiples'!#REF!</definedName>
    <definedName name="XA528.00" localSheetId="5">'[1]Bancos Múltiples'!#REF!</definedName>
    <definedName name="XA528.00" localSheetId="53">'[1]Bancos Múltiples'!#REF!</definedName>
    <definedName name="XA528.00" localSheetId="54">'[1]Bancos Múltiples'!#REF!</definedName>
    <definedName name="XA528.00" localSheetId="64">'[1]Bancos Múltiples'!#REF!</definedName>
    <definedName name="XA528.00" localSheetId="65">'[1]Bancos Múltiples'!#REF!</definedName>
    <definedName name="XA528.00" localSheetId="6">'[1]Bancos Múltiples'!#REF!</definedName>
    <definedName name="XA528.00" localSheetId="66">'[1]Bancos Múltiples'!#REF!</definedName>
    <definedName name="XA528.00" localSheetId="73">'[1]Bancos Múltiples'!#REF!</definedName>
    <definedName name="XA528.00" localSheetId="74">'[1]Bancos Múltiples'!#REF!</definedName>
    <definedName name="XA528.00" localSheetId="75">'[1]Bancos Múltiples'!#REF!</definedName>
    <definedName name="XA528.00" localSheetId="82">'[1]Bancos Múltiples'!#REF!</definedName>
    <definedName name="XA528.00" localSheetId="83">'[1]Bancos Múltiples'!#REF!</definedName>
    <definedName name="XA528.00" localSheetId="84">'[1]Bancos Múltiples'!#REF!</definedName>
    <definedName name="XA528.00">'[1]Bancos Múltiples'!#REF!</definedName>
    <definedName name="XA528.01" localSheetId="1">'[1]Bancos Múltiples'!#REF!</definedName>
    <definedName name="XA528.01" localSheetId="24">'[1]Bancos Múltiples'!#REF!</definedName>
    <definedName name="XA528.01" localSheetId="28">'[1]Bancos Múltiples'!#REF!</definedName>
    <definedName name="XA528.01" localSheetId="29">'[1]Bancos Múltiples'!#REF!</definedName>
    <definedName name="XA528.01" localSheetId="30">'[1]Bancos Múltiples'!#REF!</definedName>
    <definedName name="XA528.01" localSheetId="4">'[1]Bancos Múltiples'!#REF!</definedName>
    <definedName name="XA528.01" localSheetId="43">'[1]Bancos Múltiples'!#REF!</definedName>
    <definedName name="XA528.01" localSheetId="44">'[1]Bancos Múltiples'!#REF!</definedName>
    <definedName name="XA528.01" localSheetId="45">'[1]Bancos Múltiples'!#REF!</definedName>
    <definedName name="XA528.01" localSheetId="52">'[1]Bancos Múltiples'!#REF!</definedName>
    <definedName name="XA528.01" localSheetId="5">'[1]Bancos Múltiples'!#REF!</definedName>
    <definedName name="XA528.01" localSheetId="53">'[1]Bancos Múltiples'!#REF!</definedName>
    <definedName name="XA528.01" localSheetId="54">'[1]Bancos Múltiples'!#REF!</definedName>
    <definedName name="XA528.01" localSheetId="64">'[1]Bancos Múltiples'!#REF!</definedName>
    <definedName name="XA528.01" localSheetId="65">'[1]Bancos Múltiples'!#REF!</definedName>
    <definedName name="XA528.01" localSheetId="6">'[1]Bancos Múltiples'!#REF!</definedName>
    <definedName name="XA528.01" localSheetId="66">'[1]Bancos Múltiples'!#REF!</definedName>
    <definedName name="XA528.01" localSheetId="73">'[1]Bancos Múltiples'!#REF!</definedName>
    <definedName name="XA528.01" localSheetId="74">'[1]Bancos Múltiples'!#REF!</definedName>
    <definedName name="XA528.01" localSheetId="75">'[1]Bancos Múltiples'!#REF!</definedName>
    <definedName name="XA528.01" localSheetId="82">'[1]Bancos Múltiples'!#REF!</definedName>
    <definedName name="XA528.01" localSheetId="83">'[1]Bancos Múltiples'!#REF!</definedName>
    <definedName name="XA528.01" localSheetId="84">'[1]Bancos Múltiples'!#REF!</definedName>
    <definedName name="XA528.01">'[1]Bancos Múltiples'!#REF!</definedName>
    <definedName name="XA529.00" localSheetId="1">'[1]Bancos Múltiples'!#REF!</definedName>
    <definedName name="XA529.00" localSheetId="24">'[1]Bancos Múltiples'!#REF!</definedName>
    <definedName name="XA529.00" localSheetId="28">'[1]Bancos Múltiples'!#REF!</definedName>
    <definedName name="XA529.00" localSheetId="29">'[1]Bancos Múltiples'!#REF!</definedName>
    <definedName name="XA529.00" localSheetId="30">'[1]Bancos Múltiples'!#REF!</definedName>
    <definedName name="XA529.00" localSheetId="4">'[1]Bancos Múltiples'!#REF!</definedName>
    <definedName name="XA529.00" localSheetId="43">'[1]Bancos Múltiples'!#REF!</definedName>
    <definedName name="XA529.00" localSheetId="44">'[1]Bancos Múltiples'!#REF!</definedName>
    <definedName name="XA529.00" localSheetId="45">'[1]Bancos Múltiples'!#REF!</definedName>
    <definedName name="XA529.00" localSheetId="52">'[1]Bancos Múltiples'!#REF!</definedName>
    <definedName name="XA529.00" localSheetId="5">'[1]Bancos Múltiples'!#REF!</definedName>
    <definedName name="XA529.00" localSheetId="53">'[1]Bancos Múltiples'!#REF!</definedName>
    <definedName name="XA529.00" localSheetId="54">'[1]Bancos Múltiples'!#REF!</definedName>
    <definedName name="XA529.00" localSheetId="64">'[1]Bancos Múltiples'!#REF!</definedName>
    <definedName name="XA529.00" localSheetId="65">'[1]Bancos Múltiples'!#REF!</definedName>
    <definedName name="XA529.00" localSheetId="6">'[1]Bancos Múltiples'!#REF!</definedName>
    <definedName name="XA529.00" localSheetId="66">'[1]Bancos Múltiples'!#REF!</definedName>
    <definedName name="XA529.00" localSheetId="73">'[1]Bancos Múltiples'!#REF!</definedName>
    <definedName name="XA529.00" localSheetId="74">'[1]Bancos Múltiples'!#REF!</definedName>
    <definedName name="XA529.00" localSheetId="75">'[1]Bancos Múltiples'!#REF!</definedName>
    <definedName name="XA529.00" localSheetId="82">'[1]Bancos Múltiples'!#REF!</definedName>
    <definedName name="XA529.00" localSheetId="83">'[1]Bancos Múltiples'!#REF!</definedName>
    <definedName name="XA529.00" localSheetId="84">'[1]Bancos Múltiples'!#REF!</definedName>
    <definedName name="XA529.00">'[1]Bancos Múltiples'!#REF!</definedName>
    <definedName name="XA529.01" localSheetId="1">'[1]Bancos Múltiples'!#REF!</definedName>
    <definedName name="XA529.01" localSheetId="24">'[1]Bancos Múltiples'!#REF!</definedName>
    <definedName name="XA529.01" localSheetId="28">'[1]Bancos Múltiples'!#REF!</definedName>
    <definedName name="XA529.01" localSheetId="29">'[1]Bancos Múltiples'!#REF!</definedName>
    <definedName name="XA529.01" localSheetId="30">'[1]Bancos Múltiples'!#REF!</definedName>
    <definedName name="XA529.01" localSheetId="4">'[1]Bancos Múltiples'!#REF!</definedName>
    <definedName name="XA529.01" localSheetId="43">'[1]Bancos Múltiples'!#REF!</definedName>
    <definedName name="XA529.01" localSheetId="44">'[1]Bancos Múltiples'!#REF!</definedName>
    <definedName name="XA529.01" localSheetId="45">'[1]Bancos Múltiples'!#REF!</definedName>
    <definedName name="XA529.01" localSheetId="52">'[1]Bancos Múltiples'!#REF!</definedName>
    <definedName name="XA529.01" localSheetId="5">'[1]Bancos Múltiples'!#REF!</definedName>
    <definedName name="XA529.01" localSheetId="53">'[1]Bancos Múltiples'!#REF!</definedName>
    <definedName name="XA529.01" localSheetId="54">'[1]Bancos Múltiples'!#REF!</definedName>
    <definedName name="XA529.01" localSheetId="64">'[1]Bancos Múltiples'!#REF!</definedName>
    <definedName name="XA529.01" localSheetId="65">'[1]Bancos Múltiples'!#REF!</definedName>
    <definedName name="XA529.01" localSheetId="6">'[1]Bancos Múltiples'!#REF!</definedName>
    <definedName name="XA529.01" localSheetId="66">'[1]Bancos Múltiples'!#REF!</definedName>
    <definedName name="XA529.01" localSheetId="73">'[1]Bancos Múltiples'!#REF!</definedName>
    <definedName name="XA529.01" localSheetId="74">'[1]Bancos Múltiples'!#REF!</definedName>
    <definedName name="XA529.01" localSheetId="75">'[1]Bancos Múltiples'!#REF!</definedName>
    <definedName name="XA529.01" localSheetId="82">'[1]Bancos Múltiples'!#REF!</definedName>
    <definedName name="XA529.01" localSheetId="83">'[1]Bancos Múltiples'!#REF!</definedName>
    <definedName name="XA529.01" localSheetId="84">'[1]Bancos Múltiples'!#REF!</definedName>
    <definedName name="XA529.01">'[1]Bancos Múltiples'!#REF!</definedName>
    <definedName name="XA529.02" localSheetId="1">'[1]Bancos Múltiples'!#REF!</definedName>
    <definedName name="XA529.02" localSheetId="24">'[1]Bancos Múltiples'!#REF!</definedName>
    <definedName name="XA529.02" localSheetId="28">'[1]Bancos Múltiples'!#REF!</definedName>
    <definedName name="XA529.02" localSheetId="29">'[1]Bancos Múltiples'!#REF!</definedName>
    <definedName name="XA529.02" localSheetId="30">'[1]Bancos Múltiples'!#REF!</definedName>
    <definedName name="XA529.02" localSheetId="4">'[1]Bancos Múltiples'!#REF!</definedName>
    <definedName name="XA529.02" localSheetId="43">'[1]Bancos Múltiples'!#REF!</definedName>
    <definedName name="XA529.02" localSheetId="44">'[1]Bancos Múltiples'!#REF!</definedName>
    <definedName name="XA529.02" localSheetId="45">'[1]Bancos Múltiples'!#REF!</definedName>
    <definedName name="XA529.02" localSheetId="52">'[1]Bancos Múltiples'!#REF!</definedName>
    <definedName name="XA529.02" localSheetId="5">'[1]Bancos Múltiples'!#REF!</definedName>
    <definedName name="XA529.02" localSheetId="53">'[1]Bancos Múltiples'!#REF!</definedName>
    <definedName name="XA529.02" localSheetId="54">'[1]Bancos Múltiples'!#REF!</definedName>
    <definedName name="XA529.02" localSheetId="64">'[1]Bancos Múltiples'!#REF!</definedName>
    <definedName name="XA529.02" localSheetId="65">'[1]Bancos Múltiples'!#REF!</definedName>
    <definedName name="XA529.02" localSheetId="6">'[1]Bancos Múltiples'!#REF!</definedName>
    <definedName name="XA529.02" localSheetId="66">'[1]Bancos Múltiples'!#REF!</definedName>
    <definedName name="XA529.02" localSheetId="73">'[1]Bancos Múltiples'!#REF!</definedName>
    <definedName name="XA529.02" localSheetId="74">'[1]Bancos Múltiples'!#REF!</definedName>
    <definedName name="XA529.02" localSheetId="75">'[1]Bancos Múltiples'!#REF!</definedName>
    <definedName name="XA529.02" localSheetId="82">'[1]Bancos Múltiples'!#REF!</definedName>
    <definedName name="XA529.02" localSheetId="83">'[1]Bancos Múltiples'!#REF!</definedName>
    <definedName name="XA529.02" localSheetId="84">'[1]Bancos Múltiples'!#REF!</definedName>
    <definedName name="XA529.02">'[1]Bancos Múltiples'!#REF!</definedName>
    <definedName name="XA529.03" localSheetId="1">'[1]Bancos Múltiples'!#REF!</definedName>
    <definedName name="XA529.03" localSheetId="24">'[1]Bancos Múltiples'!#REF!</definedName>
    <definedName name="XA529.03" localSheetId="28">'[1]Bancos Múltiples'!#REF!</definedName>
    <definedName name="XA529.03" localSheetId="29">'[1]Bancos Múltiples'!#REF!</definedName>
    <definedName name="XA529.03" localSheetId="30">'[1]Bancos Múltiples'!#REF!</definedName>
    <definedName name="XA529.03" localSheetId="4">'[1]Bancos Múltiples'!#REF!</definedName>
    <definedName name="XA529.03" localSheetId="43">'[1]Bancos Múltiples'!#REF!</definedName>
    <definedName name="XA529.03" localSheetId="44">'[1]Bancos Múltiples'!#REF!</definedName>
    <definedName name="XA529.03" localSheetId="45">'[1]Bancos Múltiples'!#REF!</definedName>
    <definedName name="XA529.03" localSheetId="52">'[1]Bancos Múltiples'!#REF!</definedName>
    <definedName name="XA529.03" localSheetId="5">'[1]Bancos Múltiples'!#REF!</definedName>
    <definedName name="XA529.03" localSheetId="53">'[1]Bancos Múltiples'!#REF!</definedName>
    <definedName name="XA529.03" localSheetId="54">'[1]Bancos Múltiples'!#REF!</definedName>
    <definedName name="XA529.03" localSheetId="64">'[1]Bancos Múltiples'!#REF!</definedName>
    <definedName name="XA529.03" localSheetId="65">'[1]Bancos Múltiples'!#REF!</definedName>
    <definedName name="XA529.03" localSheetId="6">'[1]Bancos Múltiples'!#REF!</definedName>
    <definedName name="XA529.03" localSheetId="66">'[1]Bancos Múltiples'!#REF!</definedName>
    <definedName name="XA529.03" localSheetId="73">'[1]Bancos Múltiples'!#REF!</definedName>
    <definedName name="XA529.03" localSheetId="74">'[1]Bancos Múltiples'!#REF!</definedName>
    <definedName name="XA529.03" localSheetId="75">'[1]Bancos Múltiples'!#REF!</definedName>
    <definedName name="XA529.03" localSheetId="82">'[1]Bancos Múltiples'!#REF!</definedName>
    <definedName name="XA529.03" localSheetId="83">'[1]Bancos Múltiples'!#REF!</definedName>
    <definedName name="XA529.03" localSheetId="84">'[1]Bancos Múltiples'!#REF!</definedName>
    <definedName name="XA529.03">'[1]Bancos Múltiples'!#REF!</definedName>
    <definedName name="XA529.04" localSheetId="1">'[1]Bancos Múltiples'!#REF!</definedName>
    <definedName name="XA529.04" localSheetId="24">'[1]Bancos Múltiples'!#REF!</definedName>
    <definedName name="XA529.04" localSheetId="28">'[1]Bancos Múltiples'!#REF!</definedName>
    <definedName name="XA529.04" localSheetId="29">'[1]Bancos Múltiples'!#REF!</definedName>
    <definedName name="XA529.04" localSheetId="30">'[1]Bancos Múltiples'!#REF!</definedName>
    <definedName name="XA529.04" localSheetId="4">'[1]Bancos Múltiples'!#REF!</definedName>
    <definedName name="XA529.04" localSheetId="43">'[1]Bancos Múltiples'!#REF!</definedName>
    <definedName name="XA529.04" localSheetId="44">'[1]Bancos Múltiples'!#REF!</definedName>
    <definedName name="XA529.04" localSheetId="45">'[1]Bancos Múltiples'!#REF!</definedName>
    <definedName name="XA529.04" localSheetId="52">'[1]Bancos Múltiples'!#REF!</definedName>
    <definedName name="XA529.04" localSheetId="5">'[1]Bancos Múltiples'!#REF!</definedName>
    <definedName name="XA529.04" localSheetId="53">'[1]Bancos Múltiples'!#REF!</definedName>
    <definedName name="XA529.04" localSheetId="54">'[1]Bancos Múltiples'!#REF!</definedName>
    <definedName name="XA529.04" localSheetId="64">'[1]Bancos Múltiples'!#REF!</definedName>
    <definedName name="XA529.04" localSheetId="65">'[1]Bancos Múltiples'!#REF!</definedName>
    <definedName name="XA529.04" localSheetId="6">'[1]Bancos Múltiples'!#REF!</definedName>
    <definedName name="XA529.04" localSheetId="66">'[1]Bancos Múltiples'!#REF!</definedName>
    <definedName name="XA529.04" localSheetId="73">'[1]Bancos Múltiples'!#REF!</definedName>
    <definedName name="XA529.04" localSheetId="74">'[1]Bancos Múltiples'!#REF!</definedName>
    <definedName name="XA529.04" localSheetId="75">'[1]Bancos Múltiples'!#REF!</definedName>
    <definedName name="XA529.04" localSheetId="82">'[1]Bancos Múltiples'!#REF!</definedName>
    <definedName name="XA529.04" localSheetId="83">'[1]Bancos Múltiples'!#REF!</definedName>
    <definedName name="XA529.04" localSheetId="84">'[1]Bancos Múltiples'!#REF!</definedName>
    <definedName name="XA529.04">'[1]Bancos Múltiples'!#REF!</definedName>
    <definedName name="XA529.05" localSheetId="1">'[1]Bancos Múltiples'!#REF!</definedName>
    <definedName name="XA529.05" localSheetId="24">'[1]Bancos Múltiples'!#REF!</definedName>
    <definedName name="XA529.05" localSheetId="28">'[1]Bancos Múltiples'!#REF!</definedName>
    <definedName name="XA529.05" localSheetId="29">'[1]Bancos Múltiples'!#REF!</definedName>
    <definedName name="XA529.05" localSheetId="30">'[1]Bancos Múltiples'!#REF!</definedName>
    <definedName name="XA529.05" localSheetId="4">'[1]Bancos Múltiples'!#REF!</definedName>
    <definedName name="XA529.05" localSheetId="43">'[1]Bancos Múltiples'!#REF!</definedName>
    <definedName name="XA529.05" localSheetId="44">'[1]Bancos Múltiples'!#REF!</definedName>
    <definedName name="XA529.05" localSheetId="45">'[1]Bancos Múltiples'!#REF!</definedName>
    <definedName name="XA529.05" localSheetId="52">'[1]Bancos Múltiples'!#REF!</definedName>
    <definedName name="XA529.05" localSheetId="5">'[1]Bancos Múltiples'!#REF!</definedName>
    <definedName name="XA529.05" localSheetId="53">'[1]Bancos Múltiples'!#REF!</definedName>
    <definedName name="XA529.05" localSheetId="54">'[1]Bancos Múltiples'!#REF!</definedName>
    <definedName name="XA529.05" localSheetId="64">'[1]Bancos Múltiples'!#REF!</definedName>
    <definedName name="XA529.05" localSheetId="65">'[1]Bancos Múltiples'!#REF!</definedName>
    <definedName name="XA529.05" localSheetId="6">'[1]Bancos Múltiples'!#REF!</definedName>
    <definedName name="XA529.05" localSheetId="66">'[1]Bancos Múltiples'!#REF!</definedName>
    <definedName name="XA529.05" localSheetId="73">'[1]Bancos Múltiples'!#REF!</definedName>
    <definedName name="XA529.05" localSheetId="74">'[1]Bancos Múltiples'!#REF!</definedName>
    <definedName name="XA529.05" localSheetId="75">'[1]Bancos Múltiples'!#REF!</definedName>
    <definedName name="XA529.05" localSheetId="82">'[1]Bancos Múltiples'!#REF!</definedName>
    <definedName name="XA529.05" localSheetId="83">'[1]Bancos Múltiples'!#REF!</definedName>
    <definedName name="XA529.05" localSheetId="84">'[1]Bancos Múltiples'!#REF!</definedName>
    <definedName name="XA529.05">'[1]Bancos Múltiples'!#REF!</definedName>
    <definedName name="XA529.06" localSheetId="1">'[1]Bancos Múltiples'!#REF!</definedName>
    <definedName name="XA529.06" localSheetId="24">'[1]Bancos Múltiples'!#REF!</definedName>
    <definedName name="XA529.06" localSheetId="28">'[1]Bancos Múltiples'!#REF!</definedName>
    <definedName name="XA529.06" localSheetId="29">'[1]Bancos Múltiples'!#REF!</definedName>
    <definedName name="XA529.06" localSheetId="30">'[1]Bancos Múltiples'!#REF!</definedName>
    <definedName name="XA529.06" localSheetId="4">'[1]Bancos Múltiples'!#REF!</definedName>
    <definedName name="XA529.06" localSheetId="43">'[1]Bancos Múltiples'!#REF!</definedName>
    <definedName name="XA529.06" localSheetId="44">'[1]Bancos Múltiples'!#REF!</definedName>
    <definedName name="XA529.06" localSheetId="45">'[1]Bancos Múltiples'!#REF!</definedName>
    <definedName name="XA529.06" localSheetId="52">'[1]Bancos Múltiples'!#REF!</definedName>
    <definedName name="XA529.06" localSheetId="5">'[1]Bancos Múltiples'!#REF!</definedName>
    <definedName name="XA529.06" localSheetId="53">'[1]Bancos Múltiples'!#REF!</definedName>
    <definedName name="XA529.06" localSheetId="54">'[1]Bancos Múltiples'!#REF!</definedName>
    <definedName name="XA529.06" localSheetId="64">'[1]Bancos Múltiples'!#REF!</definedName>
    <definedName name="XA529.06" localSheetId="65">'[1]Bancos Múltiples'!#REF!</definedName>
    <definedName name="XA529.06" localSheetId="6">'[1]Bancos Múltiples'!#REF!</definedName>
    <definedName name="XA529.06" localSheetId="66">'[1]Bancos Múltiples'!#REF!</definedName>
    <definedName name="XA529.06" localSheetId="73">'[1]Bancos Múltiples'!#REF!</definedName>
    <definedName name="XA529.06" localSheetId="74">'[1]Bancos Múltiples'!#REF!</definedName>
    <definedName name="XA529.06" localSheetId="75">'[1]Bancos Múltiples'!#REF!</definedName>
    <definedName name="XA529.06" localSheetId="82">'[1]Bancos Múltiples'!#REF!</definedName>
    <definedName name="XA529.06" localSheetId="83">'[1]Bancos Múltiples'!#REF!</definedName>
    <definedName name="XA529.06" localSheetId="84">'[1]Bancos Múltiples'!#REF!</definedName>
    <definedName name="XA529.06">'[1]Bancos Múltiples'!#REF!</definedName>
    <definedName name="XA529.07" localSheetId="1">'[1]Bancos Múltiples'!#REF!</definedName>
    <definedName name="XA529.07" localSheetId="24">'[1]Bancos Múltiples'!#REF!</definedName>
    <definedName name="XA529.07" localSheetId="28">'[1]Bancos Múltiples'!#REF!</definedName>
    <definedName name="XA529.07" localSheetId="29">'[1]Bancos Múltiples'!#REF!</definedName>
    <definedName name="XA529.07" localSheetId="30">'[1]Bancos Múltiples'!#REF!</definedName>
    <definedName name="XA529.07" localSheetId="4">'[1]Bancos Múltiples'!#REF!</definedName>
    <definedName name="XA529.07" localSheetId="43">'[1]Bancos Múltiples'!#REF!</definedName>
    <definedName name="XA529.07" localSheetId="44">'[1]Bancos Múltiples'!#REF!</definedName>
    <definedName name="XA529.07" localSheetId="45">'[1]Bancos Múltiples'!#REF!</definedName>
    <definedName name="XA529.07" localSheetId="52">'[1]Bancos Múltiples'!#REF!</definedName>
    <definedName name="XA529.07" localSheetId="5">'[1]Bancos Múltiples'!#REF!</definedName>
    <definedName name="XA529.07" localSheetId="53">'[1]Bancos Múltiples'!#REF!</definedName>
    <definedName name="XA529.07" localSheetId="54">'[1]Bancos Múltiples'!#REF!</definedName>
    <definedName name="XA529.07" localSheetId="64">'[1]Bancos Múltiples'!#REF!</definedName>
    <definedName name="XA529.07" localSheetId="65">'[1]Bancos Múltiples'!#REF!</definedName>
    <definedName name="XA529.07" localSheetId="6">'[1]Bancos Múltiples'!#REF!</definedName>
    <definedName name="XA529.07" localSheetId="66">'[1]Bancos Múltiples'!#REF!</definedName>
    <definedName name="XA529.07" localSheetId="73">'[1]Bancos Múltiples'!#REF!</definedName>
    <definedName name="XA529.07" localSheetId="74">'[1]Bancos Múltiples'!#REF!</definedName>
    <definedName name="XA529.07" localSheetId="75">'[1]Bancos Múltiples'!#REF!</definedName>
    <definedName name="XA529.07" localSheetId="82">'[1]Bancos Múltiples'!#REF!</definedName>
    <definedName name="XA529.07" localSheetId="83">'[1]Bancos Múltiples'!#REF!</definedName>
    <definedName name="XA529.07" localSheetId="84">'[1]Bancos Múltiples'!#REF!</definedName>
    <definedName name="XA529.07">'[1]Bancos Múltiples'!#REF!</definedName>
    <definedName name="XA530.00" localSheetId="1">'[1]Bancos Múltiples'!#REF!</definedName>
    <definedName name="XA530.00" localSheetId="24">'[1]Bancos Múltiples'!#REF!</definedName>
    <definedName name="XA530.00" localSheetId="28">'[1]Bancos Múltiples'!#REF!</definedName>
    <definedName name="XA530.00" localSheetId="29">'[1]Bancos Múltiples'!#REF!</definedName>
    <definedName name="XA530.00" localSheetId="30">'[1]Bancos Múltiples'!#REF!</definedName>
    <definedName name="XA530.00" localSheetId="4">'[1]Bancos Múltiples'!#REF!</definedName>
    <definedName name="XA530.00" localSheetId="43">'[1]Bancos Múltiples'!#REF!</definedName>
    <definedName name="XA530.00" localSheetId="44">'[1]Bancos Múltiples'!#REF!</definedName>
    <definedName name="XA530.00" localSheetId="45">'[1]Bancos Múltiples'!#REF!</definedName>
    <definedName name="XA530.00" localSheetId="52">'[1]Bancos Múltiples'!#REF!</definedName>
    <definedName name="XA530.00" localSheetId="5">'[1]Bancos Múltiples'!#REF!</definedName>
    <definedName name="XA530.00" localSheetId="53">'[1]Bancos Múltiples'!#REF!</definedName>
    <definedName name="XA530.00" localSheetId="54">'[1]Bancos Múltiples'!#REF!</definedName>
    <definedName name="XA530.00" localSheetId="64">'[1]Bancos Múltiples'!#REF!</definedName>
    <definedName name="XA530.00" localSheetId="65">'[1]Bancos Múltiples'!#REF!</definedName>
    <definedName name="XA530.00" localSheetId="6">'[1]Bancos Múltiples'!#REF!</definedName>
    <definedName name="XA530.00" localSheetId="66">'[1]Bancos Múltiples'!#REF!</definedName>
    <definedName name="XA530.00" localSheetId="73">'[1]Bancos Múltiples'!#REF!</definedName>
    <definedName name="XA530.00" localSheetId="74">'[1]Bancos Múltiples'!#REF!</definedName>
    <definedName name="XA530.00" localSheetId="75">'[1]Bancos Múltiples'!#REF!</definedName>
    <definedName name="XA530.00" localSheetId="82">'[1]Bancos Múltiples'!#REF!</definedName>
    <definedName name="XA530.00" localSheetId="83">'[1]Bancos Múltiples'!#REF!</definedName>
    <definedName name="XA530.00" localSheetId="84">'[1]Bancos Múltiples'!#REF!</definedName>
    <definedName name="XA530.00">'[1]Bancos Múltiples'!#REF!</definedName>
    <definedName name="XA531.00" localSheetId="1">'[1]Bancos Múltiples'!#REF!</definedName>
    <definedName name="XA531.00" localSheetId="24">'[1]Bancos Múltiples'!#REF!</definedName>
    <definedName name="XA531.00" localSheetId="28">'[1]Bancos Múltiples'!#REF!</definedName>
    <definedName name="XA531.00" localSheetId="29">'[1]Bancos Múltiples'!#REF!</definedName>
    <definedName name="XA531.00" localSheetId="30">'[1]Bancos Múltiples'!#REF!</definedName>
    <definedName name="XA531.00" localSheetId="4">'[1]Bancos Múltiples'!#REF!</definedName>
    <definedName name="XA531.00" localSheetId="43">'[1]Bancos Múltiples'!#REF!</definedName>
    <definedName name="XA531.00" localSheetId="44">'[1]Bancos Múltiples'!#REF!</definedName>
    <definedName name="XA531.00" localSheetId="45">'[1]Bancos Múltiples'!#REF!</definedName>
    <definedName name="XA531.00" localSheetId="52">'[1]Bancos Múltiples'!#REF!</definedName>
    <definedName name="XA531.00" localSheetId="5">'[1]Bancos Múltiples'!#REF!</definedName>
    <definedName name="XA531.00" localSheetId="53">'[1]Bancos Múltiples'!#REF!</definedName>
    <definedName name="XA531.00" localSheetId="54">'[1]Bancos Múltiples'!#REF!</definedName>
    <definedName name="XA531.00" localSheetId="64">'[1]Bancos Múltiples'!#REF!</definedName>
    <definedName name="XA531.00" localSheetId="65">'[1]Bancos Múltiples'!#REF!</definedName>
    <definedName name="XA531.00" localSheetId="6">'[1]Bancos Múltiples'!#REF!</definedName>
    <definedName name="XA531.00" localSheetId="66">'[1]Bancos Múltiples'!#REF!</definedName>
    <definedName name="XA531.00" localSheetId="73">'[1]Bancos Múltiples'!#REF!</definedName>
    <definedName name="XA531.00" localSheetId="74">'[1]Bancos Múltiples'!#REF!</definedName>
    <definedName name="XA531.00" localSheetId="75">'[1]Bancos Múltiples'!#REF!</definedName>
    <definedName name="XA531.00" localSheetId="82">'[1]Bancos Múltiples'!#REF!</definedName>
    <definedName name="XA531.00" localSheetId="83">'[1]Bancos Múltiples'!#REF!</definedName>
    <definedName name="XA531.00" localSheetId="84">'[1]Bancos Múltiples'!#REF!</definedName>
    <definedName name="XA531.00">'[1]Bancos Múltiples'!#REF!</definedName>
    <definedName name="XA531.01" localSheetId="1">'[1]Bancos Múltiples'!#REF!</definedName>
    <definedName name="XA531.01" localSheetId="24">'[1]Bancos Múltiples'!#REF!</definedName>
    <definedName name="XA531.01" localSheetId="28">'[1]Bancos Múltiples'!#REF!</definedName>
    <definedName name="XA531.01" localSheetId="29">'[1]Bancos Múltiples'!#REF!</definedName>
    <definedName name="XA531.01" localSheetId="30">'[1]Bancos Múltiples'!#REF!</definedName>
    <definedName name="XA531.01" localSheetId="4">'[1]Bancos Múltiples'!#REF!</definedName>
    <definedName name="XA531.01" localSheetId="43">'[1]Bancos Múltiples'!#REF!</definedName>
    <definedName name="XA531.01" localSheetId="44">'[1]Bancos Múltiples'!#REF!</definedName>
    <definedName name="XA531.01" localSheetId="45">'[1]Bancos Múltiples'!#REF!</definedName>
    <definedName name="XA531.01" localSheetId="52">'[1]Bancos Múltiples'!#REF!</definedName>
    <definedName name="XA531.01" localSheetId="5">'[1]Bancos Múltiples'!#REF!</definedName>
    <definedName name="XA531.01" localSheetId="53">'[1]Bancos Múltiples'!#REF!</definedName>
    <definedName name="XA531.01" localSheetId="54">'[1]Bancos Múltiples'!#REF!</definedName>
    <definedName name="XA531.01" localSheetId="64">'[1]Bancos Múltiples'!#REF!</definedName>
    <definedName name="XA531.01" localSheetId="65">'[1]Bancos Múltiples'!#REF!</definedName>
    <definedName name="XA531.01" localSheetId="6">'[1]Bancos Múltiples'!#REF!</definedName>
    <definedName name="XA531.01" localSheetId="66">'[1]Bancos Múltiples'!#REF!</definedName>
    <definedName name="XA531.01" localSheetId="73">'[1]Bancos Múltiples'!#REF!</definedName>
    <definedName name="XA531.01" localSheetId="74">'[1]Bancos Múltiples'!#REF!</definedName>
    <definedName name="XA531.01" localSheetId="75">'[1]Bancos Múltiples'!#REF!</definedName>
    <definedName name="XA531.01" localSheetId="82">'[1]Bancos Múltiples'!#REF!</definedName>
    <definedName name="XA531.01" localSheetId="83">'[1]Bancos Múltiples'!#REF!</definedName>
    <definedName name="XA531.01" localSheetId="84">'[1]Bancos Múltiples'!#REF!</definedName>
    <definedName name="XA531.01">'[1]Bancos Múltiples'!#REF!</definedName>
    <definedName name="XA531.02" localSheetId="1">'[1]Bancos Múltiples'!#REF!</definedName>
    <definedName name="XA531.02" localSheetId="24">'[1]Bancos Múltiples'!#REF!</definedName>
    <definedName name="XA531.02" localSheetId="28">'[1]Bancos Múltiples'!#REF!</definedName>
    <definedName name="XA531.02" localSheetId="29">'[1]Bancos Múltiples'!#REF!</definedName>
    <definedName name="XA531.02" localSheetId="30">'[1]Bancos Múltiples'!#REF!</definedName>
    <definedName name="XA531.02" localSheetId="4">'[1]Bancos Múltiples'!#REF!</definedName>
    <definedName name="XA531.02" localSheetId="43">'[1]Bancos Múltiples'!#REF!</definedName>
    <definedName name="XA531.02" localSheetId="44">'[1]Bancos Múltiples'!#REF!</definedName>
    <definedName name="XA531.02" localSheetId="45">'[1]Bancos Múltiples'!#REF!</definedName>
    <definedName name="XA531.02" localSheetId="52">'[1]Bancos Múltiples'!#REF!</definedName>
    <definedName name="XA531.02" localSheetId="5">'[1]Bancos Múltiples'!#REF!</definedName>
    <definedName name="XA531.02" localSheetId="53">'[1]Bancos Múltiples'!#REF!</definedName>
    <definedName name="XA531.02" localSheetId="54">'[1]Bancos Múltiples'!#REF!</definedName>
    <definedName name="XA531.02" localSheetId="64">'[1]Bancos Múltiples'!#REF!</definedName>
    <definedName name="XA531.02" localSheetId="65">'[1]Bancos Múltiples'!#REF!</definedName>
    <definedName name="XA531.02" localSheetId="6">'[1]Bancos Múltiples'!#REF!</definedName>
    <definedName name="XA531.02" localSheetId="66">'[1]Bancos Múltiples'!#REF!</definedName>
    <definedName name="XA531.02" localSheetId="73">'[1]Bancos Múltiples'!#REF!</definedName>
    <definedName name="XA531.02" localSheetId="74">'[1]Bancos Múltiples'!#REF!</definedName>
    <definedName name="XA531.02" localSheetId="75">'[1]Bancos Múltiples'!#REF!</definedName>
    <definedName name="XA531.02" localSheetId="82">'[1]Bancos Múltiples'!#REF!</definedName>
    <definedName name="XA531.02" localSheetId="83">'[1]Bancos Múltiples'!#REF!</definedName>
    <definedName name="XA531.02" localSheetId="84">'[1]Bancos Múltiples'!#REF!</definedName>
    <definedName name="XA531.02">'[1]Bancos Múltiples'!#REF!</definedName>
    <definedName name="XA531.03" localSheetId="1">'[1]Bancos Múltiples'!#REF!</definedName>
    <definedName name="XA531.03" localSheetId="24">'[1]Bancos Múltiples'!#REF!</definedName>
    <definedName name="XA531.03" localSheetId="28">'[1]Bancos Múltiples'!#REF!</definedName>
    <definedName name="XA531.03" localSheetId="29">'[1]Bancos Múltiples'!#REF!</definedName>
    <definedName name="XA531.03" localSheetId="30">'[1]Bancos Múltiples'!#REF!</definedName>
    <definedName name="XA531.03" localSheetId="4">'[1]Bancos Múltiples'!#REF!</definedName>
    <definedName name="XA531.03" localSheetId="43">'[1]Bancos Múltiples'!#REF!</definedName>
    <definedName name="XA531.03" localSheetId="44">'[1]Bancos Múltiples'!#REF!</definedName>
    <definedName name="XA531.03" localSheetId="45">'[1]Bancos Múltiples'!#REF!</definedName>
    <definedName name="XA531.03" localSheetId="52">'[1]Bancos Múltiples'!#REF!</definedName>
    <definedName name="XA531.03" localSheetId="5">'[1]Bancos Múltiples'!#REF!</definedName>
    <definedName name="XA531.03" localSheetId="53">'[1]Bancos Múltiples'!#REF!</definedName>
    <definedName name="XA531.03" localSheetId="54">'[1]Bancos Múltiples'!#REF!</definedName>
    <definedName name="XA531.03" localSheetId="64">'[1]Bancos Múltiples'!#REF!</definedName>
    <definedName name="XA531.03" localSheetId="65">'[1]Bancos Múltiples'!#REF!</definedName>
    <definedName name="XA531.03" localSheetId="6">'[1]Bancos Múltiples'!#REF!</definedName>
    <definedName name="XA531.03" localSheetId="66">'[1]Bancos Múltiples'!#REF!</definedName>
    <definedName name="XA531.03" localSheetId="73">'[1]Bancos Múltiples'!#REF!</definedName>
    <definedName name="XA531.03" localSheetId="74">'[1]Bancos Múltiples'!#REF!</definedName>
    <definedName name="XA531.03" localSheetId="75">'[1]Bancos Múltiples'!#REF!</definedName>
    <definedName name="XA531.03" localSheetId="82">'[1]Bancos Múltiples'!#REF!</definedName>
    <definedName name="XA531.03" localSheetId="83">'[1]Bancos Múltiples'!#REF!</definedName>
    <definedName name="XA531.03" localSheetId="84">'[1]Bancos Múltiples'!#REF!</definedName>
    <definedName name="XA531.03">'[1]Bancos Múltiples'!#REF!</definedName>
    <definedName name="XA532.00" localSheetId="1">'[1]Bancos Múltiples'!#REF!</definedName>
    <definedName name="XA532.00" localSheetId="24">'[1]Bancos Múltiples'!#REF!</definedName>
    <definedName name="XA532.00" localSheetId="28">'[1]Bancos Múltiples'!#REF!</definedName>
    <definedName name="XA532.00" localSheetId="29">'[1]Bancos Múltiples'!#REF!</definedName>
    <definedName name="XA532.00" localSheetId="30">'[1]Bancos Múltiples'!#REF!</definedName>
    <definedName name="XA532.00" localSheetId="4">'[1]Bancos Múltiples'!#REF!</definedName>
    <definedName name="XA532.00" localSheetId="43">'[1]Bancos Múltiples'!#REF!</definedName>
    <definedName name="XA532.00" localSheetId="44">'[1]Bancos Múltiples'!#REF!</definedName>
    <definedName name="XA532.00" localSheetId="45">'[1]Bancos Múltiples'!#REF!</definedName>
    <definedName name="XA532.00" localSheetId="52">'[1]Bancos Múltiples'!#REF!</definedName>
    <definedName name="XA532.00" localSheetId="5">'[1]Bancos Múltiples'!#REF!</definedName>
    <definedName name="XA532.00" localSheetId="53">'[1]Bancos Múltiples'!#REF!</definedName>
    <definedName name="XA532.00" localSheetId="54">'[1]Bancos Múltiples'!#REF!</definedName>
    <definedName name="XA532.00" localSheetId="64">'[1]Bancos Múltiples'!#REF!</definedName>
    <definedName name="XA532.00" localSheetId="65">'[1]Bancos Múltiples'!#REF!</definedName>
    <definedName name="XA532.00" localSheetId="6">'[1]Bancos Múltiples'!#REF!</definedName>
    <definedName name="XA532.00" localSheetId="66">'[1]Bancos Múltiples'!#REF!</definedName>
    <definedName name="XA532.00" localSheetId="73">'[1]Bancos Múltiples'!#REF!</definedName>
    <definedName name="XA532.00" localSheetId="74">'[1]Bancos Múltiples'!#REF!</definedName>
    <definedName name="XA532.00" localSheetId="75">'[1]Bancos Múltiples'!#REF!</definedName>
    <definedName name="XA532.00" localSheetId="82">'[1]Bancos Múltiples'!#REF!</definedName>
    <definedName name="XA532.00" localSheetId="83">'[1]Bancos Múltiples'!#REF!</definedName>
    <definedName name="XA532.00" localSheetId="84">'[1]Bancos Múltiples'!#REF!</definedName>
    <definedName name="XA532.00">'[1]Bancos Múltiples'!#REF!</definedName>
    <definedName name="XA532.01" localSheetId="1">'[1]Bancos Múltiples'!#REF!</definedName>
    <definedName name="XA532.01" localSheetId="24">'[1]Bancos Múltiples'!#REF!</definedName>
    <definedName name="XA532.01" localSheetId="28">'[1]Bancos Múltiples'!#REF!</definedName>
    <definedName name="XA532.01" localSheetId="29">'[1]Bancos Múltiples'!#REF!</definedName>
    <definedName name="XA532.01" localSheetId="30">'[1]Bancos Múltiples'!#REF!</definedName>
    <definedName name="XA532.01" localSheetId="4">'[1]Bancos Múltiples'!#REF!</definedName>
    <definedName name="XA532.01" localSheetId="43">'[1]Bancos Múltiples'!#REF!</definedName>
    <definedName name="XA532.01" localSheetId="44">'[1]Bancos Múltiples'!#REF!</definedName>
    <definedName name="XA532.01" localSheetId="45">'[1]Bancos Múltiples'!#REF!</definedName>
    <definedName name="XA532.01" localSheetId="52">'[1]Bancos Múltiples'!#REF!</definedName>
    <definedName name="XA532.01" localSheetId="5">'[1]Bancos Múltiples'!#REF!</definedName>
    <definedName name="XA532.01" localSheetId="53">'[1]Bancos Múltiples'!#REF!</definedName>
    <definedName name="XA532.01" localSheetId="54">'[1]Bancos Múltiples'!#REF!</definedName>
    <definedName name="XA532.01" localSheetId="64">'[1]Bancos Múltiples'!#REF!</definedName>
    <definedName name="XA532.01" localSheetId="65">'[1]Bancos Múltiples'!#REF!</definedName>
    <definedName name="XA532.01" localSheetId="6">'[1]Bancos Múltiples'!#REF!</definedName>
    <definedName name="XA532.01" localSheetId="66">'[1]Bancos Múltiples'!#REF!</definedName>
    <definedName name="XA532.01" localSheetId="73">'[1]Bancos Múltiples'!#REF!</definedName>
    <definedName name="XA532.01" localSheetId="74">'[1]Bancos Múltiples'!#REF!</definedName>
    <definedName name="XA532.01" localSheetId="75">'[1]Bancos Múltiples'!#REF!</definedName>
    <definedName name="XA532.01" localSheetId="82">'[1]Bancos Múltiples'!#REF!</definedName>
    <definedName name="XA532.01" localSheetId="83">'[1]Bancos Múltiples'!#REF!</definedName>
    <definedName name="XA532.01" localSheetId="84">'[1]Bancos Múltiples'!#REF!</definedName>
    <definedName name="XA532.01">'[1]Bancos Múltiples'!#REF!</definedName>
    <definedName name="XA532.02" localSheetId="1">'[1]Bancos Múltiples'!#REF!</definedName>
    <definedName name="XA532.02" localSheetId="24">'[1]Bancos Múltiples'!#REF!</definedName>
    <definedName name="XA532.02" localSheetId="28">'[1]Bancos Múltiples'!#REF!</definedName>
    <definedName name="XA532.02" localSheetId="29">'[1]Bancos Múltiples'!#REF!</definedName>
    <definedName name="XA532.02" localSheetId="30">'[1]Bancos Múltiples'!#REF!</definedName>
    <definedName name="XA532.02" localSheetId="4">'[1]Bancos Múltiples'!#REF!</definedName>
    <definedName name="XA532.02" localSheetId="43">'[1]Bancos Múltiples'!#REF!</definedName>
    <definedName name="XA532.02" localSheetId="44">'[1]Bancos Múltiples'!#REF!</definedName>
    <definedName name="XA532.02" localSheetId="45">'[1]Bancos Múltiples'!#REF!</definedName>
    <definedName name="XA532.02" localSheetId="52">'[1]Bancos Múltiples'!#REF!</definedName>
    <definedName name="XA532.02" localSheetId="5">'[1]Bancos Múltiples'!#REF!</definedName>
    <definedName name="XA532.02" localSheetId="53">'[1]Bancos Múltiples'!#REF!</definedName>
    <definedName name="XA532.02" localSheetId="54">'[1]Bancos Múltiples'!#REF!</definedName>
    <definedName name="XA532.02" localSheetId="64">'[1]Bancos Múltiples'!#REF!</definedName>
    <definedName name="XA532.02" localSheetId="65">'[1]Bancos Múltiples'!#REF!</definedName>
    <definedName name="XA532.02" localSheetId="6">'[1]Bancos Múltiples'!#REF!</definedName>
    <definedName name="XA532.02" localSheetId="66">'[1]Bancos Múltiples'!#REF!</definedName>
    <definedName name="XA532.02" localSheetId="73">'[1]Bancos Múltiples'!#REF!</definedName>
    <definedName name="XA532.02" localSheetId="74">'[1]Bancos Múltiples'!#REF!</definedName>
    <definedName name="XA532.02" localSheetId="75">'[1]Bancos Múltiples'!#REF!</definedName>
    <definedName name="XA532.02" localSheetId="82">'[1]Bancos Múltiples'!#REF!</definedName>
    <definedName name="XA532.02" localSheetId="83">'[1]Bancos Múltiples'!#REF!</definedName>
    <definedName name="XA532.02" localSheetId="84">'[1]Bancos Múltiples'!#REF!</definedName>
    <definedName name="XA532.02">'[1]Bancos Múltiples'!#REF!</definedName>
    <definedName name="XA532.03" localSheetId="1">'[1]Bancos Múltiples'!#REF!</definedName>
    <definedName name="XA532.03" localSheetId="24">'[1]Bancos Múltiples'!#REF!</definedName>
    <definedName name="XA532.03" localSheetId="28">'[1]Bancos Múltiples'!#REF!</definedName>
    <definedName name="XA532.03" localSheetId="29">'[1]Bancos Múltiples'!#REF!</definedName>
    <definedName name="XA532.03" localSheetId="30">'[1]Bancos Múltiples'!#REF!</definedName>
    <definedName name="XA532.03" localSheetId="4">'[1]Bancos Múltiples'!#REF!</definedName>
    <definedName name="XA532.03" localSheetId="43">'[1]Bancos Múltiples'!#REF!</definedName>
    <definedName name="XA532.03" localSheetId="44">'[1]Bancos Múltiples'!#REF!</definedName>
    <definedName name="XA532.03" localSheetId="45">'[1]Bancos Múltiples'!#REF!</definedName>
    <definedName name="XA532.03" localSheetId="52">'[1]Bancos Múltiples'!#REF!</definedName>
    <definedName name="XA532.03" localSheetId="5">'[1]Bancos Múltiples'!#REF!</definedName>
    <definedName name="XA532.03" localSheetId="53">'[1]Bancos Múltiples'!#REF!</definedName>
    <definedName name="XA532.03" localSheetId="54">'[1]Bancos Múltiples'!#REF!</definedName>
    <definedName name="XA532.03" localSheetId="64">'[1]Bancos Múltiples'!#REF!</definedName>
    <definedName name="XA532.03" localSheetId="65">'[1]Bancos Múltiples'!#REF!</definedName>
    <definedName name="XA532.03" localSheetId="6">'[1]Bancos Múltiples'!#REF!</definedName>
    <definedName name="XA532.03" localSheetId="66">'[1]Bancos Múltiples'!#REF!</definedName>
    <definedName name="XA532.03" localSheetId="73">'[1]Bancos Múltiples'!#REF!</definedName>
    <definedName name="XA532.03" localSheetId="74">'[1]Bancos Múltiples'!#REF!</definedName>
    <definedName name="XA532.03" localSheetId="75">'[1]Bancos Múltiples'!#REF!</definedName>
    <definedName name="XA532.03" localSheetId="82">'[1]Bancos Múltiples'!#REF!</definedName>
    <definedName name="XA532.03" localSheetId="83">'[1]Bancos Múltiples'!#REF!</definedName>
    <definedName name="XA532.03" localSheetId="84">'[1]Bancos Múltiples'!#REF!</definedName>
    <definedName name="XA532.03">'[1]Bancos Múltiples'!#REF!</definedName>
    <definedName name="XA532.04" localSheetId="1">'[1]Bancos Múltiples'!#REF!</definedName>
    <definedName name="XA532.04" localSheetId="24">'[1]Bancos Múltiples'!#REF!</definedName>
    <definedName name="XA532.04" localSheetId="28">'[1]Bancos Múltiples'!#REF!</definedName>
    <definedName name="XA532.04" localSheetId="29">'[1]Bancos Múltiples'!#REF!</definedName>
    <definedName name="XA532.04" localSheetId="30">'[1]Bancos Múltiples'!#REF!</definedName>
    <definedName name="XA532.04" localSheetId="4">'[1]Bancos Múltiples'!#REF!</definedName>
    <definedName name="XA532.04" localSheetId="43">'[1]Bancos Múltiples'!#REF!</definedName>
    <definedName name="XA532.04" localSheetId="44">'[1]Bancos Múltiples'!#REF!</definedName>
    <definedName name="XA532.04" localSheetId="45">'[1]Bancos Múltiples'!#REF!</definedName>
    <definedName name="XA532.04" localSheetId="52">'[1]Bancos Múltiples'!#REF!</definedName>
    <definedName name="XA532.04" localSheetId="5">'[1]Bancos Múltiples'!#REF!</definedName>
    <definedName name="XA532.04" localSheetId="53">'[1]Bancos Múltiples'!#REF!</definedName>
    <definedName name="XA532.04" localSheetId="54">'[1]Bancos Múltiples'!#REF!</definedName>
    <definedName name="XA532.04" localSheetId="64">'[1]Bancos Múltiples'!#REF!</definedName>
    <definedName name="XA532.04" localSheetId="65">'[1]Bancos Múltiples'!#REF!</definedName>
    <definedName name="XA532.04" localSheetId="6">'[1]Bancos Múltiples'!#REF!</definedName>
    <definedName name="XA532.04" localSheetId="66">'[1]Bancos Múltiples'!#REF!</definedName>
    <definedName name="XA532.04" localSheetId="73">'[1]Bancos Múltiples'!#REF!</definedName>
    <definedName name="XA532.04" localSheetId="74">'[1]Bancos Múltiples'!#REF!</definedName>
    <definedName name="XA532.04" localSheetId="75">'[1]Bancos Múltiples'!#REF!</definedName>
    <definedName name="XA532.04" localSheetId="82">'[1]Bancos Múltiples'!#REF!</definedName>
    <definedName name="XA532.04" localSheetId="83">'[1]Bancos Múltiples'!#REF!</definedName>
    <definedName name="XA532.04" localSheetId="84">'[1]Bancos Múltiples'!#REF!</definedName>
    <definedName name="XA532.04">'[1]Bancos Múltiples'!#REF!</definedName>
    <definedName name="XA532.05" localSheetId="1">'[1]Bancos Múltiples'!#REF!</definedName>
    <definedName name="XA532.05" localSheetId="24">'[1]Bancos Múltiples'!#REF!</definedName>
    <definedName name="XA532.05" localSheetId="28">'[1]Bancos Múltiples'!#REF!</definedName>
    <definedName name="XA532.05" localSheetId="29">'[1]Bancos Múltiples'!#REF!</definedName>
    <definedName name="XA532.05" localSheetId="30">'[1]Bancos Múltiples'!#REF!</definedName>
    <definedName name="XA532.05" localSheetId="4">'[1]Bancos Múltiples'!#REF!</definedName>
    <definedName name="XA532.05" localSheetId="43">'[1]Bancos Múltiples'!#REF!</definedName>
    <definedName name="XA532.05" localSheetId="44">'[1]Bancos Múltiples'!#REF!</definedName>
    <definedName name="XA532.05" localSheetId="45">'[1]Bancos Múltiples'!#REF!</definedName>
    <definedName name="XA532.05" localSheetId="52">'[1]Bancos Múltiples'!#REF!</definedName>
    <definedName name="XA532.05" localSheetId="5">'[1]Bancos Múltiples'!#REF!</definedName>
    <definedName name="XA532.05" localSheetId="53">'[1]Bancos Múltiples'!#REF!</definedName>
    <definedName name="XA532.05" localSheetId="54">'[1]Bancos Múltiples'!#REF!</definedName>
    <definedName name="XA532.05" localSheetId="64">'[1]Bancos Múltiples'!#REF!</definedName>
    <definedName name="XA532.05" localSheetId="65">'[1]Bancos Múltiples'!#REF!</definedName>
    <definedName name="XA532.05" localSheetId="6">'[1]Bancos Múltiples'!#REF!</definedName>
    <definedName name="XA532.05" localSheetId="66">'[1]Bancos Múltiples'!#REF!</definedName>
    <definedName name="XA532.05" localSheetId="73">'[1]Bancos Múltiples'!#REF!</definedName>
    <definedName name="XA532.05" localSheetId="74">'[1]Bancos Múltiples'!#REF!</definedName>
    <definedName name="XA532.05" localSheetId="75">'[1]Bancos Múltiples'!#REF!</definedName>
    <definedName name="XA532.05" localSheetId="82">'[1]Bancos Múltiples'!#REF!</definedName>
    <definedName name="XA532.05" localSheetId="83">'[1]Bancos Múltiples'!#REF!</definedName>
    <definedName name="XA532.05" localSheetId="84">'[1]Bancos Múltiples'!#REF!</definedName>
    <definedName name="XA532.05">'[1]Bancos Múltiples'!#REF!</definedName>
    <definedName name="XA533.00" localSheetId="1">'[1]Bancos Múltiples'!#REF!</definedName>
    <definedName name="XA533.00" localSheetId="24">'[1]Bancos Múltiples'!#REF!</definedName>
    <definedName name="XA533.00" localSheetId="28">'[1]Bancos Múltiples'!#REF!</definedName>
    <definedName name="XA533.00" localSheetId="29">'[1]Bancos Múltiples'!#REF!</definedName>
    <definedName name="XA533.00" localSheetId="30">'[1]Bancos Múltiples'!#REF!</definedName>
    <definedName name="XA533.00" localSheetId="4">'[1]Bancos Múltiples'!#REF!</definedName>
    <definedName name="XA533.00" localSheetId="43">'[1]Bancos Múltiples'!#REF!</definedName>
    <definedName name="XA533.00" localSheetId="44">'[1]Bancos Múltiples'!#REF!</definedName>
    <definedName name="XA533.00" localSheetId="45">'[1]Bancos Múltiples'!#REF!</definedName>
    <definedName name="XA533.00" localSheetId="52">'[1]Bancos Múltiples'!#REF!</definedName>
    <definedName name="XA533.00" localSheetId="5">'[1]Bancos Múltiples'!#REF!</definedName>
    <definedName name="XA533.00" localSheetId="53">'[1]Bancos Múltiples'!#REF!</definedName>
    <definedName name="XA533.00" localSheetId="54">'[1]Bancos Múltiples'!#REF!</definedName>
    <definedName name="XA533.00" localSheetId="64">'[1]Bancos Múltiples'!#REF!</definedName>
    <definedName name="XA533.00" localSheetId="65">'[1]Bancos Múltiples'!#REF!</definedName>
    <definedName name="XA533.00" localSheetId="6">'[1]Bancos Múltiples'!#REF!</definedName>
    <definedName name="XA533.00" localSheetId="66">'[1]Bancos Múltiples'!#REF!</definedName>
    <definedName name="XA533.00" localSheetId="73">'[1]Bancos Múltiples'!#REF!</definedName>
    <definedName name="XA533.00" localSheetId="74">'[1]Bancos Múltiples'!#REF!</definedName>
    <definedName name="XA533.00" localSheetId="75">'[1]Bancos Múltiples'!#REF!</definedName>
    <definedName name="XA533.00" localSheetId="82">'[1]Bancos Múltiples'!#REF!</definedName>
    <definedName name="XA533.00" localSheetId="83">'[1]Bancos Múltiples'!#REF!</definedName>
    <definedName name="XA533.00" localSheetId="84">'[1]Bancos Múltiples'!#REF!</definedName>
    <definedName name="XA533.00">'[1]Bancos Múltiples'!#REF!</definedName>
    <definedName name="XA533.01" localSheetId="1">'[1]Bancos Múltiples'!#REF!</definedName>
    <definedName name="XA533.01" localSheetId="24">'[1]Bancos Múltiples'!#REF!</definedName>
    <definedName name="XA533.01" localSheetId="28">'[1]Bancos Múltiples'!#REF!</definedName>
    <definedName name="XA533.01" localSheetId="29">'[1]Bancos Múltiples'!#REF!</definedName>
    <definedName name="XA533.01" localSheetId="30">'[1]Bancos Múltiples'!#REF!</definedName>
    <definedName name="XA533.01" localSheetId="4">'[1]Bancos Múltiples'!#REF!</definedName>
    <definedName name="XA533.01" localSheetId="43">'[1]Bancos Múltiples'!#REF!</definedName>
    <definedName name="XA533.01" localSheetId="44">'[1]Bancos Múltiples'!#REF!</definedName>
    <definedName name="XA533.01" localSheetId="45">'[1]Bancos Múltiples'!#REF!</definedName>
    <definedName name="XA533.01" localSheetId="52">'[1]Bancos Múltiples'!#REF!</definedName>
    <definedName name="XA533.01" localSheetId="5">'[1]Bancos Múltiples'!#REF!</definedName>
    <definedName name="XA533.01" localSheetId="53">'[1]Bancos Múltiples'!#REF!</definedName>
    <definedName name="XA533.01" localSheetId="54">'[1]Bancos Múltiples'!#REF!</definedName>
    <definedName name="XA533.01" localSheetId="64">'[1]Bancos Múltiples'!#REF!</definedName>
    <definedName name="XA533.01" localSheetId="65">'[1]Bancos Múltiples'!#REF!</definedName>
    <definedName name="XA533.01" localSheetId="6">'[1]Bancos Múltiples'!#REF!</definedName>
    <definedName name="XA533.01" localSheetId="66">'[1]Bancos Múltiples'!#REF!</definedName>
    <definedName name="XA533.01" localSheetId="73">'[1]Bancos Múltiples'!#REF!</definedName>
    <definedName name="XA533.01" localSheetId="74">'[1]Bancos Múltiples'!#REF!</definedName>
    <definedName name="XA533.01" localSheetId="75">'[1]Bancos Múltiples'!#REF!</definedName>
    <definedName name="XA533.01" localSheetId="82">'[1]Bancos Múltiples'!#REF!</definedName>
    <definedName name="XA533.01" localSheetId="83">'[1]Bancos Múltiples'!#REF!</definedName>
    <definedName name="XA533.01" localSheetId="84">'[1]Bancos Múltiples'!#REF!</definedName>
    <definedName name="XA533.01">'[1]Bancos Múltiples'!#REF!</definedName>
    <definedName name="XA534.00" localSheetId="1">'[1]Bancos Múltiples'!#REF!</definedName>
    <definedName name="XA534.00" localSheetId="24">'[1]Bancos Múltiples'!#REF!</definedName>
    <definedName name="XA534.00" localSheetId="28">'[1]Bancos Múltiples'!#REF!</definedName>
    <definedName name="XA534.00" localSheetId="29">'[1]Bancos Múltiples'!#REF!</definedName>
    <definedName name="XA534.00" localSheetId="30">'[1]Bancos Múltiples'!#REF!</definedName>
    <definedName name="XA534.00" localSheetId="4">'[1]Bancos Múltiples'!#REF!</definedName>
    <definedName name="XA534.00" localSheetId="43">'[1]Bancos Múltiples'!#REF!</definedName>
    <definedName name="XA534.00" localSheetId="44">'[1]Bancos Múltiples'!#REF!</definedName>
    <definedName name="XA534.00" localSheetId="45">'[1]Bancos Múltiples'!#REF!</definedName>
    <definedName name="XA534.00" localSheetId="52">'[1]Bancos Múltiples'!#REF!</definedName>
    <definedName name="XA534.00" localSheetId="5">'[1]Bancos Múltiples'!#REF!</definedName>
    <definedName name="XA534.00" localSheetId="53">'[1]Bancos Múltiples'!#REF!</definedName>
    <definedName name="XA534.00" localSheetId="54">'[1]Bancos Múltiples'!#REF!</definedName>
    <definedName name="XA534.00" localSheetId="64">'[1]Bancos Múltiples'!#REF!</definedName>
    <definedName name="XA534.00" localSheetId="65">'[1]Bancos Múltiples'!#REF!</definedName>
    <definedName name="XA534.00" localSheetId="6">'[1]Bancos Múltiples'!#REF!</definedName>
    <definedName name="XA534.00" localSheetId="66">'[1]Bancos Múltiples'!#REF!</definedName>
    <definedName name="XA534.00" localSheetId="73">'[1]Bancos Múltiples'!#REF!</definedName>
    <definedName name="XA534.00" localSheetId="74">'[1]Bancos Múltiples'!#REF!</definedName>
    <definedName name="XA534.00" localSheetId="75">'[1]Bancos Múltiples'!#REF!</definedName>
    <definedName name="XA534.00" localSheetId="82">'[1]Bancos Múltiples'!#REF!</definedName>
    <definedName name="XA534.00" localSheetId="83">'[1]Bancos Múltiples'!#REF!</definedName>
    <definedName name="XA534.00" localSheetId="84">'[1]Bancos Múltiples'!#REF!</definedName>
    <definedName name="XA534.00">'[1]Bancos Múltiples'!#REF!</definedName>
    <definedName name="XA534.01" localSheetId="1">'[1]Bancos Múltiples'!#REF!</definedName>
    <definedName name="XA534.01" localSheetId="24">'[1]Bancos Múltiples'!#REF!</definedName>
    <definedName name="XA534.01" localSheetId="28">'[1]Bancos Múltiples'!#REF!</definedName>
    <definedName name="XA534.01" localSheetId="29">'[1]Bancos Múltiples'!#REF!</definedName>
    <definedName name="XA534.01" localSheetId="30">'[1]Bancos Múltiples'!#REF!</definedName>
    <definedName name="XA534.01" localSheetId="4">'[1]Bancos Múltiples'!#REF!</definedName>
    <definedName name="XA534.01" localSheetId="43">'[1]Bancos Múltiples'!#REF!</definedName>
    <definedName name="XA534.01" localSheetId="44">'[1]Bancos Múltiples'!#REF!</definedName>
    <definedName name="XA534.01" localSheetId="45">'[1]Bancos Múltiples'!#REF!</definedName>
    <definedName name="XA534.01" localSheetId="52">'[1]Bancos Múltiples'!#REF!</definedName>
    <definedName name="XA534.01" localSheetId="5">'[1]Bancos Múltiples'!#REF!</definedName>
    <definedName name="XA534.01" localSheetId="53">'[1]Bancos Múltiples'!#REF!</definedName>
    <definedName name="XA534.01" localSheetId="54">'[1]Bancos Múltiples'!#REF!</definedName>
    <definedName name="XA534.01" localSheetId="64">'[1]Bancos Múltiples'!#REF!</definedName>
    <definedName name="XA534.01" localSheetId="65">'[1]Bancos Múltiples'!#REF!</definedName>
    <definedName name="XA534.01" localSheetId="6">'[1]Bancos Múltiples'!#REF!</definedName>
    <definedName name="XA534.01" localSheetId="66">'[1]Bancos Múltiples'!#REF!</definedName>
    <definedName name="XA534.01" localSheetId="73">'[1]Bancos Múltiples'!#REF!</definedName>
    <definedName name="XA534.01" localSheetId="74">'[1]Bancos Múltiples'!#REF!</definedName>
    <definedName name="XA534.01" localSheetId="75">'[1]Bancos Múltiples'!#REF!</definedName>
    <definedName name="XA534.01" localSheetId="82">'[1]Bancos Múltiples'!#REF!</definedName>
    <definedName name="XA534.01" localSheetId="83">'[1]Bancos Múltiples'!#REF!</definedName>
    <definedName name="XA534.01" localSheetId="84">'[1]Bancos Múltiples'!#REF!</definedName>
    <definedName name="XA534.01">'[1]Bancos Múltiples'!#REF!</definedName>
    <definedName name="XA540.00" localSheetId="1">'[1]Bancos Múltiples'!#REF!</definedName>
    <definedName name="XA540.00" localSheetId="24">'[1]Bancos Múltiples'!#REF!</definedName>
    <definedName name="XA540.00" localSheetId="28">'[1]Bancos Múltiples'!#REF!</definedName>
    <definedName name="XA540.00" localSheetId="29">'[1]Bancos Múltiples'!#REF!</definedName>
    <definedName name="XA540.00" localSheetId="30">'[1]Bancos Múltiples'!#REF!</definedName>
    <definedName name="XA540.00" localSheetId="4">'[1]Bancos Múltiples'!#REF!</definedName>
    <definedName name="XA540.00" localSheetId="43">'[1]Bancos Múltiples'!#REF!</definedName>
    <definedName name="XA540.00" localSheetId="44">'[1]Bancos Múltiples'!#REF!</definedName>
    <definedName name="XA540.00" localSheetId="45">'[1]Bancos Múltiples'!#REF!</definedName>
    <definedName name="XA540.00" localSheetId="52">'[1]Bancos Múltiples'!#REF!</definedName>
    <definedName name="XA540.00" localSheetId="5">'[1]Bancos Múltiples'!#REF!</definedName>
    <definedName name="XA540.00" localSheetId="53">'[1]Bancos Múltiples'!#REF!</definedName>
    <definedName name="XA540.00" localSheetId="54">'[1]Bancos Múltiples'!#REF!</definedName>
    <definedName name="XA540.00" localSheetId="64">'[1]Bancos Múltiples'!#REF!</definedName>
    <definedName name="XA540.00" localSheetId="65">'[1]Bancos Múltiples'!#REF!</definedName>
    <definedName name="XA540.00" localSheetId="6">'[1]Bancos Múltiples'!#REF!</definedName>
    <definedName name="XA540.00" localSheetId="66">'[1]Bancos Múltiples'!#REF!</definedName>
    <definedName name="XA540.00" localSheetId="73">'[1]Bancos Múltiples'!#REF!</definedName>
    <definedName name="XA540.00" localSheetId="74">'[1]Bancos Múltiples'!#REF!</definedName>
    <definedName name="XA540.00" localSheetId="75">'[1]Bancos Múltiples'!#REF!</definedName>
    <definedName name="XA540.00" localSheetId="82">'[1]Bancos Múltiples'!#REF!</definedName>
    <definedName name="XA540.00" localSheetId="83">'[1]Bancos Múltiples'!#REF!</definedName>
    <definedName name="XA540.00" localSheetId="84">'[1]Bancos Múltiples'!#REF!</definedName>
    <definedName name="XA540.00">'[1]Bancos Múltiples'!#REF!</definedName>
    <definedName name="XA541.00" localSheetId="1">'[1]Bancos Múltiples'!#REF!</definedName>
    <definedName name="XA541.00" localSheetId="24">'[1]Bancos Múltiples'!#REF!</definedName>
    <definedName name="XA541.00" localSheetId="28">'[1]Bancos Múltiples'!#REF!</definedName>
    <definedName name="XA541.00" localSheetId="29">'[1]Bancos Múltiples'!#REF!</definedName>
    <definedName name="XA541.00" localSheetId="30">'[1]Bancos Múltiples'!#REF!</definedName>
    <definedName name="XA541.00" localSheetId="4">'[1]Bancos Múltiples'!#REF!</definedName>
    <definedName name="XA541.00" localSheetId="43">'[1]Bancos Múltiples'!#REF!</definedName>
    <definedName name="XA541.00" localSheetId="44">'[1]Bancos Múltiples'!#REF!</definedName>
    <definedName name="XA541.00" localSheetId="45">'[1]Bancos Múltiples'!#REF!</definedName>
    <definedName name="XA541.00" localSheetId="52">'[1]Bancos Múltiples'!#REF!</definedName>
    <definedName name="XA541.00" localSheetId="5">'[1]Bancos Múltiples'!#REF!</definedName>
    <definedName name="XA541.00" localSheetId="53">'[1]Bancos Múltiples'!#REF!</definedName>
    <definedName name="XA541.00" localSheetId="54">'[1]Bancos Múltiples'!#REF!</definedName>
    <definedName name="XA541.00" localSheetId="64">'[1]Bancos Múltiples'!#REF!</definedName>
    <definedName name="XA541.00" localSheetId="65">'[1]Bancos Múltiples'!#REF!</definedName>
    <definedName name="XA541.00" localSheetId="6">'[1]Bancos Múltiples'!#REF!</definedName>
    <definedName name="XA541.00" localSheetId="66">'[1]Bancos Múltiples'!#REF!</definedName>
    <definedName name="XA541.00" localSheetId="73">'[1]Bancos Múltiples'!#REF!</definedName>
    <definedName name="XA541.00" localSheetId="74">'[1]Bancos Múltiples'!#REF!</definedName>
    <definedName name="XA541.00" localSheetId="75">'[1]Bancos Múltiples'!#REF!</definedName>
    <definedName name="XA541.00" localSheetId="82">'[1]Bancos Múltiples'!#REF!</definedName>
    <definedName name="XA541.00" localSheetId="83">'[1]Bancos Múltiples'!#REF!</definedName>
    <definedName name="XA541.00" localSheetId="84">'[1]Bancos Múltiples'!#REF!</definedName>
    <definedName name="XA541.00">'[1]Bancos Múltiples'!#REF!</definedName>
    <definedName name="XA541.01" localSheetId="1">'[1]Bancos Múltiples'!#REF!</definedName>
    <definedName name="XA541.01" localSheetId="24">'[1]Bancos Múltiples'!#REF!</definedName>
    <definedName name="XA541.01" localSheetId="28">'[1]Bancos Múltiples'!#REF!</definedName>
    <definedName name="XA541.01" localSheetId="29">'[1]Bancos Múltiples'!#REF!</definedName>
    <definedName name="XA541.01" localSheetId="30">'[1]Bancos Múltiples'!#REF!</definedName>
    <definedName name="XA541.01" localSheetId="4">'[1]Bancos Múltiples'!#REF!</definedName>
    <definedName name="XA541.01" localSheetId="43">'[1]Bancos Múltiples'!#REF!</definedName>
    <definedName name="XA541.01" localSheetId="44">'[1]Bancos Múltiples'!#REF!</definedName>
    <definedName name="XA541.01" localSheetId="45">'[1]Bancos Múltiples'!#REF!</definedName>
    <definedName name="XA541.01" localSheetId="52">'[1]Bancos Múltiples'!#REF!</definedName>
    <definedName name="XA541.01" localSheetId="5">'[1]Bancos Múltiples'!#REF!</definedName>
    <definedName name="XA541.01" localSheetId="53">'[1]Bancos Múltiples'!#REF!</definedName>
    <definedName name="XA541.01" localSheetId="54">'[1]Bancos Múltiples'!#REF!</definedName>
    <definedName name="XA541.01" localSheetId="64">'[1]Bancos Múltiples'!#REF!</definedName>
    <definedName name="XA541.01" localSheetId="65">'[1]Bancos Múltiples'!#REF!</definedName>
    <definedName name="XA541.01" localSheetId="6">'[1]Bancos Múltiples'!#REF!</definedName>
    <definedName name="XA541.01" localSheetId="66">'[1]Bancos Múltiples'!#REF!</definedName>
    <definedName name="XA541.01" localSheetId="73">'[1]Bancos Múltiples'!#REF!</definedName>
    <definedName name="XA541.01" localSheetId="74">'[1]Bancos Múltiples'!#REF!</definedName>
    <definedName name="XA541.01" localSheetId="75">'[1]Bancos Múltiples'!#REF!</definedName>
    <definedName name="XA541.01" localSheetId="82">'[1]Bancos Múltiples'!#REF!</definedName>
    <definedName name="XA541.01" localSheetId="83">'[1]Bancos Múltiples'!#REF!</definedName>
    <definedName name="XA541.01" localSheetId="84">'[1]Bancos Múltiples'!#REF!</definedName>
    <definedName name="XA541.01">'[1]Bancos Múltiples'!#REF!</definedName>
    <definedName name="XA541.02" localSheetId="1">'[1]Bancos Múltiples'!#REF!</definedName>
    <definedName name="XA541.02" localSheetId="24">'[1]Bancos Múltiples'!#REF!</definedName>
    <definedName name="XA541.02" localSheetId="28">'[1]Bancos Múltiples'!#REF!</definedName>
    <definedName name="XA541.02" localSheetId="29">'[1]Bancos Múltiples'!#REF!</definedName>
    <definedName name="XA541.02" localSheetId="30">'[1]Bancos Múltiples'!#REF!</definedName>
    <definedName name="XA541.02" localSheetId="4">'[1]Bancos Múltiples'!#REF!</definedName>
    <definedName name="XA541.02" localSheetId="43">'[1]Bancos Múltiples'!#REF!</definedName>
    <definedName name="XA541.02" localSheetId="44">'[1]Bancos Múltiples'!#REF!</definedName>
    <definedName name="XA541.02" localSheetId="45">'[1]Bancos Múltiples'!#REF!</definedName>
    <definedName name="XA541.02" localSheetId="52">'[1]Bancos Múltiples'!#REF!</definedName>
    <definedName name="XA541.02" localSheetId="5">'[1]Bancos Múltiples'!#REF!</definedName>
    <definedName name="XA541.02" localSheetId="53">'[1]Bancos Múltiples'!#REF!</definedName>
    <definedName name="XA541.02" localSheetId="54">'[1]Bancos Múltiples'!#REF!</definedName>
    <definedName name="XA541.02" localSheetId="64">'[1]Bancos Múltiples'!#REF!</definedName>
    <definedName name="XA541.02" localSheetId="65">'[1]Bancos Múltiples'!#REF!</definedName>
    <definedName name="XA541.02" localSheetId="6">'[1]Bancos Múltiples'!#REF!</definedName>
    <definedName name="XA541.02" localSheetId="66">'[1]Bancos Múltiples'!#REF!</definedName>
    <definedName name="XA541.02" localSheetId="73">'[1]Bancos Múltiples'!#REF!</definedName>
    <definedName name="XA541.02" localSheetId="74">'[1]Bancos Múltiples'!#REF!</definedName>
    <definedName name="XA541.02" localSheetId="75">'[1]Bancos Múltiples'!#REF!</definedName>
    <definedName name="XA541.02" localSheetId="82">'[1]Bancos Múltiples'!#REF!</definedName>
    <definedName name="XA541.02" localSheetId="83">'[1]Bancos Múltiples'!#REF!</definedName>
    <definedName name="XA541.02" localSheetId="84">'[1]Bancos Múltiples'!#REF!</definedName>
    <definedName name="XA541.02">'[1]Bancos Múltiples'!#REF!</definedName>
    <definedName name="XA541.03" localSheetId="1">'[1]Bancos Múltiples'!#REF!</definedName>
    <definedName name="XA541.03" localSheetId="24">'[1]Bancos Múltiples'!#REF!</definedName>
    <definedName name="XA541.03" localSheetId="28">'[1]Bancos Múltiples'!#REF!</definedName>
    <definedName name="XA541.03" localSheetId="29">'[1]Bancos Múltiples'!#REF!</definedName>
    <definedName name="XA541.03" localSheetId="30">'[1]Bancos Múltiples'!#REF!</definedName>
    <definedName name="XA541.03" localSheetId="4">'[1]Bancos Múltiples'!#REF!</definedName>
    <definedName name="XA541.03" localSheetId="43">'[1]Bancos Múltiples'!#REF!</definedName>
    <definedName name="XA541.03" localSheetId="44">'[1]Bancos Múltiples'!#REF!</definedName>
    <definedName name="XA541.03" localSheetId="45">'[1]Bancos Múltiples'!#REF!</definedName>
    <definedName name="XA541.03" localSheetId="52">'[1]Bancos Múltiples'!#REF!</definedName>
    <definedName name="XA541.03" localSheetId="5">'[1]Bancos Múltiples'!#REF!</definedName>
    <definedName name="XA541.03" localSheetId="53">'[1]Bancos Múltiples'!#REF!</definedName>
    <definedName name="XA541.03" localSheetId="54">'[1]Bancos Múltiples'!#REF!</definedName>
    <definedName name="XA541.03" localSheetId="64">'[1]Bancos Múltiples'!#REF!</definedName>
    <definedName name="XA541.03" localSheetId="65">'[1]Bancos Múltiples'!#REF!</definedName>
    <definedName name="XA541.03" localSheetId="6">'[1]Bancos Múltiples'!#REF!</definedName>
    <definedName name="XA541.03" localSheetId="66">'[1]Bancos Múltiples'!#REF!</definedName>
    <definedName name="XA541.03" localSheetId="73">'[1]Bancos Múltiples'!#REF!</definedName>
    <definedName name="XA541.03" localSheetId="74">'[1]Bancos Múltiples'!#REF!</definedName>
    <definedName name="XA541.03" localSheetId="75">'[1]Bancos Múltiples'!#REF!</definedName>
    <definedName name="XA541.03" localSheetId="82">'[1]Bancos Múltiples'!#REF!</definedName>
    <definedName name="XA541.03" localSheetId="83">'[1]Bancos Múltiples'!#REF!</definedName>
    <definedName name="XA541.03" localSheetId="84">'[1]Bancos Múltiples'!#REF!</definedName>
    <definedName name="XA541.03">'[1]Bancos Múltiples'!#REF!</definedName>
    <definedName name="XA541.04" localSheetId="1">'[1]Bancos Múltiples'!#REF!</definedName>
    <definedName name="XA541.04" localSheetId="24">'[1]Bancos Múltiples'!#REF!</definedName>
    <definedName name="XA541.04" localSheetId="28">'[1]Bancos Múltiples'!#REF!</definedName>
    <definedName name="XA541.04" localSheetId="29">'[1]Bancos Múltiples'!#REF!</definedName>
    <definedName name="XA541.04" localSheetId="30">'[1]Bancos Múltiples'!#REF!</definedName>
    <definedName name="XA541.04" localSheetId="4">'[1]Bancos Múltiples'!#REF!</definedName>
    <definedName name="XA541.04" localSheetId="43">'[1]Bancos Múltiples'!#REF!</definedName>
    <definedName name="XA541.04" localSheetId="44">'[1]Bancos Múltiples'!#REF!</definedName>
    <definedName name="XA541.04" localSheetId="45">'[1]Bancos Múltiples'!#REF!</definedName>
    <definedName name="XA541.04" localSheetId="52">'[1]Bancos Múltiples'!#REF!</definedName>
    <definedName name="XA541.04" localSheetId="5">'[1]Bancos Múltiples'!#REF!</definedName>
    <definedName name="XA541.04" localSheetId="53">'[1]Bancos Múltiples'!#REF!</definedName>
    <definedName name="XA541.04" localSheetId="54">'[1]Bancos Múltiples'!#REF!</definedName>
    <definedName name="XA541.04" localSheetId="64">'[1]Bancos Múltiples'!#REF!</definedName>
    <definedName name="XA541.04" localSheetId="65">'[1]Bancos Múltiples'!#REF!</definedName>
    <definedName name="XA541.04" localSheetId="6">'[1]Bancos Múltiples'!#REF!</definedName>
    <definedName name="XA541.04" localSheetId="66">'[1]Bancos Múltiples'!#REF!</definedName>
    <definedName name="XA541.04" localSheetId="73">'[1]Bancos Múltiples'!#REF!</definedName>
    <definedName name="XA541.04" localSheetId="74">'[1]Bancos Múltiples'!#REF!</definedName>
    <definedName name="XA541.04" localSheetId="75">'[1]Bancos Múltiples'!#REF!</definedName>
    <definedName name="XA541.04" localSheetId="82">'[1]Bancos Múltiples'!#REF!</definedName>
    <definedName name="XA541.04" localSheetId="83">'[1]Bancos Múltiples'!#REF!</definedName>
    <definedName name="XA541.04" localSheetId="84">'[1]Bancos Múltiples'!#REF!</definedName>
    <definedName name="XA541.04">'[1]Bancos Múltiples'!#REF!</definedName>
    <definedName name="XA541.05" localSheetId="1">'[1]Bancos Múltiples'!#REF!</definedName>
    <definedName name="XA541.05" localSheetId="24">'[1]Bancos Múltiples'!#REF!</definedName>
    <definedName name="XA541.05" localSheetId="28">'[1]Bancos Múltiples'!#REF!</definedName>
    <definedName name="XA541.05" localSheetId="29">'[1]Bancos Múltiples'!#REF!</definedName>
    <definedName name="XA541.05" localSheetId="30">'[1]Bancos Múltiples'!#REF!</definedName>
    <definedName name="XA541.05" localSheetId="4">'[1]Bancos Múltiples'!#REF!</definedName>
    <definedName name="XA541.05" localSheetId="43">'[1]Bancos Múltiples'!#REF!</definedName>
    <definedName name="XA541.05" localSheetId="44">'[1]Bancos Múltiples'!#REF!</definedName>
    <definedName name="XA541.05" localSheetId="45">'[1]Bancos Múltiples'!#REF!</definedName>
    <definedName name="XA541.05" localSheetId="52">'[1]Bancos Múltiples'!#REF!</definedName>
    <definedName name="XA541.05" localSheetId="5">'[1]Bancos Múltiples'!#REF!</definedName>
    <definedName name="XA541.05" localSheetId="53">'[1]Bancos Múltiples'!#REF!</definedName>
    <definedName name="XA541.05" localSheetId="54">'[1]Bancos Múltiples'!#REF!</definedName>
    <definedName name="XA541.05" localSheetId="64">'[1]Bancos Múltiples'!#REF!</definedName>
    <definedName name="XA541.05" localSheetId="65">'[1]Bancos Múltiples'!#REF!</definedName>
    <definedName name="XA541.05" localSheetId="6">'[1]Bancos Múltiples'!#REF!</definedName>
    <definedName name="XA541.05" localSheetId="66">'[1]Bancos Múltiples'!#REF!</definedName>
    <definedName name="XA541.05" localSheetId="73">'[1]Bancos Múltiples'!#REF!</definedName>
    <definedName name="XA541.05" localSheetId="74">'[1]Bancos Múltiples'!#REF!</definedName>
    <definedName name="XA541.05" localSheetId="75">'[1]Bancos Múltiples'!#REF!</definedName>
    <definedName name="XA541.05" localSheetId="82">'[1]Bancos Múltiples'!#REF!</definedName>
    <definedName name="XA541.05" localSheetId="83">'[1]Bancos Múltiples'!#REF!</definedName>
    <definedName name="XA541.05" localSheetId="84">'[1]Bancos Múltiples'!#REF!</definedName>
    <definedName name="XA541.05">'[1]Bancos Múltiples'!#REF!</definedName>
    <definedName name="XA541.06" localSheetId="1">'[1]Bancos Múltiples'!#REF!</definedName>
    <definedName name="XA541.06" localSheetId="24">'[1]Bancos Múltiples'!#REF!</definedName>
    <definedName name="XA541.06" localSheetId="28">'[1]Bancos Múltiples'!#REF!</definedName>
    <definedName name="XA541.06" localSheetId="29">'[1]Bancos Múltiples'!#REF!</definedName>
    <definedName name="XA541.06" localSheetId="30">'[1]Bancos Múltiples'!#REF!</definedName>
    <definedName name="XA541.06" localSheetId="4">'[1]Bancos Múltiples'!#REF!</definedName>
    <definedName name="XA541.06" localSheetId="43">'[1]Bancos Múltiples'!#REF!</definedName>
    <definedName name="XA541.06" localSheetId="44">'[1]Bancos Múltiples'!#REF!</definedName>
    <definedName name="XA541.06" localSheetId="45">'[1]Bancos Múltiples'!#REF!</definedName>
    <definedName name="XA541.06" localSheetId="52">'[1]Bancos Múltiples'!#REF!</definedName>
    <definedName name="XA541.06" localSheetId="5">'[1]Bancos Múltiples'!#REF!</definedName>
    <definedName name="XA541.06" localSheetId="53">'[1]Bancos Múltiples'!#REF!</definedName>
    <definedName name="XA541.06" localSheetId="54">'[1]Bancos Múltiples'!#REF!</definedName>
    <definedName name="XA541.06" localSheetId="64">'[1]Bancos Múltiples'!#REF!</definedName>
    <definedName name="XA541.06" localSheetId="65">'[1]Bancos Múltiples'!#REF!</definedName>
    <definedName name="XA541.06" localSheetId="6">'[1]Bancos Múltiples'!#REF!</definedName>
    <definedName name="XA541.06" localSheetId="66">'[1]Bancos Múltiples'!#REF!</definedName>
    <definedName name="XA541.06" localSheetId="73">'[1]Bancos Múltiples'!#REF!</definedName>
    <definedName name="XA541.06" localSheetId="74">'[1]Bancos Múltiples'!#REF!</definedName>
    <definedName name="XA541.06" localSheetId="75">'[1]Bancos Múltiples'!#REF!</definedName>
    <definedName name="XA541.06" localSheetId="82">'[1]Bancos Múltiples'!#REF!</definedName>
    <definedName name="XA541.06" localSheetId="83">'[1]Bancos Múltiples'!#REF!</definedName>
    <definedName name="XA541.06" localSheetId="84">'[1]Bancos Múltiples'!#REF!</definedName>
    <definedName name="XA541.06">'[1]Bancos Múltiples'!#REF!</definedName>
    <definedName name="XA541.07" localSheetId="1">'[1]Bancos Múltiples'!#REF!</definedName>
    <definedName name="XA541.07" localSheetId="24">'[1]Bancos Múltiples'!#REF!</definedName>
    <definedName name="XA541.07" localSheetId="28">'[1]Bancos Múltiples'!#REF!</definedName>
    <definedName name="XA541.07" localSheetId="29">'[1]Bancos Múltiples'!#REF!</definedName>
    <definedName name="XA541.07" localSheetId="30">'[1]Bancos Múltiples'!#REF!</definedName>
    <definedName name="XA541.07" localSheetId="4">'[1]Bancos Múltiples'!#REF!</definedName>
    <definedName name="XA541.07" localSheetId="43">'[1]Bancos Múltiples'!#REF!</definedName>
    <definedName name="XA541.07" localSheetId="44">'[1]Bancos Múltiples'!#REF!</definedName>
    <definedName name="XA541.07" localSheetId="45">'[1]Bancos Múltiples'!#REF!</definedName>
    <definedName name="XA541.07" localSheetId="52">'[1]Bancos Múltiples'!#REF!</definedName>
    <definedName name="XA541.07" localSheetId="5">'[1]Bancos Múltiples'!#REF!</definedName>
    <definedName name="XA541.07" localSheetId="53">'[1]Bancos Múltiples'!#REF!</definedName>
    <definedName name="XA541.07" localSheetId="54">'[1]Bancos Múltiples'!#REF!</definedName>
    <definedName name="XA541.07" localSheetId="64">'[1]Bancos Múltiples'!#REF!</definedName>
    <definedName name="XA541.07" localSheetId="65">'[1]Bancos Múltiples'!#REF!</definedName>
    <definedName name="XA541.07" localSheetId="6">'[1]Bancos Múltiples'!#REF!</definedName>
    <definedName name="XA541.07" localSheetId="66">'[1]Bancos Múltiples'!#REF!</definedName>
    <definedName name="XA541.07" localSheetId="73">'[1]Bancos Múltiples'!#REF!</definedName>
    <definedName name="XA541.07" localSheetId="74">'[1]Bancos Múltiples'!#REF!</definedName>
    <definedName name="XA541.07" localSheetId="75">'[1]Bancos Múltiples'!#REF!</definedName>
    <definedName name="XA541.07" localSheetId="82">'[1]Bancos Múltiples'!#REF!</definedName>
    <definedName name="XA541.07" localSheetId="83">'[1]Bancos Múltiples'!#REF!</definedName>
    <definedName name="XA541.07" localSheetId="84">'[1]Bancos Múltiples'!#REF!</definedName>
    <definedName name="XA541.07">'[1]Bancos Múltiples'!#REF!</definedName>
    <definedName name="XA541.08" localSheetId="1">'[1]Bancos Múltiples'!#REF!</definedName>
    <definedName name="XA541.08" localSheetId="24">'[1]Bancos Múltiples'!#REF!</definedName>
    <definedName name="XA541.08" localSheetId="28">'[1]Bancos Múltiples'!#REF!</definedName>
    <definedName name="XA541.08" localSheetId="29">'[1]Bancos Múltiples'!#REF!</definedName>
    <definedName name="XA541.08" localSheetId="30">'[1]Bancos Múltiples'!#REF!</definedName>
    <definedName name="XA541.08" localSheetId="4">'[1]Bancos Múltiples'!#REF!</definedName>
    <definedName name="XA541.08" localSheetId="43">'[1]Bancos Múltiples'!#REF!</definedName>
    <definedName name="XA541.08" localSheetId="44">'[1]Bancos Múltiples'!#REF!</definedName>
    <definedName name="XA541.08" localSheetId="45">'[1]Bancos Múltiples'!#REF!</definedName>
    <definedName name="XA541.08" localSheetId="52">'[1]Bancos Múltiples'!#REF!</definedName>
    <definedName name="XA541.08" localSheetId="5">'[1]Bancos Múltiples'!#REF!</definedName>
    <definedName name="XA541.08" localSheetId="53">'[1]Bancos Múltiples'!#REF!</definedName>
    <definedName name="XA541.08" localSheetId="54">'[1]Bancos Múltiples'!#REF!</definedName>
    <definedName name="XA541.08" localSheetId="64">'[1]Bancos Múltiples'!#REF!</definedName>
    <definedName name="XA541.08" localSheetId="65">'[1]Bancos Múltiples'!#REF!</definedName>
    <definedName name="XA541.08" localSheetId="6">'[1]Bancos Múltiples'!#REF!</definedName>
    <definedName name="XA541.08" localSheetId="66">'[1]Bancos Múltiples'!#REF!</definedName>
    <definedName name="XA541.08" localSheetId="73">'[1]Bancos Múltiples'!#REF!</definedName>
    <definedName name="XA541.08" localSheetId="74">'[1]Bancos Múltiples'!#REF!</definedName>
    <definedName name="XA541.08" localSheetId="75">'[1]Bancos Múltiples'!#REF!</definedName>
    <definedName name="XA541.08" localSheetId="82">'[1]Bancos Múltiples'!#REF!</definedName>
    <definedName name="XA541.08" localSheetId="83">'[1]Bancos Múltiples'!#REF!</definedName>
    <definedName name="XA541.08" localSheetId="84">'[1]Bancos Múltiples'!#REF!</definedName>
    <definedName name="XA541.08">'[1]Bancos Múltiples'!#REF!</definedName>
    <definedName name="XA541.09" localSheetId="1">'[1]Bancos Múltiples'!#REF!</definedName>
    <definedName name="XA541.09" localSheetId="24">'[1]Bancos Múltiples'!#REF!</definedName>
    <definedName name="XA541.09" localSheetId="28">'[1]Bancos Múltiples'!#REF!</definedName>
    <definedName name="XA541.09" localSheetId="29">'[1]Bancos Múltiples'!#REF!</definedName>
    <definedName name="XA541.09" localSheetId="30">'[1]Bancos Múltiples'!#REF!</definedName>
    <definedName name="XA541.09" localSheetId="4">'[1]Bancos Múltiples'!#REF!</definedName>
    <definedName name="XA541.09" localSheetId="43">'[1]Bancos Múltiples'!#REF!</definedName>
    <definedName name="XA541.09" localSheetId="44">'[1]Bancos Múltiples'!#REF!</definedName>
    <definedName name="XA541.09" localSheetId="45">'[1]Bancos Múltiples'!#REF!</definedName>
    <definedName name="XA541.09" localSheetId="52">'[1]Bancos Múltiples'!#REF!</definedName>
    <definedName name="XA541.09" localSheetId="5">'[1]Bancos Múltiples'!#REF!</definedName>
    <definedName name="XA541.09" localSheetId="53">'[1]Bancos Múltiples'!#REF!</definedName>
    <definedName name="XA541.09" localSheetId="54">'[1]Bancos Múltiples'!#REF!</definedName>
    <definedName name="XA541.09" localSheetId="64">'[1]Bancos Múltiples'!#REF!</definedName>
    <definedName name="XA541.09" localSheetId="65">'[1]Bancos Múltiples'!#REF!</definedName>
    <definedName name="XA541.09" localSheetId="6">'[1]Bancos Múltiples'!#REF!</definedName>
    <definedName name="XA541.09" localSheetId="66">'[1]Bancos Múltiples'!#REF!</definedName>
    <definedName name="XA541.09" localSheetId="73">'[1]Bancos Múltiples'!#REF!</definedName>
    <definedName name="XA541.09" localSheetId="74">'[1]Bancos Múltiples'!#REF!</definedName>
    <definedName name="XA541.09" localSheetId="75">'[1]Bancos Múltiples'!#REF!</definedName>
    <definedName name="XA541.09" localSheetId="82">'[1]Bancos Múltiples'!#REF!</definedName>
    <definedName name="XA541.09" localSheetId="83">'[1]Bancos Múltiples'!#REF!</definedName>
    <definedName name="XA541.09" localSheetId="84">'[1]Bancos Múltiples'!#REF!</definedName>
    <definedName name="XA541.09">'[1]Bancos Múltiples'!#REF!</definedName>
    <definedName name="XA541.10" localSheetId="1">'[1]Bancos Múltiples'!#REF!</definedName>
    <definedName name="XA541.10" localSheetId="24">'[1]Bancos Múltiples'!#REF!</definedName>
    <definedName name="XA541.10" localSheetId="28">'[1]Bancos Múltiples'!#REF!</definedName>
    <definedName name="XA541.10" localSheetId="29">'[1]Bancos Múltiples'!#REF!</definedName>
    <definedName name="XA541.10" localSheetId="30">'[1]Bancos Múltiples'!#REF!</definedName>
    <definedName name="XA541.10" localSheetId="4">'[1]Bancos Múltiples'!#REF!</definedName>
    <definedName name="XA541.10" localSheetId="43">'[1]Bancos Múltiples'!#REF!</definedName>
    <definedName name="XA541.10" localSheetId="44">'[1]Bancos Múltiples'!#REF!</definedName>
    <definedName name="XA541.10" localSheetId="45">'[1]Bancos Múltiples'!#REF!</definedName>
    <definedName name="XA541.10" localSheetId="52">'[1]Bancos Múltiples'!#REF!</definedName>
    <definedName name="XA541.10" localSheetId="5">'[1]Bancos Múltiples'!#REF!</definedName>
    <definedName name="XA541.10" localSheetId="53">'[1]Bancos Múltiples'!#REF!</definedName>
    <definedName name="XA541.10" localSheetId="54">'[1]Bancos Múltiples'!#REF!</definedName>
    <definedName name="XA541.10" localSheetId="64">'[1]Bancos Múltiples'!#REF!</definedName>
    <definedName name="XA541.10" localSheetId="65">'[1]Bancos Múltiples'!#REF!</definedName>
    <definedName name="XA541.10" localSheetId="6">'[1]Bancos Múltiples'!#REF!</definedName>
    <definedName name="XA541.10" localSheetId="66">'[1]Bancos Múltiples'!#REF!</definedName>
    <definedName name="XA541.10" localSheetId="73">'[1]Bancos Múltiples'!#REF!</definedName>
    <definedName name="XA541.10" localSheetId="74">'[1]Bancos Múltiples'!#REF!</definedName>
    <definedName name="XA541.10" localSheetId="75">'[1]Bancos Múltiples'!#REF!</definedName>
    <definedName name="XA541.10" localSheetId="82">'[1]Bancos Múltiples'!#REF!</definedName>
    <definedName name="XA541.10" localSheetId="83">'[1]Bancos Múltiples'!#REF!</definedName>
    <definedName name="XA541.10" localSheetId="84">'[1]Bancos Múltiples'!#REF!</definedName>
    <definedName name="XA541.10">'[1]Bancos Múltiples'!#REF!</definedName>
    <definedName name="XA541.11" localSheetId="1">'[1]Bancos Múltiples'!#REF!</definedName>
    <definedName name="XA541.11" localSheetId="24">'[1]Bancos Múltiples'!#REF!</definedName>
    <definedName name="XA541.11" localSheetId="28">'[1]Bancos Múltiples'!#REF!</definedName>
    <definedName name="XA541.11" localSheetId="29">'[1]Bancos Múltiples'!#REF!</definedName>
    <definedName name="XA541.11" localSheetId="30">'[1]Bancos Múltiples'!#REF!</definedName>
    <definedName name="XA541.11" localSheetId="4">'[1]Bancos Múltiples'!#REF!</definedName>
    <definedName name="XA541.11" localSheetId="43">'[1]Bancos Múltiples'!#REF!</definedName>
    <definedName name="XA541.11" localSheetId="44">'[1]Bancos Múltiples'!#REF!</definedName>
    <definedName name="XA541.11" localSheetId="45">'[1]Bancos Múltiples'!#REF!</definedName>
    <definedName name="XA541.11" localSheetId="52">'[1]Bancos Múltiples'!#REF!</definedName>
    <definedName name="XA541.11" localSheetId="5">'[1]Bancos Múltiples'!#REF!</definedName>
    <definedName name="XA541.11" localSheetId="53">'[1]Bancos Múltiples'!#REF!</definedName>
    <definedName name="XA541.11" localSheetId="54">'[1]Bancos Múltiples'!#REF!</definedName>
    <definedName name="XA541.11" localSheetId="64">'[1]Bancos Múltiples'!#REF!</definedName>
    <definedName name="XA541.11" localSheetId="65">'[1]Bancos Múltiples'!#REF!</definedName>
    <definedName name="XA541.11" localSheetId="6">'[1]Bancos Múltiples'!#REF!</definedName>
    <definedName name="XA541.11" localSheetId="66">'[1]Bancos Múltiples'!#REF!</definedName>
    <definedName name="XA541.11" localSheetId="73">'[1]Bancos Múltiples'!#REF!</definedName>
    <definedName name="XA541.11" localSheetId="74">'[1]Bancos Múltiples'!#REF!</definedName>
    <definedName name="XA541.11" localSheetId="75">'[1]Bancos Múltiples'!#REF!</definedName>
    <definedName name="XA541.11" localSheetId="82">'[1]Bancos Múltiples'!#REF!</definedName>
    <definedName name="XA541.11" localSheetId="83">'[1]Bancos Múltiples'!#REF!</definedName>
    <definedName name="XA541.11" localSheetId="84">'[1]Bancos Múltiples'!#REF!</definedName>
    <definedName name="XA541.11">'[1]Bancos Múltiples'!#REF!</definedName>
    <definedName name="XA541.12" localSheetId="1">'[1]Bancos Múltiples'!#REF!</definedName>
    <definedName name="XA541.12" localSheetId="24">'[1]Bancos Múltiples'!#REF!</definedName>
    <definedName name="XA541.12" localSheetId="28">'[1]Bancos Múltiples'!#REF!</definedName>
    <definedName name="XA541.12" localSheetId="29">'[1]Bancos Múltiples'!#REF!</definedName>
    <definedName name="XA541.12" localSheetId="30">'[1]Bancos Múltiples'!#REF!</definedName>
    <definedName name="XA541.12" localSheetId="4">'[1]Bancos Múltiples'!#REF!</definedName>
    <definedName name="XA541.12" localSheetId="43">'[1]Bancos Múltiples'!#REF!</definedName>
    <definedName name="XA541.12" localSheetId="44">'[1]Bancos Múltiples'!#REF!</definedName>
    <definedName name="XA541.12" localSheetId="45">'[1]Bancos Múltiples'!#REF!</definedName>
    <definedName name="XA541.12" localSheetId="52">'[1]Bancos Múltiples'!#REF!</definedName>
    <definedName name="XA541.12" localSheetId="5">'[1]Bancos Múltiples'!#REF!</definedName>
    <definedName name="XA541.12" localSheetId="53">'[1]Bancos Múltiples'!#REF!</definedName>
    <definedName name="XA541.12" localSheetId="54">'[1]Bancos Múltiples'!#REF!</definedName>
    <definedName name="XA541.12" localSheetId="64">'[1]Bancos Múltiples'!#REF!</definedName>
    <definedName name="XA541.12" localSheetId="65">'[1]Bancos Múltiples'!#REF!</definedName>
    <definedName name="XA541.12" localSheetId="6">'[1]Bancos Múltiples'!#REF!</definedName>
    <definedName name="XA541.12" localSheetId="66">'[1]Bancos Múltiples'!#REF!</definedName>
    <definedName name="XA541.12" localSheetId="73">'[1]Bancos Múltiples'!#REF!</definedName>
    <definedName name="XA541.12" localSheetId="74">'[1]Bancos Múltiples'!#REF!</definedName>
    <definedName name="XA541.12" localSheetId="75">'[1]Bancos Múltiples'!#REF!</definedName>
    <definedName name="XA541.12" localSheetId="82">'[1]Bancos Múltiples'!#REF!</definedName>
    <definedName name="XA541.12" localSheetId="83">'[1]Bancos Múltiples'!#REF!</definedName>
    <definedName name="XA541.12" localSheetId="84">'[1]Bancos Múltiples'!#REF!</definedName>
    <definedName name="XA541.12">'[1]Bancos Múltiples'!#REF!</definedName>
    <definedName name="XA541.13" localSheetId="1">'[1]Bancos Múltiples'!#REF!</definedName>
    <definedName name="XA541.13" localSheetId="24">'[1]Bancos Múltiples'!#REF!</definedName>
    <definedName name="XA541.13" localSheetId="28">'[1]Bancos Múltiples'!#REF!</definedName>
    <definedName name="XA541.13" localSheetId="29">'[1]Bancos Múltiples'!#REF!</definedName>
    <definedName name="XA541.13" localSheetId="30">'[1]Bancos Múltiples'!#REF!</definedName>
    <definedName name="XA541.13" localSheetId="4">'[1]Bancos Múltiples'!#REF!</definedName>
    <definedName name="XA541.13" localSheetId="43">'[1]Bancos Múltiples'!#REF!</definedName>
    <definedName name="XA541.13" localSheetId="44">'[1]Bancos Múltiples'!#REF!</definedName>
    <definedName name="XA541.13" localSheetId="45">'[1]Bancos Múltiples'!#REF!</definedName>
    <definedName name="XA541.13" localSheetId="52">'[1]Bancos Múltiples'!#REF!</definedName>
    <definedName name="XA541.13" localSheetId="5">'[1]Bancos Múltiples'!#REF!</definedName>
    <definedName name="XA541.13" localSheetId="53">'[1]Bancos Múltiples'!#REF!</definedName>
    <definedName name="XA541.13" localSheetId="54">'[1]Bancos Múltiples'!#REF!</definedName>
    <definedName name="XA541.13" localSheetId="64">'[1]Bancos Múltiples'!#REF!</definedName>
    <definedName name="XA541.13" localSheetId="65">'[1]Bancos Múltiples'!#REF!</definedName>
    <definedName name="XA541.13" localSheetId="6">'[1]Bancos Múltiples'!#REF!</definedName>
    <definedName name="XA541.13" localSheetId="66">'[1]Bancos Múltiples'!#REF!</definedName>
    <definedName name="XA541.13" localSheetId="73">'[1]Bancos Múltiples'!#REF!</definedName>
    <definedName name="XA541.13" localSheetId="74">'[1]Bancos Múltiples'!#REF!</definedName>
    <definedName name="XA541.13" localSheetId="75">'[1]Bancos Múltiples'!#REF!</definedName>
    <definedName name="XA541.13" localSheetId="82">'[1]Bancos Múltiples'!#REF!</definedName>
    <definedName name="XA541.13" localSheetId="83">'[1]Bancos Múltiples'!#REF!</definedName>
    <definedName name="XA541.13" localSheetId="84">'[1]Bancos Múltiples'!#REF!</definedName>
    <definedName name="XA541.13">'[1]Bancos Múltiples'!#REF!</definedName>
    <definedName name="XA541.14" localSheetId="1">'[1]Bancos Múltiples'!#REF!</definedName>
    <definedName name="XA541.14" localSheetId="24">'[1]Bancos Múltiples'!#REF!</definedName>
    <definedName name="XA541.14" localSheetId="28">'[1]Bancos Múltiples'!#REF!</definedName>
    <definedName name="XA541.14" localSheetId="29">'[1]Bancos Múltiples'!#REF!</definedName>
    <definedName name="XA541.14" localSheetId="30">'[1]Bancos Múltiples'!#REF!</definedName>
    <definedName name="XA541.14" localSheetId="4">'[1]Bancos Múltiples'!#REF!</definedName>
    <definedName name="XA541.14" localSheetId="43">'[1]Bancos Múltiples'!#REF!</definedName>
    <definedName name="XA541.14" localSheetId="44">'[1]Bancos Múltiples'!#REF!</definedName>
    <definedName name="XA541.14" localSheetId="45">'[1]Bancos Múltiples'!#REF!</definedName>
    <definedName name="XA541.14" localSheetId="52">'[1]Bancos Múltiples'!#REF!</definedName>
    <definedName name="XA541.14" localSheetId="5">'[1]Bancos Múltiples'!#REF!</definedName>
    <definedName name="XA541.14" localSheetId="53">'[1]Bancos Múltiples'!#REF!</definedName>
    <definedName name="XA541.14" localSheetId="54">'[1]Bancos Múltiples'!#REF!</definedName>
    <definedName name="XA541.14" localSheetId="64">'[1]Bancos Múltiples'!#REF!</definedName>
    <definedName name="XA541.14" localSheetId="65">'[1]Bancos Múltiples'!#REF!</definedName>
    <definedName name="XA541.14" localSheetId="6">'[1]Bancos Múltiples'!#REF!</definedName>
    <definedName name="XA541.14" localSheetId="66">'[1]Bancos Múltiples'!#REF!</definedName>
    <definedName name="XA541.14" localSheetId="73">'[1]Bancos Múltiples'!#REF!</definedName>
    <definedName name="XA541.14" localSheetId="74">'[1]Bancos Múltiples'!#REF!</definedName>
    <definedName name="XA541.14" localSheetId="75">'[1]Bancos Múltiples'!#REF!</definedName>
    <definedName name="XA541.14" localSheetId="82">'[1]Bancos Múltiples'!#REF!</definedName>
    <definedName name="XA541.14" localSheetId="83">'[1]Bancos Múltiples'!#REF!</definedName>
    <definedName name="XA541.14" localSheetId="84">'[1]Bancos Múltiples'!#REF!</definedName>
    <definedName name="XA541.14">'[1]Bancos Múltiples'!#REF!</definedName>
    <definedName name="XA541.15" localSheetId="1">'[1]Bancos Múltiples'!#REF!</definedName>
    <definedName name="XA541.15" localSheetId="24">'[1]Bancos Múltiples'!#REF!</definedName>
    <definedName name="XA541.15" localSheetId="28">'[1]Bancos Múltiples'!#REF!</definedName>
    <definedName name="XA541.15" localSheetId="29">'[1]Bancos Múltiples'!#REF!</definedName>
    <definedName name="XA541.15" localSheetId="30">'[1]Bancos Múltiples'!#REF!</definedName>
    <definedName name="XA541.15" localSheetId="4">'[1]Bancos Múltiples'!#REF!</definedName>
    <definedName name="XA541.15" localSheetId="43">'[1]Bancos Múltiples'!#REF!</definedName>
    <definedName name="XA541.15" localSheetId="44">'[1]Bancos Múltiples'!#REF!</definedName>
    <definedName name="XA541.15" localSheetId="45">'[1]Bancos Múltiples'!#REF!</definedName>
    <definedName name="XA541.15" localSheetId="52">'[1]Bancos Múltiples'!#REF!</definedName>
    <definedName name="XA541.15" localSheetId="5">'[1]Bancos Múltiples'!#REF!</definedName>
    <definedName name="XA541.15" localSheetId="53">'[1]Bancos Múltiples'!#REF!</definedName>
    <definedName name="XA541.15" localSheetId="54">'[1]Bancos Múltiples'!#REF!</definedName>
    <definedName name="XA541.15" localSheetId="64">'[1]Bancos Múltiples'!#REF!</definedName>
    <definedName name="XA541.15" localSheetId="65">'[1]Bancos Múltiples'!#REF!</definedName>
    <definedName name="XA541.15" localSheetId="6">'[1]Bancos Múltiples'!#REF!</definedName>
    <definedName name="XA541.15" localSheetId="66">'[1]Bancos Múltiples'!#REF!</definedName>
    <definedName name="XA541.15" localSheetId="73">'[1]Bancos Múltiples'!#REF!</definedName>
    <definedName name="XA541.15" localSheetId="74">'[1]Bancos Múltiples'!#REF!</definedName>
    <definedName name="XA541.15" localSheetId="75">'[1]Bancos Múltiples'!#REF!</definedName>
    <definedName name="XA541.15" localSheetId="82">'[1]Bancos Múltiples'!#REF!</definedName>
    <definedName name="XA541.15" localSheetId="83">'[1]Bancos Múltiples'!#REF!</definedName>
    <definedName name="XA541.15" localSheetId="84">'[1]Bancos Múltiples'!#REF!</definedName>
    <definedName name="XA541.15">'[1]Bancos Múltiples'!#REF!</definedName>
    <definedName name="XA541.16" localSheetId="1">'[1]Bancos Múltiples'!#REF!</definedName>
    <definedName name="XA541.16" localSheetId="24">'[1]Bancos Múltiples'!#REF!</definedName>
    <definedName name="XA541.16" localSheetId="28">'[1]Bancos Múltiples'!#REF!</definedName>
    <definedName name="XA541.16" localSheetId="29">'[1]Bancos Múltiples'!#REF!</definedName>
    <definedName name="XA541.16" localSheetId="30">'[1]Bancos Múltiples'!#REF!</definedName>
    <definedName name="XA541.16" localSheetId="4">'[1]Bancos Múltiples'!#REF!</definedName>
    <definedName name="XA541.16" localSheetId="43">'[1]Bancos Múltiples'!#REF!</definedName>
    <definedName name="XA541.16" localSheetId="44">'[1]Bancos Múltiples'!#REF!</definedName>
    <definedName name="XA541.16" localSheetId="45">'[1]Bancos Múltiples'!#REF!</definedName>
    <definedName name="XA541.16" localSheetId="52">'[1]Bancos Múltiples'!#REF!</definedName>
    <definedName name="XA541.16" localSheetId="5">'[1]Bancos Múltiples'!#REF!</definedName>
    <definedName name="XA541.16" localSheetId="53">'[1]Bancos Múltiples'!#REF!</definedName>
    <definedName name="XA541.16" localSheetId="54">'[1]Bancos Múltiples'!#REF!</definedName>
    <definedName name="XA541.16" localSheetId="64">'[1]Bancos Múltiples'!#REF!</definedName>
    <definedName name="XA541.16" localSheetId="65">'[1]Bancos Múltiples'!#REF!</definedName>
    <definedName name="XA541.16" localSheetId="6">'[1]Bancos Múltiples'!#REF!</definedName>
    <definedName name="XA541.16" localSheetId="66">'[1]Bancos Múltiples'!#REF!</definedName>
    <definedName name="XA541.16" localSheetId="73">'[1]Bancos Múltiples'!#REF!</definedName>
    <definedName name="XA541.16" localSheetId="74">'[1]Bancos Múltiples'!#REF!</definedName>
    <definedName name="XA541.16" localSheetId="75">'[1]Bancos Múltiples'!#REF!</definedName>
    <definedName name="XA541.16" localSheetId="82">'[1]Bancos Múltiples'!#REF!</definedName>
    <definedName name="XA541.16" localSheetId="83">'[1]Bancos Múltiples'!#REF!</definedName>
    <definedName name="XA541.16" localSheetId="84">'[1]Bancos Múltiples'!#REF!</definedName>
    <definedName name="XA541.16">'[1]Bancos Múltiples'!#REF!</definedName>
    <definedName name="XA541.17" localSheetId="1">'[1]Bancos Múltiples'!#REF!</definedName>
    <definedName name="XA541.17" localSheetId="24">'[1]Bancos Múltiples'!#REF!</definedName>
    <definedName name="XA541.17" localSheetId="28">'[1]Bancos Múltiples'!#REF!</definedName>
    <definedName name="XA541.17" localSheetId="29">'[1]Bancos Múltiples'!#REF!</definedName>
    <definedName name="XA541.17" localSheetId="30">'[1]Bancos Múltiples'!#REF!</definedName>
    <definedName name="XA541.17" localSheetId="4">'[1]Bancos Múltiples'!#REF!</definedName>
    <definedName name="XA541.17" localSheetId="43">'[1]Bancos Múltiples'!#REF!</definedName>
    <definedName name="XA541.17" localSheetId="44">'[1]Bancos Múltiples'!#REF!</definedName>
    <definedName name="XA541.17" localSheetId="45">'[1]Bancos Múltiples'!#REF!</definedName>
    <definedName name="XA541.17" localSheetId="52">'[1]Bancos Múltiples'!#REF!</definedName>
    <definedName name="XA541.17" localSheetId="5">'[1]Bancos Múltiples'!#REF!</definedName>
    <definedName name="XA541.17" localSheetId="53">'[1]Bancos Múltiples'!#REF!</definedName>
    <definedName name="XA541.17" localSheetId="54">'[1]Bancos Múltiples'!#REF!</definedName>
    <definedName name="XA541.17" localSheetId="64">'[1]Bancos Múltiples'!#REF!</definedName>
    <definedName name="XA541.17" localSheetId="65">'[1]Bancos Múltiples'!#REF!</definedName>
    <definedName name="XA541.17" localSheetId="6">'[1]Bancos Múltiples'!#REF!</definedName>
    <definedName name="XA541.17" localSheetId="66">'[1]Bancos Múltiples'!#REF!</definedName>
    <definedName name="XA541.17" localSheetId="73">'[1]Bancos Múltiples'!#REF!</definedName>
    <definedName name="XA541.17" localSheetId="74">'[1]Bancos Múltiples'!#REF!</definedName>
    <definedName name="XA541.17" localSheetId="75">'[1]Bancos Múltiples'!#REF!</definedName>
    <definedName name="XA541.17" localSheetId="82">'[1]Bancos Múltiples'!#REF!</definedName>
    <definedName name="XA541.17" localSheetId="83">'[1]Bancos Múltiples'!#REF!</definedName>
    <definedName name="XA541.17" localSheetId="84">'[1]Bancos Múltiples'!#REF!</definedName>
    <definedName name="XA541.17">'[1]Bancos Múltiples'!#REF!</definedName>
    <definedName name="XA541.18" localSheetId="1">'[1]Bancos Múltiples'!#REF!</definedName>
    <definedName name="XA541.18" localSheetId="24">'[1]Bancos Múltiples'!#REF!</definedName>
    <definedName name="XA541.18" localSheetId="28">'[1]Bancos Múltiples'!#REF!</definedName>
    <definedName name="XA541.18" localSheetId="29">'[1]Bancos Múltiples'!#REF!</definedName>
    <definedName name="XA541.18" localSheetId="30">'[1]Bancos Múltiples'!#REF!</definedName>
    <definedName name="XA541.18" localSheetId="4">'[1]Bancos Múltiples'!#REF!</definedName>
    <definedName name="XA541.18" localSheetId="43">'[1]Bancos Múltiples'!#REF!</definedName>
    <definedName name="XA541.18" localSheetId="44">'[1]Bancos Múltiples'!#REF!</definedName>
    <definedName name="XA541.18" localSheetId="45">'[1]Bancos Múltiples'!#REF!</definedName>
    <definedName name="XA541.18" localSheetId="52">'[1]Bancos Múltiples'!#REF!</definedName>
    <definedName name="XA541.18" localSheetId="5">'[1]Bancos Múltiples'!#REF!</definedName>
    <definedName name="XA541.18" localSheetId="53">'[1]Bancos Múltiples'!#REF!</definedName>
    <definedName name="XA541.18" localSheetId="54">'[1]Bancos Múltiples'!#REF!</definedName>
    <definedName name="XA541.18" localSheetId="64">'[1]Bancos Múltiples'!#REF!</definedName>
    <definedName name="XA541.18" localSheetId="65">'[1]Bancos Múltiples'!#REF!</definedName>
    <definedName name="XA541.18" localSheetId="6">'[1]Bancos Múltiples'!#REF!</definedName>
    <definedName name="XA541.18" localSheetId="66">'[1]Bancos Múltiples'!#REF!</definedName>
    <definedName name="XA541.18" localSheetId="73">'[1]Bancos Múltiples'!#REF!</definedName>
    <definedName name="XA541.18" localSheetId="74">'[1]Bancos Múltiples'!#REF!</definedName>
    <definedName name="XA541.18" localSheetId="75">'[1]Bancos Múltiples'!#REF!</definedName>
    <definedName name="XA541.18" localSheetId="82">'[1]Bancos Múltiples'!#REF!</definedName>
    <definedName name="XA541.18" localSheetId="83">'[1]Bancos Múltiples'!#REF!</definedName>
    <definedName name="XA541.18" localSheetId="84">'[1]Bancos Múltiples'!#REF!</definedName>
    <definedName name="XA541.18">'[1]Bancos Múltiples'!#REF!</definedName>
    <definedName name="XA541.19" localSheetId="1">'[1]Bancos Múltiples'!#REF!</definedName>
    <definedName name="XA541.19" localSheetId="24">'[1]Bancos Múltiples'!#REF!</definedName>
    <definedName name="XA541.19" localSheetId="28">'[1]Bancos Múltiples'!#REF!</definedName>
    <definedName name="XA541.19" localSheetId="29">'[1]Bancos Múltiples'!#REF!</definedName>
    <definedName name="XA541.19" localSheetId="30">'[1]Bancos Múltiples'!#REF!</definedName>
    <definedName name="XA541.19" localSheetId="4">'[1]Bancos Múltiples'!#REF!</definedName>
    <definedName name="XA541.19" localSheetId="43">'[1]Bancos Múltiples'!#REF!</definedName>
    <definedName name="XA541.19" localSheetId="44">'[1]Bancos Múltiples'!#REF!</definedName>
    <definedName name="XA541.19" localSheetId="45">'[1]Bancos Múltiples'!#REF!</definedName>
    <definedName name="XA541.19" localSheetId="52">'[1]Bancos Múltiples'!#REF!</definedName>
    <definedName name="XA541.19" localSheetId="5">'[1]Bancos Múltiples'!#REF!</definedName>
    <definedName name="XA541.19" localSheetId="53">'[1]Bancos Múltiples'!#REF!</definedName>
    <definedName name="XA541.19" localSheetId="54">'[1]Bancos Múltiples'!#REF!</definedName>
    <definedName name="XA541.19" localSheetId="64">'[1]Bancos Múltiples'!#REF!</definedName>
    <definedName name="XA541.19" localSheetId="65">'[1]Bancos Múltiples'!#REF!</definedName>
    <definedName name="XA541.19" localSheetId="6">'[1]Bancos Múltiples'!#REF!</definedName>
    <definedName name="XA541.19" localSheetId="66">'[1]Bancos Múltiples'!#REF!</definedName>
    <definedName name="XA541.19" localSheetId="73">'[1]Bancos Múltiples'!#REF!</definedName>
    <definedName name="XA541.19" localSheetId="74">'[1]Bancos Múltiples'!#REF!</definedName>
    <definedName name="XA541.19" localSheetId="75">'[1]Bancos Múltiples'!#REF!</definedName>
    <definedName name="XA541.19" localSheetId="82">'[1]Bancos Múltiples'!#REF!</definedName>
    <definedName name="XA541.19" localSheetId="83">'[1]Bancos Múltiples'!#REF!</definedName>
    <definedName name="XA541.19" localSheetId="84">'[1]Bancos Múltiples'!#REF!</definedName>
    <definedName name="XA541.19">'[1]Bancos Múltiples'!#REF!</definedName>
    <definedName name="XA541.20" localSheetId="1">'[1]Bancos Múltiples'!#REF!</definedName>
    <definedName name="XA541.20" localSheetId="24">'[1]Bancos Múltiples'!#REF!</definedName>
    <definedName name="XA541.20" localSheetId="28">'[1]Bancos Múltiples'!#REF!</definedName>
    <definedName name="XA541.20" localSheetId="29">'[1]Bancos Múltiples'!#REF!</definedName>
    <definedName name="XA541.20" localSheetId="30">'[1]Bancos Múltiples'!#REF!</definedName>
    <definedName name="XA541.20" localSheetId="4">'[1]Bancos Múltiples'!#REF!</definedName>
    <definedName name="XA541.20" localSheetId="43">'[1]Bancos Múltiples'!#REF!</definedName>
    <definedName name="XA541.20" localSheetId="44">'[1]Bancos Múltiples'!#REF!</definedName>
    <definedName name="XA541.20" localSheetId="45">'[1]Bancos Múltiples'!#REF!</definedName>
    <definedName name="XA541.20" localSheetId="52">'[1]Bancos Múltiples'!#REF!</definedName>
    <definedName name="XA541.20" localSheetId="5">'[1]Bancos Múltiples'!#REF!</definedName>
    <definedName name="XA541.20" localSheetId="53">'[1]Bancos Múltiples'!#REF!</definedName>
    <definedName name="XA541.20" localSheetId="54">'[1]Bancos Múltiples'!#REF!</definedName>
    <definedName name="XA541.20" localSheetId="64">'[1]Bancos Múltiples'!#REF!</definedName>
    <definedName name="XA541.20" localSheetId="65">'[1]Bancos Múltiples'!#REF!</definedName>
    <definedName name="XA541.20" localSheetId="6">'[1]Bancos Múltiples'!#REF!</definedName>
    <definedName name="XA541.20" localSheetId="66">'[1]Bancos Múltiples'!#REF!</definedName>
    <definedName name="XA541.20" localSheetId="73">'[1]Bancos Múltiples'!#REF!</definedName>
    <definedName name="XA541.20" localSheetId="74">'[1]Bancos Múltiples'!#REF!</definedName>
    <definedName name="XA541.20" localSheetId="75">'[1]Bancos Múltiples'!#REF!</definedName>
    <definedName name="XA541.20" localSheetId="82">'[1]Bancos Múltiples'!#REF!</definedName>
    <definedName name="XA541.20" localSheetId="83">'[1]Bancos Múltiples'!#REF!</definedName>
    <definedName name="XA541.20" localSheetId="84">'[1]Bancos Múltiples'!#REF!</definedName>
    <definedName name="XA541.20">'[1]Bancos Múltiples'!#REF!</definedName>
    <definedName name="XA541.99" localSheetId="1">'[1]Bancos Múltiples'!#REF!</definedName>
    <definedName name="XA541.99" localSheetId="24">'[1]Bancos Múltiples'!#REF!</definedName>
    <definedName name="XA541.99" localSheetId="28">'[1]Bancos Múltiples'!#REF!</definedName>
    <definedName name="XA541.99" localSheetId="29">'[1]Bancos Múltiples'!#REF!</definedName>
    <definedName name="XA541.99" localSheetId="30">'[1]Bancos Múltiples'!#REF!</definedName>
    <definedName name="XA541.99" localSheetId="4">'[1]Bancos Múltiples'!#REF!</definedName>
    <definedName name="XA541.99" localSheetId="43">'[1]Bancos Múltiples'!#REF!</definedName>
    <definedName name="XA541.99" localSheetId="44">'[1]Bancos Múltiples'!#REF!</definedName>
    <definedName name="XA541.99" localSheetId="45">'[1]Bancos Múltiples'!#REF!</definedName>
    <definedName name="XA541.99" localSheetId="52">'[1]Bancos Múltiples'!#REF!</definedName>
    <definedName name="XA541.99" localSheetId="5">'[1]Bancos Múltiples'!#REF!</definedName>
    <definedName name="XA541.99" localSheetId="53">'[1]Bancos Múltiples'!#REF!</definedName>
    <definedName name="XA541.99" localSheetId="54">'[1]Bancos Múltiples'!#REF!</definedName>
    <definedName name="XA541.99" localSheetId="64">'[1]Bancos Múltiples'!#REF!</definedName>
    <definedName name="XA541.99" localSheetId="65">'[1]Bancos Múltiples'!#REF!</definedName>
    <definedName name="XA541.99" localSheetId="6">'[1]Bancos Múltiples'!#REF!</definedName>
    <definedName name="XA541.99" localSheetId="66">'[1]Bancos Múltiples'!#REF!</definedName>
    <definedName name="XA541.99" localSheetId="73">'[1]Bancos Múltiples'!#REF!</definedName>
    <definedName name="XA541.99" localSheetId="74">'[1]Bancos Múltiples'!#REF!</definedName>
    <definedName name="XA541.99" localSheetId="75">'[1]Bancos Múltiples'!#REF!</definedName>
    <definedName name="XA541.99" localSheetId="82">'[1]Bancos Múltiples'!#REF!</definedName>
    <definedName name="XA541.99" localSheetId="83">'[1]Bancos Múltiples'!#REF!</definedName>
    <definedName name="XA541.99" localSheetId="84">'[1]Bancos Múltiples'!#REF!</definedName>
    <definedName name="XA541.99">'[1]Bancos Múltiples'!#REF!</definedName>
    <definedName name="XA542.00" localSheetId="1">'[1]Bancos Múltiples'!#REF!</definedName>
    <definedName name="XA542.00" localSheetId="24">'[1]Bancos Múltiples'!#REF!</definedName>
    <definedName name="XA542.00" localSheetId="28">'[1]Bancos Múltiples'!#REF!</definedName>
    <definedName name="XA542.00" localSheetId="29">'[1]Bancos Múltiples'!#REF!</definedName>
    <definedName name="XA542.00" localSheetId="30">'[1]Bancos Múltiples'!#REF!</definedName>
    <definedName name="XA542.00" localSheetId="4">'[1]Bancos Múltiples'!#REF!</definedName>
    <definedName name="XA542.00" localSheetId="43">'[1]Bancos Múltiples'!#REF!</definedName>
    <definedName name="XA542.00" localSheetId="44">'[1]Bancos Múltiples'!#REF!</definedName>
    <definedName name="XA542.00" localSheetId="45">'[1]Bancos Múltiples'!#REF!</definedName>
    <definedName name="XA542.00" localSheetId="52">'[1]Bancos Múltiples'!#REF!</definedName>
    <definedName name="XA542.00" localSheetId="5">'[1]Bancos Múltiples'!#REF!</definedName>
    <definedName name="XA542.00" localSheetId="53">'[1]Bancos Múltiples'!#REF!</definedName>
    <definedName name="XA542.00" localSheetId="54">'[1]Bancos Múltiples'!#REF!</definedName>
    <definedName name="XA542.00" localSheetId="64">'[1]Bancos Múltiples'!#REF!</definedName>
    <definedName name="XA542.00" localSheetId="65">'[1]Bancos Múltiples'!#REF!</definedName>
    <definedName name="XA542.00" localSheetId="6">'[1]Bancos Múltiples'!#REF!</definedName>
    <definedName name="XA542.00" localSheetId="66">'[1]Bancos Múltiples'!#REF!</definedName>
    <definedName name="XA542.00" localSheetId="73">'[1]Bancos Múltiples'!#REF!</definedName>
    <definedName name="XA542.00" localSheetId="74">'[1]Bancos Múltiples'!#REF!</definedName>
    <definedName name="XA542.00" localSheetId="75">'[1]Bancos Múltiples'!#REF!</definedName>
    <definedName name="XA542.00" localSheetId="82">'[1]Bancos Múltiples'!#REF!</definedName>
    <definedName name="XA542.00" localSheetId="83">'[1]Bancos Múltiples'!#REF!</definedName>
    <definedName name="XA542.00" localSheetId="84">'[1]Bancos Múltiples'!#REF!</definedName>
    <definedName name="XA542.00">'[1]Bancos Múltiples'!#REF!</definedName>
    <definedName name="XA542.01" localSheetId="1">'[1]Bancos Múltiples'!#REF!</definedName>
    <definedName name="XA542.01" localSheetId="24">'[1]Bancos Múltiples'!#REF!</definedName>
    <definedName name="XA542.01" localSheetId="28">'[1]Bancos Múltiples'!#REF!</definedName>
    <definedName name="XA542.01" localSheetId="29">'[1]Bancos Múltiples'!#REF!</definedName>
    <definedName name="XA542.01" localSheetId="30">'[1]Bancos Múltiples'!#REF!</definedName>
    <definedName name="XA542.01" localSheetId="4">'[1]Bancos Múltiples'!#REF!</definedName>
    <definedName name="XA542.01" localSheetId="43">'[1]Bancos Múltiples'!#REF!</definedName>
    <definedName name="XA542.01" localSheetId="44">'[1]Bancos Múltiples'!#REF!</definedName>
    <definedName name="XA542.01" localSheetId="45">'[1]Bancos Múltiples'!#REF!</definedName>
    <definedName name="XA542.01" localSheetId="52">'[1]Bancos Múltiples'!#REF!</definedName>
    <definedName name="XA542.01" localSheetId="5">'[1]Bancos Múltiples'!#REF!</definedName>
    <definedName name="XA542.01" localSheetId="53">'[1]Bancos Múltiples'!#REF!</definedName>
    <definedName name="XA542.01" localSheetId="54">'[1]Bancos Múltiples'!#REF!</definedName>
    <definedName name="XA542.01" localSheetId="64">'[1]Bancos Múltiples'!#REF!</definedName>
    <definedName name="XA542.01" localSheetId="65">'[1]Bancos Múltiples'!#REF!</definedName>
    <definedName name="XA542.01" localSheetId="6">'[1]Bancos Múltiples'!#REF!</definedName>
    <definedName name="XA542.01" localSheetId="66">'[1]Bancos Múltiples'!#REF!</definedName>
    <definedName name="XA542.01" localSheetId="73">'[1]Bancos Múltiples'!#REF!</definedName>
    <definedName name="XA542.01" localSheetId="74">'[1]Bancos Múltiples'!#REF!</definedName>
    <definedName name="XA542.01" localSheetId="75">'[1]Bancos Múltiples'!#REF!</definedName>
    <definedName name="XA542.01" localSheetId="82">'[1]Bancos Múltiples'!#REF!</definedName>
    <definedName name="XA542.01" localSheetId="83">'[1]Bancos Múltiples'!#REF!</definedName>
    <definedName name="XA542.01" localSheetId="84">'[1]Bancos Múltiples'!#REF!</definedName>
    <definedName name="XA542.01">'[1]Bancos Múltiples'!#REF!</definedName>
    <definedName name="XA543.00" localSheetId="1">'[1]Bancos Múltiples'!#REF!</definedName>
    <definedName name="XA543.00" localSheetId="24">'[1]Bancos Múltiples'!#REF!</definedName>
    <definedName name="XA543.00" localSheetId="28">'[1]Bancos Múltiples'!#REF!</definedName>
    <definedName name="XA543.00" localSheetId="29">'[1]Bancos Múltiples'!#REF!</definedName>
    <definedName name="XA543.00" localSheetId="30">'[1]Bancos Múltiples'!#REF!</definedName>
    <definedName name="XA543.00" localSheetId="4">'[1]Bancos Múltiples'!#REF!</definedName>
    <definedName name="XA543.00" localSheetId="43">'[1]Bancos Múltiples'!#REF!</definedName>
    <definedName name="XA543.00" localSheetId="44">'[1]Bancos Múltiples'!#REF!</definedName>
    <definedName name="XA543.00" localSheetId="45">'[1]Bancos Múltiples'!#REF!</definedName>
    <definedName name="XA543.00" localSheetId="52">'[1]Bancos Múltiples'!#REF!</definedName>
    <definedName name="XA543.00" localSheetId="5">'[1]Bancos Múltiples'!#REF!</definedName>
    <definedName name="XA543.00" localSheetId="53">'[1]Bancos Múltiples'!#REF!</definedName>
    <definedName name="XA543.00" localSheetId="54">'[1]Bancos Múltiples'!#REF!</definedName>
    <definedName name="XA543.00" localSheetId="64">'[1]Bancos Múltiples'!#REF!</definedName>
    <definedName name="XA543.00" localSheetId="65">'[1]Bancos Múltiples'!#REF!</definedName>
    <definedName name="XA543.00" localSheetId="6">'[1]Bancos Múltiples'!#REF!</definedName>
    <definedName name="XA543.00" localSheetId="66">'[1]Bancos Múltiples'!#REF!</definedName>
    <definedName name="XA543.00" localSheetId="73">'[1]Bancos Múltiples'!#REF!</definedName>
    <definedName name="XA543.00" localSheetId="74">'[1]Bancos Múltiples'!#REF!</definedName>
    <definedName name="XA543.00" localSheetId="75">'[1]Bancos Múltiples'!#REF!</definedName>
    <definedName name="XA543.00" localSheetId="82">'[1]Bancos Múltiples'!#REF!</definedName>
    <definedName name="XA543.00" localSheetId="83">'[1]Bancos Múltiples'!#REF!</definedName>
    <definedName name="XA543.00" localSheetId="84">'[1]Bancos Múltiples'!#REF!</definedName>
    <definedName name="XA543.00">'[1]Bancos Múltiples'!#REF!</definedName>
    <definedName name="XA543.01" localSheetId="1">'[1]Bancos Múltiples'!#REF!</definedName>
    <definedName name="XA543.01" localSheetId="24">'[1]Bancos Múltiples'!#REF!</definedName>
    <definedName name="XA543.01" localSheetId="28">'[1]Bancos Múltiples'!#REF!</definedName>
    <definedName name="XA543.01" localSheetId="29">'[1]Bancos Múltiples'!#REF!</definedName>
    <definedName name="XA543.01" localSheetId="30">'[1]Bancos Múltiples'!#REF!</definedName>
    <definedName name="XA543.01" localSheetId="4">'[1]Bancos Múltiples'!#REF!</definedName>
    <definedName name="XA543.01" localSheetId="43">'[1]Bancos Múltiples'!#REF!</definedName>
    <definedName name="XA543.01" localSheetId="44">'[1]Bancos Múltiples'!#REF!</definedName>
    <definedName name="XA543.01" localSheetId="45">'[1]Bancos Múltiples'!#REF!</definedName>
    <definedName name="XA543.01" localSheetId="52">'[1]Bancos Múltiples'!#REF!</definedName>
    <definedName name="XA543.01" localSheetId="5">'[1]Bancos Múltiples'!#REF!</definedName>
    <definedName name="XA543.01" localSheetId="53">'[1]Bancos Múltiples'!#REF!</definedName>
    <definedName name="XA543.01" localSheetId="54">'[1]Bancos Múltiples'!#REF!</definedName>
    <definedName name="XA543.01" localSheetId="64">'[1]Bancos Múltiples'!#REF!</definedName>
    <definedName name="XA543.01" localSheetId="65">'[1]Bancos Múltiples'!#REF!</definedName>
    <definedName name="XA543.01" localSheetId="6">'[1]Bancos Múltiples'!#REF!</definedName>
    <definedName name="XA543.01" localSheetId="66">'[1]Bancos Múltiples'!#REF!</definedName>
    <definedName name="XA543.01" localSheetId="73">'[1]Bancos Múltiples'!#REF!</definedName>
    <definedName name="XA543.01" localSheetId="74">'[1]Bancos Múltiples'!#REF!</definedName>
    <definedName name="XA543.01" localSheetId="75">'[1]Bancos Múltiples'!#REF!</definedName>
    <definedName name="XA543.01" localSheetId="82">'[1]Bancos Múltiples'!#REF!</definedName>
    <definedName name="XA543.01" localSheetId="83">'[1]Bancos Múltiples'!#REF!</definedName>
    <definedName name="XA543.01" localSheetId="84">'[1]Bancos Múltiples'!#REF!</definedName>
    <definedName name="XA543.01">'[1]Bancos Múltiples'!#REF!</definedName>
    <definedName name="XA543.02" localSheetId="1">'[1]Bancos Múltiples'!#REF!</definedName>
    <definedName name="XA543.02" localSheetId="24">'[1]Bancos Múltiples'!#REF!</definedName>
    <definedName name="XA543.02" localSheetId="28">'[1]Bancos Múltiples'!#REF!</definedName>
    <definedName name="XA543.02" localSheetId="29">'[1]Bancos Múltiples'!#REF!</definedName>
    <definedName name="XA543.02" localSheetId="30">'[1]Bancos Múltiples'!#REF!</definedName>
    <definedName name="XA543.02" localSheetId="4">'[1]Bancos Múltiples'!#REF!</definedName>
    <definedName name="XA543.02" localSheetId="43">'[1]Bancos Múltiples'!#REF!</definedName>
    <definedName name="XA543.02" localSheetId="44">'[1]Bancos Múltiples'!#REF!</definedName>
    <definedName name="XA543.02" localSheetId="45">'[1]Bancos Múltiples'!#REF!</definedName>
    <definedName name="XA543.02" localSheetId="52">'[1]Bancos Múltiples'!#REF!</definedName>
    <definedName name="XA543.02" localSheetId="5">'[1]Bancos Múltiples'!#REF!</definedName>
    <definedName name="XA543.02" localSheetId="53">'[1]Bancos Múltiples'!#REF!</definedName>
    <definedName name="XA543.02" localSheetId="54">'[1]Bancos Múltiples'!#REF!</definedName>
    <definedName name="XA543.02" localSheetId="64">'[1]Bancos Múltiples'!#REF!</definedName>
    <definedName name="XA543.02" localSheetId="65">'[1]Bancos Múltiples'!#REF!</definedName>
    <definedName name="XA543.02" localSheetId="6">'[1]Bancos Múltiples'!#REF!</definedName>
    <definedName name="XA543.02" localSheetId="66">'[1]Bancos Múltiples'!#REF!</definedName>
    <definedName name="XA543.02" localSheetId="73">'[1]Bancos Múltiples'!#REF!</definedName>
    <definedName name="XA543.02" localSheetId="74">'[1]Bancos Múltiples'!#REF!</definedName>
    <definedName name="XA543.02" localSheetId="75">'[1]Bancos Múltiples'!#REF!</definedName>
    <definedName name="XA543.02" localSheetId="82">'[1]Bancos Múltiples'!#REF!</definedName>
    <definedName name="XA543.02" localSheetId="83">'[1]Bancos Múltiples'!#REF!</definedName>
    <definedName name="XA543.02" localSheetId="84">'[1]Bancos Múltiples'!#REF!</definedName>
    <definedName name="XA543.02">'[1]Bancos Múltiples'!#REF!</definedName>
    <definedName name="XA543.03" localSheetId="1">'[1]Bancos Múltiples'!#REF!</definedName>
    <definedName name="XA543.03" localSheetId="24">'[1]Bancos Múltiples'!#REF!</definedName>
    <definedName name="XA543.03" localSheetId="28">'[1]Bancos Múltiples'!#REF!</definedName>
    <definedName name="XA543.03" localSheetId="29">'[1]Bancos Múltiples'!#REF!</definedName>
    <definedName name="XA543.03" localSheetId="30">'[1]Bancos Múltiples'!#REF!</definedName>
    <definedName name="XA543.03" localSheetId="4">'[1]Bancos Múltiples'!#REF!</definedName>
    <definedName name="XA543.03" localSheetId="43">'[1]Bancos Múltiples'!#REF!</definedName>
    <definedName name="XA543.03" localSheetId="44">'[1]Bancos Múltiples'!#REF!</definedName>
    <definedName name="XA543.03" localSheetId="45">'[1]Bancos Múltiples'!#REF!</definedName>
    <definedName name="XA543.03" localSheetId="52">'[1]Bancos Múltiples'!#REF!</definedName>
    <definedName name="XA543.03" localSheetId="5">'[1]Bancos Múltiples'!#REF!</definedName>
    <definedName name="XA543.03" localSheetId="53">'[1]Bancos Múltiples'!#REF!</definedName>
    <definedName name="XA543.03" localSheetId="54">'[1]Bancos Múltiples'!#REF!</definedName>
    <definedName name="XA543.03" localSheetId="64">'[1]Bancos Múltiples'!#REF!</definedName>
    <definedName name="XA543.03" localSheetId="65">'[1]Bancos Múltiples'!#REF!</definedName>
    <definedName name="XA543.03" localSheetId="6">'[1]Bancos Múltiples'!#REF!</definedName>
    <definedName name="XA543.03" localSheetId="66">'[1]Bancos Múltiples'!#REF!</definedName>
    <definedName name="XA543.03" localSheetId="73">'[1]Bancos Múltiples'!#REF!</definedName>
    <definedName name="XA543.03" localSheetId="74">'[1]Bancos Múltiples'!#REF!</definedName>
    <definedName name="XA543.03" localSheetId="75">'[1]Bancos Múltiples'!#REF!</definedName>
    <definedName name="XA543.03" localSheetId="82">'[1]Bancos Múltiples'!#REF!</definedName>
    <definedName name="XA543.03" localSheetId="83">'[1]Bancos Múltiples'!#REF!</definedName>
    <definedName name="XA543.03" localSheetId="84">'[1]Bancos Múltiples'!#REF!</definedName>
    <definedName name="XA543.03">'[1]Bancos Múltiples'!#REF!</definedName>
    <definedName name="XA543.04" localSheetId="1">'[1]Bancos Múltiples'!#REF!</definedName>
    <definedName name="XA543.04" localSheetId="24">'[1]Bancos Múltiples'!#REF!</definedName>
    <definedName name="XA543.04" localSheetId="28">'[1]Bancos Múltiples'!#REF!</definedName>
    <definedName name="XA543.04" localSheetId="29">'[1]Bancos Múltiples'!#REF!</definedName>
    <definedName name="XA543.04" localSheetId="30">'[1]Bancos Múltiples'!#REF!</definedName>
    <definedName name="XA543.04" localSheetId="4">'[1]Bancos Múltiples'!#REF!</definedName>
    <definedName name="XA543.04" localSheetId="43">'[1]Bancos Múltiples'!#REF!</definedName>
    <definedName name="XA543.04" localSheetId="44">'[1]Bancos Múltiples'!#REF!</definedName>
    <definedName name="XA543.04" localSheetId="45">'[1]Bancos Múltiples'!#REF!</definedName>
    <definedName name="XA543.04" localSheetId="52">'[1]Bancos Múltiples'!#REF!</definedName>
    <definedName name="XA543.04" localSheetId="5">'[1]Bancos Múltiples'!#REF!</definedName>
    <definedName name="XA543.04" localSheetId="53">'[1]Bancos Múltiples'!#REF!</definedName>
    <definedName name="XA543.04" localSheetId="54">'[1]Bancos Múltiples'!#REF!</definedName>
    <definedName name="XA543.04" localSheetId="64">'[1]Bancos Múltiples'!#REF!</definedName>
    <definedName name="XA543.04" localSheetId="65">'[1]Bancos Múltiples'!#REF!</definedName>
    <definedName name="XA543.04" localSheetId="6">'[1]Bancos Múltiples'!#REF!</definedName>
    <definedName name="XA543.04" localSheetId="66">'[1]Bancos Múltiples'!#REF!</definedName>
    <definedName name="XA543.04" localSheetId="73">'[1]Bancos Múltiples'!#REF!</definedName>
    <definedName name="XA543.04" localSheetId="74">'[1]Bancos Múltiples'!#REF!</definedName>
    <definedName name="XA543.04" localSheetId="75">'[1]Bancos Múltiples'!#REF!</definedName>
    <definedName name="XA543.04" localSheetId="82">'[1]Bancos Múltiples'!#REF!</definedName>
    <definedName name="XA543.04" localSheetId="83">'[1]Bancos Múltiples'!#REF!</definedName>
    <definedName name="XA543.04" localSheetId="84">'[1]Bancos Múltiples'!#REF!</definedName>
    <definedName name="XA543.04">'[1]Bancos Múltiples'!#REF!</definedName>
    <definedName name="XA543.05" localSheetId="1">'[1]Bancos Múltiples'!#REF!</definedName>
    <definedName name="XA543.05" localSheetId="24">'[1]Bancos Múltiples'!#REF!</definedName>
    <definedName name="XA543.05" localSheetId="28">'[1]Bancos Múltiples'!#REF!</definedName>
    <definedName name="XA543.05" localSheetId="29">'[1]Bancos Múltiples'!#REF!</definedName>
    <definedName name="XA543.05" localSheetId="30">'[1]Bancos Múltiples'!#REF!</definedName>
    <definedName name="XA543.05" localSheetId="4">'[1]Bancos Múltiples'!#REF!</definedName>
    <definedName name="XA543.05" localSheetId="43">'[1]Bancos Múltiples'!#REF!</definedName>
    <definedName name="XA543.05" localSheetId="44">'[1]Bancos Múltiples'!#REF!</definedName>
    <definedName name="XA543.05" localSheetId="45">'[1]Bancos Múltiples'!#REF!</definedName>
    <definedName name="XA543.05" localSheetId="52">'[1]Bancos Múltiples'!#REF!</definedName>
    <definedName name="XA543.05" localSheetId="5">'[1]Bancos Múltiples'!#REF!</definedName>
    <definedName name="XA543.05" localSheetId="53">'[1]Bancos Múltiples'!#REF!</definedName>
    <definedName name="XA543.05" localSheetId="54">'[1]Bancos Múltiples'!#REF!</definedName>
    <definedName name="XA543.05" localSheetId="64">'[1]Bancos Múltiples'!#REF!</definedName>
    <definedName name="XA543.05" localSheetId="65">'[1]Bancos Múltiples'!#REF!</definedName>
    <definedName name="XA543.05" localSheetId="6">'[1]Bancos Múltiples'!#REF!</definedName>
    <definedName name="XA543.05" localSheetId="66">'[1]Bancos Múltiples'!#REF!</definedName>
    <definedName name="XA543.05" localSheetId="73">'[1]Bancos Múltiples'!#REF!</definedName>
    <definedName name="XA543.05" localSheetId="74">'[1]Bancos Múltiples'!#REF!</definedName>
    <definedName name="XA543.05" localSheetId="75">'[1]Bancos Múltiples'!#REF!</definedName>
    <definedName name="XA543.05" localSheetId="82">'[1]Bancos Múltiples'!#REF!</definedName>
    <definedName name="XA543.05" localSheetId="83">'[1]Bancos Múltiples'!#REF!</definedName>
    <definedName name="XA543.05" localSheetId="84">'[1]Bancos Múltiples'!#REF!</definedName>
    <definedName name="XA543.05">'[1]Bancos Múltiples'!#REF!</definedName>
    <definedName name="XA544.00" localSheetId="1">'[1]Bancos Múltiples'!#REF!</definedName>
    <definedName name="XA544.00" localSheetId="24">'[1]Bancos Múltiples'!#REF!</definedName>
    <definedName name="XA544.00" localSheetId="28">'[1]Bancos Múltiples'!#REF!</definedName>
    <definedName name="XA544.00" localSheetId="29">'[1]Bancos Múltiples'!#REF!</definedName>
    <definedName name="XA544.00" localSheetId="30">'[1]Bancos Múltiples'!#REF!</definedName>
    <definedName name="XA544.00" localSheetId="4">'[1]Bancos Múltiples'!#REF!</definedName>
    <definedName name="XA544.00" localSheetId="43">'[1]Bancos Múltiples'!#REF!</definedName>
    <definedName name="XA544.00" localSheetId="44">'[1]Bancos Múltiples'!#REF!</definedName>
    <definedName name="XA544.00" localSheetId="45">'[1]Bancos Múltiples'!#REF!</definedName>
    <definedName name="XA544.00" localSheetId="52">'[1]Bancos Múltiples'!#REF!</definedName>
    <definedName name="XA544.00" localSheetId="5">'[1]Bancos Múltiples'!#REF!</definedName>
    <definedName name="XA544.00" localSheetId="53">'[1]Bancos Múltiples'!#REF!</definedName>
    <definedName name="XA544.00" localSheetId="54">'[1]Bancos Múltiples'!#REF!</definedName>
    <definedName name="XA544.00" localSheetId="64">'[1]Bancos Múltiples'!#REF!</definedName>
    <definedName name="XA544.00" localSheetId="65">'[1]Bancos Múltiples'!#REF!</definedName>
    <definedName name="XA544.00" localSheetId="6">'[1]Bancos Múltiples'!#REF!</definedName>
    <definedName name="XA544.00" localSheetId="66">'[1]Bancos Múltiples'!#REF!</definedName>
    <definedName name="XA544.00" localSheetId="73">'[1]Bancos Múltiples'!#REF!</definedName>
    <definedName name="XA544.00" localSheetId="74">'[1]Bancos Múltiples'!#REF!</definedName>
    <definedName name="XA544.00" localSheetId="75">'[1]Bancos Múltiples'!#REF!</definedName>
    <definedName name="XA544.00" localSheetId="82">'[1]Bancos Múltiples'!#REF!</definedName>
    <definedName name="XA544.00" localSheetId="83">'[1]Bancos Múltiples'!#REF!</definedName>
    <definedName name="XA544.00" localSheetId="84">'[1]Bancos Múltiples'!#REF!</definedName>
    <definedName name="XA544.00">'[1]Bancos Múltiples'!#REF!</definedName>
    <definedName name="XA544.01" localSheetId="1">'[1]Bancos Múltiples'!#REF!</definedName>
    <definedName name="XA544.01" localSheetId="24">'[1]Bancos Múltiples'!#REF!</definedName>
    <definedName name="XA544.01" localSheetId="28">'[1]Bancos Múltiples'!#REF!</definedName>
    <definedName name="XA544.01" localSheetId="29">'[1]Bancos Múltiples'!#REF!</definedName>
    <definedName name="XA544.01" localSheetId="30">'[1]Bancos Múltiples'!#REF!</definedName>
    <definedName name="XA544.01" localSheetId="4">'[1]Bancos Múltiples'!#REF!</definedName>
    <definedName name="XA544.01" localSheetId="43">'[1]Bancos Múltiples'!#REF!</definedName>
    <definedName name="XA544.01" localSheetId="44">'[1]Bancos Múltiples'!#REF!</definedName>
    <definedName name="XA544.01" localSheetId="45">'[1]Bancos Múltiples'!#REF!</definedName>
    <definedName name="XA544.01" localSheetId="52">'[1]Bancos Múltiples'!#REF!</definedName>
    <definedName name="XA544.01" localSheetId="5">'[1]Bancos Múltiples'!#REF!</definedName>
    <definedName name="XA544.01" localSheetId="53">'[1]Bancos Múltiples'!#REF!</definedName>
    <definedName name="XA544.01" localSheetId="54">'[1]Bancos Múltiples'!#REF!</definedName>
    <definedName name="XA544.01" localSheetId="64">'[1]Bancos Múltiples'!#REF!</definedName>
    <definedName name="XA544.01" localSheetId="65">'[1]Bancos Múltiples'!#REF!</definedName>
    <definedName name="XA544.01" localSheetId="6">'[1]Bancos Múltiples'!#REF!</definedName>
    <definedName name="XA544.01" localSheetId="66">'[1]Bancos Múltiples'!#REF!</definedName>
    <definedName name="XA544.01" localSheetId="73">'[1]Bancos Múltiples'!#REF!</definedName>
    <definedName name="XA544.01" localSheetId="74">'[1]Bancos Múltiples'!#REF!</definedName>
    <definedName name="XA544.01" localSheetId="75">'[1]Bancos Múltiples'!#REF!</definedName>
    <definedName name="XA544.01" localSheetId="82">'[1]Bancos Múltiples'!#REF!</definedName>
    <definedName name="XA544.01" localSheetId="83">'[1]Bancos Múltiples'!#REF!</definedName>
    <definedName name="XA544.01" localSheetId="84">'[1]Bancos Múltiples'!#REF!</definedName>
    <definedName name="XA544.01">'[1]Bancos Múltiples'!#REF!</definedName>
    <definedName name="XA544.02" localSheetId="1">'[1]Bancos Múltiples'!#REF!</definedName>
    <definedName name="XA544.02" localSheetId="24">'[1]Bancos Múltiples'!#REF!</definedName>
    <definedName name="XA544.02" localSheetId="28">'[1]Bancos Múltiples'!#REF!</definedName>
    <definedName name="XA544.02" localSheetId="29">'[1]Bancos Múltiples'!#REF!</definedName>
    <definedName name="XA544.02" localSheetId="30">'[1]Bancos Múltiples'!#REF!</definedName>
    <definedName name="XA544.02" localSheetId="4">'[1]Bancos Múltiples'!#REF!</definedName>
    <definedName name="XA544.02" localSheetId="43">'[1]Bancos Múltiples'!#REF!</definedName>
    <definedName name="XA544.02" localSheetId="44">'[1]Bancos Múltiples'!#REF!</definedName>
    <definedName name="XA544.02" localSheetId="45">'[1]Bancos Múltiples'!#REF!</definedName>
    <definedName name="XA544.02" localSheetId="52">'[1]Bancos Múltiples'!#REF!</definedName>
    <definedName name="XA544.02" localSheetId="5">'[1]Bancos Múltiples'!#REF!</definedName>
    <definedName name="XA544.02" localSheetId="53">'[1]Bancos Múltiples'!#REF!</definedName>
    <definedName name="XA544.02" localSheetId="54">'[1]Bancos Múltiples'!#REF!</definedName>
    <definedName name="XA544.02" localSheetId="64">'[1]Bancos Múltiples'!#REF!</definedName>
    <definedName name="XA544.02" localSheetId="65">'[1]Bancos Múltiples'!#REF!</definedName>
    <definedName name="XA544.02" localSheetId="6">'[1]Bancos Múltiples'!#REF!</definedName>
    <definedName name="XA544.02" localSheetId="66">'[1]Bancos Múltiples'!#REF!</definedName>
    <definedName name="XA544.02" localSheetId="73">'[1]Bancos Múltiples'!#REF!</definedName>
    <definedName name="XA544.02" localSheetId="74">'[1]Bancos Múltiples'!#REF!</definedName>
    <definedName name="XA544.02" localSheetId="75">'[1]Bancos Múltiples'!#REF!</definedName>
    <definedName name="XA544.02" localSheetId="82">'[1]Bancos Múltiples'!#REF!</definedName>
    <definedName name="XA544.02" localSheetId="83">'[1]Bancos Múltiples'!#REF!</definedName>
    <definedName name="XA544.02" localSheetId="84">'[1]Bancos Múltiples'!#REF!</definedName>
    <definedName name="XA544.02">'[1]Bancos Múltiples'!#REF!</definedName>
    <definedName name="XA544.03" localSheetId="1">'[1]Bancos Múltiples'!#REF!</definedName>
    <definedName name="XA544.03" localSheetId="24">'[1]Bancos Múltiples'!#REF!</definedName>
    <definedName name="XA544.03" localSheetId="28">'[1]Bancos Múltiples'!#REF!</definedName>
    <definedName name="XA544.03" localSheetId="29">'[1]Bancos Múltiples'!#REF!</definedName>
    <definedName name="XA544.03" localSheetId="30">'[1]Bancos Múltiples'!#REF!</definedName>
    <definedName name="XA544.03" localSheetId="4">'[1]Bancos Múltiples'!#REF!</definedName>
    <definedName name="XA544.03" localSheetId="43">'[1]Bancos Múltiples'!#REF!</definedName>
    <definedName name="XA544.03" localSheetId="44">'[1]Bancos Múltiples'!#REF!</definedName>
    <definedName name="XA544.03" localSheetId="45">'[1]Bancos Múltiples'!#REF!</definedName>
    <definedName name="XA544.03" localSheetId="52">'[1]Bancos Múltiples'!#REF!</definedName>
    <definedName name="XA544.03" localSheetId="5">'[1]Bancos Múltiples'!#REF!</definedName>
    <definedName name="XA544.03" localSheetId="53">'[1]Bancos Múltiples'!#REF!</definedName>
    <definedName name="XA544.03" localSheetId="54">'[1]Bancos Múltiples'!#REF!</definedName>
    <definedName name="XA544.03" localSheetId="64">'[1]Bancos Múltiples'!#REF!</definedName>
    <definedName name="XA544.03" localSheetId="65">'[1]Bancos Múltiples'!#REF!</definedName>
    <definedName name="XA544.03" localSheetId="6">'[1]Bancos Múltiples'!#REF!</definedName>
    <definedName name="XA544.03" localSheetId="66">'[1]Bancos Múltiples'!#REF!</definedName>
    <definedName name="XA544.03" localSheetId="73">'[1]Bancos Múltiples'!#REF!</definedName>
    <definedName name="XA544.03" localSheetId="74">'[1]Bancos Múltiples'!#REF!</definedName>
    <definedName name="XA544.03" localSheetId="75">'[1]Bancos Múltiples'!#REF!</definedName>
    <definedName name="XA544.03" localSheetId="82">'[1]Bancos Múltiples'!#REF!</definedName>
    <definedName name="XA544.03" localSheetId="83">'[1]Bancos Múltiples'!#REF!</definedName>
    <definedName name="XA544.03" localSheetId="84">'[1]Bancos Múltiples'!#REF!</definedName>
    <definedName name="XA544.03">'[1]Bancos Múltiples'!#REF!</definedName>
    <definedName name="XA545.00" localSheetId="1">'[1]Bancos Múltiples'!#REF!</definedName>
    <definedName name="XA545.00" localSheetId="24">'[1]Bancos Múltiples'!#REF!</definedName>
    <definedName name="XA545.00" localSheetId="28">'[1]Bancos Múltiples'!#REF!</definedName>
    <definedName name="XA545.00" localSheetId="29">'[1]Bancos Múltiples'!#REF!</definedName>
    <definedName name="XA545.00" localSheetId="30">'[1]Bancos Múltiples'!#REF!</definedName>
    <definedName name="XA545.00" localSheetId="4">'[1]Bancos Múltiples'!#REF!</definedName>
    <definedName name="XA545.00" localSheetId="43">'[1]Bancos Múltiples'!#REF!</definedName>
    <definedName name="XA545.00" localSheetId="44">'[1]Bancos Múltiples'!#REF!</definedName>
    <definedName name="XA545.00" localSheetId="45">'[1]Bancos Múltiples'!#REF!</definedName>
    <definedName name="XA545.00" localSheetId="52">'[1]Bancos Múltiples'!#REF!</definedName>
    <definedName name="XA545.00" localSheetId="5">'[1]Bancos Múltiples'!#REF!</definedName>
    <definedName name="XA545.00" localSheetId="53">'[1]Bancos Múltiples'!#REF!</definedName>
    <definedName name="XA545.00" localSheetId="54">'[1]Bancos Múltiples'!#REF!</definedName>
    <definedName name="XA545.00" localSheetId="64">'[1]Bancos Múltiples'!#REF!</definedName>
    <definedName name="XA545.00" localSheetId="65">'[1]Bancos Múltiples'!#REF!</definedName>
    <definedName name="XA545.00" localSheetId="6">'[1]Bancos Múltiples'!#REF!</definedName>
    <definedName name="XA545.00" localSheetId="66">'[1]Bancos Múltiples'!#REF!</definedName>
    <definedName name="XA545.00" localSheetId="73">'[1]Bancos Múltiples'!#REF!</definedName>
    <definedName name="XA545.00" localSheetId="74">'[1]Bancos Múltiples'!#REF!</definedName>
    <definedName name="XA545.00" localSheetId="75">'[1]Bancos Múltiples'!#REF!</definedName>
    <definedName name="XA545.00" localSheetId="82">'[1]Bancos Múltiples'!#REF!</definedName>
    <definedName name="XA545.00" localSheetId="83">'[1]Bancos Múltiples'!#REF!</definedName>
    <definedName name="XA545.00" localSheetId="84">'[1]Bancos Múltiples'!#REF!</definedName>
    <definedName name="XA545.00">'[1]Bancos Múltiples'!#REF!</definedName>
    <definedName name="XA545.01" localSheetId="1">'[1]Bancos Múltiples'!#REF!</definedName>
    <definedName name="XA545.01" localSheetId="24">'[1]Bancos Múltiples'!#REF!</definedName>
    <definedName name="XA545.01" localSheetId="28">'[1]Bancos Múltiples'!#REF!</definedName>
    <definedName name="XA545.01" localSheetId="29">'[1]Bancos Múltiples'!#REF!</definedName>
    <definedName name="XA545.01" localSheetId="30">'[1]Bancos Múltiples'!#REF!</definedName>
    <definedName name="XA545.01" localSheetId="4">'[1]Bancos Múltiples'!#REF!</definedName>
    <definedName name="XA545.01" localSheetId="43">'[1]Bancos Múltiples'!#REF!</definedName>
    <definedName name="XA545.01" localSheetId="44">'[1]Bancos Múltiples'!#REF!</definedName>
    <definedName name="XA545.01" localSheetId="45">'[1]Bancos Múltiples'!#REF!</definedName>
    <definedName name="XA545.01" localSheetId="52">'[1]Bancos Múltiples'!#REF!</definedName>
    <definedName name="XA545.01" localSheetId="5">'[1]Bancos Múltiples'!#REF!</definedName>
    <definedName name="XA545.01" localSheetId="53">'[1]Bancos Múltiples'!#REF!</definedName>
    <definedName name="XA545.01" localSheetId="54">'[1]Bancos Múltiples'!#REF!</definedName>
    <definedName name="XA545.01" localSheetId="64">'[1]Bancos Múltiples'!#REF!</definedName>
    <definedName name="XA545.01" localSheetId="65">'[1]Bancos Múltiples'!#REF!</definedName>
    <definedName name="XA545.01" localSheetId="6">'[1]Bancos Múltiples'!#REF!</definedName>
    <definedName name="XA545.01" localSheetId="66">'[1]Bancos Múltiples'!#REF!</definedName>
    <definedName name="XA545.01" localSheetId="73">'[1]Bancos Múltiples'!#REF!</definedName>
    <definedName name="XA545.01" localSheetId="74">'[1]Bancos Múltiples'!#REF!</definedName>
    <definedName name="XA545.01" localSheetId="75">'[1]Bancos Múltiples'!#REF!</definedName>
    <definedName name="XA545.01" localSheetId="82">'[1]Bancos Múltiples'!#REF!</definedName>
    <definedName name="XA545.01" localSheetId="83">'[1]Bancos Múltiples'!#REF!</definedName>
    <definedName name="XA545.01" localSheetId="84">'[1]Bancos Múltiples'!#REF!</definedName>
    <definedName name="XA545.01">'[1]Bancos Múltiples'!#REF!</definedName>
    <definedName name="XA545.02" localSheetId="1">'[1]Bancos Múltiples'!#REF!</definedName>
    <definedName name="XA545.02" localSheetId="24">'[1]Bancos Múltiples'!#REF!</definedName>
    <definedName name="XA545.02" localSheetId="28">'[1]Bancos Múltiples'!#REF!</definedName>
    <definedName name="XA545.02" localSheetId="29">'[1]Bancos Múltiples'!#REF!</definedName>
    <definedName name="XA545.02" localSheetId="30">'[1]Bancos Múltiples'!#REF!</definedName>
    <definedName name="XA545.02" localSheetId="4">'[1]Bancos Múltiples'!#REF!</definedName>
    <definedName name="XA545.02" localSheetId="43">'[1]Bancos Múltiples'!#REF!</definedName>
    <definedName name="XA545.02" localSheetId="44">'[1]Bancos Múltiples'!#REF!</definedName>
    <definedName name="XA545.02" localSheetId="45">'[1]Bancos Múltiples'!#REF!</definedName>
    <definedName name="XA545.02" localSheetId="52">'[1]Bancos Múltiples'!#REF!</definedName>
    <definedName name="XA545.02" localSheetId="5">'[1]Bancos Múltiples'!#REF!</definedName>
    <definedName name="XA545.02" localSheetId="53">'[1]Bancos Múltiples'!#REF!</definedName>
    <definedName name="XA545.02" localSheetId="54">'[1]Bancos Múltiples'!#REF!</definedName>
    <definedName name="XA545.02" localSheetId="64">'[1]Bancos Múltiples'!#REF!</definedName>
    <definedName name="XA545.02" localSheetId="65">'[1]Bancos Múltiples'!#REF!</definedName>
    <definedName name="XA545.02" localSheetId="6">'[1]Bancos Múltiples'!#REF!</definedName>
    <definedName name="XA545.02" localSheetId="66">'[1]Bancos Múltiples'!#REF!</definedName>
    <definedName name="XA545.02" localSheetId="73">'[1]Bancos Múltiples'!#REF!</definedName>
    <definedName name="XA545.02" localSheetId="74">'[1]Bancos Múltiples'!#REF!</definedName>
    <definedName name="XA545.02" localSheetId="75">'[1]Bancos Múltiples'!#REF!</definedName>
    <definedName name="XA545.02" localSheetId="82">'[1]Bancos Múltiples'!#REF!</definedName>
    <definedName name="XA545.02" localSheetId="83">'[1]Bancos Múltiples'!#REF!</definedName>
    <definedName name="XA545.02" localSheetId="84">'[1]Bancos Múltiples'!#REF!</definedName>
    <definedName name="XA545.02">'[1]Bancos Múltiples'!#REF!</definedName>
    <definedName name="XA545.03" localSheetId="1">'[1]Bancos Múltiples'!#REF!</definedName>
    <definedName name="XA545.03" localSheetId="24">'[1]Bancos Múltiples'!#REF!</definedName>
    <definedName name="XA545.03" localSheetId="28">'[1]Bancos Múltiples'!#REF!</definedName>
    <definedName name="XA545.03" localSheetId="29">'[1]Bancos Múltiples'!#REF!</definedName>
    <definedName name="XA545.03" localSheetId="30">'[1]Bancos Múltiples'!#REF!</definedName>
    <definedName name="XA545.03" localSheetId="4">'[1]Bancos Múltiples'!#REF!</definedName>
    <definedName name="XA545.03" localSheetId="43">'[1]Bancos Múltiples'!#REF!</definedName>
    <definedName name="XA545.03" localSheetId="44">'[1]Bancos Múltiples'!#REF!</definedName>
    <definedName name="XA545.03" localSheetId="45">'[1]Bancos Múltiples'!#REF!</definedName>
    <definedName name="XA545.03" localSheetId="52">'[1]Bancos Múltiples'!#REF!</definedName>
    <definedName name="XA545.03" localSheetId="5">'[1]Bancos Múltiples'!#REF!</definedName>
    <definedName name="XA545.03" localSheetId="53">'[1]Bancos Múltiples'!#REF!</definedName>
    <definedName name="XA545.03" localSheetId="54">'[1]Bancos Múltiples'!#REF!</definedName>
    <definedName name="XA545.03" localSheetId="64">'[1]Bancos Múltiples'!#REF!</definedName>
    <definedName name="XA545.03" localSheetId="65">'[1]Bancos Múltiples'!#REF!</definedName>
    <definedName name="XA545.03" localSheetId="6">'[1]Bancos Múltiples'!#REF!</definedName>
    <definedName name="XA545.03" localSheetId="66">'[1]Bancos Múltiples'!#REF!</definedName>
    <definedName name="XA545.03" localSheetId="73">'[1]Bancos Múltiples'!#REF!</definedName>
    <definedName name="XA545.03" localSheetId="74">'[1]Bancos Múltiples'!#REF!</definedName>
    <definedName name="XA545.03" localSheetId="75">'[1]Bancos Múltiples'!#REF!</definedName>
    <definedName name="XA545.03" localSheetId="82">'[1]Bancos Múltiples'!#REF!</definedName>
    <definedName name="XA545.03" localSheetId="83">'[1]Bancos Múltiples'!#REF!</definedName>
    <definedName name="XA545.03" localSheetId="84">'[1]Bancos Múltiples'!#REF!</definedName>
    <definedName name="XA545.03">'[1]Bancos Múltiples'!#REF!</definedName>
    <definedName name="XA545.04" localSheetId="1">'[1]Bancos Múltiples'!#REF!</definedName>
    <definedName name="XA545.04" localSheetId="24">'[1]Bancos Múltiples'!#REF!</definedName>
    <definedName name="XA545.04" localSheetId="28">'[1]Bancos Múltiples'!#REF!</definedName>
    <definedName name="XA545.04" localSheetId="29">'[1]Bancos Múltiples'!#REF!</definedName>
    <definedName name="XA545.04" localSheetId="30">'[1]Bancos Múltiples'!#REF!</definedName>
    <definedName name="XA545.04" localSheetId="4">'[1]Bancos Múltiples'!#REF!</definedName>
    <definedName name="XA545.04" localSheetId="43">'[1]Bancos Múltiples'!#REF!</definedName>
    <definedName name="XA545.04" localSheetId="44">'[1]Bancos Múltiples'!#REF!</definedName>
    <definedName name="XA545.04" localSheetId="45">'[1]Bancos Múltiples'!#REF!</definedName>
    <definedName name="XA545.04" localSheetId="52">'[1]Bancos Múltiples'!#REF!</definedName>
    <definedName name="XA545.04" localSheetId="5">'[1]Bancos Múltiples'!#REF!</definedName>
    <definedName name="XA545.04" localSheetId="53">'[1]Bancos Múltiples'!#REF!</definedName>
    <definedName name="XA545.04" localSheetId="54">'[1]Bancos Múltiples'!#REF!</definedName>
    <definedName name="XA545.04" localSheetId="64">'[1]Bancos Múltiples'!#REF!</definedName>
    <definedName name="XA545.04" localSheetId="65">'[1]Bancos Múltiples'!#REF!</definedName>
    <definedName name="XA545.04" localSheetId="6">'[1]Bancos Múltiples'!#REF!</definedName>
    <definedName name="XA545.04" localSheetId="66">'[1]Bancos Múltiples'!#REF!</definedName>
    <definedName name="XA545.04" localSheetId="73">'[1]Bancos Múltiples'!#REF!</definedName>
    <definedName name="XA545.04" localSheetId="74">'[1]Bancos Múltiples'!#REF!</definedName>
    <definedName name="XA545.04" localSheetId="75">'[1]Bancos Múltiples'!#REF!</definedName>
    <definedName name="XA545.04" localSheetId="82">'[1]Bancos Múltiples'!#REF!</definedName>
    <definedName name="XA545.04" localSheetId="83">'[1]Bancos Múltiples'!#REF!</definedName>
    <definedName name="XA545.04" localSheetId="84">'[1]Bancos Múltiples'!#REF!</definedName>
    <definedName name="XA545.04">'[1]Bancos Múltiples'!#REF!</definedName>
    <definedName name="XA545.05" localSheetId="1">'[1]Bancos Múltiples'!#REF!</definedName>
    <definedName name="XA545.05" localSheetId="24">'[1]Bancos Múltiples'!#REF!</definedName>
    <definedName name="XA545.05" localSheetId="28">'[1]Bancos Múltiples'!#REF!</definedName>
    <definedName name="XA545.05" localSheetId="29">'[1]Bancos Múltiples'!#REF!</definedName>
    <definedName name="XA545.05" localSheetId="30">'[1]Bancos Múltiples'!#REF!</definedName>
    <definedName name="XA545.05" localSheetId="4">'[1]Bancos Múltiples'!#REF!</definedName>
    <definedName name="XA545.05" localSheetId="43">'[1]Bancos Múltiples'!#REF!</definedName>
    <definedName name="XA545.05" localSheetId="44">'[1]Bancos Múltiples'!#REF!</definedName>
    <definedName name="XA545.05" localSheetId="45">'[1]Bancos Múltiples'!#REF!</definedName>
    <definedName name="XA545.05" localSheetId="52">'[1]Bancos Múltiples'!#REF!</definedName>
    <definedName name="XA545.05" localSheetId="5">'[1]Bancos Múltiples'!#REF!</definedName>
    <definedName name="XA545.05" localSheetId="53">'[1]Bancos Múltiples'!#REF!</definedName>
    <definedName name="XA545.05" localSheetId="54">'[1]Bancos Múltiples'!#REF!</definedName>
    <definedName name="XA545.05" localSheetId="64">'[1]Bancos Múltiples'!#REF!</definedName>
    <definedName name="XA545.05" localSheetId="65">'[1]Bancos Múltiples'!#REF!</definedName>
    <definedName name="XA545.05" localSheetId="6">'[1]Bancos Múltiples'!#REF!</definedName>
    <definedName name="XA545.05" localSheetId="66">'[1]Bancos Múltiples'!#REF!</definedName>
    <definedName name="XA545.05" localSheetId="73">'[1]Bancos Múltiples'!#REF!</definedName>
    <definedName name="XA545.05" localSheetId="74">'[1]Bancos Múltiples'!#REF!</definedName>
    <definedName name="XA545.05" localSheetId="75">'[1]Bancos Múltiples'!#REF!</definedName>
    <definedName name="XA545.05" localSheetId="82">'[1]Bancos Múltiples'!#REF!</definedName>
    <definedName name="XA545.05" localSheetId="83">'[1]Bancos Múltiples'!#REF!</definedName>
    <definedName name="XA545.05" localSheetId="84">'[1]Bancos Múltiples'!#REF!</definedName>
    <definedName name="XA545.05">'[1]Bancos Múltiples'!#REF!</definedName>
    <definedName name="XA545.06" localSheetId="1">'[1]Bancos Múltiples'!#REF!</definedName>
    <definedName name="XA545.06" localSheetId="24">'[1]Bancos Múltiples'!#REF!</definedName>
    <definedName name="XA545.06" localSheetId="28">'[1]Bancos Múltiples'!#REF!</definedName>
    <definedName name="XA545.06" localSheetId="29">'[1]Bancos Múltiples'!#REF!</definedName>
    <definedName name="XA545.06" localSheetId="30">'[1]Bancos Múltiples'!#REF!</definedName>
    <definedName name="XA545.06" localSheetId="4">'[1]Bancos Múltiples'!#REF!</definedName>
    <definedName name="XA545.06" localSheetId="43">'[1]Bancos Múltiples'!#REF!</definedName>
    <definedName name="XA545.06" localSheetId="44">'[1]Bancos Múltiples'!#REF!</definedName>
    <definedName name="XA545.06" localSheetId="45">'[1]Bancos Múltiples'!#REF!</definedName>
    <definedName name="XA545.06" localSheetId="52">'[1]Bancos Múltiples'!#REF!</definedName>
    <definedName name="XA545.06" localSheetId="5">'[1]Bancos Múltiples'!#REF!</definedName>
    <definedName name="XA545.06" localSheetId="53">'[1]Bancos Múltiples'!#REF!</definedName>
    <definedName name="XA545.06" localSheetId="54">'[1]Bancos Múltiples'!#REF!</definedName>
    <definedName name="XA545.06" localSheetId="64">'[1]Bancos Múltiples'!#REF!</definedName>
    <definedName name="XA545.06" localSheetId="65">'[1]Bancos Múltiples'!#REF!</definedName>
    <definedName name="XA545.06" localSheetId="6">'[1]Bancos Múltiples'!#REF!</definedName>
    <definedName name="XA545.06" localSheetId="66">'[1]Bancos Múltiples'!#REF!</definedName>
    <definedName name="XA545.06" localSheetId="73">'[1]Bancos Múltiples'!#REF!</definedName>
    <definedName name="XA545.06" localSheetId="74">'[1]Bancos Múltiples'!#REF!</definedName>
    <definedName name="XA545.06" localSheetId="75">'[1]Bancos Múltiples'!#REF!</definedName>
    <definedName name="XA545.06" localSheetId="82">'[1]Bancos Múltiples'!#REF!</definedName>
    <definedName name="XA545.06" localSheetId="83">'[1]Bancos Múltiples'!#REF!</definedName>
    <definedName name="XA545.06" localSheetId="84">'[1]Bancos Múltiples'!#REF!</definedName>
    <definedName name="XA545.06">'[1]Bancos Múltiples'!#REF!</definedName>
    <definedName name="XA545.07" localSheetId="1">'[1]Bancos Múltiples'!#REF!</definedName>
    <definedName name="XA545.07" localSheetId="24">'[1]Bancos Múltiples'!#REF!</definedName>
    <definedName name="XA545.07" localSheetId="28">'[1]Bancos Múltiples'!#REF!</definedName>
    <definedName name="XA545.07" localSheetId="29">'[1]Bancos Múltiples'!#REF!</definedName>
    <definedName name="XA545.07" localSheetId="30">'[1]Bancos Múltiples'!#REF!</definedName>
    <definedName name="XA545.07" localSheetId="4">'[1]Bancos Múltiples'!#REF!</definedName>
    <definedName name="XA545.07" localSheetId="43">'[1]Bancos Múltiples'!#REF!</definedName>
    <definedName name="XA545.07" localSheetId="44">'[1]Bancos Múltiples'!#REF!</definedName>
    <definedName name="XA545.07" localSheetId="45">'[1]Bancos Múltiples'!#REF!</definedName>
    <definedName name="XA545.07" localSheetId="52">'[1]Bancos Múltiples'!#REF!</definedName>
    <definedName name="XA545.07" localSheetId="5">'[1]Bancos Múltiples'!#REF!</definedName>
    <definedName name="XA545.07" localSheetId="53">'[1]Bancos Múltiples'!#REF!</definedName>
    <definedName name="XA545.07" localSheetId="54">'[1]Bancos Múltiples'!#REF!</definedName>
    <definedName name="XA545.07" localSheetId="64">'[1]Bancos Múltiples'!#REF!</definedName>
    <definedName name="XA545.07" localSheetId="65">'[1]Bancos Múltiples'!#REF!</definedName>
    <definedName name="XA545.07" localSheetId="6">'[1]Bancos Múltiples'!#REF!</definedName>
    <definedName name="XA545.07" localSheetId="66">'[1]Bancos Múltiples'!#REF!</definedName>
    <definedName name="XA545.07" localSheetId="73">'[1]Bancos Múltiples'!#REF!</definedName>
    <definedName name="XA545.07" localSheetId="74">'[1]Bancos Múltiples'!#REF!</definedName>
    <definedName name="XA545.07" localSheetId="75">'[1]Bancos Múltiples'!#REF!</definedName>
    <definedName name="XA545.07" localSheetId="82">'[1]Bancos Múltiples'!#REF!</definedName>
    <definedName name="XA545.07" localSheetId="83">'[1]Bancos Múltiples'!#REF!</definedName>
    <definedName name="XA545.07" localSheetId="84">'[1]Bancos Múltiples'!#REF!</definedName>
    <definedName name="XA545.07">'[1]Bancos Múltiples'!#REF!</definedName>
    <definedName name="XA545.99" localSheetId="1">'[1]Bancos Múltiples'!#REF!</definedName>
    <definedName name="XA545.99" localSheetId="24">'[1]Bancos Múltiples'!#REF!</definedName>
    <definedName name="XA545.99" localSheetId="28">'[1]Bancos Múltiples'!#REF!</definedName>
    <definedName name="XA545.99" localSheetId="29">'[1]Bancos Múltiples'!#REF!</definedName>
    <definedName name="XA545.99" localSheetId="30">'[1]Bancos Múltiples'!#REF!</definedName>
    <definedName name="XA545.99" localSheetId="4">'[1]Bancos Múltiples'!#REF!</definedName>
    <definedName name="XA545.99" localSheetId="43">'[1]Bancos Múltiples'!#REF!</definedName>
    <definedName name="XA545.99" localSheetId="44">'[1]Bancos Múltiples'!#REF!</definedName>
    <definedName name="XA545.99" localSheetId="45">'[1]Bancos Múltiples'!#REF!</definedName>
    <definedName name="XA545.99" localSheetId="52">'[1]Bancos Múltiples'!#REF!</definedName>
    <definedName name="XA545.99" localSheetId="5">'[1]Bancos Múltiples'!#REF!</definedName>
    <definedName name="XA545.99" localSheetId="53">'[1]Bancos Múltiples'!#REF!</definedName>
    <definedName name="XA545.99" localSheetId="54">'[1]Bancos Múltiples'!#REF!</definedName>
    <definedName name="XA545.99" localSheetId="64">'[1]Bancos Múltiples'!#REF!</definedName>
    <definedName name="XA545.99" localSheetId="65">'[1]Bancos Múltiples'!#REF!</definedName>
    <definedName name="XA545.99" localSheetId="6">'[1]Bancos Múltiples'!#REF!</definedName>
    <definedName name="XA545.99" localSheetId="66">'[1]Bancos Múltiples'!#REF!</definedName>
    <definedName name="XA545.99" localSheetId="73">'[1]Bancos Múltiples'!#REF!</definedName>
    <definedName name="XA545.99" localSheetId="74">'[1]Bancos Múltiples'!#REF!</definedName>
    <definedName name="XA545.99" localSheetId="75">'[1]Bancos Múltiples'!#REF!</definedName>
    <definedName name="XA545.99" localSheetId="82">'[1]Bancos Múltiples'!#REF!</definedName>
    <definedName name="XA545.99" localSheetId="83">'[1]Bancos Múltiples'!#REF!</definedName>
    <definedName name="XA545.99" localSheetId="84">'[1]Bancos Múltiples'!#REF!</definedName>
    <definedName name="XA545.99">'[1]Bancos Múltiples'!#REF!</definedName>
    <definedName name="XA570.00" localSheetId="1">'[1]Bancos Múltiples'!#REF!</definedName>
    <definedName name="XA570.00" localSheetId="24">'[1]Bancos Múltiples'!#REF!</definedName>
    <definedName name="XA570.00" localSheetId="28">'[1]Bancos Múltiples'!#REF!</definedName>
    <definedName name="XA570.00" localSheetId="29">'[1]Bancos Múltiples'!#REF!</definedName>
    <definedName name="XA570.00" localSheetId="30">'[1]Bancos Múltiples'!#REF!</definedName>
    <definedName name="XA570.00" localSheetId="4">'[1]Bancos Múltiples'!#REF!</definedName>
    <definedName name="XA570.00" localSheetId="43">'[1]Bancos Múltiples'!#REF!</definedName>
    <definedName name="XA570.00" localSheetId="44">'[1]Bancos Múltiples'!#REF!</definedName>
    <definedName name="XA570.00" localSheetId="45">'[1]Bancos Múltiples'!#REF!</definedName>
    <definedName name="XA570.00" localSheetId="52">'[1]Bancos Múltiples'!#REF!</definedName>
    <definedName name="XA570.00" localSheetId="5">'[1]Bancos Múltiples'!#REF!</definedName>
    <definedName name="XA570.00" localSheetId="53">'[1]Bancos Múltiples'!#REF!</definedName>
    <definedName name="XA570.00" localSheetId="54">'[1]Bancos Múltiples'!#REF!</definedName>
    <definedName name="XA570.00" localSheetId="64">'[1]Bancos Múltiples'!#REF!</definedName>
    <definedName name="XA570.00" localSheetId="65">'[1]Bancos Múltiples'!#REF!</definedName>
    <definedName name="XA570.00" localSheetId="6">'[1]Bancos Múltiples'!#REF!</definedName>
    <definedName name="XA570.00" localSheetId="66">'[1]Bancos Múltiples'!#REF!</definedName>
    <definedName name="XA570.00" localSheetId="73">'[1]Bancos Múltiples'!#REF!</definedName>
    <definedName name="XA570.00" localSheetId="74">'[1]Bancos Múltiples'!#REF!</definedName>
    <definedName name="XA570.00" localSheetId="75">'[1]Bancos Múltiples'!#REF!</definedName>
    <definedName name="XA570.00" localSheetId="82">'[1]Bancos Múltiples'!#REF!</definedName>
    <definedName name="XA570.00" localSheetId="83">'[1]Bancos Múltiples'!#REF!</definedName>
    <definedName name="XA570.00" localSheetId="84">'[1]Bancos Múltiples'!#REF!</definedName>
    <definedName name="XA570.00">'[1]Bancos Múltiples'!#REF!</definedName>
    <definedName name="XA571.00" localSheetId="1">'[1]Bancos Múltiples'!#REF!</definedName>
    <definedName name="XA571.00" localSheetId="24">'[1]Bancos Múltiples'!#REF!</definedName>
    <definedName name="XA571.00" localSheetId="28">'[1]Bancos Múltiples'!#REF!</definedName>
    <definedName name="XA571.00" localSheetId="29">'[1]Bancos Múltiples'!#REF!</definedName>
    <definedName name="XA571.00" localSheetId="30">'[1]Bancos Múltiples'!#REF!</definedName>
    <definedName name="XA571.00" localSheetId="4">'[1]Bancos Múltiples'!#REF!</definedName>
    <definedName name="XA571.00" localSheetId="43">'[1]Bancos Múltiples'!#REF!</definedName>
    <definedName name="XA571.00" localSheetId="44">'[1]Bancos Múltiples'!#REF!</definedName>
    <definedName name="XA571.00" localSheetId="45">'[1]Bancos Múltiples'!#REF!</definedName>
    <definedName name="XA571.00" localSheetId="52">'[1]Bancos Múltiples'!#REF!</definedName>
    <definedName name="XA571.00" localSheetId="5">'[1]Bancos Múltiples'!#REF!</definedName>
    <definedName name="XA571.00" localSheetId="53">'[1]Bancos Múltiples'!#REF!</definedName>
    <definedName name="XA571.00" localSheetId="54">'[1]Bancos Múltiples'!#REF!</definedName>
    <definedName name="XA571.00" localSheetId="64">'[1]Bancos Múltiples'!#REF!</definedName>
    <definedName name="XA571.00" localSheetId="65">'[1]Bancos Múltiples'!#REF!</definedName>
    <definedName name="XA571.00" localSheetId="6">'[1]Bancos Múltiples'!#REF!</definedName>
    <definedName name="XA571.00" localSheetId="66">'[1]Bancos Múltiples'!#REF!</definedName>
    <definedName name="XA571.00" localSheetId="73">'[1]Bancos Múltiples'!#REF!</definedName>
    <definedName name="XA571.00" localSheetId="74">'[1]Bancos Múltiples'!#REF!</definedName>
    <definedName name="XA571.00" localSheetId="75">'[1]Bancos Múltiples'!#REF!</definedName>
    <definedName name="XA571.00" localSheetId="82">'[1]Bancos Múltiples'!#REF!</definedName>
    <definedName name="XA571.00" localSheetId="83">'[1]Bancos Múltiples'!#REF!</definedName>
    <definedName name="XA571.00" localSheetId="84">'[1]Bancos Múltiples'!#REF!</definedName>
    <definedName name="XA571.00">'[1]Bancos Múltiples'!#REF!</definedName>
    <definedName name="XA571.01" localSheetId="1">'[1]Bancos Múltiples'!#REF!</definedName>
    <definedName name="XA571.01" localSheetId="24">'[1]Bancos Múltiples'!#REF!</definedName>
    <definedName name="XA571.01" localSheetId="28">'[1]Bancos Múltiples'!#REF!</definedName>
    <definedName name="XA571.01" localSheetId="29">'[1]Bancos Múltiples'!#REF!</definedName>
    <definedName name="XA571.01" localSheetId="30">'[1]Bancos Múltiples'!#REF!</definedName>
    <definedName name="XA571.01" localSheetId="4">'[1]Bancos Múltiples'!#REF!</definedName>
    <definedName name="XA571.01" localSheetId="43">'[1]Bancos Múltiples'!#REF!</definedName>
    <definedName name="XA571.01" localSheetId="44">'[1]Bancos Múltiples'!#REF!</definedName>
    <definedName name="XA571.01" localSheetId="45">'[1]Bancos Múltiples'!#REF!</definedName>
    <definedName name="XA571.01" localSheetId="52">'[1]Bancos Múltiples'!#REF!</definedName>
    <definedName name="XA571.01" localSheetId="5">'[1]Bancos Múltiples'!#REF!</definedName>
    <definedName name="XA571.01" localSheetId="53">'[1]Bancos Múltiples'!#REF!</definedName>
    <definedName name="XA571.01" localSheetId="54">'[1]Bancos Múltiples'!#REF!</definedName>
    <definedName name="XA571.01" localSheetId="64">'[1]Bancos Múltiples'!#REF!</definedName>
    <definedName name="XA571.01" localSheetId="65">'[1]Bancos Múltiples'!#REF!</definedName>
    <definedName name="XA571.01" localSheetId="6">'[1]Bancos Múltiples'!#REF!</definedName>
    <definedName name="XA571.01" localSheetId="66">'[1]Bancos Múltiples'!#REF!</definedName>
    <definedName name="XA571.01" localSheetId="73">'[1]Bancos Múltiples'!#REF!</definedName>
    <definedName name="XA571.01" localSheetId="74">'[1]Bancos Múltiples'!#REF!</definedName>
    <definedName name="XA571.01" localSheetId="75">'[1]Bancos Múltiples'!#REF!</definedName>
    <definedName name="XA571.01" localSheetId="82">'[1]Bancos Múltiples'!#REF!</definedName>
    <definedName name="XA571.01" localSheetId="83">'[1]Bancos Múltiples'!#REF!</definedName>
    <definedName name="XA571.01" localSheetId="84">'[1]Bancos Múltiples'!#REF!</definedName>
    <definedName name="XA571.01">'[1]Bancos Múltiples'!#REF!</definedName>
    <definedName name="XA571.02" localSheetId="1">'[1]Bancos Múltiples'!#REF!</definedName>
    <definedName name="XA571.02" localSheetId="24">'[1]Bancos Múltiples'!#REF!</definedName>
    <definedName name="XA571.02" localSheetId="28">'[1]Bancos Múltiples'!#REF!</definedName>
    <definedName name="XA571.02" localSheetId="29">'[1]Bancos Múltiples'!#REF!</definedName>
    <definedName name="XA571.02" localSheetId="30">'[1]Bancos Múltiples'!#REF!</definedName>
    <definedName name="XA571.02" localSheetId="4">'[1]Bancos Múltiples'!#REF!</definedName>
    <definedName name="XA571.02" localSheetId="43">'[1]Bancos Múltiples'!#REF!</definedName>
    <definedName name="XA571.02" localSheetId="44">'[1]Bancos Múltiples'!#REF!</definedName>
    <definedName name="XA571.02" localSheetId="45">'[1]Bancos Múltiples'!#REF!</definedName>
    <definedName name="XA571.02" localSheetId="52">'[1]Bancos Múltiples'!#REF!</definedName>
    <definedName name="XA571.02" localSheetId="5">'[1]Bancos Múltiples'!#REF!</definedName>
    <definedName name="XA571.02" localSheetId="53">'[1]Bancos Múltiples'!#REF!</definedName>
    <definedName name="XA571.02" localSheetId="54">'[1]Bancos Múltiples'!#REF!</definedName>
    <definedName name="XA571.02" localSheetId="64">'[1]Bancos Múltiples'!#REF!</definedName>
    <definedName name="XA571.02" localSheetId="65">'[1]Bancos Múltiples'!#REF!</definedName>
    <definedName name="XA571.02" localSheetId="6">'[1]Bancos Múltiples'!#REF!</definedName>
    <definedName name="XA571.02" localSheetId="66">'[1]Bancos Múltiples'!#REF!</definedName>
    <definedName name="XA571.02" localSheetId="73">'[1]Bancos Múltiples'!#REF!</definedName>
    <definedName name="XA571.02" localSheetId="74">'[1]Bancos Múltiples'!#REF!</definedName>
    <definedName name="XA571.02" localSheetId="75">'[1]Bancos Múltiples'!#REF!</definedName>
    <definedName name="XA571.02" localSheetId="82">'[1]Bancos Múltiples'!#REF!</definedName>
    <definedName name="XA571.02" localSheetId="83">'[1]Bancos Múltiples'!#REF!</definedName>
    <definedName name="XA571.02" localSheetId="84">'[1]Bancos Múltiples'!#REF!</definedName>
    <definedName name="XA571.02">'[1]Bancos Múltiples'!#REF!</definedName>
    <definedName name="XA580.00" localSheetId="1">'[1]Bancos Múltiples'!#REF!</definedName>
    <definedName name="XA580.00" localSheetId="24">'[1]Bancos Múltiples'!#REF!</definedName>
    <definedName name="XA580.00" localSheetId="28">'[1]Bancos Múltiples'!#REF!</definedName>
    <definedName name="XA580.00" localSheetId="29">'[1]Bancos Múltiples'!#REF!</definedName>
    <definedName name="XA580.00" localSheetId="30">'[1]Bancos Múltiples'!#REF!</definedName>
    <definedName name="XA580.00" localSheetId="4">'[1]Bancos Múltiples'!#REF!</definedName>
    <definedName name="XA580.00" localSheetId="43">'[1]Bancos Múltiples'!#REF!</definedName>
    <definedName name="XA580.00" localSheetId="44">'[1]Bancos Múltiples'!#REF!</definedName>
    <definedName name="XA580.00" localSheetId="45">'[1]Bancos Múltiples'!#REF!</definedName>
    <definedName name="XA580.00" localSheetId="52">'[1]Bancos Múltiples'!#REF!</definedName>
    <definedName name="XA580.00" localSheetId="5">'[1]Bancos Múltiples'!#REF!</definedName>
    <definedName name="XA580.00" localSheetId="53">'[1]Bancos Múltiples'!#REF!</definedName>
    <definedName name="XA580.00" localSheetId="54">'[1]Bancos Múltiples'!#REF!</definedName>
    <definedName name="XA580.00" localSheetId="64">'[1]Bancos Múltiples'!#REF!</definedName>
    <definedName name="XA580.00" localSheetId="65">'[1]Bancos Múltiples'!#REF!</definedName>
    <definedName name="XA580.00" localSheetId="6">'[1]Bancos Múltiples'!#REF!</definedName>
    <definedName name="XA580.00" localSheetId="66">'[1]Bancos Múltiples'!#REF!</definedName>
    <definedName name="XA580.00" localSheetId="73">'[1]Bancos Múltiples'!#REF!</definedName>
    <definedName name="XA580.00" localSheetId="74">'[1]Bancos Múltiples'!#REF!</definedName>
    <definedName name="XA580.00" localSheetId="75">'[1]Bancos Múltiples'!#REF!</definedName>
    <definedName name="XA580.00" localSheetId="82">'[1]Bancos Múltiples'!#REF!</definedName>
    <definedName name="XA580.00" localSheetId="83">'[1]Bancos Múltiples'!#REF!</definedName>
    <definedName name="XA580.00" localSheetId="84">'[1]Bancos Múltiples'!#REF!</definedName>
    <definedName name="XA580.00">'[1]Bancos Múltiples'!#REF!</definedName>
    <definedName name="XA581.00" localSheetId="1">'[1]Bancos Múltiples'!#REF!</definedName>
    <definedName name="XA581.00" localSheetId="24">'[1]Bancos Múltiples'!#REF!</definedName>
    <definedName name="XA581.00" localSheetId="28">'[1]Bancos Múltiples'!#REF!</definedName>
    <definedName name="XA581.00" localSheetId="29">'[1]Bancos Múltiples'!#REF!</definedName>
    <definedName name="XA581.00" localSheetId="30">'[1]Bancos Múltiples'!#REF!</definedName>
    <definedName name="XA581.00" localSheetId="4">'[1]Bancos Múltiples'!#REF!</definedName>
    <definedName name="XA581.00" localSheetId="43">'[1]Bancos Múltiples'!#REF!</definedName>
    <definedName name="XA581.00" localSheetId="44">'[1]Bancos Múltiples'!#REF!</definedName>
    <definedName name="XA581.00" localSheetId="45">'[1]Bancos Múltiples'!#REF!</definedName>
    <definedName name="XA581.00" localSheetId="52">'[1]Bancos Múltiples'!#REF!</definedName>
    <definedName name="XA581.00" localSheetId="5">'[1]Bancos Múltiples'!#REF!</definedName>
    <definedName name="XA581.00" localSheetId="53">'[1]Bancos Múltiples'!#REF!</definedName>
    <definedName name="XA581.00" localSheetId="54">'[1]Bancos Múltiples'!#REF!</definedName>
    <definedName name="XA581.00" localSheetId="64">'[1]Bancos Múltiples'!#REF!</definedName>
    <definedName name="XA581.00" localSheetId="65">'[1]Bancos Múltiples'!#REF!</definedName>
    <definedName name="XA581.00" localSheetId="6">'[1]Bancos Múltiples'!#REF!</definedName>
    <definedName name="XA581.00" localSheetId="66">'[1]Bancos Múltiples'!#REF!</definedName>
    <definedName name="XA581.00" localSheetId="73">'[1]Bancos Múltiples'!#REF!</definedName>
    <definedName name="XA581.00" localSheetId="74">'[1]Bancos Múltiples'!#REF!</definedName>
    <definedName name="XA581.00" localSheetId="75">'[1]Bancos Múltiples'!#REF!</definedName>
    <definedName name="XA581.00" localSheetId="82">'[1]Bancos Múltiples'!#REF!</definedName>
    <definedName name="XA581.00" localSheetId="83">'[1]Bancos Múltiples'!#REF!</definedName>
    <definedName name="XA581.00" localSheetId="84">'[1]Bancos Múltiples'!#REF!</definedName>
    <definedName name="XA581.00">'[1]Bancos Múltiples'!#REF!</definedName>
    <definedName name="XA581.01" localSheetId="1">'[1]Bancos Múltiples'!#REF!</definedName>
    <definedName name="XA581.01" localSheetId="24">'[1]Bancos Múltiples'!#REF!</definedName>
    <definedName name="XA581.01" localSheetId="28">'[1]Bancos Múltiples'!#REF!</definedName>
    <definedName name="XA581.01" localSheetId="29">'[1]Bancos Múltiples'!#REF!</definedName>
    <definedName name="XA581.01" localSheetId="30">'[1]Bancos Múltiples'!#REF!</definedName>
    <definedName name="XA581.01" localSheetId="4">'[1]Bancos Múltiples'!#REF!</definedName>
    <definedName name="XA581.01" localSheetId="43">'[1]Bancos Múltiples'!#REF!</definedName>
    <definedName name="XA581.01" localSheetId="44">'[1]Bancos Múltiples'!#REF!</definedName>
    <definedName name="XA581.01" localSheetId="45">'[1]Bancos Múltiples'!#REF!</definedName>
    <definedName name="XA581.01" localSheetId="52">'[1]Bancos Múltiples'!#REF!</definedName>
    <definedName name="XA581.01" localSheetId="5">'[1]Bancos Múltiples'!#REF!</definedName>
    <definedName name="XA581.01" localSheetId="53">'[1]Bancos Múltiples'!#REF!</definedName>
    <definedName name="XA581.01" localSheetId="54">'[1]Bancos Múltiples'!#REF!</definedName>
    <definedName name="XA581.01" localSheetId="64">'[1]Bancos Múltiples'!#REF!</definedName>
    <definedName name="XA581.01" localSheetId="65">'[1]Bancos Múltiples'!#REF!</definedName>
    <definedName name="XA581.01" localSheetId="6">'[1]Bancos Múltiples'!#REF!</definedName>
    <definedName name="XA581.01" localSheetId="66">'[1]Bancos Múltiples'!#REF!</definedName>
    <definedName name="XA581.01" localSheetId="73">'[1]Bancos Múltiples'!#REF!</definedName>
    <definedName name="XA581.01" localSheetId="74">'[1]Bancos Múltiples'!#REF!</definedName>
    <definedName name="XA581.01" localSheetId="75">'[1]Bancos Múltiples'!#REF!</definedName>
    <definedName name="XA581.01" localSheetId="82">'[1]Bancos Múltiples'!#REF!</definedName>
    <definedName name="XA581.01" localSheetId="83">'[1]Bancos Múltiples'!#REF!</definedName>
    <definedName name="XA581.01" localSheetId="84">'[1]Bancos Múltiples'!#REF!</definedName>
    <definedName name="XA581.01">'[1]Bancos Múltiples'!#REF!</definedName>
    <definedName name="XA581.02" localSheetId="1">'[1]Bancos Múltiples'!#REF!</definedName>
    <definedName name="XA581.02" localSheetId="24">'[1]Bancos Múltiples'!#REF!</definedName>
    <definedName name="XA581.02" localSheetId="28">'[1]Bancos Múltiples'!#REF!</definedName>
    <definedName name="XA581.02" localSheetId="29">'[1]Bancos Múltiples'!#REF!</definedName>
    <definedName name="XA581.02" localSheetId="30">'[1]Bancos Múltiples'!#REF!</definedName>
    <definedName name="XA581.02" localSheetId="4">'[1]Bancos Múltiples'!#REF!</definedName>
    <definedName name="XA581.02" localSheetId="43">'[1]Bancos Múltiples'!#REF!</definedName>
    <definedName name="XA581.02" localSheetId="44">'[1]Bancos Múltiples'!#REF!</definedName>
    <definedName name="XA581.02" localSheetId="45">'[1]Bancos Múltiples'!#REF!</definedName>
    <definedName name="XA581.02" localSheetId="52">'[1]Bancos Múltiples'!#REF!</definedName>
    <definedName name="XA581.02" localSheetId="5">'[1]Bancos Múltiples'!#REF!</definedName>
    <definedName name="XA581.02" localSheetId="53">'[1]Bancos Múltiples'!#REF!</definedName>
    <definedName name="XA581.02" localSheetId="54">'[1]Bancos Múltiples'!#REF!</definedName>
    <definedName name="XA581.02" localSheetId="64">'[1]Bancos Múltiples'!#REF!</definedName>
    <definedName name="XA581.02" localSheetId="65">'[1]Bancos Múltiples'!#REF!</definedName>
    <definedName name="XA581.02" localSheetId="6">'[1]Bancos Múltiples'!#REF!</definedName>
    <definedName name="XA581.02" localSheetId="66">'[1]Bancos Múltiples'!#REF!</definedName>
    <definedName name="XA581.02" localSheetId="73">'[1]Bancos Múltiples'!#REF!</definedName>
    <definedName name="XA581.02" localSheetId="74">'[1]Bancos Múltiples'!#REF!</definedName>
    <definedName name="XA581.02" localSheetId="75">'[1]Bancos Múltiples'!#REF!</definedName>
    <definedName name="XA581.02" localSheetId="82">'[1]Bancos Múltiples'!#REF!</definedName>
    <definedName name="XA581.02" localSheetId="83">'[1]Bancos Múltiples'!#REF!</definedName>
    <definedName name="XA581.02" localSheetId="84">'[1]Bancos Múltiples'!#REF!</definedName>
    <definedName name="XA581.02">'[1]Bancos Múltiples'!#REF!</definedName>
    <definedName name="XA600.00" localSheetId="1">'[1]Bancos Múltiples'!#REF!</definedName>
    <definedName name="XA600.00" localSheetId="24">'[1]Bancos Múltiples'!#REF!</definedName>
    <definedName name="XA600.00" localSheetId="28">'[1]Bancos Múltiples'!#REF!</definedName>
    <definedName name="XA600.00" localSheetId="29">'[1]Bancos Múltiples'!#REF!</definedName>
    <definedName name="XA600.00" localSheetId="30">'[1]Bancos Múltiples'!#REF!</definedName>
    <definedName name="XA600.00" localSheetId="4">'[1]Bancos Múltiples'!#REF!</definedName>
    <definedName name="XA600.00" localSheetId="43">'[1]Bancos Múltiples'!#REF!</definedName>
    <definedName name="XA600.00" localSheetId="44">'[1]Bancos Múltiples'!#REF!</definedName>
    <definedName name="XA600.00" localSheetId="45">'[1]Bancos Múltiples'!#REF!</definedName>
    <definedName name="XA600.00" localSheetId="52">'[1]Bancos Múltiples'!#REF!</definedName>
    <definedName name="XA600.00" localSheetId="5">'[1]Bancos Múltiples'!#REF!</definedName>
    <definedName name="XA600.00" localSheetId="53">'[1]Bancos Múltiples'!#REF!</definedName>
    <definedName name="XA600.00" localSheetId="54">'[1]Bancos Múltiples'!#REF!</definedName>
    <definedName name="XA600.00" localSheetId="64">'[1]Bancos Múltiples'!#REF!</definedName>
    <definedName name="XA600.00" localSheetId="65">'[1]Bancos Múltiples'!#REF!</definedName>
    <definedName name="XA600.00" localSheetId="6">'[1]Bancos Múltiples'!#REF!</definedName>
    <definedName name="XA600.00" localSheetId="66">'[1]Bancos Múltiples'!#REF!</definedName>
    <definedName name="XA600.00" localSheetId="73">'[1]Bancos Múltiples'!#REF!</definedName>
    <definedName name="XA600.00" localSheetId="74">'[1]Bancos Múltiples'!#REF!</definedName>
    <definedName name="XA600.00" localSheetId="75">'[1]Bancos Múltiples'!#REF!</definedName>
    <definedName name="XA600.00" localSheetId="82">'[1]Bancos Múltiples'!#REF!</definedName>
    <definedName name="XA600.00" localSheetId="83">'[1]Bancos Múltiples'!#REF!</definedName>
    <definedName name="XA600.00" localSheetId="84">'[1]Bancos Múltiples'!#REF!</definedName>
    <definedName name="XA600.00">'[1]Bancos Múltiples'!#REF!</definedName>
    <definedName name="XA610.00" localSheetId="1">'[1]Bancos Múltiples'!#REF!</definedName>
    <definedName name="XA610.00" localSheetId="24">'[1]Bancos Múltiples'!#REF!</definedName>
    <definedName name="XA610.00" localSheetId="28">'[1]Bancos Múltiples'!#REF!</definedName>
    <definedName name="XA610.00" localSheetId="29">'[1]Bancos Múltiples'!#REF!</definedName>
    <definedName name="XA610.00" localSheetId="30">'[1]Bancos Múltiples'!#REF!</definedName>
    <definedName name="XA610.00" localSheetId="4">'[1]Bancos Múltiples'!#REF!</definedName>
    <definedName name="XA610.00" localSheetId="43">'[1]Bancos Múltiples'!#REF!</definedName>
    <definedName name="XA610.00" localSheetId="44">'[1]Bancos Múltiples'!#REF!</definedName>
    <definedName name="XA610.00" localSheetId="45">'[1]Bancos Múltiples'!#REF!</definedName>
    <definedName name="XA610.00" localSheetId="52">'[1]Bancos Múltiples'!#REF!</definedName>
    <definedName name="XA610.00" localSheetId="5">'[1]Bancos Múltiples'!#REF!</definedName>
    <definedName name="XA610.00" localSheetId="53">'[1]Bancos Múltiples'!#REF!</definedName>
    <definedName name="XA610.00" localSheetId="54">'[1]Bancos Múltiples'!#REF!</definedName>
    <definedName name="XA610.00" localSheetId="64">'[1]Bancos Múltiples'!#REF!</definedName>
    <definedName name="XA610.00" localSheetId="65">'[1]Bancos Múltiples'!#REF!</definedName>
    <definedName name="XA610.00" localSheetId="6">'[1]Bancos Múltiples'!#REF!</definedName>
    <definedName name="XA610.00" localSheetId="66">'[1]Bancos Múltiples'!#REF!</definedName>
    <definedName name="XA610.00" localSheetId="73">'[1]Bancos Múltiples'!#REF!</definedName>
    <definedName name="XA610.00" localSheetId="74">'[1]Bancos Múltiples'!#REF!</definedName>
    <definedName name="XA610.00" localSheetId="75">'[1]Bancos Múltiples'!#REF!</definedName>
    <definedName name="XA610.00" localSheetId="82">'[1]Bancos Múltiples'!#REF!</definedName>
    <definedName name="XA610.00" localSheetId="83">'[1]Bancos Múltiples'!#REF!</definedName>
    <definedName name="XA610.00" localSheetId="84">'[1]Bancos Múltiples'!#REF!</definedName>
    <definedName name="XA610.00">'[1]Bancos Múltiples'!#REF!</definedName>
    <definedName name="XA611.00" localSheetId="1">'[1]Bancos Múltiples'!#REF!</definedName>
    <definedName name="XA611.00" localSheetId="24">'[1]Bancos Múltiples'!#REF!</definedName>
    <definedName name="XA611.00" localSheetId="28">'[1]Bancos Múltiples'!#REF!</definedName>
    <definedName name="XA611.00" localSheetId="29">'[1]Bancos Múltiples'!#REF!</definedName>
    <definedName name="XA611.00" localSheetId="30">'[1]Bancos Múltiples'!#REF!</definedName>
    <definedName name="XA611.00" localSheetId="4">'[1]Bancos Múltiples'!#REF!</definedName>
    <definedName name="XA611.00" localSheetId="43">'[1]Bancos Múltiples'!#REF!</definedName>
    <definedName name="XA611.00" localSheetId="44">'[1]Bancos Múltiples'!#REF!</definedName>
    <definedName name="XA611.00" localSheetId="45">'[1]Bancos Múltiples'!#REF!</definedName>
    <definedName name="XA611.00" localSheetId="52">'[1]Bancos Múltiples'!#REF!</definedName>
    <definedName name="XA611.00" localSheetId="5">'[1]Bancos Múltiples'!#REF!</definedName>
    <definedName name="XA611.00" localSheetId="53">'[1]Bancos Múltiples'!#REF!</definedName>
    <definedName name="XA611.00" localSheetId="54">'[1]Bancos Múltiples'!#REF!</definedName>
    <definedName name="XA611.00" localSheetId="64">'[1]Bancos Múltiples'!#REF!</definedName>
    <definedName name="XA611.00" localSheetId="65">'[1]Bancos Múltiples'!#REF!</definedName>
    <definedName name="XA611.00" localSheetId="6">'[1]Bancos Múltiples'!#REF!</definedName>
    <definedName name="XA611.00" localSheetId="66">'[1]Bancos Múltiples'!#REF!</definedName>
    <definedName name="XA611.00" localSheetId="73">'[1]Bancos Múltiples'!#REF!</definedName>
    <definedName name="XA611.00" localSheetId="74">'[1]Bancos Múltiples'!#REF!</definedName>
    <definedName name="XA611.00" localSheetId="75">'[1]Bancos Múltiples'!#REF!</definedName>
    <definedName name="XA611.00" localSheetId="82">'[1]Bancos Múltiples'!#REF!</definedName>
    <definedName name="XA611.00" localSheetId="83">'[1]Bancos Múltiples'!#REF!</definedName>
    <definedName name="XA611.00" localSheetId="84">'[1]Bancos Múltiples'!#REF!</definedName>
    <definedName name="XA611.00">'[1]Bancos Múltiples'!#REF!</definedName>
    <definedName name="XA611.01" localSheetId="1">'[1]Bancos Múltiples'!#REF!</definedName>
    <definedName name="XA611.01" localSheetId="24">'[1]Bancos Múltiples'!#REF!</definedName>
    <definedName name="XA611.01" localSheetId="28">'[1]Bancos Múltiples'!#REF!</definedName>
    <definedName name="XA611.01" localSheetId="29">'[1]Bancos Múltiples'!#REF!</definedName>
    <definedName name="XA611.01" localSheetId="30">'[1]Bancos Múltiples'!#REF!</definedName>
    <definedName name="XA611.01" localSheetId="4">'[1]Bancos Múltiples'!#REF!</definedName>
    <definedName name="XA611.01" localSheetId="43">'[1]Bancos Múltiples'!#REF!</definedName>
    <definedName name="XA611.01" localSheetId="44">'[1]Bancos Múltiples'!#REF!</definedName>
    <definedName name="XA611.01" localSheetId="45">'[1]Bancos Múltiples'!#REF!</definedName>
    <definedName name="XA611.01" localSheetId="52">'[1]Bancos Múltiples'!#REF!</definedName>
    <definedName name="XA611.01" localSheetId="5">'[1]Bancos Múltiples'!#REF!</definedName>
    <definedName name="XA611.01" localSheetId="53">'[1]Bancos Múltiples'!#REF!</definedName>
    <definedName name="XA611.01" localSheetId="54">'[1]Bancos Múltiples'!#REF!</definedName>
    <definedName name="XA611.01" localSheetId="64">'[1]Bancos Múltiples'!#REF!</definedName>
    <definedName name="XA611.01" localSheetId="65">'[1]Bancos Múltiples'!#REF!</definedName>
    <definedName name="XA611.01" localSheetId="6">'[1]Bancos Múltiples'!#REF!</definedName>
    <definedName name="XA611.01" localSheetId="66">'[1]Bancos Múltiples'!#REF!</definedName>
    <definedName name="XA611.01" localSheetId="73">'[1]Bancos Múltiples'!#REF!</definedName>
    <definedName name="XA611.01" localSheetId="74">'[1]Bancos Múltiples'!#REF!</definedName>
    <definedName name="XA611.01" localSheetId="75">'[1]Bancos Múltiples'!#REF!</definedName>
    <definedName name="XA611.01" localSheetId="82">'[1]Bancos Múltiples'!#REF!</definedName>
    <definedName name="XA611.01" localSheetId="83">'[1]Bancos Múltiples'!#REF!</definedName>
    <definedName name="XA611.01" localSheetId="84">'[1]Bancos Múltiples'!#REF!</definedName>
    <definedName name="XA611.01">'[1]Bancos Múltiples'!#REF!</definedName>
    <definedName name="XA611.02" localSheetId="1">'[1]Bancos Múltiples'!#REF!</definedName>
    <definedName name="XA611.02" localSheetId="24">'[1]Bancos Múltiples'!#REF!</definedName>
    <definedName name="XA611.02" localSheetId="28">'[1]Bancos Múltiples'!#REF!</definedName>
    <definedName name="XA611.02" localSheetId="29">'[1]Bancos Múltiples'!#REF!</definedName>
    <definedName name="XA611.02" localSheetId="30">'[1]Bancos Múltiples'!#REF!</definedName>
    <definedName name="XA611.02" localSheetId="4">'[1]Bancos Múltiples'!#REF!</definedName>
    <definedName name="XA611.02" localSheetId="43">'[1]Bancos Múltiples'!#REF!</definedName>
    <definedName name="XA611.02" localSheetId="44">'[1]Bancos Múltiples'!#REF!</definedName>
    <definedName name="XA611.02" localSheetId="45">'[1]Bancos Múltiples'!#REF!</definedName>
    <definedName name="XA611.02" localSheetId="52">'[1]Bancos Múltiples'!#REF!</definedName>
    <definedName name="XA611.02" localSheetId="5">'[1]Bancos Múltiples'!#REF!</definedName>
    <definedName name="XA611.02" localSheetId="53">'[1]Bancos Múltiples'!#REF!</definedName>
    <definedName name="XA611.02" localSheetId="54">'[1]Bancos Múltiples'!#REF!</definedName>
    <definedName name="XA611.02" localSheetId="64">'[1]Bancos Múltiples'!#REF!</definedName>
    <definedName name="XA611.02" localSheetId="65">'[1]Bancos Múltiples'!#REF!</definedName>
    <definedName name="XA611.02" localSheetId="6">'[1]Bancos Múltiples'!#REF!</definedName>
    <definedName name="XA611.02" localSheetId="66">'[1]Bancos Múltiples'!#REF!</definedName>
    <definedName name="XA611.02" localSheetId="73">'[1]Bancos Múltiples'!#REF!</definedName>
    <definedName name="XA611.02" localSheetId="74">'[1]Bancos Múltiples'!#REF!</definedName>
    <definedName name="XA611.02" localSheetId="75">'[1]Bancos Múltiples'!#REF!</definedName>
    <definedName name="XA611.02" localSheetId="82">'[1]Bancos Múltiples'!#REF!</definedName>
    <definedName name="XA611.02" localSheetId="83">'[1]Bancos Múltiples'!#REF!</definedName>
    <definedName name="XA611.02" localSheetId="84">'[1]Bancos Múltiples'!#REF!</definedName>
    <definedName name="XA611.02">'[1]Bancos Múltiples'!#REF!</definedName>
    <definedName name="XA611.03" localSheetId="1">'[1]Bancos Múltiples'!#REF!</definedName>
    <definedName name="XA611.03" localSheetId="24">'[1]Bancos Múltiples'!#REF!</definedName>
    <definedName name="XA611.03" localSheetId="28">'[1]Bancos Múltiples'!#REF!</definedName>
    <definedName name="XA611.03" localSheetId="29">'[1]Bancos Múltiples'!#REF!</definedName>
    <definedName name="XA611.03" localSheetId="30">'[1]Bancos Múltiples'!#REF!</definedName>
    <definedName name="XA611.03" localSheetId="4">'[1]Bancos Múltiples'!#REF!</definedName>
    <definedName name="XA611.03" localSheetId="43">'[1]Bancos Múltiples'!#REF!</definedName>
    <definedName name="XA611.03" localSheetId="44">'[1]Bancos Múltiples'!#REF!</definedName>
    <definedName name="XA611.03" localSheetId="45">'[1]Bancos Múltiples'!#REF!</definedName>
    <definedName name="XA611.03" localSheetId="52">'[1]Bancos Múltiples'!#REF!</definedName>
    <definedName name="XA611.03" localSheetId="5">'[1]Bancos Múltiples'!#REF!</definedName>
    <definedName name="XA611.03" localSheetId="53">'[1]Bancos Múltiples'!#REF!</definedName>
    <definedName name="XA611.03" localSheetId="54">'[1]Bancos Múltiples'!#REF!</definedName>
    <definedName name="XA611.03" localSheetId="64">'[1]Bancos Múltiples'!#REF!</definedName>
    <definedName name="XA611.03" localSheetId="65">'[1]Bancos Múltiples'!#REF!</definedName>
    <definedName name="XA611.03" localSheetId="6">'[1]Bancos Múltiples'!#REF!</definedName>
    <definedName name="XA611.03" localSheetId="66">'[1]Bancos Múltiples'!#REF!</definedName>
    <definedName name="XA611.03" localSheetId="73">'[1]Bancos Múltiples'!#REF!</definedName>
    <definedName name="XA611.03" localSheetId="74">'[1]Bancos Múltiples'!#REF!</definedName>
    <definedName name="XA611.03" localSheetId="75">'[1]Bancos Múltiples'!#REF!</definedName>
    <definedName name="XA611.03" localSheetId="82">'[1]Bancos Múltiples'!#REF!</definedName>
    <definedName name="XA611.03" localSheetId="83">'[1]Bancos Múltiples'!#REF!</definedName>
    <definedName name="XA611.03" localSheetId="84">'[1]Bancos Múltiples'!#REF!</definedName>
    <definedName name="XA611.03">'[1]Bancos Múltiples'!#REF!</definedName>
    <definedName name="XA611.04" localSheetId="1">'[1]Bancos Múltiples'!#REF!</definedName>
    <definedName name="XA611.04" localSheetId="24">'[1]Bancos Múltiples'!#REF!</definedName>
    <definedName name="XA611.04" localSheetId="28">'[1]Bancos Múltiples'!#REF!</definedName>
    <definedName name="XA611.04" localSheetId="29">'[1]Bancos Múltiples'!#REF!</definedName>
    <definedName name="XA611.04" localSheetId="30">'[1]Bancos Múltiples'!#REF!</definedName>
    <definedName name="XA611.04" localSheetId="4">'[1]Bancos Múltiples'!#REF!</definedName>
    <definedName name="XA611.04" localSheetId="43">'[1]Bancos Múltiples'!#REF!</definedName>
    <definedName name="XA611.04" localSheetId="44">'[1]Bancos Múltiples'!#REF!</definedName>
    <definedName name="XA611.04" localSheetId="45">'[1]Bancos Múltiples'!#REF!</definedName>
    <definedName name="XA611.04" localSheetId="52">'[1]Bancos Múltiples'!#REF!</definedName>
    <definedName name="XA611.04" localSheetId="5">'[1]Bancos Múltiples'!#REF!</definedName>
    <definedName name="XA611.04" localSheetId="53">'[1]Bancos Múltiples'!#REF!</definedName>
    <definedName name="XA611.04" localSheetId="54">'[1]Bancos Múltiples'!#REF!</definedName>
    <definedName name="XA611.04" localSheetId="64">'[1]Bancos Múltiples'!#REF!</definedName>
    <definedName name="XA611.04" localSheetId="65">'[1]Bancos Múltiples'!#REF!</definedName>
    <definedName name="XA611.04" localSheetId="6">'[1]Bancos Múltiples'!#REF!</definedName>
    <definedName name="XA611.04" localSheetId="66">'[1]Bancos Múltiples'!#REF!</definedName>
    <definedName name="XA611.04" localSheetId="73">'[1]Bancos Múltiples'!#REF!</definedName>
    <definedName name="XA611.04" localSheetId="74">'[1]Bancos Múltiples'!#REF!</definedName>
    <definedName name="XA611.04" localSheetId="75">'[1]Bancos Múltiples'!#REF!</definedName>
    <definedName name="XA611.04" localSheetId="82">'[1]Bancos Múltiples'!#REF!</definedName>
    <definedName name="XA611.04" localSheetId="83">'[1]Bancos Múltiples'!#REF!</definedName>
    <definedName name="XA611.04" localSheetId="84">'[1]Bancos Múltiples'!#REF!</definedName>
    <definedName name="XA611.04">'[1]Bancos Múltiples'!#REF!</definedName>
    <definedName name="XA612.00" localSheetId="1">'[1]Bancos Múltiples'!#REF!</definedName>
    <definedName name="XA612.00" localSheetId="24">'[1]Bancos Múltiples'!#REF!</definedName>
    <definedName name="XA612.00" localSheetId="28">'[1]Bancos Múltiples'!#REF!</definedName>
    <definedName name="XA612.00" localSheetId="29">'[1]Bancos Múltiples'!#REF!</definedName>
    <definedName name="XA612.00" localSheetId="30">'[1]Bancos Múltiples'!#REF!</definedName>
    <definedName name="XA612.00" localSheetId="4">'[1]Bancos Múltiples'!#REF!</definedName>
    <definedName name="XA612.00" localSheetId="43">'[1]Bancos Múltiples'!#REF!</definedName>
    <definedName name="XA612.00" localSheetId="44">'[1]Bancos Múltiples'!#REF!</definedName>
    <definedName name="XA612.00" localSheetId="45">'[1]Bancos Múltiples'!#REF!</definedName>
    <definedName name="XA612.00" localSheetId="52">'[1]Bancos Múltiples'!#REF!</definedName>
    <definedName name="XA612.00" localSheetId="5">'[1]Bancos Múltiples'!#REF!</definedName>
    <definedName name="XA612.00" localSheetId="53">'[1]Bancos Múltiples'!#REF!</definedName>
    <definedName name="XA612.00" localSheetId="54">'[1]Bancos Múltiples'!#REF!</definedName>
    <definedName name="XA612.00" localSheetId="64">'[1]Bancos Múltiples'!#REF!</definedName>
    <definedName name="XA612.00" localSheetId="65">'[1]Bancos Múltiples'!#REF!</definedName>
    <definedName name="XA612.00" localSheetId="6">'[1]Bancos Múltiples'!#REF!</definedName>
    <definedName name="XA612.00" localSheetId="66">'[1]Bancos Múltiples'!#REF!</definedName>
    <definedName name="XA612.00" localSheetId="73">'[1]Bancos Múltiples'!#REF!</definedName>
    <definedName name="XA612.00" localSheetId="74">'[1]Bancos Múltiples'!#REF!</definedName>
    <definedName name="XA612.00" localSheetId="75">'[1]Bancos Múltiples'!#REF!</definedName>
    <definedName name="XA612.00" localSheetId="82">'[1]Bancos Múltiples'!#REF!</definedName>
    <definedName name="XA612.00" localSheetId="83">'[1]Bancos Múltiples'!#REF!</definedName>
    <definedName name="XA612.00" localSheetId="84">'[1]Bancos Múltiples'!#REF!</definedName>
    <definedName name="XA612.00">'[1]Bancos Múltiples'!#REF!</definedName>
    <definedName name="XA612.01" localSheetId="1">'[1]Bancos Múltiples'!#REF!</definedName>
    <definedName name="XA612.01" localSheetId="24">'[1]Bancos Múltiples'!#REF!</definedName>
    <definedName name="XA612.01" localSheetId="28">'[1]Bancos Múltiples'!#REF!</definedName>
    <definedName name="XA612.01" localSheetId="29">'[1]Bancos Múltiples'!#REF!</definedName>
    <definedName name="XA612.01" localSheetId="30">'[1]Bancos Múltiples'!#REF!</definedName>
    <definedName name="XA612.01" localSheetId="4">'[1]Bancos Múltiples'!#REF!</definedName>
    <definedName name="XA612.01" localSheetId="43">'[1]Bancos Múltiples'!#REF!</definedName>
    <definedName name="XA612.01" localSheetId="44">'[1]Bancos Múltiples'!#REF!</definedName>
    <definedName name="XA612.01" localSheetId="45">'[1]Bancos Múltiples'!#REF!</definedName>
    <definedName name="XA612.01" localSheetId="52">'[1]Bancos Múltiples'!#REF!</definedName>
    <definedName name="XA612.01" localSheetId="5">'[1]Bancos Múltiples'!#REF!</definedName>
    <definedName name="XA612.01" localSheetId="53">'[1]Bancos Múltiples'!#REF!</definedName>
    <definedName name="XA612.01" localSheetId="54">'[1]Bancos Múltiples'!#REF!</definedName>
    <definedName name="XA612.01" localSheetId="64">'[1]Bancos Múltiples'!#REF!</definedName>
    <definedName name="XA612.01" localSheetId="65">'[1]Bancos Múltiples'!#REF!</definedName>
    <definedName name="XA612.01" localSheetId="6">'[1]Bancos Múltiples'!#REF!</definedName>
    <definedName name="XA612.01" localSheetId="66">'[1]Bancos Múltiples'!#REF!</definedName>
    <definedName name="XA612.01" localSheetId="73">'[1]Bancos Múltiples'!#REF!</definedName>
    <definedName name="XA612.01" localSheetId="74">'[1]Bancos Múltiples'!#REF!</definedName>
    <definedName name="XA612.01" localSheetId="75">'[1]Bancos Múltiples'!#REF!</definedName>
    <definedName name="XA612.01" localSheetId="82">'[1]Bancos Múltiples'!#REF!</definedName>
    <definedName name="XA612.01" localSheetId="83">'[1]Bancos Múltiples'!#REF!</definedName>
    <definedName name="XA612.01" localSheetId="84">'[1]Bancos Múltiples'!#REF!</definedName>
    <definedName name="XA612.01">'[1]Bancos Múltiples'!#REF!</definedName>
    <definedName name="XA612.02" localSheetId="1">'[1]Bancos Múltiples'!#REF!</definedName>
    <definedName name="XA612.02" localSheetId="24">'[1]Bancos Múltiples'!#REF!</definedName>
    <definedName name="XA612.02" localSheetId="28">'[1]Bancos Múltiples'!#REF!</definedName>
    <definedName name="XA612.02" localSheetId="29">'[1]Bancos Múltiples'!#REF!</definedName>
    <definedName name="XA612.02" localSheetId="30">'[1]Bancos Múltiples'!#REF!</definedName>
    <definedName name="XA612.02" localSheetId="4">'[1]Bancos Múltiples'!#REF!</definedName>
    <definedName name="XA612.02" localSheetId="43">'[1]Bancos Múltiples'!#REF!</definedName>
    <definedName name="XA612.02" localSheetId="44">'[1]Bancos Múltiples'!#REF!</definedName>
    <definedName name="XA612.02" localSheetId="45">'[1]Bancos Múltiples'!#REF!</definedName>
    <definedName name="XA612.02" localSheetId="52">'[1]Bancos Múltiples'!#REF!</definedName>
    <definedName name="XA612.02" localSheetId="5">'[1]Bancos Múltiples'!#REF!</definedName>
    <definedName name="XA612.02" localSheetId="53">'[1]Bancos Múltiples'!#REF!</definedName>
    <definedName name="XA612.02" localSheetId="54">'[1]Bancos Múltiples'!#REF!</definedName>
    <definedName name="XA612.02" localSheetId="64">'[1]Bancos Múltiples'!#REF!</definedName>
    <definedName name="XA612.02" localSheetId="65">'[1]Bancos Múltiples'!#REF!</definedName>
    <definedName name="XA612.02" localSheetId="6">'[1]Bancos Múltiples'!#REF!</definedName>
    <definedName name="XA612.02" localSheetId="66">'[1]Bancos Múltiples'!#REF!</definedName>
    <definedName name="XA612.02" localSheetId="73">'[1]Bancos Múltiples'!#REF!</definedName>
    <definedName name="XA612.02" localSheetId="74">'[1]Bancos Múltiples'!#REF!</definedName>
    <definedName name="XA612.02" localSheetId="75">'[1]Bancos Múltiples'!#REF!</definedName>
    <definedName name="XA612.02" localSheetId="82">'[1]Bancos Múltiples'!#REF!</definedName>
    <definedName name="XA612.02" localSheetId="83">'[1]Bancos Múltiples'!#REF!</definedName>
    <definedName name="XA612.02" localSheetId="84">'[1]Bancos Múltiples'!#REF!</definedName>
    <definedName name="XA612.02">'[1]Bancos Múltiples'!#REF!</definedName>
    <definedName name="XA612.03" localSheetId="1">'[1]Bancos Múltiples'!#REF!</definedName>
    <definedName name="XA612.03" localSheetId="24">'[1]Bancos Múltiples'!#REF!</definedName>
    <definedName name="XA612.03" localSheetId="28">'[1]Bancos Múltiples'!#REF!</definedName>
    <definedName name="XA612.03" localSheetId="29">'[1]Bancos Múltiples'!#REF!</definedName>
    <definedName name="XA612.03" localSheetId="30">'[1]Bancos Múltiples'!#REF!</definedName>
    <definedName name="XA612.03" localSheetId="4">'[1]Bancos Múltiples'!#REF!</definedName>
    <definedName name="XA612.03" localSheetId="43">'[1]Bancos Múltiples'!#REF!</definedName>
    <definedName name="XA612.03" localSheetId="44">'[1]Bancos Múltiples'!#REF!</definedName>
    <definedName name="XA612.03" localSheetId="45">'[1]Bancos Múltiples'!#REF!</definedName>
    <definedName name="XA612.03" localSheetId="52">'[1]Bancos Múltiples'!#REF!</definedName>
    <definedName name="XA612.03" localSheetId="5">'[1]Bancos Múltiples'!#REF!</definedName>
    <definedName name="XA612.03" localSheetId="53">'[1]Bancos Múltiples'!#REF!</definedName>
    <definedName name="XA612.03" localSheetId="54">'[1]Bancos Múltiples'!#REF!</definedName>
    <definedName name="XA612.03" localSheetId="64">'[1]Bancos Múltiples'!#REF!</definedName>
    <definedName name="XA612.03" localSheetId="65">'[1]Bancos Múltiples'!#REF!</definedName>
    <definedName name="XA612.03" localSheetId="6">'[1]Bancos Múltiples'!#REF!</definedName>
    <definedName name="XA612.03" localSheetId="66">'[1]Bancos Múltiples'!#REF!</definedName>
    <definedName name="XA612.03" localSheetId="73">'[1]Bancos Múltiples'!#REF!</definedName>
    <definedName name="XA612.03" localSheetId="74">'[1]Bancos Múltiples'!#REF!</definedName>
    <definedName name="XA612.03" localSheetId="75">'[1]Bancos Múltiples'!#REF!</definedName>
    <definedName name="XA612.03" localSheetId="82">'[1]Bancos Múltiples'!#REF!</definedName>
    <definedName name="XA612.03" localSheetId="83">'[1]Bancos Múltiples'!#REF!</definedName>
    <definedName name="XA612.03" localSheetId="84">'[1]Bancos Múltiples'!#REF!</definedName>
    <definedName name="XA612.03">'[1]Bancos Múltiples'!#REF!</definedName>
    <definedName name="XA612.04" localSheetId="1">'[1]Bancos Múltiples'!#REF!</definedName>
    <definedName name="XA612.04" localSheetId="24">'[1]Bancos Múltiples'!#REF!</definedName>
    <definedName name="XA612.04" localSheetId="28">'[1]Bancos Múltiples'!#REF!</definedName>
    <definedName name="XA612.04" localSheetId="29">'[1]Bancos Múltiples'!#REF!</definedName>
    <definedName name="XA612.04" localSheetId="30">'[1]Bancos Múltiples'!#REF!</definedName>
    <definedName name="XA612.04" localSheetId="4">'[1]Bancos Múltiples'!#REF!</definedName>
    <definedName name="XA612.04" localSheetId="43">'[1]Bancos Múltiples'!#REF!</definedName>
    <definedName name="XA612.04" localSheetId="44">'[1]Bancos Múltiples'!#REF!</definedName>
    <definedName name="XA612.04" localSheetId="45">'[1]Bancos Múltiples'!#REF!</definedName>
    <definedName name="XA612.04" localSheetId="52">'[1]Bancos Múltiples'!#REF!</definedName>
    <definedName name="XA612.04" localSheetId="5">'[1]Bancos Múltiples'!#REF!</definedName>
    <definedName name="XA612.04" localSheetId="53">'[1]Bancos Múltiples'!#REF!</definedName>
    <definedName name="XA612.04" localSheetId="54">'[1]Bancos Múltiples'!#REF!</definedName>
    <definedName name="XA612.04" localSheetId="64">'[1]Bancos Múltiples'!#REF!</definedName>
    <definedName name="XA612.04" localSheetId="65">'[1]Bancos Múltiples'!#REF!</definedName>
    <definedName name="XA612.04" localSheetId="6">'[1]Bancos Múltiples'!#REF!</definedName>
    <definedName name="XA612.04" localSheetId="66">'[1]Bancos Múltiples'!#REF!</definedName>
    <definedName name="XA612.04" localSheetId="73">'[1]Bancos Múltiples'!#REF!</definedName>
    <definedName name="XA612.04" localSheetId="74">'[1]Bancos Múltiples'!#REF!</definedName>
    <definedName name="XA612.04" localSheetId="75">'[1]Bancos Múltiples'!#REF!</definedName>
    <definedName name="XA612.04" localSheetId="82">'[1]Bancos Múltiples'!#REF!</definedName>
    <definedName name="XA612.04" localSheetId="83">'[1]Bancos Múltiples'!#REF!</definedName>
    <definedName name="XA612.04" localSheetId="84">'[1]Bancos Múltiples'!#REF!</definedName>
    <definedName name="XA612.04">'[1]Bancos Múltiples'!#REF!</definedName>
    <definedName name="XA613.00" localSheetId="1">'[1]Bancos Múltiples'!#REF!</definedName>
    <definedName name="XA613.00" localSheetId="24">'[1]Bancos Múltiples'!#REF!</definedName>
    <definedName name="XA613.00" localSheetId="28">'[1]Bancos Múltiples'!#REF!</definedName>
    <definedName name="XA613.00" localSheetId="29">'[1]Bancos Múltiples'!#REF!</definedName>
    <definedName name="XA613.00" localSheetId="30">'[1]Bancos Múltiples'!#REF!</definedName>
    <definedName name="XA613.00" localSheetId="4">'[1]Bancos Múltiples'!#REF!</definedName>
    <definedName name="XA613.00" localSheetId="43">'[1]Bancos Múltiples'!#REF!</definedName>
    <definedName name="XA613.00" localSheetId="44">'[1]Bancos Múltiples'!#REF!</definedName>
    <definedName name="XA613.00" localSheetId="45">'[1]Bancos Múltiples'!#REF!</definedName>
    <definedName name="XA613.00" localSheetId="52">'[1]Bancos Múltiples'!#REF!</definedName>
    <definedName name="XA613.00" localSheetId="5">'[1]Bancos Múltiples'!#REF!</definedName>
    <definedName name="XA613.00" localSheetId="53">'[1]Bancos Múltiples'!#REF!</definedName>
    <definedName name="XA613.00" localSheetId="54">'[1]Bancos Múltiples'!#REF!</definedName>
    <definedName name="XA613.00" localSheetId="64">'[1]Bancos Múltiples'!#REF!</definedName>
    <definedName name="XA613.00" localSheetId="65">'[1]Bancos Múltiples'!#REF!</definedName>
    <definedName name="XA613.00" localSheetId="6">'[1]Bancos Múltiples'!#REF!</definedName>
    <definedName name="XA613.00" localSheetId="66">'[1]Bancos Múltiples'!#REF!</definedName>
    <definedName name="XA613.00" localSheetId="73">'[1]Bancos Múltiples'!#REF!</definedName>
    <definedName name="XA613.00" localSheetId="74">'[1]Bancos Múltiples'!#REF!</definedName>
    <definedName name="XA613.00" localSheetId="75">'[1]Bancos Múltiples'!#REF!</definedName>
    <definedName name="XA613.00" localSheetId="82">'[1]Bancos Múltiples'!#REF!</definedName>
    <definedName name="XA613.00" localSheetId="83">'[1]Bancos Múltiples'!#REF!</definedName>
    <definedName name="XA613.00" localSheetId="84">'[1]Bancos Múltiples'!#REF!</definedName>
    <definedName name="XA613.00">'[1]Bancos Múltiples'!#REF!</definedName>
    <definedName name="XA613.01" localSheetId="1">'[1]Bancos Múltiples'!#REF!</definedName>
    <definedName name="XA613.01" localSheetId="24">'[1]Bancos Múltiples'!#REF!</definedName>
    <definedName name="XA613.01" localSheetId="28">'[1]Bancos Múltiples'!#REF!</definedName>
    <definedName name="XA613.01" localSheetId="29">'[1]Bancos Múltiples'!#REF!</definedName>
    <definedName name="XA613.01" localSheetId="30">'[1]Bancos Múltiples'!#REF!</definedName>
    <definedName name="XA613.01" localSheetId="4">'[1]Bancos Múltiples'!#REF!</definedName>
    <definedName name="XA613.01" localSheetId="43">'[1]Bancos Múltiples'!#REF!</definedName>
    <definedName name="XA613.01" localSheetId="44">'[1]Bancos Múltiples'!#REF!</definedName>
    <definedName name="XA613.01" localSheetId="45">'[1]Bancos Múltiples'!#REF!</definedName>
    <definedName name="XA613.01" localSheetId="52">'[1]Bancos Múltiples'!#REF!</definedName>
    <definedName name="XA613.01" localSheetId="5">'[1]Bancos Múltiples'!#REF!</definedName>
    <definedName name="XA613.01" localSheetId="53">'[1]Bancos Múltiples'!#REF!</definedName>
    <definedName name="XA613.01" localSheetId="54">'[1]Bancos Múltiples'!#REF!</definedName>
    <definedName name="XA613.01" localSheetId="64">'[1]Bancos Múltiples'!#REF!</definedName>
    <definedName name="XA613.01" localSheetId="65">'[1]Bancos Múltiples'!#REF!</definedName>
    <definedName name="XA613.01" localSheetId="6">'[1]Bancos Múltiples'!#REF!</definedName>
    <definedName name="XA613.01" localSheetId="66">'[1]Bancos Múltiples'!#REF!</definedName>
    <definedName name="XA613.01" localSheetId="73">'[1]Bancos Múltiples'!#REF!</definedName>
    <definedName name="XA613.01" localSheetId="74">'[1]Bancos Múltiples'!#REF!</definedName>
    <definedName name="XA613.01" localSheetId="75">'[1]Bancos Múltiples'!#REF!</definedName>
    <definedName name="XA613.01" localSheetId="82">'[1]Bancos Múltiples'!#REF!</definedName>
    <definedName name="XA613.01" localSheetId="83">'[1]Bancos Múltiples'!#REF!</definedName>
    <definedName name="XA613.01" localSheetId="84">'[1]Bancos Múltiples'!#REF!</definedName>
    <definedName name="XA613.01">'[1]Bancos Múltiples'!#REF!</definedName>
    <definedName name="XA613.02" localSheetId="1">'[1]Bancos Múltiples'!#REF!</definedName>
    <definedName name="XA613.02" localSheetId="24">'[1]Bancos Múltiples'!#REF!</definedName>
    <definedName name="XA613.02" localSheetId="28">'[1]Bancos Múltiples'!#REF!</definedName>
    <definedName name="XA613.02" localSheetId="29">'[1]Bancos Múltiples'!#REF!</definedName>
    <definedName name="XA613.02" localSheetId="30">'[1]Bancos Múltiples'!#REF!</definedName>
    <definedName name="XA613.02" localSheetId="4">'[1]Bancos Múltiples'!#REF!</definedName>
    <definedName name="XA613.02" localSheetId="43">'[1]Bancos Múltiples'!#REF!</definedName>
    <definedName name="XA613.02" localSheetId="44">'[1]Bancos Múltiples'!#REF!</definedName>
    <definedName name="XA613.02" localSheetId="45">'[1]Bancos Múltiples'!#REF!</definedName>
    <definedName name="XA613.02" localSheetId="52">'[1]Bancos Múltiples'!#REF!</definedName>
    <definedName name="XA613.02" localSheetId="5">'[1]Bancos Múltiples'!#REF!</definedName>
    <definedName name="XA613.02" localSheetId="53">'[1]Bancos Múltiples'!#REF!</definedName>
    <definedName name="XA613.02" localSheetId="54">'[1]Bancos Múltiples'!#REF!</definedName>
    <definedName name="XA613.02" localSheetId="64">'[1]Bancos Múltiples'!#REF!</definedName>
    <definedName name="XA613.02" localSheetId="65">'[1]Bancos Múltiples'!#REF!</definedName>
    <definedName name="XA613.02" localSheetId="6">'[1]Bancos Múltiples'!#REF!</definedName>
    <definedName name="XA613.02" localSheetId="66">'[1]Bancos Múltiples'!#REF!</definedName>
    <definedName name="XA613.02" localSheetId="73">'[1]Bancos Múltiples'!#REF!</definedName>
    <definedName name="XA613.02" localSheetId="74">'[1]Bancos Múltiples'!#REF!</definedName>
    <definedName name="XA613.02" localSheetId="75">'[1]Bancos Múltiples'!#REF!</definedName>
    <definedName name="XA613.02" localSheetId="82">'[1]Bancos Múltiples'!#REF!</definedName>
    <definedName name="XA613.02" localSheetId="83">'[1]Bancos Múltiples'!#REF!</definedName>
    <definedName name="XA613.02" localSheetId="84">'[1]Bancos Múltiples'!#REF!</definedName>
    <definedName name="XA613.02">'[1]Bancos Múltiples'!#REF!</definedName>
    <definedName name="XA613.03" localSheetId="1">'[1]Bancos Múltiples'!#REF!</definedName>
    <definedName name="XA613.03" localSheetId="24">'[1]Bancos Múltiples'!#REF!</definedName>
    <definedName name="XA613.03" localSheetId="28">'[1]Bancos Múltiples'!#REF!</definedName>
    <definedName name="XA613.03" localSheetId="29">'[1]Bancos Múltiples'!#REF!</definedName>
    <definedName name="XA613.03" localSheetId="30">'[1]Bancos Múltiples'!#REF!</definedName>
    <definedName name="XA613.03" localSheetId="4">'[1]Bancos Múltiples'!#REF!</definedName>
    <definedName name="XA613.03" localSheetId="43">'[1]Bancos Múltiples'!#REF!</definedName>
    <definedName name="XA613.03" localSheetId="44">'[1]Bancos Múltiples'!#REF!</definedName>
    <definedName name="XA613.03" localSheetId="45">'[1]Bancos Múltiples'!#REF!</definedName>
    <definedName name="XA613.03" localSheetId="52">'[1]Bancos Múltiples'!#REF!</definedName>
    <definedName name="XA613.03" localSheetId="5">'[1]Bancos Múltiples'!#REF!</definedName>
    <definedName name="XA613.03" localSheetId="53">'[1]Bancos Múltiples'!#REF!</definedName>
    <definedName name="XA613.03" localSheetId="54">'[1]Bancos Múltiples'!#REF!</definedName>
    <definedName name="XA613.03" localSheetId="64">'[1]Bancos Múltiples'!#REF!</definedName>
    <definedName name="XA613.03" localSheetId="65">'[1]Bancos Múltiples'!#REF!</definedName>
    <definedName name="XA613.03" localSheetId="6">'[1]Bancos Múltiples'!#REF!</definedName>
    <definedName name="XA613.03" localSheetId="66">'[1]Bancos Múltiples'!#REF!</definedName>
    <definedName name="XA613.03" localSheetId="73">'[1]Bancos Múltiples'!#REF!</definedName>
    <definedName name="XA613.03" localSheetId="74">'[1]Bancos Múltiples'!#REF!</definedName>
    <definedName name="XA613.03" localSheetId="75">'[1]Bancos Múltiples'!#REF!</definedName>
    <definedName name="XA613.03" localSheetId="82">'[1]Bancos Múltiples'!#REF!</definedName>
    <definedName name="XA613.03" localSheetId="83">'[1]Bancos Múltiples'!#REF!</definedName>
    <definedName name="XA613.03" localSheetId="84">'[1]Bancos Múltiples'!#REF!</definedName>
    <definedName name="XA613.03">'[1]Bancos Múltiples'!#REF!</definedName>
    <definedName name="XA614.00" localSheetId="1">'[1]Bancos Múltiples'!#REF!</definedName>
    <definedName name="XA614.00" localSheetId="24">'[1]Bancos Múltiples'!#REF!</definedName>
    <definedName name="XA614.00" localSheetId="28">'[1]Bancos Múltiples'!#REF!</definedName>
    <definedName name="XA614.00" localSheetId="29">'[1]Bancos Múltiples'!#REF!</definedName>
    <definedName name="XA614.00" localSheetId="30">'[1]Bancos Múltiples'!#REF!</definedName>
    <definedName name="XA614.00" localSheetId="4">'[1]Bancos Múltiples'!#REF!</definedName>
    <definedName name="XA614.00" localSheetId="43">'[1]Bancos Múltiples'!#REF!</definedName>
    <definedName name="XA614.00" localSheetId="44">'[1]Bancos Múltiples'!#REF!</definedName>
    <definedName name="XA614.00" localSheetId="45">'[1]Bancos Múltiples'!#REF!</definedName>
    <definedName name="XA614.00" localSheetId="52">'[1]Bancos Múltiples'!#REF!</definedName>
    <definedName name="XA614.00" localSheetId="5">'[1]Bancos Múltiples'!#REF!</definedName>
    <definedName name="XA614.00" localSheetId="53">'[1]Bancos Múltiples'!#REF!</definedName>
    <definedName name="XA614.00" localSheetId="54">'[1]Bancos Múltiples'!#REF!</definedName>
    <definedName name="XA614.00" localSheetId="64">'[1]Bancos Múltiples'!#REF!</definedName>
    <definedName name="XA614.00" localSheetId="65">'[1]Bancos Múltiples'!#REF!</definedName>
    <definedName name="XA614.00" localSheetId="6">'[1]Bancos Múltiples'!#REF!</definedName>
    <definedName name="XA614.00" localSheetId="66">'[1]Bancos Múltiples'!#REF!</definedName>
    <definedName name="XA614.00" localSheetId="73">'[1]Bancos Múltiples'!#REF!</definedName>
    <definedName name="XA614.00" localSheetId="74">'[1]Bancos Múltiples'!#REF!</definedName>
    <definedName name="XA614.00" localSheetId="75">'[1]Bancos Múltiples'!#REF!</definedName>
    <definedName name="XA614.00" localSheetId="82">'[1]Bancos Múltiples'!#REF!</definedName>
    <definedName name="XA614.00" localSheetId="83">'[1]Bancos Múltiples'!#REF!</definedName>
    <definedName name="XA614.00" localSheetId="84">'[1]Bancos Múltiples'!#REF!</definedName>
    <definedName name="XA614.00">'[1]Bancos Múltiples'!#REF!</definedName>
    <definedName name="XA614.01" localSheetId="1">'[1]Bancos Múltiples'!#REF!</definedName>
    <definedName name="XA614.01" localSheetId="24">'[1]Bancos Múltiples'!#REF!</definedName>
    <definedName name="XA614.01" localSheetId="28">'[1]Bancos Múltiples'!#REF!</definedName>
    <definedName name="XA614.01" localSheetId="29">'[1]Bancos Múltiples'!#REF!</definedName>
    <definedName name="XA614.01" localSheetId="30">'[1]Bancos Múltiples'!#REF!</definedName>
    <definedName name="XA614.01" localSheetId="4">'[1]Bancos Múltiples'!#REF!</definedName>
    <definedName name="XA614.01" localSheetId="43">'[1]Bancos Múltiples'!#REF!</definedName>
    <definedName name="XA614.01" localSheetId="44">'[1]Bancos Múltiples'!#REF!</definedName>
    <definedName name="XA614.01" localSheetId="45">'[1]Bancos Múltiples'!#REF!</definedName>
    <definedName name="XA614.01" localSheetId="52">'[1]Bancos Múltiples'!#REF!</definedName>
    <definedName name="XA614.01" localSheetId="5">'[1]Bancos Múltiples'!#REF!</definedName>
    <definedName name="XA614.01" localSheetId="53">'[1]Bancos Múltiples'!#REF!</definedName>
    <definedName name="XA614.01" localSheetId="54">'[1]Bancos Múltiples'!#REF!</definedName>
    <definedName name="XA614.01" localSheetId="64">'[1]Bancos Múltiples'!#REF!</definedName>
    <definedName name="XA614.01" localSheetId="65">'[1]Bancos Múltiples'!#REF!</definedName>
    <definedName name="XA614.01" localSheetId="6">'[1]Bancos Múltiples'!#REF!</definedName>
    <definedName name="XA614.01" localSheetId="66">'[1]Bancos Múltiples'!#REF!</definedName>
    <definedName name="XA614.01" localSheetId="73">'[1]Bancos Múltiples'!#REF!</definedName>
    <definedName name="XA614.01" localSheetId="74">'[1]Bancos Múltiples'!#REF!</definedName>
    <definedName name="XA614.01" localSheetId="75">'[1]Bancos Múltiples'!#REF!</definedName>
    <definedName name="XA614.01" localSheetId="82">'[1]Bancos Múltiples'!#REF!</definedName>
    <definedName name="XA614.01" localSheetId="83">'[1]Bancos Múltiples'!#REF!</definedName>
    <definedName name="XA614.01" localSheetId="84">'[1]Bancos Múltiples'!#REF!</definedName>
    <definedName name="XA614.01">'[1]Bancos Múltiples'!#REF!</definedName>
    <definedName name="XA614.02" localSheetId="1">'[1]Bancos Múltiples'!#REF!</definedName>
    <definedName name="XA614.02" localSheetId="24">'[1]Bancos Múltiples'!#REF!</definedName>
    <definedName name="XA614.02" localSheetId="28">'[1]Bancos Múltiples'!#REF!</definedName>
    <definedName name="XA614.02" localSheetId="29">'[1]Bancos Múltiples'!#REF!</definedName>
    <definedName name="XA614.02" localSheetId="30">'[1]Bancos Múltiples'!#REF!</definedName>
    <definedName name="XA614.02" localSheetId="4">'[1]Bancos Múltiples'!#REF!</definedName>
    <definedName name="XA614.02" localSheetId="43">'[1]Bancos Múltiples'!#REF!</definedName>
    <definedName name="XA614.02" localSheetId="44">'[1]Bancos Múltiples'!#REF!</definedName>
    <definedName name="XA614.02" localSheetId="45">'[1]Bancos Múltiples'!#REF!</definedName>
    <definedName name="XA614.02" localSheetId="52">'[1]Bancos Múltiples'!#REF!</definedName>
    <definedName name="XA614.02" localSheetId="5">'[1]Bancos Múltiples'!#REF!</definedName>
    <definedName name="XA614.02" localSheetId="53">'[1]Bancos Múltiples'!#REF!</definedName>
    <definedName name="XA614.02" localSheetId="54">'[1]Bancos Múltiples'!#REF!</definedName>
    <definedName name="XA614.02" localSheetId="64">'[1]Bancos Múltiples'!#REF!</definedName>
    <definedName name="XA614.02" localSheetId="65">'[1]Bancos Múltiples'!#REF!</definedName>
    <definedName name="XA614.02" localSheetId="6">'[1]Bancos Múltiples'!#REF!</definedName>
    <definedName name="XA614.02" localSheetId="66">'[1]Bancos Múltiples'!#REF!</definedName>
    <definedName name="XA614.02" localSheetId="73">'[1]Bancos Múltiples'!#REF!</definedName>
    <definedName name="XA614.02" localSheetId="74">'[1]Bancos Múltiples'!#REF!</definedName>
    <definedName name="XA614.02" localSheetId="75">'[1]Bancos Múltiples'!#REF!</definedName>
    <definedName name="XA614.02" localSheetId="82">'[1]Bancos Múltiples'!#REF!</definedName>
    <definedName name="XA614.02" localSheetId="83">'[1]Bancos Múltiples'!#REF!</definedName>
    <definedName name="XA614.02" localSheetId="84">'[1]Bancos Múltiples'!#REF!</definedName>
    <definedName name="XA614.02">'[1]Bancos Múltiples'!#REF!</definedName>
    <definedName name="XA614.03" localSheetId="1">'[1]Bancos Múltiples'!#REF!</definedName>
    <definedName name="XA614.03" localSheetId="24">'[1]Bancos Múltiples'!#REF!</definedName>
    <definedName name="XA614.03" localSheetId="28">'[1]Bancos Múltiples'!#REF!</definedName>
    <definedName name="XA614.03" localSheetId="29">'[1]Bancos Múltiples'!#REF!</definedName>
    <definedName name="XA614.03" localSheetId="30">'[1]Bancos Múltiples'!#REF!</definedName>
    <definedName name="XA614.03" localSheetId="4">'[1]Bancos Múltiples'!#REF!</definedName>
    <definedName name="XA614.03" localSheetId="43">'[1]Bancos Múltiples'!#REF!</definedName>
    <definedName name="XA614.03" localSheetId="44">'[1]Bancos Múltiples'!#REF!</definedName>
    <definedName name="XA614.03" localSheetId="45">'[1]Bancos Múltiples'!#REF!</definedName>
    <definedName name="XA614.03" localSheetId="52">'[1]Bancos Múltiples'!#REF!</definedName>
    <definedName name="XA614.03" localSheetId="5">'[1]Bancos Múltiples'!#REF!</definedName>
    <definedName name="XA614.03" localSheetId="53">'[1]Bancos Múltiples'!#REF!</definedName>
    <definedName name="XA614.03" localSheetId="54">'[1]Bancos Múltiples'!#REF!</definedName>
    <definedName name="XA614.03" localSheetId="64">'[1]Bancos Múltiples'!#REF!</definedName>
    <definedName name="XA614.03" localSheetId="65">'[1]Bancos Múltiples'!#REF!</definedName>
    <definedName name="XA614.03" localSheetId="6">'[1]Bancos Múltiples'!#REF!</definedName>
    <definedName name="XA614.03" localSheetId="66">'[1]Bancos Múltiples'!#REF!</definedName>
    <definedName name="XA614.03" localSheetId="73">'[1]Bancos Múltiples'!#REF!</definedName>
    <definedName name="XA614.03" localSheetId="74">'[1]Bancos Múltiples'!#REF!</definedName>
    <definedName name="XA614.03" localSheetId="75">'[1]Bancos Múltiples'!#REF!</definedName>
    <definedName name="XA614.03" localSheetId="82">'[1]Bancos Múltiples'!#REF!</definedName>
    <definedName name="XA614.03" localSheetId="83">'[1]Bancos Múltiples'!#REF!</definedName>
    <definedName name="XA614.03" localSheetId="84">'[1]Bancos Múltiples'!#REF!</definedName>
    <definedName name="XA614.03">'[1]Bancos Múltiples'!#REF!</definedName>
    <definedName name="XA615.00" localSheetId="1">'[1]Bancos Múltiples'!#REF!</definedName>
    <definedName name="XA615.00" localSheetId="24">'[1]Bancos Múltiples'!#REF!</definedName>
    <definedName name="XA615.00" localSheetId="28">'[1]Bancos Múltiples'!#REF!</definedName>
    <definedName name="XA615.00" localSheetId="29">'[1]Bancos Múltiples'!#REF!</definedName>
    <definedName name="XA615.00" localSheetId="30">'[1]Bancos Múltiples'!#REF!</definedName>
    <definedName name="XA615.00" localSheetId="4">'[1]Bancos Múltiples'!#REF!</definedName>
    <definedName name="XA615.00" localSheetId="43">'[1]Bancos Múltiples'!#REF!</definedName>
    <definedName name="XA615.00" localSheetId="44">'[1]Bancos Múltiples'!#REF!</definedName>
    <definedName name="XA615.00" localSheetId="45">'[1]Bancos Múltiples'!#REF!</definedName>
    <definedName name="XA615.00" localSheetId="52">'[1]Bancos Múltiples'!#REF!</definedName>
    <definedName name="XA615.00" localSheetId="5">'[1]Bancos Múltiples'!#REF!</definedName>
    <definedName name="XA615.00" localSheetId="53">'[1]Bancos Múltiples'!#REF!</definedName>
    <definedName name="XA615.00" localSheetId="54">'[1]Bancos Múltiples'!#REF!</definedName>
    <definedName name="XA615.00" localSheetId="64">'[1]Bancos Múltiples'!#REF!</definedName>
    <definedName name="XA615.00" localSheetId="65">'[1]Bancos Múltiples'!#REF!</definedName>
    <definedName name="XA615.00" localSheetId="6">'[1]Bancos Múltiples'!#REF!</definedName>
    <definedName name="XA615.00" localSheetId="66">'[1]Bancos Múltiples'!#REF!</definedName>
    <definedName name="XA615.00" localSheetId="73">'[1]Bancos Múltiples'!#REF!</definedName>
    <definedName name="XA615.00" localSheetId="74">'[1]Bancos Múltiples'!#REF!</definedName>
    <definedName name="XA615.00" localSheetId="75">'[1]Bancos Múltiples'!#REF!</definedName>
    <definedName name="XA615.00" localSheetId="82">'[1]Bancos Múltiples'!#REF!</definedName>
    <definedName name="XA615.00" localSheetId="83">'[1]Bancos Múltiples'!#REF!</definedName>
    <definedName name="XA615.00" localSheetId="84">'[1]Bancos Múltiples'!#REF!</definedName>
    <definedName name="XA615.00">'[1]Bancos Múltiples'!#REF!</definedName>
    <definedName name="XA615.01" localSheetId="1">'[1]Bancos Múltiples'!#REF!</definedName>
    <definedName name="XA615.01" localSheetId="24">'[1]Bancos Múltiples'!#REF!</definedName>
    <definedName name="XA615.01" localSheetId="28">'[1]Bancos Múltiples'!#REF!</definedName>
    <definedName name="XA615.01" localSheetId="29">'[1]Bancos Múltiples'!#REF!</definedName>
    <definedName name="XA615.01" localSheetId="30">'[1]Bancos Múltiples'!#REF!</definedName>
    <definedName name="XA615.01" localSheetId="4">'[1]Bancos Múltiples'!#REF!</definedName>
    <definedName name="XA615.01" localSheetId="43">'[1]Bancos Múltiples'!#REF!</definedName>
    <definedName name="XA615.01" localSheetId="44">'[1]Bancos Múltiples'!#REF!</definedName>
    <definedName name="XA615.01" localSheetId="45">'[1]Bancos Múltiples'!#REF!</definedName>
    <definedName name="XA615.01" localSheetId="52">'[1]Bancos Múltiples'!#REF!</definedName>
    <definedName name="XA615.01" localSheetId="5">'[1]Bancos Múltiples'!#REF!</definedName>
    <definedName name="XA615.01" localSheetId="53">'[1]Bancos Múltiples'!#REF!</definedName>
    <definedName name="XA615.01" localSheetId="54">'[1]Bancos Múltiples'!#REF!</definedName>
    <definedName name="XA615.01" localSheetId="64">'[1]Bancos Múltiples'!#REF!</definedName>
    <definedName name="XA615.01" localSheetId="65">'[1]Bancos Múltiples'!#REF!</definedName>
    <definedName name="XA615.01" localSheetId="6">'[1]Bancos Múltiples'!#REF!</definedName>
    <definedName name="XA615.01" localSheetId="66">'[1]Bancos Múltiples'!#REF!</definedName>
    <definedName name="XA615.01" localSheetId="73">'[1]Bancos Múltiples'!#REF!</definedName>
    <definedName name="XA615.01" localSheetId="74">'[1]Bancos Múltiples'!#REF!</definedName>
    <definedName name="XA615.01" localSheetId="75">'[1]Bancos Múltiples'!#REF!</definedName>
    <definedName name="XA615.01" localSheetId="82">'[1]Bancos Múltiples'!#REF!</definedName>
    <definedName name="XA615.01" localSheetId="83">'[1]Bancos Múltiples'!#REF!</definedName>
    <definedName name="XA615.01" localSheetId="84">'[1]Bancos Múltiples'!#REF!</definedName>
    <definedName name="XA615.01">'[1]Bancos Múltiples'!#REF!</definedName>
    <definedName name="XA615.02" localSheetId="1">'[1]Bancos Múltiples'!#REF!</definedName>
    <definedName name="XA615.02" localSheetId="24">'[1]Bancos Múltiples'!#REF!</definedName>
    <definedName name="XA615.02" localSheetId="28">'[1]Bancos Múltiples'!#REF!</definedName>
    <definedName name="XA615.02" localSheetId="29">'[1]Bancos Múltiples'!#REF!</definedName>
    <definedName name="XA615.02" localSheetId="30">'[1]Bancos Múltiples'!#REF!</definedName>
    <definedName name="XA615.02" localSheetId="4">'[1]Bancos Múltiples'!#REF!</definedName>
    <definedName name="XA615.02" localSheetId="43">'[1]Bancos Múltiples'!#REF!</definedName>
    <definedName name="XA615.02" localSheetId="44">'[1]Bancos Múltiples'!#REF!</definedName>
    <definedName name="XA615.02" localSheetId="45">'[1]Bancos Múltiples'!#REF!</definedName>
    <definedName name="XA615.02" localSheetId="52">'[1]Bancos Múltiples'!#REF!</definedName>
    <definedName name="XA615.02" localSheetId="5">'[1]Bancos Múltiples'!#REF!</definedName>
    <definedName name="XA615.02" localSheetId="53">'[1]Bancos Múltiples'!#REF!</definedName>
    <definedName name="XA615.02" localSheetId="54">'[1]Bancos Múltiples'!#REF!</definedName>
    <definedName name="XA615.02" localSheetId="64">'[1]Bancos Múltiples'!#REF!</definedName>
    <definedName name="XA615.02" localSheetId="65">'[1]Bancos Múltiples'!#REF!</definedName>
    <definedName name="XA615.02" localSheetId="6">'[1]Bancos Múltiples'!#REF!</definedName>
    <definedName name="XA615.02" localSheetId="66">'[1]Bancos Múltiples'!#REF!</definedName>
    <definedName name="XA615.02" localSheetId="73">'[1]Bancos Múltiples'!#REF!</definedName>
    <definedName name="XA615.02" localSheetId="74">'[1]Bancos Múltiples'!#REF!</definedName>
    <definedName name="XA615.02" localSheetId="75">'[1]Bancos Múltiples'!#REF!</definedName>
    <definedName name="XA615.02" localSheetId="82">'[1]Bancos Múltiples'!#REF!</definedName>
    <definedName name="XA615.02" localSheetId="83">'[1]Bancos Múltiples'!#REF!</definedName>
    <definedName name="XA615.02" localSheetId="84">'[1]Bancos Múltiples'!#REF!</definedName>
    <definedName name="XA615.02">'[1]Bancos Múltiples'!#REF!</definedName>
    <definedName name="XA620.00" localSheetId="1">'[1]Bancos Múltiples'!#REF!</definedName>
    <definedName name="XA620.00" localSheetId="24">'[1]Bancos Múltiples'!#REF!</definedName>
    <definedName name="XA620.00" localSheetId="28">'[1]Bancos Múltiples'!#REF!</definedName>
    <definedName name="XA620.00" localSheetId="29">'[1]Bancos Múltiples'!#REF!</definedName>
    <definedName name="XA620.00" localSheetId="30">'[1]Bancos Múltiples'!#REF!</definedName>
    <definedName name="XA620.00" localSheetId="4">'[1]Bancos Múltiples'!#REF!</definedName>
    <definedName name="XA620.00" localSheetId="43">'[1]Bancos Múltiples'!#REF!</definedName>
    <definedName name="XA620.00" localSheetId="44">'[1]Bancos Múltiples'!#REF!</definedName>
    <definedName name="XA620.00" localSheetId="45">'[1]Bancos Múltiples'!#REF!</definedName>
    <definedName name="XA620.00" localSheetId="52">'[1]Bancos Múltiples'!#REF!</definedName>
    <definedName name="XA620.00" localSheetId="5">'[1]Bancos Múltiples'!#REF!</definedName>
    <definedName name="XA620.00" localSheetId="53">'[1]Bancos Múltiples'!#REF!</definedName>
    <definedName name="XA620.00" localSheetId="54">'[1]Bancos Múltiples'!#REF!</definedName>
    <definedName name="XA620.00" localSheetId="64">'[1]Bancos Múltiples'!#REF!</definedName>
    <definedName name="XA620.00" localSheetId="65">'[1]Bancos Múltiples'!#REF!</definedName>
    <definedName name="XA620.00" localSheetId="6">'[1]Bancos Múltiples'!#REF!</definedName>
    <definedName name="XA620.00" localSheetId="66">'[1]Bancos Múltiples'!#REF!</definedName>
    <definedName name="XA620.00" localSheetId="73">'[1]Bancos Múltiples'!#REF!</definedName>
    <definedName name="XA620.00" localSheetId="74">'[1]Bancos Múltiples'!#REF!</definedName>
    <definedName name="XA620.00" localSheetId="75">'[1]Bancos Múltiples'!#REF!</definedName>
    <definedName name="XA620.00" localSheetId="82">'[1]Bancos Múltiples'!#REF!</definedName>
    <definedName name="XA620.00" localSheetId="83">'[1]Bancos Múltiples'!#REF!</definedName>
    <definedName name="XA620.00" localSheetId="84">'[1]Bancos Múltiples'!#REF!</definedName>
    <definedName name="XA620.00">'[1]Bancos Múltiples'!#REF!</definedName>
    <definedName name="XA621.00" localSheetId="1">'[1]Bancos Múltiples'!#REF!</definedName>
    <definedName name="XA621.00" localSheetId="24">'[1]Bancos Múltiples'!#REF!</definedName>
    <definedName name="XA621.00" localSheetId="28">'[1]Bancos Múltiples'!#REF!</definedName>
    <definedName name="XA621.00" localSheetId="29">'[1]Bancos Múltiples'!#REF!</definedName>
    <definedName name="XA621.00" localSheetId="30">'[1]Bancos Múltiples'!#REF!</definedName>
    <definedName name="XA621.00" localSheetId="4">'[1]Bancos Múltiples'!#REF!</definedName>
    <definedName name="XA621.00" localSheetId="43">'[1]Bancos Múltiples'!#REF!</definedName>
    <definedName name="XA621.00" localSheetId="44">'[1]Bancos Múltiples'!#REF!</definedName>
    <definedName name="XA621.00" localSheetId="45">'[1]Bancos Múltiples'!#REF!</definedName>
    <definedName name="XA621.00" localSheetId="52">'[1]Bancos Múltiples'!#REF!</definedName>
    <definedName name="XA621.00" localSheetId="5">'[1]Bancos Múltiples'!#REF!</definedName>
    <definedName name="XA621.00" localSheetId="53">'[1]Bancos Múltiples'!#REF!</definedName>
    <definedName name="XA621.00" localSheetId="54">'[1]Bancos Múltiples'!#REF!</definedName>
    <definedName name="XA621.00" localSheetId="64">'[1]Bancos Múltiples'!#REF!</definedName>
    <definedName name="XA621.00" localSheetId="65">'[1]Bancos Múltiples'!#REF!</definedName>
    <definedName name="XA621.00" localSheetId="6">'[1]Bancos Múltiples'!#REF!</definedName>
    <definedName name="XA621.00" localSheetId="66">'[1]Bancos Múltiples'!#REF!</definedName>
    <definedName name="XA621.00" localSheetId="73">'[1]Bancos Múltiples'!#REF!</definedName>
    <definedName name="XA621.00" localSheetId="74">'[1]Bancos Múltiples'!#REF!</definedName>
    <definedName name="XA621.00" localSheetId="75">'[1]Bancos Múltiples'!#REF!</definedName>
    <definedName name="XA621.00" localSheetId="82">'[1]Bancos Múltiples'!#REF!</definedName>
    <definedName name="XA621.00" localSheetId="83">'[1]Bancos Múltiples'!#REF!</definedName>
    <definedName name="XA621.00" localSheetId="84">'[1]Bancos Múltiples'!#REF!</definedName>
    <definedName name="XA621.00">'[1]Bancos Múltiples'!#REF!</definedName>
    <definedName name="XA621.01" localSheetId="1">'[1]Bancos Múltiples'!#REF!</definedName>
    <definedName name="XA621.01" localSheetId="24">'[1]Bancos Múltiples'!#REF!</definedName>
    <definedName name="XA621.01" localSheetId="28">'[1]Bancos Múltiples'!#REF!</definedName>
    <definedName name="XA621.01" localSheetId="29">'[1]Bancos Múltiples'!#REF!</definedName>
    <definedName name="XA621.01" localSheetId="30">'[1]Bancos Múltiples'!#REF!</definedName>
    <definedName name="XA621.01" localSheetId="4">'[1]Bancos Múltiples'!#REF!</definedName>
    <definedName name="XA621.01" localSheetId="43">'[1]Bancos Múltiples'!#REF!</definedName>
    <definedName name="XA621.01" localSheetId="44">'[1]Bancos Múltiples'!#REF!</definedName>
    <definedName name="XA621.01" localSheetId="45">'[1]Bancos Múltiples'!#REF!</definedName>
    <definedName name="XA621.01" localSheetId="52">'[1]Bancos Múltiples'!#REF!</definedName>
    <definedName name="XA621.01" localSheetId="5">'[1]Bancos Múltiples'!#REF!</definedName>
    <definedName name="XA621.01" localSheetId="53">'[1]Bancos Múltiples'!#REF!</definedName>
    <definedName name="XA621.01" localSheetId="54">'[1]Bancos Múltiples'!#REF!</definedName>
    <definedName name="XA621.01" localSheetId="64">'[1]Bancos Múltiples'!#REF!</definedName>
    <definedName name="XA621.01" localSheetId="65">'[1]Bancos Múltiples'!#REF!</definedName>
    <definedName name="XA621.01" localSheetId="6">'[1]Bancos Múltiples'!#REF!</definedName>
    <definedName name="XA621.01" localSheetId="66">'[1]Bancos Múltiples'!#REF!</definedName>
    <definedName name="XA621.01" localSheetId="73">'[1]Bancos Múltiples'!#REF!</definedName>
    <definedName name="XA621.01" localSheetId="74">'[1]Bancos Múltiples'!#REF!</definedName>
    <definedName name="XA621.01" localSheetId="75">'[1]Bancos Múltiples'!#REF!</definedName>
    <definedName name="XA621.01" localSheetId="82">'[1]Bancos Múltiples'!#REF!</definedName>
    <definedName name="XA621.01" localSheetId="83">'[1]Bancos Múltiples'!#REF!</definedName>
    <definedName name="XA621.01" localSheetId="84">'[1]Bancos Múltiples'!#REF!</definedName>
    <definedName name="XA621.01">'[1]Bancos Múltiples'!#REF!</definedName>
    <definedName name="XA621.02" localSheetId="1">'[1]Bancos Múltiples'!#REF!</definedName>
    <definedName name="XA621.02" localSheetId="24">'[1]Bancos Múltiples'!#REF!</definedName>
    <definedName name="XA621.02" localSheetId="28">'[1]Bancos Múltiples'!#REF!</definedName>
    <definedName name="XA621.02" localSheetId="29">'[1]Bancos Múltiples'!#REF!</definedName>
    <definedName name="XA621.02" localSheetId="30">'[1]Bancos Múltiples'!#REF!</definedName>
    <definedName name="XA621.02" localSheetId="4">'[1]Bancos Múltiples'!#REF!</definedName>
    <definedName name="XA621.02" localSheetId="43">'[1]Bancos Múltiples'!#REF!</definedName>
    <definedName name="XA621.02" localSheetId="44">'[1]Bancos Múltiples'!#REF!</definedName>
    <definedName name="XA621.02" localSheetId="45">'[1]Bancos Múltiples'!#REF!</definedName>
    <definedName name="XA621.02" localSheetId="52">'[1]Bancos Múltiples'!#REF!</definedName>
    <definedName name="XA621.02" localSheetId="5">'[1]Bancos Múltiples'!#REF!</definedName>
    <definedName name="XA621.02" localSheetId="53">'[1]Bancos Múltiples'!#REF!</definedName>
    <definedName name="XA621.02" localSheetId="54">'[1]Bancos Múltiples'!#REF!</definedName>
    <definedName name="XA621.02" localSheetId="64">'[1]Bancos Múltiples'!#REF!</definedName>
    <definedName name="XA621.02" localSheetId="65">'[1]Bancos Múltiples'!#REF!</definedName>
    <definedName name="XA621.02" localSheetId="6">'[1]Bancos Múltiples'!#REF!</definedName>
    <definedName name="XA621.02" localSheetId="66">'[1]Bancos Múltiples'!#REF!</definedName>
    <definedName name="XA621.02" localSheetId="73">'[1]Bancos Múltiples'!#REF!</definedName>
    <definedName name="XA621.02" localSheetId="74">'[1]Bancos Múltiples'!#REF!</definedName>
    <definedName name="XA621.02" localSheetId="75">'[1]Bancos Múltiples'!#REF!</definedName>
    <definedName name="XA621.02" localSheetId="82">'[1]Bancos Múltiples'!#REF!</definedName>
    <definedName name="XA621.02" localSheetId="83">'[1]Bancos Múltiples'!#REF!</definedName>
    <definedName name="XA621.02" localSheetId="84">'[1]Bancos Múltiples'!#REF!</definedName>
    <definedName name="XA621.02">'[1]Bancos Múltiples'!#REF!</definedName>
    <definedName name="XA622.00" localSheetId="1">'[1]Bancos Múltiples'!#REF!</definedName>
    <definedName name="XA622.00" localSheetId="24">'[1]Bancos Múltiples'!#REF!</definedName>
    <definedName name="XA622.00" localSheetId="28">'[1]Bancos Múltiples'!#REF!</definedName>
    <definedName name="XA622.00" localSheetId="29">'[1]Bancos Múltiples'!#REF!</definedName>
    <definedName name="XA622.00" localSheetId="30">'[1]Bancos Múltiples'!#REF!</definedName>
    <definedName name="XA622.00" localSheetId="4">'[1]Bancos Múltiples'!#REF!</definedName>
    <definedName name="XA622.00" localSheetId="43">'[1]Bancos Múltiples'!#REF!</definedName>
    <definedName name="XA622.00" localSheetId="44">'[1]Bancos Múltiples'!#REF!</definedName>
    <definedName name="XA622.00" localSheetId="45">'[1]Bancos Múltiples'!#REF!</definedName>
    <definedName name="XA622.00" localSheetId="52">'[1]Bancos Múltiples'!#REF!</definedName>
    <definedName name="XA622.00" localSheetId="5">'[1]Bancos Múltiples'!#REF!</definedName>
    <definedName name="XA622.00" localSheetId="53">'[1]Bancos Múltiples'!#REF!</definedName>
    <definedName name="XA622.00" localSheetId="54">'[1]Bancos Múltiples'!#REF!</definedName>
    <definedName name="XA622.00" localSheetId="64">'[1]Bancos Múltiples'!#REF!</definedName>
    <definedName name="XA622.00" localSheetId="65">'[1]Bancos Múltiples'!#REF!</definedName>
    <definedName name="XA622.00" localSheetId="6">'[1]Bancos Múltiples'!#REF!</definedName>
    <definedName name="XA622.00" localSheetId="66">'[1]Bancos Múltiples'!#REF!</definedName>
    <definedName name="XA622.00" localSheetId="73">'[1]Bancos Múltiples'!#REF!</definedName>
    <definedName name="XA622.00" localSheetId="74">'[1]Bancos Múltiples'!#REF!</definedName>
    <definedName name="XA622.00" localSheetId="75">'[1]Bancos Múltiples'!#REF!</definedName>
    <definedName name="XA622.00" localSheetId="82">'[1]Bancos Múltiples'!#REF!</definedName>
    <definedName name="XA622.00" localSheetId="83">'[1]Bancos Múltiples'!#REF!</definedName>
    <definedName name="XA622.00" localSheetId="84">'[1]Bancos Múltiples'!#REF!</definedName>
    <definedName name="XA622.00">'[1]Bancos Múltiples'!#REF!</definedName>
    <definedName name="XA622.01" localSheetId="1">'[1]Bancos Múltiples'!#REF!</definedName>
    <definedName name="XA622.01" localSheetId="24">'[1]Bancos Múltiples'!#REF!</definedName>
    <definedName name="XA622.01" localSheetId="28">'[1]Bancos Múltiples'!#REF!</definedName>
    <definedName name="XA622.01" localSheetId="29">'[1]Bancos Múltiples'!#REF!</definedName>
    <definedName name="XA622.01" localSheetId="30">'[1]Bancos Múltiples'!#REF!</definedName>
    <definedName name="XA622.01" localSheetId="4">'[1]Bancos Múltiples'!#REF!</definedName>
    <definedName name="XA622.01" localSheetId="43">'[1]Bancos Múltiples'!#REF!</definedName>
    <definedName name="XA622.01" localSheetId="44">'[1]Bancos Múltiples'!#REF!</definedName>
    <definedName name="XA622.01" localSheetId="45">'[1]Bancos Múltiples'!#REF!</definedName>
    <definedName name="XA622.01" localSheetId="52">'[1]Bancos Múltiples'!#REF!</definedName>
    <definedName name="XA622.01" localSheetId="5">'[1]Bancos Múltiples'!#REF!</definedName>
    <definedName name="XA622.01" localSheetId="53">'[1]Bancos Múltiples'!#REF!</definedName>
    <definedName name="XA622.01" localSheetId="54">'[1]Bancos Múltiples'!#REF!</definedName>
    <definedName name="XA622.01" localSheetId="64">'[1]Bancos Múltiples'!#REF!</definedName>
    <definedName name="XA622.01" localSheetId="65">'[1]Bancos Múltiples'!#REF!</definedName>
    <definedName name="XA622.01" localSheetId="6">'[1]Bancos Múltiples'!#REF!</definedName>
    <definedName name="XA622.01" localSheetId="66">'[1]Bancos Múltiples'!#REF!</definedName>
    <definedName name="XA622.01" localSheetId="73">'[1]Bancos Múltiples'!#REF!</definedName>
    <definedName name="XA622.01" localSheetId="74">'[1]Bancos Múltiples'!#REF!</definedName>
    <definedName name="XA622.01" localSheetId="75">'[1]Bancos Múltiples'!#REF!</definedName>
    <definedName name="XA622.01" localSheetId="82">'[1]Bancos Múltiples'!#REF!</definedName>
    <definedName name="XA622.01" localSheetId="83">'[1]Bancos Múltiples'!#REF!</definedName>
    <definedName name="XA622.01" localSheetId="84">'[1]Bancos Múltiples'!#REF!</definedName>
    <definedName name="XA622.01">'[1]Bancos Múltiples'!#REF!</definedName>
    <definedName name="XA622.02" localSheetId="1">'[1]Bancos Múltiples'!#REF!</definedName>
    <definedName name="XA622.02" localSheetId="24">'[1]Bancos Múltiples'!#REF!</definedName>
    <definedName name="XA622.02" localSheetId="28">'[1]Bancos Múltiples'!#REF!</definedName>
    <definedName name="XA622.02" localSheetId="29">'[1]Bancos Múltiples'!#REF!</definedName>
    <definedName name="XA622.02" localSheetId="30">'[1]Bancos Múltiples'!#REF!</definedName>
    <definedName name="XA622.02" localSheetId="4">'[1]Bancos Múltiples'!#REF!</definedName>
    <definedName name="XA622.02" localSheetId="43">'[1]Bancos Múltiples'!#REF!</definedName>
    <definedName name="XA622.02" localSheetId="44">'[1]Bancos Múltiples'!#REF!</definedName>
    <definedName name="XA622.02" localSheetId="45">'[1]Bancos Múltiples'!#REF!</definedName>
    <definedName name="XA622.02" localSheetId="52">'[1]Bancos Múltiples'!#REF!</definedName>
    <definedName name="XA622.02" localSheetId="5">'[1]Bancos Múltiples'!#REF!</definedName>
    <definedName name="XA622.02" localSheetId="53">'[1]Bancos Múltiples'!#REF!</definedName>
    <definedName name="XA622.02" localSheetId="54">'[1]Bancos Múltiples'!#REF!</definedName>
    <definedName name="XA622.02" localSheetId="64">'[1]Bancos Múltiples'!#REF!</definedName>
    <definedName name="XA622.02" localSheetId="65">'[1]Bancos Múltiples'!#REF!</definedName>
    <definedName name="XA622.02" localSheetId="6">'[1]Bancos Múltiples'!#REF!</definedName>
    <definedName name="XA622.02" localSheetId="66">'[1]Bancos Múltiples'!#REF!</definedName>
    <definedName name="XA622.02" localSheetId="73">'[1]Bancos Múltiples'!#REF!</definedName>
    <definedName name="XA622.02" localSheetId="74">'[1]Bancos Múltiples'!#REF!</definedName>
    <definedName name="XA622.02" localSheetId="75">'[1]Bancos Múltiples'!#REF!</definedName>
    <definedName name="XA622.02" localSheetId="82">'[1]Bancos Múltiples'!#REF!</definedName>
    <definedName name="XA622.02" localSheetId="83">'[1]Bancos Múltiples'!#REF!</definedName>
    <definedName name="XA622.02" localSheetId="84">'[1]Bancos Múltiples'!#REF!</definedName>
    <definedName name="XA622.02">'[1]Bancos Múltiples'!#REF!</definedName>
    <definedName name="XA622.03" localSheetId="1">'[1]Bancos Múltiples'!#REF!</definedName>
    <definedName name="XA622.03" localSheetId="24">'[1]Bancos Múltiples'!#REF!</definedName>
    <definedName name="XA622.03" localSheetId="28">'[1]Bancos Múltiples'!#REF!</definedName>
    <definedName name="XA622.03" localSheetId="29">'[1]Bancos Múltiples'!#REF!</definedName>
    <definedName name="XA622.03" localSheetId="30">'[1]Bancos Múltiples'!#REF!</definedName>
    <definedName name="XA622.03" localSheetId="4">'[1]Bancos Múltiples'!#REF!</definedName>
    <definedName name="XA622.03" localSheetId="43">'[1]Bancos Múltiples'!#REF!</definedName>
    <definedName name="XA622.03" localSheetId="44">'[1]Bancos Múltiples'!#REF!</definedName>
    <definedName name="XA622.03" localSheetId="45">'[1]Bancos Múltiples'!#REF!</definedName>
    <definedName name="XA622.03" localSheetId="52">'[1]Bancos Múltiples'!#REF!</definedName>
    <definedName name="XA622.03" localSheetId="5">'[1]Bancos Múltiples'!#REF!</definedName>
    <definedName name="XA622.03" localSheetId="53">'[1]Bancos Múltiples'!#REF!</definedName>
    <definedName name="XA622.03" localSheetId="54">'[1]Bancos Múltiples'!#REF!</definedName>
    <definedName name="XA622.03" localSheetId="64">'[1]Bancos Múltiples'!#REF!</definedName>
    <definedName name="XA622.03" localSheetId="65">'[1]Bancos Múltiples'!#REF!</definedName>
    <definedName name="XA622.03" localSheetId="6">'[1]Bancos Múltiples'!#REF!</definedName>
    <definedName name="XA622.03" localSheetId="66">'[1]Bancos Múltiples'!#REF!</definedName>
    <definedName name="XA622.03" localSheetId="73">'[1]Bancos Múltiples'!#REF!</definedName>
    <definedName name="XA622.03" localSheetId="74">'[1]Bancos Múltiples'!#REF!</definedName>
    <definedName name="XA622.03" localSheetId="75">'[1]Bancos Múltiples'!#REF!</definedName>
    <definedName name="XA622.03" localSheetId="82">'[1]Bancos Múltiples'!#REF!</definedName>
    <definedName name="XA622.03" localSheetId="83">'[1]Bancos Múltiples'!#REF!</definedName>
    <definedName name="XA622.03" localSheetId="84">'[1]Bancos Múltiples'!#REF!</definedName>
    <definedName name="XA622.03">'[1]Bancos Múltiples'!#REF!</definedName>
    <definedName name="XA622.04" localSheetId="1">'[1]Bancos Múltiples'!#REF!</definedName>
    <definedName name="XA622.04" localSheetId="24">'[1]Bancos Múltiples'!#REF!</definedName>
    <definedName name="XA622.04" localSheetId="28">'[1]Bancos Múltiples'!#REF!</definedName>
    <definedName name="XA622.04" localSheetId="29">'[1]Bancos Múltiples'!#REF!</definedName>
    <definedName name="XA622.04" localSheetId="30">'[1]Bancos Múltiples'!#REF!</definedName>
    <definedName name="XA622.04" localSheetId="4">'[1]Bancos Múltiples'!#REF!</definedName>
    <definedName name="XA622.04" localSheetId="43">'[1]Bancos Múltiples'!#REF!</definedName>
    <definedName name="XA622.04" localSheetId="44">'[1]Bancos Múltiples'!#REF!</definedName>
    <definedName name="XA622.04" localSheetId="45">'[1]Bancos Múltiples'!#REF!</definedName>
    <definedName name="XA622.04" localSheetId="52">'[1]Bancos Múltiples'!#REF!</definedName>
    <definedName name="XA622.04" localSheetId="5">'[1]Bancos Múltiples'!#REF!</definedName>
    <definedName name="XA622.04" localSheetId="53">'[1]Bancos Múltiples'!#REF!</definedName>
    <definedName name="XA622.04" localSheetId="54">'[1]Bancos Múltiples'!#REF!</definedName>
    <definedName name="XA622.04" localSheetId="64">'[1]Bancos Múltiples'!#REF!</definedName>
    <definedName name="XA622.04" localSheetId="65">'[1]Bancos Múltiples'!#REF!</definedName>
    <definedName name="XA622.04" localSheetId="6">'[1]Bancos Múltiples'!#REF!</definedName>
    <definedName name="XA622.04" localSheetId="66">'[1]Bancos Múltiples'!#REF!</definedName>
    <definedName name="XA622.04" localSheetId="73">'[1]Bancos Múltiples'!#REF!</definedName>
    <definedName name="XA622.04" localSheetId="74">'[1]Bancos Múltiples'!#REF!</definedName>
    <definedName name="XA622.04" localSheetId="75">'[1]Bancos Múltiples'!#REF!</definedName>
    <definedName name="XA622.04" localSheetId="82">'[1]Bancos Múltiples'!#REF!</definedName>
    <definedName name="XA622.04" localSheetId="83">'[1]Bancos Múltiples'!#REF!</definedName>
    <definedName name="XA622.04" localSheetId="84">'[1]Bancos Múltiples'!#REF!</definedName>
    <definedName name="XA622.04">'[1]Bancos Múltiples'!#REF!</definedName>
    <definedName name="XA622.05" localSheetId="1">'[1]Bancos Múltiples'!#REF!</definedName>
    <definedName name="XA622.05" localSheetId="24">'[1]Bancos Múltiples'!#REF!</definedName>
    <definedName name="XA622.05" localSheetId="28">'[1]Bancos Múltiples'!#REF!</definedName>
    <definedName name="XA622.05" localSheetId="29">'[1]Bancos Múltiples'!#REF!</definedName>
    <definedName name="XA622.05" localSheetId="30">'[1]Bancos Múltiples'!#REF!</definedName>
    <definedName name="XA622.05" localSheetId="4">'[1]Bancos Múltiples'!#REF!</definedName>
    <definedName name="XA622.05" localSheetId="43">'[1]Bancos Múltiples'!#REF!</definedName>
    <definedName name="XA622.05" localSheetId="44">'[1]Bancos Múltiples'!#REF!</definedName>
    <definedName name="XA622.05" localSheetId="45">'[1]Bancos Múltiples'!#REF!</definedName>
    <definedName name="XA622.05" localSheetId="52">'[1]Bancos Múltiples'!#REF!</definedName>
    <definedName name="XA622.05" localSheetId="5">'[1]Bancos Múltiples'!#REF!</definedName>
    <definedName name="XA622.05" localSheetId="53">'[1]Bancos Múltiples'!#REF!</definedName>
    <definedName name="XA622.05" localSheetId="54">'[1]Bancos Múltiples'!#REF!</definedName>
    <definedName name="XA622.05" localSheetId="64">'[1]Bancos Múltiples'!#REF!</definedName>
    <definedName name="XA622.05" localSheetId="65">'[1]Bancos Múltiples'!#REF!</definedName>
    <definedName name="XA622.05" localSheetId="6">'[1]Bancos Múltiples'!#REF!</definedName>
    <definedName name="XA622.05" localSheetId="66">'[1]Bancos Múltiples'!#REF!</definedName>
    <definedName name="XA622.05" localSheetId="73">'[1]Bancos Múltiples'!#REF!</definedName>
    <definedName name="XA622.05" localSheetId="74">'[1]Bancos Múltiples'!#REF!</definedName>
    <definedName name="XA622.05" localSheetId="75">'[1]Bancos Múltiples'!#REF!</definedName>
    <definedName name="XA622.05" localSheetId="82">'[1]Bancos Múltiples'!#REF!</definedName>
    <definedName name="XA622.05" localSheetId="83">'[1]Bancos Múltiples'!#REF!</definedName>
    <definedName name="XA622.05" localSheetId="84">'[1]Bancos Múltiples'!#REF!</definedName>
    <definedName name="XA622.05">'[1]Bancos Múltiples'!#REF!</definedName>
    <definedName name="XA622.06" localSheetId="1">'[1]Bancos Múltiples'!#REF!</definedName>
    <definedName name="XA622.06" localSheetId="24">'[1]Bancos Múltiples'!#REF!</definedName>
    <definedName name="XA622.06" localSheetId="28">'[1]Bancos Múltiples'!#REF!</definedName>
    <definedName name="XA622.06" localSheetId="29">'[1]Bancos Múltiples'!#REF!</definedName>
    <definedName name="XA622.06" localSheetId="30">'[1]Bancos Múltiples'!#REF!</definedName>
    <definedName name="XA622.06" localSheetId="4">'[1]Bancos Múltiples'!#REF!</definedName>
    <definedName name="XA622.06" localSheetId="43">'[1]Bancos Múltiples'!#REF!</definedName>
    <definedName name="XA622.06" localSheetId="44">'[1]Bancos Múltiples'!#REF!</definedName>
    <definedName name="XA622.06" localSheetId="45">'[1]Bancos Múltiples'!#REF!</definedName>
    <definedName name="XA622.06" localSheetId="52">'[1]Bancos Múltiples'!#REF!</definedName>
    <definedName name="XA622.06" localSheetId="5">'[1]Bancos Múltiples'!#REF!</definedName>
    <definedName name="XA622.06" localSheetId="53">'[1]Bancos Múltiples'!#REF!</definedName>
    <definedName name="XA622.06" localSheetId="54">'[1]Bancos Múltiples'!#REF!</definedName>
    <definedName name="XA622.06" localSheetId="64">'[1]Bancos Múltiples'!#REF!</definedName>
    <definedName name="XA622.06" localSheetId="65">'[1]Bancos Múltiples'!#REF!</definedName>
    <definedName name="XA622.06" localSheetId="6">'[1]Bancos Múltiples'!#REF!</definedName>
    <definedName name="XA622.06" localSheetId="66">'[1]Bancos Múltiples'!#REF!</definedName>
    <definedName name="XA622.06" localSheetId="73">'[1]Bancos Múltiples'!#REF!</definedName>
    <definedName name="XA622.06" localSheetId="74">'[1]Bancos Múltiples'!#REF!</definedName>
    <definedName name="XA622.06" localSheetId="75">'[1]Bancos Múltiples'!#REF!</definedName>
    <definedName name="XA622.06" localSheetId="82">'[1]Bancos Múltiples'!#REF!</definedName>
    <definedName name="XA622.06" localSheetId="83">'[1]Bancos Múltiples'!#REF!</definedName>
    <definedName name="XA622.06" localSheetId="84">'[1]Bancos Múltiples'!#REF!</definedName>
    <definedName name="XA622.06">'[1]Bancos Múltiples'!#REF!</definedName>
    <definedName name="XA622.99" localSheetId="1">'[1]Bancos Múltiples'!#REF!</definedName>
    <definedName name="XA622.99" localSheetId="24">'[1]Bancos Múltiples'!#REF!</definedName>
    <definedName name="XA622.99" localSheetId="28">'[1]Bancos Múltiples'!#REF!</definedName>
    <definedName name="XA622.99" localSheetId="29">'[1]Bancos Múltiples'!#REF!</definedName>
    <definedName name="XA622.99" localSheetId="30">'[1]Bancos Múltiples'!#REF!</definedName>
    <definedName name="XA622.99" localSheetId="4">'[1]Bancos Múltiples'!#REF!</definedName>
    <definedName name="XA622.99" localSheetId="43">'[1]Bancos Múltiples'!#REF!</definedName>
    <definedName name="XA622.99" localSheetId="44">'[1]Bancos Múltiples'!#REF!</definedName>
    <definedName name="XA622.99" localSheetId="45">'[1]Bancos Múltiples'!#REF!</definedName>
    <definedName name="XA622.99" localSheetId="52">'[1]Bancos Múltiples'!#REF!</definedName>
    <definedName name="XA622.99" localSheetId="5">'[1]Bancos Múltiples'!#REF!</definedName>
    <definedName name="XA622.99" localSheetId="53">'[1]Bancos Múltiples'!#REF!</definedName>
    <definedName name="XA622.99" localSheetId="54">'[1]Bancos Múltiples'!#REF!</definedName>
    <definedName name="XA622.99" localSheetId="64">'[1]Bancos Múltiples'!#REF!</definedName>
    <definedName name="XA622.99" localSheetId="65">'[1]Bancos Múltiples'!#REF!</definedName>
    <definedName name="XA622.99" localSheetId="6">'[1]Bancos Múltiples'!#REF!</definedName>
    <definedName name="XA622.99" localSheetId="66">'[1]Bancos Múltiples'!#REF!</definedName>
    <definedName name="XA622.99" localSheetId="73">'[1]Bancos Múltiples'!#REF!</definedName>
    <definedName name="XA622.99" localSheetId="74">'[1]Bancos Múltiples'!#REF!</definedName>
    <definedName name="XA622.99" localSheetId="75">'[1]Bancos Múltiples'!#REF!</definedName>
    <definedName name="XA622.99" localSheetId="82">'[1]Bancos Múltiples'!#REF!</definedName>
    <definedName name="XA622.99" localSheetId="83">'[1]Bancos Múltiples'!#REF!</definedName>
    <definedName name="XA622.99" localSheetId="84">'[1]Bancos Múltiples'!#REF!</definedName>
    <definedName name="XA622.99">'[1]Bancos Múltiples'!#REF!</definedName>
    <definedName name="XA623.00" localSheetId="1">'[1]Bancos Múltiples'!#REF!</definedName>
    <definedName name="XA623.00" localSheetId="24">'[1]Bancos Múltiples'!#REF!</definedName>
    <definedName name="XA623.00" localSheetId="28">'[1]Bancos Múltiples'!#REF!</definedName>
    <definedName name="XA623.00" localSheetId="29">'[1]Bancos Múltiples'!#REF!</definedName>
    <definedName name="XA623.00" localSheetId="30">'[1]Bancos Múltiples'!#REF!</definedName>
    <definedName name="XA623.00" localSheetId="4">'[1]Bancos Múltiples'!#REF!</definedName>
    <definedName name="XA623.00" localSheetId="43">'[1]Bancos Múltiples'!#REF!</definedName>
    <definedName name="XA623.00" localSheetId="44">'[1]Bancos Múltiples'!#REF!</definedName>
    <definedName name="XA623.00" localSheetId="45">'[1]Bancos Múltiples'!#REF!</definedName>
    <definedName name="XA623.00" localSheetId="52">'[1]Bancos Múltiples'!#REF!</definedName>
    <definedName name="XA623.00" localSheetId="5">'[1]Bancos Múltiples'!#REF!</definedName>
    <definedName name="XA623.00" localSheetId="53">'[1]Bancos Múltiples'!#REF!</definedName>
    <definedName name="XA623.00" localSheetId="54">'[1]Bancos Múltiples'!#REF!</definedName>
    <definedName name="XA623.00" localSheetId="64">'[1]Bancos Múltiples'!#REF!</definedName>
    <definedName name="XA623.00" localSheetId="65">'[1]Bancos Múltiples'!#REF!</definedName>
    <definedName name="XA623.00" localSheetId="6">'[1]Bancos Múltiples'!#REF!</definedName>
    <definedName name="XA623.00" localSheetId="66">'[1]Bancos Múltiples'!#REF!</definedName>
    <definedName name="XA623.00" localSheetId="73">'[1]Bancos Múltiples'!#REF!</definedName>
    <definedName name="XA623.00" localSheetId="74">'[1]Bancos Múltiples'!#REF!</definedName>
    <definedName name="XA623.00" localSheetId="75">'[1]Bancos Múltiples'!#REF!</definedName>
    <definedName name="XA623.00" localSheetId="82">'[1]Bancos Múltiples'!#REF!</definedName>
    <definedName name="XA623.00" localSheetId="83">'[1]Bancos Múltiples'!#REF!</definedName>
    <definedName name="XA623.00" localSheetId="84">'[1]Bancos Múltiples'!#REF!</definedName>
    <definedName name="XA623.00">'[1]Bancos Múltiples'!#REF!</definedName>
    <definedName name="XA623.01" localSheetId="1">'[1]Bancos Múltiples'!#REF!</definedName>
    <definedName name="XA623.01" localSheetId="24">'[1]Bancos Múltiples'!#REF!</definedName>
    <definedName name="XA623.01" localSheetId="28">'[1]Bancos Múltiples'!#REF!</definedName>
    <definedName name="XA623.01" localSheetId="29">'[1]Bancos Múltiples'!#REF!</definedName>
    <definedName name="XA623.01" localSheetId="30">'[1]Bancos Múltiples'!#REF!</definedName>
    <definedName name="XA623.01" localSheetId="4">'[1]Bancos Múltiples'!#REF!</definedName>
    <definedName name="XA623.01" localSheetId="43">'[1]Bancos Múltiples'!#REF!</definedName>
    <definedName name="XA623.01" localSheetId="44">'[1]Bancos Múltiples'!#REF!</definedName>
    <definedName name="XA623.01" localSheetId="45">'[1]Bancos Múltiples'!#REF!</definedName>
    <definedName name="XA623.01" localSheetId="52">'[1]Bancos Múltiples'!#REF!</definedName>
    <definedName name="XA623.01" localSheetId="5">'[1]Bancos Múltiples'!#REF!</definedName>
    <definedName name="XA623.01" localSheetId="53">'[1]Bancos Múltiples'!#REF!</definedName>
    <definedName name="XA623.01" localSheetId="54">'[1]Bancos Múltiples'!#REF!</definedName>
    <definedName name="XA623.01" localSheetId="64">'[1]Bancos Múltiples'!#REF!</definedName>
    <definedName name="XA623.01" localSheetId="65">'[1]Bancos Múltiples'!#REF!</definedName>
    <definedName name="XA623.01" localSheetId="6">'[1]Bancos Múltiples'!#REF!</definedName>
    <definedName name="XA623.01" localSheetId="66">'[1]Bancos Múltiples'!#REF!</definedName>
    <definedName name="XA623.01" localSheetId="73">'[1]Bancos Múltiples'!#REF!</definedName>
    <definedName name="XA623.01" localSheetId="74">'[1]Bancos Múltiples'!#REF!</definedName>
    <definedName name="XA623.01" localSheetId="75">'[1]Bancos Múltiples'!#REF!</definedName>
    <definedName name="XA623.01" localSheetId="82">'[1]Bancos Múltiples'!#REF!</definedName>
    <definedName name="XA623.01" localSheetId="83">'[1]Bancos Múltiples'!#REF!</definedName>
    <definedName name="XA623.01" localSheetId="84">'[1]Bancos Múltiples'!#REF!</definedName>
    <definedName name="XA623.01">'[1]Bancos Múltiples'!#REF!</definedName>
    <definedName name="XA623.02" localSheetId="1">'[1]Bancos Múltiples'!#REF!</definedName>
    <definedName name="XA623.02" localSheetId="24">'[1]Bancos Múltiples'!#REF!</definedName>
    <definedName name="XA623.02" localSheetId="28">'[1]Bancos Múltiples'!#REF!</definedName>
    <definedName name="XA623.02" localSheetId="29">'[1]Bancos Múltiples'!#REF!</definedName>
    <definedName name="XA623.02" localSheetId="30">'[1]Bancos Múltiples'!#REF!</definedName>
    <definedName name="XA623.02" localSheetId="4">'[1]Bancos Múltiples'!#REF!</definedName>
    <definedName name="XA623.02" localSheetId="43">'[1]Bancos Múltiples'!#REF!</definedName>
    <definedName name="XA623.02" localSheetId="44">'[1]Bancos Múltiples'!#REF!</definedName>
    <definedName name="XA623.02" localSheetId="45">'[1]Bancos Múltiples'!#REF!</definedName>
    <definedName name="XA623.02" localSheetId="52">'[1]Bancos Múltiples'!#REF!</definedName>
    <definedName name="XA623.02" localSheetId="5">'[1]Bancos Múltiples'!#REF!</definedName>
    <definedName name="XA623.02" localSheetId="53">'[1]Bancos Múltiples'!#REF!</definedName>
    <definedName name="XA623.02" localSheetId="54">'[1]Bancos Múltiples'!#REF!</definedName>
    <definedName name="XA623.02" localSheetId="64">'[1]Bancos Múltiples'!#REF!</definedName>
    <definedName name="XA623.02" localSheetId="65">'[1]Bancos Múltiples'!#REF!</definedName>
    <definedName name="XA623.02" localSheetId="6">'[1]Bancos Múltiples'!#REF!</definedName>
    <definedName name="XA623.02" localSheetId="66">'[1]Bancos Múltiples'!#REF!</definedName>
    <definedName name="XA623.02" localSheetId="73">'[1]Bancos Múltiples'!#REF!</definedName>
    <definedName name="XA623.02" localSheetId="74">'[1]Bancos Múltiples'!#REF!</definedName>
    <definedName name="XA623.02" localSheetId="75">'[1]Bancos Múltiples'!#REF!</definedName>
    <definedName name="XA623.02" localSheetId="82">'[1]Bancos Múltiples'!#REF!</definedName>
    <definedName name="XA623.02" localSheetId="83">'[1]Bancos Múltiples'!#REF!</definedName>
    <definedName name="XA623.02" localSheetId="84">'[1]Bancos Múltiples'!#REF!</definedName>
    <definedName name="XA623.02">'[1]Bancos Múltiples'!#REF!</definedName>
    <definedName name="XA623.03" localSheetId="1">'[1]Bancos Múltiples'!#REF!</definedName>
    <definedName name="XA623.03" localSheetId="24">'[1]Bancos Múltiples'!#REF!</definedName>
    <definedName name="XA623.03" localSheetId="28">'[1]Bancos Múltiples'!#REF!</definedName>
    <definedName name="XA623.03" localSheetId="29">'[1]Bancos Múltiples'!#REF!</definedName>
    <definedName name="XA623.03" localSheetId="30">'[1]Bancos Múltiples'!#REF!</definedName>
    <definedName name="XA623.03" localSheetId="4">'[1]Bancos Múltiples'!#REF!</definedName>
    <definedName name="XA623.03" localSheetId="43">'[1]Bancos Múltiples'!#REF!</definedName>
    <definedName name="XA623.03" localSheetId="44">'[1]Bancos Múltiples'!#REF!</definedName>
    <definedName name="XA623.03" localSheetId="45">'[1]Bancos Múltiples'!#REF!</definedName>
    <definedName name="XA623.03" localSheetId="52">'[1]Bancos Múltiples'!#REF!</definedName>
    <definedName name="XA623.03" localSheetId="5">'[1]Bancos Múltiples'!#REF!</definedName>
    <definedName name="XA623.03" localSheetId="53">'[1]Bancos Múltiples'!#REF!</definedName>
    <definedName name="XA623.03" localSheetId="54">'[1]Bancos Múltiples'!#REF!</definedName>
    <definedName name="XA623.03" localSheetId="64">'[1]Bancos Múltiples'!#REF!</definedName>
    <definedName name="XA623.03" localSheetId="65">'[1]Bancos Múltiples'!#REF!</definedName>
    <definedName name="XA623.03" localSheetId="6">'[1]Bancos Múltiples'!#REF!</definedName>
    <definedName name="XA623.03" localSheetId="66">'[1]Bancos Múltiples'!#REF!</definedName>
    <definedName name="XA623.03" localSheetId="73">'[1]Bancos Múltiples'!#REF!</definedName>
    <definedName name="XA623.03" localSheetId="74">'[1]Bancos Múltiples'!#REF!</definedName>
    <definedName name="XA623.03" localSheetId="75">'[1]Bancos Múltiples'!#REF!</definedName>
    <definedName name="XA623.03" localSheetId="82">'[1]Bancos Múltiples'!#REF!</definedName>
    <definedName name="XA623.03" localSheetId="83">'[1]Bancos Múltiples'!#REF!</definedName>
    <definedName name="XA623.03" localSheetId="84">'[1]Bancos Múltiples'!#REF!</definedName>
    <definedName name="XA623.03">'[1]Bancos Múltiples'!#REF!</definedName>
    <definedName name="XA623.04" localSheetId="1">'[1]Bancos Múltiples'!#REF!</definedName>
    <definedName name="XA623.04" localSheetId="24">'[1]Bancos Múltiples'!#REF!</definedName>
    <definedName name="XA623.04" localSheetId="28">'[1]Bancos Múltiples'!#REF!</definedName>
    <definedName name="XA623.04" localSheetId="29">'[1]Bancos Múltiples'!#REF!</definedName>
    <definedName name="XA623.04" localSheetId="30">'[1]Bancos Múltiples'!#REF!</definedName>
    <definedName name="XA623.04" localSheetId="4">'[1]Bancos Múltiples'!#REF!</definedName>
    <definedName name="XA623.04" localSheetId="43">'[1]Bancos Múltiples'!#REF!</definedName>
    <definedName name="XA623.04" localSheetId="44">'[1]Bancos Múltiples'!#REF!</definedName>
    <definedName name="XA623.04" localSheetId="45">'[1]Bancos Múltiples'!#REF!</definedName>
    <definedName name="XA623.04" localSheetId="52">'[1]Bancos Múltiples'!#REF!</definedName>
    <definedName name="XA623.04" localSheetId="5">'[1]Bancos Múltiples'!#REF!</definedName>
    <definedName name="XA623.04" localSheetId="53">'[1]Bancos Múltiples'!#REF!</definedName>
    <definedName name="XA623.04" localSheetId="54">'[1]Bancos Múltiples'!#REF!</definedName>
    <definedName name="XA623.04" localSheetId="64">'[1]Bancos Múltiples'!#REF!</definedName>
    <definedName name="XA623.04" localSheetId="65">'[1]Bancos Múltiples'!#REF!</definedName>
    <definedName name="XA623.04" localSheetId="6">'[1]Bancos Múltiples'!#REF!</definedName>
    <definedName name="XA623.04" localSheetId="66">'[1]Bancos Múltiples'!#REF!</definedName>
    <definedName name="XA623.04" localSheetId="73">'[1]Bancos Múltiples'!#REF!</definedName>
    <definedName name="XA623.04" localSheetId="74">'[1]Bancos Múltiples'!#REF!</definedName>
    <definedName name="XA623.04" localSheetId="75">'[1]Bancos Múltiples'!#REF!</definedName>
    <definedName name="XA623.04" localSheetId="82">'[1]Bancos Múltiples'!#REF!</definedName>
    <definedName name="XA623.04" localSheetId="83">'[1]Bancos Múltiples'!#REF!</definedName>
    <definedName name="XA623.04" localSheetId="84">'[1]Bancos Múltiples'!#REF!</definedName>
    <definedName name="XA623.04">'[1]Bancos Múltiples'!#REF!</definedName>
    <definedName name="XA623.05" localSheetId="1">'[1]Bancos Múltiples'!#REF!</definedName>
    <definedName name="XA623.05" localSheetId="24">'[1]Bancos Múltiples'!#REF!</definedName>
    <definedName name="XA623.05" localSheetId="28">'[1]Bancos Múltiples'!#REF!</definedName>
    <definedName name="XA623.05" localSheetId="29">'[1]Bancos Múltiples'!#REF!</definedName>
    <definedName name="XA623.05" localSheetId="30">'[1]Bancos Múltiples'!#REF!</definedName>
    <definedName name="XA623.05" localSheetId="4">'[1]Bancos Múltiples'!#REF!</definedName>
    <definedName name="XA623.05" localSheetId="43">'[1]Bancos Múltiples'!#REF!</definedName>
    <definedName name="XA623.05" localSheetId="44">'[1]Bancos Múltiples'!#REF!</definedName>
    <definedName name="XA623.05" localSheetId="45">'[1]Bancos Múltiples'!#REF!</definedName>
    <definedName name="XA623.05" localSheetId="52">'[1]Bancos Múltiples'!#REF!</definedName>
    <definedName name="XA623.05" localSheetId="5">'[1]Bancos Múltiples'!#REF!</definedName>
    <definedName name="XA623.05" localSheetId="53">'[1]Bancos Múltiples'!#REF!</definedName>
    <definedName name="XA623.05" localSheetId="54">'[1]Bancos Múltiples'!#REF!</definedName>
    <definedName name="XA623.05" localSheetId="64">'[1]Bancos Múltiples'!#REF!</definedName>
    <definedName name="XA623.05" localSheetId="65">'[1]Bancos Múltiples'!#REF!</definedName>
    <definedName name="XA623.05" localSheetId="6">'[1]Bancos Múltiples'!#REF!</definedName>
    <definedName name="XA623.05" localSheetId="66">'[1]Bancos Múltiples'!#REF!</definedName>
    <definedName name="XA623.05" localSheetId="73">'[1]Bancos Múltiples'!#REF!</definedName>
    <definedName name="XA623.05" localSheetId="74">'[1]Bancos Múltiples'!#REF!</definedName>
    <definedName name="XA623.05" localSheetId="75">'[1]Bancos Múltiples'!#REF!</definedName>
    <definedName name="XA623.05" localSheetId="82">'[1]Bancos Múltiples'!#REF!</definedName>
    <definedName name="XA623.05" localSheetId="83">'[1]Bancos Múltiples'!#REF!</definedName>
    <definedName name="XA623.05" localSheetId="84">'[1]Bancos Múltiples'!#REF!</definedName>
    <definedName name="XA623.05">'[1]Bancos Múltiples'!#REF!</definedName>
    <definedName name="XA623.06" localSheetId="1">'[1]Bancos Múltiples'!#REF!</definedName>
    <definedName name="XA623.06" localSheetId="24">'[1]Bancos Múltiples'!#REF!</definedName>
    <definedName name="XA623.06" localSheetId="28">'[1]Bancos Múltiples'!#REF!</definedName>
    <definedName name="XA623.06" localSheetId="29">'[1]Bancos Múltiples'!#REF!</definedName>
    <definedName name="XA623.06" localSheetId="30">'[1]Bancos Múltiples'!#REF!</definedName>
    <definedName name="XA623.06" localSheetId="4">'[1]Bancos Múltiples'!#REF!</definedName>
    <definedName name="XA623.06" localSheetId="43">'[1]Bancos Múltiples'!#REF!</definedName>
    <definedName name="XA623.06" localSheetId="44">'[1]Bancos Múltiples'!#REF!</definedName>
    <definedName name="XA623.06" localSheetId="45">'[1]Bancos Múltiples'!#REF!</definedName>
    <definedName name="XA623.06" localSheetId="52">'[1]Bancos Múltiples'!#REF!</definedName>
    <definedName name="XA623.06" localSheetId="5">'[1]Bancos Múltiples'!#REF!</definedName>
    <definedName name="XA623.06" localSheetId="53">'[1]Bancos Múltiples'!#REF!</definedName>
    <definedName name="XA623.06" localSheetId="54">'[1]Bancos Múltiples'!#REF!</definedName>
    <definedName name="XA623.06" localSheetId="64">'[1]Bancos Múltiples'!#REF!</definedName>
    <definedName name="XA623.06" localSheetId="65">'[1]Bancos Múltiples'!#REF!</definedName>
    <definedName name="XA623.06" localSheetId="6">'[1]Bancos Múltiples'!#REF!</definedName>
    <definedName name="XA623.06" localSheetId="66">'[1]Bancos Múltiples'!#REF!</definedName>
    <definedName name="XA623.06" localSheetId="73">'[1]Bancos Múltiples'!#REF!</definedName>
    <definedName name="XA623.06" localSheetId="74">'[1]Bancos Múltiples'!#REF!</definedName>
    <definedName name="XA623.06" localSheetId="75">'[1]Bancos Múltiples'!#REF!</definedName>
    <definedName name="XA623.06" localSheetId="82">'[1]Bancos Múltiples'!#REF!</definedName>
    <definedName name="XA623.06" localSheetId="83">'[1]Bancos Múltiples'!#REF!</definedName>
    <definedName name="XA623.06" localSheetId="84">'[1]Bancos Múltiples'!#REF!</definedName>
    <definedName name="XA623.06">'[1]Bancos Múltiples'!#REF!</definedName>
    <definedName name="XA623.99" localSheetId="1">'[1]Bancos Múltiples'!#REF!</definedName>
    <definedName name="XA623.99" localSheetId="24">'[1]Bancos Múltiples'!#REF!</definedName>
    <definedName name="XA623.99" localSheetId="28">'[1]Bancos Múltiples'!#REF!</definedName>
    <definedName name="XA623.99" localSheetId="29">'[1]Bancos Múltiples'!#REF!</definedName>
    <definedName name="XA623.99" localSheetId="30">'[1]Bancos Múltiples'!#REF!</definedName>
    <definedName name="XA623.99" localSheetId="4">'[1]Bancos Múltiples'!#REF!</definedName>
    <definedName name="XA623.99" localSheetId="43">'[1]Bancos Múltiples'!#REF!</definedName>
    <definedName name="XA623.99" localSheetId="44">'[1]Bancos Múltiples'!#REF!</definedName>
    <definedName name="XA623.99" localSheetId="45">'[1]Bancos Múltiples'!#REF!</definedName>
    <definedName name="XA623.99" localSheetId="52">'[1]Bancos Múltiples'!#REF!</definedName>
    <definedName name="XA623.99" localSheetId="5">'[1]Bancos Múltiples'!#REF!</definedName>
    <definedName name="XA623.99" localSheetId="53">'[1]Bancos Múltiples'!#REF!</definedName>
    <definedName name="XA623.99" localSheetId="54">'[1]Bancos Múltiples'!#REF!</definedName>
    <definedName name="XA623.99" localSheetId="64">'[1]Bancos Múltiples'!#REF!</definedName>
    <definedName name="XA623.99" localSheetId="65">'[1]Bancos Múltiples'!#REF!</definedName>
    <definedName name="XA623.99" localSheetId="6">'[1]Bancos Múltiples'!#REF!</definedName>
    <definedName name="XA623.99" localSheetId="66">'[1]Bancos Múltiples'!#REF!</definedName>
    <definedName name="XA623.99" localSheetId="73">'[1]Bancos Múltiples'!#REF!</definedName>
    <definedName name="XA623.99" localSheetId="74">'[1]Bancos Múltiples'!#REF!</definedName>
    <definedName name="XA623.99" localSheetId="75">'[1]Bancos Múltiples'!#REF!</definedName>
    <definedName name="XA623.99" localSheetId="82">'[1]Bancos Múltiples'!#REF!</definedName>
    <definedName name="XA623.99" localSheetId="83">'[1]Bancos Múltiples'!#REF!</definedName>
    <definedName name="XA623.99" localSheetId="84">'[1]Bancos Múltiples'!#REF!</definedName>
    <definedName name="XA623.99">'[1]Bancos Múltiples'!#REF!</definedName>
    <definedName name="XA624.00" localSheetId="1">'[1]Bancos Múltiples'!#REF!</definedName>
    <definedName name="XA624.00" localSheetId="24">'[1]Bancos Múltiples'!#REF!</definedName>
    <definedName name="XA624.00" localSheetId="28">'[1]Bancos Múltiples'!#REF!</definedName>
    <definedName name="XA624.00" localSheetId="29">'[1]Bancos Múltiples'!#REF!</definedName>
    <definedName name="XA624.00" localSheetId="30">'[1]Bancos Múltiples'!#REF!</definedName>
    <definedName name="XA624.00" localSheetId="4">'[1]Bancos Múltiples'!#REF!</definedName>
    <definedName name="XA624.00" localSheetId="43">'[1]Bancos Múltiples'!#REF!</definedName>
    <definedName name="XA624.00" localSheetId="44">'[1]Bancos Múltiples'!#REF!</definedName>
    <definedName name="XA624.00" localSheetId="45">'[1]Bancos Múltiples'!#REF!</definedName>
    <definedName name="XA624.00" localSheetId="52">'[1]Bancos Múltiples'!#REF!</definedName>
    <definedName name="XA624.00" localSheetId="5">'[1]Bancos Múltiples'!#REF!</definedName>
    <definedName name="XA624.00" localSheetId="53">'[1]Bancos Múltiples'!#REF!</definedName>
    <definedName name="XA624.00" localSheetId="54">'[1]Bancos Múltiples'!#REF!</definedName>
    <definedName name="XA624.00" localSheetId="64">'[1]Bancos Múltiples'!#REF!</definedName>
    <definedName name="XA624.00" localSheetId="65">'[1]Bancos Múltiples'!#REF!</definedName>
    <definedName name="XA624.00" localSheetId="6">'[1]Bancos Múltiples'!#REF!</definedName>
    <definedName name="XA624.00" localSheetId="66">'[1]Bancos Múltiples'!#REF!</definedName>
    <definedName name="XA624.00" localSheetId="73">'[1]Bancos Múltiples'!#REF!</definedName>
    <definedName name="XA624.00" localSheetId="74">'[1]Bancos Múltiples'!#REF!</definedName>
    <definedName name="XA624.00" localSheetId="75">'[1]Bancos Múltiples'!#REF!</definedName>
    <definedName name="XA624.00" localSheetId="82">'[1]Bancos Múltiples'!#REF!</definedName>
    <definedName name="XA624.00" localSheetId="83">'[1]Bancos Múltiples'!#REF!</definedName>
    <definedName name="XA624.00" localSheetId="84">'[1]Bancos Múltiples'!#REF!</definedName>
    <definedName name="XA624.00">'[1]Bancos Múltiples'!#REF!</definedName>
    <definedName name="XA624.01" localSheetId="1">'[1]Bancos Múltiples'!#REF!</definedName>
    <definedName name="XA624.01" localSheetId="24">'[1]Bancos Múltiples'!#REF!</definedName>
    <definedName name="XA624.01" localSheetId="28">'[1]Bancos Múltiples'!#REF!</definedName>
    <definedName name="XA624.01" localSheetId="29">'[1]Bancos Múltiples'!#REF!</definedName>
    <definedName name="XA624.01" localSheetId="30">'[1]Bancos Múltiples'!#REF!</definedName>
    <definedName name="XA624.01" localSheetId="4">'[1]Bancos Múltiples'!#REF!</definedName>
    <definedName name="XA624.01" localSheetId="43">'[1]Bancos Múltiples'!#REF!</definedName>
    <definedName name="XA624.01" localSheetId="44">'[1]Bancos Múltiples'!#REF!</definedName>
    <definedName name="XA624.01" localSheetId="45">'[1]Bancos Múltiples'!#REF!</definedName>
    <definedName name="XA624.01" localSheetId="52">'[1]Bancos Múltiples'!#REF!</definedName>
    <definedName name="XA624.01" localSheetId="5">'[1]Bancos Múltiples'!#REF!</definedName>
    <definedName name="XA624.01" localSheetId="53">'[1]Bancos Múltiples'!#REF!</definedName>
    <definedName name="XA624.01" localSheetId="54">'[1]Bancos Múltiples'!#REF!</definedName>
    <definedName name="XA624.01" localSheetId="64">'[1]Bancos Múltiples'!#REF!</definedName>
    <definedName name="XA624.01" localSheetId="65">'[1]Bancos Múltiples'!#REF!</definedName>
    <definedName name="XA624.01" localSheetId="6">'[1]Bancos Múltiples'!#REF!</definedName>
    <definedName name="XA624.01" localSheetId="66">'[1]Bancos Múltiples'!#REF!</definedName>
    <definedName name="XA624.01" localSheetId="73">'[1]Bancos Múltiples'!#REF!</definedName>
    <definedName name="XA624.01" localSheetId="74">'[1]Bancos Múltiples'!#REF!</definedName>
    <definedName name="XA624.01" localSheetId="75">'[1]Bancos Múltiples'!#REF!</definedName>
    <definedName name="XA624.01" localSheetId="82">'[1]Bancos Múltiples'!#REF!</definedName>
    <definedName name="XA624.01" localSheetId="83">'[1]Bancos Múltiples'!#REF!</definedName>
    <definedName name="XA624.01" localSheetId="84">'[1]Bancos Múltiples'!#REF!</definedName>
    <definedName name="XA624.01">'[1]Bancos Múltiples'!#REF!</definedName>
    <definedName name="XA630.00" localSheetId="1">'[1]Bancos Múltiples'!#REF!</definedName>
    <definedName name="XA630.00" localSheetId="24">'[1]Bancos Múltiples'!#REF!</definedName>
    <definedName name="XA630.00" localSheetId="28">'[1]Bancos Múltiples'!#REF!</definedName>
    <definedName name="XA630.00" localSheetId="29">'[1]Bancos Múltiples'!#REF!</definedName>
    <definedName name="XA630.00" localSheetId="30">'[1]Bancos Múltiples'!#REF!</definedName>
    <definedName name="XA630.00" localSheetId="4">'[1]Bancos Múltiples'!#REF!</definedName>
    <definedName name="XA630.00" localSheetId="43">'[1]Bancos Múltiples'!#REF!</definedName>
    <definedName name="XA630.00" localSheetId="44">'[1]Bancos Múltiples'!#REF!</definedName>
    <definedName name="XA630.00" localSheetId="45">'[1]Bancos Múltiples'!#REF!</definedName>
    <definedName name="XA630.00" localSheetId="52">'[1]Bancos Múltiples'!#REF!</definedName>
    <definedName name="XA630.00" localSheetId="5">'[1]Bancos Múltiples'!#REF!</definedName>
    <definedName name="XA630.00" localSheetId="53">'[1]Bancos Múltiples'!#REF!</definedName>
    <definedName name="XA630.00" localSheetId="54">'[1]Bancos Múltiples'!#REF!</definedName>
    <definedName name="XA630.00" localSheetId="64">'[1]Bancos Múltiples'!#REF!</definedName>
    <definedName name="XA630.00" localSheetId="65">'[1]Bancos Múltiples'!#REF!</definedName>
    <definedName name="XA630.00" localSheetId="6">'[1]Bancos Múltiples'!#REF!</definedName>
    <definedName name="XA630.00" localSheetId="66">'[1]Bancos Múltiples'!#REF!</definedName>
    <definedName name="XA630.00" localSheetId="73">'[1]Bancos Múltiples'!#REF!</definedName>
    <definedName name="XA630.00" localSheetId="74">'[1]Bancos Múltiples'!#REF!</definedName>
    <definedName name="XA630.00" localSheetId="75">'[1]Bancos Múltiples'!#REF!</definedName>
    <definedName name="XA630.00" localSheetId="82">'[1]Bancos Múltiples'!#REF!</definedName>
    <definedName name="XA630.00" localSheetId="83">'[1]Bancos Múltiples'!#REF!</definedName>
    <definedName name="XA630.00" localSheetId="84">'[1]Bancos Múltiples'!#REF!</definedName>
    <definedName name="XA630.00">'[1]Bancos Múltiples'!#REF!</definedName>
    <definedName name="XA631.00" localSheetId="1">'[1]Bancos Múltiples'!#REF!</definedName>
    <definedName name="XA631.00" localSheetId="24">'[1]Bancos Múltiples'!#REF!</definedName>
    <definedName name="XA631.00" localSheetId="28">'[1]Bancos Múltiples'!#REF!</definedName>
    <definedName name="XA631.00" localSheetId="29">'[1]Bancos Múltiples'!#REF!</definedName>
    <definedName name="XA631.00" localSheetId="30">'[1]Bancos Múltiples'!#REF!</definedName>
    <definedName name="XA631.00" localSheetId="4">'[1]Bancos Múltiples'!#REF!</definedName>
    <definedName name="XA631.00" localSheetId="43">'[1]Bancos Múltiples'!#REF!</definedName>
    <definedName name="XA631.00" localSheetId="44">'[1]Bancos Múltiples'!#REF!</definedName>
    <definedName name="XA631.00" localSheetId="45">'[1]Bancos Múltiples'!#REF!</definedName>
    <definedName name="XA631.00" localSheetId="52">'[1]Bancos Múltiples'!#REF!</definedName>
    <definedName name="XA631.00" localSheetId="5">'[1]Bancos Múltiples'!#REF!</definedName>
    <definedName name="XA631.00" localSheetId="53">'[1]Bancos Múltiples'!#REF!</definedName>
    <definedName name="XA631.00" localSheetId="54">'[1]Bancos Múltiples'!#REF!</definedName>
    <definedName name="XA631.00" localSheetId="64">'[1]Bancos Múltiples'!#REF!</definedName>
    <definedName name="XA631.00" localSheetId="65">'[1]Bancos Múltiples'!#REF!</definedName>
    <definedName name="XA631.00" localSheetId="6">'[1]Bancos Múltiples'!#REF!</definedName>
    <definedName name="XA631.00" localSheetId="66">'[1]Bancos Múltiples'!#REF!</definedName>
    <definedName name="XA631.00" localSheetId="73">'[1]Bancos Múltiples'!#REF!</definedName>
    <definedName name="XA631.00" localSheetId="74">'[1]Bancos Múltiples'!#REF!</definedName>
    <definedName name="XA631.00" localSheetId="75">'[1]Bancos Múltiples'!#REF!</definedName>
    <definedName name="XA631.00" localSheetId="82">'[1]Bancos Múltiples'!#REF!</definedName>
    <definedName name="XA631.00" localSheetId="83">'[1]Bancos Múltiples'!#REF!</definedName>
    <definedName name="XA631.00" localSheetId="84">'[1]Bancos Múltiples'!#REF!</definedName>
    <definedName name="XA631.00">'[1]Bancos Múltiples'!#REF!</definedName>
    <definedName name="XA631.01" localSheetId="1">'[1]Bancos Múltiples'!#REF!</definedName>
    <definedName name="XA631.01" localSheetId="24">'[1]Bancos Múltiples'!#REF!</definedName>
    <definedName name="XA631.01" localSheetId="28">'[1]Bancos Múltiples'!#REF!</definedName>
    <definedName name="XA631.01" localSheetId="29">'[1]Bancos Múltiples'!#REF!</definedName>
    <definedName name="XA631.01" localSheetId="30">'[1]Bancos Múltiples'!#REF!</definedName>
    <definedName name="XA631.01" localSheetId="4">'[1]Bancos Múltiples'!#REF!</definedName>
    <definedName name="XA631.01" localSheetId="43">'[1]Bancos Múltiples'!#REF!</definedName>
    <definedName name="XA631.01" localSheetId="44">'[1]Bancos Múltiples'!#REF!</definedName>
    <definedName name="XA631.01" localSheetId="45">'[1]Bancos Múltiples'!#REF!</definedName>
    <definedName name="XA631.01" localSheetId="52">'[1]Bancos Múltiples'!#REF!</definedName>
    <definedName name="XA631.01" localSheetId="5">'[1]Bancos Múltiples'!#REF!</definedName>
    <definedName name="XA631.01" localSheetId="53">'[1]Bancos Múltiples'!#REF!</definedName>
    <definedName name="XA631.01" localSheetId="54">'[1]Bancos Múltiples'!#REF!</definedName>
    <definedName name="XA631.01" localSheetId="64">'[1]Bancos Múltiples'!#REF!</definedName>
    <definedName name="XA631.01" localSheetId="65">'[1]Bancos Múltiples'!#REF!</definedName>
    <definedName name="XA631.01" localSheetId="6">'[1]Bancos Múltiples'!#REF!</definedName>
    <definedName name="XA631.01" localSheetId="66">'[1]Bancos Múltiples'!#REF!</definedName>
    <definedName name="XA631.01" localSheetId="73">'[1]Bancos Múltiples'!#REF!</definedName>
    <definedName name="XA631.01" localSheetId="74">'[1]Bancos Múltiples'!#REF!</definedName>
    <definedName name="XA631.01" localSheetId="75">'[1]Bancos Múltiples'!#REF!</definedName>
    <definedName name="XA631.01" localSheetId="82">'[1]Bancos Múltiples'!#REF!</definedName>
    <definedName name="XA631.01" localSheetId="83">'[1]Bancos Múltiples'!#REF!</definedName>
    <definedName name="XA631.01" localSheetId="84">'[1]Bancos Múltiples'!#REF!</definedName>
    <definedName name="XA631.01">'[1]Bancos Múltiples'!#REF!</definedName>
    <definedName name="XA632.00" localSheetId="1">'[1]Bancos Múltiples'!#REF!</definedName>
    <definedName name="XA632.00" localSheetId="24">'[1]Bancos Múltiples'!#REF!</definedName>
    <definedName name="XA632.00" localSheetId="28">'[1]Bancos Múltiples'!#REF!</definedName>
    <definedName name="XA632.00" localSheetId="29">'[1]Bancos Múltiples'!#REF!</definedName>
    <definedName name="XA632.00" localSheetId="30">'[1]Bancos Múltiples'!#REF!</definedName>
    <definedName name="XA632.00" localSheetId="4">'[1]Bancos Múltiples'!#REF!</definedName>
    <definedName name="XA632.00" localSheetId="43">'[1]Bancos Múltiples'!#REF!</definedName>
    <definedName name="XA632.00" localSheetId="44">'[1]Bancos Múltiples'!#REF!</definedName>
    <definedName name="XA632.00" localSheetId="45">'[1]Bancos Múltiples'!#REF!</definedName>
    <definedName name="XA632.00" localSheetId="52">'[1]Bancos Múltiples'!#REF!</definedName>
    <definedName name="XA632.00" localSheetId="5">'[1]Bancos Múltiples'!#REF!</definedName>
    <definedName name="XA632.00" localSheetId="53">'[1]Bancos Múltiples'!#REF!</definedName>
    <definedName name="XA632.00" localSheetId="54">'[1]Bancos Múltiples'!#REF!</definedName>
    <definedName name="XA632.00" localSheetId="64">'[1]Bancos Múltiples'!#REF!</definedName>
    <definedName name="XA632.00" localSheetId="65">'[1]Bancos Múltiples'!#REF!</definedName>
    <definedName name="XA632.00" localSheetId="6">'[1]Bancos Múltiples'!#REF!</definedName>
    <definedName name="XA632.00" localSheetId="66">'[1]Bancos Múltiples'!#REF!</definedName>
    <definedName name="XA632.00" localSheetId="73">'[1]Bancos Múltiples'!#REF!</definedName>
    <definedName name="XA632.00" localSheetId="74">'[1]Bancos Múltiples'!#REF!</definedName>
    <definedName name="XA632.00" localSheetId="75">'[1]Bancos Múltiples'!#REF!</definedName>
    <definedName name="XA632.00" localSheetId="82">'[1]Bancos Múltiples'!#REF!</definedName>
    <definedName name="XA632.00" localSheetId="83">'[1]Bancos Múltiples'!#REF!</definedName>
    <definedName name="XA632.00" localSheetId="84">'[1]Bancos Múltiples'!#REF!</definedName>
    <definedName name="XA632.00">'[1]Bancos Múltiples'!#REF!</definedName>
    <definedName name="XA632.01" localSheetId="1">'[1]Bancos Múltiples'!#REF!</definedName>
    <definedName name="XA632.01" localSheetId="24">'[1]Bancos Múltiples'!#REF!</definedName>
    <definedName name="XA632.01" localSheetId="28">'[1]Bancos Múltiples'!#REF!</definedName>
    <definedName name="XA632.01" localSheetId="29">'[1]Bancos Múltiples'!#REF!</definedName>
    <definedName name="XA632.01" localSheetId="30">'[1]Bancos Múltiples'!#REF!</definedName>
    <definedName name="XA632.01" localSheetId="4">'[1]Bancos Múltiples'!#REF!</definedName>
    <definedName name="XA632.01" localSheetId="43">'[1]Bancos Múltiples'!#REF!</definedName>
    <definedName name="XA632.01" localSheetId="44">'[1]Bancos Múltiples'!#REF!</definedName>
    <definedName name="XA632.01" localSheetId="45">'[1]Bancos Múltiples'!#REF!</definedName>
    <definedName name="XA632.01" localSheetId="52">'[1]Bancos Múltiples'!#REF!</definedName>
    <definedName name="XA632.01" localSheetId="5">'[1]Bancos Múltiples'!#REF!</definedName>
    <definedName name="XA632.01" localSheetId="53">'[1]Bancos Múltiples'!#REF!</definedName>
    <definedName name="XA632.01" localSheetId="54">'[1]Bancos Múltiples'!#REF!</definedName>
    <definedName name="XA632.01" localSheetId="64">'[1]Bancos Múltiples'!#REF!</definedName>
    <definedName name="XA632.01" localSheetId="65">'[1]Bancos Múltiples'!#REF!</definedName>
    <definedName name="XA632.01" localSheetId="6">'[1]Bancos Múltiples'!#REF!</definedName>
    <definedName name="XA632.01" localSheetId="66">'[1]Bancos Múltiples'!#REF!</definedName>
    <definedName name="XA632.01" localSheetId="73">'[1]Bancos Múltiples'!#REF!</definedName>
    <definedName name="XA632.01" localSheetId="74">'[1]Bancos Múltiples'!#REF!</definedName>
    <definedName name="XA632.01" localSheetId="75">'[1]Bancos Múltiples'!#REF!</definedName>
    <definedName name="XA632.01" localSheetId="82">'[1]Bancos Múltiples'!#REF!</definedName>
    <definedName name="XA632.01" localSheetId="83">'[1]Bancos Múltiples'!#REF!</definedName>
    <definedName name="XA632.01" localSheetId="84">'[1]Bancos Múltiples'!#REF!</definedName>
    <definedName name="XA632.01">'[1]Bancos Múltiples'!#REF!</definedName>
    <definedName name="XA640.00" localSheetId="1">'[1]Bancos Múltiples'!#REF!</definedName>
    <definedName name="XA640.00" localSheetId="24">'[1]Bancos Múltiples'!#REF!</definedName>
    <definedName name="XA640.00" localSheetId="28">'[1]Bancos Múltiples'!#REF!</definedName>
    <definedName name="XA640.00" localSheetId="29">'[1]Bancos Múltiples'!#REF!</definedName>
    <definedName name="XA640.00" localSheetId="30">'[1]Bancos Múltiples'!#REF!</definedName>
    <definedName name="XA640.00" localSheetId="4">'[1]Bancos Múltiples'!#REF!</definedName>
    <definedName name="XA640.00" localSheetId="43">'[1]Bancos Múltiples'!#REF!</definedName>
    <definedName name="XA640.00" localSheetId="44">'[1]Bancos Múltiples'!#REF!</definedName>
    <definedName name="XA640.00" localSheetId="45">'[1]Bancos Múltiples'!#REF!</definedName>
    <definedName name="XA640.00" localSheetId="52">'[1]Bancos Múltiples'!#REF!</definedName>
    <definedName name="XA640.00" localSheetId="5">'[1]Bancos Múltiples'!#REF!</definedName>
    <definedName name="XA640.00" localSheetId="53">'[1]Bancos Múltiples'!#REF!</definedName>
    <definedName name="XA640.00" localSheetId="54">'[1]Bancos Múltiples'!#REF!</definedName>
    <definedName name="XA640.00" localSheetId="64">'[1]Bancos Múltiples'!#REF!</definedName>
    <definedName name="XA640.00" localSheetId="65">'[1]Bancos Múltiples'!#REF!</definedName>
    <definedName name="XA640.00" localSheetId="6">'[1]Bancos Múltiples'!#REF!</definedName>
    <definedName name="XA640.00" localSheetId="66">'[1]Bancos Múltiples'!#REF!</definedName>
    <definedName name="XA640.00" localSheetId="73">'[1]Bancos Múltiples'!#REF!</definedName>
    <definedName name="XA640.00" localSheetId="74">'[1]Bancos Múltiples'!#REF!</definedName>
    <definedName name="XA640.00" localSheetId="75">'[1]Bancos Múltiples'!#REF!</definedName>
    <definedName name="XA640.00" localSheetId="82">'[1]Bancos Múltiples'!#REF!</definedName>
    <definedName name="XA640.00" localSheetId="83">'[1]Bancos Múltiples'!#REF!</definedName>
    <definedName name="XA640.00" localSheetId="84">'[1]Bancos Múltiples'!#REF!</definedName>
    <definedName name="XA640.00">'[1]Bancos Múltiples'!#REF!</definedName>
    <definedName name="XA641.00" localSheetId="1">'[1]Bancos Múltiples'!#REF!</definedName>
    <definedName name="XA641.00" localSheetId="24">'[1]Bancos Múltiples'!#REF!</definedName>
    <definedName name="XA641.00" localSheetId="28">'[1]Bancos Múltiples'!#REF!</definedName>
    <definedName name="XA641.00" localSheetId="29">'[1]Bancos Múltiples'!#REF!</definedName>
    <definedName name="XA641.00" localSheetId="30">'[1]Bancos Múltiples'!#REF!</definedName>
    <definedName name="XA641.00" localSheetId="4">'[1]Bancos Múltiples'!#REF!</definedName>
    <definedName name="XA641.00" localSheetId="43">'[1]Bancos Múltiples'!#REF!</definedName>
    <definedName name="XA641.00" localSheetId="44">'[1]Bancos Múltiples'!#REF!</definedName>
    <definedName name="XA641.00" localSheetId="45">'[1]Bancos Múltiples'!#REF!</definedName>
    <definedName name="XA641.00" localSheetId="52">'[1]Bancos Múltiples'!#REF!</definedName>
    <definedName name="XA641.00" localSheetId="5">'[1]Bancos Múltiples'!#REF!</definedName>
    <definedName name="XA641.00" localSheetId="53">'[1]Bancos Múltiples'!#REF!</definedName>
    <definedName name="XA641.00" localSheetId="54">'[1]Bancos Múltiples'!#REF!</definedName>
    <definedName name="XA641.00" localSheetId="64">'[1]Bancos Múltiples'!#REF!</definedName>
    <definedName name="XA641.00" localSheetId="65">'[1]Bancos Múltiples'!#REF!</definedName>
    <definedName name="XA641.00" localSheetId="6">'[1]Bancos Múltiples'!#REF!</definedName>
    <definedName name="XA641.00" localSheetId="66">'[1]Bancos Múltiples'!#REF!</definedName>
    <definedName name="XA641.00" localSheetId="73">'[1]Bancos Múltiples'!#REF!</definedName>
    <definedName name="XA641.00" localSheetId="74">'[1]Bancos Múltiples'!#REF!</definedName>
    <definedName name="XA641.00" localSheetId="75">'[1]Bancos Múltiples'!#REF!</definedName>
    <definedName name="XA641.00" localSheetId="82">'[1]Bancos Múltiples'!#REF!</definedName>
    <definedName name="XA641.00" localSheetId="83">'[1]Bancos Múltiples'!#REF!</definedName>
    <definedName name="XA641.00" localSheetId="84">'[1]Bancos Múltiples'!#REF!</definedName>
    <definedName name="XA641.00">'[1]Bancos Múltiples'!#REF!</definedName>
    <definedName name="XA641.01" localSheetId="1">'[1]Bancos Múltiples'!#REF!</definedName>
    <definedName name="XA641.01" localSheetId="24">'[1]Bancos Múltiples'!#REF!</definedName>
    <definedName name="XA641.01" localSheetId="28">'[1]Bancos Múltiples'!#REF!</definedName>
    <definedName name="XA641.01" localSheetId="29">'[1]Bancos Múltiples'!#REF!</definedName>
    <definedName name="XA641.01" localSheetId="30">'[1]Bancos Múltiples'!#REF!</definedName>
    <definedName name="XA641.01" localSheetId="4">'[1]Bancos Múltiples'!#REF!</definedName>
    <definedName name="XA641.01" localSheetId="43">'[1]Bancos Múltiples'!#REF!</definedName>
    <definedName name="XA641.01" localSheetId="44">'[1]Bancos Múltiples'!#REF!</definedName>
    <definedName name="XA641.01" localSheetId="45">'[1]Bancos Múltiples'!#REF!</definedName>
    <definedName name="XA641.01" localSheetId="52">'[1]Bancos Múltiples'!#REF!</definedName>
    <definedName name="XA641.01" localSheetId="5">'[1]Bancos Múltiples'!#REF!</definedName>
    <definedName name="XA641.01" localSheetId="53">'[1]Bancos Múltiples'!#REF!</definedName>
    <definedName name="XA641.01" localSheetId="54">'[1]Bancos Múltiples'!#REF!</definedName>
    <definedName name="XA641.01" localSheetId="64">'[1]Bancos Múltiples'!#REF!</definedName>
    <definedName name="XA641.01" localSheetId="65">'[1]Bancos Múltiples'!#REF!</definedName>
    <definedName name="XA641.01" localSheetId="6">'[1]Bancos Múltiples'!#REF!</definedName>
    <definedName name="XA641.01" localSheetId="66">'[1]Bancos Múltiples'!#REF!</definedName>
    <definedName name="XA641.01" localSheetId="73">'[1]Bancos Múltiples'!#REF!</definedName>
    <definedName name="XA641.01" localSheetId="74">'[1]Bancos Múltiples'!#REF!</definedName>
    <definedName name="XA641.01" localSheetId="75">'[1]Bancos Múltiples'!#REF!</definedName>
    <definedName name="XA641.01" localSheetId="82">'[1]Bancos Múltiples'!#REF!</definedName>
    <definedName name="XA641.01" localSheetId="83">'[1]Bancos Múltiples'!#REF!</definedName>
    <definedName name="XA641.01" localSheetId="84">'[1]Bancos Múltiples'!#REF!</definedName>
    <definedName name="XA641.01">'[1]Bancos Múltiples'!#REF!</definedName>
    <definedName name="XA642.00" localSheetId="1">'[1]Bancos Múltiples'!#REF!</definedName>
    <definedName name="XA642.00" localSheetId="24">'[1]Bancos Múltiples'!#REF!</definedName>
    <definedName name="XA642.00" localSheetId="28">'[1]Bancos Múltiples'!#REF!</definedName>
    <definedName name="XA642.00" localSheetId="29">'[1]Bancos Múltiples'!#REF!</definedName>
    <definedName name="XA642.00" localSheetId="30">'[1]Bancos Múltiples'!#REF!</definedName>
    <definedName name="XA642.00" localSheetId="4">'[1]Bancos Múltiples'!#REF!</definedName>
    <definedName name="XA642.00" localSheetId="43">'[1]Bancos Múltiples'!#REF!</definedName>
    <definedName name="XA642.00" localSheetId="44">'[1]Bancos Múltiples'!#REF!</definedName>
    <definedName name="XA642.00" localSheetId="45">'[1]Bancos Múltiples'!#REF!</definedName>
    <definedName name="XA642.00" localSheetId="52">'[1]Bancos Múltiples'!#REF!</definedName>
    <definedName name="XA642.00" localSheetId="5">'[1]Bancos Múltiples'!#REF!</definedName>
    <definedName name="XA642.00" localSheetId="53">'[1]Bancos Múltiples'!#REF!</definedName>
    <definedName name="XA642.00" localSheetId="54">'[1]Bancos Múltiples'!#REF!</definedName>
    <definedName name="XA642.00" localSheetId="64">'[1]Bancos Múltiples'!#REF!</definedName>
    <definedName name="XA642.00" localSheetId="65">'[1]Bancos Múltiples'!#REF!</definedName>
    <definedName name="XA642.00" localSheetId="6">'[1]Bancos Múltiples'!#REF!</definedName>
    <definedName name="XA642.00" localSheetId="66">'[1]Bancos Múltiples'!#REF!</definedName>
    <definedName name="XA642.00" localSheetId="73">'[1]Bancos Múltiples'!#REF!</definedName>
    <definedName name="XA642.00" localSheetId="74">'[1]Bancos Múltiples'!#REF!</definedName>
    <definedName name="XA642.00" localSheetId="75">'[1]Bancos Múltiples'!#REF!</definedName>
    <definedName name="XA642.00" localSheetId="82">'[1]Bancos Múltiples'!#REF!</definedName>
    <definedName name="XA642.00" localSheetId="83">'[1]Bancos Múltiples'!#REF!</definedName>
    <definedName name="XA642.00" localSheetId="84">'[1]Bancos Múltiples'!#REF!</definedName>
    <definedName name="XA642.00">'[1]Bancos Múltiples'!#REF!</definedName>
    <definedName name="XA642.01" localSheetId="1">'[1]Bancos Múltiples'!#REF!</definedName>
    <definedName name="XA642.01" localSheetId="24">'[1]Bancos Múltiples'!#REF!</definedName>
    <definedName name="XA642.01" localSheetId="28">'[1]Bancos Múltiples'!#REF!</definedName>
    <definedName name="XA642.01" localSheetId="29">'[1]Bancos Múltiples'!#REF!</definedName>
    <definedName name="XA642.01" localSheetId="30">'[1]Bancos Múltiples'!#REF!</definedName>
    <definedName name="XA642.01" localSheetId="4">'[1]Bancos Múltiples'!#REF!</definedName>
    <definedName name="XA642.01" localSheetId="43">'[1]Bancos Múltiples'!#REF!</definedName>
    <definedName name="XA642.01" localSheetId="44">'[1]Bancos Múltiples'!#REF!</definedName>
    <definedName name="XA642.01" localSheetId="45">'[1]Bancos Múltiples'!#REF!</definedName>
    <definedName name="XA642.01" localSheetId="52">'[1]Bancos Múltiples'!#REF!</definedName>
    <definedName name="XA642.01" localSheetId="5">'[1]Bancos Múltiples'!#REF!</definedName>
    <definedName name="XA642.01" localSheetId="53">'[1]Bancos Múltiples'!#REF!</definedName>
    <definedName name="XA642.01" localSheetId="54">'[1]Bancos Múltiples'!#REF!</definedName>
    <definedName name="XA642.01" localSheetId="64">'[1]Bancos Múltiples'!#REF!</definedName>
    <definedName name="XA642.01" localSheetId="65">'[1]Bancos Múltiples'!#REF!</definedName>
    <definedName name="XA642.01" localSheetId="6">'[1]Bancos Múltiples'!#REF!</definedName>
    <definedName name="XA642.01" localSheetId="66">'[1]Bancos Múltiples'!#REF!</definedName>
    <definedName name="XA642.01" localSheetId="73">'[1]Bancos Múltiples'!#REF!</definedName>
    <definedName name="XA642.01" localSheetId="74">'[1]Bancos Múltiples'!#REF!</definedName>
    <definedName name="XA642.01" localSheetId="75">'[1]Bancos Múltiples'!#REF!</definedName>
    <definedName name="XA642.01" localSheetId="82">'[1]Bancos Múltiples'!#REF!</definedName>
    <definedName name="XA642.01" localSheetId="83">'[1]Bancos Múltiples'!#REF!</definedName>
    <definedName name="XA642.01" localSheetId="84">'[1]Bancos Múltiples'!#REF!</definedName>
    <definedName name="XA642.01">'[1]Bancos Múltiples'!#REF!</definedName>
    <definedName name="XA643.00" localSheetId="1">'[1]Bancos Múltiples'!#REF!</definedName>
    <definedName name="XA643.00" localSheetId="24">'[1]Bancos Múltiples'!#REF!</definedName>
    <definedName name="XA643.00" localSheetId="28">'[1]Bancos Múltiples'!#REF!</definedName>
    <definedName name="XA643.00" localSheetId="29">'[1]Bancos Múltiples'!#REF!</definedName>
    <definedName name="XA643.00" localSheetId="30">'[1]Bancos Múltiples'!#REF!</definedName>
    <definedName name="XA643.00" localSheetId="4">'[1]Bancos Múltiples'!#REF!</definedName>
    <definedName name="XA643.00" localSheetId="43">'[1]Bancos Múltiples'!#REF!</definedName>
    <definedName name="XA643.00" localSheetId="44">'[1]Bancos Múltiples'!#REF!</definedName>
    <definedName name="XA643.00" localSheetId="45">'[1]Bancos Múltiples'!#REF!</definedName>
    <definedName name="XA643.00" localSheetId="52">'[1]Bancos Múltiples'!#REF!</definedName>
    <definedName name="XA643.00" localSheetId="5">'[1]Bancos Múltiples'!#REF!</definedName>
    <definedName name="XA643.00" localSheetId="53">'[1]Bancos Múltiples'!#REF!</definedName>
    <definedName name="XA643.00" localSheetId="54">'[1]Bancos Múltiples'!#REF!</definedName>
    <definedName name="XA643.00" localSheetId="64">'[1]Bancos Múltiples'!#REF!</definedName>
    <definedName name="XA643.00" localSheetId="65">'[1]Bancos Múltiples'!#REF!</definedName>
    <definedName name="XA643.00" localSheetId="6">'[1]Bancos Múltiples'!#REF!</definedName>
    <definedName name="XA643.00" localSheetId="66">'[1]Bancos Múltiples'!#REF!</definedName>
    <definedName name="XA643.00" localSheetId="73">'[1]Bancos Múltiples'!#REF!</definedName>
    <definedName name="XA643.00" localSheetId="74">'[1]Bancos Múltiples'!#REF!</definedName>
    <definedName name="XA643.00" localSheetId="75">'[1]Bancos Múltiples'!#REF!</definedName>
    <definedName name="XA643.00" localSheetId="82">'[1]Bancos Múltiples'!#REF!</definedName>
    <definedName name="XA643.00" localSheetId="83">'[1]Bancos Múltiples'!#REF!</definedName>
    <definedName name="XA643.00" localSheetId="84">'[1]Bancos Múltiples'!#REF!</definedName>
    <definedName name="XA643.00">'[1]Bancos Múltiples'!#REF!</definedName>
    <definedName name="XA643.01" localSheetId="1">'[1]Bancos Múltiples'!#REF!</definedName>
    <definedName name="XA643.01" localSheetId="24">'[1]Bancos Múltiples'!#REF!</definedName>
    <definedName name="XA643.01" localSheetId="28">'[1]Bancos Múltiples'!#REF!</definedName>
    <definedName name="XA643.01" localSheetId="29">'[1]Bancos Múltiples'!#REF!</definedName>
    <definedName name="XA643.01" localSheetId="30">'[1]Bancos Múltiples'!#REF!</definedName>
    <definedName name="XA643.01" localSheetId="4">'[1]Bancos Múltiples'!#REF!</definedName>
    <definedName name="XA643.01" localSheetId="43">'[1]Bancos Múltiples'!#REF!</definedName>
    <definedName name="XA643.01" localSheetId="44">'[1]Bancos Múltiples'!#REF!</definedName>
    <definedName name="XA643.01" localSheetId="45">'[1]Bancos Múltiples'!#REF!</definedName>
    <definedName name="XA643.01" localSheetId="52">'[1]Bancos Múltiples'!#REF!</definedName>
    <definedName name="XA643.01" localSheetId="5">'[1]Bancos Múltiples'!#REF!</definedName>
    <definedName name="XA643.01" localSheetId="53">'[1]Bancos Múltiples'!#REF!</definedName>
    <definedName name="XA643.01" localSheetId="54">'[1]Bancos Múltiples'!#REF!</definedName>
    <definedName name="XA643.01" localSheetId="64">'[1]Bancos Múltiples'!#REF!</definedName>
    <definedName name="XA643.01" localSheetId="65">'[1]Bancos Múltiples'!#REF!</definedName>
    <definedName name="XA643.01" localSheetId="6">'[1]Bancos Múltiples'!#REF!</definedName>
    <definedName name="XA643.01" localSheetId="66">'[1]Bancos Múltiples'!#REF!</definedName>
    <definedName name="XA643.01" localSheetId="73">'[1]Bancos Múltiples'!#REF!</definedName>
    <definedName name="XA643.01" localSheetId="74">'[1]Bancos Múltiples'!#REF!</definedName>
    <definedName name="XA643.01" localSheetId="75">'[1]Bancos Múltiples'!#REF!</definedName>
    <definedName name="XA643.01" localSheetId="82">'[1]Bancos Múltiples'!#REF!</definedName>
    <definedName name="XA643.01" localSheetId="83">'[1]Bancos Múltiples'!#REF!</definedName>
    <definedName name="XA643.01" localSheetId="84">'[1]Bancos Múltiples'!#REF!</definedName>
    <definedName name="XA643.01">'[1]Bancos Múltiples'!#REF!</definedName>
    <definedName name="XA644.00" localSheetId="1">'[1]Bancos Múltiples'!#REF!</definedName>
    <definedName name="XA644.00" localSheetId="24">'[1]Bancos Múltiples'!#REF!</definedName>
    <definedName name="XA644.00" localSheetId="28">'[1]Bancos Múltiples'!#REF!</definedName>
    <definedName name="XA644.00" localSheetId="29">'[1]Bancos Múltiples'!#REF!</definedName>
    <definedName name="XA644.00" localSheetId="30">'[1]Bancos Múltiples'!#REF!</definedName>
    <definedName name="XA644.00" localSheetId="4">'[1]Bancos Múltiples'!#REF!</definedName>
    <definedName name="XA644.00" localSheetId="43">'[1]Bancos Múltiples'!#REF!</definedName>
    <definedName name="XA644.00" localSheetId="44">'[1]Bancos Múltiples'!#REF!</definedName>
    <definedName name="XA644.00" localSheetId="45">'[1]Bancos Múltiples'!#REF!</definedName>
    <definedName name="XA644.00" localSheetId="52">'[1]Bancos Múltiples'!#REF!</definedName>
    <definedName name="XA644.00" localSheetId="5">'[1]Bancos Múltiples'!#REF!</definedName>
    <definedName name="XA644.00" localSheetId="53">'[1]Bancos Múltiples'!#REF!</definedName>
    <definedName name="XA644.00" localSheetId="54">'[1]Bancos Múltiples'!#REF!</definedName>
    <definedName name="XA644.00" localSheetId="64">'[1]Bancos Múltiples'!#REF!</definedName>
    <definedName name="XA644.00" localSheetId="65">'[1]Bancos Múltiples'!#REF!</definedName>
    <definedName name="XA644.00" localSheetId="6">'[1]Bancos Múltiples'!#REF!</definedName>
    <definedName name="XA644.00" localSheetId="66">'[1]Bancos Múltiples'!#REF!</definedName>
    <definedName name="XA644.00" localSheetId="73">'[1]Bancos Múltiples'!#REF!</definedName>
    <definedName name="XA644.00" localSheetId="74">'[1]Bancos Múltiples'!#REF!</definedName>
    <definedName name="XA644.00" localSheetId="75">'[1]Bancos Múltiples'!#REF!</definedName>
    <definedName name="XA644.00" localSheetId="82">'[1]Bancos Múltiples'!#REF!</definedName>
    <definedName name="XA644.00" localSheetId="83">'[1]Bancos Múltiples'!#REF!</definedName>
    <definedName name="XA644.00" localSheetId="84">'[1]Bancos Múltiples'!#REF!</definedName>
    <definedName name="XA644.00">'[1]Bancos Múltiples'!#REF!</definedName>
    <definedName name="XA644.01" localSheetId="1">'[1]Bancos Múltiples'!#REF!</definedName>
    <definedName name="XA644.01" localSheetId="24">'[1]Bancos Múltiples'!#REF!</definedName>
    <definedName name="XA644.01" localSheetId="28">'[1]Bancos Múltiples'!#REF!</definedName>
    <definedName name="XA644.01" localSheetId="29">'[1]Bancos Múltiples'!#REF!</definedName>
    <definedName name="XA644.01" localSheetId="30">'[1]Bancos Múltiples'!#REF!</definedName>
    <definedName name="XA644.01" localSheetId="4">'[1]Bancos Múltiples'!#REF!</definedName>
    <definedName name="XA644.01" localSheetId="43">'[1]Bancos Múltiples'!#REF!</definedName>
    <definedName name="XA644.01" localSheetId="44">'[1]Bancos Múltiples'!#REF!</definedName>
    <definedName name="XA644.01" localSheetId="45">'[1]Bancos Múltiples'!#REF!</definedName>
    <definedName name="XA644.01" localSheetId="52">'[1]Bancos Múltiples'!#REF!</definedName>
    <definedName name="XA644.01" localSheetId="5">'[1]Bancos Múltiples'!#REF!</definedName>
    <definedName name="XA644.01" localSheetId="53">'[1]Bancos Múltiples'!#REF!</definedName>
    <definedName name="XA644.01" localSheetId="54">'[1]Bancos Múltiples'!#REF!</definedName>
    <definedName name="XA644.01" localSheetId="64">'[1]Bancos Múltiples'!#REF!</definedName>
    <definedName name="XA644.01" localSheetId="65">'[1]Bancos Múltiples'!#REF!</definedName>
    <definedName name="XA644.01" localSheetId="6">'[1]Bancos Múltiples'!#REF!</definedName>
    <definedName name="XA644.01" localSheetId="66">'[1]Bancos Múltiples'!#REF!</definedName>
    <definedName name="XA644.01" localSheetId="73">'[1]Bancos Múltiples'!#REF!</definedName>
    <definedName name="XA644.01" localSheetId="74">'[1]Bancos Múltiples'!#REF!</definedName>
    <definedName name="XA644.01" localSheetId="75">'[1]Bancos Múltiples'!#REF!</definedName>
    <definedName name="XA644.01" localSheetId="82">'[1]Bancos Múltiples'!#REF!</definedName>
    <definedName name="XA644.01" localSheetId="83">'[1]Bancos Múltiples'!#REF!</definedName>
    <definedName name="XA644.01" localSheetId="84">'[1]Bancos Múltiples'!#REF!</definedName>
    <definedName name="XA644.01">'[1]Bancos Múltiples'!#REF!</definedName>
    <definedName name="XA644.02" localSheetId="1">'[1]Bancos Múltiples'!#REF!</definedName>
    <definedName name="XA644.02" localSheetId="24">'[1]Bancos Múltiples'!#REF!</definedName>
    <definedName name="XA644.02" localSheetId="28">'[1]Bancos Múltiples'!#REF!</definedName>
    <definedName name="XA644.02" localSheetId="29">'[1]Bancos Múltiples'!#REF!</definedName>
    <definedName name="XA644.02" localSheetId="30">'[1]Bancos Múltiples'!#REF!</definedName>
    <definedName name="XA644.02" localSheetId="4">'[1]Bancos Múltiples'!#REF!</definedName>
    <definedName name="XA644.02" localSheetId="43">'[1]Bancos Múltiples'!#REF!</definedName>
    <definedName name="XA644.02" localSheetId="44">'[1]Bancos Múltiples'!#REF!</definedName>
    <definedName name="XA644.02" localSheetId="45">'[1]Bancos Múltiples'!#REF!</definedName>
    <definedName name="XA644.02" localSheetId="52">'[1]Bancos Múltiples'!#REF!</definedName>
    <definedName name="XA644.02" localSheetId="5">'[1]Bancos Múltiples'!#REF!</definedName>
    <definedName name="XA644.02" localSheetId="53">'[1]Bancos Múltiples'!#REF!</definedName>
    <definedName name="XA644.02" localSheetId="54">'[1]Bancos Múltiples'!#REF!</definedName>
    <definedName name="XA644.02" localSheetId="64">'[1]Bancos Múltiples'!#REF!</definedName>
    <definedName name="XA644.02" localSheetId="65">'[1]Bancos Múltiples'!#REF!</definedName>
    <definedName name="XA644.02" localSheetId="6">'[1]Bancos Múltiples'!#REF!</definedName>
    <definedName name="XA644.02" localSheetId="66">'[1]Bancos Múltiples'!#REF!</definedName>
    <definedName name="XA644.02" localSheetId="73">'[1]Bancos Múltiples'!#REF!</definedName>
    <definedName name="XA644.02" localSheetId="74">'[1]Bancos Múltiples'!#REF!</definedName>
    <definedName name="XA644.02" localSheetId="75">'[1]Bancos Múltiples'!#REF!</definedName>
    <definedName name="XA644.02" localSheetId="82">'[1]Bancos Múltiples'!#REF!</definedName>
    <definedName name="XA644.02" localSheetId="83">'[1]Bancos Múltiples'!#REF!</definedName>
    <definedName name="XA644.02" localSheetId="84">'[1]Bancos Múltiples'!#REF!</definedName>
    <definedName name="XA644.02">'[1]Bancos Múltiples'!#REF!</definedName>
    <definedName name="XA650.00" localSheetId="1">'[1]Bancos Múltiples'!#REF!</definedName>
    <definedName name="XA650.00" localSheetId="24">'[1]Bancos Múltiples'!#REF!</definedName>
    <definedName name="XA650.00" localSheetId="28">'[1]Bancos Múltiples'!#REF!</definedName>
    <definedName name="XA650.00" localSheetId="29">'[1]Bancos Múltiples'!#REF!</definedName>
    <definedName name="XA650.00" localSheetId="30">'[1]Bancos Múltiples'!#REF!</definedName>
    <definedName name="XA650.00" localSheetId="4">'[1]Bancos Múltiples'!#REF!</definedName>
    <definedName name="XA650.00" localSheetId="43">'[1]Bancos Múltiples'!#REF!</definedName>
    <definedName name="XA650.00" localSheetId="44">'[1]Bancos Múltiples'!#REF!</definedName>
    <definedName name="XA650.00" localSheetId="45">'[1]Bancos Múltiples'!#REF!</definedName>
    <definedName name="XA650.00" localSheetId="52">'[1]Bancos Múltiples'!#REF!</definedName>
    <definedName name="XA650.00" localSheetId="5">'[1]Bancos Múltiples'!#REF!</definedName>
    <definedName name="XA650.00" localSheetId="53">'[1]Bancos Múltiples'!#REF!</definedName>
    <definedName name="XA650.00" localSheetId="54">'[1]Bancos Múltiples'!#REF!</definedName>
    <definedName name="XA650.00" localSheetId="64">'[1]Bancos Múltiples'!#REF!</definedName>
    <definedName name="XA650.00" localSheetId="65">'[1]Bancos Múltiples'!#REF!</definedName>
    <definedName name="XA650.00" localSheetId="6">'[1]Bancos Múltiples'!#REF!</definedName>
    <definedName name="XA650.00" localSheetId="66">'[1]Bancos Múltiples'!#REF!</definedName>
    <definedName name="XA650.00" localSheetId="73">'[1]Bancos Múltiples'!#REF!</definedName>
    <definedName name="XA650.00" localSheetId="74">'[1]Bancos Múltiples'!#REF!</definedName>
    <definedName name="XA650.00" localSheetId="75">'[1]Bancos Múltiples'!#REF!</definedName>
    <definedName name="XA650.00" localSheetId="82">'[1]Bancos Múltiples'!#REF!</definedName>
    <definedName name="XA650.00" localSheetId="83">'[1]Bancos Múltiples'!#REF!</definedName>
    <definedName name="XA650.00" localSheetId="84">'[1]Bancos Múltiples'!#REF!</definedName>
    <definedName name="XA650.00">'[1]Bancos Múltiples'!#REF!</definedName>
    <definedName name="XA651.00" localSheetId="1">'[1]Bancos Múltiples'!#REF!</definedName>
    <definedName name="XA651.00" localSheetId="24">'[1]Bancos Múltiples'!#REF!</definedName>
    <definedName name="XA651.00" localSheetId="28">'[1]Bancos Múltiples'!#REF!</definedName>
    <definedName name="XA651.00" localSheetId="29">'[1]Bancos Múltiples'!#REF!</definedName>
    <definedName name="XA651.00" localSheetId="30">'[1]Bancos Múltiples'!#REF!</definedName>
    <definedName name="XA651.00" localSheetId="4">'[1]Bancos Múltiples'!#REF!</definedName>
    <definedName name="XA651.00" localSheetId="43">'[1]Bancos Múltiples'!#REF!</definedName>
    <definedName name="XA651.00" localSheetId="44">'[1]Bancos Múltiples'!#REF!</definedName>
    <definedName name="XA651.00" localSheetId="45">'[1]Bancos Múltiples'!#REF!</definedName>
    <definedName name="XA651.00" localSheetId="52">'[1]Bancos Múltiples'!#REF!</definedName>
    <definedName name="XA651.00" localSheetId="5">'[1]Bancos Múltiples'!#REF!</definedName>
    <definedName name="XA651.00" localSheetId="53">'[1]Bancos Múltiples'!#REF!</definedName>
    <definedName name="XA651.00" localSheetId="54">'[1]Bancos Múltiples'!#REF!</definedName>
    <definedName name="XA651.00" localSheetId="64">'[1]Bancos Múltiples'!#REF!</definedName>
    <definedName name="XA651.00" localSheetId="65">'[1]Bancos Múltiples'!#REF!</definedName>
    <definedName name="XA651.00" localSheetId="6">'[1]Bancos Múltiples'!#REF!</definedName>
    <definedName name="XA651.00" localSheetId="66">'[1]Bancos Múltiples'!#REF!</definedName>
    <definedName name="XA651.00" localSheetId="73">'[1]Bancos Múltiples'!#REF!</definedName>
    <definedName name="XA651.00" localSheetId="74">'[1]Bancos Múltiples'!#REF!</definedName>
    <definedName name="XA651.00" localSheetId="75">'[1]Bancos Múltiples'!#REF!</definedName>
    <definedName name="XA651.00" localSheetId="82">'[1]Bancos Múltiples'!#REF!</definedName>
    <definedName name="XA651.00" localSheetId="83">'[1]Bancos Múltiples'!#REF!</definedName>
    <definedName name="XA651.00" localSheetId="84">'[1]Bancos Múltiples'!#REF!</definedName>
    <definedName name="XA651.00">'[1]Bancos Múltiples'!#REF!</definedName>
    <definedName name="XA651.01" localSheetId="1">'[1]Bancos Múltiples'!#REF!</definedName>
    <definedName name="XA651.01" localSheetId="24">'[1]Bancos Múltiples'!#REF!</definedName>
    <definedName name="XA651.01" localSheetId="28">'[1]Bancos Múltiples'!#REF!</definedName>
    <definedName name="XA651.01" localSheetId="29">'[1]Bancos Múltiples'!#REF!</definedName>
    <definedName name="XA651.01" localSheetId="30">'[1]Bancos Múltiples'!#REF!</definedName>
    <definedName name="XA651.01" localSheetId="4">'[1]Bancos Múltiples'!#REF!</definedName>
    <definedName name="XA651.01" localSheetId="43">'[1]Bancos Múltiples'!#REF!</definedName>
    <definedName name="XA651.01" localSheetId="44">'[1]Bancos Múltiples'!#REF!</definedName>
    <definedName name="XA651.01" localSheetId="45">'[1]Bancos Múltiples'!#REF!</definedName>
    <definedName name="XA651.01" localSheetId="52">'[1]Bancos Múltiples'!#REF!</definedName>
    <definedName name="XA651.01" localSheetId="5">'[1]Bancos Múltiples'!#REF!</definedName>
    <definedName name="XA651.01" localSheetId="53">'[1]Bancos Múltiples'!#REF!</definedName>
    <definedName name="XA651.01" localSheetId="54">'[1]Bancos Múltiples'!#REF!</definedName>
    <definedName name="XA651.01" localSheetId="64">'[1]Bancos Múltiples'!#REF!</definedName>
    <definedName name="XA651.01" localSheetId="65">'[1]Bancos Múltiples'!#REF!</definedName>
    <definedName name="XA651.01" localSheetId="6">'[1]Bancos Múltiples'!#REF!</definedName>
    <definedName name="XA651.01" localSheetId="66">'[1]Bancos Múltiples'!#REF!</definedName>
    <definedName name="XA651.01" localSheetId="73">'[1]Bancos Múltiples'!#REF!</definedName>
    <definedName name="XA651.01" localSheetId="74">'[1]Bancos Múltiples'!#REF!</definedName>
    <definedName name="XA651.01" localSheetId="75">'[1]Bancos Múltiples'!#REF!</definedName>
    <definedName name="XA651.01" localSheetId="82">'[1]Bancos Múltiples'!#REF!</definedName>
    <definedName name="XA651.01" localSheetId="83">'[1]Bancos Múltiples'!#REF!</definedName>
    <definedName name="XA651.01" localSheetId="84">'[1]Bancos Múltiples'!#REF!</definedName>
    <definedName name="XA651.01">'[1]Bancos Múltiples'!#REF!</definedName>
    <definedName name="XA651.02" localSheetId="1">'[1]Bancos Múltiples'!#REF!</definedName>
    <definedName name="XA651.02" localSheetId="24">'[1]Bancos Múltiples'!#REF!</definedName>
    <definedName name="XA651.02" localSheetId="28">'[1]Bancos Múltiples'!#REF!</definedName>
    <definedName name="XA651.02" localSheetId="29">'[1]Bancos Múltiples'!#REF!</definedName>
    <definedName name="XA651.02" localSheetId="30">'[1]Bancos Múltiples'!#REF!</definedName>
    <definedName name="XA651.02" localSheetId="4">'[1]Bancos Múltiples'!#REF!</definedName>
    <definedName name="XA651.02" localSheetId="43">'[1]Bancos Múltiples'!#REF!</definedName>
    <definedName name="XA651.02" localSheetId="44">'[1]Bancos Múltiples'!#REF!</definedName>
    <definedName name="XA651.02" localSheetId="45">'[1]Bancos Múltiples'!#REF!</definedName>
    <definedName name="XA651.02" localSheetId="52">'[1]Bancos Múltiples'!#REF!</definedName>
    <definedName name="XA651.02" localSheetId="5">'[1]Bancos Múltiples'!#REF!</definedName>
    <definedName name="XA651.02" localSheetId="53">'[1]Bancos Múltiples'!#REF!</definedName>
    <definedName name="XA651.02" localSheetId="54">'[1]Bancos Múltiples'!#REF!</definedName>
    <definedName name="XA651.02" localSheetId="64">'[1]Bancos Múltiples'!#REF!</definedName>
    <definedName name="XA651.02" localSheetId="65">'[1]Bancos Múltiples'!#REF!</definedName>
    <definedName name="XA651.02" localSheetId="6">'[1]Bancos Múltiples'!#REF!</definedName>
    <definedName name="XA651.02" localSheetId="66">'[1]Bancos Múltiples'!#REF!</definedName>
    <definedName name="XA651.02" localSheetId="73">'[1]Bancos Múltiples'!#REF!</definedName>
    <definedName name="XA651.02" localSheetId="74">'[1]Bancos Múltiples'!#REF!</definedName>
    <definedName name="XA651.02" localSheetId="75">'[1]Bancos Múltiples'!#REF!</definedName>
    <definedName name="XA651.02" localSheetId="82">'[1]Bancos Múltiples'!#REF!</definedName>
    <definedName name="XA651.02" localSheetId="83">'[1]Bancos Múltiples'!#REF!</definedName>
    <definedName name="XA651.02" localSheetId="84">'[1]Bancos Múltiples'!#REF!</definedName>
    <definedName name="XA651.02">'[1]Bancos Múltiples'!#REF!</definedName>
    <definedName name="XA651.03" localSheetId="1">'[1]Bancos Múltiples'!#REF!</definedName>
    <definedName name="XA651.03" localSheetId="24">'[1]Bancos Múltiples'!#REF!</definedName>
    <definedName name="XA651.03" localSheetId="28">'[1]Bancos Múltiples'!#REF!</definedName>
    <definedName name="XA651.03" localSheetId="29">'[1]Bancos Múltiples'!#REF!</definedName>
    <definedName name="XA651.03" localSheetId="30">'[1]Bancos Múltiples'!#REF!</definedName>
    <definedName name="XA651.03" localSheetId="4">'[1]Bancos Múltiples'!#REF!</definedName>
    <definedName name="XA651.03" localSheetId="43">'[1]Bancos Múltiples'!#REF!</definedName>
    <definedName name="XA651.03" localSheetId="44">'[1]Bancos Múltiples'!#REF!</definedName>
    <definedName name="XA651.03" localSheetId="45">'[1]Bancos Múltiples'!#REF!</definedName>
    <definedName name="XA651.03" localSheetId="52">'[1]Bancos Múltiples'!#REF!</definedName>
    <definedName name="XA651.03" localSheetId="5">'[1]Bancos Múltiples'!#REF!</definedName>
    <definedName name="XA651.03" localSheetId="53">'[1]Bancos Múltiples'!#REF!</definedName>
    <definedName name="XA651.03" localSheetId="54">'[1]Bancos Múltiples'!#REF!</definedName>
    <definedName name="XA651.03" localSheetId="64">'[1]Bancos Múltiples'!#REF!</definedName>
    <definedName name="XA651.03" localSheetId="65">'[1]Bancos Múltiples'!#REF!</definedName>
    <definedName name="XA651.03" localSheetId="6">'[1]Bancos Múltiples'!#REF!</definedName>
    <definedName name="XA651.03" localSheetId="66">'[1]Bancos Múltiples'!#REF!</definedName>
    <definedName name="XA651.03" localSheetId="73">'[1]Bancos Múltiples'!#REF!</definedName>
    <definedName name="XA651.03" localSheetId="74">'[1]Bancos Múltiples'!#REF!</definedName>
    <definedName name="XA651.03" localSheetId="75">'[1]Bancos Múltiples'!#REF!</definedName>
    <definedName name="XA651.03" localSheetId="82">'[1]Bancos Múltiples'!#REF!</definedName>
    <definedName name="XA651.03" localSheetId="83">'[1]Bancos Múltiples'!#REF!</definedName>
    <definedName name="XA651.03" localSheetId="84">'[1]Bancos Múltiples'!#REF!</definedName>
    <definedName name="XA651.03">'[1]Bancos Múltiples'!#REF!</definedName>
    <definedName name="XA700.00" localSheetId="1">'[1]Bancos Múltiples'!#REF!</definedName>
    <definedName name="XA700.00" localSheetId="24">'[1]Bancos Múltiples'!#REF!</definedName>
    <definedName name="XA700.00" localSheetId="28">'[1]Bancos Múltiples'!#REF!</definedName>
    <definedName name="XA700.00" localSheetId="29">'[1]Bancos Múltiples'!#REF!</definedName>
    <definedName name="XA700.00" localSheetId="30">'[1]Bancos Múltiples'!#REF!</definedName>
    <definedName name="XA700.00" localSheetId="4">'[1]Bancos Múltiples'!#REF!</definedName>
    <definedName name="XA700.00" localSheetId="43">'[1]Bancos Múltiples'!#REF!</definedName>
    <definedName name="XA700.00" localSheetId="44">'[1]Bancos Múltiples'!#REF!</definedName>
    <definedName name="XA700.00" localSheetId="45">'[1]Bancos Múltiples'!#REF!</definedName>
    <definedName name="XA700.00" localSheetId="52">'[1]Bancos Múltiples'!#REF!</definedName>
    <definedName name="XA700.00" localSheetId="5">'[1]Bancos Múltiples'!#REF!</definedName>
    <definedName name="XA700.00" localSheetId="53">'[1]Bancos Múltiples'!#REF!</definedName>
    <definedName name="XA700.00" localSheetId="54">'[1]Bancos Múltiples'!#REF!</definedName>
    <definedName name="XA700.00" localSheetId="64">'[1]Bancos Múltiples'!#REF!</definedName>
    <definedName name="XA700.00" localSheetId="65">'[1]Bancos Múltiples'!#REF!</definedName>
    <definedName name="XA700.00" localSheetId="6">'[1]Bancos Múltiples'!#REF!</definedName>
    <definedName name="XA700.00" localSheetId="66">'[1]Bancos Múltiples'!#REF!</definedName>
    <definedName name="XA700.00" localSheetId="73">'[1]Bancos Múltiples'!#REF!</definedName>
    <definedName name="XA700.00" localSheetId="74">'[1]Bancos Múltiples'!#REF!</definedName>
    <definedName name="XA700.00" localSheetId="75">'[1]Bancos Múltiples'!#REF!</definedName>
    <definedName name="XA700.00" localSheetId="82">'[1]Bancos Múltiples'!#REF!</definedName>
    <definedName name="XA700.00" localSheetId="83">'[1]Bancos Múltiples'!#REF!</definedName>
    <definedName name="XA700.00" localSheetId="84">'[1]Bancos Múltiples'!#REF!</definedName>
    <definedName name="XA700.00">'[1]Bancos Múltiples'!#REF!</definedName>
    <definedName name="XA710.00" localSheetId="1">'[1]Bancos Múltiples'!#REF!</definedName>
    <definedName name="XA710.00" localSheetId="24">'[1]Bancos Múltiples'!#REF!</definedName>
    <definedName name="XA710.00" localSheetId="28">'[1]Bancos Múltiples'!#REF!</definedName>
    <definedName name="XA710.00" localSheetId="29">'[1]Bancos Múltiples'!#REF!</definedName>
    <definedName name="XA710.00" localSheetId="30">'[1]Bancos Múltiples'!#REF!</definedName>
    <definedName name="XA710.00" localSheetId="4">'[1]Bancos Múltiples'!#REF!</definedName>
    <definedName name="XA710.00" localSheetId="43">'[1]Bancos Múltiples'!#REF!</definedName>
    <definedName name="XA710.00" localSheetId="44">'[1]Bancos Múltiples'!#REF!</definedName>
    <definedName name="XA710.00" localSheetId="45">'[1]Bancos Múltiples'!#REF!</definedName>
    <definedName name="XA710.00" localSheetId="52">'[1]Bancos Múltiples'!#REF!</definedName>
    <definedName name="XA710.00" localSheetId="5">'[1]Bancos Múltiples'!#REF!</definedName>
    <definedName name="XA710.00" localSheetId="53">'[1]Bancos Múltiples'!#REF!</definedName>
    <definedName name="XA710.00" localSheetId="54">'[1]Bancos Múltiples'!#REF!</definedName>
    <definedName name="XA710.00" localSheetId="64">'[1]Bancos Múltiples'!#REF!</definedName>
    <definedName name="XA710.00" localSheetId="65">'[1]Bancos Múltiples'!#REF!</definedName>
    <definedName name="XA710.00" localSheetId="6">'[1]Bancos Múltiples'!#REF!</definedName>
    <definedName name="XA710.00" localSheetId="66">'[1]Bancos Múltiples'!#REF!</definedName>
    <definedName name="XA710.00" localSheetId="73">'[1]Bancos Múltiples'!#REF!</definedName>
    <definedName name="XA710.00" localSheetId="74">'[1]Bancos Múltiples'!#REF!</definedName>
    <definedName name="XA710.00" localSheetId="75">'[1]Bancos Múltiples'!#REF!</definedName>
    <definedName name="XA710.00" localSheetId="82">'[1]Bancos Múltiples'!#REF!</definedName>
    <definedName name="XA710.00" localSheetId="83">'[1]Bancos Múltiples'!#REF!</definedName>
    <definedName name="XA710.00" localSheetId="84">'[1]Bancos Múltiples'!#REF!</definedName>
    <definedName name="XA710.00">'[1]Bancos Múltiples'!#REF!</definedName>
    <definedName name="XA711.00" localSheetId="1">'[1]Bancos Múltiples'!#REF!</definedName>
    <definedName name="XA711.00" localSheetId="24">'[1]Bancos Múltiples'!#REF!</definedName>
    <definedName name="XA711.00" localSheetId="28">'[1]Bancos Múltiples'!#REF!</definedName>
    <definedName name="XA711.00" localSheetId="29">'[1]Bancos Múltiples'!#REF!</definedName>
    <definedName name="XA711.00" localSheetId="30">'[1]Bancos Múltiples'!#REF!</definedName>
    <definedName name="XA711.00" localSheetId="4">'[1]Bancos Múltiples'!#REF!</definedName>
    <definedName name="XA711.00" localSheetId="43">'[1]Bancos Múltiples'!#REF!</definedName>
    <definedName name="XA711.00" localSheetId="44">'[1]Bancos Múltiples'!#REF!</definedName>
    <definedName name="XA711.00" localSheetId="45">'[1]Bancos Múltiples'!#REF!</definedName>
    <definedName name="XA711.00" localSheetId="52">'[1]Bancos Múltiples'!#REF!</definedName>
    <definedName name="XA711.00" localSheetId="5">'[1]Bancos Múltiples'!#REF!</definedName>
    <definedName name="XA711.00" localSheetId="53">'[1]Bancos Múltiples'!#REF!</definedName>
    <definedName name="XA711.00" localSheetId="54">'[1]Bancos Múltiples'!#REF!</definedName>
    <definedName name="XA711.00" localSheetId="64">'[1]Bancos Múltiples'!#REF!</definedName>
    <definedName name="XA711.00" localSheetId="65">'[1]Bancos Múltiples'!#REF!</definedName>
    <definedName name="XA711.00" localSheetId="6">'[1]Bancos Múltiples'!#REF!</definedName>
    <definedName name="XA711.00" localSheetId="66">'[1]Bancos Múltiples'!#REF!</definedName>
    <definedName name="XA711.00" localSheetId="73">'[1]Bancos Múltiples'!#REF!</definedName>
    <definedName name="XA711.00" localSheetId="74">'[1]Bancos Múltiples'!#REF!</definedName>
    <definedName name="XA711.00" localSheetId="75">'[1]Bancos Múltiples'!#REF!</definedName>
    <definedName name="XA711.00" localSheetId="82">'[1]Bancos Múltiples'!#REF!</definedName>
    <definedName name="XA711.00" localSheetId="83">'[1]Bancos Múltiples'!#REF!</definedName>
    <definedName name="XA711.00" localSheetId="84">'[1]Bancos Múltiples'!#REF!</definedName>
    <definedName name="XA711.00">'[1]Bancos Múltiples'!#REF!</definedName>
    <definedName name="XA712.00" localSheetId="1">'[1]Bancos Múltiples'!#REF!</definedName>
    <definedName name="XA712.00" localSheetId="24">'[1]Bancos Múltiples'!#REF!</definedName>
    <definedName name="XA712.00" localSheetId="28">'[1]Bancos Múltiples'!#REF!</definedName>
    <definedName name="XA712.00" localSheetId="29">'[1]Bancos Múltiples'!#REF!</definedName>
    <definedName name="XA712.00" localSheetId="30">'[1]Bancos Múltiples'!#REF!</definedName>
    <definedName name="XA712.00" localSheetId="4">'[1]Bancos Múltiples'!#REF!</definedName>
    <definedName name="XA712.00" localSheetId="43">'[1]Bancos Múltiples'!#REF!</definedName>
    <definedName name="XA712.00" localSheetId="44">'[1]Bancos Múltiples'!#REF!</definedName>
    <definedName name="XA712.00" localSheetId="45">'[1]Bancos Múltiples'!#REF!</definedName>
    <definedName name="XA712.00" localSheetId="52">'[1]Bancos Múltiples'!#REF!</definedName>
    <definedName name="XA712.00" localSheetId="5">'[1]Bancos Múltiples'!#REF!</definedName>
    <definedName name="XA712.00" localSheetId="53">'[1]Bancos Múltiples'!#REF!</definedName>
    <definedName name="XA712.00" localSheetId="54">'[1]Bancos Múltiples'!#REF!</definedName>
    <definedName name="XA712.00" localSheetId="64">'[1]Bancos Múltiples'!#REF!</definedName>
    <definedName name="XA712.00" localSheetId="65">'[1]Bancos Múltiples'!#REF!</definedName>
    <definedName name="XA712.00" localSheetId="6">'[1]Bancos Múltiples'!#REF!</definedName>
    <definedName name="XA712.00" localSheetId="66">'[1]Bancos Múltiples'!#REF!</definedName>
    <definedName name="XA712.00" localSheetId="73">'[1]Bancos Múltiples'!#REF!</definedName>
    <definedName name="XA712.00" localSheetId="74">'[1]Bancos Múltiples'!#REF!</definedName>
    <definedName name="XA712.00" localSheetId="75">'[1]Bancos Múltiples'!#REF!</definedName>
    <definedName name="XA712.00" localSheetId="82">'[1]Bancos Múltiples'!#REF!</definedName>
    <definedName name="XA712.00" localSheetId="83">'[1]Bancos Múltiples'!#REF!</definedName>
    <definedName name="XA712.00" localSheetId="84">'[1]Bancos Múltiples'!#REF!</definedName>
    <definedName name="XA712.00">'[1]Bancos Múltiples'!#REF!</definedName>
    <definedName name="XA713.00" localSheetId="1">'[1]Bancos Múltiples'!#REF!</definedName>
    <definedName name="XA713.00" localSheetId="24">'[1]Bancos Múltiples'!#REF!</definedName>
    <definedName name="XA713.00" localSheetId="28">'[1]Bancos Múltiples'!#REF!</definedName>
    <definedName name="XA713.00" localSheetId="29">'[1]Bancos Múltiples'!#REF!</definedName>
    <definedName name="XA713.00" localSheetId="30">'[1]Bancos Múltiples'!#REF!</definedName>
    <definedName name="XA713.00" localSheetId="4">'[1]Bancos Múltiples'!#REF!</definedName>
    <definedName name="XA713.00" localSheetId="43">'[1]Bancos Múltiples'!#REF!</definedName>
    <definedName name="XA713.00" localSheetId="44">'[1]Bancos Múltiples'!#REF!</definedName>
    <definedName name="XA713.00" localSheetId="45">'[1]Bancos Múltiples'!#REF!</definedName>
    <definedName name="XA713.00" localSheetId="52">'[1]Bancos Múltiples'!#REF!</definedName>
    <definedName name="XA713.00" localSheetId="5">'[1]Bancos Múltiples'!#REF!</definedName>
    <definedName name="XA713.00" localSheetId="53">'[1]Bancos Múltiples'!#REF!</definedName>
    <definedName name="XA713.00" localSheetId="54">'[1]Bancos Múltiples'!#REF!</definedName>
    <definedName name="XA713.00" localSheetId="64">'[1]Bancos Múltiples'!#REF!</definedName>
    <definedName name="XA713.00" localSheetId="65">'[1]Bancos Múltiples'!#REF!</definedName>
    <definedName name="XA713.00" localSheetId="6">'[1]Bancos Múltiples'!#REF!</definedName>
    <definedName name="XA713.00" localSheetId="66">'[1]Bancos Múltiples'!#REF!</definedName>
    <definedName name="XA713.00" localSheetId="73">'[1]Bancos Múltiples'!#REF!</definedName>
    <definedName name="XA713.00" localSheetId="74">'[1]Bancos Múltiples'!#REF!</definedName>
    <definedName name="XA713.00" localSheetId="75">'[1]Bancos Múltiples'!#REF!</definedName>
    <definedName name="XA713.00" localSheetId="82">'[1]Bancos Múltiples'!#REF!</definedName>
    <definedName name="XA713.00" localSheetId="83">'[1]Bancos Múltiples'!#REF!</definedName>
    <definedName name="XA713.00" localSheetId="84">'[1]Bancos Múltiples'!#REF!</definedName>
    <definedName name="XA713.00">'[1]Bancos Múltiples'!#REF!</definedName>
    <definedName name="XA714.00" localSheetId="1">'[1]Bancos Múltiples'!#REF!</definedName>
    <definedName name="XA714.00" localSheetId="24">'[1]Bancos Múltiples'!#REF!</definedName>
    <definedName name="XA714.00" localSheetId="28">'[1]Bancos Múltiples'!#REF!</definedName>
    <definedName name="XA714.00" localSheetId="29">'[1]Bancos Múltiples'!#REF!</definedName>
    <definedName name="XA714.00" localSheetId="30">'[1]Bancos Múltiples'!#REF!</definedName>
    <definedName name="XA714.00" localSheetId="4">'[1]Bancos Múltiples'!#REF!</definedName>
    <definedName name="XA714.00" localSheetId="43">'[1]Bancos Múltiples'!#REF!</definedName>
    <definedName name="XA714.00" localSheetId="44">'[1]Bancos Múltiples'!#REF!</definedName>
    <definedName name="XA714.00" localSheetId="45">'[1]Bancos Múltiples'!#REF!</definedName>
    <definedName name="XA714.00" localSheetId="52">'[1]Bancos Múltiples'!#REF!</definedName>
    <definedName name="XA714.00" localSheetId="5">'[1]Bancos Múltiples'!#REF!</definedName>
    <definedName name="XA714.00" localSheetId="53">'[1]Bancos Múltiples'!#REF!</definedName>
    <definedName name="XA714.00" localSheetId="54">'[1]Bancos Múltiples'!#REF!</definedName>
    <definedName name="XA714.00" localSheetId="64">'[1]Bancos Múltiples'!#REF!</definedName>
    <definedName name="XA714.00" localSheetId="65">'[1]Bancos Múltiples'!#REF!</definedName>
    <definedName name="XA714.00" localSheetId="6">'[1]Bancos Múltiples'!#REF!</definedName>
    <definedName name="XA714.00" localSheetId="66">'[1]Bancos Múltiples'!#REF!</definedName>
    <definedName name="XA714.00" localSheetId="73">'[1]Bancos Múltiples'!#REF!</definedName>
    <definedName name="XA714.00" localSheetId="74">'[1]Bancos Múltiples'!#REF!</definedName>
    <definedName name="XA714.00" localSheetId="75">'[1]Bancos Múltiples'!#REF!</definedName>
    <definedName name="XA714.00" localSheetId="82">'[1]Bancos Múltiples'!#REF!</definedName>
    <definedName name="XA714.00" localSheetId="83">'[1]Bancos Múltiples'!#REF!</definedName>
    <definedName name="XA714.00" localSheetId="84">'[1]Bancos Múltiples'!#REF!</definedName>
    <definedName name="XA714.00">'[1]Bancos Múltiples'!#REF!</definedName>
    <definedName name="XA715.00" localSheetId="1">'[1]Bancos Múltiples'!#REF!</definedName>
    <definedName name="XA715.00" localSheetId="24">'[1]Bancos Múltiples'!#REF!</definedName>
    <definedName name="XA715.00" localSheetId="28">'[1]Bancos Múltiples'!#REF!</definedName>
    <definedName name="XA715.00" localSheetId="29">'[1]Bancos Múltiples'!#REF!</definedName>
    <definedName name="XA715.00" localSheetId="30">'[1]Bancos Múltiples'!#REF!</definedName>
    <definedName name="XA715.00" localSheetId="4">'[1]Bancos Múltiples'!#REF!</definedName>
    <definedName name="XA715.00" localSheetId="43">'[1]Bancos Múltiples'!#REF!</definedName>
    <definedName name="XA715.00" localSheetId="44">'[1]Bancos Múltiples'!#REF!</definedName>
    <definedName name="XA715.00" localSheetId="45">'[1]Bancos Múltiples'!#REF!</definedName>
    <definedName name="XA715.00" localSheetId="52">'[1]Bancos Múltiples'!#REF!</definedName>
    <definedName name="XA715.00" localSheetId="5">'[1]Bancos Múltiples'!#REF!</definedName>
    <definedName name="XA715.00" localSheetId="53">'[1]Bancos Múltiples'!#REF!</definedName>
    <definedName name="XA715.00" localSheetId="54">'[1]Bancos Múltiples'!#REF!</definedName>
    <definedName name="XA715.00" localSheetId="64">'[1]Bancos Múltiples'!#REF!</definedName>
    <definedName name="XA715.00" localSheetId="65">'[1]Bancos Múltiples'!#REF!</definedName>
    <definedName name="XA715.00" localSheetId="6">'[1]Bancos Múltiples'!#REF!</definedName>
    <definedName name="XA715.00" localSheetId="66">'[1]Bancos Múltiples'!#REF!</definedName>
    <definedName name="XA715.00" localSheetId="73">'[1]Bancos Múltiples'!#REF!</definedName>
    <definedName name="XA715.00" localSheetId="74">'[1]Bancos Múltiples'!#REF!</definedName>
    <definedName name="XA715.00" localSheetId="75">'[1]Bancos Múltiples'!#REF!</definedName>
    <definedName name="XA715.00" localSheetId="82">'[1]Bancos Múltiples'!#REF!</definedName>
    <definedName name="XA715.00" localSheetId="83">'[1]Bancos Múltiples'!#REF!</definedName>
    <definedName name="XA715.00" localSheetId="84">'[1]Bancos Múltiples'!#REF!</definedName>
    <definedName name="XA715.00">'[1]Bancos Múltiples'!#REF!</definedName>
    <definedName name="XA720.00" localSheetId="1">'[1]Bancos Múltiples'!#REF!</definedName>
    <definedName name="XA720.00" localSheetId="24">'[1]Bancos Múltiples'!#REF!</definedName>
    <definedName name="XA720.00" localSheetId="28">'[1]Bancos Múltiples'!#REF!</definedName>
    <definedName name="XA720.00" localSheetId="29">'[1]Bancos Múltiples'!#REF!</definedName>
    <definedName name="XA720.00" localSheetId="30">'[1]Bancos Múltiples'!#REF!</definedName>
    <definedName name="XA720.00" localSheetId="4">'[1]Bancos Múltiples'!#REF!</definedName>
    <definedName name="XA720.00" localSheetId="43">'[1]Bancos Múltiples'!#REF!</definedName>
    <definedName name="XA720.00" localSheetId="44">'[1]Bancos Múltiples'!#REF!</definedName>
    <definedName name="XA720.00" localSheetId="45">'[1]Bancos Múltiples'!#REF!</definedName>
    <definedName name="XA720.00" localSheetId="52">'[1]Bancos Múltiples'!#REF!</definedName>
    <definedName name="XA720.00" localSheetId="5">'[1]Bancos Múltiples'!#REF!</definedName>
    <definedName name="XA720.00" localSheetId="53">'[1]Bancos Múltiples'!#REF!</definedName>
    <definedName name="XA720.00" localSheetId="54">'[1]Bancos Múltiples'!#REF!</definedName>
    <definedName name="XA720.00" localSheetId="64">'[1]Bancos Múltiples'!#REF!</definedName>
    <definedName name="XA720.00" localSheetId="65">'[1]Bancos Múltiples'!#REF!</definedName>
    <definedName name="XA720.00" localSheetId="6">'[1]Bancos Múltiples'!#REF!</definedName>
    <definedName name="XA720.00" localSheetId="66">'[1]Bancos Múltiples'!#REF!</definedName>
    <definedName name="XA720.00" localSheetId="73">'[1]Bancos Múltiples'!#REF!</definedName>
    <definedName name="XA720.00" localSheetId="74">'[1]Bancos Múltiples'!#REF!</definedName>
    <definedName name="XA720.00" localSheetId="75">'[1]Bancos Múltiples'!#REF!</definedName>
    <definedName name="XA720.00" localSheetId="82">'[1]Bancos Múltiples'!#REF!</definedName>
    <definedName name="XA720.00" localSheetId="83">'[1]Bancos Múltiples'!#REF!</definedName>
    <definedName name="XA720.00" localSheetId="84">'[1]Bancos Múltiples'!#REF!</definedName>
    <definedName name="XA720.00">'[1]Bancos Múltiples'!#REF!</definedName>
    <definedName name="XA721.00" localSheetId="1">'[1]Bancos Múltiples'!#REF!</definedName>
    <definedName name="XA721.00" localSheetId="24">'[1]Bancos Múltiples'!#REF!</definedName>
    <definedName name="XA721.00" localSheetId="28">'[1]Bancos Múltiples'!#REF!</definedName>
    <definedName name="XA721.00" localSheetId="29">'[1]Bancos Múltiples'!#REF!</definedName>
    <definedName name="XA721.00" localSheetId="30">'[1]Bancos Múltiples'!#REF!</definedName>
    <definedName name="XA721.00" localSheetId="4">'[1]Bancos Múltiples'!#REF!</definedName>
    <definedName name="XA721.00" localSheetId="43">'[1]Bancos Múltiples'!#REF!</definedName>
    <definedName name="XA721.00" localSheetId="44">'[1]Bancos Múltiples'!#REF!</definedName>
    <definedName name="XA721.00" localSheetId="45">'[1]Bancos Múltiples'!#REF!</definedName>
    <definedName name="XA721.00" localSheetId="52">'[1]Bancos Múltiples'!#REF!</definedName>
    <definedName name="XA721.00" localSheetId="5">'[1]Bancos Múltiples'!#REF!</definedName>
    <definedName name="XA721.00" localSheetId="53">'[1]Bancos Múltiples'!#REF!</definedName>
    <definedName name="XA721.00" localSheetId="54">'[1]Bancos Múltiples'!#REF!</definedName>
    <definedName name="XA721.00" localSheetId="64">'[1]Bancos Múltiples'!#REF!</definedName>
    <definedName name="XA721.00" localSheetId="65">'[1]Bancos Múltiples'!#REF!</definedName>
    <definedName name="XA721.00" localSheetId="6">'[1]Bancos Múltiples'!#REF!</definedName>
    <definedName name="XA721.00" localSheetId="66">'[1]Bancos Múltiples'!#REF!</definedName>
    <definedName name="XA721.00" localSheetId="73">'[1]Bancos Múltiples'!#REF!</definedName>
    <definedName name="XA721.00" localSheetId="74">'[1]Bancos Múltiples'!#REF!</definedName>
    <definedName name="XA721.00" localSheetId="75">'[1]Bancos Múltiples'!#REF!</definedName>
    <definedName name="XA721.00" localSheetId="82">'[1]Bancos Múltiples'!#REF!</definedName>
    <definedName name="XA721.00" localSheetId="83">'[1]Bancos Múltiples'!#REF!</definedName>
    <definedName name="XA721.00" localSheetId="84">'[1]Bancos Múltiples'!#REF!</definedName>
    <definedName name="XA721.00">'[1]Bancos Múltiples'!#REF!</definedName>
    <definedName name="XA722.00" localSheetId="1">'[1]Bancos Múltiples'!#REF!</definedName>
    <definedName name="XA722.00" localSheetId="24">'[1]Bancos Múltiples'!#REF!</definedName>
    <definedName name="XA722.00" localSheetId="28">'[1]Bancos Múltiples'!#REF!</definedName>
    <definedName name="XA722.00" localSheetId="29">'[1]Bancos Múltiples'!#REF!</definedName>
    <definedName name="XA722.00" localSheetId="30">'[1]Bancos Múltiples'!#REF!</definedName>
    <definedName name="XA722.00" localSheetId="4">'[1]Bancos Múltiples'!#REF!</definedName>
    <definedName name="XA722.00" localSheetId="43">'[1]Bancos Múltiples'!#REF!</definedName>
    <definedName name="XA722.00" localSheetId="44">'[1]Bancos Múltiples'!#REF!</definedName>
    <definedName name="XA722.00" localSheetId="45">'[1]Bancos Múltiples'!#REF!</definedName>
    <definedName name="XA722.00" localSheetId="52">'[1]Bancos Múltiples'!#REF!</definedName>
    <definedName name="XA722.00" localSheetId="5">'[1]Bancos Múltiples'!#REF!</definedName>
    <definedName name="XA722.00" localSheetId="53">'[1]Bancos Múltiples'!#REF!</definedName>
    <definedName name="XA722.00" localSheetId="54">'[1]Bancos Múltiples'!#REF!</definedName>
    <definedName name="XA722.00" localSheetId="64">'[1]Bancos Múltiples'!#REF!</definedName>
    <definedName name="XA722.00" localSheetId="65">'[1]Bancos Múltiples'!#REF!</definedName>
    <definedName name="XA722.00" localSheetId="6">'[1]Bancos Múltiples'!#REF!</definedName>
    <definedName name="XA722.00" localSheetId="66">'[1]Bancos Múltiples'!#REF!</definedName>
    <definedName name="XA722.00" localSheetId="73">'[1]Bancos Múltiples'!#REF!</definedName>
    <definedName name="XA722.00" localSheetId="74">'[1]Bancos Múltiples'!#REF!</definedName>
    <definedName name="XA722.00" localSheetId="75">'[1]Bancos Múltiples'!#REF!</definedName>
    <definedName name="XA722.00" localSheetId="82">'[1]Bancos Múltiples'!#REF!</definedName>
    <definedName name="XA722.00" localSheetId="83">'[1]Bancos Múltiples'!#REF!</definedName>
    <definedName name="XA722.00" localSheetId="84">'[1]Bancos Múltiples'!#REF!</definedName>
    <definedName name="XA722.00">'[1]Bancos Múltiples'!#REF!</definedName>
    <definedName name="XA723.00" localSheetId="1">'[1]Bancos Múltiples'!#REF!</definedName>
    <definedName name="XA723.00" localSheetId="24">'[1]Bancos Múltiples'!#REF!</definedName>
    <definedName name="XA723.00" localSheetId="28">'[1]Bancos Múltiples'!#REF!</definedName>
    <definedName name="XA723.00" localSheetId="29">'[1]Bancos Múltiples'!#REF!</definedName>
    <definedName name="XA723.00" localSheetId="30">'[1]Bancos Múltiples'!#REF!</definedName>
    <definedName name="XA723.00" localSheetId="4">'[1]Bancos Múltiples'!#REF!</definedName>
    <definedName name="XA723.00" localSheetId="43">'[1]Bancos Múltiples'!#REF!</definedName>
    <definedName name="XA723.00" localSheetId="44">'[1]Bancos Múltiples'!#REF!</definedName>
    <definedName name="XA723.00" localSheetId="45">'[1]Bancos Múltiples'!#REF!</definedName>
    <definedName name="XA723.00" localSheetId="52">'[1]Bancos Múltiples'!#REF!</definedName>
    <definedName name="XA723.00" localSheetId="5">'[1]Bancos Múltiples'!#REF!</definedName>
    <definedName name="XA723.00" localSheetId="53">'[1]Bancos Múltiples'!#REF!</definedName>
    <definedName name="XA723.00" localSheetId="54">'[1]Bancos Múltiples'!#REF!</definedName>
    <definedName name="XA723.00" localSheetId="64">'[1]Bancos Múltiples'!#REF!</definedName>
    <definedName name="XA723.00" localSheetId="65">'[1]Bancos Múltiples'!#REF!</definedName>
    <definedName name="XA723.00" localSheetId="6">'[1]Bancos Múltiples'!#REF!</definedName>
    <definedName name="XA723.00" localSheetId="66">'[1]Bancos Múltiples'!#REF!</definedName>
    <definedName name="XA723.00" localSheetId="73">'[1]Bancos Múltiples'!#REF!</definedName>
    <definedName name="XA723.00" localSheetId="74">'[1]Bancos Múltiples'!#REF!</definedName>
    <definedName name="XA723.00" localSheetId="75">'[1]Bancos Múltiples'!#REF!</definedName>
    <definedName name="XA723.00" localSheetId="82">'[1]Bancos Múltiples'!#REF!</definedName>
    <definedName name="XA723.00" localSheetId="83">'[1]Bancos Múltiples'!#REF!</definedName>
    <definedName name="XA723.00" localSheetId="84">'[1]Bancos Múltiples'!#REF!</definedName>
    <definedName name="XA723.00">'[1]Bancos Múltiples'!#REF!</definedName>
    <definedName name="XA724.00" localSheetId="1">'[1]Bancos Múltiples'!#REF!</definedName>
    <definedName name="XA724.00" localSheetId="24">'[1]Bancos Múltiples'!#REF!</definedName>
    <definedName name="XA724.00" localSheetId="28">'[1]Bancos Múltiples'!#REF!</definedName>
    <definedName name="XA724.00" localSheetId="29">'[1]Bancos Múltiples'!#REF!</definedName>
    <definedName name="XA724.00" localSheetId="30">'[1]Bancos Múltiples'!#REF!</definedName>
    <definedName name="XA724.00" localSheetId="4">'[1]Bancos Múltiples'!#REF!</definedName>
    <definedName name="XA724.00" localSheetId="43">'[1]Bancos Múltiples'!#REF!</definedName>
    <definedName name="XA724.00" localSheetId="44">'[1]Bancos Múltiples'!#REF!</definedName>
    <definedName name="XA724.00" localSheetId="45">'[1]Bancos Múltiples'!#REF!</definedName>
    <definedName name="XA724.00" localSheetId="52">'[1]Bancos Múltiples'!#REF!</definedName>
    <definedName name="XA724.00" localSheetId="5">'[1]Bancos Múltiples'!#REF!</definedName>
    <definedName name="XA724.00" localSheetId="53">'[1]Bancos Múltiples'!#REF!</definedName>
    <definedName name="XA724.00" localSheetId="54">'[1]Bancos Múltiples'!#REF!</definedName>
    <definedName name="XA724.00" localSheetId="64">'[1]Bancos Múltiples'!#REF!</definedName>
    <definedName name="XA724.00" localSheetId="65">'[1]Bancos Múltiples'!#REF!</definedName>
    <definedName name="XA724.00" localSheetId="6">'[1]Bancos Múltiples'!#REF!</definedName>
    <definedName name="XA724.00" localSheetId="66">'[1]Bancos Múltiples'!#REF!</definedName>
    <definedName name="XA724.00" localSheetId="73">'[1]Bancos Múltiples'!#REF!</definedName>
    <definedName name="XA724.00" localSheetId="74">'[1]Bancos Múltiples'!#REF!</definedName>
    <definedName name="XA724.00" localSheetId="75">'[1]Bancos Múltiples'!#REF!</definedName>
    <definedName name="XA724.00" localSheetId="82">'[1]Bancos Múltiples'!#REF!</definedName>
    <definedName name="XA724.00" localSheetId="83">'[1]Bancos Múltiples'!#REF!</definedName>
    <definedName name="XA724.00" localSheetId="84">'[1]Bancos Múltiples'!#REF!</definedName>
    <definedName name="XA724.00">'[1]Bancos Múltiples'!#REF!</definedName>
    <definedName name="XA730.00" localSheetId="1">'[1]Bancos Múltiples'!#REF!</definedName>
    <definedName name="XA730.00" localSheetId="24">'[1]Bancos Múltiples'!#REF!</definedName>
    <definedName name="XA730.00" localSheetId="28">'[1]Bancos Múltiples'!#REF!</definedName>
    <definedName name="XA730.00" localSheetId="29">'[1]Bancos Múltiples'!#REF!</definedName>
    <definedName name="XA730.00" localSheetId="30">'[1]Bancos Múltiples'!#REF!</definedName>
    <definedName name="XA730.00" localSheetId="4">'[1]Bancos Múltiples'!#REF!</definedName>
    <definedName name="XA730.00" localSheetId="43">'[1]Bancos Múltiples'!#REF!</definedName>
    <definedName name="XA730.00" localSheetId="44">'[1]Bancos Múltiples'!#REF!</definedName>
    <definedName name="XA730.00" localSheetId="45">'[1]Bancos Múltiples'!#REF!</definedName>
    <definedName name="XA730.00" localSheetId="52">'[1]Bancos Múltiples'!#REF!</definedName>
    <definedName name="XA730.00" localSheetId="5">'[1]Bancos Múltiples'!#REF!</definedName>
    <definedName name="XA730.00" localSheetId="53">'[1]Bancos Múltiples'!#REF!</definedName>
    <definedName name="XA730.00" localSheetId="54">'[1]Bancos Múltiples'!#REF!</definedName>
    <definedName name="XA730.00" localSheetId="64">'[1]Bancos Múltiples'!#REF!</definedName>
    <definedName name="XA730.00" localSheetId="65">'[1]Bancos Múltiples'!#REF!</definedName>
    <definedName name="XA730.00" localSheetId="6">'[1]Bancos Múltiples'!#REF!</definedName>
    <definedName name="XA730.00" localSheetId="66">'[1]Bancos Múltiples'!#REF!</definedName>
    <definedName name="XA730.00" localSheetId="73">'[1]Bancos Múltiples'!#REF!</definedName>
    <definedName name="XA730.00" localSheetId="74">'[1]Bancos Múltiples'!#REF!</definedName>
    <definedName name="XA730.00" localSheetId="75">'[1]Bancos Múltiples'!#REF!</definedName>
    <definedName name="XA730.00" localSheetId="82">'[1]Bancos Múltiples'!#REF!</definedName>
    <definedName name="XA730.00" localSheetId="83">'[1]Bancos Múltiples'!#REF!</definedName>
    <definedName name="XA730.00" localSheetId="84">'[1]Bancos Múltiples'!#REF!</definedName>
    <definedName name="XA730.00">'[1]Bancos Múltiples'!#REF!</definedName>
    <definedName name="XA731.00" localSheetId="1">'[1]Bancos Múltiples'!#REF!</definedName>
    <definedName name="XA731.00" localSheetId="24">'[1]Bancos Múltiples'!#REF!</definedName>
    <definedName name="XA731.00" localSheetId="28">'[1]Bancos Múltiples'!#REF!</definedName>
    <definedName name="XA731.00" localSheetId="29">'[1]Bancos Múltiples'!#REF!</definedName>
    <definedName name="XA731.00" localSheetId="30">'[1]Bancos Múltiples'!#REF!</definedName>
    <definedName name="XA731.00" localSheetId="4">'[1]Bancos Múltiples'!#REF!</definedName>
    <definedName name="XA731.00" localSheetId="43">'[1]Bancos Múltiples'!#REF!</definedName>
    <definedName name="XA731.00" localSheetId="44">'[1]Bancos Múltiples'!#REF!</definedName>
    <definedName name="XA731.00" localSheetId="45">'[1]Bancos Múltiples'!#REF!</definedName>
    <definedName name="XA731.00" localSheetId="52">'[1]Bancos Múltiples'!#REF!</definedName>
    <definedName name="XA731.00" localSheetId="5">'[1]Bancos Múltiples'!#REF!</definedName>
    <definedName name="XA731.00" localSheetId="53">'[1]Bancos Múltiples'!#REF!</definedName>
    <definedName name="XA731.00" localSheetId="54">'[1]Bancos Múltiples'!#REF!</definedName>
    <definedName name="XA731.00" localSheetId="64">'[1]Bancos Múltiples'!#REF!</definedName>
    <definedName name="XA731.00" localSheetId="65">'[1]Bancos Múltiples'!#REF!</definedName>
    <definedName name="XA731.00" localSheetId="6">'[1]Bancos Múltiples'!#REF!</definedName>
    <definedName name="XA731.00" localSheetId="66">'[1]Bancos Múltiples'!#REF!</definedName>
    <definedName name="XA731.00" localSheetId="73">'[1]Bancos Múltiples'!#REF!</definedName>
    <definedName name="XA731.00" localSheetId="74">'[1]Bancos Múltiples'!#REF!</definedName>
    <definedName name="XA731.00" localSheetId="75">'[1]Bancos Múltiples'!#REF!</definedName>
    <definedName name="XA731.00" localSheetId="82">'[1]Bancos Múltiples'!#REF!</definedName>
    <definedName name="XA731.00" localSheetId="83">'[1]Bancos Múltiples'!#REF!</definedName>
    <definedName name="XA731.00" localSheetId="84">'[1]Bancos Múltiples'!#REF!</definedName>
    <definedName name="XA731.00">'[1]Bancos Múltiples'!#REF!</definedName>
    <definedName name="XA732.00" localSheetId="1">'[1]Bancos Múltiples'!#REF!</definedName>
    <definedName name="XA732.00" localSheetId="24">'[1]Bancos Múltiples'!#REF!</definedName>
    <definedName name="XA732.00" localSheetId="28">'[1]Bancos Múltiples'!#REF!</definedName>
    <definedName name="XA732.00" localSheetId="29">'[1]Bancos Múltiples'!#REF!</definedName>
    <definedName name="XA732.00" localSheetId="30">'[1]Bancos Múltiples'!#REF!</definedName>
    <definedName name="XA732.00" localSheetId="4">'[1]Bancos Múltiples'!#REF!</definedName>
    <definedName name="XA732.00" localSheetId="43">'[1]Bancos Múltiples'!#REF!</definedName>
    <definedName name="XA732.00" localSheetId="44">'[1]Bancos Múltiples'!#REF!</definedName>
    <definedName name="XA732.00" localSheetId="45">'[1]Bancos Múltiples'!#REF!</definedName>
    <definedName name="XA732.00" localSheetId="52">'[1]Bancos Múltiples'!#REF!</definedName>
    <definedName name="XA732.00" localSheetId="5">'[1]Bancos Múltiples'!#REF!</definedName>
    <definedName name="XA732.00" localSheetId="53">'[1]Bancos Múltiples'!#REF!</definedName>
    <definedName name="XA732.00" localSheetId="54">'[1]Bancos Múltiples'!#REF!</definedName>
    <definedName name="XA732.00" localSheetId="64">'[1]Bancos Múltiples'!#REF!</definedName>
    <definedName name="XA732.00" localSheetId="65">'[1]Bancos Múltiples'!#REF!</definedName>
    <definedName name="XA732.00" localSheetId="6">'[1]Bancos Múltiples'!#REF!</definedName>
    <definedName name="XA732.00" localSheetId="66">'[1]Bancos Múltiples'!#REF!</definedName>
    <definedName name="XA732.00" localSheetId="73">'[1]Bancos Múltiples'!#REF!</definedName>
    <definedName name="XA732.00" localSheetId="74">'[1]Bancos Múltiples'!#REF!</definedName>
    <definedName name="XA732.00" localSheetId="75">'[1]Bancos Múltiples'!#REF!</definedName>
    <definedName name="XA732.00" localSheetId="82">'[1]Bancos Múltiples'!#REF!</definedName>
    <definedName name="XA732.00" localSheetId="83">'[1]Bancos Múltiples'!#REF!</definedName>
    <definedName name="XA732.00" localSheetId="84">'[1]Bancos Múltiples'!#REF!</definedName>
    <definedName name="XA732.00">'[1]Bancos Múltiples'!#REF!</definedName>
    <definedName name="XA740.00" localSheetId="1">'[1]Bancos Múltiples'!#REF!</definedName>
    <definedName name="XA740.00" localSheetId="24">'[1]Bancos Múltiples'!#REF!</definedName>
    <definedName name="XA740.00" localSheetId="28">'[1]Bancos Múltiples'!#REF!</definedName>
    <definedName name="XA740.00" localSheetId="29">'[1]Bancos Múltiples'!#REF!</definedName>
    <definedName name="XA740.00" localSheetId="30">'[1]Bancos Múltiples'!#REF!</definedName>
    <definedName name="XA740.00" localSheetId="4">'[1]Bancos Múltiples'!#REF!</definedName>
    <definedName name="XA740.00" localSheetId="43">'[1]Bancos Múltiples'!#REF!</definedName>
    <definedName name="XA740.00" localSheetId="44">'[1]Bancos Múltiples'!#REF!</definedName>
    <definedName name="XA740.00" localSheetId="45">'[1]Bancos Múltiples'!#REF!</definedName>
    <definedName name="XA740.00" localSheetId="52">'[1]Bancos Múltiples'!#REF!</definedName>
    <definedName name="XA740.00" localSheetId="5">'[1]Bancos Múltiples'!#REF!</definedName>
    <definedName name="XA740.00" localSheetId="53">'[1]Bancos Múltiples'!#REF!</definedName>
    <definedName name="XA740.00" localSheetId="54">'[1]Bancos Múltiples'!#REF!</definedName>
    <definedName name="XA740.00" localSheetId="64">'[1]Bancos Múltiples'!#REF!</definedName>
    <definedName name="XA740.00" localSheetId="65">'[1]Bancos Múltiples'!#REF!</definedName>
    <definedName name="XA740.00" localSheetId="6">'[1]Bancos Múltiples'!#REF!</definedName>
    <definedName name="XA740.00" localSheetId="66">'[1]Bancos Múltiples'!#REF!</definedName>
    <definedName name="XA740.00" localSheetId="73">'[1]Bancos Múltiples'!#REF!</definedName>
    <definedName name="XA740.00" localSheetId="74">'[1]Bancos Múltiples'!#REF!</definedName>
    <definedName name="XA740.00" localSheetId="75">'[1]Bancos Múltiples'!#REF!</definedName>
    <definedName name="XA740.00" localSheetId="82">'[1]Bancos Múltiples'!#REF!</definedName>
    <definedName name="XA740.00" localSheetId="83">'[1]Bancos Múltiples'!#REF!</definedName>
    <definedName name="XA740.00" localSheetId="84">'[1]Bancos Múltiples'!#REF!</definedName>
    <definedName name="XA740.00">'[1]Bancos Múltiples'!#REF!</definedName>
    <definedName name="XA741.00" localSheetId="1">'[1]Bancos Múltiples'!#REF!</definedName>
    <definedName name="XA741.00" localSheetId="24">'[1]Bancos Múltiples'!#REF!</definedName>
    <definedName name="XA741.00" localSheetId="28">'[1]Bancos Múltiples'!#REF!</definedName>
    <definedName name="XA741.00" localSheetId="29">'[1]Bancos Múltiples'!#REF!</definedName>
    <definedName name="XA741.00" localSheetId="30">'[1]Bancos Múltiples'!#REF!</definedName>
    <definedName name="XA741.00" localSheetId="4">'[1]Bancos Múltiples'!#REF!</definedName>
    <definedName name="XA741.00" localSheetId="43">'[1]Bancos Múltiples'!#REF!</definedName>
    <definedName name="XA741.00" localSheetId="44">'[1]Bancos Múltiples'!#REF!</definedName>
    <definedName name="XA741.00" localSheetId="45">'[1]Bancos Múltiples'!#REF!</definedName>
    <definedName name="XA741.00" localSheetId="52">'[1]Bancos Múltiples'!#REF!</definedName>
    <definedName name="XA741.00" localSheetId="5">'[1]Bancos Múltiples'!#REF!</definedName>
    <definedName name="XA741.00" localSheetId="53">'[1]Bancos Múltiples'!#REF!</definedName>
    <definedName name="XA741.00" localSheetId="54">'[1]Bancos Múltiples'!#REF!</definedName>
    <definedName name="XA741.00" localSheetId="64">'[1]Bancos Múltiples'!#REF!</definedName>
    <definedName name="XA741.00" localSheetId="65">'[1]Bancos Múltiples'!#REF!</definedName>
    <definedName name="XA741.00" localSheetId="6">'[1]Bancos Múltiples'!#REF!</definedName>
    <definedName name="XA741.00" localSheetId="66">'[1]Bancos Múltiples'!#REF!</definedName>
    <definedName name="XA741.00" localSheetId="73">'[1]Bancos Múltiples'!#REF!</definedName>
    <definedName name="XA741.00" localSheetId="74">'[1]Bancos Múltiples'!#REF!</definedName>
    <definedName name="XA741.00" localSheetId="75">'[1]Bancos Múltiples'!#REF!</definedName>
    <definedName name="XA741.00" localSheetId="82">'[1]Bancos Múltiples'!#REF!</definedName>
    <definedName name="XA741.00" localSheetId="83">'[1]Bancos Múltiples'!#REF!</definedName>
    <definedName name="XA741.00" localSheetId="84">'[1]Bancos Múltiples'!#REF!</definedName>
    <definedName name="XA741.00">'[1]Bancos Múltiples'!#REF!</definedName>
    <definedName name="XA742.00" localSheetId="1">'[1]Bancos Múltiples'!#REF!</definedName>
    <definedName name="XA742.00" localSheetId="24">'[1]Bancos Múltiples'!#REF!</definedName>
    <definedName name="XA742.00" localSheetId="28">'[1]Bancos Múltiples'!#REF!</definedName>
    <definedName name="XA742.00" localSheetId="29">'[1]Bancos Múltiples'!#REF!</definedName>
    <definedName name="XA742.00" localSheetId="30">'[1]Bancos Múltiples'!#REF!</definedName>
    <definedName name="XA742.00" localSheetId="4">'[1]Bancos Múltiples'!#REF!</definedName>
    <definedName name="XA742.00" localSheetId="43">'[1]Bancos Múltiples'!#REF!</definedName>
    <definedName name="XA742.00" localSheetId="44">'[1]Bancos Múltiples'!#REF!</definedName>
    <definedName name="XA742.00" localSheetId="45">'[1]Bancos Múltiples'!#REF!</definedName>
    <definedName name="XA742.00" localSheetId="52">'[1]Bancos Múltiples'!#REF!</definedName>
    <definedName name="XA742.00" localSheetId="5">'[1]Bancos Múltiples'!#REF!</definedName>
    <definedName name="XA742.00" localSheetId="53">'[1]Bancos Múltiples'!#REF!</definedName>
    <definedName name="XA742.00" localSheetId="54">'[1]Bancos Múltiples'!#REF!</definedName>
    <definedName name="XA742.00" localSheetId="64">'[1]Bancos Múltiples'!#REF!</definedName>
    <definedName name="XA742.00" localSheetId="65">'[1]Bancos Múltiples'!#REF!</definedName>
    <definedName name="XA742.00" localSheetId="6">'[1]Bancos Múltiples'!#REF!</definedName>
    <definedName name="XA742.00" localSheetId="66">'[1]Bancos Múltiples'!#REF!</definedName>
    <definedName name="XA742.00" localSheetId="73">'[1]Bancos Múltiples'!#REF!</definedName>
    <definedName name="XA742.00" localSheetId="74">'[1]Bancos Múltiples'!#REF!</definedName>
    <definedName name="XA742.00" localSheetId="75">'[1]Bancos Múltiples'!#REF!</definedName>
    <definedName name="XA742.00" localSheetId="82">'[1]Bancos Múltiples'!#REF!</definedName>
    <definedName name="XA742.00" localSheetId="83">'[1]Bancos Múltiples'!#REF!</definedName>
    <definedName name="XA742.00" localSheetId="84">'[1]Bancos Múltiples'!#REF!</definedName>
    <definedName name="XA742.00">'[1]Bancos Múltiples'!#REF!</definedName>
    <definedName name="XA743.00" localSheetId="1">'[1]Bancos Múltiples'!#REF!</definedName>
    <definedName name="XA743.00" localSheetId="24">'[1]Bancos Múltiples'!#REF!</definedName>
    <definedName name="XA743.00" localSheetId="28">'[1]Bancos Múltiples'!#REF!</definedName>
    <definedName name="XA743.00" localSheetId="29">'[1]Bancos Múltiples'!#REF!</definedName>
    <definedName name="XA743.00" localSheetId="30">'[1]Bancos Múltiples'!#REF!</definedName>
    <definedName name="XA743.00" localSheetId="4">'[1]Bancos Múltiples'!#REF!</definedName>
    <definedName name="XA743.00" localSheetId="43">'[1]Bancos Múltiples'!#REF!</definedName>
    <definedName name="XA743.00" localSheetId="44">'[1]Bancos Múltiples'!#REF!</definedName>
    <definedName name="XA743.00" localSheetId="45">'[1]Bancos Múltiples'!#REF!</definedName>
    <definedName name="XA743.00" localSheetId="52">'[1]Bancos Múltiples'!#REF!</definedName>
    <definedName name="XA743.00" localSheetId="5">'[1]Bancos Múltiples'!#REF!</definedName>
    <definedName name="XA743.00" localSheetId="53">'[1]Bancos Múltiples'!#REF!</definedName>
    <definedName name="XA743.00" localSheetId="54">'[1]Bancos Múltiples'!#REF!</definedName>
    <definedName name="XA743.00" localSheetId="64">'[1]Bancos Múltiples'!#REF!</definedName>
    <definedName name="XA743.00" localSheetId="65">'[1]Bancos Múltiples'!#REF!</definedName>
    <definedName name="XA743.00" localSheetId="6">'[1]Bancos Múltiples'!#REF!</definedName>
    <definedName name="XA743.00" localSheetId="66">'[1]Bancos Múltiples'!#REF!</definedName>
    <definedName name="XA743.00" localSheetId="73">'[1]Bancos Múltiples'!#REF!</definedName>
    <definedName name="XA743.00" localSheetId="74">'[1]Bancos Múltiples'!#REF!</definedName>
    <definedName name="XA743.00" localSheetId="75">'[1]Bancos Múltiples'!#REF!</definedName>
    <definedName name="XA743.00" localSheetId="82">'[1]Bancos Múltiples'!#REF!</definedName>
    <definedName name="XA743.00" localSheetId="83">'[1]Bancos Múltiples'!#REF!</definedName>
    <definedName name="XA743.00" localSheetId="84">'[1]Bancos Múltiples'!#REF!</definedName>
    <definedName name="XA743.00">'[1]Bancos Múltiples'!#REF!</definedName>
    <definedName name="XA744.00" localSheetId="1">'[1]Bancos Múltiples'!#REF!</definedName>
    <definedName name="XA744.00" localSheetId="24">'[1]Bancos Múltiples'!#REF!</definedName>
    <definedName name="XA744.00" localSheetId="28">'[1]Bancos Múltiples'!#REF!</definedName>
    <definedName name="XA744.00" localSheetId="29">'[1]Bancos Múltiples'!#REF!</definedName>
    <definedName name="XA744.00" localSheetId="30">'[1]Bancos Múltiples'!#REF!</definedName>
    <definedName name="XA744.00" localSheetId="4">'[1]Bancos Múltiples'!#REF!</definedName>
    <definedName name="XA744.00" localSheetId="43">'[1]Bancos Múltiples'!#REF!</definedName>
    <definedName name="XA744.00" localSheetId="44">'[1]Bancos Múltiples'!#REF!</definedName>
    <definedName name="XA744.00" localSheetId="45">'[1]Bancos Múltiples'!#REF!</definedName>
    <definedName name="XA744.00" localSheetId="52">'[1]Bancos Múltiples'!#REF!</definedName>
    <definedName name="XA744.00" localSheetId="5">'[1]Bancos Múltiples'!#REF!</definedName>
    <definedName name="XA744.00" localSheetId="53">'[1]Bancos Múltiples'!#REF!</definedName>
    <definedName name="XA744.00" localSheetId="54">'[1]Bancos Múltiples'!#REF!</definedName>
    <definedName name="XA744.00" localSheetId="64">'[1]Bancos Múltiples'!#REF!</definedName>
    <definedName name="XA744.00" localSheetId="65">'[1]Bancos Múltiples'!#REF!</definedName>
    <definedName name="XA744.00" localSheetId="6">'[1]Bancos Múltiples'!#REF!</definedName>
    <definedName name="XA744.00" localSheetId="66">'[1]Bancos Múltiples'!#REF!</definedName>
    <definedName name="XA744.00" localSheetId="73">'[1]Bancos Múltiples'!#REF!</definedName>
    <definedName name="XA744.00" localSheetId="74">'[1]Bancos Múltiples'!#REF!</definedName>
    <definedName name="XA744.00" localSheetId="75">'[1]Bancos Múltiples'!#REF!</definedName>
    <definedName name="XA744.00" localSheetId="82">'[1]Bancos Múltiples'!#REF!</definedName>
    <definedName name="XA744.00" localSheetId="83">'[1]Bancos Múltiples'!#REF!</definedName>
    <definedName name="XA744.00" localSheetId="84">'[1]Bancos Múltiples'!#REF!</definedName>
    <definedName name="XA744.00">'[1]Bancos Múltiples'!#REF!</definedName>
    <definedName name="XA750.00" localSheetId="1">'[1]Bancos Múltiples'!#REF!</definedName>
    <definedName name="XA750.00" localSheetId="24">'[1]Bancos Múltiples'!#REF!</definedName>
    <definedName name="XA750.00" localSheetId="28">'[1]Bancos Múltiples'!#REF!</definedName>
    <definedName name="XA750.00" localSheetId="29">'[1]Bancos Múltiples'!#REF!</definedName>
    <definedName name="XA750.00" localSheetId="30">'[1]Bancos Múltiples'!#REF!</definedName>
    <definedName name="XA750.00" localSheetId="4">'[1]Bancos Múltiples'!#REF!</definedName>
    <definedName name="XA750.00" localSheetId="43">'[1]Bancos Múltiples'!#REF!</definedName>
    <definedName name="XA750.00" localSheetId="44">'[1]Bancos Múltiples'!#REF!</definedName>
    <definedName name="XA750.00" localSheetId="45">'[1]Bancos Múltiples'!#REF!</definedName>
    <definedName name="XA750.00" localSheetId="52">'[1]Bancos Múltiples'!#REF!</definedName>
    <definedName name="XA750.00" localSheetId="5">'[1]Bancos Múltiples'!#REF!</definedName>
    <definedName name="XA750.00" localSheetId="53">'[1]Bancos Múltiples'!#REF!</definedName>
    <definedName name="XA750.00" localSheetId="54">'[1]Bancos Múltiples'!#REF!</definedName>
    <definedName name="XA750.00" localSheetId="64">'[1]Bancos Múltiples'!#REF!</definedName>
    <definedName name="XA750.00" localSheetId="65">'[1]Bancos Múltiples'!#REF!</definedName>
    <definedName name="XA750.00" localSheetId="6">'[1]Bancos Múltiples'!#REF!</definedName>
    <definedName name="XA750.00" localSheetId="66">'[1]Bancos Múltiples'!#REF!</definedName>
    <definedName name="XA750.00" localSheetId="73">'[1]Bancos Múltiples'!#REF!</definedName>
    <definedName name="XA750.00" localSheetId="74">'[1]Bancos Múltiples'!#REF!</definedName>
    <definedName name="XA750.00" localSheetId="75">'[1]Bancos Múltiples'!#REF!</definedName>
    <definedName name="XA750.00" localSheetId="82">'[1]Bancos Múltiples'!#REF!</definedName>
    <definedName name="XA750.00" localSheetId="83">'[1]Bancos Múltiples'!#REF!</definedName>
    <definedName name="XA750.00" localSheetId="84">'[1]Bancos Múltiples'!#REF!</definedName>
    <definedName name="XA750.00">'[1]Bancos Múltiples'!#REF!</definedName>
    <definedName name="XA751.00" localSheetId="1">'[1]Bancos Múltiples'!#REF!</definedName>
    <definedName name="XA751.00" localSheetId="24">'[1]Bancos Múltiples'!#REF!</definedName>
    <definedName name="XA751.00" localSheetId="28">'[1]Bancos Múltiples'!#REF!</definedName>
    <definedName name="XA751.00" localSheetId="29">'[1]Bancos Múltiples'!#REF!</definedName>
    <definedName name="XA751.00" localSheetId="30">'[1]Bancos Múltiples'!#REF!</definedName>
    <definedName name="XA751.00" localSheetId="4">'[1]Bancos Múltiples'!#REF!</definedName>
    <definedName name="XA751.00" localSheetId="43">'[1]Bancos Múltiples'!#REF!</definedName>
    <definedName name="XA751.00" localSheetId="44">'[1]Bancos Múltiples'!#REF!</definedName>
    <definedName name="XA751.00" localSheetId="45">'[1]Bancos Múltiples'!#REF!</definedName>
    <definedName name="XA751.00" localSheetId="52">'[1]Bancos Múltiples'!#REF!</definedName>
    <definedName name="XA751.00" localSheetId="5">'[1]Bancos Múltiples'!#REF!</definedName>
    <definedName name="XA751.00" localSheetId="53">'[1]Bancos Múltiples'!#REF!</definedName>
    <definedName name="XA751.00" localSheetId="54">'[1]Bancos Múltiples'!#REF!</definedName>
    <definedName name="XA751.00" localSheetId="64">'[1]Bancos Múltiples'!#REF!</definedName>
    <definedName name="XA751.00" localSheetId="65">'[1]Bancos Múltiples'!#REF!</definedName>
    <definedName name="XA751.00" localSheetId="6">'[1]Bancos Múltiples'!#REF!</definedName>
    <definedName name="XA751.00" localSheetId="66">'[1]Bancos Múltiples'!#REF!</definedName>
    <definedName name="XA751.00" localSheetId="73">'[1]Bancos Múltiples'!#REF!</definedName>
    <definedName name="XA751.00" localSheetId="74">'[1]Bancos Múltiples'!#REF!</definedName>
    <definedName name="XA751.00" localSheetId="75">'[1]Bancos Múltiples'!#REF!</definedName>
    <definedName name="XA751.00" localSheetId="82">'[1]Bancos Múltiples'!#REF!</definedName>
    <definedName name="XA751.00" localSheetId="83">'[1]Bancos Múltiples'!#REF!</definedName>
    <definedName name="XA751.00" localSheetId="84">'[1]Bancos Múltiples'!#REF!</definedName>
    <definedName name="XA751.00">'[1]Bancos Múltiples'!#REF!</definedName>
    <definedName name="XA800.00" localSheetId="1">'[1]Bancos Múltiples'!#REF!</definedName>
    <definedName name="XA800.00" localSheetId="24">'[1]Bancos Múltiples'!#REF!</definedName>
    <definedName name="XA800.00" localSheetId="28">'[1]Bancos Múltiples'!#REF!</definedName>
    <definedName name="XA800.00" localSheetId="29">'[1]Bancos Múltiples'!#REF!</definedName>
    <definedName name="XA800.00" localSheetId="30">'[1]Bancos Múltiples'!#REF!</definedName>
    <definedName name="XA800.00" localSheetId="4">'[1]Bancos Múltiples'!#REF!</definedName>
    <definedName name="XA800.00" localSheetId="43">'[1]Bancos Múltiples'!#REF!</definedName>
    <definedName name="XA800.00" localSheetId="44">'[1]Bancos Múltiples'!#REF!</definedName>
    <definedName name="XA800.00" localSheetId="45">'[1]Bancos Múltiples'!#REF!</definedName>
    <definedName name="XA800.00" localSheetId="52">'[1]Bancos Múltiples'!#REF!</definedName>
    <definedName name="XA800.00" localSheetId="5">'[1]Bancos Múltiples'!#REF!</definedName>
    <definedName name="XA800.00" localSheetId="53">'[1]Bancos Múltiples'!#REF!</definedName>
    <definedName name="XA800.00" localSheetId="54">'[1]Bancos Múltiples'!#REF!</definedName>
    <definedName name="XA800.00" localSheetId="64">'[1]Bancos Múltiples'!#REF!</definedName>
    <definedName name="XA800.00" localSheetId="65">'[1]Bancos Múltiples'!#REF!</definedName>
    <definedName name="XA800.00" localSheetId="6">'[1]Bancos Múltiples'!#REF!</definedName>
    <definedName name="XA800.00" localSheetId="66">'[1]Bancos Múltiples'!#REF!</definedName>
    <definedName name="XA800.00" localSheetId="73">'[1]Bancos Múltiples'!#REF!</definedName>
    <definedName name="XA800.00" localSheetId="74">'[1]Bancos Múltiples'!#REF!</definedName>
    <definedName name="XA800.00" localSheetId="75">'[1]Bancos Múltiples'!#REF!</definedName>
    <definedName name="XA800.00" localSheetId="82">'[1]Bancos Múltiples'!#REF!</definedName>
    <definedName name="XA800.00" localSheetId="83">'[1]Bancos Múltiples'!#REF!</definedName>
    <definedName name="XA800.00" localSheetId="84">'[1]Bancos Múltiples'!#REF!</definedName>
    <definedName name="XA800.00">'[1]Bancos Múltiples'!#REF!</definedName>
    <definedName name="XA810.00" localSheetId="1">'[1]Bancos Múltiples'!#REF!</definedName>
    <definedName name="XA810.00" localSheetId="24">'[1]Bancos Múltiples'!#REF!</definedName>
    <definedName name="XA810.00" localSheetId="28">'[1]Bancos Múltiples'!#REF!</definedName>
    <definedName name="XA810.00" localSheetId="29">'[1]Bancos Múltiples'!#REF!</definedName>
    <definedName name="XA810.00" localSheetId="30">'[1]Bancos Múltiples'!#REF!</definedName>
    <definedName name="XA810.00" localSheetId="4">'[1]Bancos Múltiples'!#REF!</definedName>
    <definedName name="XA810.00" localSheetId="43">'[1]Bancos Múltiples'!#REF!</definedName>
    <definedName name="XA810.00" localSheetId="44">'[1]Bancos Múltiples'!#REF!</definedName>
    <definedName name="XA810.00" localSheetId="45">'[1]Bancos Múltiples'!#REF!</definedName>
    <definedName name="XA810.00" localSheetId="52">'[1]Bancos Múltiples'!#REF!</definedName>
    <definedName name="XA810.00" localSheetId="5">'[1]Bancos Múltiples'!#REF!</definedName>
    <definedName name="XA810.00" localSheetId="53">'[1]Bancos Múltiples'!#REF!</definedName>
    <definedName name="XA810.00" localSheetId="54">'[1]Bancos Múltiples'!#REF!</definedName>
    <definedName name="XA810.00" localSheetId="64">'[1]Bancos Múltiples'!#REF!</definedName>
    <definedName name="XA810.00" localSheetId="65">'[1]Bancos Múltiples'!#REF!</definedName>
    <definedName name="XA810.00" localSheetId="6">'[1]Bancos Múltiples'!#REF!</definedName>
    <definedName name="XA810.00" localSheetId="66">'[1]Bancos Múltiples'!#REF!</definedName>
    <definedName name="XA810.00" localSheetId="73">'[1]Bancos Múltiples'!#REF!</definedName>
    <definedName name="XA810.00" localSheetId="74">'[1]Bancos Múltiples'!#REF!</definedName>
    <definedName name="XA810.00" localSheetId="75">'[1]Bancos Múltiples'!#REF!</definedName>
    <definedName name="XA810.00" localSheetId="82">'[1]Bancos Múltiples'!#REF!</definedName>
    <definedName name="XA810.00" localSheetId="83">'[1]Bancos Múltiples'!#REF!</definedName>
    <definedName name="XA810.00" localSheetId="84">'[1]Bancos Múltiples'!#REF!</definedName>
    <definedName name="XA810.00">'[1]Bancos Múltiples'!#REF!</definedName>
    <definedName name="XA811.00" localSheetId="1">'[1]Bancos Múltiples'!#REF!</definedName>
    <definedName name="XA811.00" localSheetId="24">'[1]Bancos Múltiples'!#REF!</definedName>
    <definedName name="XA811.00" localSheetId="28">'[1]Bancos Múltiples'!#REF!</definedName>
    <definedName name="XA811.00" localSheetId="29">'[1]Bancos Múltiples'!#REF!</definedName>
    <definedName name="XA811.00" localSheetId="30">'[1]Bancos Múltiples'!#REF!</definedName>
    <definedName name="XA811.00" localSheetId="4">'[1]Bancos Múltiples'!#REF!</definedName>
    <definedName name="XA811.00" localSheetId="43">'[1]Bancos Múltiples'!#REF!</definedName>
    <definedName name="XA811.00" localSheetId="44">'[1]Bancos Múltiples'!#REF!</definedName>
    <definedName name="XA811.00" localSheetId="45">'[1]Bancos Múltiples'!#REF!</definedName>
    <definedName name="XA811.00" localSheetId="52">'[1]Bancos Múltiples'!#REF!</definedName>
    <definedName name="XA811.00" localSheetId="5">'[1]Bancos Múltiples'!#REF!</definedName>
    <definedName name="XA811.00" localSheetId="53">'[1]Bancos Múltiples'!#REF!</definedName>
    <definedName name="XA811.00" localSheetId="54">'[1]Bancos Múltiples'!#REF!</definedName>
    <definedName name="XA811.00" localSheetId="64">'[1]Bancos Múltiples'!#REF!</definedName>
    <definedName name="XA811.00" localSheetId="65">'[1]Bancos Múltiples'!#REF!</definedName>
    <definedName name="XA811.00" localSheetId="6">'[1]Bancos Múltiples'!#REF!</definedName>
    <definedName name="XA811.00" localSheetId="66">'[1]Bancos Múltiples'!#REF!</definedName>
    <definedName name="XA811.00" localSheetId="73">'[1]Bancos Múltiples'!#REF!</definedName>
    <definedName name="XA811.00" localSheetId="74">'[1]Bancos Múltiples'!#REF!</definedName>
    <definedName name="XA811.00" localSheetId="75">'[1]Bancos Múltiples'!#REF!</definedName>
    <definedName name="XA811.00" localSheetId="82">'[1]Bancos Múltiples'!#REF!</definedName>
    <definedName name="XA811.00" localSheetId="83">'[1]Bancos Múltiples'!#REF!</definedName>
    <definedName name="XA811.00" localSheetId="84">'[1]Bancos Múltiples'!#REF!</definedName>
    <definedName name="XA811.00">'[1]Bancos Múltiples'!#REF!</definedName>
    <definedName name="XA811.01" localSheetId="1">'[1]Bancos Múltiples'!#REF!</definedName>
    <definedName name="XA811.01" localSheetId="24">'[1]Bancos Múltiples'!#REF!</definedName>
    <definedName name="XA811.01" localSheetId="28">'[1]Bancos Múltiples'!#REF!</definedName>
    <definedName name="XA811.01" localSheetId="29">'[1]Bancos Múltiples'!#REF!</definedName>
    <definedName name="XA811.01" localSheetId="30">'[1]Bancos Múltiples'!#REF!</definedName>
    <definedName name="XA811.01" localSheetId="4">'[1]Bancos Múltiples'!#REF!</definedName>
    <definedName name="XA811.01" localSheetId="43">'[1]Bancos Múltiples'!#REF!</definedName>
    <definedName name="XA811.01" localSheetId="44">'[1]Bancos Múltiples'!#REF!</definedName>
    <definedName name="XA811.01" localSheetId="45">'[1]Bancos Múltiples'!#REF!</definedName>
    <definedName name="XA811.01" localSheetId="52">'[1]Bancos Múltiples'!#REF!</definedName>
    <definedName name="XA811.01" localSheetId="5">'[1]Bancos Múltiples'!#REF!</definedName>
    <definedName name="XA811.01" localSheetId="53">'[1]Bancos Múltiples'!#REF!</definedName>
    <definedName name="XA811.01" localSheetId="54">'[1]Bancos Múltiples'!#REF!</definedName>
    <definedName name="XA811.01" localSheetId="64">'[1]Bancos Múltiples'!#REF!</definedName>
    <definedName name="XA811.01" localSheetId="65">'[1]Bancos Múltiples'!#REF!</definedName>
    <definedName name="XA811.01" localSheetId="6">'[1]Bancos Múltiples'!#REF!</definedName>
    <definedName name="XA811.01" localSheetId="66">'[1]Bancos Múltiples'!#REF!</definedName>
    <definedName name="XA811.01" localSheetId="73">'[1]Bancos Múltiples'!#REF!</definedName>
    <definedName name="XA811.01" localSheetId="74">'[1]Bancos Múltiples'!#REF!</definedName>
    <definedName name="XA811.01" localSheetId="75">'[1]Bancos Múltiples'!#REF!</definedName>
    <definedName name="XA811.01" localSheetId="82">'[1]Bancos Múltiples'!#REF!</definedName>
    <definedName name="XA811.01" localSheetId="83">'[1]Bancos Múltiples'!#REF!</definedName>
    <definedName name="XA811.01" localSheetId="84">'[1]Bancos Múltiples'!#REF!</definedName>
    <definedName name="XA811.01">'[1]Bancos Múltiples'!#REF!</definedName>
    <definedName name="XA811.02" localSheetId="1">'[1]Bancos Múltiples'!#REF!</definedName>
    <definedName name="XA811.02" localSheetId="24">'[1]Bancos Múltiples'!#REF!</definedName>
    <definedName name="XA811.02" localSheetId="28">'[1]Bancos Múltiples'!#REF!</definedName>
    <definedName name="XA811.02" localSheetId="29">'[1]Bancos Múltiples'!#REF!</definedName>
    <definedName name="XA811.02" localSheetId="30">'[1]Bancos Múltiples'!#REF!</definedName>
    <definedName name="XA811.02" localSheetId="4">'[1]Bancos Múltiples'!#REF!</definedName>
    <definedName name="XA811.02" localSheetId="43">'[1]Bancos Múltiples'!#REF!</definedName>
    <definedName name="XA811.02" localSheetId="44">'[1]Bancos Múltiples'!#REF!</definedName>
    <definedName name="XA811.02" localSheetId="45">'[1]Bancos Múltiples'!#REF!</definedName>
    <definedName name="XA811.02" localSheetId="52">'[1]Bancos Múltiples'!#REF!</definedName>
    <definedName name="XA811.02" localSheetId="5">'[1]Bancos Múltiples'!#REF!</definedName>
    <definedName name="XA811.02" localSheetId="53">'[1]Bancos Múltiples'!#REF!</definedName>
    <definedName name="XA811.02" localSheetId="54">'[1]Bancos Múltiples'!#REF!</definedName>
    <definedName name="XA811.02" localSheetId="64">'[1]Bancos Múltiples'!#REF!</definedName>
    <definedName name="XA811.02" localSheetId="65">'[1]Bancos Múltiples'!#REF!</definedName>
    <definedName name="XA811.02" localSheetId="6">'[1]Bancos Múltiples'!#REF!</definedName>
    <definedName name="XA811.02" localSheetId="66">'[1]Bancos Múltiples'!#REF!</definedName>
    <definedName name="XA811.02" localSheetId="73">'[1]Bancos Múltiples'!#REF!</definedName>
    <definedName name="XA811.02" localSheetId="74">'[1]Bancos Múltiples'!#REF!</definedName>
    <definedName name="XA811.02" localSheetId="75">'[1]Bancos Múltiples'!#REF!</definedName>
    <definedName name="XA811.02" localSheetId="82">'[1]Bancos Múltiples'!#REF!</definedName>
    <definedName name="XA811.02" localSheetId="83">'[1]Bancos Múltiples'!#REF!</definedName>
    <definedName name="XA811.02" localSheetId="84">'[1]Bancos Múltiples'!#REF!</definedName>
    <definedName name="XA811.02">'[1]Bancos Múltiples'!#REF!</definedName>
    <definedName name="XA811.03" localSheetId="1">'[1]Bancos Múltiples'!#REF!</definedName>
    <definedName name="XA811.03" localSheetId="24">'[1]Bancos Múltiples'!#REF!</definedName>
    <definedName name="XA811.03" localSheetId="28">'[1]Bancos Múltiples'!#REF!</definedName>
    <definedName name="XA811.03" localSheetId="29">'[1]Bancos Múltiples'!#REF!</definedName>
    <definedName name="XA811.03" localSheetId="30">'[1]Bancos Múltiples'!#REF!</definedName>
    <definedName name="XA811.03" localSheetId="4">'[1]Bancos Múltiples'!#REF!</definedName>
    <definedName name="XA811.03" localSheetId="43">'[1]Bancos Múltiples'!#REF!</definedName>
    <definedName name="XA811.03" localSheetId="44">'[1]Bancos Múltiples'!#REF!</definedName>
    <definedName name="XA811.03" localSheetId="45">'[1]Bancos Múltiples'!#REF!</definedName>
    <definedName name="XA811.03" localSheetId="52">'[1]Bancos Múltiples'!#REF!</definedName>
    <definedName name="XA811.03" localSheetId="5">'[1]Bancos Múltiples'!#REF!</definedName>
    <definedName name="XA811.03" localSheetId="53">'[1]Bancos Múltiples'!#REF!</definedName>
    <definedName name="XA811.03" localSheetId="54">'[1]Bancos Múltiples'!#REF!</definedName>
    <definedName name="XA811.03" localSheetId="64">'[1]Bancos Múltiples'!#REF!</definedName>
    <definedName name="XA811.03" localSheetId="65">'[1]Bancos Múltiples'!#REF!</definedName>
    <definedName name="XA811.03" localSheetId="6">'[1]Bancos Múltiples'!#REF!</definedName>
    <definedName name="XA811.03" localSheetId="66">'[1]Bancos Múltiples'!#REF!</definedName>
    <definedName name="XA811.03" localSheetId="73">'[1]Bancos Múltiples'!#REF!</definedName>
    <definedName name="XA811.03" localSheetId="74">'[1]Bancos Múltiples'!#REF!</definedName>
    <definedName name="XA811.03" localSheetId="75">'[1]Bancos Múltiples'!#REF!</definedName>
    <definedName name="XA811.03" localSheetId="82">'[1]Bancos Múltiples'!#REF!</definedName>
    <definedName name="XA811.03" localSheetId="83">'[1]Bancos Múltiples'!#REF!</definedName>
    <definedName name="XA811.03" localSheetId="84">'[1]Bancos Múltiples'!#REF!</definedName>
    <definedName name="XA811.03">'[1]Bancos Múltiples'!#REF!</definedName>
    <definedName name="XA811.04" localSheetId="1">'[1]Bancos Múltiples'!#REF!</definedName>
    <definedName name="XA811.04" localSheetId="24">'[1]Bancos Múltiples'!#REF!</definedName>
    <definedName name="XA811.04" localSheetId="28">'[1]Bancos Múltiples'!#REF!</definedName>
    <definedName name="XA811.04" localSheetId="29">'[1]Bancos Múltiples'!#REF!</definedName>
    <definedName name="XA811.04" localSheetId="30">'[1]Bancos Múltiples'!#REF!</definedName>
    <definedName name="XA811.04" localSheetId="4">'[1]Bancos Múltiples'!#REF!</definedName>
    <definedName name="XA811.04" localSheetId="43">'[1]Bancos Múltiples'!#REF!</definedName>
    <definedName name="XA811.04" localSheetId="44">'[1]Bancos Múltiples'!#REF!</definedName>
    <definedName name="XA811.04" localSheetId="45">'[1]Bancos Múltiples'!#REF!</definedName>
    <definedName name="XA811.04" localSheetId="52">'[1]Bancos Múltiples'!#REF!</definedName>
    <definedName name="XA811.04" localSheetId="5">'[1]Bancos Múltiples'!#REF!</definedName>
    <definedName name="XA811.04" localSheetId="53">'[1]Bancos Múltiples'!#REF!</definedName>
    <definedName name="XA811.04" localSheetId="54">'[1]Bancos Múltiples'!#REF!</definedName>
    <definedName name="XA811.04" localSheetId="64">'[1]Bancos Múltiples'!#REF!</definedName>
    <definedName name="XA811.04" localSheetId="65">'[1]Bancos Múltiples'!#REF!</definedName>
    <definedName name="XA811.04" localSheetId="6">'[1]Bancos Múltiples'!#REF!</definedName>
    <definedName name="XA811.04" localSheetId="66">'[1]Bancos Múltiples'!#REF!</definedName>
    <definedName name="XA811.04" localSheetId="73">'[1]Bancos Múltiples'!#REF!</definedName>
    <definedName name="XA811.04" localSheetId="74">'[1]Bancos Múltiples'!#REF!</definedName>
    <definedName name="XA811.04" localSheetId="75">'[1]Bancos Múltiples'!#REF!</definedName>
    <definedName name="XA811.04" localSheetId="82">'[1]Bancos Múltiples'!#REF!</definedName>
    <definedName name="XA811.04" localSheetId="83">'[1]Bancos Múltiples'!#REF!</definedName>
    <definedName name="XA811.04" localSheetId="84">'[1]Bancos Múltiples'!#REF!</definedName>
    <definedName name="XA811.04">'[1]Bancos Múltiples'!#REF!</definedName>
    <definedName name="XA812.00" localSheetId="1">'[1]Bancos Múltiples'!#REF!</definedName>
    <definedName name="XA812.00" localSheetId="24">'[1]Bancos Múltiples'!#REF!</definedName>
    <definedName name="XA812.00" localSheetId="28">'[1]Bancos Múltiples'!#REF!</definedName>
    <definedName name="XA812.00" localSheetId="29">'[1]Bancos Múltiples'!#REF!</definedName>
    <definedName name="XA812.00" localSheetId="30">'[1]Bancos Múltiples'!#REF!</definedName>
    <definedName name="XA812.00" localSheetId="4">'[1]Bancos Múltiples'!#REF!</definedName>
    <definedName name="XA812.00" localSheetId="43">'[1]Bancos Múltiples'!#REF!</definedName>
    <definedName name="XA812.00" localSheetId="44">'[1]Bancos Múltiples'!#REF!</definedName>
    <definedName name="XA812.00" localSheetId="45">'[1]Bancos Múltiples'!#REF!</definedName>
    <definedName name="XA812.00" localSheetId="52">'[1]Bancos Múltiples'!#REF!</definedName>
    <definedName name="XA812.00" localSheetId="5">'[1]Bancos Múltiples'!#REF!</definedName>
    <definedName name="XA812.00" localSheetId="53">'[1]Bancos Múltiples'!#REF!</definedName>
    <definedName name="XA812.00" localSheetId="54">'[1]Bancos Múltiples'!#REF!</definedName>
    <definedName name="XA812.00" localSheetId="64">'[1]Bancos Múltiples'!#REF!</definedName>
    <definedName name="XA812.00" localSheetId="65">'[1]Bancos Múltiples'!#REF!</definedName>
    <definedName name="XA812.00" localSheetId="6">'[1]Bancos Múltiples'!#REF!</definedName>
    <definedName name="XA812.00" localSheetId="66">'[1]Bancos Múltiples'!#REF!</definedName>
    <definedName name="XA812.00" localSheetId="73">'[1]Bancos Múltiples'!#REF!</definedName>
    <definedName name="XA812.00" localSheetId="74">'[1]Bancos Múltiples'!#REF!</definedName>
    <definedName name="XA812.00" localSheetId="75">'[1]Bancos Múltiples'!#REF!</definedName>
    <definedName name="XA812.00" localSheetId="82">'[1]Bancos Múltiples'!#REF!</definedName>
    <definedName name="XA812.00" localSheetId="83">'[1]Bancos Múltiples'!#REF!</definedName>
    <definedName name="XA812.00" localSheetId="84">'[1]Bancos Múltiples'!#REF!</definedName>
    <definedName name="XA812.00">'[1]Bancos Múltiples'!#REF!</definedName>
    <definedName name="XA812.01" localSheetId="1">'[1]Bancos Múltiples'!#REF!</definedName>
    <definedName name="XA812.01" localSheetId="24">'[1]Bancos Múltiples'!#REF!</definedName>
    <definedName name="XA812.01" localSheetId="28">'[1]Bancos Múltiples'!#REF!</definedName>
    <definedName name="XA812.01" localSheetId="29">'[1]Bancos Múltiples'!#REF!</definedName>
    <definedName name="XA812.01" localSheetId="30">'[1]Bancos Múltiples'!#REF!</definedName>
    <definedName name="XA812.01" localSheetId="4">'[1]Bancos Múltiples'!#REF!</definedName>
    <definedName name="XA812.01" localSheetId="43">'[1]Bancos Múltiples'!#REF!</definedName>
    <definedName name="XA812.01" localSheetId="44">'[1]Bancos Múltiples'!#REF!</definedName>
    <definedName name="XA812.01" localSheetId="45">'[1]Bancos Múltiples'!#REF!</definedName>
    <definedName name="XA812.01" localSheetId="52">'[1]Bancos Múltiples'!#REF!</definedName>
    <definedName name="XA812.01" localSheetId="5">'[1]Bancos Múltiples'!#REF!</definedName>
    <definedName name="XA812.01" localSheetId="53">'[1]Bancos Múltiples'!#REF!</definedName>
    <definedName name="XA812.01" localSheetId="54">'[1]Bancos Múltiples'!#REF!</definedName>
    <definedName name="XA812.01" localSheetId="64">'[1]Bancos Múltiples'!#REF!</definedName>
    <definedName name="XA812.01" localSheetId="65">'[1]Bancos Múltiples'!#REF!</definedName>
    <definedName name="XA812.01" localSheetId="6">'[1]Bancos Múltiples'!#REF!</definedName>
    <definedName name="XA812.01" localSheetId="66">'[1]Bancos Múltiples'!#REF!</definedName>
    <definedName name="XA812.01" localSheetId="73">'[1]Bancos Múltiples'!#REF!</definedName>
    <definedName name="XA812.01" localSheetId="74">'[1]Bancos Múltiples'!#REF!</definedName>
    <definedName name="XA812.01" localSheetId="75">'[1]Bancos Múltiples'!#REF!</definedName>
    <definedName name="XA812.01" localSheetId="82">'[1]Bancos Múltiples'!#REF!</definedName>
    <definedName name="XA812.01" localSheetId="83">'[1]Bancos Múltiples'!#REF!</definedName>
    <definedName name="XA812.01" localSheetId="84">'[1]Bancos Múltiples'!#REF!</definedName>
    <definedName name="XA812.01">'[1]Bancos Múltiples'!#REF!</definedName>
    <definedName name="XA812.02" localSheetId="1">'[1]Bancos Múltiples'!#REF!</definedName>
    <definedName name="XA812.02" localSheetId="24">'[1]Bancos Múltiples'!#REF!</definedName>
    <definedName name="XA812.02" localSheetId="28">'[1]Bancos Múltiples'!#REF!</definedName>
    <definedName name="XA812.02" localSheetId="29">'[1]Bancos Múltiples'!#REF!</definedName>
    <definedName name="XA812.02" localSheetId="30">'[1]Bancos Múltiples'!#REF!</definedName>
    <definedName name="XA812.02" localSheetId="4">'[1]Bancos Múltiples'!#REF!</definedName>
    <definedName name="XA812.02" localSheetId="43">'[1]Bancos Múltiples'!#REF!</definedName>
    <definedName name="XA812.02" localSheetId="44">'[1]Bancos Múltiples'!#REF!</definedName>
    <definedName name="XA812.02" localSheetId="45">'[1]Bancos Múltiples'!#REF!</definedName>
    <definedName name="XA812.02" localSheetId="52">'[1]Bancos Múltiples'!#REF!</definedName>
    <definedName name="XA812.02" localSheetId="5">'[1]Bancos Múltiples'!#REF!</definedName>
    <definedName name="XA812.02" localSheetId="53">'[1]Bancos Múltiples'!#REF!</definedName>
    <definedName name="XA812.02" localSheetId="54">'[1]Bancos Múltiples'!#REF!</definedName>
    <definedName name="XA812.02" localSheetId="64">'[1]Bancos Múltiples'!#REF!</definedName>
    <definedName name="XA812.02" localSheetId="65">'[1]Bancos Múltiples'!#REF!</definedName>
    <definedName name="XA812.02" localSheetId="6">'[1]Bancos Múltiples'!#REF!</definedName>
    <definedName name="XA812.02" localSheetId="66">'[1]Bancos Múltiples'!#REF!</definedName>
    <definedName name="XA812.02" localSheetId="73">'[1]Bancos Múltiples'!#REF!</definedName>
    <definedName name="XA812.02" localSheetId="74">'[1]Bancos Múltiples'!#REF!</definedName>
    <definedName name="XA812.02" localSheetId="75">'[1]Bancos Múltiples'!#REF!</definedName>
    <definedName name="XA812.02" localSheetId="82">'[1]Bancos Múltiples'!#REF!</definedName>
    <definedName name="XA812.02" localSheetId="83">'[1]Bancos Múltiples'!#REF!</definedName>
    <definedName name="XA812.02" localSheetId="84">'[1]Bancos Múltiples'!#REF!</definedName>
    <definedName name="XA812.02">'[1]Bancos Múltiples'!#REF!</definedName>
    <definedName name="XA812.03" localSheetId="1">'[1]Bancos Múltiples'!#REF!</definedName>
    <definedName name="XA812.03" localSheetId="24">'[1]Bancos Múltiples'!#REF!</definedName>
    <definedName name="XA812.03" localSheetId="28">'[1]Bancos Múltiples'!#REF!</definedName>
    <definedName name="XA812.03" localSheetId="29">'[1]Bancos Múltiples'!#REF!</definedName>
    <definedName name="XA812.03" localSheetId="30">'[1]Bancos Múltiples'!#REF!</definedName>
    <definedName name="XA812.03" localSheetId="4">'[1]Bancos Múltiples'!#REF!</definedName>
    <definedName name="XA812.03" localSheetId="43">'[1]Bancos Múltiples'!#REF!</definedName>
    <definedName name="XA812.03" localSheetId="44">'[1]Bancos Múltiples'!#REF!</definedName>
    <definedName name="XA812.03" localSheetId="45">'[1]Bancos Múltiples'!#REF!</definedName>
    <definedName name="XA812.03" localSheetId="52">'[1]Bancos Múltiples'!#REF!</definedName>
    <definedName name="XA812.03" localSheetId="5">'[1]Bancos Múltiples'!#REF!</definedName>
    <definedName name="XA812.03" localSheetId="53">'[1]Bancos Múltiples'!#REF!</definedName>
    <definedName name="XA812.03" localSheetId="54">'[1]Bancos Múltiples'!#REF!</definedName>
    <definedName name="XA812.03" localSheetId="64">'[1]Bancos Múltiples'!#REF!</definedName>
    <definedName name="XA812.03" localSheetId="65">'[1]Bancos Múltiples'!#REF!</definedName>
    <definedName name="XA812.03" localSheetId="6">'[1]Bancos Múltiples'!#REF!</definedName>
    <definedName name="XA812.03" localSheetId="66">'[1]Bancos Múltiples'!#REF!</definedName>
    <definedName name="XA812.03" localSheetId="73">'[1]Bancos Múltiples'!#REF!</definedName>
    <definedName name="XA812.03" localSheetId="74">'[1]Bancos Múltiples'!#REF!</definedName>
    <definedName name="XA812.03" localSheetId="75">'[1]Bancos Múltiples'!#REF!</definedName>
    <definedName name="XA812.03" localSheetId="82">'[1]Bancos Múltiples'!#REF!</definedName>
    <definedName name="XA812.03" localSheetId="83">'[1]Bancos Múltiples'!#REF!</definedName>
    <definedName name="XA812.03" localSheetId="84">'[1]Bancos Múltiples'!#REF!</definedName>
    <definedName name="XA812.03">'[1]Bancos Múltiples'!#REF!</definedName>
    <definedName name="XA812.04" localSheetId="1">'[1]Bancos Múltiples'!#REF!</definedName>
    <definedName name="XA812.04" localSheetId="24">'[1]Bancos Múltiples'!#REF!</definedName>
    <definedName name="XA812.04" localSheetId="28">'[1]Bancos Múltiples'!#REF!</definedName>
    <definedName name="XA812.04" localSheetId="29">'[1]Bancos Múltiples'!#REF!</definedName>
    <definedName name="XA812.04" localSheetId="30">'[1]Bancos Múltiples'!#REF!</definedName>
    <definedName name="XA812.04" localSheetId="4">'[1]Bancos Múltiples'!#REF!</definedName>
    <definedName name="XA812.04" localSheetId="43">'[1]Bancos Múltiples'!#REF!</definedName>
    <definedName name="XA812.04" localSheetId="44">'[1]Bancos Múltiples'!#REF!</definedName>
    <definedName name="XA812.04" localSheetId="45">'[1]Bancos Múltiples'!#REF!</definedName>
    <definedName name="XA812.04" localSheetId="52">'[1]Bancos Múltiples'!#REF!</definedName>
    <definedName name="XA812.04" localSheetId="5">'[1]Bancos Múltiples'!#REF!</definedName>
    <definedName name="XA812.04" localSheetId="53">'[1]Bancos Múltiples'!#REF!</definedName>
    <definedName name="XA812.04" localSheetId="54">'[1]Bancos Múltiples'!#REF!</definedName>
    <definedName name="XA812.04" localSheetId="64">'[1]Bancos Múltiples'!#REF!</definedName>
    <definedName name="XA812.04" localSheetId="65">'[1]Bancos Múltiples'!#REF!</definedName>
    <definedName name="XA812.04" localSheetId="6">'[1]Bancos Múltiples'!#REF!</definedName>
    <definedName name="XA812.04" localSheetId="66">'[1]Bancos Múltiples'!#REF!</definedName>
    <definedName name="XA812.04" localSheetId="73">'[1]Bancos Múltiples'!#REF!</definedName>
    <definedName name="XA812.04" localSheetId="74">'[1]Bancos Múltiples'!#REF!</definedName>
    <definedName name="XA812.04" localSheetId="75">'[1]Bancos Múltiples'!#REF!</definedName>
    <definedName name="XA812.04" localSheetId="82">'[1]Bancos Múltiples'!#REF!</definedName>
    <definedName name="XA812.04" localSheetId="83">'[1]Bancos Múltiples'!#REF!</definedName>
    <definedName name="XA812.04" localSheetId="84">'[1]Bancos Múltiples'!#REF!</definedName>
    <definedName name="XA812.04">'[1]Bancos Múltiples'!#REF!</definedName>
    <definedName name="XA812.05" localSheetId="1">'[1]Bancos Múltiples'!#REF!</definedName>
    <definedName name="XA812.05" localSheetId="24">'[1]Bancos Múltiples'!#REF!</definedName>
    <definedName name="XA812.05" localSheetId="28">'[1]Bancos Múltiples'!#REF!</definedName>
    <definedName name="XA812.05" localSheetId="29">'[1]Bancos Múltiples'!#REF!</definedName>
    <definedName name="XA812.05" localSheetId="30">'[1]Bancos Múltiples'!#REF!</definedName>
    <definedName name="XA812.05" localSheetId="4">'[1]Bancos Múltiples'!#REF!</definedName>
    <definedName name="XA812.05" localSheetId="43">'[1]Bancos Múltiples'!#REF!</definedName>
    <definedName name="XA812.05" localSheetId="44">'[1]Bancos Múltiples'!#REF!</definedName>
    <definedName name="XA812.05" localSheetId="45">'[1]Bancos Múltiples'!#REF!</definedName>
    <definedName name="XA812.05" localSheetId="52">'[1]Bancos Múltiples'!#REF!</definedName>
    <definedName name="XA812.05" localSheetId="5">'[1]Bancos Múltiples'!#REF!</definedName>
    <definedName name="XA812.05" localSheetId="53">'[1]Bancos Múltiples'!#REF!</definedName>
    <definedName name="XA812.05" localSheetId="54">'[1]Bancos Múltiples'!#REF!</definedName>
    <definedName name="XA812.05" localSheetId="64">'[1]Bancos Múltiples'!#REF!</definedName>
    <definedName name="XA812.05" localSheetId="65">'[1]Bancos Múltiples'!#REF!</definedName>
    <definedName name="XA812.05" localSheetId="6">'[1]Bancos Múltiples'!#REF!</definedName>
    <definedName name="XA812.05" localSheetId="66">'[1]Bancos Múltiples'!#REF!</definedName>
    <definedName name="XA812.05" localSheetId="73">'[1]Bancos Múltiples'!#REF!</definedName>
    <definedName name="XA812.05" localSheetId="74">'[1]Bancos Múltiples'!#REF!</definedName>
    <definedName name="XA812.05" localSheetId="75">'[1]Bancos Múltiples'!#REF!</definedName>
    <definedName name="XA812.05" localSheetId="82">'[1]Bancos Múltiples'!#REF!</definedName>
    <definedName name="XA812.05" localSheetId="83">'[1]Bancos Múltiples'!#REF!</definedName>
    <definedName name="XA812.05" localSheetId="84">'[1]Bancos Múltiples'!#REF!</definedName>
    <definedName name="XA812.05">'[1]Bancos Múltiples'!#REF!</definedName>
    <definedName name="XA812.06" localSheetId="1">'[1]Bancos Múltiples'!#REF!</definedName>
    <definedName name="XA812.06" localSheetId="24">'[1]Bancos Múltiples'!#REF!</definedName>
    <definedName name="XA812.06" localSheetId="28">'[1]Bancos Múltiples'!#REF!</definedName>
    <definedName name="XA812.06" localSheetId="29">'[1]Bancos Múltiples'!#REF!</definedName>
    <definedName name="XA812.06" localSheetId="30">'[1]Bancos Múltiples'!#REF!</definedName>
    <definedName name="XA812.06" localSheetId="4">'[1]Bancos Múltiples'!#REF!</definedName>
    <definedName name="XA812.06" localSheetId="43">'[1]Bancos Múltiples'!#REF!</definedName>
    <definedName name="XA812.06" localSheetId="44">'[1]Bancos Múltiples'!#REF!</definedName>
    <definedName name="XA812.06" localSheetId="45">'[1]Bancos Múltiples'!#REF!</definedName>
    <definedName name="XA812.06" localSheetId="52">'[1]Bancos Múltiples'!#REF!</definedName>
    <definedName name="XA812.06" localSheetId="5">'[1]Bancos Múltiples'!#REF!</definedName>
    <definedName name="XA812.06" localSheetId="53">'[1]Bancos Múltiples'!#REF!</definedName>
    <definedName name="XA812.06" localSheetId="54">'[1]Bancos Múltiples'!#REF!</definedName>
    <definedName name="XA812.06" localSheetId="64">'[1]Bancos Múltiples'!#REF!</definedName>
    <definedName name="XA812.06" localSheetId="65">'[1]Bancos Múltiples'!#REF!</definedName>
    <definedName name="XA812.06" localSheetId="6">'[1]Bancos Múltiples'!#REF!</definedName>
    <definedName name="XA812.06" localSheetId="66">'[1]Bancos Múltiples'!#REF!</definedName>
    <definedName name="XA812.06" localSheetId="73">'[1]Bancos Múltiples'!#REF!</definedName>
    <definedName name="XA812.06" localSheetId="74">'[1]Bancos Múltiples'!#REF!</definedName>
    <definedName name="XA812.06" localSheetId="75">'[1]Bancos Múltiples'!#REF!</definedName>
    <definedName name="XA812.06" localSheetId="82">'[1]Bancos Múltiples'!#REF!</definedName>
    <definedName name="XA812.06" localSheetId="83">'[1]Bancos Múltiples'!#REF!</definedName>
    <definedName name="XA812.06" localSheetId="84">'[1]Bancos Múltiples'!#REF!</definedName>
    <definedName name="XA812.06">'[1]Bancos Múltiples'!#REF!</definedName>
    <definedName name="XA812.07" localSheetId="1">'[1]Bancos Múltiples'!#REF!</definedName>
    <definedName name="XA812.07" localSheetId="24">'[1]Bancos Múltiples'!#REF!</definedName>
    <definedName name="XA812.07" localSheetId="28">'[1]Bancos Múltiples'!#REF!</definedName>
    <definedName name="XA812.07" localSheetId="29">'[1]Bancos Múltiples'!#REF!</definedName>
    <definedName name="XA812.07" localSheetId="30">'[1]Bancos Múltiples'!#REF!</definedName>
    <definedName name="XA812.07" localSheetId="4">'[1]Bancos Múltiples'!#REF!</definedName>
    <definedName name="XA812.07" localSheetId="43">'[1]Bancos Múltiples'!#REF!</definedName>
    <definedName name="XA812.07" localSheetId="44">'[1]Bancos Múltiples'!#REF!</definedName>
    <definedName name="XA812.07" localSheetId="45">'[1]Bancos Múltiples'!#REF!</definedName>
    <definedName name="XA812.07" localSheetId="52">'[1]Bancos Múltiples'!#REF!</definedName>
    <definedName name="XA812.07" localSheetId="5">'[1]Bancos Múltiples'!#REF!</definedName>
    <definedName name="XA812.07" localSheetId="53">'[1]Bancos Múltiples'!#REF!</definedName>
    <definedName name="XA812.07" localSheetId="54">'[1]Bancos Múltiples'!#REF!</definedName>
    <definedName name="XA812.07" localSheetId="64">'[1]Bancos Múltiples'!#REF!</definedName>
    <definedName name="XA812.07" localSheetId="65">'[1]Bancos Múltiples'!#REF!</definedName>
    <definedName name="XA812.07" localSheetId="6">'[1]Bancos Múltiples'!#REF!</definedName>
    <definedName name="XA812.07" localSheetId="66">'[1]Bancos Múltiples'!#REF!</definedName>
    <definedName name="XA812.07" localSheetId="73">'[1]Bancos Múltiples'!#REF!</definedName>
    <definedName name="XA812.07" localSheetId="74">'[1]Bancos Múltiples'!#REF!</definedName>
    <definedName name="XA812.07" localSheetId="75">'[1]Bancos Múltiples'!#REF!</definedName>
    <definedName name="XA812.07" localSheetId="82">'[1]Bancos Múltiples'!#REF!</definedName>
    <definedName name="XA812.07" localSheetId="83">'[1]Bancos Múltiples'!#REF!</definedName>
    <definedName name="XA812.07" localSheetId="84">'[1]Bancos Múltiples'!#REF!</definedName>
    <definedName name="XA812.07">'[1]Bancos Múltiples'!#REF!</definedName>
    <definedName name="XA819.00" localSheetId="1">'[1]Bancos Múltiples'!#REF!</definedName>
    <definedName name="XA819.00" localSheetId="24">'[1]Bancos Múltiples'!#REF!</definedName>
    <definedName name="XA819.00" localSheetId="28">'[1]Bancos Múltiples'!#REF!</definedName>
    <definedName name="XA819.00" localSheetId="29">'[1]Bancos Múltiples'!#REF!</definedName>
    <definedName name="XA819.00" localSheetId="30">'[1]Bancos Múltiples'!#REF!</definedName>
    <definedName name="XA819.00" localSheetId="4">'[1]Bancos Múltiples'!#REF!</definedName>
    <definedName name="XA819.00" localSheetId="43">'[1]Bancos Múltiples'!#REF!</definedName>
    <definedName name="XA819.00" localSheetId="44">'[1]Bancos Múltiples'!#REF!</definedName>
    <definedName name="XA819.00" localSheetId="45">'[1]Bancos Múltiples'!#REF!</definedName>
    <definedName name="XA819.00" localSheetId="52">'[1]Bancos Múltiples'!#REF!</definedName>
    <definedName name="XA819.00" localSheetId="5">'[1]Bancos Múltiples'!#REF!</definedName>
    <definedName name="XA819.00" localSheetId="53">'[1]Bancos Múltiples'!#REF!</definedName>
    <definedName name="XA819.00" localSheetId="54">'[1]Bancos Múltiples'!#REF!</definedName>
    <definedName name="XA819.00" localSheetId="64">'[1]Bancos Múltiples'!#REF!</definedName>
    <definedName name="XA819.00" localSheetId="65">'[1]Bancos Múltiples'!#REF!</definedName>
    <definedName name="XA819.00" localSheetId="6">'[1]Bancos Múltiples'!#REF!</definedName>
    <definedName name="XA819.00" localSheetId="66">'[1]Bancos Múltiples'!#REF!</definedName>
    <definedName name="XA819.00" localSheetId="73">'[1]Bancos Múltiples'!#REF!</definedName>
    <definedName name="XA819.00" localSheetId="74">'[1]Bancos Múltiples'!#REF!</definedName>
    <definedName name="XA819.00" localSheetId="75">'[1]Bancos Múltiples'!#REF!</definedName>
    <definedName name="XA819.00" localSheetId="82">'[1]Bancos Múltiples'!#REF!</definedName>
    <definedName name="XA819.00" localSheetId="83">'[1]Bancos Múltiples'!#REF!</definedName>
    <definedName name="XA819.00" localSheetId="84">'[1]Bancos Múltiples'!#REF!</definedName>
    <definedName name="XA819.00">'[1]Bancos Múltiples'!#REF!</definedName>
    <definedName name="XA819.01" localSheetId="1">'[1]Bancos Múltiples'!#REF!</definedName>
    <definedName name="XA819.01" localSheetId="24">'[1]Bancos Múltiples'!#REF!</definedName>
    <definedName name="XA819.01" localSheetId="28">'[1]Bancos Múltiples'!#REF!</definedName>
    <definedName name="XA819.01" localSheetId="29">'[1]Bancos Múltiples'!#REF!</definedName>
    <definedName name="XA819.01" localSheetId="30">'[1]Bancos Múltiples'!#REF!</definedName>
    <definedName name="XA819.01" localSheetId="4">'[1]Bancos Múltiples'!#REF!</definedName>
    <definedName name="XA819.01" localSheetId="43">'[1]Bancos Múltiples'!#REF!</definedName>
    <definedName name="XA819.01" localSheetId="44">'[1]Bancos Múltiples'!#REF!</definedName>
    <definedName name="XA819.01" localSheetId="45">'[1]Bancos Múltiples'!#REF!</definedName>
    <definedName name="XA819.01" localSheetId="52">'[1]Bancos Múltiples'!#REF!</definedName>
    <definedName name="XA819.01" localSheetId="5">'[1]Bancos Múltiples'!#REF!</definedName>
    <definedName name="XA819.01" localSheetId="53">'[1]Bancos Múltiples'!#REF!</definedName>
    <definedName name="XA819.01" localSheetId="54">'[1]Bancos Múltiples'!#REF!</definedName>
    <definedName name="XA819.01" localSheetId="64">'[1]Bancos Múltiples'!#REF!</definedName>
    <definedName name="XA819.01" localSheetId="65">'[1]Bancos Múltiples'!#REF!</definedName>
    <definedName name="XA819.01" localSheetId="6">'[1]Bancos Múltiples'!#REF!</definedName>
    <definedName name="XA819.01" localSheetId="66">'[1]Bancos Múltiples'!#REF!</definedName>
    <definedName name="XA819.01" localSheetId="73">'[1]Bancos Múltiples'!#REF!</definedName>
    <definedName name="XA819.01" localSheetId="74">'[1]Bancos Múltiples'!#REF!</definedName>
    <definedName name="XA819.01" localSheetId="75">'[1]Bancos Múltiples'!#REF!</definedName>
    <definedName name="XA819.01" localSheetId="82">'[1]Bancos Múltiples'!#REF!</definedName>
    <definedName name="XA819.01" localSheetId="83">'[1]Bancos Múltiples'!#REF!</definedName>
    <definedName name="XA819.01" localSheetId="84">'[1]Bancos Múltiples'!#REF!</definedName>
    <definedName name="XA819.01">'[1]Bancos Múltiples'!#REF!</definedName>
    <definedName name="XA819.02" localSheetId="1">'[1]Bancos Múltiples'!#REF!</definedName>
    <definedName name="XA819.02" localSheetId="24">'[1]Bancos Múltiples'!#REF!</definedName>
    <definedName name="XA819.02" localSheetId="28">'[1]Bancos Múltiples'!#REF!</definedName>
    <definedName name="XA819.02" localSheetId="29">'[1]Bancos Múltiples'!#REF!</definedName>
    <definedName name="XA819.02" localSheetId="30">'[1]Bancos Múltiples'!#REF!</definedName>
    <definedName name="XA819.02" localSheetId="4">'[1]Bancos Múltiples'!#REF!</definedName>
    <definedName name="XA819.02" localSheetId="43">'[1]Bancos Múltiples'!#REF!</definedName>
    <definedName name="XA819.02" localSheetId="44">'[1]Bancos Múltiples'!#REF!</definedName>
    <definedName name="XA819.02" localSheetId="45">'[1]Bancos Múltiples'!#REF!</definedName>
    <definedName name="XA819.02" localSheetId="52">'[1]Bancos Múltiples'!#REF!</definedName>
    <definedName name="XA819.02" localSheetId="5">'[1]Bancos Múltiples'!#REF!</definedName>
    <definedName name="XA819.02" localSheetId="53">'[1]Bancos Múltiples'!#REF!</definedName>
    <definedName name="XA819.02" localSheetId="54">'[1]Bancos Múltiples'!#REF!</definedName>
    <definedName name="XA819.02" localSheetId="64">'[1]Bancos Múltiples'!#REF!</definedName>
    <definedName name="XA819.02" localSheetId="65">'[1]Bancos Múltiples'!#REF!</definedName>
    <definedName name="XA819.02" localSheetId="6">'[1]Bancos Múltiples'!#REF!</definedName>
    <definedName name="XA819.02" localSheetId="66">'[1]Bancos Múltiples'!#REF!</definedName>
    <definedName name="XA819.02" localSheetId="73">'[1]Bancos Múltiples'!#REF!</definedName>
    <definedName name="XA819.02" localSheetId="74">'[1]Bancos Múltiples'!#REF!</definedName>
    <definedName name="XA819.02" localSheetId="75">'[1]Bancos Múltiples'!#REF!</definedName>
    <definedName name="XA819.02" localSheetId="82">'[1]Bancos Múltiples'!#REF!</definedName>
    <definedName name="XA819.02" localSheetId="83">'[1]Bancos Múltiples'!#REF!</definedName>
    <definedName name="XA819.02" localSheetId="84">'[1]Bancos Múltiples'!#REF!</definedName>
    <definedName name="XA819.02">'[1]Bancos Múltiples'!#REF!</definedName>
    <definedName name="XA819.03" localSheetId="1">'[1]Bancos Múltiples'!#REF!</definedName>
    <definedName name="XA819.03" localSheetId="24">'[1]Bancos Múltiples'!#REF!</definedName>
    <definedName name="XA819.03" localSheetId="28">'[1]Bancos Múltiples'!#REF!</definedName>
    <definedName name="XA819.03" localSheetId="29">'[1]Bancos Múltiples'!#REF!</definedName>
    <definedName name="XA819.03" localSheetId="30">'[1]Bancos Múltiples'!#REF!</definedName>
    <definedName name="XA819.03" localSheetId="4">'[1]Bancos Múltiples'!#REF!</definedName>
    <definedName name="XA819.03" localSheetId="43">'[1]Bancos Múltiples'!#REF!</definedName>
    <definedName name="XA819.03" localSheetId="44">'[1]Bancos Múltiples'!#REF!</definedName>
    <definedName name="XA819.03" localSheetId="45">'[1]Bancos Múltiples'!#REF!</definedName>
    <definedName name="XA819.03" localSheetId="52">'[1]Bancos Múltiples'!#REF!</definedName>
    <definedName name="XA819.03" localSheetId="5">'[1]Bancos Múltiples'!#REF!</definedName>
    <definedName name="XA819.03" localSheetId="53">'[1]Bancos Múltiples'!#REF!</definedName>
    <definedName name="XA819.03" localSheetId="54">'[1]Bancos Múltiples'!#REF!</definedName>
    <definedName name="XA819.03" localSheetId="64">'[1]Bancos Múltiples'!#REF!</definedName>
    <definedName name="XA819.03" localSheetId="65">'[1]Bancos Múltiples'!#REF!</definedName>
    <definedName name="XA819.03" localSheetId="6">'[1]Bancos Múltiples'!#REF!</definedName>
    <definedName name="XA819.03" localSheetId="66">'[1]Bancos Múltiples'!#REF!</definedName>
    <definedName name="XA819.03" localSheetId="73">'[1]Bancos Múltiples'!#REF!</definedName>
    <definedName name="XA819.03" localSheetId="74">'[1]Bancos Múltiples'!#REF!</definedName>
    <definedName name="XA819.03" localSheetId="75">'[1]Bancos Múltiples'!#REF!</definedName>
    <definedName name="XA819.03" localSheetId="82">'[1]Bancos Múltiples'!#REF!</definedName>
    <definedName name="XA819.03" localSheetId="83">'[1]Bancos Múltiples'!#REF!</definedName>
    <definedName name="XA819.03" localSheetId="84">'[1]Bancos Múltiples'!#REF!</definedName>
    <definedName name="XA819.03">'[1]Bancos Múltiples'!#REF!</definedName>
    <definedName name="XA819.04" localSheetId="1">'[1]Bancos Múltiples'!#REF!</definedName>
    <definedName name="XA819.04" localSheetId="24">'[1]Bancos Múltiples'!#REF!</definedName>
    <definedName name="XA819.04" localSheetId="28">'[1]Bancos Múltiples'!#REF!</definedName>
    <definedName name="XA819.04" localSheetId="29">'[1]Bancos Múltiples'!#REF!</definedName>
    <definedName name="XA819.04" localSheetId="30">'[1]Bancos Múltiples'!#REF!</definedName>
    <definedName name="XA819.04" localSheetId="4">'[1]Bancos Múltiples'!#REF!</definedName>
    <definedName name="XA819.04" localSheetId="43">'[1]Bancos Múltiples'!#REF!</definedName>
    <definedName name="XA819.04" localSheetId="44">'[1]Bancos Múltiples'!#REF!</definedName>
    <definedName name="XA819.04" localSheetId="45">'[1]Bancos Múltiples'!#REF!</definedName>
    <definedName name="XA819.04" localSheetId="52">'[1]Bancos Múltiples'!#REF!</definedName>
    <definedName name="XA819.04" localSheetId="5">'[1]Bancos Múltiples'!#REF!</definedName>
    <definedName name="XA819.04" localSheetId="53">'[1]Bancos Múltiples'!#REF!</definedName>
    <definedName name="XA819.04" localSheetId="54">'[1]Bancos Múltiples'!#REF!</definedName>
    <definedName name="XA819.04" localSheetId="64">'[1]Bancos Múltiples'!#REF!</definedName>
    <definedName name="XA819.04" localSheetId="65">'[1]Bancos Múltiples'!#REF!</definedName>
    <definedName name="XA819.04" localSheetId="6">'[1]Bancos Múltiples'!#REF!</definedName>
    <definedName name="XA819.04" localSheetId="66">'[1]Bancos Múltiples'!#REF!</definedName>
    <definedName name="XA819.04" localSheetId="73">'[1]Bancos Múltiples'!#REF!</definedName>
    <definedName name="XA819.04" localSheetId="74">'[1]Bancos Múltiples'!#REF!</definedName>
    <definedName name="XA819.04" localSheetId="75">'[1]Bancos Múltiples'!#REF!</definedName>
    <definedName name="XA819.04" localSheetId="82">'[1]Bancos Múltiples'!#REF!</definedName>
    <definedName name="XA819.04" localSheetId="83">'[1]Bancos Múltiples'!#REF!</definedName>
    <definedName name="XA819.04" localSheetId="84">'[1]Bancos Múltiples'!#REF!</definedName>
    <definedName name="XA819.04">'[1]Bancos Múltiples'!#REF!</definedName>
    <definedName name="XA819.05" localSheetId="1">'[1]Bancos Múltiples'!#REF!</definedName>
    <definedName name="XA819.05" localSheetId="24">'[1]Bancos Múltiples'!#REF!</definedName>
    <definedName name="XA819.05" localSheetId="28">'[1]Bancos Múltiples'!#REF!</definedName>
    <definedName name="XA819.05" localSheetId="29">'[1]Bancos Múltiples'!#REF!</definedName>
    <definedName name="XA819.05" localSheetId="30">'[1]Bancos Múltiples'!#REF!</definedName>
    <definedName name="XA819.05" localSheetId="4">'[1]Bancos Múltiples'!#REF!</definedName>
    <definedName name="XA819.05" localSheetId="43">'[1]Bancos Múltiples'!#REF!</definedName>
    <definedName name="XA819.05" localSheetId="44">'[1]Bancos Múltiples'!#REF!</definedName>
    <definedName name="XA819.05" localSheetId="45">'[1]Bancos Múltiples'!#REF!</definedName>
    <definedName name="XA819.05" localSheetId="52">'[1]Bancos Múltiples'!#REF!</definedName>
    <definedName name="XA819.05" localSheetId="5">'[1]Bancos Múltiples'!#REF!</definedName>
    <definedName name="XA819.05" localSheetId="53">'[1]Bancos Múltiples'!#REF!</definedName>
    <definedName name="XA819.05" localSheetId="54">'[1]Bancos Múltiples'!#REF!</definedName>
    <definedName name="XA819.05" localSheetId="64">'[1]Bancos Múltiples'!#REF!</definedName>
    <definedName name="XA819.05" localSheetId="65">'[1]Bancos Múltiples'!#REF!</definedName>
    <definedName name="XA819.05" localSheetId="6">'[1]Bancos Múltiples'!#REF!</definedName>
    <definedName name="XA819.05" localSheetId="66">'[1]Bancos Múltiples'!#REF!</definedName>
    <definedName name="XA819.05" localSheetId="73">'[1]Bancos Múltiples'!#REF!</definedName>
    <definedName name="XA819.05" localSheetId="74">'[1]Bancos Múltiples'!#REF!</definedName>
    <definedName name="XA819.05" localSheetId="75">'[1]Bancos Múltiples'!#REF!</definedName>
    <definedName name="XA819.05" localSheetId="82">'[1]Bancos Múltiples'!#REF!</definedName>
    <definedName name="XA819.05" localSheetId="83">'[1]Bancos Múltiples'!#REF!</definedName>
    <definedName name="XA819.05" localSheetId="84">'[1]Bancos Múltiples'!#REF!</definedName>
    <definedName name="XA819.05">'[1]Bancos Múltiples'!#REF!</definedName>
    <definedName name="XA819.06" localSheetId="1">'[1]Bancos Múltiples'!#REF!</definedName>
    <definedName name="XA819.06" localSheetId="24">'[1]Bancos Múltiples'!#REF!</definedName>
    <definedName name="XA819.06" localSheetId="28">'[1]Bancos Múltiples'!#REF!</definedName>
    <definedName name="XA819.06" localSheetId="29">'[1]Bancos Múltiples'!#REF!</definedName>
    <definedName name="XA819.06" localSheetId="30">'[1]Bancos Múltiples'!#REF!</definedName>
    <definedName name="XA819.06" localSheetId="4">'[1]Bancos Múltiples'!#REF!</definedName>
    <definedName name="XA819.06" localSheetId="43">'[1]Bancos Múltiples'!#REF!</definedName>
    <definedName name="XA819.06" localSheetId="44">'[1]Bancos Múltiples'!#REF!</definedName>
    <definedName name="XA819.06" localSheetId="45">'[1]Bancos Múltiples'!#REF!</definedName>
    <definedName name="XA819.06" localSheetId="52">'[1]Bancos Múltiples'!#REF!</definedName>
    <definedName name="XA819.06" localSheetId="5">'[1]Bancos Múltiples'!#REF!</definedName>
    <definedName name="XA819.06" localSheetId="53">'[1]Bancos Múltiples'!#REF!</definedName>
    <definedName name="XA819.06" localSheetId="54">'[1]Bancos Múltiples'!#REF!</definedName>
    <definedName name="XA819.06" localSheetId="64">'[1]Bancos Múltiples'!#REF!</definedName>
    <definedName name="XA819.06" localSheetId="65">'[1]Bancos Múltiples'!#REF!</definedName>
    <definedName name="XA819.06" localSheetId="6">'[1]Bancos Múltiples'!#REF!</definedName>
    <definedName name="XA819.06" localSheetId="66">'[1]Bancos Múltiples'!#REF!</definedName>
    <definedName name="XA819.06" localSheetId="73">'[1]Bancos Múltiples'!#REF!</definedName>
    <definedName name="XA819.06" localSheetId="74">'[1]Bancos Múltiples'!#REF!</definedName>
    <definedName name="XA819.06" localSheetId="75">'[1]Bancos Múltiples'!#REF!</definedName>
    <definedName name="XA819.06" localSheetId="82">'[1]Bancos Múltiples'!#REF!</definedName>
    <definedName name="XA819.06" localSheetId="83">'[1]Bancos Múltiples'!#REF!</definedName>
    <definedName name="XA819.06" localSheetId="84">'[1]Bancos Múltiples'!#REF!</definedName>
    <definedName name="XA819.06">'[1]Bancos Múltiples'!#REF!</definedName>
    <definedName name="XA819.99" localSheetId="1">'[1]Bancos Múltiples'!#REF!</definedName>
    <definedName name="XA819.99" localSheetId="24">'[1]Bancos Múltiples'!#REF!</definedName>
    <definedName name="XA819.99" localSheetId="28">'[1]Bancos Múltiples'!#REF!</definedName>
    <definedName name="XA819.99" localSheetId="29">'[1]Bancos Múltiples'!#REF!</definedName>
    <definedName name="XA819.99" localSheetId="30">'[1]Bancos Múltiples'!#REF!</definedName>
    <definedName name="XA819.99" localSheetId="4">'[1]Bancos Múltiples'!#REF!</definedName>
    <definedName name="XA819.99" localSheetId="43">'[1]Bancos Múltiples'!#REF!</definedName>
    <definedName name="XA819.99" localSheetId="44">'[1]Bancos Múltiples'!#REF!</definedName>
    <definedName name="XA819.99" localSheetId="45">'[1]Bancos Múltiples'!#REF!</definedName>
    <definedName name="XA819.99" localSheetId="52">'[1]Bancos Múltiples'!#REF!</definedName>
    <definedName name="XA819.99" localSheetId="5">'[1]Bancos Múltiples'!#REF!</definedName>
    <definedName name="XA819.99" localSheetId="53">'[1]Bancos Múltiples'!#REF!</definedName>
    <definedName name="XA819.99" localSheetId="54">'[1]Bancos Múltiples'!#REF!</definedName>
    <definedName name="XA819.99" localSheetId="64">'[1]Bancos Múltiples'!#REF!</definedName>
    <definedName name="XA819.99" localSheetId="65">'[1]Bancos Múltiples'!#REF!</definedName>
    <definedName name="XA819.99" localSheetId="6">'[1]Bancos Múltiples'!#REF!</definedName>
    <definedName name="XA819.99" localSheetId="66">'[1]Bancos Múltiples'!#REF!</definedName>
    <definedName name="XA819.99" localSheetId="73">'[1]Bancos Múltiples'!#REF!</definedName>
    <definedName name="XA819.99" localSheetId="74">'[1]Bancos Múltiples'!#REF!</definedName>
    <definedName name="XA819.99" localSheetId="75">'[1]Bancos Múltiples'!#REF!</definedName>
    <definedName name="XA819.99" localSheetId="82">'[1]Bancos Múltiples'!#REF!</definedName>
    <definedName name="XA819.99" localSheetId="83">'[1]Bancos Múltiples'!#REF!</definedName>
    <definedName name="XA819.99" localSheetId="84">'[1]Bancos Múltiples'!#REF!</definedName>
    <definedName name="XA819.99">'[1]Bancos Múltiples'!#REF!</definedName>
    <definedName name="XA820.00" localSheetId="1">'[1]Bancos Múltiples'!#REF!</definedName>
    <definedName name="XA820.00" localSheetId="24">'[1]Bancos Múltiples'!#REF!</definedName>
    <definedName name="XA820.00" localSheetId="28">'[1]Bancos Múltiples'!#REF!</definedName>
    <definedName name="XA820.00" localSheetId="29">'[1]Bancos Múltiples'!#REF!</definedName>
    <definedName name="XA820.00" localSheetId="30">'[1]Bancos Múltiples'!#REF!</definedName>
    <definedName name="XA820.00" localSheetId="4">'[1]Bancos Múltiples'!#REF!</definedName>
    <definedName name="XA820.00" localSheetId="43">'[1]Bancos Múltiples'!#REF!</definedName>
    <definedName name="XA820.00" localSheetId="44">'[1]Bancos Múltiples'!#REF!</definedName>
    <definedName name="XA820.00" localSheetId="45">'[1]Bancos Múltiples'!#REF!</definedName>
    <definedName name="XA820.00" localSheetId="52">'[1]Bancos Múltiples'!#REF!</definedName>
    <definedName name="XA820.00" localSheetId="5">'[1]Bancos Múltiples'!#REF!</definedName>
    <definedName name="XA820.00" localSheetId="53">'[1]Bancos Múltiples'!#REF!</definedName>
    <definedName name="XA820.00" localSheetId="54">'[1]Bancos Múltiples'!#REF!</definedName>
    <definedName name="XA820.00" localSheetId="64">'[1]Bancos Múltiples'!#REF!</definedName>
    <definedName name="XA820.00" localSheetId="65">'[1]Bancos Múltiples'!#REF!</definedName>
    <definedName name="XA820.00" localSheetId="6">'[1]Bancos Múltiples'!#REF!</definedName>
    <definedName name="XA820.00" localSheetId="66">'[1]Bancos Múltiples'!#REF!</definedName>
    <definedName name="XA820.00" localSheetId="73">'[1]Bancos Múltiples'!#REF!</definedName>
    <definedName name="XA820.00" localSheetId="74">'[1]Bancos Múltiples'!#REF!</definedName>
    <definedName name="XA820.00" localSheetId="75">'[1]Bancos Múltiples'!#REF!</definedName>
    <definedName name="XA820.00" localSheetId="82">'[1]Bancos Múltiples'!#REF!</definedName>
    <definedName name="XA820.00" localSheetId="83">'[1]Bancos Múltiples'!#REF!</definedName>
    <definedName name="XA820.00" localSheetId="84">'[1]Bancos Múltiples'!#REF!</definedName>
    <definedName name="XA820.00">'[1]Bancos Múltiples'!#REF!</definedName>
    <definedName name="XA821.00" localSheetId="1">'[1]Bancos Múltiples'!#REF!</definedName>
    <definedName name="XA821.00" localSheetId="24">'[1]Bancos Múltiples'!#REF!</definedName>
    <definedName name="XA821.00" localSheetId="28">'[1]Bancos Múltiples'!#REF!</definedName>
    <definedName name="XA821.00" localSheetId="29">'[1]Bancos Múltiples'!#REF!</definedName>
    <definedName name="XA821.00" localSheetId="30">'[1]Bancos Múltiples'!#REF!</definedName>
    <definedName name="XA821.00" localSheetId="4">'[1]Bancos Múltiples'!#REF!</definedName>
    <definedName name="XA821.00" localSheetId="43">'[1]Bancos Múltiples'!#REF!</definedName>
    <definedName name="XA821.00" localSheetId="44">'[1]Bancos Múltiples'!#REF!</definedName>
    <definedName name="XA821.00" localSheetId="45">'[1]Bancos Múltiples'!#REF!</definedName>
    <definedName name="XA821.00" localSheetId="52">'[1]Bancos Múltiples'!#REF!</definedName>
    <definedName name="XA821.00" localSheetId="5">'[1]Bancos Múltiples'!#REF!</definedName>
    <definedName name="XA821.00" localSheetId="53">'[1]Bancos Múltiples'!#REF!</definedName>
    <definedName name="XA821.00" localSheetId="54">'[1]Bancos Múltiples'!#REF!</definedName>
    <definedName name="XA821.00" localSheetId="64">'[1]Bancos Múltiples'!#REF!</definedName>
    <definedName name="XA821.00" localSheetId="65">'[1]Bancos Múltiples'!#REF!</definedName>
    <definedName name="XA821.00" localSheetId="6">'[1]Bancos Múltiples'!#REF!</definedName>
    <definedName name="XA821.00" localSheetId="66">'[1]Bancos Múltiples'!#REF!</definedName>
    <definedName name="XA821.00" localSheetId="73">'[1]Bancos Múltiples'!#REF!</definedName>
    <definedName name="XA821.00" localSheetId="74">'[1]Bancos Múltiples'!#REF!</definedName>
    <definedName name="XA821.00" localSheetId="75">'[1]Bancos Múltiples'!#REF!</definedName>
    <definedName name="XA821.00" localSheetId="82">'[1]Bancos Múltiples'!#REF!</definedName>
    <definedName name="XA821.00" localSheetId="83">'[1]Bancos Múltiples'!#REF!</definedName>
    <definedName name="XA821.00" localSheetId="84">'[1]Bancos Múltiples'!#REF!</definedName>
    <definedName name="XA821.00">'[1]Bancos Múltiples'!#REF!</definedName>
    <definedName name="XA821.01" localSheetId="1">'[1]Bancos Múltiples'!#REF!</definedName>
    <definedName name="XA821.01" localSheetId="24">'[1]Bancos Múltiples'!#REF!</definedName>
    <definedName name="XA821.01" localSheetId="28">'[1]Bancos Múltiples'!#REF!</definedName>
    <definedName name="XA821.01" localSheetId="29">'[1]Bancos Múltiples'!#REF!</definedName>
    <definedName name="XA821.01" localSheetId="30">'[1]Bancos Múltiples'!#REF!</definedName>
    <definedName name="XA821.01" localSheetId="4">'[1]Bancos Múltiples'!#REF!</definedName>
    <definedName name="XA821.01" localSheetId="43">'[1]Bancos Múltiples'!#REF!</definedName>
    <definedName name="XA821.01" localSheetId="44">'[1]Bancos Múltiples'!#REF!</definedName>
    <definedName name="XA821.01" localSheetId="45">'[1]Bancos Múltiples'!#REF!</definedName>
    <definedName name="XA821.01" localSheetId="52">'[1]Bancos Múltiples'!#REF!</definedName>
    <definedName name="XA821.01" localSheetId="5">'[1]Bancos Múltiples'!#REF!</definedName>
    <definedName name="XA821.01" localSheetId="53">'[1]Bancos Múltiples'!#REF!</definedName>
    <definedName name="XA821.01" localSheetId="54">'[1]Bancos Múltiples'!#REF!</definedName>
    <definedName name="XA821.01" localSheetId="64">'[1]Bancos Múltiples'!#REF!</definedName>
    <definedName name="XA821.01" localSheetId="65">'[1]Bancos Múltiples'!#REF!</definedName>
    <definedName name="XA821.01" localSheetId="6">'[1]Bancos Múltiples'!#REF!</definedName>
    <definedName name="XA821.01" localSheetId="66">'[1]Bancos Múltiples'!#REF!</definedName>
    <definedName name="XA821.01" localSheetId="73">'[1]Bancos Múltiples'!#REF!</definedName>
    <definedName name="XA821.01" localSheetId="74">'[1]Bancos Múltiples'!#REF!</definedName>
    <definedName name="XA821.01" localSheetId="75">'[1]Bancos Múltiples'!#REF!</definedName>
    <definedName name="XA821.01" localSheetId="82">'[1]Bancos Múltiples'!#REF!</definedName>
    <definedName name="XA821.01" localSheetId="83">'[1]Bancos Múltiples'!#REF!</definedName>
    <definedName name="XA821.01" localSheetId="84">'[1]Bancos Múltiples'!#REF!</definedName>
    <definedName name="XA821.01">'[1]Bancos Múltiples'!#REF!</definedName>
    <definedName name="XA821.02" localSheetId="1">'[1]Bancos Múltiples'!#REF!</definedName>
    <definedName name="XA821.02" localSheetId="24">'[1]Bancos Múltiples'!#REF!</definedName>
    <definedName name="XA821.02" localSheetId="28">'[1]Bancos Múltiples'!#REF!</definedName>
    <definedName name="XA821.02" localSheetId="29">'[1]Bancos Múltiples'!#REF!</definedName>
    <definedName name="XA821.02" localSheetId="30">'[1]Bancos Múltiples'!#REF!</definedName>
    <definedName name="XA821.02" localSheetId="4">'[1]Bancos Múltiples'!#REF!</definedName>
    <definedName name="XA821.02" localSheetId="43">'[1]Bancos Múltiples'!#REF!</definedName>
    <definedName name="XA821.02" localSheetId="44">'[1]Bancos Múltiples'!#REF!</definedName>
    <definedName name="XA821.02" localSheetId="45">'[1]Bancos Múltiples'!#REF!</definedName>
    <definedName name="XA821.02" localSheetId="52">'[1]Bancos Múltiples'!#REF!</definedName>
    <definedName name="XA821.02" localSheetId="5">'[1]Bancos Múltiples'!#REF!</definedName>
    <definedName name="XA821.02" localSheetId="53">'[1]Bancos Múltiples'!#REF!</definedName>
    <definedName name="XA821.02" localSheetId="54">'[1]Bancos Múltiples'!#REF!</definedName>
    <definedName name="XA821.02" localSheetId="64">'[1]Bancos Múltiples'!#REF!</definedName>
    <definedName name="XA821.02" localSheetId="65">'[1]Bancos Múltiples'!#REF!</definedName>
    <definedName name="XA821.02" localSheetId="6">'[1]Bancos Múltiples'!#REF!</definedName>
    <definedName name="XA821.02" localSheetId="66">'[1]Bancos Múltiples'!#REF!</definedName>
    <definedName name="XA821.02" localSheetId="73">'[1]Bancos Múltiples'!#REF!</definedName>
    <definedName name="XA821.02" localSheetId="74">'[1]Bancos Múltiples'!#REF!</definedName>
    <definedName name="XA821.02" localSheetId="75">'[1]Bancos Múltiples'!#REF!</definedName>
    <definedName name="XA821.02" localSheetId="82">'[1]Bancos Múltiples'!#REF!</definedName>
    <definedName name="XA821.02" localSheetId="83">'[1]Bancos Múltiples'!#REF!</definedName>
    <definedName name="XA821.02" localSheetId="84">'[1]Bancos Múltiples'!#REF!</definedName>
    <definedName name="XA821.02">'[1]Bancos Múltiples'!#REF!</definedName>
    <definedName name="XA822.00" localSheetId="1">'[1]Bancos Múltiples'!#REF!</definedName>
    <definedName name="XA822.00" localSheetId="24">'[1]Bancos Múltiples'!#REF!</definedName>
    <definedName name="XA822.00" localSheetId="28">'[1]Bancos Múltiples'!#REF!</definedName>
    <definedName name="XA822.00" localSheetId="29">'[1]Bancos Múltiples'!#REF!</definedName>
    <definedName name="XA822.00" localSheetId="30">'[1]Bancos Múltiples'!#REF!</definedName>
    <definedName name="XA822.00" localSheetId="4">'[1]Bancos Múltiples'!#REF!</definedName>
    <definedName name="XA822.00" localSheetId="43">'[1]Bancos Múltiples'!#REF!</definedName>
    <definedName name="XA822.00" localSheetId="44">'[1]Bancos Múltiples'!#REF!</definedName>
    <definedName name="XA822.00" localSheetId="45">'[1]Bancos Múltiples'!#REF!</definedName>
    <definedName name="XA822.00" localSheetId="52">'[1]Bancos Múltiples'!#REF!</definedName>
    <definedName name="XA822.00" localSheetId="5">'[1]Bancos Múltiples'!#REF!</definedName>
    <definedName name="XA822.00" localSheetId="53">'[1]Bancos Múltiples'!#REF!</definedName>
    <definedName name="XA822.00" localSheetId="54">'[1]Bancos Múltiples'!#REF!</definedName>
    <definedName name="XA822.00" localSheetId="64">'[1]Bancos Múltiples'!#REF!</definedName>
    <definedName name="XA822.00" localSheetId="65">'[1]Bancos Múltiples'!#REF!</definedName>
    <definedName name="XA822.00" localSheetId="6">'[1]Bancos Múltiples'!#REF!</definedName>
    <definedName name="XA822.00" localSheetId="66">'[1]Bancos Múltiples'!#REF!</definedName>
    <definedName name="XA822.00" localSheetId="73">'[1]Bancos Múltiples'!#REF!</definedName>
    <definedName name="XA822.00" localSheetId="74">'[1]Bancos Múltiples'!#REF!</definedName>
    <definedName name="XA822.00" localSheetId="75">'[1]Bancos Múltiples'!#REF!</definedName>
    <definedName name="XA822.00" localSheetId="82">'[1]Bancos Múltiples'!#REF!</definedName>
    <definedName name="XA822.00" localSheetId="83">'[1]Bancos Múltiples'!#REF!</definedName>
    <definedName name="XA822.00" localSheetId="84">'[1]Bancos Múltiples'!#REF!</definedName>
    <definedName name="XA822.00">'[1]Bancos Múltiples'!#REF!</definedName>
    <definedName name="XA822.01" localSheetId="1">'[1]Bancos Múltiples'!#REF!</definedName>
    <definedName name="XA822.01" localSheetId="24">'[1]Bancos Múltiples'!#REF!</definedName>
    <definedName name="XA822.01" localSheetId="28">'[1]Bancos Múltiples'!#REF!</definedName>
    <definedName name="XA822.01" localSheetId="29">'[1]Bancos Múltiples'!#REF!</definedName>
    <definedName name="XA822.01" localSheetId="30">'[1]Bancos Múltiples'!#REF!</definedName>
    <definedName name="XA822.01" localSheetId="4">'[1]Bancos Múltiples'!#REF!</definedName>
    <definedName name="XA822.01" localSheetId="43">'[1]Bancos Múltiples'!#REF!</definedName>
    <definedName name="XA822.01" localSheetId="44">'[1]Bancos Múltiples'!#REF!</definedName>
    <definedName name="XA822.01" localSheetId="45">'[1]Bancos Múltiples'!#REF!</definedName>
    <definedName name="XA822.01" localSheetId="52">'[1]Bancos Múltiples'!#REF!</definedName>
    <definedName name="XA822.01" localSheetId="5">'[1]Bancos Múltiples'!#REF!</definedName>
    <definedName name="XA822.01" localSheetId="53">'[1]Bancos Múltiples'!#REF!</definedName>
    <definedName name="XA822.01" localSheetId="54">'[1]Bancos Múltiples'!#REF!</definedName>
    <definedName name="XA822.01" localSheetId="64">'[1]Bancos Múltiples'!#REF!</definedName>
    <definedName name="XA822.01" localSheetId="65">'[1]Bancos Múltiples'!#REF!</definedName>
    <definedName name="XA822.01" localSheetId="6">'[1]Bancos Múltiples'!#REF!</definedName>
    <definedName name="XA822.01" localSheetId="66">'[1]Bancos Múltiples'!#REF!</definedName>
    <definedName name="XA822.01" localSheetId="73">'[1]Bancos Múltiples'!#REF!</definedName>
    <definedName name="XA822.01" localSheetId="74">'[1]Bancos Múltiples'!#REF!</definedName>
    <definedName name="XA822.01" localSheetId="75">'[1]Bancos Múltiples'!#REF!</definedName>
    <definedName name="XA822.01" localSheetId="82">'[1]Bancos Múltiples'!#REF!</definedName>
    <definedName name="XA822.01" localSheetId="83">'[1]Bancos Múltiples'!#REF!</definedName>
    <definedName name="XA822.01" localSheetId="84">'[1]Bancos Múltiples'!#REF!</definedName>
    <definedName name="XA822.01">'[1]Bancos Múltiples'!#REF!</definedName>
    <definedName name="XA822.02" localSheetId="1">'[1]Bancos Múltiples'!#REF!</definedName>
    <definedName name="XA822.02" localSheetId="24">'[1]Bancos Múltiples'!#REF!</definedName>
    <definedName name="XA822.02" localSheetId="28">'[1]Bancos Múltiples'!#REF!</definedName>
    <definedName name="XA822.02" localSheetId="29">'[1]Bancos Múltiples'!#REF!</definedName>
    <definedName name="XA822.02" localSheetId="30">'[1]Bancos Múltiples'!#REF!</definedName>
    <definedName name="XA822.02" localSheetId="4">'[1]Bancos Múltiples'!#REF!</definedName>
    <definedName name="XA822.02" localSheetId="43">'[1]Bancos Múltiples'!#REF!</definedName>
    <definedName name="XA822.02" localSheetId="44">'[1]Bancos Múltiples'!#REF!</definedName>
    <definedName name="XA822.02" localSheetId="45">'[1]Bancos Múltiples'!#REF!</definedName>
    <definedName name="XA822.02" localSheetId="52">'[1]Bancos Múltiples'!#REF!</definedName>
    <definedName name="XA822.02" localSheetId="5">'[1]Bancos Múltiples'!#REF!</definedName>
    <definedName name="XA822.02" localSheetId="53">'[1]Bancos Múltiples'!#REF!</definedName>
    <definedName name="XA822.02" localSheetId="54">'[1]Bancos Múltiples'!#REF!</definedName>
    <definedName name="XA822.02" localSheetId="64">'[1]Bancos Múltiples'!#REF!</definedName>
    <definedName name="XA822.02" localSheetId="65">'[1]Bancos Múltiples'!#REF!</definedName>
    <definedName name="XA822.02" localSheetId="6">'[1]Bancos Múltiples'!#REF!</definedName>
    <definedName name="XA822.02" localSheetId="66">'[1]Bancos Múltiples'!#REF!</definedName>
    <definedName name="XA822.02" localSheetId="73">'[1]Bancos Múltiples'!#REF!</definedName>
    <definedName name="XA822.02" localSheetId="74">'[1]Bancos Múltiples'!#REF!</definedName>
    <definedName name="XA822.02" localSheetId="75">'[1]Bancos Múltiples'!#REF!</definedName>
    <definedName name="XA822.02" localSheetId="82">'[1]Bancos Múltiples'!#REF!</definedName>
    <definedName name="XA822.02" localSheetId="83">'[1]Bancos Múltiples'!#REF!</definedName>
    <definedName name="XA822.02" localSheetId="84">'[1]Bancos Múltiples'!#REF!</definedName>
    <definedName name="XA822.02">'[1]Bancos Múltiples'!#REF!</definedName>
    <definedName name="XA822.03" localSheetId="1">'[1]Bancos Múltiples'!#REF!</definedName>
    <definedName name="XA822.03" localSheetId="24">'[1]Bancos Múltiples'!#REF!</definedName>
    <definedName name="XA822.03" localSheetId="28">'[1]Bancos Múltiples'!#REF!</definedName>
    <definedName name="XA822.03" localSheetId="29">'[1]Bancos Múltiples'!#REF!</definedName>
    <definedName name="XA822.03" localSheetId="30">'[1]Bancos Múltiples'!#REF!</definedName>
    <definedName name="XA822.03" localSheetId="4">'[1]Bancos Múltiples'!#REF!</definedName>
    <definedName name="XA822.03" localSheetId="43">'[1]Bancos Múltiples'!#REF!</definedName>
    <definedName name="XA822.03" localSheetId="44">'[1]Bancos Múltiples'!#REF!</definedName>
    <definedName name="XA822.03" localSheetId="45">'[1]Bancos Múltiples'!#REF!</definedName>
    <definedName name="XA822.03" localSheetId="52">'[1]Bancos Múltiples'!#REF!</definedName>
    <definedName name="XA822.03" localSheetId="5">'[1]Bancos Múltiples'!#REF!</definedName>
    <definedName name="XA822.03" localSheetId="53">'[1]Bancos Múltiples'!#REF!</definedName>
    <definedName name="XA822.03" localSheetId="54">'[1]Bancos Múltiples'!#REF!</definedName>
    <definedName name="XA822.03" localSheetId="64">'[1]Bancos Múltiples'!#REF!</definedName>
    <definedName name="XA822.03" localSheetId="65">'[1]Bancos Múltiples'!#REF!</definedName>
    <definedName name="XA822.03" localSheetId="6">'[1]Bancos Múltiples'!#REF!</definedName>
    <definedName name="XA822.03" localSheetId="66">'[1]Bancos Múltiples'!#REF!</definedName>
    <definedName name="XA822.03" localSheetId="73">'[1]Bancos Múltiples'!#REF!</definedName>
    <definedName name="XA822.03" localSheetId="74">'[1]Bancos Múltiples'!#REF!</definedName>
    <definedName name="XA822.03" localSheetId="75">'[1]Bancos Múltiples'!#REF!</definedName>
    <definedName name="XA822.03" localSheetId="82">'[1]Bancos Múltiples'!#REF!</definedName>
    <definedName name="XA822.03" localSheetId="83">'[1]Bancos Múltiples'!#REF!</definedName>
    <definedName name="XA822.03" localSheetId="84">'[1]Bancos Múltiples'!#REF!</definedName>
    <definedName name="XA822.03">'[1]Bancos Múltiples'!#REF!</definedName>
    <definedName name="XA822.04" localSheetId="1">'[1]Bancos Múltiples'!#REF!</definedName>
    <definedName name="XA822.04" localSheetId="24">'[1]Bancos Múltiples'!#REF!</definedName>
    <definedName name="XA822.04" localSheetId="28">'[1]Bancos Múltiples'!#REF!</definedName>
    <definedName name="XA822.04" localSheetId="29">'[1]Bancos Múltiples'!#REF!</definedName>
    <definedName name="XA822.04" localSheetId="30">'[1]Bancos Múltiples'!#REF!</definedName>
    <definedName name="XA822.04" localSheetId="4">'[1]Bancos Múltiples'!#REF!</definedName>
    <definedName name="XA822.04" localSheetId="43">'[1]Bancos Múltiples'!#REF!</definedName>
    <definedName name="XA822.04" localSheetId="44">'[1]Bancos Múltiples'!#REF!</definedName>
    <definedName name="XA822.04" localSheetId="45">'[1]Bancos Múltiples'!#REF!</definedName>
    <definedName name="XA822.04" localSheetId="52">'[1]Bancos Múltiples'!#REF!</definedName>
    <definedName name="XA822.04" localSheetId="5">'[1]Bancos Múltiples'!#REF!</definedName>
    <definedName name="XA822.04" localSheetId="53">'[1]Bancos Múltiples'!#REF!</definedName>
    <definedName name="XA822.04" localSheetId="54">'[1]Bancos Múltiples'!#REF!</definedName>
    <definedName name="XA822.04" localSheetId="64">'[1]Bancos Múltiples'!#REF!</definedName>
    <definedName name="XA822.04" localSheetId="65">'[1]Bancos Múltiples'!#REF!</definedName>
    <definedName name="XA822.04" localSheetId="6">'[1]Bancos Múltiples'!#REF!</definedName>
    <definedName name="XA822.04" localSheetId="66">'[1]Bancos Múltiples'!#REF!</definedName>
    <definedName name="XA822.04" localSheetId="73">'[1]Bancos Múltiples'!#REF!</definedName>
    <definedName name="XA822.04" localSheetId="74">'[1]Bancos Múltiples'!#REF!</definedName>
    <definedName name="XA822.04" localSheetId="75">'[1]Bancos Múltiples'!#REF!</definedName>
    <definedName name="XA822.04" localSheetId="82">'[1]Bancos Múltiples'!#REF!</definedName>
    <definedName name="XA822.04" localSheetId="83">'[1]Bancos Múltiples'!#REF!</definedName>
    <definedName name="XA822.04" localSheetId="84">'[1]Bancos Múltiples'!#REF!</definedName>
    <definedName name="XA822.04">'[1]Bancos Múltiples'!#REF!</definedName>
    <definedName name="XA822.05" localSheetId="1">'[1]Bancos Múltiples'!#REF!</definedName>
    <definedName name="XA822.05" localSheetId="24">'[1]Bancos Múltiples'!#REF!</definedName>
    <definedName name="XA822.05" localSheetId="28">'[1]Bancos Múltiples'!#REF!</definedName>
    <definedName name="XA822.05" localSheetId="29">'[1]Bancos Múltiples'!#REF!</definedName>
    <definedName name="XA822.05" localSheetId="30">'[1]Bancos Múltiples'!#REF!</definedName>
    <definedName name="XA822.05" localSheetId="4">'[1]Bancos Múltiples'!#REF!</definedName>
    <definedName name="XA822.05" localSheetId="43">'[1]Bancos Múltiples'!#REF!</definedName>
    <definedName name="XA822.05" localSheetId="44">'[1]Bancos Múltiples'!#REF!</definedName>
    <definedName name="XA822.05" localSheetId="45">'[1]Bancos Múltiples'!#REF!</definedName>
    <definedName name="XA822.05" localSheetId="52">'[1]Bancos Múltiples'!#REF!</definedName>
    <definedName name="XA822.05" localSheetId="5">'[1]Bancos Múltiples'!#REF!</definedName>
    <definedName name="XA822.05" localSheetId="53">'[1]Bancos Múltiples'!#REF!</definedName>
    <definedName name="XA822.05" localSheetId="54">'[1]Bancos Múltiples'!#REF!</definedName>
    <definedName name="XA822.05" localSheetId="64">'[1]Bancos Múltiples'!#REF!</definedName>
    <definedName name="XA822.05" localSheetId="65">'[1]Bancos Múltiples'!#REF!</definedName>
    <definedName name="XA822.05" localSheetId="6">'[1]Bancos Múltiples'!#REF!</definedName>
    <definedName name="XA822.05" localSheetId="66">'[1]Bancos Múltiples'!#REF!</definedName>
    <definedName name="XA822.05" localSheetId="73">'[1]Bancos Múltiples'!#REF!</definedName>
    <definedName name="XA822.05" localSheetId="74">'[1]Bancos Múltiples'!#REF!</definedName>
    <definedName name="XA822.05" localSheetId="75">'[1]Bancos Múltiples'!#REF!</definedName>
    <definedName name="XA822.05" localSheetId="82">'[1]Bancos Múltiples'!#REF!</definedName>
    <definedName name="XA822.05" localSheetId="83">'[1]Bancos Múltiples'!#REF!</definedName>
    <definedName name="XA822.05" localSheetId="84">'[1]Bancos Múltiples'!#REF!</definedName>
    <definedName name="XA822.05">'[1]Bancos Múltiples'!#REF!</definedName>
    <definedName name="XA822.08" localSheetId="1">'[1]Bancos Múltiples'!#REF!</definedName>
    <definedName name="XA822.08" localSheetId="24">'[1]Bancos Múltiples'!#REF!</definedName>
    <definedName name="XA822.08" localSheetId="28">'[1]Bancos Múltiples'!#REF!</definedName>
    <definedName name="XA822.08" localSheetId="29">'[1]Bancos Múltiples'!#REF!</definedName>
    <definedName name="XA822.08" localSheetId="30">'[1]Bancos Múltiples'!#REF!</definedName>
    <definedName name="XA822.08" localSheetId="4">'[1]Bancos Múltiples'!#REF!</definedName>
    <definedName name="XA822.08" localSheetId="43">'[1]Bancos Múltiples'!#REF!</definedName>
    <definedName name="XA822.08" localSheetId="44">'[1]Bancos Múltiples'!#REF!</definedName>
    <definedName name="XA822.08" localSheetId="45">'[1]Bancos Múltiples'!#REF!</definedName>
    <definedName name="XA822.08" localSheetId="52">'[1]Bancos Múltiples'!#REF!</definedName>
    <definedName name="XA822.08" localSheetId="5">'[1]Bancos Múltiples'!#REF!</definedName>
    <definedName name="XA822.08" localSheetId="53">'[1]Bancos Múltiples'!#REF!</definedName>
    <definedName name="XA822.08" localSheetId="54">'[1]Bancos Múltiples'!#REF!</definedName>
    <definedName name="XA822.08" localSheetId="64">'[1]Bancos Múltiples'!#REF!</definedName>
    <definedName name="XA822.08" localSheetId="65">'[1]Bancos Múltiples'!#REF!</definedName>
    <definedName name="XA822.08" localSheetId="6">'[1]Bancos Múltiples'!#REF!</definedName>
    <definedName name="XA822.08" localSheetId="66">'[1]Bancos Múltiples'!#REF!</definedName>
    <definedName name="XA822.08" localSheetId="73">'[1]Bancos Múltiples'!#REF!</definedName>
    <definedName name="XA822.08" localSheetId="74">'[1]Bancos Múltiples'!#REF!</definedName>
    <definedName name="XA822.08" localSheetId="75">'[1]Bancos Múltiples'!#REF!</definedName>
    <definedName name="XA822.08" localSheetId="82">'[1]Bancos Múltiples'!#REF!</definedName>
    <definedName name="XA822.08" localSheetId="83">'[1]Bancos Múltiples'!#REF!</definedName>
    <definedName name="XA822.08" localSheetId="84">'[1]Bancos Múltiples'!#REF!</definedName>
    <definedName name="XA822.08">'[1]Bancos Múltiples'!#REF!</definedName>
    <definedName name="XA822.09" localSheetId="1">'[1]Bancos Múltiples'!#REF!</definedName>
    <definedName name="XA822.09" localSheetId="24">'[1]Bancos Múltiples'!#REF!</definedName>
    <definedName name="XA822.09" localSheetId="28">'[1]Bancos Múltiples'!#REF!</definedName>
    <definedName name="XA822.09" localSheetId="29">'[1]Bancos Múltiples'!#REF!</definedName>
    <definedName name="XA822.09" localSheetId="30">'[1]Bancos Múltiples'!#REF!</definedName>
    <definedName name="XA822.09" localSheetId="4">'[1]Bancos Múltiples'!#REF!</definedName>
    <definedName name="XA822.09" localSheetId="43">'[1]Bancos Múltiples'!#REF!</definedName>
    <definedName name="XA822.09" localSheetId="44">'[1]Bancos Múltiples'!#REF!</definedName>
    <definedName name="XA822.09" localSheetId="45">'[1]Bancos Múltiples'!#REF!</definedName>
    <definedName name="XA822.09" localSheetId="52">'[1]Bancos Múltiples'!#REF!</definedName>
    <definedName name="XA822.09" localSheetId="5">'[1]Bancos Múltiples'!#REF!</definedName>
    <definedName name="XA822.09" localSheetId="53">'[1]Bancos Múltiples'!#REF!</definedName>
    <definedName name="XA822.09" localSheetId="54">'[1]Bancos Múltiples'!#REF!</definedName>
    <definedName name="XA822.09" localSheetId="64">'[1]Bancos Múltiples'!#REF!</definedName>
    <definedName name="XA822.09" localSheetId="65">'[1]Bancos Múltiples'!#REF!</definedName>
    <definedName name="XA822.09" localSheetId="6">'[1]Bancos Múltiples'!#REF!</definedName>
    <definedName name="XA822.09" localSheetId="66">'[1]Bancos Múltiples'!#REF!</definedName>
    <definedName name="XA822.09" localSheetId="73">'[1]Bancos Múltiples'!#REF!</definedName>
    <definedName name="XA822.09" localSheetId="74">'[1]Bancos Múltiples'!#REF!</definedName>
    <definedName name="XA822.09" localSheetId="75">'[1]Bancos Múltiples'!#REF!</definedName>
    <definedName name="XA822.09" localSheetId="82">'[1]Bancos Múltiples'!#REF!</definedName>
    <definedName name="XA822.09" localSheetId="83">'[1]Bancos Múltiples'!#REF!</definedName>
    <definedName name="XA822.09" localSheetId="84">'[1]Bancos Múltiples'!#REF!</definedName>
    <definedName name="XA822.09">'[1]Bancos Múltiples'!#REF!</definedName>
    <definedName name="XA822.80" localSheetId="1">'[1]Bancos Múltiples'!#REF!</definedName>
    <definedName name="XA822.80" localSheetId="24">'[1]Bancos Múltiples'!#REF!</definedName>
    <definedName name="XA822.80" localSheetId="28">'[1]Bancos Múltiples'!#REF!</definedName>
    <definedName name="XA822.80" localSheetId="29">'[1]Bancos Múltiples'!#REF!</definedName>
    <definedName name="XA822.80" localSheetId="30">'[1]Bancos Múltiples'!#REF!</definedName>
    <definedName name="XA822.80" localSheetId="4">'[1]Bancos Múltiples'!#REF!</definedName>
    <definedName name="XA822.80" localSheetId="43">'[1]Bancos Múltiples'!#REF!</definedName>
    <definedName name="XA822.80" localSheetId="44">'[1]Bancos Múltiples'!#REF!</definedName>
    <definedName name="XA822.80" localSheetId="45">'[1]Bancos Múltiples'!#REF!</definedName>
    <definedName name="XA822.80" localSheetId="52">'[1]Bancos Múltiples'!#REF!</definedName>
    <definedName name="XA822.80" localSheetId="5">'[1]Bancos Múltiples'!#REF!</definedName>
    <definedName name="XA822.80" localSheetId="53">'[1]Bancos Múltiples'!#REF!</definedName>
    <definedName name="XA822.80" localSheetId="54">'[1]Bancos Múltiples'!#REF!</definedName>
    <definedName name="XA822.80" localSheetId="64">'[1]Bancos Múltiples'!#REF!</definedName>
    <definedName name="XA822.80" localSheetId="65">'[1]Bancos Múltiples'!#REF!</definedName>
    <definedName name="XA822.80" localSheetId="6">'[1]Bancos Múltiples'!#REF!</definedName>
    <definedName name="XA822.80" localSheetId="66">'[1]Bancos Múltiples'!#REF!</definedName>
    <definedName name="XA822.80" localSheetId="73">'[1]Bancos Múltiples'!#REF!</definedName>
    <definedName name="XA822.80" localSheetId="74">'[1]Bancos Múltiples'!#REF!</definedName>
    <definedName name="XA822.80" localSheetId="75">'[1]Bancos Múltiples'!#REF!</definedName>
    <definedName name="XA822.80" localSheetId="82">'[1]Bancos Múltiples'!#REF!</definedName>
    <definedName name="XA822.80" localSheetId="83">'[1]Bancos Múltiples'!#REF!</definedName>
    <definedName name="XA822.80" localSheetId="84">'[1]Bancos Múltiples'!#REF!</definedName>
    <definedName name="XA822.80">'[1]Bancos Múltiples'!#REF!</definedName>
    <definedName name="XA823.00" localSheetId="1">'[1]Bancos Múltiples'!#REF!</definedName>
    <definedName name="XA823.00" localSheetId="24">'[1]Bancos Múltiples'!#REF!</definedName>
    <definedName name="XA823.00" localSheetId="28">'[1]Bancos Múltiples'!#REF!</definedName>
    <definedName name="XA823.00" localSheetId="29">'[1]Bancos Múltiples'!#REF!</definedName>
    <definedName name="XA823.00" localSheetId="30">'[1]Bancos Múltiples'!#REF!</definedName>
    <definedName name="XA823.00" localSheetId="4">'[1]Bancos Múltiples'!#REF!</definedName>
    <definedName name="XA823.00" localSheetId="43">'[1]Bancos Múltiples'!#REF!</definedName>
    <definedName name="XA823.00" localSheetId="44">'[1]Bancos Múltiples'!#REF!</definedName>
    <definedName name="XA823.00" localSheetId="45">'[1]Bancos Múltiples'!#REF!</definedName>
    <definedName name="XA823.00" localSheetId="52">'[1]Bancos Múltiples'!#REF!</definedName>
    <definedName name="XA823.00" localSheetId="5">'[1]Bancos Múltiples'!#REF!</definedName>
    <definedName name="XA823.00" localSheetId="53">'[1]Bancos Múltiples'!#REF!</definedName>
    <definedName name="XA823.00" localSheetId="54">'[1]Bancos Múltiples'!#REF!</definedName>
    <definedName name="XA823.00" localSheetId="64">'[1]Bancos Múltiples'!#REF!</definedName>
    <definedName name="XA823.00" localSheetId="65">'[1]Bancos Múltiples'!#REF!</definedName>
    <definedName name="XA823.00" localSheetId="6">'[1]Bancos Múltiples'!#REF!</definedName>
    <definedName name="XA823.00" localSheetId="66">'[1]Bancos Múltiples'!#REF!</definedName>
    <definedName name="XA823.00" localSheetId="73">'[1]Bancos Múltiples'!#REF!</definedName>
    <definedName name="XA823.00" localSheetId="74">'[1]Bancos Múltiples'!#REF!</definedName>
    <definedName name="XA823.00" localSheetId="75">'[1]Bancos Múltiples'!#REF!</definedName>
    <definedName name="XA823.00" localSheetId="82">'[1]Bancos Múltiples'!#REF!</definedName>
    <definedName name="XA823.00" localSheetId="83">'[1]Bancos Múltiples'!#REF!</definedName>
    <definedName name="XA823.00" localSheetId="84">'[1]Bancos Múltiples'!#REF!</definedName>
    <definedName name="XA823.00">'[1]Bancos Múltiples'!#REF!</definedName>
    <definedName name="XA823.01" localSheetId="1">'[1]Bancos Múltiples'!#REF!</definedName>
    <definedName name="XA823.01" localSheetId="24">'[1]Bancos Múltiples'!#REF!</definedName>
    <definedName name="XA823.01" localSheetId="28">'[1]Bancos Múltiples'!#REF!</definedName>
    <definedName name="XA823.01" localSheetId="29">'[1]Bancos Múltiples'!#REF!</definedName>
    <definedName name="XA823.01" localSheetId="30">'[1]Bancos Múltiples'!#REF!</definedName>
    <definedName name="XA823.01" localSheetId="4">'[1]Bancos Múltiples'!#REF!</definedName>
    <definedName name="XA823.01" localSheetId="43">'[1]Bancos Múltiples'!#REF!</definedName>
    <definedName name="XA823.01" localSheetId="44">'[1]Bancos Múltiples'!#REF!</definedName>
    <definedName name="XA823.01" localSheetId="45">'[1]Bancos Múltiples'!#REF!</definedName>
    <definedName name="XA823.01" localSheetId="52">'[1]Bancos Múltiples'!#REF!</definedName>
    <definedName name="XA823.01" localSheetId="5">'[1]Bancos Múltiples'!#REF!</definedName>
    <definedName name="XA823.01" localSheetId="53">'[1]Bancos Múltiples'!#REF!</definedName>
    <definedName name="XA823.01" localSheetId="54">'[1]Bancos Múltiples'!#REF!</definedName>
    <definedName name="XA823.01" localSheetId="64">'[1]Bancos Múltiples'!#REF!</definedName>
    <definedName name="XA823.01" localSheetId="65">'[1]Bancos Múltiples'!#REF!</definedName>
    <definedName name="XA823.01" localSheetId="6">'[1]Bancos Múltiples'!#REF!</definedName>
    <definedName name="XA823.01" localSheetId="66">'[1]Bancos Múltiples'!#REF!</definedName>
    <definedName name="XA823.01" localSheetId="73">'[1]Bancos Múltiples'!#REF!</definedName>
    <definedName name="XA823.01" localSheetId="74">'[1]Bancos Múltiples'!#REF!</definedName>
    <definedName name="XA823.01" localSheetId="75">'[1]Bancos Múltiples'!#REF!</definedName>
    <definedName name="XA823.01" localSheetId="82">'[1]Bancos Múltiples'!#REF!</definedName>
    <definedName name="XA823.01" localSheetId="83">'[1]Bancos Múltiples'!#REF!</definedName>
    <definedName name="XA823.01" localSheetId="84">'[1]Bancos Múltiples'!#REF!</definedName>
    <definedName name="XA823.01">'[1]Bancos Múltiples'!#REF!</definedName>
    <definedName name="XA823.02" localSheetId="1">'[1]Bancos Múltiples'!#REF!</definedName>
    <definedName name="XA823.02" localSheetId="24">'[1]Bancos Múltiples'!#REF!</definedName>
    <definedName name="XA823.02" localSheetId="28">'[1]Bancos Múltiples'!#REF!</definedName>
    <definedName name="XA823.02" localSheetId="29">'[1]Bancos Múltiples'!#REF!</definedName>
    <definedName name="XA823.02" localSheetId="30">'[1]Bancos Múltiples'!#REF!</definedName>
    <definedName name="XA823.02" localSheetId="4">'[1]Bancos Múltiples'!#REF!</definedName>
    <definedName name="XA823.02" localSheetId="43">'[1]Bancos Múltiples'!#REF!</definedName>
    <definedName name="XA823.02" localSheetId="44">'[1]Bancos Múltiples'!#REF!</definedName>
    <definedName name="XA823.02" localSheetId="45">'[1]Bancos Múltiples'!#REF!</definedName>
    <definedName name="XA823.02" localSheetId="52">'[1]Bancos Múltiples'!#REF!</definedName>
    <definedName name="XA823.02" localSheetId="5">'[1]Bancos Múltiples'!#REF!</definedName>
    <definedName name="XA823.02" localSheetId="53">'[1]Bancos Múltiples'!#REF!</definedName>
    <definedName name="XA823.02" localSheetId="54">'[1]Bancos Múltiples'!#REF!</definedName>
    <definedName name="XA823.02" localSheetId="64">'[1]Bancos Múltiples'!#REF!</definedName>
    <definedName name="XA823.02" localSheetId="65">'[1]Bancos Múltiples'!#REF!</definedName>
    <definedName name="XA823.02" localSheetId="6">'[1]Bancos Múltiples'!#REF!</definedName>
    <definedName name="XA823.02" localSheetId="66">'[1]Bancos Múltiples'!#REF!</definedName>
    <definedName name="XA823.02" localSheetId="73">'[1]Bancos Múltiples'!#REF!</definedName>
    <definedName name="XA823.02" localSheetId="74">'[1]Bancos Múltiples'!#REF!</definedName>
    <definedName name="XA823.02" localSheetId="75">'[1]Bancos Múltiples'!#REF!</definedName>
    <definedName name="XA823.02" localSheetId="82">'[1]Bancos Múltiples'!#REF!</definedName>
    <definedName name="XA823.02" localSheetId="83">'[1]Bancos Múltiples'!#REF!</definedName>
    <definedName name="XA823.02" localSheetId="84">'[1]Bancos Múltiples'!#REF!</definedName>
    <definedName name="XA823.02">'[1]Bancos Múltiples'!#REF!</definedName>
    <definedName name="XA829.00" localSheetId="1">'[1]Bancos Múltiples'!#REF!</definedName>
    <definedName name="XA829.00" localSheetId="24">'[1]Bancos Múltiples'!#REF!</definedName>
    <definedName name="XA829.00" localSheetId="28">'[1]Bancos Múltiples'!#REF!</definedName>
    <definedName name="XA829.00" localSheetId="29">'[1]Bancos Múltiples'!#REF!</definedName>
    <definedName name="XA829.00" localSheetId="30">'[1]Bancos Múltiples'!#REF!</definedName>
    <definedName name="XA829.00" localSheetId="4">'[1]Bancos Múltiples'!#REF!</definedName>
    <definedName name="XA829.00" localSheetId="43">'[1]Bancos Múltiples'!#REF!</definedName>
    <definedName name="XA829.00" localSheetId="44">'[1]Bancos Múltiples'!#REF!</definedName>
    <definedName name="XA829.00" localSheetId="45">'[1]Bancos Múltiples'!#REF!</definedName>
    <definedName name="XA829.00" localSheetId="52">'[1]Bancos Múltiples'!#REF!</definedName>
    <definedName name="XA829.00" localSheetId="5">'[1]Bancos Múltiples'!#REF!</definedName>
    <definedName name="XA829.00" localSheetId="53">'[1]Bancos Múltiples'!#REF!</definedName>
    <definedName name="XA829.00" localSheetId="54">'[1]Bancos Múltiples'!#REF!</definedName>
    <definedName name="XA829.00" localSheetId="64">'[1]Bancos Múltiples'!#REF!</definedName>
    <definedName name="XA829.00" localSheetId="65">'[1]Bancos Múltiples'!#REF!</definedName>
    <definedName name="XA829.00" localSheetId="6">'[1]Bancos Múltiples'!#REF!</definedName>
    <definedName name="XA829.00" localSheetId="66">'[1]Bancos Múltiples'!#REF!</definedName>
    <definedName name="XA829.00" localSheetId="73">'[1]Bancos Múltiples'!#REF!</definedName>
    <definedName name="XA829.00" localSheetId="74">'[1]Bancos Múltiples'!#REF!</definedName>
    <definedName name="XA829.00" localSheetId="75">'[1]Bancos Múltiples'!#REF!</definedName>
    <definedName name="XA829.00" localSheetId="82">'[1]Bancos Múltiples'!#REF!</definedName>
    <definedName name="XA829.00" localSheetId="83">'[1]Bancos Múltiples'!#REF!</definedName>
    <definedName name="XA829.00" localSheetId="84">'[1]Bancos Múltiples'!#REF!</definedName>
    <definedName name="XA829.00">'[1]Bancos Múltiples'!#REF!</definedName>
    <definedName name="XA829.01" localSheetId="1">'[1]Bancos Múltiples'!#REF!</definedName>
    <definedName name="XA829.01" localSheetId="24">'[1]Bancos Múltiples'!#REF!</definedName>
    <definedName name="XA829.01" localSheetId="28">'[1]Bancos Múltiples'!#REF!</definedName>
    <definedName name="XA829.01" localSheetId="29">'[1]Bancos Múltiples'!#REF!</definedName>
    <definedName name="XA829.01" localSheetId="30">'[1]Bancos Múltiples'!#REF!</definedName>
    <definedName name="XA829.01" localSheetId="4">'[1]Bancos Múltiples'!#REF!</definedName>
    <definedName name="XA829.01" localSheetId="43">'[1]Bancos Múltiples'!#REF!</definedName>
    <definedName name="XA829.01" localSheetId="44">'[1]Bancos Múltiples'!#REF!</definedName>
    <definedName name="XA829.01" localSheetId="45">'[1]Bancos Múltiples'!#REF!</definedName>
    <definedName name="XA829.01" localSheetId="52">'[1]Bancos Múltiples'!#REF!</definedName>
    <definedName name="XA829.01" localSheetId="5">'[1]Bancos Múltiples'!#REF!</definedName>
    <definedName name="XA829.01" localSheetId="53">'[1]Bancos Múltiples'!#REF!</definedName>
    <definedName name="XA829.01" localSheetId="54">'[1]Bancos Múltiples'!#REF!</definedName>
    <definedName name="XA829.01" localSheetId="64">'[1]Bancos Múltiples'!#REF!</definedName>
    <definedName name="XA829.01" localSheetId="65">'[1]Bancos Múltiples'!#REF!</definedName>
    <definedName name="XA829.01" localSheetId="6">'[1]Bancos Múltiples'!#REF!</definedName>
    <definedName name="XA829.01" localSheetId="66">'[1]Bancos Múltiples'!#REF!</definedName>
    <definedName name="XA829.01" localSheetId="73">'[1]Bancos Múltiples'!#REF!</definedName>
    <definedName name="XA829.01" localSheetId="74">'[1]Bancos Múltiples'!#REF!</definedName>
    <definedName name="XA829.01" localSheetId="75">'[1]Bancos Múltiples'!#REF!</definedName>
    <definedName name="XA829.01" localSheetId="82">'[1]Bancos Múltiples'!#REF!</definedName>
    <definedName name="XA829.01" localSheetId="83">'[1]Bancos Múltiples'!#REF!</definedName>
    <definedName name="XA829.01" localSheetId="84">'[1]Bancos Múltiples'!#REF!</definedName>
    <definedName name="XA829.01">'[1]Bancos Múltiples'!#REF!</definedName>
    <definedName name="XA830.00" localSheetId="1">'[1]Bancos Múltiples'!#REF!</definedName>
    <definedName name="XA830.00" localSheetId="24">'[1]Bancos Múltiples'!#REF!</definedName>
    <definedName name="XA830.00" localSheetId="28">'[1]Bancos Múltiples'!#REF!</definedName>
    <definedName name="XA830.00" localSheetId="29">'[1]Bancos Múltiples'!#REF!</definedName>
    <definedName name="XA830.00" localSheetId="30">'[1]Bancos Múltiples'!#REF!</definedName>
    <definedName name="XA830.00" localSheetId="4">'[1]Bancos Múltiples'!#REF!</definedName>
    <definedName name="XA830.00" localSheetId="43">'[1]Bancos Múltiples'!#REF!</definedName>
    <definedName name="XA830.00" localSheetId="44">'[1]Bancos Múltiples'!#REF!</definedName>
    <definedName name="XA830.00" localSheetId="45">'[1]Bancos Múltiples'!#REF!</definedName>
    <definedName name="XA830.00" localSheetId="52">'[1]Bancos Múltiples'!#REF!</definedName>
    <definedName name="XA830.00" localSheetId="5">'[1]Bancos Múltiples'!#REF!</definedName>
    <definedName name="XA830.00" localSheetId="53">'[1]Bancos Múltiples'!#REF!</definedName>
    <definedName name="XA830.00" localSheetId="54">'[1]Bancos Múltiples'!#REF!</definedName>
    <definedName name="XA830.00" localSheetId="64">'[1]Bancos Múltiples'!#REF!</definedName>
    <definedName name="XA830.00" localSheetId="65">'[1]Bancos Múltiples'!#REF!</definedName>
    <definedName name="XA830.00" localSheetId="6">'[1]Bancos Múltiples'!#REF!</definedName>
    <definedName name="XA830.00" localSheetId="66">'[1]Bancos Múltiples'!#REF!</definedName>
    <definedName name="XA830.00" localSheetId="73">'[1]Bancos Múltiples'!#REF!</definedName>
    <definedName name="XA830.00" localSheetId="74">'[1]Bancos Múltiples'!#REF!</definedName>
    <definedName name="XA830.00" localSheetId="75">'[1]Bancos Múltiples'!#REF!</definedName>
    <definedName name="XA830.00" localSheetId="82">'[1]Bancos Múltiples'!#REF!</definedName>
    <definedName name="XA830.00" localSheetId="83">'[1]Bancos Múltiples'!#REF!</definedName>
    <definedName name="XA830.00" localSheetId="84">'[1]Bancos Múltiples'!#REF!</definedName>
    <definedName name="XA830.00">'[1]Bancos Múltiples'!#REF!</definedName>
    <definedName name="XA831.00" localSheetId="1">'[1]Bancos Múltiples'!#REF!</definedName>
    <definedName name="XA831.00" localSheetId="24">'[1]Bancos Múltiples'!#REF!</definedName>
    <definedName name="XA831.00" localSheetId="28">'[1]Bancos Múltiples'!#REF!</definedName>
    <definedName name="XA831.00" localSheetId="29">'[1]Bancos Múltiples'!#REF!</definedName>
    <definedName name="XA831.00" localSheetId="30">'[1]Bancos Múltiples'!#REF!</definedName>
    <definedName name="XA831.00" localSheetId="4">'[1]Bancos Múltiples'!#REF!</definedName>
    <definedName name="XA831.00" localSheetId="43">'[1]Bancos Múltiples'!#REF!</definedName>
    <definedName name="XA831.00" localSheetId="44">'[1]Bancos Múltiples'!#REF!</definedName>
    <definedName name="XA831.00" localSheetId="45">'[1]Bancos Múltiples'!#REF!</definedName>
    <definedName name="XA831.00" localSheetId="52">'[1]Bancos Múltiples'!#REF!</definedName>
    <definedName name="XA831.00" localSheetId="5">'[1]Bancos Múltiples'!#REF!</definedName>
    <definedName name="XA831.00" localSheetId="53">'[1]Bancos Múltiples'!#REF!</definedName>
    <definedName name="XA831.00" localSheetId="54">'[1]Bancos Múltiples'!#REF!</definedName>
    <definedName name="XA831.00" localSheetId="64">'[1]Bancos Múltiples'!#REF!</definedName>
    <definedName name="XA831.00" localSheetId="65">'[1]Bancos Múltiples'!#REF!</definedName>
    <definedName name="XA831.00" localSheetId="6">'[1]Bancos Múltiples'!#REF!</definedName>
    <definedName name="XA831.00" localSheetId="66">'[1]Bancos Múltiples'!#REF!</definedName>
    <definedName name="XA831.00" localSheetId="73">'[1]Bancos Múltiples'!#REF!</definedName>
    <definedName name="XA831.00" localSheetId="74">'[1]Bancos Múltiples'!#REF!</definedName>
    <definedName name="XA831.00" localSheetId="75">'[1]Bancos Múltiples'!#REF!</definedName>
    <definedName name="XA831.00" localSheetId="82">'[1]Bancos Múltiples'!#REF!</definedName>
    <definedName name="XA831.00" localSheetId="83">'[1]Bancos Múltiples'!#REF!</definedName>
    <definedName name="XA831.00" localSheetId="84">'[1]Bancos Múltiples'!#REF!</definedName>
    <definedName name="XA831.00">'[1]Bancos Múltiples'!#REF!</definedName>
    <definedName name="XA831.01" localSheetId="1">'[1]Bancos Múltiples'!#REF!</definedName>
    <definedName name="XA831.01" localSheetId="24">'[1]Bancos Múltiples'!#REF!</definedName>
    <definedName name="XA831.01" localSheetId="28">'[1]Bancos Múltiples'!#REF!</definedName>
    <definedName name="XA831.01" localSheetId="29">'[1]Bancos Múltiples'!#REF!</definedName>
    <definedName name="XA831.01" localSheetId="30">'[1]Bancos Múltiples'!#REF!</definedName>
    <definedName name="XA831.01" localSheetId="4">'[1]Bancos Múltiples'!#REF!</definedName>
    <definedName name="XA831.01" localSheetId="43">'[1]Bancos Múltiples'!#REF!</definedName>
    <definedName name="XA831.01" localSheetId="44">'[1]Bancos Múltiples'!#REF!</definedName>
    <definedName name="XA831.01" localSheetId="45">'[1]Bancos Múltiples'!#REF!</definedName>
    <definedName name="XA831.01" localSheetId="52">'[1]Bancos Múltiples'!#REF!</definedName>
    <definedName name="XA831.01" localSheetId="5">'[1]Bancos Múltiples'!#REF!</definedName>
    <definedName name="XA831.01" localSheetId="53">'[1]Bancos Múltiples'!#REF!</definedName>
    <definedName name="XA831.01" localSheetId="54">'[1]Bancos Múltiples'!#REF!</definedName>
    <definedName name="XA831.01" localSheetId="64">'[1]Bancos Múltiples'!#REF!</definedName>
    <definedName name="XA831.01" localSheetId="65">'[1]Bancos Múltiples'!#REF!</definedName>
    <definedName name="XA831.01" localSheetId="6">'[1]Bancos Múltiples'!#REF!</definedName>
    <definedName name="XA831.01" localSheetId="66">'[1]Bancos Múltiples'!#REF!</definedName>
    <definedName name="XA831.01" localSheetId="73">'[1]Bancos Múltiples'!#REF!</definedName>
    <definedName name="XA831.01" localSheetId="74">'[1]Bancos Múltiples'!#REF!</definedName>
    <definedName name="XA831.01" localSheetId="75">'[1]Bancos Múltiples'!#REF!</definedName>
    <definedName name="XA831.01" localSheetId="82">'[1]Bancos Múltiples'!#REF!</definedName>
    <definedName name="XA831.01" localSheetId="83">'[1]Bancos Múltiples'!#REF!</definedName>
    <definedName name="XA831.01" localSheetId="84">'[1]Bancos Múltiples'!#REF!</definedName>
    <definedName name="XA831.01">'[1]Bancos Múltiples'!#REF!</definedName>
    <definedName name="XA831.02" localSheetId="1">'[1]Bancos Múltiples'!#REF!</definedName>
    <definedName name="XA831.02" localSheetId="24">'[1]Bancos Múltiples'!#REF!</definedName>
    <definedName name="XA831.02" localSheetId="28">'[1]Bancos Múltiples'!#REF!</definedName>
    <definedName name="XA831.02" localSheetId="29">'[1]Bancos Múltiples'!#REF!</definedName>
    <definedName name="XA831.02" localSheetId="30">'[1]Bancos Múltiples'!#REF!</definedName>
    <definedName name="XA831.02" localSheetId="4">'[1]Bancos Múltiples'!#REF!</definedName>
    <definedName name="XA831.02" localSheetId="43">'[1]Bancos Múltiples'!#REF!</definedName>
    <definedName name="XA831.02" localSheetId="44">'[1]Bancos Múltiples'!#REF!</definedName>
    <definedName name="XA831.02" localSheetId="45">'[1]Bancos Múltiples'!#REF!</definedName>
    <definedName name="XA831.02" localSheetId="52">'[1]Bancos Múltiples'!#REF!</definedName>
    <definedName name="XA831.02" localSheetId="5">'[1]Bancos Múltiples'!#REF!</definedName>
    <definedName name="XA831.02" localSheetId="53">'[1]Bancos Múltiples'!#REF!</definedName>
    <definedName name="XA831.02" localSheetId="54">'[1]Bancos Múltiples'!#REF!</definedName>
    <definedName name="XA831.02" localSheetId="64">'[1]Bancos Múltiples'!#REF!</definedName>
    <definedName name="XA831.02" localSheetId="65">'[1]Bancos Múltiples'!#REF!</definedName>
    <definedName name="XA831.02" localSheetId="6">'[1]Bancos Múltiples'!#REF!</definedName>
    <definedName name="XA831.02" localSheetId="66">'[1]Bancos Múltiples'!#REF!</definedName>
    <definedName name="XA831.02" localSheetId="73">'[1]Bancos Múltiples'!#REF!</definedName>
    <definedName name="XA831.02" localSheetId="74">'[1]Bancos Múltiples'!#REF!</definedName>
    <definedName name="XA831.02" localSheetId="75">'[1]Bancos Múltiples'!#REF!</definedName>
    <definedName name="XA831.02" localSheetId="82">'[1]Bancos Múltiples'!#REF!</definedName>
    <definedName name="XA831.02" localSheetId="83">'[1]Bancos Múltiples'!#REF!</definedName>
    <definedName name="XA831.02" localSheetId="84">'[1]Bancos Múltiples'!#REF!</definedName>
    <definedName name="XA831.02">'[1]Bancos Múltiples'!#REF!</definedName>
    <definedName name="XA832.00" localSheetId="1">'[1]Bancos Múltiples'!#REF!</definedName>
    <definedName name="XA832.00" localSheetId="24">'[1]Bancos Múltiples'!#REF!</definedName>
    <definedName name="XA832.00" localSheetId="28">'[1]Bancos Múltiples'!#REF!</definedName>
    <definedName name="XA832.00" localSheetId="29">'[1]Bancos Múltiples'!#REF!</definedName>
    <definedName name="XA832.00" localSheetId="30">'[1]Bancos Múltiples'!#REF!</definedName>
    <definedName name="XA832.00" localSheetId="4">'[1]Bancos Múltiples'!#REF!</definedName>
    <definedName name="XA832.00" localSheetId="43">'[1]Bancos Múltiples'!#REF!</definedName>
    <definedName name="XA832.00" localSheetId="44">'[1]Bancos Múltiples'!#REF!</definedName>
    <definedName name="XA832.00" localSheetId="45">'[1]Bancos Múltiples'!#REF!</definedName>
    <definedName name="XA832.00" localSheetId="52">'[1]Bancos Múltiples'!#REF!</definedName>
    <definedName name="XA832.00" localSheetId="5">'[1]Bancos Múltiples'!#REF!</definedName>
    <definedName name="XA832.00" localSheetId="53">'[1]Bancos Múltiples'!#REF!</definedName>
    <definedName name="XA832.00" localSheetId="54">'[1]Bancos Múltiples'!#REF!</definedName>
    <definedName name="XA832.00" localSheetId="64">'[1]Bancos Múltiples'!#REF!</definedName>
    <definedName name="XA832.00" localSheetId="65">'[1]Bancos Múltiples'!#REF!</definedName>
    <definedName name="XA832.00" localSheetId="6">'[1]Bancos Múltiples'!#REF!</definedName>
    <definedName name="XA832.00" localSheetId="66">'[1]Bancos Múltiples'!#REF!</definedName>
    <definedName name="XA832.00" localSheetId="73">'[1]Bancos Múltiples'!#REF!</definedName>
    <definedName name="XA832.00" localSheetId="74">'[1]Bancos Múltiples'!#REF!</definedName>
    <definedName name="XA832.00" localSheetId="75">'[1]Bancos Múltiples'!#REF!</definedName>
    <definedName name="XA832.00" localSheetId="82">'[1]Bancos Múltiples'!#REF!</definedName>
    <definedName name="XA832.00" localSheetId="83">'[1]Bancos Múltiples'!#REF!</definedName>
    <definedName name="XA832.00" localSheetId="84">'[1]Bancos Múltiples'!#REF!</definedName>
    <definedName name="XA832.00">'[1]Bancos Múltiples'!#REF!</definedName>
    <definedName name="XA832.01" localSheetId="1">'[1]Bancos Múltiples'!#REF!</definedName>
    <definedName name="XA832.01" localSheetId="24">'[1]Bancos Múltiples'!#REF!</definedName>
    <definedName name="XA832.01" localSheetId="28">'[1]Bancos Múltiples'!#REF!</definedName>
    <definedName name="XA832.01" localSheetId="29">'[1]Bancos Múltiples'!#REF!</definedName>
    <definedName name="XA832.01" localSheetId="30">'[1]Bancos Múltiples'!#REF!</definedName>
    <definedName name="XA832.01" localSheetId="4">'[1]Bancos Múltiples'!#REF!</definedName>
    <definedName name="XA832.01" localSheetId="43">'[1]Bancos Múltiples'!#REF!</definedName>
    <definedName name="XA832.01" localSheetId="44">'[1]Bancos Múltiples'!#REF!</definedName>
    <definedName name="XA832.01" localSheetId="45">'[1]Bancos Múltiples'!#REF!</definedName>
    <definedName name="XA832.01" localSheetId="52">'[1]Bancos Múltiples'!#REF!</definedName>
    <definedName name="XA832.01" localSheetId="5">'[1]Bancos Múltiples'!#REF!</definedName>
    <definedName name="XA832.01" localSheetId="53">'[1]Bancos Múltiples'!#REF!</definedName>
    <definedName name="XA832.01" localSheetId="54">'[1]Bancos Múltiples'!#REF!</definedName>
    <definedName name="XA832.01" localSheetId="64">'[1]Bancos Múltiples'!#REF!</definedName>
    <definedName name="XA832.01" localSheetId="65">'[1]Bancos Múltiples'!#REF!</definedName>
    <definedName name="XA832.01" localSheetId="6">'[1]Bancos Múltiples'!#REF!</definedName>
    <definedName name="XA832.01" localSheetId="66">'[1]Bancos Múltiples'!#REF!</definedName>
    <definedName name="XA832.01" localSheetId="73">'[1]Bancos Múltiples'!#REF!</definedName>
    <definedName name="XA832.01" localSheetId="74">'[1]Bancos Múltiples'!#REF!</definedName>
    <definedName name="XA832.01" localSheetId="75">'[1]Bancos Múltiples'!#REF!</definedName>
    <definedName name="XA832.01" localSheetId="82">'[1]Bancos Múltiples'!#REF!</definedName>
    <definedName name="XA832.01" localSheetId="83">'[1]Bancos Múltiples'!#REF!</definedName>
    <definedName name="XA832.01" localSheetId="84">'[1]Bancos Múltiples'!#REF!</definedName>
    <definedName name="XA832.01">'[1]Bancos Múltiples'!#REF!</definedName>
    <definedName name="XA832.02" localSheetId="1">'[1]Bancos Múltiples'!#REF!</definedName>
    <definedName name="XA832.02" localSheetId="24">'[1]Bancos Múltiples'!#REF!</definedName>
    <definedName name="XA832.02" localSheetId="28">'[1]Bancos Múltiples'!#REF!</definedName>
    <definedName name="XA832.02" localSheetId="29">'[1]Bancos Múltiples'!#REF!</definedName>
    <definedName name="XA832.02" localSheetId="30">'[1]Bancos Múltiples'!#REF!</definedName>
    <definedName name="XA832.02" localSheetId="4">'[1]Bancos Múltiples'!#REF!</definedName>
    <definedName name="XA832.02" localSheetId="43">'[1]Bancos Múltiples'!#REF!</definedName>
    <definedName name="XA832.02" localSheetId="44">'[1]Bancos Múltiples'!#REF!</definedName>
    <definedName name="XA832.02" localSheetId="45">'[1]Bancos Múltiples'!#REF!</definedName>
    <definedName name="XA832.02" localSheetId="52">'[1]Bancos Múltiples'!#REF!</definedName>
    <definedName name="XA832.02" localSheetId="5">'[1]Bancos Múltiples'!#REF!</definedName>
    <definedName name="XA832.02" localSheetId="53">'[1]Bancos Múltiples'!#REF!</definedName>
    <definedName name="XA832.02" localSheetId="54">'[1]Bancos Múltiples'!#REF!</definedName>
    <definedName name="XA832.02" localSheetId="64">'[1]Bancos Múltiples'!#REF!</definedName>
    <definedName name="XA832.02" localSheetId="65">'[1]Bancos Múltiples'!#REF!</definedName>
    <definedName name="XA832.02" localSheetId="6">'[1]Bancos Múltiples'!#REF!</definedName>
    <definedName name="XA832.02" localSheetId="66">'[1]Bancos Múltiples'!#REF!</definedName>
    <definedName name="XA832.02" localSheetId="73">'[1]Bancos Múltiples'!#REF!</definedName>
    <definedName name="XA832.02" localSheetId="74">'[1]Bancos Múltiples'!#REF!</definedName>
    <definedName name="XA832.02" localSheetId="75">'[1]Bancos Múltiples'!#REF!</definedName>
    <definedName name="XA832.02" localSheetId="82">'[1]Bancos Múltiples'!#REF!</definedName>
    <definedName name="XA832.02" localSheetId="83">'[1]Bancos Múltiples'!#REF!</definedName>
    <definedName name="XA832.02" localSheetId="84">'[1]Bancos Múltiples'!#REF!</definedName>
    <definedName name="XA832.02">'[1]Bancos Múltiples'!#REF!</definedName>
    <definedName name="XA840.00" localSheetId="1">'[1]Bancos Múltiples'!#REF!</definedName>
    <definedName name="XA840.00" localSheetId="24">'[1]Bancos Múltiples'!#REF!</definedName>
    <definedName name="XA840.00" localSheetId="28">'[1]Bancos Múltiples'!#REF!</definedName>
    <definedName name="XA840.00" localSheetId="29">'[1]Bancos Múltiples'!#REF!</definedName>
    <definedName name="XA840.00" localSheetId="30">'[1]Bancos Múltiples'!#REF!</definedName>
    <definedName name="XA840.00" localSheetId="4">'[1]Bancos Múltiples'!#REF!</definedName>
    <definedName name="XA840.00" localSheetId="43">'[1]Bancos Múltiples'!#REF!</definedName>
    <definedName name="XA840.00" localSheetId="44">'[1]Bancos Múltiples'!#REF!</definedName>
    <definedName name="XA840.00" localSheetId="45">'[1]Bancos Múltiples'!#REF!</definedName>
    <definedName name="XA840.00" localSheetId="52">'[1]Bancos Múltiples'!#REF!</definedName>
    <definedName name="XA840.00" localSheetId="5">'[1]Bancos Múltiples'!#REF!</definedName>
    <definedName name="XA840.00" localSheetId="53">'[1]Bancos Múltiples'!#REF!</definedName>
    <definedName name="XA840.00" localSheetId="54">'[1]Bancos Múltiples'!#REF!</definedName>
    <definedName name="XA840.00" localSheetId="64">'[1]Bancos Múltiples'!#REF!</definedName>
    <definedName name="XA840.00" localSheetId="65">'[1]Bancos Múltiples'!#REF!</definedName>
    <definedName name="XA840.00" localSheetId="6">'[1]Bancos Múltiples'!#REF!</definedName>
    <definedName name="XA840.00" localSheetId="66">'[1]Bancos Múltiples'!#REF!</definedName>
    <definedName name="XA840.00" localSheetId="73">'[1]Bancos Múltiples'!#REF!</definedName>
    <definedName name="XA840.00" localSheetId="74">'[1]Bancos Múltiples'!#REF!</definedName>
    <definedName name="XA840.00" localSheetId="75">'[1]Bancos Múltiples'!#REF!</definedName>
    <definedName name="XA840.00" localSheetId="82">'[1]Bancos Múltiples'!#REF!</definedName>
    <definedName name="XA840.00" localSheetId="83">'[1]Bancos Múltiples'!#REF!</definedName>
    <definedName name="XA840.00" localSheetId="84">'[1]Bancos Múltiples'!#REF!</definedName>
    <definedName name="XA840.00">'[1]Bancos Múltiples'!#REF!</definedName>
    <definedName name="XA841.00" localSheetId="1">'[1]Bancos Múltiples'!#REF!</definedName>
    <definedName name="XA841.00" localSheetId="24">'[1]Bancos Múltiples'!#REF!</definedName>
    <definedName name="XA841.00" localSheetId="28">'[1]Bancos Múltiples'!#REF!</definedName>
    <definedName name="XA841.00" localSheetId="29">'[1]Bancos Múltiples'!#REF!</definedName>
    <definedName name="XA841.00" localSheetId="30">'[1]Bancos Múltiples'!#REF!</definedName>
    <definedName name="XA841.00" localSheetId="4">'[1]Bancos Múltiples'!#REF!</definedName>
    <definedName name="XA841.00" localSheetId="43">'[1]Bancos Múltiples'!#REF!</definedName>
    <definedName name="XA841.00" localSheetId="44">'[1]Bancos Múltiples'!#REF!</definedName>
    <definedName name="XA841.00" localSheetId="45">'[1]Bancos Múltiples'!#REF!</definedName>
    <definedName name="XA841.00" localSheetId="52">'[1]Bancos Múltiples'!#REF!</definedName>
    <definedName name="XA841.00" localSheetId="5">'[1]Bancos Múltiples'!#REF!</definedName>
    <definedName name="XA841.00" localSheetId="53">'[1]Bancos Múltiples'!#REF!</definedName>
    <definedName name="XA841.00" localSheetId="54">'[1]Bancos Múltiples'!#REF!</definedName>
    <definedName name="XA841.00" localSheetId="64">'[1]Bancos Múltiples'!#REF!</definedName>
    <definedName name="XA841.00" localSheetId="65">'[1]Bancos Múltiples'!#REF!</definedName>
    <definedName name="XA841.00" localSheetId="6">'[1]Bancos Múltiples'!#REF!</definedName>
    <definedName name="XA841.00" localSheetId="66">'[1]Bancos Múltiples'!#REF!</definedName>
    <definedName name="XA841.00" localSheetId="73">'[1]Bancos Múltiples'!#REF!</definedName>
    <definedName name="XA841.00" localSheetId="74">'[1]Bancos Múltiples'!#REF!</definedName>
    <definedName name="XA841.00" localSheetId="75">'[1]Bancos Múltiples'!#REF!</definedName>
    <definedName name="XA841.00" localSheetId="82">'[1]Bancos Múltiples'!#REF!</definedName>
    <definedName name="XA841.00" localSheetId="83">'[1]Bancos Múltiples'!#REF!</definedName>
    <definedName name="XA841.00" localSheetId="84">'[1]Bancos Múltiples'!#REF!</definedName>
    <definedName name="XA841.00">'[1]Bancos Múltiples'!#REF!</definedName>
    <definedName name="XA841.01" localSheetId="1">'[1]Bancos Múltiples'!#REF!</definedName>
    <definedName name="XA841.01" localSheetId="24">'[1]Bancos Múltiples'!#REF!</definedName>
    <definedName name="XA841.01" localSheetId="28">'[1]Bancos Múltiples'!#REF!</definedName>
    <definedName name="XA841.01" localSheetId="29">'[1]Bancos Múltiples'!#REF!</definedName>
    <definedName name="XA841.01" localSheetId="30">'[1]Bancos Múltiples'!#REF!</definedName>
    <definedName name="XA841.01" localSheetId="4">'[1]Bancos Múltiples'!#REF!</definedName>
    <definedName name="XA841.01" localSheetId="43">'[1]Bancos Múltiples'!#REF!</definedName>
    <definedName name="XA841.01" localSheetId="44">'[1]Bancos Múltiples'!#REF!</definedName>
    <definedName name="XA841.01" localSheetId="45">'[1]Bancos Múltiples'!#REF!</definedName>
    <definedName name="XA841.01" localSheetId="52">'[1]Bancos Múltiples'!#REF!</definedName>
    <definedName name="XA841.01" localSheetId="5">'[1]Bancos Múltiples'!#REF!</definedName>
    <definedName name="XA841.01" localSheetId="53">'[1]Bancos Múltiples'!#REF!</definedName>
    <definedName name="XA841.01" localSheetId="54">'[1]Bancos Múltiples'!#REF!</definedName>
    <definedName name="XA841.01" localSheetId="64">'[1]Bancos Múltiples'!#REF!</definedName>
    <definedName name="XA841.01" localSheetId="65">'[1]Bancos Múltiples'!#REF!</definedName>
    <definedName name="XA841.01" localSheetId="6">'[1]Bancos Múltiples'!#REF!</definedName>
    <definedName name="XA841.01" localSheetId="66">'[1]Bancos Múltiples'!#REF!</definedName>
    <definedName name="XA841.01" localSheetId="73">'[1]Bancos Múltiples'!#REF!</definedName>
    <definedName name="XA841.01" localSheetId="74">'[1]Bancos Múltiples'!#REF!</definedName>
    <definedName name="XA841.01" localSheetId="75">'[1]Bancos Múltiples'!#REF!</definedName>
    <definedName name="XA841.01" localSheetId="82">'[1]Bancos Múltiples'!#REF!</definedName>
    <definedName name="XA841.01" localSheetId="83">'[1]Bancos Múltiples'!#REF!</definedName>
    <definedName name="XA841.01" localSheetId="84">'[1]Bancos Múltiples'!#REF!</definedName>
    <definedName name="XA841.01">'[1]Bancos Múltiples'!#REF!</definedName>
    <definedName name="XA842.00" localSheetId="1">'[1]Bancos Múltiples'!#REF!</definedName>
    <definedName name="XA842.00" localSheetId="24">'[1]Bancos Múltiples'!#REF!</definedName>
    <definedName name="XA842.00" localSheetId="28">'[1]Bancos Múltiples'!#REF!</definedName>
    <definedName name="XA842.00" localSheetId="29">'[1]Bancos Múltiples'!#REF!</definedName>
    <definedName name="XA842.00" localSheetId="30">'[1]Bancos Múltiples'!#REF!</definedName>
    <definedName name="XA842.00" localSheetId="4">'[1]Bancos Múltiples'!#REF!</definedName>
    <definedName name="XA842.00" localSheetId="43">'[1]Bancos Múltiples'!#REF!</definedName>
    <definedName name="XA842.00" localSheetId="44">'[1]Bancos Múltiples'!#REF!</definedName>
    <definedName name="XA842.00" localSheetId="45">'[1]Bancos Múltiples'!#REF!</definedName>
    <definedName name="XA842.00" localSheetId="52">'[1]Bancos Múltiples'!#REF!</definedName>
    <definedName name="XA842.00" localSheetId="5">'[1]Bancos Múltiples'!#REF!</definedName>
    <definedName name="XA842.00" localSheetId="53">'[1]Bancos Múltiples'!#REF!</definedName>
    <definedName name="XA842.00" localSheetId="54">'[1]Bancos Múltiples'!#REF!</definedName>
    <definedName name="XA842.00" localSheetId="64">'[1]Bancos Múltiples'!#REF!</definedName>
    <definedName name="XA842.00" localSheetId="65">'[1]Bancos Múltiples'!#REF!</definedName>
    <definedName name="XA842.00" localSheetId="6">'[1]Bancos Múltiples'!#REF!</definedName>
    <definedName name="XA842.00" localSheetId="66">'[1]Bancos Múltiples'!#REF!</definedName>
    <definedName name="XA842.00" localSheetId="73">'[1]Bancos Múltiples'!#REF!</definedName>
    <definedName name="XA842.00" localSheetId="74">'[1]Bancos Múltiples'!#REF!</definedName>
    <definedName name="XA842.00" localSheetId="75">'[1]Bancos Múltiples'!#REF!</definedName>
    <definedName name="XA842.00" localSheetId="82">'[1]Bancos Múltiples'!#REF!</definedName>
    <definedName name="XA842.00" localSheetId="83">'[1]Bancos Múltiples'!#REF!</definedName>
    <definedName name="XA842.00" localSheetId="84">'[1]Bancos Múltiples'!#REF!</definedName>
    <definedName name="XA842.00">'[1]Bancos Múltiples'!#REF!</definedName>
    <definedName name="XA842.01" localSheetId="1">'[1]Bancos Múltiples'!#REF!</definedName>
    <definedName name="XA842.01" localSheetId="24">'[1]Bancos Múltiples'!#REF!</definedName>
    <definedName name="XA842.01" localSheetId="28">'[1]Bancos Múltiples'!#REF!</definedName>
    <definedName name="XA842.01" localSheetId="29">'[1]Bancos Múltiples'!#REF!</definedName>
    <definedName name="XA842.01" localSheetId="30">'[1]Bancos Múltiples'!#REF!</definedName>
    <definedName name="XA842.01" localSheetId="4">'[1]Bancos Múltiples'!#REF!</definedName>
    <definedName name="XA842.01" localSheetId="43">'[1]Bancos Múltiples'!#REF!</definedName>
    <definedName name="XA842.01" localSheetId="44">'[1]Bancos Múltiples'!#REF!</definedName>
    <definedName name="XA842.01" localSheetId="45">'[1]Bancos Múltiples'!#REF!</definedName>
    <definedName name="XA842.01" localSheetId="52">'[1]Bancos Múltiples'!#REF!</definedName>
    <definedName name="XA842.01" localSheetId="5">'[1]Bancos Múltiples'!#REF!</definedName>
    <definedName name="XA842.01" localSheetId="53">'[1]Bancos Múltiples'!#REF!</definedName>
    <definedName name="XA842.01" localSheetId="54">'[1]Bancos Múltiples'!#REF!</definedName>
    <definedName name="XA842.01" localSheetId="64">'[1]Bancos Múltiples'!#REF!</definedName>
    <definedName name="XA842.01" localSheetId="65">'[1]Bancos Múltiples'!#REF!</definedName>
    <definedName name="XA842.01" localSheetId="6">'[1]Bancos Múltiples'!#REF!</definedName>
    <definedName name="XA842.01" localSheetId="66">'[1]Bancos Múltiples'!#REF!</definedName>
    <definedName name="XA842.01" localSheetId="73">'[1]Bancos Múltiples'!#REF!</definedName>
    <definedName name="XA842.01" localSheetId="74">'[1]Bancos Múltiples'!#REF!</definedName>
    <definedName name="XA842.01" localSheetId="75">'[1]Bancos Múltiples'!#REF!</definedName>
    <definedName name="XA842.01" localSheetId="82">'[1]Bancos Múltiples'!#REF!</definedName>
    <definedName name="XA842.01" localSheetId="83">'[1]Bancos Múltiples'!#REF!</definedName>
    <definedName name="XA842.01" localSheetId="84">'[1]Bancos Múltiples'!#REF!</definedName>
    <definedName name="XA842.01">'[1]Bancos Múltiples'!#REF!</definedName>
    <definedName name="XA850.00" localSheetId="1">'[1]Bancos Múltiples'!#REF!</definedName>
    <definedName name="XA850.00" localSheetId="24">'[1]Bancos Múltiples'!#REF!</definedName>
    <definedName name="XA850.00" localSheetId="28">'[1]Bancos Múltiples'!#REF!</definedName>
    <definedName name="XA850.00" localSheetId="29">'[1]Bancos Múltiples'!#REF!</definedName>
    <definedName name="XA850.00" localSheetId="30">'[1]Bancos Múltiples'!#REF!</definedName>
    <definedName name="XA850.00" localSheetId="4">'[1]Bancos Múltiples'!#REF!</definedName>
    <definedName name="XA850.00" localSheetId="43">'[1]Bancos Múltiples'!#REF!</definedName>
    <definedName name="XA850.00" localSheetId="44">'[1]Bancos Múltiples'!#REF!</definedName>
    <definedName name="XA850.00" localSheetId="45">'[1]Bancos Múltiples'!#REF!</definedName>
    <definedName name="XA850.00" localSheetId="52">'[1]Bancos Múltiples'!#REF!</definedName>
    <definedName name="XA850.00" localSheetId="5">'[1]Bancos Múltiples'!#REF!</definedName>
    <definedName name="XA850.00" localSheetId="53">'[1]Bancos Múltiples'!#REF!</definedName>
    <definedName name="XA850.00" localSheetId="54">'[1]Bancos Múltiples'!#REF!</definedName>
    <definedName name="XA850.00" localSheetId="64">'[1]Bancos Múltiples'!#REF!</definedName>
    <definedName name="XA850.00" localSheetId="65">'[1]Bancos Múltiples'!#REF!</definedName>
    <definedName name="XA850.00" localSheetId="6">'[1]Bancos Múltiples'!#REF!</definedName>
    <definedName name="XA850.00" localSheetId="66">'[1]Bancos Múltiples'!#REF!</definedName>
    <definedName name="XA850.00" localSheetId="73">'[1]Bancos Múltiples'!#REF!</definedName>
    <definedName name="XA850.00" localSheetId="74">'[1]Bancos Múltiples'!#REF!</definedName>
    <definedName name="XA850.00" localSheetId="75">'[1]Bancos Múltiples'!#REF!</definedName>
    <definedName name="XA850.00" localSheetId="82">'[1]Bancos Múltiples'!#REF!</definedName>
    <definedName name="XA850.00" localSheetId="83">'[1]Bancos Múltiples'!#REF!</definedName>
    <definedName name="XA850.00" localSheetId="84">'[1]Bancos Múltiples'!#REF!</definedName>
    <definedName name="XA850.00">'[1]Bancos Múltiples'!#REF!</definedName>
    <definedName name="XA851.00" localSheetId="1">'[1]Bancos Múltiples'!#REF!</definedName>
    <definedName name="XA851.00" localSheetId="24">'[1]Bancos Múltiples'!#REF!</definedName>
    <definedName name="XA851.00" localSheetId="28">'[1]Bancos Múltiples'!#REF!</definedName>
    <definedName name="XA851.00" localSheetId="29">'[1]Bancos Múltiples'!#REF!</definedName>
    <definedName name="XA851.00" localSheetId="30">'[1]Bancos Múltiples'!#REF!</definedName>
    <definedName name="XA851.00" localSheetId="4">'[1]Bancos Múltiples'!#REF!</definedName>
    <definedName name="XA851.00" localSheetId="43">'[1]Bancos Múltiples'!#REF!</definedName>
    <definedName name="XA851.00" localSheetId="44">'[1]Bancos Múltiples'!#REF!</definedName>
    <definedName name="XA851.00" localSheetId="45">'[1]Bancos Múltiples'!#REF!</definedName>
    <definedName name="XA851.00" localSheetId="52">'[1]Bancos Múltiples'!#REF!</definedName>
    <definedName name="XA851.00" localSheetId="5">'[1]Bancos Múltiples'!#REF!</definedName>
    <definedName name="XA851.00" localSheetId="53">'[1]Bancos Múltiples'!#REF!</definedName>
    <definedName name="XA851.00" localSheetId="54">'[1]Bancos Múltiples'!#REF!</definedName>
    <definedName name="XA851.00" localSheetId="64">'[1]Bancos Múltiples'!#REF!</definedName>
    <definedName name="XA851.00" localSheetId="65">'[1]Bancos Múltiples'!#REF!</definedName>
    <definedName name="XA851.00" localSheetId="6">'[1]Bancos Múltiples'!#REF!</definedName>
    <definedName name="XA851.00" localSheetId="66">'[1]Bancos Múltiples'!#REF!</definedName>
    <definedName name="XA851.00" localSheetId="73">'[1]Bancos Múltiples'!#REF!</definedName>
    <definedName name="XA851.00" localSheetId="74">'[1]Bancos Múltiples'!#REF!</definedName>
    <definedName name="XA851.00" localSheetId="75">'[1]Bancos Múltiples'!#REF!</definedName>
    <definedName name="XA851.00" localSheetId="82">'[1]Bancos Múltiples'!#REF!</definedName>
    <definedName name="XA851.00" localSheetId="83">'[1]Bancos Múltiples'!#REF!</definedName>
    <definedName name="XA851.00" localSheetId="84">'[1]Bancos Múltiples'!#REF!</definedName>
    <definedName name="XA851.00">'[1]Bancos Múltiples'!#REF!</definedName>
    <definedName name="XA851.01" localSheetId="1">'[1]Bancos Múltiples'!#REF!</definedName>
    <definedName name="XA851.01" localSheetId="24">'[1]Bancos Múltiples'!#REF!</definedName>
    <definedName name="XA851.01" localSheetId="28">'[1]Bancos Múltiples'!#REF!</definedName>
    <definedName name="XA851.01" localSheetId="29">'[1]Bancos Múltiples'!#REF!</definedName>
    <definedName name="XA851.01" localSheetId="30">'[1]Bancos Múltiples'!#REF!</definedName>
    <definedName name="XA851.01" localSheetId="4">'[1]Bancos Múltiples'!#REF!</definedName>
    <definedName name="XA851.01" localSheetId="43">'[1]Bancos Múltiples'!#REF!</definedName>
    <definedName name="XA851.01" localSheetId="44">'[1]Bancos Múltiples'!#REF!</definedName>
    <definedName name="XA851.01" localSheetId="45">'[1]Bancos Múltiples'!#REF!</definedName>
    <definedName name="XA851.01" localSheetId="52">'[1]Bancos Múltiples'!#REF!</definedName>
    <definedName name="XA851.01" localSheetId="5">'[1]Bancos Múltiples'!#REF!</definedName>
    <definedName name="XA851.01" localSheetId="53">'[1]Bancos Múltiples'!#REF!</definedName>
    <definedName name="XA851.01" localSheetId="54">'[1]Bancos Múltiples'!#REF!</definedName>
    <definedName name="XA851.01" localSheetId="64">'[1]Bancos Múltiples'!#REF!</definedName>
    <definedName name="XA851.01" localSheetId="65">'[1]Bancos Múltiples'!#REF!</definedName>
    <definedName name="XA851.01" localSheetId="6">'[1]Bancos Múltiples'!#REF!</definedName>
    <definedName name="XA851.01" localSheetId="66">'[1]Bancos Múltiples'!#REF!</definedName>
    <definedName name="XA851.01" localSheetId="73">'[1]Bancos Múltiples'!#REF!</definedName>
    <definedName name="XA851.01" localSheetId="74">'[1]Bancos Múltiples'!#REF!</definedName>
    <definedName name="XA851.01" localSheetId="75">'[1]Bancos Múltiples'!#REF!</definedName>
    <definedName name="XA851.01" localSheetId="82">'[1]Bancos Múltiples'!#REF!</definedName>
    <definedName name="XA851.01" localSheetId="83">'[1]Bancos Múltiples'!#REF!</definedName>
    <definedName name="XA851.01" localSheetId="84">'[1]Bancos Múltiples'!#REF!</definedName>
    <definedName name="XA851.01">'[1]Bancos Múltiples'!#REF!</definedName>
    <definedName name="XA851.02" localSheetId="1">'[1]Bancos Múltiples'!#REF!</definedName>
    <definedName name="XA851.02" localSheetId="24">'[1]Bancos Múltiples'!#REF!</definedName>
    <definedName name="XA851.02" localSheetId="28">'[1]Bancos Múltiples'!#REF!</definedName>
    <definedName name="XA851.02" localSheetId="29">'[1]Bancos Múltiples'!#REF!</definedName>
    <definedName name="XA851.02" localSheetId="30">'[1]Bancos Múltiples'!#REF!</definedName>
    <definedName name="XA851.02" localSheetId="4">'[1]Bancos Múltiples'!#REF!</definedName>
    <definedName name="XA851.02" localSheetId="43">'[1]Bancos Múltiples'!#REF!</definedName>
    <definedName name="XA851.02" localSheetId="44">'[1]Bancos Múltiples'!#REF!</definedName>
    <definedName name="XA851.02" localSheetId="45">'[1]Bancos Múltiples'!#REF!</definedName>
    <definedName name="XA851.02" localSheetId="52">'[1]Bancos Múltiples'!#REF!</definedName>
    <definedName name="XA851.02" localSheetId="5">'[1]Bancos Múltiples'!#REF!</definedName>
    <definedName name="XA851.02" localSheetId="53">'[1]Bancos Múltiples'!#REF!</definedName>
    <definedName name="XA851.02" localSheetId="54">'[1]Bancos Múltiples'!#REF!</definedName>
    <definedName name="XA851.02" localSheetId="64">'[1]Bancos Múltiples'!#REF!</definedName>
    <definedName name="XA851.02" localSheetId="65">'[1]Bancos Múltiples'!#REF!</definedName>
    <definedName name="XA851.02" localSheetId="6">'[1]Bancos Múltiples'!#REF!</definedName>
    <definedName name="XA851.02" localSheetId="66">'[1]Bancos Múltiples'!#REF!</definedName>
    <definedName name="XA851.02" localSheetId="73">'[1]Bancos Múltiples'!#REF!</definedName>
    <definedName name="XA851.02" localSheetId="74">'[1]Bancos Múltiples'!#REF!</definedName>
    <definedName name="XA851.02" localSheetId="75">'[1]Bancos Múltiples'!#REF!</definedName>
    <definedName name="XA851.02" localSheetId="82">'[1]Bancos Múltiples'!#REF!</definedName>
    <definedName name="XA851.02" localSheetId="83">'[1]Bancos Múltiples'!#REF!</definedName>
    <definedName name="XA851.02" localSheetId="84">'[1]Bancos Múltiples'!#REF!</definedName>
    <definedName name="XA851.02">'[1]Bancos Múltiples'!#REF!</definedName>
    <definedName name="XA851.03" localSheetId="1">'[1]Bancos Múltiples'!#REF!</definedName>
    <definedName name="XA851.03" localSheetId="24">'[1]Bancos Múltiples'!#REF!</definedName>
    <definedName name="XA851.03" localSheetId="28">'[1]Bancos Múltiples'!#REF!</definedName>
    <definedName name="XA851.03" localSheetId="29">'[1]Bancos Múltiples'!#REF!</definedName>
    <definedName name="XA851.03" localSheetId="30">'[1]Bancos Múltiples'!#REF!</definedName>
    <definedName name="XA851.03" localSheetId="4">'[1]Bancos Múltiples'!#REF!</definedName>
    <definedName name="XA851.03" localSheetId="43">'[1]Bancos Múltiples'!#REF!</definedName>
    <definedName name="XA851.03" localSheetId="44">'[1]Bancos Múltiples'!#REF!</definedName>
    <definedName name="XA851.03" localSheetId="45">'[1]Bancos Múltiples'!#REF!</definedName>
    <definedName name="XA851.03" localSheetId="52">'[1]Bancos Múltiples'!#REF!</definedName>
    <definedName name="XA851.03" localSheetId="5">'[1]Bancos Múltiples'!#REF!</definedName>
    <definedName name="XA851.03" localSheetId="53">'[1]Bancos Múltiples'!#REF!</definedName>
    <definedName name="XA851.03" localSheetId="54">'[1]Bancos Múltiples'!#REF!</definedName>
    <definedName name="XA851.03" localSheetId="64">'[1]Bancos Múltiples'!#REF!</definedName>
    <definedName name="XA851.03" localSheetId="65">'[1]Bancos Múltiples'!#REF!</definedName>
    <definedName name="XA851.03" localSheetId="6">'[1]Bancos Múltiples'!#REF!</definedName>
    <definedName name="XA851.03" localSheetId="66">'[1]Bancos Múltiples'!#REF!</definedName>
    <definedName name="XA851.03" localSheetId="73">'[1]Bancos Múltiples'!#REF!</definedName>
    <definedName name="XA851.03" localSheetId="74">'[1]Bancos Múltiples'!#REF!</definedName>
    <definedName name="XA851.03" localSheetId="75">'[1]Bancos Múltiples'!#REF!</definedName>
    <definedName name="XA851.03" localSheetId="82">'[1]Bancos Múltiples'!#REF!</definedName>
    <definedName name="XA851.03" localSheetId="83">'[1]Bancos Múltiples'!#REF!</definedName>
    <definedName name="XA851.03" localSheetId="84">'[1]Bancos Múltiples'!#REF!</definedName>
    <definedName name="XA851.03">'[1]Bancos Múltiples'!#REF!</definedName>
    <definedName name="XA851.04" localSheetId="1">'[1]Bancos Múltiples'!#REF!</definedName>
    <definedName name="XA851.04" localSheetId="24">'[1]Bancos Múltiples'!#REF!</definedName>
    <definedName name="XA851.04" localSheetId="28">'[1]Bancos Múltiples'!#REF!</definedName>
    <definedName name="XA851.04" localSheetId="29">'[1]Bancos Múltiples'!#REF!</definedName>
    <definedName name="XA851.04" localSheetId="30">'[1]Bancos Múltiples'!#REF!</definedName>
    <definedName name="XA851.04" localSheetId="4">'[1]Bancos Múltiples'!#REF!</definedName>
    <definedName name="XA851.04" localSheetId="43">'[1]Bancos Múltiples'!#REF!</definedName>
    <definedName name="XA851.04" localSheetId="44">'[1]Bancos Múltiples'!#REF!</definedName>
    <definedName name="XA851.04" localSheetId="45">'[1]Bancos Múltiples'!#REF!</definedName>
    <definedName name="XA851.04" localSheetId="52">'[1]Bancos Múltiples'!#REF!</definedName>
    <definedName name="XA851.04" localSheetId="5">'[1]Bancos Múltiples'!#REF!</definedName>
    <definedName name="XA851.04" localSheetId="53">'[1]Bancos Múltiples'!#REF!</definedName>
    <definedName name="XA851.04" localSheetId="54">'[1]Bancos Múltiples'!#REF!</definedName>
    <definedName name="XA851.04" localSheetId="64">'[1]Bancos Múltiples'!#REF!</definedName>
    <definedName name="XA851.04" localSheetId="65">'[1]Bancos Múltiples'!#REF!</definedName>
    <definedName name="XA851.04" localSheetId="6">'[1]Bancos Múltiples'!#REF!</definedName>
    <definedName name="XA851.04" localSheetId="66">'[1]Bancos Múltiples'!#REF!</definedName>
    <definedName name="XA851.04" localSheetId="73">'[1]Bancos Múltiples'!#REF!</definedName>
    <definedName name="XA851.04" localSheetId="74">'[1]Bancos Múltiples'!#REF!</definedName>
    <definedName name="XA851.04" localSheetId="75">'[1]Bancos Múltiples'!#REF!</definedName>
    <definedName name="XA851.04" localSheetId="82">'[1]Bancos Múltiples'!#REF!</definedName>
    <definedName name="XA851.04" localSheetId="83">'[1]Bancos Múltiples'!#REF!</definedName>
    <definedName name="XA851.04" localSheetId="84">'[1]Bancos Múltiples'!#REF!</definedName>
    <definedName name="XA851.04">'[1]Bancos Múltiples'!#REF!</definedName>
    <definedName name="XA852.00" localSheetId="1">'[1]Bancos Múltiples'!#REF!</definedName>
    <definedName name="XA852.00" localSheetId="24">'[1]Bancos Múltiples'!#REF!</definedName>
    <definedName name="XA852.00" localSheetId="28">'[1]Bancos Múltiples'!#REF!</definedName>
    <definedName name="XA852.00" localSheetId="29">'[1]Bancos Múltiples'!#REF!</definedName>
    <definedName name="XA852.00" localSheetId="30">'[1]Bancos Múltiples'!#REF!</definedName>
    <definedName name="XA852.00" localSheetId="4">'[1]Bancos Múltiples'!#REF!</definedName>
    <definedName name="XA852.00" localSheetId="43">'[1]Bancos Múltiples'!#REF!</definedName>
    <definedName name="XA852.00" localSheetId="44">'[1]Bancos Múltiples'!#REF!</definedName>
    <definedName name="XA852.00" localSheetId="45">'[1]Bancos Múltiples'!#REF!</definedName>
    <definedName name="XA852.00" localSheetId="52">'[1]Bancos Múltiples'!#REF!</definedName>
    <definedName name="XA852.00" localSheetId="5">'[1]Bancos Múltiples'!#REF!</definedName>
    <definedName name="XA852.00" localSheetId="53">'[1]Bancos Múltiples'!#REF!</definedName>
    <definedName name="XA852.00" localSheetId="54">'[1]Bancos Múltiples'!#REF!</definedName>
    <definedName name="XA852.00" localSheetId="64">'[1]Bancos Múltiples'!#REF!</definedName>
    <definedName name="XA852.00" localSheetId="65">'[1]Bancos Múltiples'!#REF!</definedName>
    <definedName name="XA852.00" localSheetId="6">'[1]Bancos Múltiples'!#REF!</definedName>
    <definedName name="XA852.00" localSheetId="66">'[1]Bancos Múltiples'!#REF!</definedName>
    <definedName name="XA852.00" localSheetId="73">'[1]Bancos Múltiples'!#REF!</definedName>
    <definedName name="XA852.00" localSheetId="74">'[1]Bancos Múltiples'!#REF!</definedName>
    <definedName name="XA852.00" localSheetId="75">'[1]Bancos Múltiples'!#REF!</definedName>
    <definedName name="XA852.00" localSheetId="82">'[1]Bancos Múltiples'!#REF!</definedName>
    <definedName name="XA852.00" localSheetId="83">'[1]Bancos Múltiples'!#REF!</definedName>
    <definedName name="XA852.00" localSheetId="84">'[1]Bancos Múltiples'!#REF!</definedName>
    <definedName name="XA852.00">'[1]Bancos Múltiples'!#REF!</definedName>
    <definedName name="XA852.01" localSheetId="1">'[1]Bancos Múltiples'!#REF!</definedName>
    <definedName name="XA852.01" localSheetId="24">'[1]Bancos Múltiples'!#REF!</definedName>
    <definedName name="XA852.01" localSheetId="28">'[1]Bancos Múltiples'!#REF!</definedName>
    <definedName name="XA852.01" localSheetId="29">'[1]Bancos Múltiples'!#REF!</definedName>
    <definedName name="XA852.01" localSheetId="30">'[1]Bancos Múltiples'!#REF!</definedName>
    <definedName name="XA852.01" localSheetId="4">'[1]Bancos Múltiples'!#REF!</definedName>
    <definedName name="XA852.01" localSheetId="43">'[1]Bancos Múltiples'!#REF!</definedName>
    <definedName name="XA852.01" localSheetId="44">'[1]Bancos Múltiples'!#REF!</definedName>
    <definedName name="XA852.01" localSheetId="45">'[1]Bancos Múltiples'!#REF!</definedName>
    <definedName name="XA852.01" localSheetId="52">'[1]Bancos Múltiples'!#REF!</definedName>
    <definedName name="XA852.01" localSheetId="5">'[1]Bancos Múltiples'!#REF!</definedName>
    <definedName name="XA852.01" localSheetId="53">'[1]Bancos Múltiples'!#REF!</definedName>
    <definedName name="XA852.01" localSheetId="54">'[1]Bancos Múltiples'!#REF!</definedName>
    <definedName name="XA852.01" localSheetId="64">'[1]Bancos Múltiples'!#REF!</definedName>
    <definedName name="XA852.01" localSheetId="65">'[1]Bancos Múltiples'!#REF!</definedName>
    <definedName name="XA852.01" localSheetId="6">'[1]Bancos Múltiples'!#REF!</definedName>
    <definedName name="XA852.01" localSheetId="66">'[1]Bancos Múltiples'!#REF!</definedName>
    <definedName name="XA852.01" localSheetId="73">'[1]Bancos Múltiples'!#REF!</definedName>
    <definedName name="XA852.01" localSheetId="74">'[1]Bancos Múltiples'!#REF!</definedName>
    <definedName name="XA852.01" localSheetId="75">'[1]Bancos Múltiples'!#REF!</definedName>
    <definedName name="XA852.01" localSheetId="82">'[1]Bancos Múltiples'!#REF!</definedName>
    <definedName name="XA852.01" localSheetId="83">'[1]Bancos Múltiples'!#REF!</definedName>
    <definedName name="XA852.01" localSheetId="84">'[1]Bancos Múltiples'!#REF!</definedName>
    <definedName name="XA852.01">'[1]Bancos Múltiples'!#REF!</definedName>
    <definedName name="XA853.00" localSheetId="1">'[1]Bancos Múltiples'!#REF!</definedName>
    <definedName name="XA853.00" localSheetId="24">'[1]Bancos Múltiples'!#REF!</definedName>
    <definedName name="XA853.00" localSheetId="28">'[1]Bancos Múltiples'!#REF!</definedName>
    <definedName name="XA853.00" localSheetId="29">'[1]Bancos Múltiples'!#REF!</definedName>
    <definedName name="XA853.00" localSheetId="30">'[1]Bancos Múltiples'!#REF!</definedName>
    <definedName name="XA853.00" localSheetId="4">'[1]Bancos Múltiples'!#REF!</definedName>
    <definedName name="XA853.00" localSheetId="43">'[1]Bancos Múltiples'!#REF!</definedName>
    <definedName name="XA853.00" localSheetId="44">'[1]Bancos Múltiples'!#REF!</definedName>
    <definedName name="XA853.00" localSheetId="45">'[1]Bancos Múltiples'!#REF!</definedName>
    <definedName name="XA853.00" localSheetId="52">'[1]Bancos Múltiples'!#REF!</definedName>
    <definedName name="XA853.00" localSheetId="5">'[1]Bancos Múltiples'!#REF!</definedName>
    <definedName name="XA853.00" localSheetId="53">'[1]Bancos Múltiples'!#REF!</definedName>
    <definedName name="XA853.00" localSheetId="54">'[1]Bancos Múltiples'!#REF!</definedName>
    <definedName name="XA853.00" localSheetId="64">'[1]Bancos Múltiples'!#REF!</definedName>
    <definedName name="XA853.00" localSheetId="65">'[1]Bancos Múltiples'!#REF!</definedName>
    <definedName name="XA853.00" localSheetId="6">'[1]Bancos Múltiples'!#REF!</definedName>
    <definedName name="XA853.00" localSheetId="66">'[1]Bancos Múltiples'!#REF!</definedName>
    <definedName name="XA853.00" localSheetId="73">'[1]Bancos Múltiples'!#REF!</definedName>
    <definedName name="XA853.00" localSheetId="74">'[1]Bancos Múltiples'!#REF!</definedName>
    <definedName name="XA853.00" localSheetId="75">'[1]Bancos Múltiples'!#REF!</definedName>
    <definedName name="XA853.00" localSheetId="82">'[1]Bancos Múltiples'!#REF!</definedName>
    <definedName name="XA853.00" localSheetId="83">'[1]Bancos Múltiples'!#REF!</definedName>
    <definedName name="XA853.00" localSheetId="84">'[1]Bancos Múltiples'!#REF!</definedName>
    <definedName name="XA853.00">'[1]Bancos Múltiples'!#REF!</definedName>
    <definedName name="XA853.01" localSheetId="1">'[1]Bancos Múltiples'!#REF!</definedName>
    <definedName name="XA853.01" localSheetId="24">'[1]Bancos Múltiples'!#REF!</definedName>
    <definedName name="XA853.01" localSheetId="28">'[1]Bancos Múltiples'!#REF!</definedName>
    <definedName name="XA853.01" localSheetId="29">'[1]Bancos Múltiples'!#REF!</definedName>
    <definedName name="XA853.01" localSheetId="30">'[1]Bancos Múltiples'!#REF!</definedName>
    <definedName name="XA853.01" localSheetId="4">'[1]Bancos Múltiples'!#REF!</definedName>
    <definedName name="XA853.01" localSheetId="43">'[1]Bancos Múltiples'!#REF!</definedName>
    <definedName name="XA853.01" localSheetId="44">'[1]Bancos Múltiples'!#REF!</definedName>
    <definedName name="XA853.01" localSheetId="45">'[1]Bancos Múltiples'!#REF!</definedName>
    <definedName name="XA853.01" localSheetId="52">'[1]Bancos Múltiples'!#REF!</definedName>
    <definedName name="XA853.01" localSheetId="5">'[1]Bancos Múltiples'!#REF!</definedName>
    <definedName name="XA853.01" localSheetId="53">'[1]Bancos Múltiples'!#REF!</definedName>
    <definedName name="XA853.01" localSheetId="54">'[1]Bancos Múltiples'!#REF!</definedName>
    <definedName name="XA853.01" localSheetId="64">'[1]Bancos Múltiples'!#REF!</definedName>
    <definedName name="XA853.01" localSheetId="65">'[1]Bancos Múltiples'!#REF!</definedName>
    <definedName name="XA853.01" localSheetId="6">'[1]Bancos Múltiples'!#REF!</definedName>
    <definedName name="XA853.01" localSheetId="66">'[1]Bancos Múltiples'!#REF!</definedName>
    <definedName name="XA853.01" localSheetId="73">'[1]Bancos Múltiples'!#REF!</definedName>
    <definedName name="XA853.01" localSheetId="74">'[1]Bancos Múltiples'!#REF!</definedName>
    <definedName name="XA853.01" localSheetId="75">'[1]Bancos Múltiples'!#REF!</definedName>
    <definedName name="XA853.01" localSheetId="82">'[1]Bancos Múltiples'!#REF!</definedName>
    <definedName name="XA853.01" localSheetId="83">'[1]Bancos Múltiples'!#REF!</definedName>
    <definedName name="XA853.01" localSheetId="84">'[1]Bancos Múltiples'!#REF!</definedName>
    <definedName name="XA853.01">'[1]Bancos Múltiples'!#REF!</definedName>
    <definedName name="XA853.02" localSheetId="1">'[1]Bancos Múltiples'!#REF!</definedName>
    <definedName name="XA853.02" localSheetId="24">'[1]Bancos Múltiples'!#REF!</definedName>
    <definedName name="XA853.02" localSheetId="28">'[1]Bancos Múltiples'!#REF!</definedName>
    <definedName name="XA853.02" localSheetId="29">'[1]Bancos Múltiples'!#REF!</definedName>
    <definedName name="XA853.02" localSheetId="30">'[1]Bancos Múltiples'!#REF!</definedName>
    <definedName name="XA853.02" localSheetId="4">'[1]Bancos Múltiples'!#REF!</definedName>
    <definedName name="XA853.02" localSheetId="43">'[1]Bancos Múltiples'!#REF!</definedName>
    <definedName name="XA853.02" localSheetId="44">'[1]Bancos Múltiples'!#REF!</definedName>
    <definedName name="XA853.02" localSheetId="45">'[1]Bancos Múltiples'!#REF!</definedName>
    <definedName name="XA853.02" localSheetId="52">'[1]Bancos Múltiples'!#REF!</definedName>
    <definedName name="XA853.02" localSheetId="5">'[1]Bancos Múltiples'!#REF!</definedName>
    <definedName name="XA853.02" localSheetId="53">'[1]Bancos Múltiples'!#REF!</definedName>
    <definedName name="XA853.02" localSheetId="54">'[1]Bancos Múltiples'!#REF!</definedName>
    <definedName name="XA853.02" localSheetId="64">'[1]Bancos Múltiples'!#REF!</definedName>
    <definedName name="XA853.02" localSheetId="65">'[1]Bancos Múltiples'!#REF!</definedName>
    <definedName name="XA853.02" localSheetId="6">'[1]Bancos Múltiples'!#REF!</definedName>
    <definedName name="XA853.02" localSheetId="66">'[1]Bancos Múltiples'!#REF!</definedName>
    <definedName name="XA853.02" localSheetId="73">'[1]Bancos Múltiples'!#REF!</definedName>
    <definedName name="XA853.02" localSheetId="74">'[1]Bancos Múltiples'!#REF!</definedName>
    <definedName name="XA853.02" localSheetId="75">'[1]Bancos Múltiples'!#REF!</definedName>
    <definedName name="XA853.02" localSheetId="82">'[1]Bancos Múltiples'!#REF!</definedName>
    <definedName name="XA853.02" localSheetId="83">'[1]Bancos Múltiples'!#REF!</definedName>
    <definedName name="XA853.02" localSheetId="84">'[1]Bancos Múltiples'!#REF!</definedName>
    <definedName name="XA853.02">'[1]Bancos Múltiples'!#REF!</definedName>
    <definedName name="XA853.03" localSheetId="1">'[1]Bancos Múltiples'!#REF!</definedName>
    <definedName name="XA853.03" localSheetId="24">'[1]Bancos Múltiples'!#REF!</definedName>
    <definedName name="XA853.03" localSheetId="28">'[1]Bancos Múltiples'!#REF!</definedName>
    <definedName name="XA853.03" localSheetId="29">'[1]Bancos Múltiples'!#REF!</definedName>
    <definedName name="XA853.03" localSheetId="30">'[1]Bancos Múltiples'!#REF!</definedName>
    <definedName name="XA853.03" localSheetId="4">'[1]Bancos Múltiples'!#REF!</definedName>
    <definedName name="XA853.03" localSheetId="43">'[1]Bancos Múltiples'!#REF!</definedName>
    <definedName name="XA853.03" localSheetId="44">'[1]Bancos Múltiples'!#REF!</definedName>
    <definedName name="XA853.03" localSheetId="45">'[1]Bancos Múltiples'!#REF!</definedName>
    <definedName name="XA853.03" localSheetId="52">'[1]Bancos Múltiples'!#REF!</definedName>
    <definedName name="XA853.03" localSheetId="5">'[1]Bancos Múltiples'!#REF!</definedName>
    <definedName name="XA853.03" localSheetId="53">'[1]Bancos Múltiples'!#REF!</definedName>
    <definedName name="XA853.03" localSheetId="54">'[1]Bancos Múltiples'!#REF!</definedName>
    <definedName name="XA853.03" localSheetId="64">'[1]Bancos Múltiples'!#REF!</definedName>
    <definedName name="XA853.03" localSheetId="65">'[1]Bancos Múltiples'!#REF!</definedName>
    <definedName name="XA853.03" localSheetId="6">'[1]Bancos Múltiples'!#REF!</definedName>
    <definedName name="XA853.03" localSheetId="66">'[1]Bancos Múltiples'!#REF!</definedName>
    <definedName name="XA853.03" localSheetId="73">'[1]Bancos Múltiples'!#REF!</definedName>
    <definedName name="XA853.03" localSheetId="74">'[1]Bancos Múltiples'!#REF!</definedName>
    <definedName name="XA853.03" localSheetId="75">'[1]Bancos Múltiples'!#REF!</definedName>
    <definedName name="XA853.03" localSheetId="82">'[1]Bancos Múltiples'!#REF!</definedName>
    <definedName name="XA853.03" localSheetId="83">'[1]Bancos Múltiples'!#REF!</definedName>
    <definedName name="XA853.03" localSheetId="84">'[1]Bancos Múltiples'!#REF!</definedName>
    <definedName name="XA853.03">'[1]Bancos Múltiples'!#REF!</definedName>
    <definedName name="XA853.99" localSheetId="1">'[1]Bancos Múltiples'!#REF!</definedName>
    <definedName name="XA853.99" localSheetId="24">'[1]Bancos Múltiples'!#REF!</definedName>
    <definedName name="XA853.99" localSheetId="28">'[1]Bancos Múltiples'!#REF!</definedName>
    <definedName name="XA853.99" localSheetId="29">'[1]Bancos Múltiples'!#REF!</definedName>
    <definedName name="XA853.99" localSheetId="30">'[1]Bancos Múltiples'!#REF!</definedName>
    <definedName name="XA853.99" localSheetId="4">'[1]Bancos Múltiples'!#REF!</definedName>
    <definedName name="XA853.99" localSheetId="43">'[1]Bancos Múltiples'!#REF!</definedName>
    <definedName name="XA853.99" localSheetId="44">'[1]Bancos Múltiples'!#REF!</definedName>
    <definedName name="XA853.99" localSheetId="45">'[1]Bancos Múltiples'!#REF!</definedName>
    <definedName name="XA853.99" localSheetId="52">'[1]Bancos Múltiples'!#REF!</definedName>
    <definedName name="XA853.99" localSheetId="5">'[1]Bancos Múltiples'!#REF!</definedName>
    <definedName name="XA853.99" localSheetId="53">'[1]Bancos Múltiples'!#REF!</definedName>
    <definedName name="XA853.99" localSheetId="54">'[1]Bancos Múltiples'!#REF!</definedName>
    <definedName name="XA853.99" localSheetId="64">'[1]Bancos Múltiples'!#REF!</definedName>
    <definedName name="XA853.99" localSheetId="65">'[1]Bancos Múltiples'!#REF!</definedName>
    <definedName name="XA853.99" localSheetId="6">'[1]Bancos Múltiples'!#REF!</definedName>
    <definedName name="XA853.99" localSheetId="66">'[1]Bancos Múltiples'!#REF!</definedName>
    <definedName name="XA853.99" localSheetId="73">'[1]Bancos Múltiples'!#REF!</definedName>
    <definedName name="XA853.99" localSheetId="74">'[1]Bancos Múltiples'!#REF!</definedName>
    <definedName name="XA853.99" localSheetId="75">'[1]Bancos Múltiples'!#REF!</definedName>
    <definedName name="XA853.99" localSheetId="82">'[1]Bancos Múltiples'!#REF!</definedName>
    <definedName name="XA853.99" localSheetId="83">'[1]Bancos Múltiples'!#REF!</definedName>
    <definedName name="XA853.99" localSheetId="84">'[1]Bancos Múltiples'!#REF!</definedName>
    <definedName name="XA853.99">'[1]Bancos Múltiples'!#REF!</definedName>
    <definedName name="XA854.00" localSheetId="1">'[1]Bancos Múltiples'!#REF!</definedName>
    <definedName name="XA854.00" localSheetId="24">'[1]Bancos Múltiples'!#REF!</definedName>
    <definedName name="XA854.00" localSheetId="28">'[1]Bancos Múltiples'!#REF!</definedName>
    <definedName name="XA854.00" localSheetId="29">'[1]Bancos Múltiples'!#REF!</definedName>
    <definedName name="XA854.00" localSheetId="30">'[1]Bancos Múltiples'!#REF!</definedName>
    <definedName name="XA854.00" localSheetId="4">'[1]Bancos Múltiples'!#REF!</definedName>
    <definedName name="XA854.00" localSheetId="43">'[1]Bancos Múltiples'!#REF!</definedName>
    <definedName name="XA854.00" localSheetId="44">'[1]Bancos Múltiples'!#REF!</definedName>
    <definedName name="XA854.00" localSheetId="45">'[1]Bancos Múltiples'!#REF!</definedName>
    <definedName name="XA854.00" localSheetId="52">'[1]Bancos Múltiples'!#REF!</definedName>
    <definedName name="XA854.00" localSheetId="5">'[1]Bancos Múltiples'!#REF!</definedName>
    <definedName name="XA854.00" localSheetId="53">'[1]Bancos Múltiples'!#REF!</definedName>
    <definedName name="XA854.00" localSheetId="54">'[1]Bancos Múltiples'!#REF!</definedName>
    <definedName name="XA854.00" localSheetId="64">'[1]Bancos Múltiples'!#REF!</definedName>
    <definedName name="XA854.00" localSheetId="65">'[1]Bancos Múltiples'!#REF!</definedName>
    <definedName name="XA854.00" localSheetId="6">'[1]Bancos Múltiples'!#REF!</definedName>
    <definedName name="XA854.00" localSheetId="66">'[1]Bancos Múltiples'!#REF!</definedName>
    <definedName name="XA854.00" localSheetId="73">'[1]Bancos Múltiples'!#REF!</definedName>
    <definedName name="XA854.00" localSheetId="74">'[1]Bancos Múltiples'!#REF!</definedName>
    <definedName name="XA854.00" localSheetId="75">'[1]Bancos Múltiples'!#REF!</definedName>
    <definedName name="XA854.00" localSheetId="82">'[1]Bancos Múltiples'!#REF!</definedName>
    <definedName name="XA854.00" localSheetId="83">'[1]Bancos Múltiples'!#REF!</definedName>
    <definedName name="XA854.00" localSheetId="84">'[1]Bancos Múltiples'!#REF!</definedName>
    <definedName name="XA854.00">'[1]Bancos Múltiples'!#REF!</definedName>
    <definedName name="XA854.01" localSheetId="1">'[1]Bancos Múltiples'!#REF!</definedName>
    <definedName name="XA854.01" localSheetId="24">'[1]Bancos Múltiples'!#REF!</definedName>
    <definedName name="XA854.01" localSheetId="28">'[1]Bancos Múltiples'!#REF!</definedName>
    <definedName name="XA854.01" localSheetId="29">'[1]Bancos Múltiples'!#REF!</definedName>
    <definedName name="XA854.01" localSheetId="30">'[1]Bancos Múltiples'!#REF!</definedName>
    <definedName name="XA854.01" localSheetId="4">'[1]Bancos Múltiples'!#REF!</definedName>
    <definedName name="XA854.01" localSheetId="43">'[1]Bancos Múltiples'!#REF!</definedName>
    <definedName name="XA854.01" localSheetId="44">'[1]Bancos Múltiples'!#REF!</definedName>
    <definedName name="XA854.01" localSheetId="45">'[1]Bancos Múltiples'!#REF!</definedName>
    <definedName name="XA854.01" localSheetId="52">'[1]Bancos Múltiples'!#REF!</definedName>
    <definedName name="XA854.01" localSheetId="5">'[1]Bancos Múltiples'!#REF!</definedName>
    <definedName name="XA854.01" localSheetId="53">'[1]Bancos Múltiples'!#REF!</definedName>
    <definedName name="XA854.01" localSheetId="54">'[1]Bancos Múltiples'!#REF!</definedName>
    <definedName name="XA854.01" localSheetId="64">'[1]Bancos Múltiples'!#REF!</definedName>
    <definedName name="XA854.01" localSheetId="65">'[1]Bancos Múltiples'!#REF!</definedName>
    <definedName name="XA854.01" localSheetId="6">'[1]Bancos Múltiples'!#REF!</definedName>
    <definedName name="XA854.01" localSheetId="66">'[1]Bancos Múltiples'!#REF!</definedName>
    <definedName name="XA854.01" localSheetId="73">'[1]Bancos Múltiples'!#REF!</definedName>
    <definedName name="XA854.01" localSheetId="74">'[1]Bancos Múltiples'!#REF!</definedName>
    <definedName name="XA854.01" localSheetId="75">'[1]Bancos Múltiples'!#REF!</definedName>
    <definedName name="XA854.01" localSheetId="82">'[1]Bancos Múltiples'!#REF!</definedName>
    <definedName name="XA854.01" localSheetId="83">'[1]Bancos Múltiples'!#REF!</definedName>
    <definedName name="XA854.01" localSheetId="84">'[1]Bancos Múltiples'!#REF!</definedName>
    <definedName name="XA854.01">'[1]Bancos Múltiples'!#REF!</definedName>
    <definedName name="XA855.00" localSheetId="1">'[1]Bancos Múltiples'!#REF!</definedName>
    <definedName name="XA855.00" localSheetId="24">'[1]Bancos Múltiples'!#REF!</definedName>
    <definedName name="XA855.00" localSheetId="28">'[1]Bancos Múltiples'!#REF!</definedName>
    <definedName name="XA855.00" localSheetId="29">'[1]Bancos Múltiples'!#REF!</definedName>
    <definedName name="XA855.00" localSheetId="30">'[1]Bancos Múltiples'!#REF!</definedName>
    <definedName name="XA855.00" localSheetId="4">'[1]Bancos Múltiples'!#REF!</definedName>
    <definedName name="XA855.00" localSheetId="43">'[1]Bancos Múltiples'!#REF!</definedName>
    <definedName name="XA855.00" localSheetId="44">'[1]Bancos Múltiples'!#REF!</definedName>
    <definedName name="XA855.00" localSheetId="45">'[1]Bancos Múltiples'!#REF!</definedName>
    <definedName name="XA855.00" localSheetId="52">'[1]Bancos Múltiples'!#REF!</definedName>
    <definedName name="XA855.00" localSheetId="5">'[1]Bancos Múltiples'!#REF!</definedName>
    <definedName name="XA855.00" localSheetId="53">'[1]Bancos Múltiples'!#REF!</definedName>
    <definedName name="XA855.00" localSheetId="54">'[1]Bancos Múltiples'!#REF!</definedName>
    <definedName name="XA855.00" localSheetId="64">'[1]Bancos Múltiples'!#REF!</definedName>
    <definedName name="XA855.00" localSheetId="65">'[1]Bancos Múltiples'!#REF!</definedName>
    <definedName name="XA855.00" localSheetId="6">'[1]Bancos Múltiples'!#REF!</definedName>
    <definedName name="XA855.00" localSheetId="66">'[1]Bancos Múltiples'!#REF!</definedName>
    <definedName name="XA855.00" localSheetId="73">'[1]Bancos Múltiples'!#REF!</definedName>
    <definedName name="XA855.00" localSheetId="74">'[1]Bancos Múltiples'!#REF!</definedName>
    <definedName name="XA855.00" localSheetId="75">'[1]Bancos Múltiples'!#REF!</definedName>
    <definedName name="XA855.00" localSheetId="82">'[1]Bancos Múltiples'!#REF!</definedName>
    <definedName name="XA855.00" localSheetId="83">'[1]Bancos Múltiples'!#REF!</definedName>
    <definedName name="XA855.00" localSheetId="84">'[1]Bancos Múltiples'!#REF!</definedName>
    <definedName name="XA855.00">'[1]Bancos Múltiples'!#REF!</definedName>
    <definedName name="XA855.01" localSheetId="1">'[1]Bancos Múltiples'!#REF!</definedName>
    <definedName name="XA855.01" localSheetId="24">'[1]Bancos Múltiples'!#REF!</definedName>
    <definedName name="XA855.01" localSheetId="28">'[1]Bancos Múltiples'!#REF!</definedName>
    <definedName name="XA855.01" localSheetId="29">'[1]Bancos Múltiples'!#REF!</definedName>
    <definedName name="XA855.01" localSheetId="30">'[1]Bancos Múltiples'!#REF!</definedName>
    <definedName name="XA855.01" localSheetId="4">'[1]Bancos Múltiples'!#REF!</definedName>
    <definedName name="XA855.01" localSheetId="43">'[1]Bancos Múltiples'!#REF!</definedName>
    <definedName name="XA855.01" localSheetId="44">'[1]Bancos Múltiples'!#REF!</definedName>
    <definedName name="XA855.01" localSheetId="45">'[1]Bancos Múltiples'!#REF!</definedName>
    <definedName name="XA855.01" localSheetId="52">'[1]Bancos Múltiples'!#REF!</definedName>
    <definedName name="XA855.01" localSheetId="5">'[1]Bancos Múltiples'!#REF!</definedName>
    <definedName name="XA855.01" localSheetId="53">'[1]Bancos Múltiples'!#REF!</definedName>
    <definedName name="XA855.01" localSheetId="54">'[1]Bancos Múltiples'!#REF!</definedName>
    <definedName name="XA855.01" localSheetId="64">'[1]Bancos Múltiples'!#REF!</definedName>
    <definedName name="XA855.01" localSheetId="65">'[1]Bancos Múltiples'!#REF!</definedName>
    <definedName name="XA855.01" localSheetId="6">'[1]Bancos Múltiples'!#REF!</definedName>
    <definedName name="XA855.01" localSheetId="66">'[1]Bancos Múltiples'!#REF!</definedName>
    <definedName name="XA855.01" localSheetId="73">'[1]Bancos Múltiples'!#REF!</definedName>
    <definedName name="XA855.01" localSheetId="74">'[1]Bancos Múltiples'!#REF!</definedName>
    <definedName name="XA855.01" localSheetId="75">'[1]Bancos Múltiples'!#REF!</definedName>
    <definedName name="XA855.01" localSheetId="82">'[1]Bancos Múltiples'!#REF!</definedName>
    <definedName name="XA855.01" localSheetId="83">'[1]Bancos Múltiples'!#REF!</definedName>
    <definedName name="XA855.01" localSheetId="84">'[1]Bancos Múltiples'!#REF!</definedName>
    <definedName name="XA855.01">'[1]Bancos Múltiples'!#REF!</definedName>
    <definedName name="XA856.00" localSheetId="1">'[1]Bancos Múltiples'!#REF!</definedName>
    <definedName name="XA856.00" localSheetId="24">'[1]Bancos Múltiples'!#REF!</definedName>
    <definedName name="XA856.00" localSheetId="28">'[1]Bancos Múltiples'!#REF!</definedName>
    <definedName name="XA856.00" localSheetId="29">'[1]Bancos Múltiples'!#REF!</definedName>
    <definedName name="XA856.00" localSheetId="30">'[1]Bancos Múltiples'!#REF!</definedName>
    <definedName name="XA856.00" localSheetId="4">'[1]Bancos Múltiples'!#REF!</definedName>
    <definedName name="XA856.00" localSheetId="43">'[1]Bancos Múltiples'!#REF!</definedName>
    <definedName name="XA856.00" localSheetId="44">'[1]Bancos Múltiples'!#REF!</definedName>
    <definedName name="XA856.00" localSheetId="45">'[1]Bancos Múltiples'!#REF!</definedName>
    <definedName name="XA856.00" localSheetId="52">'[1]Bancos Múltiples'!#REF!</definedName>
    <definedName name="XA856.00" localSheetId="5">'[1]Bancos Múltiples'!#REF!</definedName>
    <definedName name="XA856.00" localSheetId="53">'[1]Bancos Múltiples'!#REF!</definedName>
    <definedName name="XA856.00" localSheetId="54">'[1]Bancos Múltiples'!#REF!</definedName>
    <definedName name="XA856.00" localSheetId="64">'[1]Bancos Múltiples'!#REF!</definedName>
    <definedName name="XA856.00" localSheetId="65">'[1]Bancos Múltiples'!#REF!</definedName>
    <definedName name="XA856.00" localSheetId="6">'[1]Bancos Múltiples'!#REF!</definedName>
    <definedName name="XA856.00" localSheetId="66">'[1]Bancos Múltiples'!#REF!</definedName>
    <definedName name="XA856.00" localSheetId="73">'[1]Bancos Múltiples'!#REF!</definedName>
    <definedName name="XA856.00" localSheetId="74">'[1]Bancos Múltiples'!#REF!</definedName>
    <definedName name="XA856.00" localSheetId="75">'[1]Bancos Múltiples'!#REF!</definedName>
    <definedName name="XA856.00" localSheetId="82">'[1]Bancos Múltiples'!#REF!</definedName>
    <definedName name="XA856.00" localSheetId="83">'[1]Bancos Múltiples'!#REF!</definedName>
    <definedName name="XA856.00" localSheetId="84">'[1]Bancos Múltiples'!#REF!</definedName>
    <definedName name="XA856.00">'[1]Bancos Múltiples'!#REF!</definedName>
    <definedName name="XA856.01" localSheetId="1">'[1]Bancos Múltiples'!#REF!</definedName>
    <definedName name="XA856.01" localSheetId="24">'[1]Bancos Múltiples'!#REF!</definedName>
    <definedName name="XA856.01" localSheetId="28">'[1]Bancos Múltiples'!#REF!</definedName>
    <definedName name="XA856.01" localSheetId="29">'[1]Bancos Múltiples'!#REF!</definedName>
    <definedName name="XA856.01" localSheetId="30">'[1]Bancos Múltiples'!#REF!</definedName>
    <definedName name="XA856.01" localSheetId="4">'[1]Bancos Múltiples'!#REF!</definedName>
    <definedName name="XA856.01" localSheetId="43">'[1]Bancos Múltiples'!#REF!</definedName>
    <definedName name="XA856.01" localSheetId="44">'[1]Bancos Múltiples'!#REF!</definedName>
    <definedName name="XA856.01" localSheetId="45">'[1]Bancos Múltiples'!#REF!</definedName>
    <definedName name="XA856.01" localSheetId="52">'[1]Bancos Múltiples'!#REF!</definedName>
    <definedName name="XA856.01" localSheetId="5">'[1]Bancos Múltiples'!#REF!</definedName>
    <definedName name="XA856.01" localSheetId="53">'[1]Bancos Múltiples'!#REF!</definedName>
    <definedName name="XA856.01" localSheetId="54">'[1]Bancos Múltiples'!#REF!</definedName>
    <definedName name="XA856.01" localSheetId="64">'[1]Bancos Múltiples'!#REF!</definedName>
    <definedName name="XA856.01" localSheetId="65">'[1]Bancos Múltiples'!#REF!</definedName>
    <definedName name="XA856.01" localSheetId="6">'[1]Bancos Múltiples'!#REF!</definedName>
    <definedName name="XA856.01" localSheetId="66">'[1]Bancos Múltiples'!#REF!</definedName>
    <definedName name="XA856.01" localSheetId="73">'[1]Bancos Múltiples'!#REF!</definedName>
    <definedName name="XA856.01" localSheetId="74">'[1]Bancos Múltiples'!#REF!</definedName>
    <definedName name="XA856.01" localSheetId="75">'[1]Bancos Múltiples'!#REF!</definedName>
    <definedName name="XA856.01" localSheetId="82">'[1]Bancos Múltiples'!#REF!</definedName>
    <definedName name="XA856.01" localSheetId="83">'[1]Bancos Múltiples'!#REF!</definedName>
    <definedName name="XA856.01" localSheetId="84">'[1]Bancos Múltiples'!#REF!</definedName>
    <definedName name="XA856.01">'[1]Bancos Múltiples'!#REF!</definedName>
    <definedName name="XA856.02" localSheetId="1">'[1]Bancos Múltiples'!#REF!</definedName>
    <definedName name="XA856.02" localSheetId="24">'[1]Bancos Múltiples'!#REF!</definedName>
    <definedName name="XA856.02" localSheetId="28">'[1]Bancos Múltiples'!#REF!</definedName>
    <definedName name="XA856.02" localSheetId="29">'[1]Bancos Múltiples'!#REF!</definedName>
    <definedName name="XA856.02" localSheetId="30">'[1]Bancos Múltiples'!#REF!</definedName>
    <definedName name="XA856.02" localSheetId="4">'[1]Bancos Múltiples'!#REF!</definedName>
    <definedName name="XA856.02" localSheetId="43">'[1]Bancos Múltiples'!#REF!</definedName>
    <definedName name="XA856.02" localSheetId="44">'[1]Bancos Múltiples'!#REF!</definedName>
    <definedName name="XA856.02" localSheetId="45">'[1]Bancos Múltiples'!#REF!</definedName>
    <definedName name="XA856.02" localSheetId="52">'[1]Bancos Múltiples'!#REF!</definedName>
    <definedName name="XA856.02" localSheetId="5">'[1]Bancos Múltiples'!#REF!</definedName>
    <definedName name="XA856.02" localSheetId="53">'[1]Bancos Múltiples'!#REF!</definedName>
    <definedName name="XA856.02" localSheetId="54">'[1]Bancos Múltiples'!#REF!</definedName>
    <definedName name="XA856.02" localSheetId="64">'[1]Bancos Múltiples'!#REF!</definedName>
    <definedName name="XA856.02" localSheetId="65">'[1]Bancos Múltiples'!#REF!</definedName>
    <definedName name="XA856.02" localSheetId="6">'[1]Bancos Múltiples'!#REF!</definedName>
    <definedName name="XA856.02" localSheetId="66">'[1]Bancos Múltiples'!#REF!</definedName>
    <definedName name="XA856.02" localSheetId="73">'[1]Bancos Múltiples'!#REF!</definedName>
    <definedName name="XA856.02" localSheetId="74">'[1]Bancos Múltiples'!#REF!</definedName>
    <definedName name="XA856.02" localSheetId="75">'[1]Bancos Múltiples'!#REF!</definedName>
    <definedName name="XA856.02" localSheetId="82">'[1]Bancos Múltiples'!#REF!</definedName>
    <definedName name="XA856.02" localSheetId="83">'[1]Bancos Múltiples'!#REF!</definedName>
    <definedName name="XA856.02" localSheetId="84">'[1]Bancos Múltiples'!#REF!</definedName>
    <definedName name="XA856.02">'[1]Bancos Múltiples'!#REF!</definedName>
    <definedName name="XA856.03" localSheetId="1">'[1]Bancos Múltiples'!#REF!</definedName>
    <definedName name="XA856.03" localSheetId="24">'[1]Bancos Múltiples'!#REF!</definedName>
    <definedName name="XA856.03" localSheetId="28">'[1]Bancos Múltiples'!#REF!</definedName>
    <definedName name="XA856.03" localSheetId="29">'[1]Bancos Múltiples'!#REF!</definedName>
    <definedName name="XA856.03" localSheetId="30">'[1]Bancos Múltiples'!#REF!</definedName>
    <definedName name="XA856.03" localSheetId="4">'[1]Bancos Múltiples'!#REF!</definedName>
    <definedName name="XA856.03" localSheetId="43">'[1]Bancos Múltiples'!#REF!</definedName>
    <definedName name="XA856.03" localSheetId="44">'[1]Bancos Múltiples'!#REF!</definedName>
    <definedName name="XA856.03" localSheetId="45">'[1]Bancos Múltiples'!#REF!</definedName>
    <definedName name="XA856.03" localSheetId="52">'[1]Bancos Múltiples'!#REF!</definedName>
    <definedName name="XA856.03" localSheetId="5">'[1]Bancos Múltiples'!#REF!</definedName>
    <definedName name="XA856.03" localSheetId="53">'[1]Bancos Múltiples'!#REF!</definedName>
    <definedName name="XA856.03" localSheetId="54">'[1]Bancos Múltiples'!#REF!</definedName>
    <definedName name="XA856.03" localSheetId="64">'[1]Bancos Múltiples'!#REF!</definedName>
    <definedName name="XA856.03" localSheetId="65">'[1]Bancos Múltiples'!#REF!</definedName>
    <definedName name="XA856.03" localSheetId="6">'[1]Bancos Múltiples'!#REF!</definedName>
    <definedName name="XA856.03" localSheetId="66">'[1]Bancos Múltiples'!#REF!</definedName>
    <definedName name="XA856.03" localSheetId="73">'[1]Bancos Múltiples'!#REF!</definedName>
    <definedName name="XA856.03" localSheetId="74">'[1]Bancos Múltiples'!#REF!</definedName>
    <definedName name="XA856.03" localSheetId="75">'[1]Bancos Múltiples'!#REF!</definedName>
    <definedName name="XA856.03" localSheetId="82">'[1]Bancos Múltiples'!#REF!</definedName>
    <definedName name="XA856.03" localSheetId="83">'[1]Bancos Múltiples'!#REF!</definedName>
    <definedName name="XA856.03" localSheetId="84">'[1]Bancos Múltiples'!#REF!</definedName>
    <definedName name="XA856.03">'[1]Bancos Múltiples'!#REF!</definedName>
    <definedName name="XA856.99" localSheetId="1">'[1]Bancos Múltiples'!#REF!</definedName>
    <definedName name="XA856.99" localSheetId="24">'[1]Bancos Múltiples'!#REF!</definedName>
    <definedName name="XA856.99" localSheetId="28">'[1]Bancos Múltiples'!#REF!</definedName>
    <definedName name="XA856.99" localSheetId="29">'[1]Bancos Múltiples'!#REF!</definedName>
    <definedName name="XA856.99" localSheetId="30">'[1]Bancos Múltiples'!#REF!</definedName>
    <definedName name="XA856.99" localSheetId="4">'[1]Bancos Múltiples'!#REF!</definedName>
    <definedName name="XA856.99" localSheetId="43">'[1]Bancos Múltiples'!#REF!</definedName>
    <definedName name="XA856.99" localSheetId="44">'[1]Bancos Múltiples'!#REF!</definedName>
    <definedName name="XA856.99" localSheetId="45">'[1]Bancos Múltiples'!#REF!</definedName>
    <definedName name="XA856.99" localSheetId="52">'[1]Bancos Múltiples'!#REF!</definedName>
    <definedName name="XA856.99" localSheetId="5">'[1]Bancos Múltiples'!#REF!</definedName>
    <definedName name="XA856.99" localSheetId="53">'[1]Bancos Múltiples'!#REF!</definedName>
    <definedName name="XA856.99" localSheetId="54">'[1]Bancos Múltiples'!#REF!</definedName>
    <definedName name="XA856.99" localSheetId="64">'[1]Bancos Múltiples'!#REF!</definedName>
    <definedName name="XA856.99" localSheetId="65">'[1]Bancos Múltiples'!#REF!</definedName>
    <definedName name="XA856.99" localSheetId="6">'[1]Bancos Múltiples'!#REF!</definedName>
    <definedName name="XA856.99" localSheetId="66">'[1]Bancos Múltiples'!#REF!</definedName>
    <definedName name="XA856.99" localSheetId="73">'[1]Bancos Múltiples'!#REF!</definedName>
    <definedName name="XA856.99" localSheetId="74">'[1]Bancos Múltiples'!#REF!</definedName>
    <definedName name="XA856.99" localSheetId="75">'[1]Bancos Múltiples'!#REF!</definedName>
    <definedName name="XA856.99" localSheetId="82">'[1]Bancos Múltiples'!#REF!</definedName>
    <definedName name="XA856.99" localSheetId="83">'[1]Bancos Múltiples'!#REF!</definedName>
    <definedName name="XA856.99" localSheetId="84">'[1]Bancos Múltiples'!#REF!</definedName>
    <definedName name="XA856.99">'[1]Bancos Múltiples'!#REF!</definedName>
    <definedName name="XA857.00" localSheetId="1">'[1]Bancos Múltiples'!#REF!</definedName>
    <definedName name="XA857.00" localSheetId="24">'[1]Bancos Múltiples'!#REF!</definedName>
    <definedName name="XA857.00" localSheetId="28">'[1]Bancos Múltiples'!#REF!</definedName>
    <definedName name="XA857.00" localSheetId="29">'[1]Bancos Múltiples'!#REF!</definedName>
    <definedName name="XA857.00" localSheetId="30">'[1]Bancos Múltiples'!#REF!</definedName>
    <definedName name="XA857.00" localSheetId="4">'[1]Bancos Múltiples'!#REF!</definedName>
    <definedName name="XA857.00" localSheetId="43">'[1]Bancos Múltiples'!#REF!</definedName>
    <definedName name="XA857.00" localSheetId="44">'[1]Bancos Múltiples'!#REF!</definedName>
    <definedName name="XA857.00" localSheetId="45">'[1]Bancos Múltiples'!#REF!</definedName>
    <definedName name="XA857.00" localSheetId="52">'[1]Bancos Múltiples'!#REF!</definedName>
    <definedName name="XA857.00" localSheetId="5">'[1]Bancos Múltiples'!#REF!</definedName>
    <definedName name="XA857.00" localSheetId="53">'[1]Bancos Múltiples'!#REF!</definedName>
    <definedName name="XA857.00" localSheetId="54">'[1]Bancos Múltiples'!#REF!</definedName>
    <definedName name="XA857.00" localSheetId="64">'[1]Bancos Múltiples'!#REF!</definedName>
    <definedName name="XA857.00" localSheetId="65">'[1]Bancos Múltiples'!#REF!</definedName>
    <definedName name="XA857.00" localSheetId="6">'[1]Bancos Múltiples'!#REF!</definedName>
    <definedName name="XA857.00" localSheetId="66">'[1]Bancos Múltiples'!#REF!</definedName>
    <definedName name="XA857.00" localSheetId="73">'[1]Bancos Múltiples'!#REF!</definedName>
    <definedName name="XA857.00" localSheetId="74">'[1]Bancos Múltiples'!#REF!</definedName>
    <definedName name="XA857.00" localSheetId="75">'[1]Bancos Múltiples'!#REF!</definedName>
    <definedName name="XA857.00" localSheetId="82">'[1]Bancos Múltiples'!#REF!</definedName>
    <definedName name="XA857.00" localSheetId="83">'[1]Bancos Múltiples'!#REF!</definedName>
    <definedName name="XA857.00" localSheetId="84">'[1]Bancos Múltiples'!#REF!</definedName>
    <definedName name="XA857.00">'[1]Bancos Múltiples'!#REF!</definedName>
    <definedName name="XA857.01" localSheetId="1">'[1]Bancos Múltiples'!#REF!</definedName>
    <definedName name="XA857.01" localSheetId="24">'[1]Bancos Múltiples'!#REF!</definedName>
    <definedName name="XA857.01" localSheetId="28">'[1]Bancos Múltiples'!#REF!</definedName>
    <definedName name="XA857.01" localSheetId="29">'[1]Bancos Múltiples'!#REF!</definedName>
    <definedName name="XA857.01" localSheetId="30">'[1]Bancos Múltiples'!#REF!</definedName>
    <definedName name="XA857.01" localSheetId="4">'[1]Bancos Múltiples'!#REF!</definedName>
    <definedName name="XA857.01" localSheetId="43">'[1]Bancos Múltiples'!#REF!</definedName>
    <definedName name="XA857.01" localSheetId="44">'[1]Bancos Múltiples'!#REF!</definedName>
    <definedName name="XA857.01" localSheetId="45">'[1]Bancos Múltiples'!#REF!</definedName>
    <definedName name="XA857.01" localSheetId="52">'[1]Bancos Múltiples'!#REF!</definedName>
    <definedName name="XA857.01" localSheetId="5">'[1]Bancos Múltiples'!#REF!</definedName>
    <definedName name="XA857.01" localSheetId="53">'[1]Bancos Múltiples'!#REF!</definedName>
    <definedName name="XA857.01" localSheetId="54">'[1]Bancos Múltiples'!#REF!</definedName>
    <definedName name="XA857.01" localSheetId="64">'[1]Bancos Múltiples'!#REF!</definedName>
    <definedName name="XA857.01" localSheetId="65">'[1]Bancos Múltiples'!#REF!</definedName>
    <definedName name="XA857.01" localSheetId="6">'[1]Bancos Múltiples'!#REF!</definedName>
    <definedName name="XA857.01" localSheetId="66">'[1]Bancos Múltiples'!#REF!</definedName>
    <definedName name="XA857.01" localSheetId="73">'[1]Bancos Múltiples'!#REF!</definedName>
    <definedName name="XA857.01" localSheetId="74">'[1]Bancos Múltiples'!#REF!</definedName>
    <definedName name="XA857.01" localSheetId="75">'[1]Bancos Múltiples'!#REF!</definedName>
    <definedName name="XA857.01" localSheetId="82">'[1]Bancos Múltiples'!#REF!</definedName>
    <definedName name="XA857.01" localSheetId="83">'[1]Bancos Múltiples'!#REF!</definedName>
    <definedName name="XA857.01" localSheetId="84">'[1]Bancos Múltiples'!#REF!</definedName>
    <definedName name="XA857.01">'[1]Bancos Múltiples'!#REF!</definedName>
    <definedName name="XA857.02" localSheetId="1">'[1]Bancos Múltiples'!#REF!</definedName>
    <definedName name="XA857.02" localSheetId="24">'[1]Bancos Múltiples'!#REF!</definedName>
    <definedName name="XA857.02" localSheetId="28">'[1]Bancos Múltiples'!#REF!</definedName>
    <definedName name="XA857.02" localSheetId="29">'[1]Bancos Múltiples'!#REF!</definedName>
    <definedName name="XA857.02" localSheetId="30">'[1]Bancos Múltiples'!#REF!</definedName>
    <definedName name="XA857.02" localSheetId="4">'[1]Bancos Múltiples'!#REF!</definedName>
    <definedName name="XA857.02" localSheetId="43">'[1]Bancos Múltiples'!#REF!</definedName>
    <definedName name="XA857.02" localSheetId="44">'[1]Bancos Múltiples'!#REF!</definedName>
    <definedName name="XA857.02" localSheetId="45">'[1]Bancos Múltiples'!#REF!</definedName>
    <definedName name="XA857.02" localSheetId="52">'[1]Bancos Múltiples'!#REF!</definedName>
    <definedName name="XA857.02" localSheetId="5">'[1]Bancos Múltiples'!#REF!</definedName>
    <definedName name="XA857.02" localSheetId="53">'[1]Bancos Múltiples'!#REF!</definedName>
    <definedName name="XA857.02" localSheetId="54">'[1]Bancos Múltiples'!#REF!</definedName>
    <definedName name="XA857.02" localSheetId="64">'[1]Bancos Múltiples'!#REF!</definedName>
    <definedName name="XA857.02" localSheetId="65">'[1]Bancos Múltiples'!#REF!</definedName>
    <definedName name="XA857.02" localSheetId="6">'[1]Bancos Múltiples'!#REF!</definedName>
    <definedName name="XA857.02" localSheetId="66">'[1]Bancos Múltiples'!#REF!</definedName>
    <definedName name="XA857.02" localSheetId="73">'[1]Bancos Múltiples'!#REF!</definedName>
    <definedName name="XA857.02" localSheetId="74">'[1]Bancos Múltiples'!#REF!</definedName>
    <definedName name="XA857.02" localSheetId="75">'[1]Bancos Múltiples'!#REF!</definedName>
    <definedName name="XA857.02" localSheetId="82">'[1]Bancos Múltiples'!#REF!</definedName>
    <definedName name="XA857.02" localSheetId="83">'[1]Bancos Múltiples'!#REF!</definedName>
    <definedName name="XA857.02" localSheetId="84">'[1]Bancos Múltiples'!#REF!</definedName>
    <definedName name="XA857.02">'[1]Bancos Múltiples'!#REF!</definedName>
    <definedName name="XA857.03" localSheetId="1">'[1]Bancos Múltiples'!#REF!</definedName>
    <definedName name="XA857.03" localSheetId="24">'[1]Bancos Múltiples'!#REF!</definedName>
    <definedName name="XA857.03" localSheetId="28">'[1]Bancos Múltiples'!#REF!</definedName>
    <definedName name="XA857.03" localSheetId="29">'[1]Bancos Múltiples'!#REF!</definedName>
    <definedName name="XA857.03" localSheetId="30">'[1]Bancos Múltiples'!#REF!</definedName>
    <definedName name="XA857.03" localSheetId="4">'[1]Bancos Múltiples'!#REF!</definedName>
    <definedName name="XA857.03" localSheetId="43">'[1]Bancos Múltiples'!#REF!</definedName>
    <definedName name="XA857.03" localSheetId="44">'[1]Bancos Múltiples'!#REF!</definedName>
    <definedName name="XA857.03" localSheetId="45">'[1]Bancos Múltiples'!#REF!</definedName>
    <definedName name="XA857.03" localSheetId="52">'[1]Bancos Múltiples'!#REF!</definedName>
    <definedName name="XA857.03" localSheetId="5">'[1]Bancos Múltiples'!#REF!</definedName>
    <definedName name="XA857.03" localSheetId="53">'[1]Bancos Múltiples'!#REF!</definedName>
    <definedName name="XA857.03" localSheetId="54">'[1]Bancos Múltiples'!#REF!</definedName>
    <definedName name="XA857.03" localSheetId="64">'[1]Bancos Múltiples'!#REF!</definedName>
    <definedName name="XA857.03" localSheetId="65">'[1]Bancos Múltiples'!#REF!</definedName>
    <definedName name="XA857.03" localSheetId="6">'[1]Bancos Múltiples'!#REF!</definedName>
    <definedName name="XA857.03" localSheetId="66">'[1]Bancos Múltiples'!#REF!</definedName>
    <definedName name="XA857.03" localSheetId="73">'[1]Bancos Múltiples'!#REF!</definedName>
    <definedName name="XA857.03" localSheetId="74">'[1]Bancos Múltiples'!#REF!</definedName>
    <definedName name="XA857.03" localSheetId="75">'[1]Bancos Múltiples'!#REF!</definedName>
    <definedName name="XA857.03" localSheetId="82">'[1]Bancos Múltiples'!#REF!</definedName>
    <definedName name="XA857.03" localSheetId="83">'[1]Bancos Múltiples'!#REF!</definedName>
    <definedName name="XA857.03" localSheetId="84">'[1]Bancos Múltiples'!#REF!</definedName>
    <definedName name="XA857.03">'[1]Bancos Múltiples'!#REF!</definedName>
    <definedName name="XA857.04" localSheetId="1">'[1]Bancos Múltiples'!#REF!</definedName>
    <definedName name="XA857.04" localSheetId="24">'[1]Bancos Múltiples'!#REF!</definedName>
    <definedName name="XA857.04" localSheetId="28">'[1]Bancos Múltiples'!#REF!</definedName>
    <definedName name="XA857.04" localSheetId="29">'[1]Bancos Múltiples'!#REF!</definedName>
    <definedName name="XA857.04" localSheetId="30">'[1]Bancos Múltiples'!#REF!</definedName>
    <definedName name="XA857.04" localSheetId="4">'[1]Bancos Múltiples'!#REF!</definedName>
    <definedName name="XA857.04" localSheetId="43">'[1]Bancos Múltiples'!#REF!</definedName>
    <definedName name="XA857.04" localSheetId="44">'[1]Bancos Múltiples'!#REF!</definedName>
    <definedName name="XA857.04" localSheetId="45">'[1]Bancos Múltiples'!#REF!</definedName>
    <definedName name="XA857.04" localSheetId="52">'[1]Bancos Múltiples'!#REF!</definedName>
    <definedName name="XA857.04" localSheetId="5">'[1]Bancos Múltiples'!#REF!</definedName>
    <definedName name="XA857.04" localSheetId="53">'[1]Bancos Múltiples'!#REF!</definedName>
    <definedName name="XA857.04" localSheetId="54">'[1]Bancos Múltiples'!#REF!</definedName>
    <definedName name="XA857.04" localSheetId="64">'[1]Bancos Múltiples'!#REF!</definedName>
    <definedName name="XA857.04" localSheetId="65">'[1]Bancos Múltiples'!#REF!</definedName>
    <definedName name="XA857.04" localSheetId="6">'[1]Bancos Múltiples'!#REF!</definedName>
    <definedName name="XA857.04" localSheetId="66">'[1]Bancos Múltiples'!#REF!</definedName>
    <definedName name="XA857.04" localSheetId="73">'[1]Bancos Múltiples'!#REF!</definedName>
    <definedName name="XA857.04" localSheetId="74">'[1]Bancos Múltiples'!#REF!</definedName>
    <definedName name="XA857.04" localSheetId="75">'[1]Bancos Múltiples'!#REF!</definedName>
    <definedName name="XA857.04" localSheetId="82">'[1]Bancos Múltiples'!#REF!</definedName>
    <definedName name="XA857.04" localSheetId="83">'[1]Bancos Múltiples'!#REF!</definedName>
    <definedName name="XA857.04" localSheetId="84">'[1]Bancos Múltiples'!#REF!</definedName>
    <definedName name="XA857.04">'[1]Bancos Múltiples'!#REF!</definedName>
    <definedName name="XA857.05" localSheetId="1">'[1]Bancos Múltiples'!#REF!</definedName>
    <definedName name="XA857.05" localSheetId="24">'[1]Bancos Múltiples'!#REF!</definedName>
    <definedName name="XA857.05" localSheetId="28">'[1]Bancos Múltiples'!#REF!</definedName>
    <definedName name="XA857.05" localSheetId="29">'[1]Bancos Múltiples'!#REF!</definedName>
    <definedName name="XA857.05" localSheetId="30">'[1]Bancos Múltiples'!#REF!</definedName>
    <definedName name="XA857.05" localSheetId="4">'[1]Bancos Múltiples'!#REF!</definedName>
    <definedName name="XA857.05" localSheetId="43">'[1]Bancos Múltiples'!#REF!</definedName>
    <definedName name="XA857.05" localSheetId="44">'[1]Bancos Múltiples'!#REF!</definedName>
    <definedName name="XA857.05" localSheetId="45">'[1]Bancos Múltiples'!#REF!</definedName>
    <definedName name="XA857.05" localSheetId="52">'[1]Bancos Múltiples'!#REF!</definedName>
    <definedName name="XA857.05" localSheetId="5">'[1]Bancos Múltiples'!#REF!</definedName>
    <definedName name="XA857.05" localSheetId="53">'[1]Bancos Múltiples'!#REF!</definedName>
    <definedName name="XA857.05" localSheetId="54">'[1]Bancos Múltiples'!#REF!</definedName>
    <definedName name="XA857.05" localSheetId="64">'[1]Bancos Múltiples'!#REF!</definedName>
    <definedName name="XA857.05" localSheetId="65">'[1]Bancos Múltiples'!#REF!</definedName>
    <definedName name="XA857.05" localSheetId="6">'[1]Bancos Múltiples'!#REF!</definedName>
    <definedName name="XA857.05" localSheetId="66">'[1]Bancos Múltiples'!#REF!</definedName>
    <definedName name="XA857.05" localSheetId="73">'[1]Bancos Múltiples'!#REF!</definedName>
    <definedName name="XA857.05" localSheetId="74">'[1]Bancos Múltiples'!#REF!</definedName>
    <definedName name="XA857.05" localSheetId="75">'[1]Bancos Múltiples'!#REF!</definedName>
    <definedName name="XA857.05" localSheetId="82">'[1]Bancos Múltiples'!#REF!</definedName>
    <definedName name="XA857.05" localSheetId="83">'[1]Bancos Múltiples'!#REF!</definedName>
    <definedName name="XA857.05" localSheetId="84">'[1]Bancos Múltiples'!#REF!</definedName>
    <definedName name="XA857.05">'[1]Bancos Múltiples'!#REF!</definedName>
    <definedName name="XA857.06" localSheetId="1">'[1]Bancos Múltiples'!#REF!</definedName>
    <definedName name="XA857.06" localSheetId="24">'[1]Bancos Múltiples'!#REF!</definedName>
    <definedName name="XA857.06" localSheetId="28">'[1]Bancos Múltiples'!#REF!</definedName>
    <definedName name="XA857.06" localSheetId="29">'[1]Bancos Múltiples'!#REF!</definedName>
    <definedName name="XA857.06" localSheetId="30">'[1]Bancos Múltiples'!#REF!</definedName>
    <definedName name="XA857.06" localSheetId="4">'[1]Bancos Múltiples'!#REF!</definedName>
    <definedName name="XA857.06" localSheetId="43">'[1]Bancos Múltiples'!#REF!</definedName>
    <definedName name="XA857.06" localSheetId="44">'[1]Bancos Múltiples'!#REF!</definedName>
    <definedName name="XA857.06" localSheetId="45">'[1]Bancos Múltiples'!#REF!</definedName>
    <definedName name="XA857.06" localSheetId="52">'[1]Bancos Múltiples'!#REF!</definedName>
    <definedName name="XA857.06" localSheetId="5">'[1]Bancos Múltiples'!#REF!</definedName>
    <definedName name="XA857.06" localSheetId="53">'[1]Bancos Múltiples'!#REF!</definedName>
    <definedName name="XA857.06" localSheetId="54">'[1]Bancos Múltiples'!#REF!</definedName>
    <definedName name="XA857.06" localSheetId="64">'[1]Bancos Múltiples'!#REF!</definedName>
    <definedName name="XA857.06" localSheetId="65">'[1]Bancos Múltiples'!#REF!</definedName>
    <definedName name="XA857.06" localSheetId="6">'[1]Bancos Múltiples'!#REF!</definedName>
    <definedName name="XA857.06" localSheetId="66">'[1]Bancos Múltiples'!#REF!</definedName>
    <definedName name="XA857.06" localSheetId="73">'[1]Bancos Múltiples'!#REF!</definedName>
    <definedName name="XA857.06" localSheetId="74">'[1]Bancos Múltiples'!#REF!</definedName>
    <definedName name="XA857.06" localSheetId="75">'[1]Bancos Múltiples'!#REF!</definedName>
    <definedName name="XA857.06" localSheetId="82">'[1]Bancos Múltiples'!#REF!</definedName>
    <definedName name="XA857.06" localSheetId="83">'[1]Bancos Múltiples'!#REF!</definedName>
    <definedName name="XA857.06" localSheetId="84">'[1]Bancos Múltiples'!#REF!</definedName>
    <definedName name="XA857.06">'[1]Bancos Múltiples'!#REF!</definedName>
    <definedName name="XA857.07" localSheetId="1">'[1]Bancos Múltiples'!#REF!</definedName>
    <definedName name="XA857.07" localSheetId="24">'[1]Bancos Múltiples'!#REF!</definedName>
    <definedName name="XA857.07" localSheetId="28">'[1]Bancos Múltiples'!#REF!</definedName>
    <definedName name="XA857.07" localSheetId="29">'[1]Bancos Múltiples'!#REF!</definedName>
    <definedName name="XA857.07" localSheetId="30">'[1]Bancos Múltiples'!#REF!</definedName>
    <definedName name="XA857.07" localSheetId="4">'[1]Bancos Múltiples'!#REF!</definedName>
    <definedName name="XA857.07" localSheetId="43">'[1]Bancos Múltiples'!#REF!</definedName>
    <definedName name="XA857.07" localSheetId="44">'[1]Bancos Múltiples'!#REF!</definedName>
    <definedName name="XA857.07" localSheetId="45">'[1]Bancos Múltiples'!#REF!</definedName>
    <definedName name="XA857.07" localSheetId="52">'[1]Bancos Múltiples'!#REF!</definedName>
    <definedName name="XA857.07" localSheetId="5">'[1]Bancos Múltiples'!#REF!</definedName>
    <definedName name="XA857.07" localSheetId="53">'[1]Bancos Múltiples'!#REF!</definedName>
    <definedName name="XA857.07" localSheetId="54">'[1]Bancos Múltiples'!#REF!</definedName>
    <definedName name="XA857.07" localSheetId="64">'[1]Bancos Múltiples'!#REF!</definedName>
    <definedName name="XA857.07" localSheetId="65">'[1]Bancos Múltiples'!#REF!</definedName>
    <definedName name="XA857.07" localSheetId="6">'[1]Bancos Múltiples'!#REF!</definedName>
    <definedName name="XA857.07" localSheetId="66">'[1]Bancos Múltiples'!#REF!</definedName>
    <definedName name="XA857.07" localSheetId="73">'[1]Bancos Múltiples'!#REF!</definedName>
    <definedName name="XA857.07" localSheetId="74">'[1]Bancos Múltiples'!#REF!</definedName>
    <definedName name="XA857.07" localSheetId="75">'[1]Bancos Múltiples'!#REF!</definedName>
    <definedName name="XA857.07" localSheetId="82">'[1]Bancos Múltiples'!#REF!</definedName>
    <definedName name="XA857.07" localSheetId="83">'[1]Bancos Múltiples'!#REF!</definedName>
    <definedName name="XA857.07" localSheetId="84">'[1]Bancos Múltiples'!#REF!</definedName>
    <definedName name="XA857.07">'[1]Bancos Múltiples'!#REF!</definedName>
    <definedName name="XA857.99" localSheetId="1">'[1]Bancos Múltiples'!#REF!</definedName>
    <definedName name="XA857.99" localSheetId="24">'[1]Bancos Múltiples'!#REF!</definedName>
    <definedName name="XA857.99" localSheetId="28">'[1]Bancos Múltiples'!#REF!</definedName>
    <definedName name="XA857.99" localSheetId="29">'[1]Bancos Múltiples'!#REF!</definedName>
    <definedName name="XA857.99" localSheetId="30">'[1]Bancos Múltiples'!#REF!</definedName>
    <definedName name="XA857.99" localSheetId="4">'[1]Bancos Múltiples'!#REF!</definedName>
    <definedName name="XA857.99" localSheetId="43">'[1]Bancos Múltiples'!#REF!</definedName>
    <definedName name="XA857.99" localSheetId="44">'[1]Bancos Múltiples'!#REF!</definedName>
    <definedName name="XA857.99" localSheetId="45">'[1]Bancos Múltiples'!#REF!</definedName>
    <definedName name="XA857.99" localSheetId="52">'[1]Bancos Múltiples'!#REF!</definedName>
    <definedName name="XA857.99" localSheetId="5">'[1]Bancos Múltiples'!#REF!</definedName>
    <definedName name="XA857.99" localSheetId="53">'[1]Bancos Múltiples'!#REF!</definedName>
    <definedName name="XA857.99" localSheetId="54">'[1]Bancos Múltiples'!#REF!</definedName>
    <definedName name="XA857.99" localSheetId="64">'[1]Bancos Múltiples'!#REF!</definedName>
    <definedName name="XA857.99" localSheetId="65">'[1]Bancos Múltiples'!#REF!</definedName>
    <definedName name="XA857.99" localSheetId="6">'[1]Bancos Múltiples'!#REF!</definedName>
    <definedName name="XA857.99" localSheetId="66">'[1]Bancos Múltiples'!#REF!</definedName>
    <definedName name="XA857.99" localSheetId="73">'[1]Bancos Múltiples'!#REF!</definedName>
    <definedName name="XA857.99" localSheetId="74">'[1]Bancos Múltiples'!#REF!</definedName>
    <definedName name="XA857.99" localSheetId="75">'[1]Bancos Múltiples'!#REF!</definedName>
    <definedName name="XA857.99" localSheetId="82">'[1]Bancos Múltiples'!#REF!</definedName>
    <definedName name="XA857.99" localSheetId="83">'[1]Bancos Múltiples'!#REF!</definedName>
    <definedName name="XA857.99" localSheetId="84">'[1]Bancos Múltiples'!#REF!</definedName>
    <definedName name="XA857.99">'[1]Bancos Múltiples'!#REF!</definedName>
    <definedName name="XA859.00" localSheetId="1">'[1]Bancos Múltiples'!#REF!</definedName>
    <definedName name="XA859.00" localSheetId="24">'[1]Bancos Múltiples'!#REF!</definedName>
    <definedName name="XA859.00" localSheetId="28">'[1]Bancos Múltiples'!#REF!</definedName>
    <definedName name="XA859.00" localSheetId="29">'[1]Bancos Múltiples'!#REF!</definedName>
    <definedName name="XA859.00" localSheetId="30">'[1]Bancos Múltiples'!#REF!</definedName>
    <definedName name="XA859.00" localSheetId="4">'[1]Bancos Múltiples'!#REF!</definedName>
    <definedName name="XA859.00" localSheetId="43">'[1]Bancos Múltiples'!#REF!</definedName>
    <definedName name="XA859.00" localSheetId="44">'[1]Bancos Múltiples'!#REF!</definedName>
    <definedName name="XA859.00" localSheetId="45">'[1]Bancos Múltiples'!#REF!</definedName>
    <definedName name="XA859.00" localSheetId="52">'[1]Bancos Múltiples'!#REF!</definedName>
    <definedName name="XA859.00" localSheetId="5">'[1]Bancos Múltiples'!#REF!</definedName>
    <definedName name="XA859.00" localSheetId="53">'[1]Bancos Múltiples'!#REF!</definedName>
    <definedName name="XA859.00" localSheetId="54">'[1]Bancos Múltiples'!#REF!</definedName>
    <definedName name="XA859.00" localSheetId="64">'[1]Bancos Múltiples'!#REF!</definedName>
    <definedName name="XA859.00" localSheetId="65">'[1]Bancos Múltiples'!#REF!</definedName>
    <definedName name="XA859.00" localSheetId="6">'[1]Bancos Múltiples'!#REF!</definedName>
    <definedName name="XA859.00" localSheetId="66">'[1]Bancos Múltiples'!#REF!</definedName>
    <definedName name="XA859.00" localSheetId="73">'[1]Bancos Múltiples'!#REF!</definedName>
    <definedName name="XA859.00" localSheetId="74">'[1]Bancos Múltiples'!#REF!</definedName>
    <definedName name="XA859.00" localSheetId="75">'[1]Bancos Múltiples'!#REF!</definedName>
    <definedName name="XA859.00" localSheetId="82">'[1]Bancos Múltiples'!#REF!</definedName>
    <definedName name="XA859.00" localSheetId="83">'[1]Bancos Múltiples'!#REF!</definedName>
    <definedName name="XA859.00" localSheetId="84">'[1]Bancos Múltiples'!#REF!</definedName>
    <definedName name="XA859.00">'[1]Bancos Múltiples'!#REF!</definedName>
    <definedName name="XA859.01" localSheetId="1">'[1]Bancos Múltiples'!#REF!</definedName>
    <definedName name="XA859.01" localSheetId="24">'[1]Bancos Múltiples'!#REF!</definedName>
    <definedName name="XA859.01" localSheetId="28">'[1]Bancos Múltiples'!#REF!</definedName>
    <definedName name="XA859.01" localSheetId="29">'[1]Bancos Múltiples'!#REF!</definedName>
    <definedName name="XA859.01" localSheetId="30">'[1]Bancos Múltiples'!#REF!</definedName>
    <definedName name="XA859.01" localSheetId="4">'[1]Bancos Múltiples'!#REF!</definedName>
    <definedName name="XA859.01" localSheetId="43">'[1]Bancos Múltiples'!#REF!</definedName>
    <definedName name="XA859.01" localSheetId="44">'[1]Bancos Múltiples'!#REF!</definedName>
    <definedName name="XA859.01" localSheetId="45">'[1]Bancos Múltiples'!#REF!</definedName>
    <definedName name="XA859.01" localSheetId="52">'[1]Bancos Múltiples'!#REF!</definedName>
    <definedName name="XA859.01" localSheetId="5">'[1]Bancos Múltiples'!#REF!</definedName>
    <definedName name="XA859.01" localSheetId="53">'[1]Bancos Múltiples'!#REF!</definedName>
    <definedName name="XA859.01" localSheetId="54">'[1]Bancos Múltiples'!#REF!</definedName>
    <definedName name="XA859.01" localSheetId="64">'[1]Bancos Múltiples'!#REF!</definedName>
    <definedName name="XA859.01" localSheetId="65">'[1]Bancos Múltiples'!#REF!</definedName>
    <definedName name="XA859.01" localSheetId="6">'[1]Bancos Múltiples'!#REF!</definedName>
    <definedName name="XA859.01" localSheetId="66">'[1]Bancos Múltiples'!#REF!</definedName>
    <definedName name="XA859.01" localSheetId="73">'[1]Bancos Múltiples'!#REF!</definedName>
    <definedName name="XA859.01" localSheetId="74">'[1]Bancos Múltiples'!#REF!</definedName>
    <definedName name="XA859.01" localSheetId="75">'[1]Bancos Múltiples'!#REF!</definedName>
    <definedName name="XA859.01" localSheetId="82">'[1]Bancos Múltiples'!#REF!</definedName>
    <definedName name="XA859.01" localSheetId="83">'[1]Bancos Múltiples'!#REF!</definedName>
    <definedName name="XA859.01" localSheetId="84">'[1]Bancos Múltiples'!#REF!</definedName>
    <definedName name="XA859.01">'[1]Bancos Múltiples'!#REF!</definedName>
    <definedName name="XA860.00" localSheetId="1">'[1]Bancos Múltiples'!#REF!</definedName>
    <definedName name="XA860.00" localSheetId="24">'[1]Bancos Múltiples'!#REF!</definedName>
    <definedName name="XA860.00" localSheetId="28">'[1]Bancos Múltiples'!#REF!</definedName>
    <definedName name="XA860.00" localSheetId="29">'[1]Bancos Múltiples'!#REF!</definedName>
    <definedName name="XA860.00" localSheetId="30">'[1]Bancos Múltiples'!#REF!</definedName>
    <definedName name="XA860.00" localSheetId="4">'[1]Bancos Múltiples'!#REF!</definedName>
    <definedName name="XA860.00" localSheetId="43">'[1]Bancos Múltiples'!#REF!</definedName>
    <definedName name="XA860.00" localSheetId="44">'[1]Bancos Múltiples'!#REF!</definedName>
    <definedName name="XA860.00" localSheetId="45">'[1]Bancos Múltiples'!#REF!</definedName>
    <definedName name="XA860.00" localSheetId="52">'[1]Bancos Múltiples'!#REF!</definedName>
    <definedName name="XA860.00" localSheetId="5">'[1]Bancos Múltiples'!#REF!</definedName>
    <definedName name="XA860.00" localSheetId="53">'[1]Bancos Múltiples'!#REF!</definedName>
    <definedName name="XA860.00" localSheetId="54">'[1]Bancos Múltiples'!#REF!</definedName>
    <definedName name="XA860.00" localSheetId="64">'[1]Bancos Múltiples'!#REF!</definedName>
    <definedName name="XA860.00" localSheetId="65">'[1]Bancos Múltiples'!#REF!</definedName>
    <definedName name="XA860.00" localSheetId="6">'[1]Bancos Múltiples'!#REF!</definedName>
    <definedName name="XA860.00" localSheetId="66">'[1]Bancos Múltiples'!#REF!</definedName>
    <definedName name="XA860.00" localSheetId="73">'[1]Bancos Múltiples'!#REF!</definedName>
    <definedName name="XA860.00" localSheetId="74">'[1]Bancos Múltiples'!#REF!</definedName>
    <definedName name="XA860.00" localSheetId="75">'[1]Bancos Múltiples'!#REF!</definedName>
    <definedName name="XA860.00" localSheetId="82">'[1]Bancos Múltiples'!#REF!</definedName>
    <definedName name="XA860.00" localSheetId="83">'[1]Bancos Múltiples'!#REF!</definedName>
    <definedName name="XA860.00" localSheetId="84">'[1]Bancos Múltiples'!#REF!</definedName>
    <definedName name="XA860.00">'[1]Bancos Múltiples'!#REF!</definedName>
    <definedName name="XA861.00" localSheetId="1">'[1]Bancos Múltiples'!#REF!</definedName>
    <definedName name="XA861.00" localSheetId="24">'[1]Bancos Múltiples'!#REF!</definedName>
    <definedName name="XA861.00" localSheetId="28">'[1]Bancos Múltiples'!#REF!</definedName>
    <definedName name="XA861.00" localSheetId="29">'[1]Bancos Múltiples'!#REF!</definedName>
    <definedName name="XA861.00" localSheetId="30">'[1]Bancos Múltiples'!#REF!</definedName>
    <definedName name="XA861.00" localSheetId="4">'[1]Bancos Múltiples'!#REF!</definedName>
    <definedName name="XA861.00" localSheetId="43">'[1]Bancos Múltiples'!#REF!</definedName>
    <definedName name="XA861.00" localSheetId="44">'[1]Bancos Múltiples'!#REF!</definedName>
    <definedName name="XA861.00" localSheetId="45">'[1]Bancos Múltiples'!#REF!</definedName>
    <definedName name="XA861.00" localSheetId="52">'[1]Bancos Múltiples'!#REF!</definedName>
    <definedName name="XA861.00" localSheetId="5">'[1]Bancos Múltiples'!#REF!</definedName>
    <definedName name="XA861.00" localSheetId="53">'[1]Bancos Múltiples'!#REF!</definedName>
    <definedName name="XA861.00" localSheetId="54">'[1]Bancos Múltiples'!#REF!</definedName>
    <definedName name="XA861.00" localSheetId="64">'[1]Bancos Múltiples'!#REF!</definedName>
    <definedName name="XA861.00" localSheetId="65">'[1]Bancos Múltiples'!#REF!</definedName>
    <definedName name="XA861.00" localSheetId="6">'[1]Bancos Múltiples'!#REF!</definedName>
    <definedName name="XA861.00" localSheetId="66">'[1]Bancos Múltiples'!#REF!</definedName>
    <definedName name="XA861.00" localSheetId="73">'[1]Bancos Múltiples'!#REF!</definedName>
    <definedName name="XA861.00" localSheetId="74">'[1]Bancos Múltiples'!#REF!</definedName>
    <definedName name="XA861.00" localSheetId="75">'[1]Bancos Múltiples'!#REF!</definedName>
    <definedName name="XA861.00" localSheetId="82">'[1]Bancos Múltiples'!#REF!</definedName>
    <definedName name="XA861.00" localSheetId="83">'[1]Bancos Múltiples'!#REF!</definedName>
    <definedName name="XA861.00" localSheetId="84">'[1]Bancos Múltiples'!#REF!</definedName>
    <definedName name="XA861.00">'[1]Bancos Múltiples'!#REF!</definedName>
    <definedName name="XA861.01" localSheetId="1">'[1]Bancos Múltiples'!#REF!</definedName>
    <definedName name="XA861.01" localSheetId="24">'[1]Bancos Múltiples'!#REF!</definedName>
    <definedName name="XA861.01" localSheetId="28">'[1]Bancos Múltiples'!#REF!</definedName>
    <definedName name="XA861.01" localSheetId="29">'[1]Bancos Múltiples'!#REF!</definedName>
    <definedName name="XA861.01" localSheetId="30">'[1]Bancos Múltiples'!#REF!</definedName>
    <definedName name="XA861.01" localSheetId="4">'[1]Bancos Múltiples'!#REF!</definedName>
    <definedName name="XA861.01" localSheetId="43">'[1]Bancos Múltiples'!#REF!</definedName>
    <definedName name="XA861.01" localSheetId="44">'[1]Bancos Múltiples'!#REF!</definedName>
    <definedName name="XA861.01" localSheetId="45">'[1]Bancos Múltiples'!#REF!</definedName>
    <definedName name="XA861.01" localSheetId="52">'[1]Bancos Múltiples'!#REF!</definedName>
    <definedName name="XA861.01" localSheetId="5">'[1]Bancos Múltiples'!#REF!</definedName>
    <definedName name="XA861.01" localSheetId="53">'[1]Bancos Múltiples'!#REF!</definedName>
    <definedName name="XA861.01" localSheetId="54">'[1]Bancos Múltiples'!#REF!</definedName>
    <definedName name="XA861.01" localSheetId="64">'[1]Bancos Múltiples'!#REF!</definedName>
    <definedName name="XA861.01" localSheetId="65">'[1]Bancos Múltiples'!#REF!</definedName>
    <definedName name="XA861.01" localSheetId="6">'[1]Bancos Múltiples'!#REF!</definedName>
    <definedName name="XA861.01" localSheetId="66">'[1]Bancos Múltiples'!#REF!</definedName>
    <definedName name="XA861.01" localSheetId="73">'[1]Bancos Múltiples'!#REF!</definedName>
    <definedName name="XA861.01" localSheetId="74">'[1]Bancos Múltiples'!#REF!</definedName>
    <definedName name="XA861.01" localSheetId="75">'[1]Bancos Múltiples'!#REF!</definedName>
    <definedName name="XA861.01" localSheetId="82">'[1]Bancos Múltiples'!#REF!</definedName>
    <definedName name="XA861.01" localSheetId="83">'[1]Bancos Múltiples'!#REF!</definedName>
    <definedName name="XA861.01" localSheetId="84">'[1]Bancos Múltiples'!#REF!</definedName>
    <definedName name="XA861.01">'[1]Bancos Múltiples'!#REF!</definedName>
    <definedName name="XA862.00" localSheetId="1">'[1]Bancos Múltiples'!#REF!</definedName>
    <definedName name="XA862.00" localSheetId="24">'[1]Bancos Múltiples'!#REF!</definedName>
    <definedName name="XA862.00" localSheetId="28">'[1]Bancos Múltiples'!#REF!</definedName>
    <definedName name="XA862.00" localSheetId="29">'[1]Bancos Múltiples'!#REF!</definedName>
    <definedName name="XA862.00" localSheetId="30">'[1]Bancos Múltiples'!#REF!</definedName>
    <definedName name="XA862.00" localSheetId="4">'[1]Bancos Múltiples'!#REF!</definedName>
    <definedName name="XA862.00" localSheetId="43">'[1]Bancos Múltiples'!#REF!</definedName>
    <definedName name="XA862.00" localSheetId="44">'[1]Bancos Múltiples'!#REF!</definedName>
    <definedName name="XA862.00" localSheetId="45">'[1]Bancos Múltiples'!#REF!</definedName>
    <definedName name="XA862.00" localSheetId="52">'[1]Bancos Múltiples'!#REF!</definedName>
    <definedName name="XA862.00" localSheetId="5">'[1]Bancos Múltiples'!#REF!</definedName>
    <definedName name="XA862.00" localSheetId="53">'[1]Bancos Múltiples'!#REF!</definedName>
    <definedName name="XA862.00" localSheetId="54">'[1]Bancos Múltiples'!#REF!</definedName>
    <definedName name="XA862.00" localSheetId="64">'[1]Bancos Múltiples'!#REF!</definedName>
    <definedName name="XA862.00" localSheetId="65">'[1]Bancos Múltiples'!#REF!</definedName>
    <definedName name="XA862.00" localSheetId="6">'[1]Bancos Múltiples'!#REF!</definedName>
    <definedName name="XA862.00" localSheetId="66">'[1]Bancos Múltiples'!#REF!</definedName>
    <definedName name="XA862.00" localSheetId="73">'[1]Bancos Múltiples'!#REF!</definedName>
    <definedName name="XA862.00" localSheetId="74">'[1]Bancos Múltiples'!#REF!</definedName>
    <definedName name="XA862.00" localSheetId="75">'[1]Bancos Múltiples'!#REF!</definedName>
    <definedName name="XA862.00" localSheetId="82">'[1]Bancos Múltiples'!#REF!</definedName>
    <definedName name="XA862.00" localSheetId="83">'[1]Bancos Múltiples'!#REF!</definedName>
    <definedName name="XA862.00" localSheetId="84">'[1]Bancos Múltiples'!#REF!</definedName>
    <definedName name="XA862.00">'[1]Bancos Múltiples'!#REF!</definedName>
    <definedName name="XA862.01" localSheetId="1">'[1]Bancos Múltiples'!#REF!</definedName>
    <definedName name="XA862.01" localSheetId="24">'[1]Bancos Múltiples'!#REF!</definedName>
    <definedName name="XA862.01" localSheetId="28">'[1]Bancos Múltiples'!#REF!</definedName>
    <definedName name="XA862.01" localSheetId="29">'[1]Bancos Múltiples'!#REF!</definedName>
    <definedName name="XA862.01" localSheetId="30">'[1]Bancos Múltiples'!#REF!</definedName>
    <definedName name="XA862.01" localSheetId="4">'[1]Bancos Múltiples'!#REF!</definedName>
    <definedName name="XA862.01" localSheetId="43">'[1]Bancos Múltiples'!#REF!</definedName>
    <definedName name="XA862.01" localSheetId="44">'[1]Bancos Múltiples'!#REF!</definedName>
    <definedName name="XA862.01" localSheetId="45">'[1]Bancos Múltiples'!#REF!</definedName>
    <definedName name="XA862.01" localSheetId="52">'[1]Bancos Múltiples'!#REF!</definedName>
    <definedName name="XA862.01" localSheetId="5">'[1]Bancos Múltiples'!#REF!</definedName>
    <definedName name="XA862.01" localSheetId="53">'[1]Bancos Múltiples'!#REF!</definedName>
    <definedName name="XA862.01" localSheetId="54">'[1]Bancos Múltiples'!#REF!</definedName>
    <definedName name="XA862.01" localSheetId="64">'[1]Bancos Múltiples'!#REF!</definedName>
    <definedName name="XA862.01" localSheetId="65">'[1]Bancos Múltiples'!#REF!</definedName>
    <definedName name="XA862.01" localSheetId="6">'[1]Bancos Múltiples'!#REF!</definedName>
    <definedName name="XA862.01" localSheetId="66">'[1]Bancos Múltiples'!#REF!</definedName>
    <definedName name="XA862.01" localSheetId="73">'[1]Bancos Múltiples'!#REF!</definedName>
    <definedName name="XA862.01" localSheetId="74">'[1]Bancos Múltiples'!#REF!</definedName>
    <definedName name="XA862.01" localSheetId="75">'[1]Bancos Múltiples'!#REF!</definedName>
    <definedName name="XA862.01" localSheetId="82">'[1]Bancos Múltiples'!#REF!</definedName>
    <definedName name="XA862.01" localSheetId="83">'[1]Bancos Múltiples'!#REF!</definedName>
    <definedName name="XA862.01" localSheetId="84">'[1]Bancos Múltiples'!#REF!</definedName>
    <definedName name="XA862.01">'[1]Bancos Múltiples'!#REF!</definedName>
    <definedName name="XA862.02" localSheetId="1">'[1]Bancos Múltiples'!#REF!</definedName>
    <definedName name="XA862.02" localSheetId="24">'[1]Bancos Múltiples'!#REF!</definedName>
    <definedName name="XA862.02" localSheetId="28">'[1]Bancos Múltiples'!#REF!</definedName>
    <definedName name="XA862.02" localSheetId="29">'[1]Bancos Múltiples'!#REF!</definedName>
    <definedName name="XA862.02" localSheetId="30">'[1]Bancos Múltiples'!#REF!</definedName>
    <definedName name="XA862.02" localSheetId="4">'[1]Bancos Múltiples'!#REF!</definedName>
    <definedName name="XA862.02" localSheetId="43">'[1]Bancos Múltiples'!#REF!</definedName>
    <definedName name="XA862.02" localSheetId="44">'[1]Bancos Múltiples'!#REF!</definedName>
    <definedName name="XA862.02" localSheetId="45">'[1]Bancos Múltiples'!#REF!</definedName>
    <definedName name="XA862.02" localSheetId="52">'[1]Bancos Múltiples'!#REF!</definedName>
    <definedName name="XA862.02" localSheetId="5">'[1]Bancos Múltiples'!#REF!</definedName>
    <definedName name="XA862.02" localSheetId="53">'[1]Bancos Múltiples'!#REF!</definedName>
    <definedName name="XA862.02" localSheetId="54">'[1]Bancos Múltiples'!#REF!</definedName>
    <definedName name="XA862.02" localSheetId="64">'[1]Bancos Múltiples'!#REF!</definedName>
    <definedName name="XA862.02" localSheetId="65">'[1]Bancos Múltiples'!#REF!</definedName>
    <definedName name="XA862.02" localSheetId="6">'[1]Bancos Múltiples'!#REF!</definedName>
    <definedName name="XA862.02" localSheetId="66">'[1]Bancos Múltiples'!#REF!</definedName>
    <definedName name="XA862.02" localSheetId="73">'[1]Bancos Múltiples'!#REF!</definedName>
    <definedName name="XA862.02" localSheetId="74">'[1]Bancos Múltiples'!#REF!</definedName>
    <definedName name="XA862.02" localSheetId="75">'[1]Bancos Múltiples'!#REF!</definedName>
    <definedName name="XA862.02" localSheetId="82">'[1]Bancos Múltiples'!#REF!</definedName>
    <definedName name="XA862.02" localSheetId="83">'[1]Bancos Múltiples'!#REF!</definedName>
    <definedName name="XA862.02" localSheetId="84">'[1]Bancos Múltiples'!#REF!</definedName>
    <definedName name="XA862.02">'[1]Bancos Múltiples'!#REF!</definedName>
    <definedName name="XA862.03" localSheetId="1">'[1]Bancos Múltiples'!#REF!</definedName>
    <definedName name="XA862.03" localSheetId="24">'[1]Bancos Múltiples'!#REF!</definedName>
    <definedName name="XA862.03" localSheetId="28">'[1]Bancos Múltiples'!#REF!</definedName>
    <definedName name="XA862.03" localSheetId="29">'[1]Bancos Múltiples'!#REF!</definedName>
    <definedName name="XA862.03" localSheetId="30">'[1]Bancos Múltiples'!#REF!</definedName>
    <definedName name="XA862.03" localSheetId="4">'[1]Bancos Múltiples'!#REF!</definedName>
    <definedName name="XA862.03" localSheetId="43">'[1]Bancos Múltiples'!#REF!</definedName>
    <definedName name="XA862.03" localSheetId="44">'[1]Bancos Múltiples'!#REF!</definedName>
    <definedName name="XA862.03" localSheetId="45">'[1]Bancos Múltiples'!#REF!</definedName>
    <definedName name="XA862.03" localSheetId="52">'[1]Bancos Múltiples'!#REF!</definedName>
    <definedName name="XA862.03" localSheetId="5">'[1]Bancos Múltiples'!#REF!</definedName>
    <definedName name="XA862.03" localSheetId="53">'[1]Bancos Múltiples'!#REF!</definedName>
    <definedName name="XA862.03" localSheetId="54">'[1]Bancos Múltiples'!#REF!</definedName>
    <definedName name="XA862.03" localSheetId="64">'[1]Bancos Múltiples'!#REF!</definedName>
    <definedName name="XA862.03" localSheetId="65">'[1]Bancos Múltiples'!#REF!</definedName>
    <definedName name="XA862.03" localSheetId="6">'[1]Bancos Múltiples'!#REF!</definedName>
    <definedName name="XA862.03" localSheetId="66">'[1]Bancos Múltiples'!#REF!</definedName>
    <definedName name="XA862.03" localSheetId="73">'[1]Bancos Múltiples'!#REF!</definedName>
    <definedName name="XA862.03" localSheetId="74">'[1]Bancos Múltiples'!#REF!</definedName>
    <definedName name="XA862.03" localSheetId="75">'[1]Bancos Múltiples'!#REF!</definedName>
    <definedName name="XA862.03" localSheetId="82">'[1]Bancos Múltiples'!#REF!</definedName>
    <definedName name="XA862.03" localSheetId="83">'[1]Bancos Múltiples'!#REF!</definedName>
    <definedName name="XA862.03" localSheetId="84">'[1]Bancos Múltiples'!#REF!</definedName>
    <definedName name="XA862.03">'[1]Bancos Múltiples'!#REF!</definedName>
    <definedName name="XA863.00" localSheetId="1">'[1]Bancos Múltiples'!#REF!</definedName>
    <definedName name="XA863.00" localSheetId="24">'[1]Bancos Múltiples'!#REF!</definedName>
    <definedName name="XA863.00" localSheetId="28">'[1]Bancos Múltiples'!#REF!</definedName>
    <definedName name="XA863.00" localSheetId="29">'[1]Bancos Múltiples'!#REF!</definedName>
    <definedName name="XA863.00" localSheetId="30">'[1]Bancos Múltiples'!#REF!</definedName>
    <definedName name="XA863.00" localSheetId="4">'[1]Bancos Múltiples'!#REF!</definedName>
    <definedName name="XA863.00" localSheetId="43">'[1]Bancos Múltiples'!#REF!</definedName>
    <definedName name="XA863.00" localSheetId="44">'[1]Bancos Múltiples'!#REF!</definedName>
    <definedName name="XA863.00" localSheetId="45">'[1]Bancos Múltiples'!#REF!</definedName>
    <definedName name="XA863.00" localSheetId="52">'[1]Bancos Múltiples'!#REF!</definedName>
    <definedName name="XA863.00" localSheetId="5">'[1]Bancos Múltiples'!#REF!</definedName>
    <definedName name="XA863.00" localSheetId="53">'[1]Bancos Múltiples'!#REF!</definedName>
    <definedName name="XA863.00" localSheetId="54">'[1]Bancos Múltiples'!#REF!</definedName>
    <definedName name="XA863.00" localSheetId="64">'[1]Bancos Múltiples'!#REF!</definedName>
    <definedName name="XA863.00" localSheetId="65">'[1]Bancos Múltiples'!#REF!</definedName>
    <definedName name="XA863.00" localSheetId="6">'[1]Bancos Múltiples'!#REF!</definedName>
    <definedName name="XA863.00" localSheetId="66">'[1]Bancos Múltiples'!#REF!</definedName>
    <definedName name="XA863.00" localSheetId="73">'[1]Bancos Múltiples'!#REF!</definedName>
    <definedName name="XA863.00" localSheetId="74">'[1]Bancos Múltiples'!#REF!</definedName>
    <definedName name="XA863.00" localSheetId="75">'[1]Bancos Múltiples'!#REF!</definedName>
    <definedName name="XA863.00" localSheetId="82">'[1]Bancos Múltiples'!#REF!</definedName>
    <definedName name="XA863.00" localSheetId="83">'[1]Bancos Múltiples'!#REF!</definedName>
    <definedName name="XA863.00" localSheetId="84">'[1]Bancos Múltiples'!#REF!</definedName>
    <definedName name="XA863.00">'[1]Bancos Múltiples'!#REF!</definedName>
    <definedName name="XA863.01" localSheetId="1">'[1]Bancos Múltiples'!#REF!</definedName>
    <definedName name="XA863.01" localSheetId="24">'[1]Bancos Múltiples'!#REF!</definedName>
    <definedName name="XA863.01" localSheetId="28">'[1]Bancos Múltiples'!#REF!</definedName>
    <definedName name="XA863.01" localSheetId="29">'[1]Bancos Múltiples'!#REF!</definedName>
    <definedName name="XA863.01" localSheetId="30">'[1]Bancos Múltiples'!#REF!</definedName>
    <definedName name="XA863.01" localSheetId="4">'[1]Bancos Múltiples'!#REF!</definedName>
    <definedName name="XA863.01" localSheetId="43">'[1]Bancos Múltiples'!#REF!</definedName>
    <definedName name="XA863.01" localSheetId="44">'[1]Bancos Múltiples'!#REF!</definedName>
    <definedName name="XA863.01" localSheetId="45">'[1]Bancos Múltiples'!#REF!</definedName>
    <definedName name="XA863.01" localSheetId="52">'[1]Bancos Múltiples'!#REF!</definedName>
    <definedName name="XA863.01" localSheetId="5">'[1]Bancos Múltiples'!#REF!</definedName>
    <definedName name="XA863.01" localSheetId="53">'[1]Bancos Múltiples'!#REF!</definedName>
    <definedName name="XA863.01" localSheetId="54">'[1]Bancos Múltiples'!#REF!</definedName>
    <definedName name="XA863.01" localSheetId="64">'[1]Bancos Múltiples'!#REF!</definedName>
    <definedName name="XA863.01" localSheetId="65">'[1]Bancos Múltiples'!#REF!</definedName>
    <definedName name="XA863.01" localSheetId="6">'[1]Bancos Múltiples'!#REF!</definedName>
    <definedName name="XA863.01" localSheetId="66">'[1]Bancos Múltiples'!#REF!</definedName>
    <definedName name="XA863.01" localSheetId="73">'[1]Bancos Múltiples'!#REF!</definedName>
    <definedName name="XA863.01" localSheetId="74">'[1]Bancos Múltiples'!#REF!</definedName>
    <definedName name="XA863.01" localSheetId="75">'[1]Bancos Múltiples'!#REF!</definedName>
    <definedName name="XA863.01" localSheetId="82">'[1]Bancos Múltiples'!#REF!</definedName>
    <definedName name="XA863.01" localSheetId="83">'[1]Bancos Múltiples'!#REF!</definedName>
    <definedName name="XA863.01" localSheetId="84">'[1]Bancos Múltiples'!#REF!</definedName>
    <definedName name="XA863.01">'[1]Bancos Múltiples'!#REF!</definedName>
    <definedName name="XA863.02" localSheetId="1">'[1]Bancos Múltiples'!#REF!</definedName>
    <definedName name="XA863.02" localSheetId="24">'[1]Bancos Múltiples'!#REF!</definedName>
    <definedName name="XA863.02" localSheetId="28">'[1]Bancos Múltiples'!#REF!</definedName>
    <definedName name="XA863.02" localSheetId="29">'[1]Bancos Múltiples'!#REF!</definedName>
    <definedName name="XA863.02" localSheetId="30">'[1]Bancos Múltiples'!#REF!</definedName>
    <definedName name="XA863.02" localSheetId="4">'[1]Bancos Múltiples'!#REF!</definedName>
    <definedName name="XA863.02" localSheetId="43">'[1]Bancos Múltiples'!#REF!</definedName>
    <definedName name="XA863.02" localSheetId="44">'[1]Bancos Múltiples'!#REF!</definedName>
    <definedName name="XA863.02" localSheetId="45">'[1]Bancos Múltiples'!#REF!</definedName>
    <definedName name="XA863.02" localSheetId="52">'[1]Bancos Múltiples'!#REF!</definedName>
    <definedName name="XA863.02" localSheetId="5">'[1]Bancos Múltiples'!#REF!</definedName>
    <definedName name="XA863.02" localSheetId="53">'[1]Bancos Múltiples'!#REF!</definedName>
    <definedName name="XA863.02" localSheetId="54">'[1]Bancos Múltiples'!#REF!</definedName>
    <definedName name="XA863.02" localSheetId="64">'[1]Bancos Múltiples'!#REF!</definedName>
    <definedName name="XA863.02" localSheetId="65">'[1]Bancos Múltiples'!#REF!</definedName>
    <definedName name="XA863.02" localSheetId="6">'[1]Bancos Múltiples'!#REF!</definedName>
    <definedName name="XA863.02" localSheetId="66">'[1]Bancos Múltiples'!#REF!</definedName>
    <definedName name="XA863.02" localSheetId="73">'[1]Bancos Múltiples'!#REF!</definedName>
    <definedName name="XA863.02" localSheetId="74">'[1]Bancos Múltiples'!#REF!</definedName>
    <definedName name="XA863.02" localSheetId="75">'[1]Bancos Múltiples'!#REF!</definedName>
    <definedName name="XA863.02" localSheetId="82">'[1]Bancos Múltiples'!#REF!</definedName>
    <definedName name="XA863.02" localSheetId="83">'[1]Bancos Múltiples'!#REF!</definedName>
    <definedName name="XA863.02" localSheetId="84">'[1]Bancos Múltiples'!#REF!</definedName>
    <definedName name="XA863.02">'[1]Bancos Múltiples'!#REF!</definedName>
    <definedName name="XA864.00" localSheetId="1">'[1]Bancos Múltiples'!#REF!</definedName>
    <definedName name="XA864.00" localSheetId="24">'[1]Bancos Múltiples'!#REF!</definedName>
    <definedName name="XA864.00" localSheetId="28">'[1]Bancos Múltiples'!#REF!</definedName>
    <definedName name="XA864.00" localSheetId="29">'[1]Bancos Múltiples'!#REF!</definedName>
    <definedName name="XA864.00" localSheetId="30">'[1]Bancos Múltiples'!#REF!</definedName>
    <definedName name="XA864.00" localSheetId="4">'[1]Bancos Múltiples'!#REF!</definedName>
    <definedName name="XA864.00" localSheetId="43">'[1]Bancos Múltiples'!#REF!</definedName>
    <definedName name="XA864.00" localSheetId="44">'[1]Bancos Múltiples'!#REF!</definedName>
    <definedName name="XA864.00" localSheetId="45">'[1]Bancos Múltiples'!#REF!</definedName>
    <definedName name="XA864.00" localSheetId="52">'[1]Bancos Múltiples'!#REF!</definedName>
    <definedName name="XA864.00" localSheetId="5">'[1]Bancos Múltiples'!#REF!</definedName>
    <definedName name="XA864.00" localSheetId="53">'[1]Bancos Múltiples'!#REF!</definedName>
    <definedName name="XA864.00" localSheetId="54">'[1]Bancos Múltiples'!#REF!</definedName>
    <definedName name="XA864.00" localSheetId="64">'[1]Bancos Múltiples'!#REF!</definedName>
    <definedName name="XA864.00" localSheetId="65">'[1]Bancos Múltiples'!#REF!</definedName>
    <definedName name="XA864.00" localSheetId="6">'[1]Bancos Múltiples'!#REF!</definedName>
    <definedName name="XA864.00" localSheetId="66">'[1]Bancos Múltiples'!#REF!</definedName>
    <definedName name="XA864.00" localSheetId="73">'[1]Bancos Múltiples'!#REF!</definedName>
    <definedName name="XA864.00" localSheetId="74">'[1]Bancos Múltiples'!#REF!</definedName>
    <definedName name="XA864.00" localSheetId="75">'[1]Bancos Múltiples'!#REF!</definedName>
    <definedName name="XA864.00" localSheetId="82">'[1]Bancos Múltiples'!#REF!</definedName>
    <definedName name="XA864.00" localSheetId="83">'[1]Bancos Múltiples'!#REF!</definedName>
    <definedName name="XA864.00" localSheetId="84">'[1]Bancos Múltiples'!#REF!</definedName>
    <definedName name="XA864.00">'[1]Bancos Múltiples'!#REF!</definedName>
    <definedName name="XA864.01" localSheetId="1">'[1]Bancos Múltiples'!#REF!</definedName>
    <definedName name="XA864.01" localSheetId="24">'[1]Bancos Múltiples'!#REF!</definedName>
    <definedName name="XA864.01" localSheetId="28">'[1]Bancos Múltiples'!#REF!</definedName>
    <definedName name="XA864.01" localSheetId="29">'[1]Bancos Múltiples'!#REF!</definedName>
    <definedName name="XA864.01" localSheetId="30">'[1]Bancos Múltiples'!#REF!</definedName>
    <definedName name="XA864.01" localSheetId="4">'[1]Bancos Múltiples'!#REF!</definedName>
    <definedName name="XA864.01" localSheetId="43">'[1]Bancos Múltiples'!#REF!</definedName>
    <definedName name="XA864.01" localSheetId="44">'[1]Bancos Múltiples'!#REF!</definedName>
    <definedName name="XA864.01" localSheetId="45">'[1]Bancos Múltiples'!#REF!</definedName>
    <definedName name="XA864.01" localSheetId="52">'[1]Bancos Múltiples'!#REF!</definedName>
    <definedName name="XA864.01" localSheetId="5">'[1]Bancos Múltiples'!#REF!</definedName>
    <definedName name="XA864.01" localSheetId="53">'[1]Bancos Múltiples'!#REF!</definedName>
    <definedName name="XA864.01" localSheetId="54">'[1]Bancos Múltiples'!#REF!</definedName>
    <definedName name="XA864.01" localSheetId="64">'[1]Bancos Múltiples'!#REF!</definedName>
    <definedName name="XA864.01" localSheetId="65">'[1]Bancos Múltiples'!#REF!</definedName>
    <definedName name="XA864.01" localSheetId="6">'[1]Bancos Múltiples'!#REF!</definedName>
    <definedName name="XA864.01" localSheetId="66">'[1]Bancos Múltiples'!#REF!</definedName>
    <definedName name="XA864.01" localSheetId="73">'[1]Bancos Múltiples'!#REF!</definedName>
    <definedName name="XA864.01" localSheetId="74">'[1]Bancos Múltiples'!#REF!</definedName>
    <definedName name="XA864.01" localSheetId="75">'[1]Bancos Múltiples'!#REF!</definedName>
    <definedName name="XA864.01" localSheetId="82">'[1]Bancos Múltiples'!#REF!</definedName>
    <definedName name="XA864.01" localSheetId="83">'[1]Bancos Múltiples'!#REF!</definedName>
    <definedName name="XA864.01" localSheetId="84">'[1]Bancos Múltiples'!#REF!</definedName>
    <definedName name="XA864.01">'[1]Bancos Múltiples'!#REF!</definedName>
    <definedName name="XA864.02" localSheetId="1">'[1]Bancos Múltiples'!#REF!</definedName>
    <definedName name="XA864.02" localSheetId="24">'[1]Bancos Múltiples'!#REF!</definedName>
    <definedName name="XA864.02" localSheetId="28">'[1]Bancos Múltiples'!#REF!</definedName>
    <definedName name="XA864.02" localSheetId="29">'[1]Bancos Múltiples'!#REF!</definedName>
    <definedName name="XA864.02" localSheetId="30">'[1]Bancos Múltiples'!#REF!</definedName>
    <definedName name="XA864.02" localSheetId="4">'[1]Bancos Múltiples'!#REF!</definedName>
    <definedName name="XA864.02" localSheetId="43">'[1]Bancos Múltiples'!#REF!</definedName>
    <definedName name="XA864.02" localSheetId="44">'[1]Bancos Múltiples'!#REF!</definedName>
    <definedName name="XA864.02" localSheetId="45">'[1]Bancos Múltiples'!#REF!</definedName>
    <definedName name="XA864.02" localSheetId="52">'[1]Bancos Múltiples'!#REF!</definedName>
    <definedName name="XA864.02" localSheetId="5">'[1]Bancos Múltiples'!#REF!</definedName>
    <definedName name="XA864.02" localSheetId="53">'[1]Bancos Múltiples'!#REF!</definedName>
    <definedName name="XA864.02" localSheetId="54">'[1]Bancos Múltiples'!#REF!</definedName>
    <definedName name="XA864.02" localSheetId="64">'[1]Bancos Múltiples'!#REF!</definedName>
    <definedName name="XA864.02" localSheetId="65">'[1]Bancos Múltiples'!#REF!</definedName>
    <definedName name="XA864.02" localSheetId="6">'[1]Bancos Múltiples'!#REF!</definedName>
    <definedName name="XA864.02" localSheetId="66">'[1]Bancos Múltiples'!#REF!</definedName>
    <definedName name="XA864.02" localSheetId="73">'[1]Bancos Múltiples'!#REF!</definedName>
    <definedName name="XA864.02" localSheetId="74">'[1]Bancos Múltiples'!#REF!</definedName>
    <definedName name="XA864.02" localSheetId="75">'[1]Bancos Múltiples'!#REF!</definedName>
    <definedName name="XA864.02" localSheetId="82">'[1]Bancos Múltiples'!#REF!</definedName>
    <definedName name="XA864.02" localSheetId="83">'[1]Bancos Múltiples'!#REF!</definedName>
    <definedName name="XA864.02" localSheetId="84">'[1]Bancos Múltiples'!#REF!</definedName>
    <definedName name="XA864.02">'[1]Bancos Múltiples'!#REF!</definedName>
    <definedName name="XA864.03" localSheetId="1">'[1]Bancos Múltiples'!#REF!</definedName>
    <definedName name="XA864.03" localSheetId="24">'[1]Bancos Múltiples'!#REF!</definedName>
    <definedName name="XA864.03" localSheetId="28">'[1]Bancos Múltiples'!#REF!</definedName>
    <definedName name="XA864.03" localSheetId="29">'[1]Bancos Múltiples'!#REF!</definedName>
    <definedName name="XA864.03" localSheetId="30">'[1]Bancos Múltiples'!#REF!</definedName>
    <definedName name="XA864.03" localSheetId="4">'[1]Bancos Múltiples'!#REF!</definedName>
    <definedName name="XA864.03" localSheetId="43">'[1]Bancos Múltiples'!#REF!</definedName>
    <definedName name="XA864.03" localSheetId="44">'[1]Bancos Múltiples'!#REF!</definedName>
    <definedName name="XA864.03" localSheetId="45">'[1]Bancos Múltiples'!#REF!</definedName>
    <definedName name="XA864.03" localSheetId="52">'[1]Bancos Múltiples'!#REF!</definedName>
    <definedName name="XA864.03" localSheetId="5">'[1]Bancos Múltiples'!#REF!</definedName>
    <definedName name="XA864.03" localSheetId="53">'[1]Bancos Múltiples'!#REF!</definedName>
    <definedName name="XA864.03" localSheetId="54">'[1]Bancos Múltiples'!#REF!</definedName>
    <definedName name="XA864.03" localSheetId="64">'[1]Bancos Múltiples'!#REF!</definedName>
    <definedName name="XA864.03" localSheetId="65">'[1]Bancos Múltiples'!#REF!</definedName>
    <definedName name="XA864.03" localSheetId="6">'[1]Bancos Múltiples'!#REF!</definedName>
    <definedName name="XA864.03" localSheetId="66">'[1]Bancos Múltiples'!#REF!</definedName>
    <definedName name="XA864.03" localSheetId="73">'[1]Bancos Múltiples'!#REF!</definedName>
    <definedName name="XA864.03" localSheetId="74">'[1]Bancos Múltiples'!#REF!</definedName>
    <definedName name="XA864.03" localSheetId="75">'[1]Bancos Múltiples'!#REF!</definedName>
    <definedName name="XA864.03" localSheetId="82">'[1]Bancos Múltiples'!#REF!</definedName>
    <definedName name="XA864.03" localSheetId="83">'[1]Bancos Múltiples'!#REF!</definedName>
    <definedName name="XA864.03" localSheetId="84">'[1]Bancos Múltiples'!#REF!</definedName>
    <definedName name="XA864.03">'[1]Bancos Múltiples'!#REF!</definedName>
    <definedName name="XA864.04" localSheetId="1">'[1]Bancos Múltiples'!#REF!</definedName>
    <definedName name="XA864.04" localSheetId="24">'[1]Bancos Múltiples'!#REF!</definedName>
    <definedName name="XA864.04" localSheetId="28">'[1]Bancos Múltiples'!#REF!</definedName>
    <definedName name="XA864.04" localSheetId="29">'[1]Bancos Múltiples'!#REF!</definedName>
    <definedName name="XA864.04" localSheetId="30">'[1]Bancos Múltiples'!#REF!</definedName>
    <definedName name="XA864.04" localSheetId="4">'[1]Bancos Múltiples'!#REF!</definedName>
    <definedName name="XA864.04" localSheetId="43">'[1]Bancos Múltiples'!#REF!</definedName>
    <definedName name="XA864.04" localSheetId="44">'[1]Bancos Múltiples'!#REF!</definedName>
    <definedName name="XA864.04" localSheetId="45">'[1]Bancos Múltiples'!#REF!</definedName>
    <definedName name="XA864.04" localSheetId="52">'[1]Bancos Múltiples'!#REF!</definedName>
    <definedName name="XA864.04" localSheetId="5">'[1]Bancos Múltiples'!#REF!</definedName>
    <definedName name="XA864.04" localSheetId="53">'[1]Bancos Múltiples'!#REF!</definedName>
    <definedName name="XA864.04" localSheetId="54">'[1]Bancos Múltiples'!#REF!</definedName>
    <definedName name="XA864.04" localSheetId="64">'[1]Bancos Múltiples'!#REF!</definedName>
    <definedName name="XA864.04" localSheetId="65">'[1]Bancos Múltiples'!#REF!</definedName>
    <definedName name="XA864.04" localSheetId="6">'[1]Bancos Múltiples'!#REF!</definedName>
    <definedName name="XA864.04" localSheetId="66">'[1]Bancos Múltiples'!#REF!</definedName>
    <definedName name="XA864.04" localSheetId="73">'[1]Bancos Múltiples'!#REF!</definedName>
    <definedName name="XA864.04" localSheetId="74">'[1]Bancos Múltiples'!#REF!</definedName>
    <definedName name="XA864.04" localSheetId="75">'[1]Bancos Múltiples'!#REF!</definedName>
    <definedName name="XA864.04" localSheetId="82">'[1]Bancos Múltiples'!#REF!</definedName>
    <definedName name="XA864.04" localSheetId="83">'[1]Bancos Múltiples'!#REF!</definedName>
    <definedName name="XA864.04" localSheetId="84">'[1]Bancos Múltiples'!#REF!</definedName>
    <definedName name="XA864.04">'[1]Bancos Múltiples'!#REF!</definedName>
    <definedName name="XA864.05" localSheetId="1">'[1]Bancos Múltiples'!#REF!</definedName>
    <definedName name="XA864.05" localSheetId="24">'[1]Bancos Múltiples'!#REF!</definedName>
    <definedName name="XA864.05" localSheetId="28">'[1]Bancos Múltiples'!#REF!</definedName>
    <definedName name="XA864.05" localSheetId="29">'[1]Bancos Múltiples'!#REF!</definedName>
    <definedName name="XA864.05" localSheetId="30">'[1]Bancos Múltiples'!#REF!</definedName>
    <definedName name="XA864.05" localSheetId="4">'[1]Bancos Múltiples'!#REF!</definedName>
    <definedName name="XA864.05" localSheetId="43">'[1]Bancos Múltiples'!#REF!</definedName>
    <definedName name="XA864.05" localSheetId="44">'[1]Bancos Múltiples'!#REF!</definedName>
    <definedName name="XA864.05" localSheetId="45">'[1]Bancos Múltiples'!#REF!</definedName>
    <definedName name="XA864.05" localSheetId="52">'[1]Bancos Múltiples'!#REF!</definedName>
    <definedName name="XA864.05" localSheetId="5">'[1]Bancos Múltiples'!#REF!</definedName>
    <definedName name="XA864.05" localSheetId="53">'[1]Bancos Múltiples'!#REF!</definedName>
    <definedName name="XA864.05" localSheetId="54">'[1]Bancos Múltiples'!#REF!</definedName>
    <definedName name="XA864.05" localSheetId="64">'[1]Bancos Múltiples'!#REF!</definedName>
    <definedName name="XA864.05" localSheetId="65">'[1]Bancos Múltiples'!#REF!</definedName>
    <definedName name="XA864.05" localSheetId="6">'[1]Bancos Múltiples'!#REF!</definedName>
    <definedName name="XA864.05" localSheetId="66">'[1]Bancos Múltiples'!#REF!</definedName>
    <definedName name="XA864.05" localSheetId="73">'[1]Bancos Múltiples'!#REF!</definedName>
    <definedName name="XA864.05" localSheetId="74">'[1]Bancos Múltiples'!#REF!</definedName>
    <definedName name="XA864.05" localSheetId="75">'[1]Bancos Múltiples'!#REF!</definedName>
    <definedName name="XA864.05" localSheetId="82">'[1]Bancos Múltiples'!#REF!</definedName>
    <definedName name="XA864.05" localSheetId="83">'[1]Bancos Múltiples'!#REF!</definedName>
    <definedName name="XA864.05" localSheetId="84">'[1]Bancos Múltiples'!#REF!</definedName>
    <definedName name="XA864.05">'[1]Bancos Múltiples'!#REF!</definedName>
    <definedName name="XA864.99" localSheetId="1">'[1]Bancos Múltiples'!#REF!</definedName>
    <definedName name="XA864.99" localSheetId="24">'[1]Bancos Múltiples'!#REF!</definedName>
    <definedName name="XA864.99" localSheetId="28">'[1]Bancos Múltiples'!#REF!</definedName>
    <definedName name="XA864.99" localSheetId="29">'[1]Bancos Múltiples'!#REF!</definedName>
    <definedName name="XA864.99" localSheetId="30">'[1]Bancos Múltiples'!#REF!</definedName>
    <definedName name="XA864.99" localSheetId="4">'[1]Bancos Múltiples'!#REF!</definedName>
    <definedName name="XA864.99" localSheetId="43">'[1]Bancos Múltiples'!#REF!</definedName>
    <definedName name="XA864.99" localSheetId="44">'[1]Bancos Múltiples'!#REF!</definedName>
    <definedName name="XA864.99" localSheetId="45">'[1]Bancos Múltiples'!#REF!</definedName>
    <definedName name="XA864.99" localSheetId="52">'[1]Bancos Múltiples'!#REF!</definedName>
    <definedName name="XA864.99" localSheetId="5">'[1]Bancos Múltiples'!#REF!</definedName>
    <definedName name="XA864.99" localSheetId="53">'[1]Bancos Múltiples'!#REF!</definedName>
    <definedName name="XA864.99" localSheetId="54">'[1]Bancos Múltiples'!#REF!</definedName>
    <definedName name="XA864.99" localSheetId="64">'[1]Bancos Múltiples'!#REF!</definedName>
    <definedName name="XA864.99" localSheetId="65">'[1]Bancos Múltiples'!#REF!</definedName>
    <definedName name="XA864.99" localSheetId="6">'[1]Bancos Múltiples'!#REF!</definedName>
    <definedName name="XA864.99" localSheetId="66">'[1]Bancos Múltiples'!#REF!</definedName>
    <definedName name="XA864.99" localSheetId="73">'[1]Bancos Múltiples'!#REF!</definedName>
    <definedName name="XA864.99" localSheetId="74">'[1]Bancos Múltiples'!#REF!</definedName>
    <definedName name="XA864.99" localSheetId="75">'[1]Bancos Múltiples'!#REF!</definedName>
    <definedName name="XA864.99" localSheetId="82">'[1]Bancos Múltiples'!#REF!</definedName>
    <definedName name="XA864.99" localSheetId="83">'[1]Bancos Múltiples'!#REF!</definedName>
    <definedName name="XA864.99" localSheetId="84">'[1]Bancos Múltiples'!#REF!</definedName>
    <definedName name="XA864.99">'[1]Bancos Múltiples'!#REF!</definedName>
    <definedName name="XA865.00" localSheetId="1">'[1]Bancos Múltiples'!#REF!</definedName>
    <definedName name="XA865.00" localSheetId="24">'[1]Bancos Múltiples'!#REF!</definedName>
    <definedName name="XA865.00" localSheetId="28">'[1]Bancos Múltiples'!#REF!</definedName>
    <definedName name="XA865.00" localSheetId="29">'[1]Bancos Múltiples'!#REF!</definedName>
    <definedName name="XA865.00" localSheetId="30">'[1]Bancos Múltiples'!#REF!</definedName>
    <definedName name="XA865.00" localSheetId="4">'[1]Bancos Múltiples'!#REF!</definedName>
    <definedName name="XA865.00" localSheetId="43">'[1]Bancos Múltiples'!#REF!</definedName>
    <definedName name="XA865.00" localSheetId="44">'[1]Bancos Múltiples'!#REF!</definedName>
    <definedName name="XA865.00" localSheetId="45">'[1]Bancos Múltiples'!#REF!</definedName>
    <definedName name="XA865.00" localSheetId="52">'[1]Bancos Múltiples'!#REF!</definedName>
    <definedName name="XA865.00" localSheetId="5">'[1]Bancos Múltiples'!#REF!</definedName>
    <definedName name="XA865.00" localSheetId="53">'[1]Bancos Múltiples'!#REF!</definedName>
    <definedName name="XA865.00" localSheetId="54">'[1]Bancos Múltiples'!#REF!</definedName>
    <definedName name="XA865.00" localSheetId="64">'[1]Bancos Múltiples'!#REF!</definedName>
    <definedName name="XA865.00" localSheetId="65">'[1]Bancos Múltiples'!#REF!</definedName>
    <definedName name="XA865.00" localSheetId="6">'[1]Bancos Múltiples'!#REF!</definedName>
    <definedName name="XA865.00" localSheetId="66">'[1]Bancos Múltiples'!#REF!</definedName>
    <definedName name="XA865.00" localSheetId="73">'[1]Bancos Múltiples'!#REF!</definedName>
    <definedName name="XA865.00" localSheetId="74">'[1]Bancos Múltiples'!#REF!</definedName>
    <definedName name="XA865.00" localSheetId="75">'[1]Bancos Múltiples'!#REF!</definedName>
    <definedName name="XA865.00" localSheetId="82">'[1]Bancos Múltiples'!#REF!</definedName>
    <definedName name="XA865.00" localSheetId="83">'[1]Bancos Múltiples'!#REF!</definedName>
    <definedName name="XA865.00" localSheetId="84">'[1]Bancos Múltiples'!#REF!</definedName>
    <definedName name="XA865.00">'[1]Bancos Múltiples'!#REF!</definedName>
    <definedName name="XA865.01" localSheetId="1">'[1]Bancos Múltiples'!#REF!</definedName>
    <definedName name="XA865.01" localSheetId="24">'[1]Bancos Múltiples'!#REF!</definedName>
    <definedName name="XA865.01" localSheetId="28">'[1]Bancos Múltiples'!#REF!</definedName>
    <definedName name="XA865.01" localSheetId="29">'[1]Bancos Múltiples'!#REF!</definedName>
    <definedName name="XA865.01" localSheetId="30">'[1]Bancos Múltiples'!#REF!</definedName>
    <definedName name="XA865.01" localSheetId="4">'[1]Bancos Múltiples'!#REF!</definedName>
    <definedName name="XA865.01" localSheetId="43">'[1]Bancos Múltiples'!#REF!</definedName>
    <definedName name="XA865.01" localSheetId="44">'[1]Bancos Múltiples'!#REF!</definedName>
    <definedName name="XA865.01" localSheetId="45">'[1]Bancos Múltiples'!#REF!</definedName>
    <definedName name="XA865.01" localSheetId="52">'[1]Bancos Múltiples'!#REF!</definedName>
    <definedName name="XA865.01" localSheetId="5">'[1]Bancos Múltiples'!#REF!</definedName>
    <definedName name="XA865.01" localSheetId="53">'[1]Bancos Múltiples'!#REF!</definedName>
    <definedName name="XA865.01" localSheetId="54">'[1]Bancos Múltiples'!#REF!</definedName>
    <definedName name="XA865.01" localSheetId="64">'[1]Bancos Múltiples'!#REF!</definedName>
    <definedName name="XA865.01" localSheetId="65">'[1]Bancos Múltiples'!#REF!</definedName>
    <definedName name="XA865.01" localSheetId="6">'[1]Bancos Múltiples'!#REF!</definedName>
    <definedName name="XA865.01" localSheetId="66">'[1]Bancos Múltiples'!#REF!</definedName>
    <definedName name="XA865.01" localSheetId="73">'[1]Bancos Múltiples'!#REF!</definedName>
    <definedName name="XA865.01" localSheetId="74">'[1]Bancos Múltiples'!#REF!</definedName>
    <definedName name="XA865.01" localSheetId="75">'[1]Bancos Múltiples'!#REF!</definedName>
    <definedName name="XA865.01" localSheetId="82">'[1]Bancos Múltiples'!#REF!</definedName>
    <definedName name="XA865.01" localSheetId="83">'[1]Bancos Múltiples'!#REF!</definedName>
    <definedName name="XA865.01" localSheetId="84">'[1]Bancos Múltiples'!#REF!</definedName>
    <definedName name="XA865.01">'[1]Bancos Múltiples'!#REF!</definedName>
    <definedName name="XA865.02" localSheetId="1">'[1]Bancos Múltiples'!#REF!</definedName>
    <definedName name="XA865.02" localSheetId="24">'[1]Bancos Múltiples'!#REF!</definedName>
    <definedName name="XA865.02" localSheetId="28">'[1]Bancos Múltiples'!#REF!</definedName>
    <definedName name="XA865.02" localSheetId="29">'[1]Bancos Múltiples'!#REF!</definedName>
    <definedName name="XA865.02" localSheetId="30">'[1]Bancos Múltiples'!#REF!</definedName>
    <definedName name="XA865.02" localSheetId="4">'[1]Bancos Múltiples'!#REF!</definedName>
    <definedName name="XA865.02" localSheetId="43">'[1]Bancos Múltiples'!#REF!</definedName>
    <definedName name="XA865.02" localSheetId="44">'[1]Bancos Múltiples'!#REF!</definedName>
    <definedName name="XA865.02" localSheetId="45">'[1]Bancos Múltiples'!#REF!</definedName>
    <definedName name="XA865.02" localSheetId="52">'[1]Bancos Múltiples'!#REF!</definedName>
    <definedName name="XA865.02" localSheetId="5">'[1]Bancos Múltiples'!#REF!</definedName>
    <definedName name="XA865.02" localSheetId="53">'[1]Bancos Múltiples'!#REF!</definedName>
    <definedName name="XA865.02" localSheetId="54">'[1]Bancos Múltiples'!#REF!</definedName>
    <definedName name="XA865.02" localSheetId="64">'[1]Bancos Múltiples'!#REF!</definedName>
    <definedName name="XA865.02" localSheetId="65">'[1]Bancos Múltiples'!#REF!</definedName>
    <definedName name="XA865.02" localSheetId="6">'[1]Bancos Múltiples'!#REF!</definedName>
    <definedName name="XA865.02" localSheetId="66">'[1]Bancos Múltiples'!#REF!</definedName>
    <definedName name="XA865.02" localSheetId="73">'[1]Bancos Múltiples'!#REF!</definedName>
    <definedName name="XA865.02" localSheetId="74">'[1]Bancos Múltiples'!#REF!</definedName>
    <definedName name="XA865.02" localSheetId="75">'[1]Bancos Múltiples'!#REF!</definedName>
    <definedName name="XA865.02" localSheetId="82">'[1]Bancos Múltiples'!#REF!</definedName>
    <definedName name="XA865.02" localSheetId="83">'[1]Bancos Múltiples'!#REF!</definedName>
    <definedName name="XA865.02" localSheetId="84">'[1]Bancos Múltiples'!#REF!</definedName>
    <definedName name="XA865.02">'[1]Bancos Múltiples'!#REF!</definedName>
    <definedName name="XA865.03" localSheetId="1">'[1]Bancos Múltiples'!#REF!</definedName>
    <definedName name="XA865.03" localSheetId="24">'[1]Bancos Múltiples'!#REF!</definedName>
    <definedName name="XA865.03" localSheetId="28">'[1]Bancos Múltiples'!#REF!</definedName>
    <definedName name="XA865.03" localSheetId="29">'[1]Bancos Múltiples'!#REF!</definedName>
    <definedName name="XA865.03" localSheetId="30">'[1]Bancos Múltiples'!#REF!</definedName>
    <definedName name="XA865.03" localSheetId="4">'[1]Bancos Múltiples'!#REF!</definedName>
    <definedName name="XA865.03" localSheetId="43">'[1]Bancos Múltiples'!#REF!</definedName>
    <definedName name="XA865.03" localSheetId="44">'[1]Bancos Múltiples'!#REF!</definedName>
    <definedName name="XA865.03" localSheetId="45">'[1]Bancos Múltiples'!#REF!</definedName>
    <definedName name="XA865.03" localSheetId="52">'[1]Bancos Múltiples'!#REF!</definedName>
    <definedName name="XA865.03" localSheetId="5">'[1]Bancos Múltiples'!#REF!</definedName>
    <definedName name="XA865.03" localSheetId="53">'[1]Bancos Múltiples'!#REF!</definedName>
    <definedName name="XA865.03" localSheetId="54">'[1]Bancos Múltiples'!#REF!</definedName>
    <definedName name="XA865.03" localSheetId="64">'[1]Bancos Múltiples'!#REF!</definedName>
    <definedName name="XA865.03" localSheetId="65">'[1]Bancos Múltiples'!#REF!</definedName>
    <definedName name="XA865.03" localSheetId="6">'[1]Bancos Múltiples'!#REF!</definedName>
    <definedName name="XA865.03" localSheetId="66">'[1]Bancos Múltiples'!#REF!</definedName>
    <definedName name="XA865.03" localSheetId="73">'[1]Bancos Múltiples'!#REF!</definedName>
    <definedName name="XA865.03" localSheetId="74">'[1]Bancos Múltiples'!#REF!</definedName>
    <definedName name="XA865.03" localSheetId="75">'[1]Bancos Múltiples'!#REF!</definedName>
    <definedName name="XA865.03" localSheetId="82">'[1]Bancos Múltiples'!#REF!</definedName>
    <definedName name="XA865.03" localSheetId="83">'[1]Bancos Múltiples'!#REF!</definedName>
    <definedName name="XA865.03" localSheetId="84">'[1]Bancos Múltiples'!#REF!</definedName>
    <definedName name="XA865.03">'[1]Bancos Múltiples'!#REF!</definedName>
    <definedName name="XA865.04" localSheetId="1">'[1]Bancos Múltiples'!#REF!</definedName>
    <definedName name="XA865.04" localSheetId="24">'[1]Bancos Múltiples'!#REF!</definedName>
    <definedName name="XA865.04" localSheetId="28">'[1]Bancos Múltiples'!#REF!</definedName>
    <definedName name="XA865.04" localSheetId="29">'[1]Bancos Múltiples'!#REF!</definedName>
    <definedName name="XA865.04" localSheetId="30">'[1]Bancos Múltiples'!#REF!</definedName>
    <definedName name="XA865.04" localSheetId="4">'[1]Bancos Múltiples'!#REF!</definedName>
    <definedName name="XA865.04" localSheetId="43">'[1]Bancos Múltiples'!#REF!</definedName>
    <definedName name="XA865.04" localSheetId="44">'[1]Bancos Múltiples'!#REF!</definedName>
    <definedName name="XA865.04" localSheetId="45">'[1]Bancos Múltiples'!#REF!</definedName>
    <definedName name="XA865.04" localSheetId="52">'[1]Bancos Múltiples'!#REF!</definedName>
    <definedName name="XA865.04" localSheetId="5">'[1]Bancos Múltiples'!#REF!</definedName>
    <definedName name="XA865.04" localSheetId="53">'[1]Bancos Múltiples'!#REF!</definedName>
    <definedName name="XA865.04" localSheetId="54">'[1]Bancos Múltiples'!#REF!</definedName>
    <definedName name="XA865.04" localSheetId="64">'[1]Bancos Múltiples'!#REF!</definedName>
    <definedName name="XA865.04" localSheetId="65">'[1]Bancos Múltiples'!#REF!</definedName>
    <definedName name="XA865.04" localSheetId="6">'[1]Bancos Múltiples'!#REF!</definedName>
    <definedName name="XA865.04" localSheetId="66">'[1]Bancos Múltiples'!#REF!</definedName>
    <definedName name="XA865.04" localSheetId="73">'[1]Bancos Múltiples'!#REF!</definedName>
    <definedName name="XA865.04" localSheetId="74">'[1]Bancos Múltiples'!#REF!</definedName>
    <definedName name="XA865.04" localSheetId="75">'[1]Bancos Múltiples'!#REF!</definedName>
    <definedName name="XA865.04" localSheetId="82">'[1]Bancos Múltiples'!#REF!</definedName>
    <definedName name="XA865.04" localSheetId="83">'[1]Bancos Múltiples'!#REF!</definedName>
    <definedName name="XA865.04" localSheetId="84">'[1]Bancos Múltiples'!#REF!</definedName>
    <definedName name="XA865.04">'[1]Bancos Múltiples'!#REF!</definedName>
    <definedName name="XA866.00" localSheetId="1">'[1]Bancos Múltiples'!#REF!</definedName>
    <definedName name="XA866.00" localSheetId="24">'[1]Bancos Múltiples'!#REF!</definedName>
    <definedName name="XA866.00" localSheetId="28">'[1]Bancos Múltiples'!#REF!</definedName>
    <definedName name="XA866.00" localSheetId="29">'[1]Bancos Múltiples'!#REF!</definedName>
    <definedName name="XA866.00" localSheetId="30">'[1]Bancos Múltiples'!#REF!</definedName>
    <definedName name="XA866.00" localSheetId="4">'[1]Bancos Múltiples'!#REF!</definedName>
    <definedName name="XA866.00" localSheetId="43">'[1]Bancos Múltiples'!#REF!</definedName>
    <definedName name="XA866.00" localSheetId="44">'[1]Bancos Múltiples'!#REF!</definedName>
    <definedName name="XA866.00" localSheetId="45">'[1]Bancos Múltiples'!#REF!</definedName>
    <definedName name="XA866.00" localSheetId="52">'[1]Bancos Múltiples'!#REF!</definedName>
    <definedName name="XA866.00" localSheetId="5">'[1]Bancos Múltiples'!#REF!</definedName>
    <definedName name="XA866.00" localSheetId="53">'[1]Bancos Múltiples'!#REF!</definedName>
    <definedName name="XA866.00" localSheetId="54">'[1]Bancos Múltiples'!#REF!</definedName>
    <definedName name="XA866.00" localSheetId="64">'[1]Bancos Múltiples'!#REF!</definedName>
    <definedName name="XA866.00" localSheetId="65">'[1]Bancos Múltiples'!#REF!</definedName>
    <definedName name="XA866.00" localSheetId="6">'[1]Bancos Múltiples'!#REF!</definedName>
    <definedName name="XA866.00" localSheetId="66">'[1]Bancos Múltiples'!#REF!</definedName>
    <definedName name="XA866.00" localSheetId="73">'[1]Bancos Múltiples'!#REF!</definedName>
    <definedName name="XA866.00" localSheetId="74">'[1]Bancos Múltiples'!#REF!</definedName>
    <definedName name="XA866.00" localSheetId="75">'[1]Bancos Múltiples'!#REF!</definedName>
    <definedName name="XA866.00" localSheetId="82">'[1]Bancos Múltiples'!#REF!</definedName>
    <definedName name="XA866.00" localSheetId="83">'[1]Bancos Múltiples'!#REF!</definedName>
    <definedName name="XA866.00" localSheetId="84">'[1]Bancos Múltiples'!#REF!</definedName>
    <definedName name="XA866.00">'[1]Bancos Múltiples'!#REF!</definedName>
    <definedName name="XA866.01" localSheetId="1">'[1]Bancos Múltiples'!#REF!</definedName>
    <definedName name="XA866.01" localSheetId="24">'[1]Bancos Múltiples'!#REF!</definedName>
    <definedName name="XA866.01" localSheetId="28">'[1]Bancos Múltiples'!#REF!</definedName>
    <definedName name="XA866.01" localSheetId="29">'[1]Bancos Múltiples'!#REF!</definedName>
    <definedName name="XA866.01" localSheetId="30">'[1]Bancos Múltiples'!#REF!</definedName>
    <definedName name="XA866.01" localSheetId="4">'[1]Bancos Múltiples'!#REF!</definedName>
    <definedName name="XA866.01" localSheetId="43">'[1]Bancos Múltiples'!#REF!</definedName>
    <definedName name="XA866.01" localSheetId="44">'[1]Bancos Múltiples'!#REF!</definedName>
    <definedName name="XA866.01" localSheetId="45">'[1]Bancos Múltiples'!#REF!</definedName>
    <definedName name="XA866.01" localSheetId="52">'[1]Bancos Múltiples'!#REF!</definedName>
    <definedName name="XA866.01" localSheetId="5">'[1]Bancos Múltiples'!#REF!</definedName>
    <definedName name="XA866.01" localSheetId="53">'[1]Bancos Múltiples'!#REF!</definedName>
    <definedName name="XA866.01" localSheetId="54">'[1]Bancos Múltiples'!#REF!</definedName>
    <definedName name="XA866.01" localSheetId="64">'[1]Bancos Múltiples'!#REF!</definedName>
    <definedName name="XA866.01" localSheetId="65">'[1]Bancos Múltiples'!#REF!</definedName>
    <definedName name="XA866.01" localSheetId="6">'[1]Bancos Múltiples'!#REF!</definedName>
    <definedName name="XA866.01" localSheetId="66">'[1]Bancos Múltiples'!#REF!</definedName>
    <definedName name="XA866.01" localSheetId="73">'[1]Bancos Múltiples'!#REF!</definedName>
    <definedName name="XA866.01" localSheetId="74">'[1]Bancos Múltiples'!#REF!</definedName>
    <definedName name="XA866.01" localSheetId="75">'[1]Bancos Múltiples'!#REF!</definedName>
    <definedName name="XA866.01" localSheetId="82">'[1]Bancos Múltiples'!#REF!</definedName>
    <definedName name="XA866.01" localSheetId="83">'[1]Bancos Múltiples'!#REF!</definedName>
    <definedName name="XA866.01" localSheetId="84">'[1]Bancos Múltiples'!#REF!</definedName>
    <definedName name="XA866.01">'[1]Bancos Múltiples'!#REF!</definedName>
    <definedName name="XA866.02" localSheetId="1">'[1]Bancos Múltiples'!#REF!</definedName>
    <definedName name="XA866.02" localSheetId="24">'[1]Bancos Múltiples'!#REF!</definedName>
    <definedName name="XA866.02" localSheetId="28">'[1]Bancos Múltiples'!#REF!</definedName>
    <definedName name="XA866.02" localSheetId="29">'[1]Bancos Múltiples'!#REF!</definedName>
    <definedName name="XA866.02" localSheetId="30">'[1]Bancos Múltiples'!#REF!</definedName>
    <definedName name="XA866.02" localSheetId="4">'[1]Bancos Múltiples'!#REF!</definedName>
    <definedName name="XA866.02" localSheetId="43">'[1]Bancos Múltiples'!#REF!</definedName>
    <definedName name="XA866.02" localSheetId="44">'[1]Bancos Múltiples'!#REF!</definedName>
    <definedName name="XA866.02" localSheetId="45">'[1]Bancos Múltiples'!#REF!</definedName>
    <definedName name="XA866.02" localSheetId="52">'[1]Bancos Múltiples'!#REF!</definedName>
    <definedName name="XA866.02" localSheetId="5">'[1]Bancos Múltiples'!#REF!</definedName>
    <definedName name="XA866.02" localSheetId="53">'[1]Bancos Múltiples'!#REF!</definedName>
    <definedName name="XA866.02" localSheetId="54">'[1]Bancos Múltiples'!#REF!</definedName>
    <definedName name="XA866.02" localSheetId="64">'[1]Bancos Múltiples'!#REF!</definedName>
    <definedName name="XA866.02" localSheetId="65">'[1]Bancos Múltiples'!#REF!</definedName>
    <definedName name="XA866.02" localSheetId="6">'[1]Bancos Múltiples'!#REF!</definedName>
    <definedName name="XA866.02" localSheetId="66">'[1]Bancos Múltiples'!#REF!</definedName>
    <definedName name="XA866.02" localSheetId="73">'[1]Bancos Múltiples'!#REF!</definedName>
    <definedName name="XA866.02" localSheetId="74">'[1]Bancos Múltiples'!#REF!</definedName>
    <definedName name="XA866.02" localSheetId="75">'[1]Bancos Múltiples'!#REF!</definedName>
    <definedName name="XA866.02" localSheetId="82">'[1]Bancos Múltiples'!#REF!</definedName>
    <definedName name="XA866.02" localSheetId="83">'[1]Bancos Múltiples'!#REF!</definedName>
    <definedName name="XA866.02" localSheetId="84">'[1]Bancos Múltiples'!#REF!</definedName>
    <definedName name="XA866.02">'[1]Bancos Múltiples'!#REF!</definedName>
    <definedName name="XA866.03" localSheetId="1">'[1]Bancos Múltiples'!#REF!</definedName>
    <definedName name="XA866.03" localSheetId="24">'[1]Bancos Múltiples'!#REF!</definedName>
    <definedName name="XA866.03" localSheetId="28">'[1]Bancos Múltiples'!#REF!</definedName>
    <definedName name="XA866.03" localSheetId="29">'[1]Bancos Múltiples'!#REF!</definedName>
    <definedName name="XA866.03" localSheetId="30">'[1]Bancos Múltiples'!#REF!</definedName>
    <definedName name="XA866.03" localSheetId="4">'[1]Bancos Múltiples'!#REF!</definedName>
    <definedName name="XA866.03" localSheetId="43">'[1]Bancos Múltiples'!#REF!</definedName>
    <definedName name="XA866.03" localSheetId="44">'[1]Bancos Múltiples'!#REF!</definedName>
    <definedName name="XA866.03" localSheetId="45">'[1]Bancos Múltiples'!#REF!</definedName>
    <definedName name="XA866.03" localSheetId="52">'[1]Bancos Múltiples'!#REF!</definedName>
    <definedName name="XA866.03" localSheetId="5">'[1]Bancos Múltiples'!#REF!</definedName>
    <definedName name="XA866.03" localSheetId="53">'[1]Bancos Múltiples'!#REF!</definedName>
    <definedName name="XA866.03" localSheetId="54">'[1]Bancos Múltiples'!#REF!</definedName>
    <definedName name="XA866.03" localSheetId="64">'[1]Bancos Múltiples'!#REF!</definedName>
    <definedName name="XA866.03" localSheetId="65">'[1]Bancos Múltiples'!#REF!</definedName>
    <definedName name="XA866.03" localSheetId="6">'[1]Bancos Múltiples'!#REF!</definedName>
    <definedName name="XA866.03" localSheetId="66">'[1]Bancos Múltiples'!#REF!</definedName>
    <definedName name="XA866.03" localSheetId="73">'[1]Bancos Múltiples'!#REF!</definedName>
    <definedName name="XA866.03" localSheetId="74">'[1]Bancos Múltiples'!#REF!</definedName>
    <definedName name="XA866.03" localSheetId="75">'[1]Bancos Múltiples'!#REF!</definedName>
    <definedName name="XA866.03" localSheetId="82">'[1]Bancos Múltiples'!#REF!</definedName>
    <definedName name="XA866.03" localSheetId="83">'[1]Bancos Múltiples'!#REF!</definedName>
    <definedName name="XA866.03" localSheetId="84">'[1]Bancos Múltiples'!#REF!</definedName>
    <definedName name="XA866.03">'[1]Bancos Múltiples'!#REF!</definedName>
    <definedName name="XA866.04" localSheetId="1">'[1]Bancos Múltiples'!#REF!</definedName>
    <definedName name="XA866.04" localSheetId="24">'[1]Bancos Múltiples'!#REF!</definedName>
    <definedName name="XA866.04" localSheetId="28">'[1]Bancos Múltiples'!#REF!</definedName>
    <definedName name="XA866.04" localSheetId="29">'[1]Bancos Múltiples'!#REF!</definedName>
    <definedName name="XA866.04" localSheetId="30">'[1]Bancos Múltiples'!#REF!</definedName>
    <definedName name="XA866.04" localSheetId="4">'[1]Bancos Múltiples'!#REF!</definedName>
    <definedName name="XA866.04" localSheetId="43">'[1]Bancos Múltiples'!#REF!</definedName>
    <definedName name="XA866.04" localSheetId="44">'[1]Bancos Múltiples'!#REF!</definedName>
    <definedName name="XA866.04" localSheetId="45">'[1]Bancos Múltiples'!#REF!</definedName>
    <definedName name="XA866.04" localSheetId="52">'[1]Bancos Múltiples'!#REF!</definedName>
    <definedName name="XA866.04" localSheetId="5">'[1]Bancos Múltiples'!#REF!</definedName>
    <definedName name="XA866.04" localSheetId="53">'[1]Bancos Múltiples'!#REF!</definedName>
    <definedName name="XA866.04" localSheetId="54">'[1]Bancos Múltiples'!#REF!</definedName>
    <definedName name="XA866.04" localSheetId="64">'[1]Bancos Múltiples'!#REF!</definedName>
    <definedName name="XA866.04" localSheetId="65">'[1]Bancos Múltiples'!#REF!</definedName>
    <definedName name="XA866.04" localSheetId="6">'[1]Bancos Múltiples'!#REF!</definedName>
    <definedName name="XA866.04" localSheetId="66">'[1]Bancos Múltiples'!#REF!</definedName>
    <definedName name="XA866.04" localSheetId="73">'[1]Bancos Múltiples'!#REF!</definedName>
    <definedName name="XA866.04" localSheetId="74">'[1]Bancos Múltiples'!#REF!</definedName>
    <definedName name="XA866.04" localSheetId="75">'[1]Bancos Múltiples'!#REF!</definedName>
    <definedName name="XA866.04" localSheetId="82">'[1]Bancos Múltiples'!#REF!</definedName>
    <definedName name="XA866.04" localSheetId="83">'[1]Bancos Múltiples'!#REF!</definedName>
    <definedName name="XA866.04" localSheetId="84">'[1]Bancos Múltiples'!#REF!</definedName>
    <definedName name="XA866.04">'[1]Bancos Múltiples'!#REF!</definedName>
    <definedName name="XA867.00" localSheetId="1">'[1]Bancos Múltiples'!#REF!</definedName>
    <definedName name="XA867.00" localSheetId="24">'[1]Bancos Múltiples'!#REF!</definedName>
    <definedName name="XA867.00" localSheetId="28">'[1]Bancos Múltiples'!#REF!</definedName>
    <definedName name="XA867.00" localSheetId="29">'[1]Bancos Múltiples'!#REF!</definedName>
    <definedName name="XA867.00" localSheetId="30">'[1]Bancos Múltiples'!#REF!</definedName>
    <definedName name="XA867.00" localSheetId="4">'[1]Bancos Múltiples'!#REF!</definedName>
    <definedName name="XA867.00" localSheetId="43">'[1]Bancos Múltiples'!#REF!</definedName>
    <definedName name="XA867.00" localSheetId="44">'[1]Bancos Múltiples'!#REF!</definedName>
    <definedName name="XA867.00" localSheetId="45">'[1]Bancos Múltiples'!#REF!</definedName>
    <definedName name="XA867.00" localSheetId="52">'[1]Bancos Múltiples'!#REF!</definedName>
    <definedName name="XA867.00" localSheetId="5">'[1]Bancos Múltiples'!#REF!</definedName>
    <definedName name="XA867.00" localSheetId="53">'[1]Bancos Múltiples'!#REF!</definedName>
    <definedName name="XA867.00" localSheetId="54">'[1]Bancos Múltiples'!#REF!</definedName>
    <definedName name="XA867.00" localSheetId="64">'[1]Bancos Múltiples'!#REF!</definedName>
    <definedName name="XA867.00" localSheetId="65">'[1]Bancos Múltiples'!#REF!</definedName>
    <definedName name="XA867.00" localSheetId="6">'[1]Bancos Múltiples'!#REF!</definedName>
    <definedName name="XA867.00" localSheetId="66">'[1]Bancos Múltiples'!#REF!</definedName>
    <definedName name="XA867.00" localSheetId="73">'[1]Bancos Múltiples'!#REF!</definedName>
    <definedName name="XA867.00" localSheetId="74">'[1]Bancos Múltiples'!#REF!</definedName>
    <definedName name="XA867.00" localSheetId="75">'[1]Bancos Múltiples'!#REF!</definedName>
    <definedName name="XA867.00" localSheetId="82">'[1]Bancos Múltiples'!#REF!</definedName>
    <definedName name="XA867.00" localSheetId="83">'[1]Bancos Múltiples'!#REF!</definedName>
    <definedName name="XA867.00" localSheetId="84">'[1]Bancos Múltiples'!#REF!</definedName>
    <definedName name="XA867.00">'[1]Bancos Múltiples'!#REF!</definedName>
    <definedName name="XA867.01" localSheetId="1">'[1]Bancos Múltiples'!#REF!</definedName>
    <definedName name="XA867.01" localSheetId="24">'[1]Bancos Múltiples'!#REF!</definedName>
    <definedName name="XA867.01" localSheetId="28">'[1]Bancos Múltiples'!#REF!</definedName>
    <definedName name="XA867.01" localSheetId="29">'[1]Bancos Múltiples'!#REF!</definedName>
    <definedName name="XA867.01" localSheetId="30">'[1]Bancos Múltiples'!#REF!</definedName>
    <definedName name="XA867.01" localSheetId="4">'[1]Bancos Múltiples'!#REF!</definedName>
    <definedName name="XA867.01" localSheetId="43">'[1]Bancos Múltiples'!#REF!</definedName>
    <definedName name="XA867.01" localSheetId="44">'[1]Bancos Múltiples'!#REF!</definedName>
    <definedName name="XA867.01" localSheetId="45">'[1]Bancos Múltiples'!#REF!</definedName>
    <definedName name="XA867.01" localSheetId="52">'[1]Bancos Múltiples'!#REF!</definedName>
    <definedName name="XA867.01" localSheetId="5">'[1]Bancos Múltiples'!#REF!</definedName>
    <definedName name="XA867.01" localSheetId="53">'[1]Bancos Múltiples'!#REF!</definedName>
    <definedName name="XA867.01" localSheetId="54">'[1]Bancos Múltiples'!#REF!</definedName>
    <definedName name="XA867.01" localSheetId="64">'[1]Bancos Múltiples'!#REF!</definedName>
    <definedName name="XA867.01" localSheetId="65">'[1]Bancos Múltiples'!#REF!</definedName>
    <definedName name="XA867.01" localSheetId="6">'[1]Bancos Múltiples'!#REF!</definedName>
    <definedName name="XA867.01" localSheetId="66">'[1]Bancos Múltiples'!#REF!</definedName>
    <definedName name="XA867.01" localSheetId="73">'[1]Bancos Múltiples'!#REF!</definedName>
    <definedName name="XA867.01" localSheetId="74">'[1]Bancos Múltiples'!#REF!</definedName>
    <definedName name="XA867.01" localSheetId="75">'[1]Bancos Múltiples'!#REF!</definedName>
    <definedName name="XA867.01" localSheetId="82">'[1]Bancos Múltiples'!#REF!</definedName>
    <definedName name="XA867.01" localSheetId="83">'[1]Bancos Múltiples'!#REF!</definedName>
    <definedName name="XA867.01" localSheetId="84">'[1]Bancos Múltiples'!#REF!</definedName>
    <definedName name="XA867.01">'[1]Bancos Múltiples'!#REF!</definedName>
    <definedName name="XA868.00" localSheetId="1">'[1]Bancos Múltiples'!#REF!</definedName>
    <definedName name="XA868.00" localSheetId="24">'[1]Bancos Múltiples'!#REF!</definedName>
    <definedName name="XA868.00" localSheetId="28">'[1]Bancos Múltiples'!#REF!</definedName>
    <definedName name="XA868.00" localSheetId="29">'[1]Bancos Múltiples'!#REF!</definedName>
    <definedName name="XA868.00" localSheetId="30">'[1]Bancos Múltiples'!#REF!</definedName>
    <definedName name="XA868.00" localSheetId="4">'[1]Bancos Múltiples'!#REF!</definedName>
    <definedName name="XA868.00" localSheetId="43">'[1]Bancos Múltiples'!#REF!</definedName>
    <definedName name="XA868.00" localSheetId="44">'[1]Bancos Múltiples'!#REF!</definedName>
    <definedName name="XA868.00" localSheetId="45">'[1]Bancos Múltiples'!#REF!</definedName>
    <definedName name="XA868.00" localSheetId="52">'[1]Bancos Múltiples'!#REF!</definedName>
    <definedName name="XA868.00" localSheetId="5">'[1]Bancos Múltiples'!#REF!</definedName>
    <definedName name="XA868.00" localSheetId="53">'[1]Bancos Múltiples'!#REF!</definedName>
    <definedName name="XA868.00" localSheetId="54">'[1]Bancos Múltiples'!#REF!</definedName>
    <definedName name="XA868.00" localSheetId="64">'[1]Bancos Múltiples'!#REF!</definedName>
    <definedName name="XA868.00" localSheetId="65">'[1]Bancos Múltiples'!#REF!</definedName>
    <definedName name="XA868.00" localSheetId="6">'[1]Bancos Múltiples'!#REF!</definedName>
    <definedName name="XA868.00" localSheetId="66">'[1]Bancos Múltiples'!#REF!</definedName>
    <definedName name="XA868.00" localSheetId="73">'[1]Bancos Múltiples'!#REF!</definedName>
    <definedName name="XA868.00" localSheetId="74">'[1]Bancos Múltiples'!#REF!</definedName>
    <definedName name="XA868.00" localSheetId="75">'[1]Bancos Múltiples'!#REF!</definedName>
    <definedName name="XA868.00" localSheetId="82">'[1]Bancos Múltiples'!#REF!</definedName>
    <definedName name="XA868.00" localSheetId="83">'[1]Bancos Múltiples'!#REF!</definedName>
    <definedName name="XA868.00" localSheetId="84">'[1]Bancos Múltiples'!#REF!</definedName>
    <definedName name="XA868.00">'[1]Bancos Múltiples'!#REF!</definedName>
    <definedName name="XA868.01" localSheetId="1">'[1]Bancos Múltiples'!#REF!</definedName>
    <definedName name="XA868.01" localSheetId="24">'[1]Bancos Múltiples'!#REF!</definedName>
    <definedName name="XA868.01" localSheetId="28">'[1]Bancos Múltiples'!#REF!</definedName>
    <definedName name="XA868.01" localSheetId="29">'[1]Bancos Múltiples'!#REF!</definedName>
    <definedName name="XA868.01" localSheetId="30">'[1]Bancos Múltiples'!#REF!</definedName>
    <definedName name="XA868.01" localSheetId="4">'[1]Bancos Múltiples'!#REF!</definedName>
    <definedName name="XA868.01" localSheetId="43">'[1]Bancos Múltiples'!#REF!</definedName>
    <definedName name="XA868.01" localSheetId="44">'[1]Bancos Múltiples'!#REF!</definedName>
    <definedName name="XA868.01" localSheetId="45">'[1]Bancos Múltiples'!#REF!</definedName>
    <definedName name="XA868.01" localSheetId="52">'[1]Bancos Múltiples'!#REF!</definedName>
    <definedName name="XA868.01" localSheetId="5">'[1]Bancos Múltiples'!#REF!</definedName>
    <definedName name="XA868.01" localSheetId="53">'[1]Bancos Múltiples'!#REF!</definedName>
    <definedName name="XA868.01" localSheetId="54">'[1]Bancos Múltiples'!#REF!</definedName>
    <definedName name="XA868.01" localSheetId="64">'[1]Bancos Múltiples'!#REF!</definedName>
    <definedName name="XA868.01" localSheetId="65">'[1]Bancos Múltiples'!#REF!</definedName>
    <definedName name="XA868.01" localSheetId="6">'[1]Bancos Múltiples'!#REF!</definedName>
    <definedName name="XA868.01" localSheetId="66">'[1]Bancos Múltiples'!#REF!</definedName>
    <definedName name="XA868.01" localSheetId="73">'[1]Bancos Múltiples'!#REF!</definedName>
    <definedName name="XA868.01" localSheetId="74">'[1]Bancos Múltiples'!#REF!</definedName>
    <definedName name="XA868.01" localSheetId="75">'[1]Bancos Múltiples'!#REF!</definedName>
    <definedName name="XA868.01" localSheetId="82">'[1]Bancos Múltiples'!#REF!</definedName>
    <definedName name="XA868.01" localSheetId="83">'[1]Bancos Múltiples'!#REF!</definedName>
    <definedName name="XA868.01" localSheetId="84">'[1]Bancos Múltiples'!#REF!</definedName>
    <definedName name="XA868.01">'[1]Bancos Múltiples'!#REF!</definedName>
    <definedName name="XA868.02" localSheetId="1">'[1]Bancos Múltiples'!#REF!</definedName>
    <definedName name="XA868.02" localSheetId="24">'[1]Bancos Múltiples'!#REF!</definedName>
    <definedName name="XA868.02" localSheetId="28">'[1]Bancos Múltiples'!#REF!</definedName>
    <definedName name="XA868.02" localSheetId="29">'[1]Bancos Múltiples'!#REF!</definedName>
    <definedName name="XA868.02" localSheetId="30">'[1]Bancos Múltiples'!#REF!</definedName>
    <definedName name="XA868.02" localSheetId="4">'[1]Bancos Múltiples'!#REF!</definedName>
    <definedName name="XA868.02" localSheetId="43">'[1]Bancos Múltiples'!#REF!</definedName>
    <definedName name="XA868.02" localSheetId="44">'[1]Bancos Múltiples'!#REF!</definedName>
    <definedName name="XA868.02" localSheetId="45">'[1]Bancos Múltiples'!#REF!</definedName>
    <definedName name="XA868.02" localSheetId="52">'[1]Bancos Múltiples'!#REF!</definedName>
    <definedName name="XA868.02" localSheetId="5">'[1]Bancos Múltiples'!#REF!</definedName>
    <definedName name="XA868.02" localSheetId="53">'[1]Bancos Múltiples'!#REF!</definedName>
    <definedName name="XA868.02" localSheetId="54">'[1]Bancos Múltiples'!#REF!</definedName>
    <definedName name="XA868.02" localSheetId="64">'[1]Bancos Múltiples'!#REF!</definedName>
    <definedName name="XA868.02" localSheetId="65">'[1]Bancos Múltiples'!#REF!</definedName>
    <definedName name="XA868.02" localSheetId="6">'[1]Bancos Múltiples'!#REF!</definedName>
    <definedName name="XA868.02" localSheetId="66">'[1]Bancos Múltiples'!#REF!</definedName>
    <definedName name="XA868.02" localSheetId="73">'[1]Bancos Múltiples'!#REF!</definedName>
    <definedName name="XA868.02" localSheetId="74">'[1]Bancos Múltiples'!#REF!</definedName>
    <definedName name="XA868.02" localSheetId="75">'[1]Bancos Múltiples'!#REF!</definedName>
    <definedName name="XA868.02" localSheetId="82">'[1]Bancos Múltiples'!#REF!</definedName>
    <definedName name="XA868.02" localSheetId="83">'[1]Bancos Múltiples'!#REF!</definedName>
    <definedName name="XA868.02" localSheetId="84">'[1]Bancos Múltiples'!#REF!</definedName>
    <definedName name="XA868.02">'[1]Bancos Múltiples'!#REF!</definedName>
    <definedName name="XA868.03" localSheetId="1">'[1]Bancos Múltiples'!#REF!</definedName>
    <definedName name="XA868.03" localSheetId="24">'[1]Bancos Múltiples'!#REF!</definedName>
    <definedName name="XA868.03" localSheetId="28">'[1]Bancos Múltiples'!#REF!</definedName>
    <definedName name="XA868.03" localSheetId="29">'[1]Bancos Múltiples'!#REF!</definedName>
    <definedName name="XA868.03" localSheetId="30">'[1]Bancos Múltiples'!#REF!</definedName>
    <definedName name="XA868.03" localSheetId="4">'[1]Bancos Múltiples'!#REF!</definedName>
    <definedName name="XA868.03" localSheetId="43">'[1]Bancos Múltiples'!#REF!</definedName>
    <definedName name="XA868.03" localSheetId="44">'[1]Bancos Múltiples'!#REF!</definedName>
    <definedName name="XA868.03" localSheetId="45">'[1]Bancos Múltiples'!#REF!</definedName>
    <definedName name="XA868.03" localSheetId="52">'[1]Bancos Múltiples'!#REF!</definedName>
    <definedName name="XA868.03" localSheetId="5">'[1]Bancos Múltiples'!#REF!</definedName>
    <definedName name="XA868.03" localSheetId="53">'[1]Bancos Múltiples'!#REF!</definedName>
    <definedName name="XA868.03" localSheetId="54">'[1]Bancos Múltiples'!#REF!</definedName>
    <definedName name="XA868.03" localSheetId="64">'[1]Bancos Múltiples'!#REF!</definedName>
    <definedName name="XA868.03" localSheetId="65">'[1]Bancos Múltiples'!#REF!</definedName>
    <definedName name="XA868.03" localSheetId="6">'[1]Bancos Múltiples'!#REF!</definedName>
    <definedName name="XA868.03" localSheetId="66">'[1]Bancos Múltiples'!#REF!</definedName>
    <definedName name="XA868.03" localSheetId="73">'[1]Bancos Múltiples'!#REF!</definedName>
    <definedName name="XA868.03" localSheetId="74">'[1]Bancos Múltiples'!#REF!</definedName>
    <definedName name="XA868.03" localSheetId="75">'[1]Bancos Múltiples'!#REF!</definedName>
    <definedName name="XA868.03" localSheetId="82">'[1]Bancos Múltiples'!#REF!</definedName>
    <definedName name="XA868.03" localSheetId="83">'[1]Bancos Múltiples'!#REF!</definedName>
    <definedName name="XA868.03" localSheetId="84">'[1]Bancos Múltiples'!#REF!</definedName>
    <definedName name="XA868.03">'[1]Bancos Múltiples'!#REF!</definedName>
    <definedName name="XA869.00" localSheetId="1">'[1]Bancos Múltiples'!#REF!</definedName>
    <definedName name="XA869.00" localSheetId="24">'[1]Bancos Múltiples'!#REF!</definedName>
    <definedName name="XA869.00" localSheetId="28">'[1]Bancos Múltiples'!#REF!</definedName>
    <definedName name="XA869.00" localSheetId="29">'[1]Bancos Múltiples'!#REF!</definedName>
    <definedName name="XA869.00" localSheetId="30">'[1]Bancos Múltiples'!#REF!</definedName>
    <definedName name="XA869.00" localSheetId="4">'[1]Bancos Múltiples'!#REF!</definedName>
    <definedName name="XA869.00" localSheetId="43">'[1]Bancos Múltiples'!#REF!</definedName>
    <definedName name="XA869.00" localSheetId="44">'[1]Bancos Múltiples'!#REF!</definedName>
    <definedName name="XA869.00" localSheetId="45">'[1]Bancos Múltiples'!#REF!</definedName>
    <definedName name="XA869.00" localSheetId="52">'[1]Bancos Múltiples'!#REF!</definedName>
    <definedName name="XA869.00" localSheetId="5">'[1]Bancos Múltiples'!#REF!</definedName>
    <definedName name="XA869.00" localSheetId="53">'[1]Bancos Múltiples'!#REF!</definedName>
    <definedName name="XA869.00" localSheetId="54">'[1]Bancos Múltiples'!#REF!</definedName>
    <definedName name="XA869.00" localSheetId="64">'[1]Bancos Múltiples'!#REF!</definedName>
    <definedName name="XA869.00" localSheetId="65">'[1]Bancos Múltiples'!#REF!</definedName>
    <definedName name="XA869.00" localSheetId="6">'[1]Bancos Múltiples'!#REF!</definedName>
    <definedName name="XA869.00" localSheetId="66">'[1]Bancos Múltiples'!#REF!</definedName>
    <definedName name="XA869.00" localSheetId="73">'[1]Bancos Múltiples'!#REF!</definedName>
    <definedName name="XA869.00" localSheetId="74">'[1]Bancos Múltiples'!#REF!</definedName>
    <definedName name="XA869.00" localSheetId="75">'[1]Bancos Múltiples'!#REF!</definedName>
    <definedName name="XA869.00" localSheetId="82">'[1]Bancos Múltiples'!#REF!</definedName>
    <definedName name="XA869.00" localSheetId="83">'[1]Bancos Múltiples'!#REF!</definedName>
    <definedName name="XA869.00" localSheetId="84">'[1]Bancos Múltiples'!#REF!</definedName>
    <definedName name="XA869.00">'[1]Bancos Múltiples'!#REF!</definedName>
    <definedName name="XA869.01" localSheetId="1">'[1]Bancos Múltiples'!#REF!</definedName>
    <definedName name="XA869.01" localSheetId="24">'[1]Bancos Múltiples'!#REF!</definedName>
    <definedName name="XA869.01" localSheetId="28">'[1]Bancos Múltiples'!#REF!</definedName>
    <definedName name="XA869.01" localSheetId="29">'[1]Bancos Múltiples'!#REF!</definedName>
    <definedName name="XA869.01" localSheetId="30">'[1]Bancos Múltiples'!#REF!</definedName>
    <definedName name="XA869.01" localSheetId="4">'[1]Bancos Múltiples'!#REF!</definedName>
    <definedName name="XA869.01" localSheetId="43">'[1]Bancos Múltiples'!#REF!</definedName>
    <definedName name="XA869.01" localSheetId="44">'[1]Bancos Múltiples'!#REF!</definedName>
    <definedName name="XA869.01" localSheetId="45">'[1]Bancos Múltiples'!#REF!</definedName>
    <definedName name="XA869.01" localSheetId="52">'[1]Bancos Múltiples'!#REF!</definedName>
    <definedName name="XA869.01" localSheetId="5">'[1]Bancos Múltiples'!#REF!</definedName>
    <definedName name="XA869.01" localSheetId="53">'[1]Bancos Múltiples'!#REF!</definedName>
    <definedName name="XA869.01" localSheetId="54">'[1]Bancos Múltiples'!#REF!</definedName>
    <definedName name="XA869.01" localSheetId="64">'[1]Bancos Múltiples'!#REF!</definedName>
    <definedName name="XA869.01" localSheetId="65">'[1]Bancos Múltiples'!#REF!</definedName>
    <definedName name="XA869.01" localSheetId="6">'[1]Bancos Múltiples'!#REF!</definedName>
    <definedName name="XA869.01" localSheetId="66">'[1]Bancos Múltiples'!#REF!</definedName>
    <definedName name="XA869.01" localSheetId="73">'[1]Bancos Múltiples'!#REF!</definedName>
    <definedName name="XA869.01" localSheetId="74">'[1]Bancos Múltiples'!#REF!</definedName>
    <definedName name="XA869.01" localSheetId="75">'[1]Bancos Múltiples'!#REF!</definedName>
    <definedName name="XA869.01" localSheetId="82">'[1]Bancos Múltiples'!#REF!</definedName>
    <definedName name="XA869.01" localSheetId="83">'[1]Bancos Múltiples'!#REF!</definedName>
    <definedName name="XA869.01" localSheetId="84">'[1]Bancos Múltiples'!#REF!</definedName>
    <definedName name="XA869.01">'[1]Bancos Múltiples'!#REF!</definedName>
    <definedName name="XA869.99" localSheetId="1">'[1]Bancos Múltiples'!#REF!</definedName>
    <definedName name="XA869.99" localSheetId="24">'[1]Bancos Múltiples'!#REF!</definedName>
    <definedName name="XA869.99" localSheetId="28">'[1]Bancos Múltiples'!#REF!</definedName>
    <definedName name="XA869.99" localSheetId="29">'[1]Bancos Múltiples'!#REF!</definedName>
    <definedName name="XA869.99" localSheetId="30">'[1]Bancos Múltiples'!#REF!</definedName>
    <definedName name="XA869.99" localSheetId="4">'[1]Bancos Múltiples'!#REF!</definedName>
    <definedName name="XA869.99" localSheetId="43">'[1]Bancos Múltiples'!#REF!</definedName>
    <definedName name="XA869.99" localSheetId="44">'[1]Bancos Múltiples'!#REF!</definedName>
    <definedName name="XA869.99" localSheetId="45">'[1]Bancos Múltiples'!#REF!</definedName>
    <definedName name="XA869.99" localSheetId="52">'[1]Bancos Múltiples'!#REF!</definedName>
    <definedName name="XA869.99" localSheetId="5">'[1]Bancos Múltiples'!#REF!</definedName>
    <definedName name="XA869.99" localSheetId="53">'[1]Bancos Múltiples'!#REF!</definedName>
    <definedName name="XA869.99" localSheetId="54">'[1]Bancos Múltiples'!#REF!</definedName>
    <definedName name="XA869.99" localSheetId="64">'[1]Bancos Múltiples'!#REF!</definedName>
    <definedName name="XA869.99" localSheetId="65">'[1]Bancos Múltiples'!#REF!</definedName>
    <definedName name="XA869.99" localSheetId="6">'[1]Bancos Múltiples'!#REF!</definedName>
    <definedName name="XA869.99" localSheetId="66">'[1]Bancos Múltiples'!#REF!</definedName>
    <definedName name="XA869.99" localSheetId="73">'[1]Bancos Múltiples'!#REF!</definedName>
    <definedName name="XA869.99" localSheetId="74">'[1]Bancos Múltiples'!#REF!</definedName>
    <definedName name="XA869.99" localSheetId="75">'[1]Bancos Múltiples'!#REF!</definedName>
    <definedName name="XA869.99" localSheetId="82">'[1]Bancos Múltiples'!#REF!</definedName>
    <definedName name="XA869.99" localSheetId="83">'[1]Bancos Múltiples'!#REF!</definedName>
    <definedName name="XA869.99" localSheetId="84">'[1]Bancos Múltiples'!#REF!</definedName>
    <definedName name="XA869.99">'[1]Bancos Múltiples'!#REF!</definedName>
    <definedName name="XA870.00" localSheetId="1">'[1]Bancos Múltiples'!#REF!</definedName>
    <definedName name="XA870.00" localSheetId="24">'[1]Bancos Múltiples'!#REF!</definedName>
    <definedName name="XA870.00" localSheetId="28">'[1]Bancos Múltiples'!#REF!</definedName>
    <definedName name="XA870.00" localSheetId="29">'[1]Bancos Múltiples'!#REF!</definedName>
    <definedName name="XA870.00" localSheetId="30">'[1]Bancos Múltiples'!#REF!</definedName>
    <definedName name="XA870.00" localSheetId="4">'[1]Bancos Múltiples'!#REF!</definedName>
    <definedName name="XA870.00" localSheetId="43">'[1]Bancos Múltiples'!#REF!</definedName>
    <definedName name="XA870.00" localSheetId="44">'[1]Bancos Múltiples'!#REF!</definedName>
    <definedName name="XA870.00" localSheetId="45">'[1]Bancos Múltiples'!#REF!</definedName>
    <definedName name="XA870.00" localSheetId="52">'[1]Bancos Múltiples'!#REF!</definedName>
    <definedName name="XA870.00" localSheetId="5">'[1]Bancos Múltiples'!#REF!</definedName>
    <definedName name="XA870.00" localSheetId="53">'[1]Bancos Múltiples'!#REF!</definedName>
    <definedName name="XA870.00" localSheetId="54">'[1]Bancos Múltiples'!#REF!</definedName>
    <definedName name="XA870.00" localSheetId="64">'[1]Bancos Múltiples'!#REF!</definedName>
    <definedName name="XA870.00" localSheetId="65">'[1]Bancos Múltiples'!#REF!</definedName>
    <definedName name="XA870.00" localSheetId="6">'[1]Bancos Múltiples'!#REF!</definedName>
    <definedName name="XA870.00" localSheetId="66">'[1]Bancos Múltiples'!#REF!</definedName>
    <definedName name="XA870.00" localSheetId="73">'[1]Bancos Múltiples'!#REF!</definedName>
    <definedName name="XA870.00" localSheetId="74">'[1]Bancos Múltiples'!#REF!</definedName>
    <definedName name="XA870.00" localSheetId="75">'[1]Bancos Múltiples'!#REF!</definedName>
    <definedName name="XA870.00" localSheetId="82">'[1]Bancos Múltiples'!#REF!</definedName>
    <definedName name="XA870.00" localSheetId="83">'[1]Bancos Múltiples'!#REF!</definedName>
    <definedName name="XA870.00" localSheetId="84">'[1]Bancos Múltiples'!#REF!</definedName>
    <definedName name="XA870.00">'[1]Bancos Múltiples'!#REF!</definedName>
    <definedName name="XA871.00" localSheetId="1">'[1]Bancos Múltiples'!#REF!</definedName>
    <definedName name="XA871.00" localSheetId="24">'[1]Bancos Múltiples'!#REF!</definedName>
    <definedName name="XA871.00" localSheetId="28">'[1]Bancos Múltiples'!#REF!</definedName>
    <definedName name="XA871.00" localSheetId="29">'[1]Bancos Múltiples'!#REF!</definedName>
    <definedName name="XA871.00" localSheetId="30">'[1]Bancos Múltiples'!#REF!</definedName>
    <definedName name="XA871.00" localSheetId="4">'[1]Bancos Múltiples'!#REF!</definedName>
    <definedName name="XA871.00" localSheetId="43">'[1]Bancos Múltiples'!#REF!</definedName>
    <definedName name="XA871.00" localSheetId="44">'[1]Bancos Múltiples'!#REF!</definedName>
    <definedName name="XA871.00" localSheetId="45">'[1]Bancos Múltiples'!#REF!</definedName>
    <definedName name="XA871.00" localSheetId="52">'[1]Bancos Múltiples'!#REF!</definedName>
    <definedName name="XA871.00" localSheetId="5">'[1]Bancos Múltiples'!#REF!</definedName>
    <definedName name="XA871.00" localSheetId="53">'[1]Bancos Múltiples'!#REF!</definedName>
    <definedName name="XA871.00" localSheetId="54">'[1]Bancos Múltiples'!#REF!</definedName>
    <definedName name="XA871.00" localSheetId="64">'[1]Bancos Múltiples'!#REF!</definedName>
    <definedName name="XA871.00" localSheetId="65">'[1]Bancos Múltiples'!#REF!</definedName>
    <definedName name="XA871.00" localSheetId="6">'[1]Bancos Múltiples'!#REF!</definedName>
    <definedName name="XA871.00" localSheetId="66">'[1]Bancos Múltiples'!#REF!</definedName>
    <definedName name="XA871.00" localSheetId="73">'[1]Bancos Múltiples'!#REF!</definedName>
    <definedName name="XA871.00" localSheetId="74">'[1]Bancos Múltiples'!#REF!</definedName>
    <definedName name="XA871.00" localSheetId="75">'[1]Bancos Múltiples'!#REF!</definedName>
    <definedName name="XA871.00" localSheetId="82">'[1]Bancos Múltiples'!#REF!</definedName>
    <definedName name="XA871.00" localSheetId="83">'[1]Bancos Múltiples'!#REF!</definedName>
    <definedName name="XA871.00" localSheetId="84">'[1]Bancos Múltiples'!#REF!</definedName>
    <definedName name="XA871.00">'[1]Bancos Múltiples'!#REF!</definedName>
    <definedName name="XA872.00" localSheetId="1">'[1]Bancos Múltiples'!#REF!</definedName>
    <definedName name="XA872.00" localSheetId="24">'[1]Bancos Múltiples'!#REF!</definedName>
    <definedName name="XA872.00" localSheetId="28">'[1]Bancos Múltiples'!#REF!</definedName>
    <definedName name="XA872.00" localSheetId="29">'[1]Bancos Múltiples'!#REF!</definedName>
    <definedName name="XA872.00" localSheetId="30">'[1]Bancos Múltiples'!#REF!</definedName>
    <definedName name="XA872.00" localSheetId="4">'[1]Bancos Múltiples'!#REF!</definedName>
    <definedName name="XA872.00" localSheetId="43">'[1]Bancos Múltiples'!#REF!</definedName>
    <definedName name="XA872.00" localSheetId="44">'[1]Bancos Múltiples'!#REF!</definedName>
    <definedName name="XA872.00" localSheetId="45">'[1]Bancos Múltiples'!#REF!</definedName>
    <definedName name="XA872.00" localSheetId="52">'[1]Bancos Múltiples'!#REF!</definedName>
    <definedName name="XA872.00" localSheetId="5">'[1]Bancos Múltiples'!#REF!</definedName>
    <definedName name="XA872.00" localSheetId="53">'[1]Bancos Múltiples'!#REF!</definedName>
    <definedName name="XA872.00" localSheetId="54">'[1]Bancos Múltiples'!#REF!</definedName>
    <definedName name="XA872.00" localSheetId="64">'[1]Bancos Múltiples'!#REF!</definedName>
    <definedName name="XA872.00" localSheetId="65">'[1]Bancos Múltiples'!#REF!</definedName>
    <definedName name="XA872.00" localSheetId="6">'[1]Bancos Múltiples'!#REF!</definedName>
    <definedName name="XA872.00" localSheetId="66">'[1]Bancos Múltiples'!#REF!</definedName>
    <definedName name="XA872.00" localSheetId="73">'[1]Bancos Múltiples'!#REF!</definedName>
    <definedName name="XA872.00" localSheetId="74">'[1]Bancos Múltiples'!#REF!</definedName>
    <definedName name="XA872.00" localSheetId="75">'[1]Bancos Múltiples'!#REF!</definedName>
    <definedName name="XA872.00" localSheetId="82">'[1]Bancos Múltiples'!#REF!</definedName>
    <definedName name="XA872.00" localSheetId="83">'[1]Bancos Múltiples'!#REF!</definedName>
    <definedName name="XA872.00" localSheetId="84">'[1]Bancos Múltiples'!#REF!</definedName>
    <definedName name="XA872.00">'[1]Bancos Múltiples'!#REF!</definedName>
    <definedName name="XA873.00" localSheetId="1">'[1]Bancos Múltiples'!#REF!</definedName>
    <definedName name="XA873.00" localSheetId="24">'[1]Bancos Múltiples'!#REF!</definedName>
    <definedName name="XA873.00" localSheetId="28">'[1]Bancos Múltiples'!#REF!</definedName>
    <definedName name="XA873.00" localSheetId="29">'[1]Bancos Múltiples'!#REF!</definedName>
    <definedName name="XA873.00" localSheetId="30">'[1]Bancos Múltiples'!#REF!</definedName>
    <definedName name="XA873.00" localSheetId="4">'[1]Bancos Múltiples'!#REF!</definedName>
    <definedName name="XA873.00" localSheetId="43">'[1]Bancos Múltiples'!#REF!</definedName>
    <definedName name="XA873.00" localSheetId="44">'[1]Bancos Múltiples'!#REF!</definedName>
    <definedName name="XA873.00" localSheetId="45">'[1]Bancos Múltiples'!#REF!</definedName>
    <definedName name="XA873.00" localSheetId="52">'[1]Bancos Múltiples'!#REF!</definedName>
    <definedName name="XA873.00" localSheetId="5">'[1]Bancos Múltiples'!#REF!</definedName>
    <definedName name="XA873.00" localSheetId="53">'[1]Bancos Múltiples'!#REF!</definedName>
    <definedName name="XA873.00" localSheetId="54">'[1]Bancos Múltiples'!#REF!</definedName>
    <definedName name="XA873.00" localSheetId="64">'[1]Bancos Múltiples'!#REF!</definedName>
    <definedName name="XA873.00" localSheetId="65">'[1]Bancos Múltiples'!#REF!</definedName>
    <definedName name="XA873.00" localSheetId="6">'[1]Bancos Múltiples'!#REF!</definedName>
    <definedName name="XA873.00" localSheetId="66">'[1]Bancos Múltiples'!#REF!</definedName>
    <definedName name="XA873.00" localSheetId="73">'[1]Bancos Múltiples'!#REF!</definedName>
    <definedName name="XA873.00" localSheetId="74">'[1]Bancos Múltiples'!#REF!</definedName>
    <definedName name="XA873.00" localSheetId="75">'[1]Bancos Múltiples'!#REF!</definedName>
    <definedName name="XA873.00" localSheetId="82">'[1]Bancos Múltiples'!#REF!</definedName>
    <definedName name="XA873.00" localSheetId="83">'[1]Bancos Múltiples'!#REF!</definedName>
    <definedName name="XA873.00" localSheetId="84">'[1]Bancos Múltiples'!#REF!</definedName>
    <definedName name="XA873.00">'[1]Bancos Múltiples'!#REF!</definedName>
    <definedName name="XA873.01" localSheetId="1">'[1]Bancos Múltiples'!#REF!</definedName>
    <definedName name="XA873.01" localSheetId="24">'[1]Bancos Múltiples'!#REF!</definedName>
    <definedName name="XA873.01" localSheetId="28">'[1]Bancos Múltiples'!#REF!</definedName>
    <definedName name="XA873.01" localSheetId="29">'[1]Bancos Múltiples'!#REF!</definedName>
    <definedName name="XA873.01" localSheetId="30">'[1]Bancos Múltiples'!#REF!</definedName>
    <definedName name="XA873.01" localSheetId="4">'[1]Bancos Múltiples'!#REF!</definedName>
    <definedName name="XA873.01" localSheetId="43">'[1]Bancos Múltiples'!#REF!</definedName>
    <definedName name="XA873.01" localSheetId="44">'[1]Bancos Múltiples'!#REF!</definedName>
    <definedName name="XA873.01" localSheetId="45">'[1]Bancos Múltiples'!#REF!</definedName>
    <definedName name="XA873.01" localSheetId="52">'[1]Bancos Múltiples'!#REF!</definedName>
    <definedName name="XA873.01" localSheetId="5">'[1]Bancos Múltiples'!#REF!</definedName>
    <definedName name="XA873.01" localSheetId="53">'[1]Bancos Múltiples'!#REF!</definedName>
    <definedName name="XA873.01" localSheetId="54">'[1]Bancos Múltiples'!#REF!</definedName>
    <definedName name="XA873.01" localSheetId="64">'[1]Bancos Múltiples'!#REF!</definedName>
    <definedName name="XA873.01" localSheetId="65">'[1]Bancos Múltiples'!#REF!</definedName>
    <definedName name="XA873.01" localSheetId="6">'[1]Bancos Múltiples'!#REF!</definedName>
    <definedName name="XA873.01" localSheetId="66">'[1]Bancos Múltiples'!#REF!</definedName>
    <definedName name="XA873.01" localSheetId="73">'[1]Bancos Múltiples'!#REF!</definedName>
    <definedName name="XA873.01" localSheetId="74">'[1]Bancos Múltiples'!#REF!</definedName>
    <definedName name="XA873.01" localSheetId="75">'[1]Bancos Múltiples'!#REF!</definedName>
    <definedName name="XA873.01" localSheetId="82">'[1]Bancos Múltiples'!#REF!</definedName>
    <definedName name="XA873.01" localSheetId="83">'[1]Bancos Múltiples'!#REF!</definedName>
    <definedName name="XA873.01" localSheetId="84">'[1]Bancos Múltiples'!#REF!</definedName>
    <definedName name="XA873.01">'[1]Bancos Múltiples'!#REF!</definedName>
    <definedName name="XA873.02" localSheetId="1">'[1]Bancos Múltiples'!#REF!</definedName>
    <definedName name="XA873.02" localSheetId="24">'[1]Bancos Múltiples'!#REF!</definedName>
    <definedName name="XA873.02" localSheetId="28">'[1]Bancos Múltiples'!#REF!</definedName>
    <definedName name="XA873.02" localSheetId="29">'[1]Bancos Múltiples'!#REF!</definedName>
    <definedName name="XA873.02" localSheetId="30">'[1]Bancos Múltiples'!#REF!</definedName>
    <definedName name="XA873.02" localSheetId="4">'[1]Bancos Múltiples'!#REF!</definedName>
    <definedName name="XA873.02" localSheetId="43">'[1]Bancos Múltiples'!#REF!</definedName>
    <definedName name="XA873.02" localSheetId="44">'[1]Bancos Múltiples'!#REF!</definedName>
    <definedName name="XA873.02" localSheetId="45">'[1]Bancos Múltiples'!#REF!</definedName>
    <definedName name="XA873.02" localSheetId="52">'[1]Bancos Múltiples'!#REF!</definedName>
    <definedName name="XA873.02" localSheetId="5">'[1]Bancos Múltiples'!#REF!</definedName>
    <definedName name="XA873.02" localSheetId="53">'[1]Bancos Múltiples'!#REF!</definedName>
    <definedName name="XA873.02" localSheetId="54">'[1]Bancos Múltiples'!#REF!</definedName>
    <definedName name="XA873.02" localSheetId="64">'[1]Bancos Múltiples'!#REF!</definedName>
    <definedName name="XA873.02" localSheetId="65">'[1]Bancos Múltiples'!#REF!</definedName>
    <definedName name="XA873.02" localSheetId="6">'[1]Bancos Múltiples'!#REF!</definedName>
    <definedName name="XA873.02" localSheetId="66">'[1]Bancos Múltiples'!#REF!</definedName>
    <definedName name="XA873.02" localSheetId="73">'[1]Bancos Múltiples'!#REF!</definedName>
    <definedName name="XA873.02" localSheetId="74">'[1]Bancos Múltiples'!#REF!</definedName>
    <definedName name="XA873.02" localSheetId="75">'[1]Bancos Múltiples'!#REF!</definedName>
    <definedName name="XA873.02" localSheetId="82">'[1]Bancos Múltiples'!#REF!</definedName>
    <definedName name="XA873.02" localSheetId="83">'[1]Bancos Múltiples'!#REF!</definedName>
    <definedName name="XA873.02" localSheetId="84">'[1]Bancos Múltiples'!#REF!</definedName>
    <definedName name="XA873.02">'[1]Bancos Múltiples'!#REF!</definedName>
    <definedName name="XA873.03" localSheetId="1">'[1]Bancos Múltiples'!#REF!</definedName>
    <definedName name="XA873.03" localSheetId="24">'[1]Bancos Múltiples'!#REF!</definedName>
    <definedName name="XA873.03" localSheetId="28">'[1]Bancos Múltiples'!#REF!</definedName>
    <definedName name="XA873.03" localSheetId="29">'[1]Bancos Múltiples'!#REF!</definedName>
    <definedName name="XA873.03" localSheetId="30">'[1]Bancos Múltiples'!#REF!</definedName>
    <definedName name="XA873.03" localSheetId="4">'[1]Bancos Múltiples'!#REF!</definedName>
    <definedName name="XA873.03" localSheetId="43">'[1]Bancos Múltiples'!#REF!</definedName>
    <definedName name="XA873.03" localSheetId="44">'[1]Bancos Múltiples'!#REF!</definedName>
    <definedName name="XA873.03" localSheetId="45">'[1]Bancos Múltiples'!#REF!</definedName>
    <definedName name="XA873.03" localSheetId="52">'[1]Bancos Múltiples'!#REF!</definedName>
    <definedName name="XA873.03" localSheetId="5">'[1]Bancos Múltiples'!#REF!</definedName>
    <definedName name="XA873.03" localSheetId="53">'[1]Bancos Múltiples'!#REF!</definedName>
    <definedName name="XA873.03" localSheetId="54">'[1]Bancos Múltiples'!#REF!</definedName>
    <definedName name="XA873.03" localSheetId="64">'[1]Bancos Múltiples'!#REF!</definedName>
    <definedName name="XA873.03" localSheetId="65">'[1]Bancos Múltiples'!#REF!</definedName>
    <definedName name="XA873.03" localSheetId="6">'[1]Bancos Múltiples'!#REF!</definedName>
    <definedName name="XA873.03" localSheetId="66">'[1]Bancos Múltiples'!#REF!</definedName>
    <definedName name="XA873.03" localSheetId="73">'[1]Bancos Múltiples'!#REF!</definedName>
    <definedName name="XA873.03" localSheetId="74">'[1]Bancos Múltiples'!#REF!</definedName>
    <definedName name="XA873.03" localSheetId="75">'[1]Bancos Múltiples'!#REF!</definedName>
    <definedName name="XA873.03" localSheetId="82">'[1]Bancos Múltiples'!#REF!</definedName>
    <definedName name="XA873.03" localSheetId="83">'[1]Bancos Múltiples'!#REF!</definedName>
    <definedName name="XA873.03" localSheetId="84">'[1]Bancos Múltiples'!#REF!</definedName>
    <definedName name="XA873.03">'[1]Bancos Múltiples'!#REF!</definedName>
    <definedName name="XA873.04" localSheetId="1">'[1]Bancos Múltiples'!#REF!</definedName>
    <definedName name="XA873.04" localSheetId="24">'[1]Bancos Múltiples'!#REF!</definedName>
    <definedName name="XA873.04" localSheetId="28">'[1]Bancos Múltiples'!#REF!</definedName>
    <definedName name="XA873.04" localSheetId="29">'[1]Bancos Múltiples'!#REF!</definedName>
    <definedName name="XA873.04" localSheetId="30">'[1]Bancos Múltiples'!#REF!</definedName>
    <definedName name="XA873.04" localSheetId="4">'[1]Bancos Múltiples'!#REF!</definedName>
    <definedName name="XA873.04" localSheetId="43">'[1]Bancos Múltiples'!#REF!</definedName>
    <definedName name="XA873.04" localSheetId="44">'[1]Bancos Múltiples'!#REF!</definedName>
    <definedName name="XA873.04" localSheetId="45">'[1]Bancos Múltiples'!#REF!</definedName>
    <definedName name="XA873.04" localSheetId="52">'[1]Bancos Múltiples'!#REF!</definedName>
    <definedName name="XA873.04" localSheetId="5">'[1]Bancos Múltiples'!#REF!</definedName>
    <definedName name="XA873.04" localSheetId="53">'[1]Bancos Múltiples'!#REF!</definedName>
    <definedName name="XA873.04" localSheetId="54">'[1]Bancos Múltiples'!#REF!</definedName>
    <definedName name="XA873.04" localSheetId="64">'[1]Bancos Múltiples'!#REF!</definedName>
    <definedName name="XA873.04" localSheetId="65">'[1]Bancos Múltiples'!#REF!</definedName>
    <definedName name="XA873.04" localSheetId="6">'[1]Bancos Múltiples'!#REF!</definedName>
    <definedName name="XA873.04" localSheetId="66">'[1]Bancos Múltiples'!#REF!</definedName>
    <definedName name="XA873.04" localSheetId="73">'[1]Bancos Múltiples'!#REF!</definedName>
    <definedName name="XA873.04" localSheetId="74">'[1]Bancos Múltiples'!#REF!</definedName>
    <definedName name="XA873.04" localSheetId="75">'[1]Bancos Múltiples'!#REF!</definedName>
    <definedName name="XA873.04" localSheetId="82">'[1]Bancos Múltiples'!#REF!</definedName>
    <definedName name="XA873.04" localSheetId="83">'[1]Bancos Múltiples'!#REF!</definedName>
    <definedName name="XA873.04" localSheetId="84">'[1]Bancos Múltiples'!#REF!</definedName>
    <definedName name="XA873.04">'[1]Bancos Múltiples'!#REF!</definedName>
    <definedName name="XA873.08" localSheetId="1">'[1]Bancos Múltiples'!#REF!</definedName>
    <definedName name="XA873.08" localSheetId="24">'[1]Bancos Múltiples'!#REF!</definedName>
    <definedName name="XA873.08" localSheetId="28">'[1]Bancos Múltiples'!#REF!</definedName>
    <definedName name="XA873.08" localSheetId="29">'[1]Bancos Múltiples'!#REF!</definedName>
    <definedName name="XA873.08" localSheetId="30">'[1]Bancos Múltiples'!#REF!</definedName>
    <definedName name="XA873.08" localSheetId="4">'[1]Bancos Múltiples'!#REF!</definedName>
    <definedName name="XA873.08" localSheetId="43">'[1]Bancos Múltiples'!#REF!</definedName>
    <definedName name="XA873.08" localSheetId="44">'[1]Bancos Múltiples'!#REF!</definedName>
    <definedName name="XA873.08" localSheetId="45">'[1]Bancos Múltiples'!#REF!</definedName>
    <definedName name="XA873.08" localSheetId="52">'[1]Bancos Múltiples'!#REF!</definedName>
    <definedName name="XA873.08" localSheetId="5">'[1]Bancos Múltiples'!#REF!</definedName>
    <definedName name="XA873.08" localSheetId="53">'[1]Bancos Múltiples'!#REF!</definedName>
    <definedName name="XA873.08" localSheetId="54">'[1]Bancos Múltiples'!#REF!</definedName>
    <definedName name="XA873.08" localSheetId="64">'[1]Bancos Múltiples'!#REF!</definedName>
    <definedName name="XA873.08" localSheetId="65">'[1]Bancos Múltiples'!#REF!</definedName>
    <definedName name="XA873.08" localSheetId="6">'[1]Bancos Múltiples'!#REF!</definedName>
    <definedName name="XA873.08" localSheetId="66">'[1]Bancos Múltiples'!#REF!</definedName>
    <definedName name="XA873.08" localSheetId="73">'[1]Bancos Múltiples'!#REF!</definedName>
    <definedName name="XA873.08" localSheetId="74">'[1]Bancos Múltiples'!#REF!</definedName>
    <definedName name="XA873.08" localSheetId="75">'[1]Bancos Múltiples'!#REF!</definedName>
    <definedName name="XA873.08" localSheetId="82">'[1]Bancos Múltiples'!#REF!</definedName>
    <definedName name="XA873.08" localSheetId="83">'[1]Bancos Múltiples'!#REF!</definedName>
    <definedName name="XA873.08" localSheetId="84">'[1]Bancos Múltiples'!#REF!</definedName>
    <definedName name="XA873.08">'[1]Bancos Múltiples'!#REF!</definedName>
    <definedName name="XA873.09" localSheetId="1">'[1]Bancos Múltiples'!#REF!</definedName>
    <definedName name="XA873.09" localSheetId="24">'[1]Bancos Múltiples'!#REF!</definedName>
    <definedName name="XA873.09" localSheetId="28">'[1]Bancos Múltiples'!#REF!</definedName>
    <definedName name="XA873.09" localSheetId="29">'[1]Bancos Múltiples'!#REF!</definedName>
    <definedName name="XA873.09" localSheetId="30">'[1]Bancos Múltiples'!#REF!</definedName>
    <definedName name="XA873.09" localSheetId="4">'[1]Bancos Múltiples'!#REF!</definedName>
    <definedName name="XA873.09" localSheetId="43">'[1]Bancos Múltiples'!#REF!</definedName>
    <definedName name="XA873.09" localSheetId="44">'[1]Bancos Múltiples'!#REF!</definedName>
    <definedName name="XA873.09" localSheetId="45">'[1]Bancos Múltiples'!#REF!</definedName>
    <definedName name="XA873.09" localSheetId="52">'[1]Bancos Múltiples'!#REF!</definedName>
    <definedName name="XA873.09" localSheetId="5">'[1]Bancos Múltiples'!#REF!</definedName>
    <definedName name="XA873.09" localSheetId="53">'[1]Bancos Múltiples'!#REF!</definedName>
    <definedName name="XA873.09" localSheetId="54">'[1]Bancos Múltiples'!#REF!</definedName>
    <definedName name="XA873.09" localSheetId="64">'[1]Bancos Múltiples'!#REF!</definedName>
    <definedName name="XA873.09" localSheetId="65">'[1]Bancos Múltiples'!#REF!</definedName>
    <definedName name="XA873.09" localSheetId="6">'[1]Bancos Múltiples'!#REF!</definedName>
    <definedName name="XA873.09" localSheetId="66">'[1]Bancos Múltiples'!#REF!</definedName>
    <definedName name="XA873.09" localSheetId="73">'[1]Bancos Múltiples'!#REF!</definedName>
    <definedName name="XA873.09" localSheetId="74">'[1]Bancos Múltiples'!#REF!</definedName>
    <definedName name="XA873.09" localSheetId="75">'[1]Bancos Múltiples'!#REF!</definedName>
    <definedName name="XA873.09" localSheetId="82">'[1]Bancos Múltiples'!#REF!</definedName>
    <definedName name="XA873.09" localSheetId="83">'[1]Bancos Múltiples'!#REF!</definedName>
    <definedName name="XA873.09" localSheetId="84">'[1]Bancos Múltiples'!#REF!</definedName>
    <definedName name="XA873.09">'[1]Bancos Múltiples'!#REF!</definedName>
    <definedName name="XA873.10" localSheetId="1">'[1]Bancos Múltiples'!#REF!</definedName>
    <definedName name="XA873.10" localSheetId="24">'[1]Bancos Múltiples'!#REF!</definedName>
    <definedName name="XA873.10" localSheetId="28">'[1]Bancos Múltiples'!#REF!</definedName>
    <definedName name="XA873.10" localSheetId="29">'[1]Bancos Múltiples'!#REF!</definedName>
    <definedName name="XA873.10" localSheetId="30">'[1]Bancos Múltiples'!#REF!</definedName>
    <definedName name="XA873.10" localSheetId="4">'[1]Bancos Múltiples'!#REF!</definedName>
    <definedName name="XA873.10" localSheetId="43">'[1]Bancos Múltiples'!#REF!</definedName>
    <definedName name="XA873.10" localSheetId="44">'[1]Bancos Múltiples'!#REF!</definedName>
    <definedName name="XA873.10" localSheetId="45">'[1]Bancos Múltiples'!#REF!</definedName>
    <definedName name="XA873.10" localSheetId="52">'[1]Bancos Múltiples'!#REF!</definedName>
    <definedName name="XA873.10" localSheetId="5">'[1]Bancos Múltiples'!#REF!</definedName>
    <definedName name="XA873.10" localSheetId="53">'[1]Bancos Múltiples'!#REF!</definedName>
    <definedName name="XA873.10" localSheetId="54">'[1]Bancos Múltiples'!#REF!</definedName>
    <definedName name="XA873.10" localSheetId="64">'[1]Bancos Múltiples'!#REF!</definedName>
    <definedName name="XA873.10" localSheetId="65">'[1]Bancos Múltiples'!#REF!</definedName>
    <definedName name="XA873.10" localSheetId="6">'[1]Bancos Múltiples'!#REF!</definedName>
    <definedName name="XA873.10" localSheetId="66">'[1]Bancos Múltiples'!#REF!</definedName>
    <definedName name="XA873.10" localSheetId="73">'[1]Bancos Múltiples'!#REF!</definedName>
    <definedName name="XA873.10" localSheetId="74">'[1]Bancos Múltiples'!#REF!</definedName>
    <definedName name="XA873.10" localSheetId="75">'[1]Bancos Múltiples'!#REF!</definedName>
    <definedName name="XA873.10" localSheetId="82">'[1]Bancos Múltiples'!#REF!</definedName>
    <definedName name="XA873.10" localSheetId="83">'[1]Bancos Múltiples'!#REF!</definedName>
    <definedName name="XA873.10" localSheetId="84">'[1]Bancos Múltiples'!#REF!</definedName>
    <definedName name="XA873.10">'[1]Bancos Múltiples'!#REF!</definedName>
    <definedName name="XA874.00" localSheetId="1">'[1]Bancos Múltiples'!#REF!</definedName>
    <definedName name="XA874.00" localSheetId="24">'[1]Bancos Múltiples'!#REF!</definedName>
    <definedName name="XA874.00" localSheetId="28">'[1]Bancos Múltiples'!#REF!</definedName>
    <definedName name="XA874.00" localSheetId="29">'[1]Bancos Múltiples'!#REF!</definedName>
    <definedName name="XA874.00" localSheetId="30">'[1]Bancos Múltiples'!#REF!</definedName>
    <definedName name="XA874.00" localSheetId="4">'[1]Bancos Múltiples'!#REF!</definedName>
    <definedName name="XA874.00" localSheetId="43">'[1]Bancos Múltiples'!#REF!</definedName>
    <definedName name="XA874.00" localSheetId="44">'[1]Bancos Múltiples'!#REF!</definedName>
    <definedName name="XA874.00" localSheetId="45">'[1]Bancos Múltiples'!#REF!</definedName>
    <definedName name="XA874.00" localSheetId="52">'[1]Bancos Múltiples'!#REF!</definedName>
    <definedName name="XA874.00" localSheetId="5">'[1]Bancos Múltiples'!#REF!</definedName>
    <definedName name="XA874.00" localSheetId="53">'[1]Bancos Múltiples'!#REF!</definedName>
    <definedName name="XA874.00" localSheetId="54">'[1]Bancos Múltiples'!#REF!</definedName>
    <definedName name="XA874.00" localSheetId="64">'[1]Bancos Múltiples'!#REF!</definedName>
    <definedName name="XA874.00" localSheetId="65">'[1]Bancos Múltiples'!#REF!</definedName>
    <definedName name="XA874.00" localSheetId="6">'[1]Bancos Múltiples'!#REF!</definedName>
    <definedName name="XA874.00" localSheetId="66">'[1]Bancos Múltiples'!#REF!</definedName>
    <definedName name="XA874.00" localSheetId="73">'[1]Bancos Múltiples'!#REF!</definedName>
    <definedName name="XA874.00" localSheetId="74">'[1]Bancos Múltiples'!#REF!</definedName>
    <definedName name="XA874.00" localSheetId="75">'[1]Bancos Múltiples'!#REF!</definedName>
    <definedName name="XA874.00" localSheetId="82">'[1]Bancos Múltiples'!#REF!</definedName>
    <definedName name="XA874.00" localSheetId="83">'[1]Bancos Múltiples'!#REF!</definedName>
    <definedName name="XA874.00" localSheetId="84">'[1]Bancos Múltiples'!#REF!</definedName>
    <definedName name="XA874.00">'[1]Bancos Múltiples'!#REF!</definedName>
    <definedName name="XA875.00" localSheetId="1">'[1]Bancos Múltiples'!#REF!</definedName>
    <definedName name="XA875.00" localSheetId="24">'[1]Bancos Múltiples'!#REF!</definedName>
    <definedName name="XA875.00" localSheetId="28">'[1]Bancos Múltiples'!#REF!</definedName>
    <definedName name="XA875.00" localSheetId="29">'[1]Bancos Múltiples'!#REF!</definedName>
    <definedName name="XA875.00" localSheetId="30">'[1]Bancos Múltiples'!#REF!</definedName>
    <definedName name="XA875.00" localSheetId="4">'[1]Bancos Múltiples'!#REF!</definedName>
    <definedName name="XA875.00" localSheetId="43">'[1]Bancos Múltiples'!#REF!</definedName>
    <definedName name="XA875.00" localSheetId="44">'[1]Bancos Múltiples'!#REF!</definedName>
    <definedName name="XA875.00" localSheetId="45">'[1]Bancos Múltiples'!#REF!</definedName>
    <definedName name="XA875.00" localSheetId="52">'[1]Bancos Múltiples'!#REF!</definedName>
    <definedName name="XA875.00" localSheetId="5">'[1]Bancos Múltiples'!#REF!</definedName>
    <definedName name="XA875.00" localSheetId="53">'[1]Bancos Múltiples'!#REF!</definedName>
    <definedName name="XA875.00" localSheetId="54">'[1]Bancos Múltiples'!#REF!</definedName>
    <definedName name="XA875.00" localSheetId="64">'[1]Bancos Múltiples'!#REF!</definedName>
    <definedName name="XA875.00" localSheetId="65">'[1]Bancos Múltiples'!#REF!</definedName>
    <definedName name="XA875.00" localSheetId="6">'[1]Bancos Múltiples'!#REF!</definedName>
    <definedName name="XA875.00" localSheetId="66">'[1]Bancos Múltiples'!#REF!</definedName>
    <definedName name="XA875.00" localSheetId="73">'[1]Bancos Múltiples'!#REF!</definedName>
    <definedName name="XA875.00" localSheetId="74">'[1]Bancos Múltiples'!#REF!</definedName>
    <definedName name="XA875.00" localSheetId="75">'[1]Bancos Múltiples'!#REF!</definedName>
    <definedName name="XA875.00" localSheetId="82">'[1]Bancos Múltiples'!#REF!</definedName>
    <definedName name="XA875.00" localSheetId="83">'[1]Bancos Múltiples'!#REF!</definedName>
    <definedName name="XA875.00" localSheetId="84">'[1]Bancos Múltiples'!#REF!</definedName>
    <definedName name="XA875.00">'[1]Bancos Múltiples'!#REF!</definedName>
    <definedName name="XA876.00" localSheetId="1">'[1]Bancos Múltiples'!#REF!</definedName>
    <definedName name="XA876.00" localSheetId="24">'[1]Bancos Múltiples'!#REF!</definedName>
    <definedName name="XA876.00" localSheetId="28">'[1]Bancos Múltiples'!#REF!</definedName>
    <definedName name="XA876.00" localSheetId="29">'[1]Bancos Múltiples'!#REF!</definedName>
    <definedName name="XA876.00" localSheetId="30">'[1]Bancos Múltiples'!#REF!</definedName>
    <definedName name="XA876.00" localSheetId="4">'[1]Bancos Múltiples'!#REF!</definedName>
    <definedName name="XA876.00" localSheetId="43">'[1]Bancos Múltiples'!#REF!</definedName>
    <definedName name="XA876.00" localSheetId="44">'[1]Bancos Múltiples'!#REF!</definedName>
    <definedName name="XA876.00" localSheetId="45">'[1]Bancos Múltiples'!#REF!</definedName>
    <definedName name="XA876.00" localSheetId="52">'[1]Bancos Múltiples'!#REF!</definedName>
    <definedName name="XA876.00" localSheetId="5">'[1]Bancos Múltiples'!#REF!</definedName>
    <definedName name="XA876.00" localSheetId="53">'[1]Bancos Múltiples'!#REF!</definedName>
    <definedName name="XA876.00" localSheetId="54">'[1]Bancos Múltiples'!#REF!</definedName>
    <definedName name="XA876.00" localSheetId="64">'[1]Bancos Múltiples'!#REF!</definedName>
    <definedName name="XA876.00" localSheetId="65">'[1]Bancos Múltiples'!#REF!</definedName>
    <definedName name="XA876.00" localSheetId="6">'[1]Bancos Múltiples'!#REF!</definedName>
    <definedName name="XA876.00" localSheetId="66">'[1]Bancos Múltiples'!#REF!</definedName>
    <definedName name="XA876.00" localSheetId="73">'[1]Bancos Múltiples'!#REF!</definedName>
    <definedName name="XA876.00" localSheetId="74">'[1]Bancos Múltiples'!#REF!</definedName>
    <definedName name="XA876.00" localSheetId="75">'[1]Bancos Múltiples'!#REF!</definedName>
    <definedName name="XA876.00" localSheetId="82">'[1]Bancos Múltiples'!#REF!</definedName>
    <definedName name="XA876.00" localSheetId="83">'[1]Bancos Múltiples'!#REF!</definedName>
    <definedName name="XA876.00" localSheetId="84">'[1]Bancos Múltiples'!#REF!</definedName>
    <definedName name="XA876.00">'[1]Bancos Múltiples'!#REF!</definedName>
    <definedName name="XA877.00" localSheetId="1">'[1]Bancos Múltiples'!#REF!</definedName>
    <definedName name="XA877.00" localSheetId="24">'[1]Bancos Múltiples'!#REF!</definedName>
    <definedName name="XA877.00" localSheetId="28">'[1]Bancos Múltiples'!#REF!</definedName>
    <definedName name="XA877.00" localSheetId="29">'[1]Bancos Múltiples'!#REF!</definedName>
    <definedName name="XA877.00" localSheetId="30">'[1]Bancos Múltiples'!#REF!</definedName>
    <definedName name="XA877.00" localSheetId="4">'[1]Bancos Múltiples'!#REF!</definedName>
    <definedName name="XA877.00" localSheetId="43">'[1]Bancos Múltiples'!#REF!</definedName>
    <definedName name="XA877.00" localSheetId="44">'[1]Bancos Múltiples'!#REF!</definedName>
    <definedName name="XA877.00" localSheetId="45">'[1]Bancos Múltiples'!#REF!</definedName>
    <definedName name="XA877.00" localSheetId="52">'[1]Bancos Múltiples'!#REF!</definedName>
    <definedName name="XA877.00" localSheetId="5">'[1]Bancos Múltiples'!#REF!</definedName>
    <definedName name="XA877.00" localSheetId="53">'[1]Bancos Múltiples'!#REF!</definedName>
    <definedName name="XA877.00" localSheetId="54">'[1]Bancos Múltiples'!#REF!</definedName>
    <definedName name="XA877.00" localSheetId="64">'[1]Bancos Múltiples'!#REF!</definedName>
    <definedName name="XA877.00" localSheetId="65">'[1]Bancos Múltiples'!#REF!</definedName>
    <definedName name="XA877.00" localSheetId="6">'[1]Bancos Múltiples'!#REF!</definedName>
    <definedName name="XA877.00" localSheetId="66">'[1]Bancos Múltiples'!#REF!</definedName>
    <definedName name="XA877.00" localSheetId="73">'[1]Bancos Múltiples'!#REF!</definedName>
    <definedName name="XA877.00" localSheetId="74">'[1]Bancos Múltiples'!#REF!</definedName>
    <definedName name="XA877.00" localSheetId="75">'[1]Bancos Múltiples'!#REF!</definedName>
    <definedName name="XA877.00" localSheetId="82">'[1]Bancos Múltiples'!#REF!</definedName>
    <definedName name="XA877.00" localSheetId="83">'[1]Bancos Múltiples'!#REF!</definedName>
    <definedName name="XA877.00" localSheetId="84">'[1]Bancos Múltiples'!#REF!</definedName>
    <definedName name="XA877.00">'[1]Bancos Múltiples'!#REF!</definedName>
    <definedName name="XA878.00" localSheetId="1">'[1]Bancos Múltiples'!#REF!</definedName>
    <definedName name="XA878.00" localSheetId="24">'[1]Bancos Múltiples'!#REF!</definedName>
    <definedName name="XA878.00" localSheetId="28">'[1]Bancos Múltiples'!#REF!</definedName>
    <definedName name="XA878.00" localSheetId="29">'[1]Bancos Múltiples'!#REF!</definedName>
    <definedName name="XA878.00" localSheetId="30">'[1]Bancos Múltiples'!#REF!</definedName>
    <definedName name="XA878.00" localSheetId="4">'[1]Bancos Múltiples'!#REF!</definedName>
    <definedName name="XA878.00" localSheetId="43">'[1]Bancos Múltiples'!#REF!</definedName>
    <definedName name="XA878.00" localSheetId="44">'[1]Bancos Múltiples'!#REF!</definedName>
    <definedName name="XA878.00" localSheetId="45">'[1]Bancos Múltiples'!#REF!</definedName>
    <definedName name="XA878.00" localSheetId="52">'[1]Bancos Múltiples'!#REF!</definedName>
    <definedName name="XA878.00" localSheetId="5">'[1]Bancos Múltiples'!#REF!</definedName>
    <definedName name="XA878.00" localSheetId="53">'[1]Bancos Múltiples'!#REF!</definedName>
    <definedName name="XA878.00" localSheetId="54">'[1]Bancos Múltiples'!#REF!</definedName>
    <definedName name="XA878.00" localSheetId="64">'[1]Bancos Múltiples'!#REF!</definedName>
    <definedName name="XA878.00" localSheetId="65">'[1]Bancos Múltiples'!#REF!</definedName>
    <definedName name="XA878.00" localSheetId="6">'[1]Bancos Múltiples'!#REF!</definedName>
    <definedName name="XA878.00" localSheetId="66">'[1]Bancos Múltiples'!#REF!</definedName>
    <definedName name="XA878.00" localSheetId="73">'[1]Bancos Múltiples'!#REF!</definedName>
    <definedName name="XA878.00" localSheetId="74">'[1]Bancos Múltiples'!#REF!</definedName>
    <definedName name="XA878.00" localSheetId="75">'[1]Bancos Múltiples'!#REF!</definedName>
    <definedName name="XA878.00" localSheetId="82">'[1]Bancos Múltiples'!#REF!</definedName>
    <definedName name="XA878.00" localSheetId="83">'[1]Bancos Múltiples'!#REF!</definedName>
    <definedName name="XA878.00" localSheetId="84">'[1]Bancos Múltiples'!#REF!</definedName>
    <definedName name="XA878.00">'[1]Bancos Múltiples'!#REF!</definedName>
    <definedName name="XA879.00" localSheetId="1">'[1]Bancos Múltiples'!#REF!</definedName>
    <definedName name="XA879.00" localSheetId="24">'[1]Bancos Múltiples'!#REF!</definedName>
    <definedName name="XA879.00" localSheetId="28">'[1]Bancos Múltiples'!#REF!</definedName>
    <definedName name="XA879.00" localSheetId="29">'[1]Bancos Múltiples'!#REF!</definedName>
    <definedName name="XA879.00" localSheetId="30">'[1]Bancos Múltiples'!#REF!</definedName>
    <definedName name="XA879.00" localSheetId="4">'[1]Bancos Múltiples'!#REF!</definedName>
    <definedName name="XA879.00" localSheetId="43">'[1]Bancos Múltiples'!#REF!</definedName>
    <definedName name="XA879.00" localSheetId="44">'[1]Bancos Múltiples'!#REF!</definedName>
    <definedName name="XA879.00" localSheetId="45">'[1]Bancos Múltiples'!#REF!</definedName>
    <definedName name="XA879.00" localSheetId="52">'[1]Bancos Múltiples'!#REF!</definedName>
    <definedName name="XA879.00" localSheetId="5">'[1]Bancos Múltiples'!#REF!</definedName>
    <definedName name="XA879.00" localSheetId="53">'[1]Bancos Múltiples'!#REF!</definedName>
    <definedName name="XA879.00" localSheetId="54">'[1]Bancos Múltiples'!#REF!</definedName>
    <definedName name="XA879.00" localSheetId="64">'[1]Bancos Múltiples'!#REF!</definedName>
    <definedName name="XA879.00" localSheetId="65">'[1]Bancos Múltiples'!#REF!</definedName>
    <definedName name="XA879.00" localSheetId="6">'[1]Bancos Múltiples'!#REF!</definedName>
    <definedName name="XA879.00" localSheetId="66">'[1]Bancos Múltiples'!#REF!</definedName>
    <definedName name="XA879.00" localSheetId="73">'[1]Bancos Múltiples'!#REF!</definedName>
    <definedName name="XA879.00" localSheetId="74">'[1]Bancos Múltiples'!#REF!</definedName>
    <definedName name="XA879.00" localSheetId="75">'[1]Bancos Múltiples'!#REF!</definedName>
    <definedName name="XA879.00" localSheetId="82">'[1]Bancos Múltiples'!#REF!</definedName>
    <definedName name="XA879.00" localSheetId="83">'[1]Bancos Múltiples'!#REF!</definedName>
    <definedName name="XA879.00" localSheetId="84">'[1]Bancos Múltiples'!#REF!</definedName>
    <definedName name="XA879.00">'[1]Bancos Múltiples'!#REF!</definedName>
    <definedName name="XA880.00" localSheetId="1">'[1]Bancos Múltiples'!#REF!</definedName>
    <definedName name="XA880.00" localSheetId="24">'[1]Bancos Múltiples'!#REF!</definedName>
    <definedName name="XA880.00" localSheetId="28">'[1]Bancos Múltiples'!#REF!</definedName>
    <definedName name="XA880.00" localSheetId="29">'[1]Bancos Múltiples'!#REF!</definedName>
    <definedName name="XA880.00" localSheetId="30">'[1]Bancos Múltiples'!#REF!</definedName>
    <definedName name="XA880.00" localSheetId="4">'[1]Bancos Múltiples'!#REF!</definedName>
    <definedName name="XA880.00" localSheetId="43">'[1]Bancos Múltiples'!#REF!</definedName>
    <definedName name="XA880.00" localSheetId="44">'[1]Bancos Múltiples'!#REF!</definedName>
    <definedName name="XA880.00" localSheetId="45">'[1]Bancos Múltiples'!#REF!</definedName>
    <definedName name="XA880.00" localSheetId="52">'[1]Bancos Múltiples'!#REF!</definedName>
    <definedName name="XA880.00" localSheetId="5">'[1]Bancos Múltiples'!#REF!</definedName>
    <definedName name="XA880.00" localSheetId="53">'[1]Bancos Múltiples'!#REF!</definedName>
    <definedName name="XA880.00" localSheetId="54">'[1]Bancos Múltiples'!#REF!</definedName>
    <definedName name="XA880.00" localSheetId="64">'[1]Bancos Múltiples'!#REF!</definedName>
    <definedName name="XA880.00" localSheetId="65">'[1]Bancos Múltiples'!#REF!</definedName>
    <definedName name="XA880.00" localSheetId="6">'[1]Bancos Múltiples'!#REF!</definedName>
    <definedName name="XA880.00" localSheetId="66">'[1]Bancos Múltiples'!#REF!</definedName>
    <definedName name="XA880.00" localSheetId="73">'[1]Bancos Múltiples'!#REF!</definedName>
    <definedName name="XA880.00" localSheetId="74">'[1]Bancos Múltiples'!#REF!</definedName>
    <definedName name="XA880.00" localSheetId="75">'[1]Bancos Múltiples'!#REF!</definedName>
    <definedName name="XA880.00" localSheetId="82">'[1]Bancos Múltiples'!#REF!</definedName>
    <definedName name="XA880.00" localSheetId="83">'[1]Bancos Múltiples'!#REF!</definedName>
    <definedName name="XA880.00" localSheetId="84">'[1]Bancos Múltiples'!#REF!</definedName>
    <definedName name="XA880.00">'[1]Bancos Múltiples'!#REF!</definedName>
    <definedName name="XA881.00" localSheetId="1">'[1]Bancos Múltiples'!#REF!</definedName>
    <definedName name="XA881.00" localSheetId="24">'[1]Bancos Múltiples'!#REF!</definedName>
    <definedName name="XA881.00" localSheetId="28">'[1]Bancos Múltiples'!#REF!</definedName>
    <definedName name="XA881.00" localSheetId="29">'[1]Bancos Múltiples'!#REF!</definedName>
    <definedName name="XA881.00" localSheetId="30">'[1]Bancos Múltiples'!#REF!</definedName>
    <definedName name="XA881.00" localSheetId="4">'[1]Bancos Múltiples'!#REF!</definedName>
    <definedName name="XA881.00" localSheetId="43">'[1]Bancos Múltiples'!#REF!</definedName>
    <definedName name="XA881.00" localSheetId="44">'[1]Bancos Múltiples'!#REF!</definedName>
    <definedName name="XA881.00" localSheetId="45">'[1]Bancos Múltiples'!#REF!</definedName>
    <definedName name="XA881.00" localSheetId="52">'[1]Bancos Múltiples'!#REF!</definedName>
    <definedName name="XA881.00" localSheetId="5">'[1]Bancos Múltiples'!#REF!</definedName>
    <definedName name="XA881.00" localSheetId="53">'[1]Bancos Múltiples'!#REF!</definedName>
    <definedName name="XA881.00" localSheetId="54">'[1]Bancos Múltiples'!#REF!</definedName>
    <definedName name="XA881.00" localSheetId="64">'[1]Bancos Múltiples'!#REF!</definedName>
    <definedName name="XA881.00" localSheetId="65">'[1]Bancos Múltiples'!#REF!</definedName>
    <definedName name="XA881.00" localSheetId="6">'[1]Bancos Múltiples'!#REF!</definedName>
    <definedName name="XA881.00" localSheetId="66">'[1]Bancos Múltiples'!#REF!</definedName>
    <definedName name="XA881.00" localSheetId="73">'[1]Bancos Múltiples'!#REF!</definedName>
    <definedName name="XA881.00" localSheetId="74">'[1]Bancos Múltiples'!#REF!</definedName>
    <definedName name="XA881.00" localSheetId="75">'[1]Bancos Múltiples'!#REF!</definedName>
    <definedName name="XA881.00" localSheetId="82">'[1]Bancos Múltiples'!#REF!</definedName>
    <definedName name="XA881.00" localSheetId="83">'[1]Bancos Múltiples'!#REF!</definedName>
    <definedName name="XA881.00" localSheetId="84">'[1]Bancos Múltiples'!#REF!</definedName>
    <definedName name="XA881.00">'[1]Bancos Múltiples'!#REF!</definedName>
    <definedName name="XA881.01" localSheetId="1">'[1]Bancos Múltiples'!#REF!</definedName>
    <definedName name="XA881.01" localSheetId="24">'[1]Bancos Múltiples'!#REF!</definedName>
    <definedName name="XA881.01" localSheetId="28">'[1]Bancos Múltiples'!#REF!</definedName>
    <definedName name="XA881.01" localSheetId="29">'[1]Bancos Múltiples'!#REF!</definedName>
    <definedName name="XA881.01" localSheetId="30">'[1]Bancos Múltiples'!#REF!</definedName>
    <definedName name="XA881.01" localSheetId="4">'[1]Bancos Múltiples'!#REF!</definedName>
    <definedName name="XA881.01" localSheetId="43">'[1]Bancos Múltiples'!#REF!</definedName>
    <definedName name="XA881.01" localSheetId="44">'[1]Bancos Múltiples'!#REF!</definedName>
    <definedName name="XA881.01" localSheetId="45">'[1]Bancos Múltiples'!#REF!</definedName>
    <definedName name="XA881.01" localSheetId="52">'[1]Bancos Múltiples'!#REF!</definedName>
    <definedName name="XA881.01" localSheetId="5">'[1]Bancos Múltiples'!#REF!</definedName>
    <definedName name="XA881.01" localSheetId="53">'[1]Bancos Múltiples'!#REF!</definedName>
    <definedName name="XA881.01" localSheetId="54">'[1]Bancos Múltiples'!#REF!</definedName>
    <definedName name="XA881.01" localSheetId="64">'[1]Bancos Múltiples'!#REF!</definedName>
    <definedName name="XA881.01" localSheetId="65">'[1]Bancos Múltiples'!#REF!</definedName>
    <definedName name="XA881.01" localSheetId="6">'[1]Bancos Múltiples'!#REF!</definedName>
    <definedName name="XA881.01" localSheetId="66">'[1]Bancos Múltiples'!#REF!</definedName>
    <definedName name="XA881.01" localSheetId="73">'[1]Bancos Múltiples'!#REF!</definedName>
    <definedName name="XA881.01" localSheetId="74">'[1]Bancos Múltiples'!#REF!</definedName>
    <definedName name="XA881.01" localSheetId="75">'[1]Bancos Múltiples'!#REF!</definedName>
    <definedName name="XA881.01" localSheetId="82">'[1]Bancos Múltiples'!#REF!</definedName>
    <definedName name="XA881.01" localSheetId="83">'[1]Bancos Múltiples'!#REF!</definedName>
    <definedName name="XA881.01" localSheetId="84">'[1]Bancos Múltiples'!#REF!</definedName>
    <definedName name="XA881.01">'[1]Bancos Múltiples'!#REF!</definedName>
    <definedName name="XA881.02" localSheetId="1">'[1]Bancos Múltiples'!#REF!</definedName>
    <definedName name="XA881.02" localSheetId="24">'[1]Bancos Múltiples'!#REF!</definedName>
    <definedName name="XA881.02" localSheetId="28">'[1]Bancos Múltiples'!#REF!</definedName>
    <definedName name="XA881.02" localSheetId="29">'[1]Bancos Múltiples'!#REF!</definedName>
    <definedName name="XA881.02" localSheetId="30">'[1]Bancos Múltiples'!#REF!</definedName>
    <definedName name="XA881.02" localSheetId="4">'[1]Bancos Múltiples'!#REF!</definedName>
    <definedName name="XA881.02" localSheetId="43">'[1]Bancos Múltiples'!#REF!</definedName>
    <definedName name="XA881.02" localSheetId="44">'[1]Bancos Múltiples'!#REF!</definedName>
    <definedName name="XA881.02" localSheetId="45">'[1]Bancos Múltiples'!#REF!</definedName>
    <definedName name="XA881.02" localSheetId="52">'[1]Bancos Múltiples'!#REF!</definedName>
    <definedName name="XA881.02" localSheetId="5">'[1]Bancos Múltiples'!#REF!</definedName>
    <definedName name="XA881.02" localSheetId="53">'[1]Bancos Múltiples'!#REF!</definedName>
    <definedName name="XA881.02" localSheetId="54">'[1]Bancos Múltiples'!#REF!</definedName>
    <definedName name="XA881.02" localSheetId="64">'[1]Bancos Múltiples'!#REF!</definedName>
    <definedName name="XA881.02" localSheetId="65">'[1]Bancos Múltiples'!#REF!</definedName>
    <definedName name="XA881.02" localSheetId="6">'[1]Bancos Múltiples'!#REF!</definedName>
    <definedName name="XA881.02" localSheetId="66">'[1]Bancos Múltiples'!#REF!</definedName>
    <definedName name="XA881.02" localSheetId="73">'[1]Bancos Múltiples'!#REF!</definedName>
    <definedName name="XA881.02" localSheetId="74">'[1]Bancos Múltiples'!#REF!</definedName>
    <definedName name="XA881.02" localSheetId="75">'[1]Bancos Múltiples'!#REF!</definedName>
    <definedName name="XA881.02" localSheetId="82">'[1]Bancos Múltiples'!#REF!</definedName>
    <definedName name="XA881.02" localSheetId="83">'[1]Bancos Múltiples'!#REF!</definedName>
    <definedName name="XA881.02" localSheetId="84">'[1]Bancos Múltiples'!#REF!</definedName>
    <definedName name="XA881.02">'[1]Bancos Múltiples'!#REF!</definedName>
    <definedName name="XA881.03" localSheetId="1">'[1]Bancos Múltiples'!#REF!</definedName>
    <definedName name="XA881.03" localSheetId="24">'[1]Bancos Múltiples'!#REF!</definedName>
    <definedName name="XA881.03" localSheetId="28">'[1]Bancos Múltiples'!#REF!</definedName>
    <definedName name="XA881.03" localSheetId="29">'[1]Bancos Múltiples'!#REF!</definedName>
    <definedName name="XA881.03" localSheetId="30">'[1]Bancos Múltiples'!#REF!</definedName>
    <definedName name="XA881.03" localSheetId="4">'[1]Bancos Múltiples'!#REF!</definedName>
    <definedName name="XA881.03" localSheetId="43">'[1]Bancos Múltiples'!#REF!</definedName>
    <definedName name="XA881.03" localSheetId="44">'[1]Bancos Múltiples'!#REF!</definedName>
    <definedName name="XA881.03" localSheetId="45">'[1]Bancos Múltiples'!#REF!</definedName>
    <definedName name="XA881.03" localSheetId="52">'[1]Bancos Múltiples'!#REF!</definedName>
    <definedName name="XA881.03" localSheetId="5">'[1]Bancos Múltiples'!#REF!</definedName>
    <definedName name="XA881.03" localSheetId="53">'[1]Bancos Múltiples'!#REF!</definedName>
    <definedName name="XA881.03" localSheetId="54">'[1]Bancos Múltiples'!#REF!</definedName>
    <definedName name="XA881.03" localSheetId="64">'[1]Bancos Múltiples'!#REF!</definedName>
    <definedName name="XA881.03" localSheetId="65">'[1]Bancos Múltiples'!#REF!</definedName>
    <definedName name="XA881.03" localSheetId="6">'[1]Bancos Múltiples'!#REF!</definedName>
    <definedName name="XA881.03" localSheetId="66">'[1]Bancos Múltiples'!#REF!</definedName>
    <definedName name="XA881.03" localSheetId="73">'[1]Bancos Múltiples'!#REF!</definedName>
    <definedName name="XA881.03" localSheetId="74">'[1]Bancos Múltiples'!#REF!</definedName>
    <definedName name="XA881.03" localSheetId="75">'[1]Bancos Múltiples'!#REF!</definedName>
    <definedName name="XA881.03" localSheetId="82">'[1]Bancos Múltiples'!#REF!</definedName>
    <definedName name="XA881.03" localSheetId="83">'[1]Bancos Múltiples'!#REF!</definedName>
    <definedName name="XA881.03" localSheetId="84">'[1]Bancos Múltiples'!#REF!</definedName>
    <definedName name="XA881.03">'[1]Bancos Múltiples'!#REF!</definedName>
    <definedName name="XA881.04" localSheetId="1">'[1]Bancos Múltiples'!#REF!</definedName>
    <definedName name="XA881.04" localSheetId="24">'[1]Bancos Múltiples'!#REF!</definedName>
    <definedName name="XA881.04" localSheetId="28">'[1]Bancos Múltiples'!#REF!</definedName>
    <definedName name="XA881.04" localSheetId="29">'[1]Bancos Múltiples'!#REF!</definedName>
    <definedName name="XA881.04" localSheetId="30">'[1]Bancos Múltiples'!#REF!</definedName>
    <definedName name="XA881.04" localSheetId="4">'[1]Bancos Múltiples'!#REF!</definedName>
    <definedName name="XA881.04" localSheetId="43">'[1]Bancos Múltiples'!#REF!</definedName>
    <definedName name="XA881.04" localSheetId="44">'[1]Bancos Múltiples'!#REF!</definedName>
    <definedName name="XA881.04" localSheetId="45">'[1]Bancos Múltiples'!#REF!</definedName>
    <definedName name="XA881.04" localSheetId="52">'[1]Bancos Múltiples'!#REF!</definedName>
    <definedName name="XA881.04" localSheetId="5">'[1]Bancos Múltiples'!#REF!</definedName>
    <definedName name="XA881.04" localSheetId="53">'[1]Bancos Múltiples'!#REF!</definedName>
    <definedName name="XA881.04" localSheetId="54">'[1]Bancos Múltiples'!#REF!</definedName>
    <definedName name="XA881.04" localSheetId="64">'[1]Bancos Múltiples'!#REF!</definedName>
    <definedName name="XA881.04" localSheetId="65">'[1]Bancos Múltiples'!#REF!</definedName>
    <definedName name="XA881.04" localSheetId="6">'[1]Bancos Múltiples'!#REF!</definedName>
    <definedName name="XA881.04" localSheetId="66">'[1]Bancos Múltiples'!#REF!</definedName>
    <definedName name="XA881.04" localSheetId="73">'[1]Bancos Múltiples'!#REF!</definedName>
    <definedName name="XA881.04" localSheetId="74">'[1]Bancos Múltiples'!#REF!</definedName>
    <definedName name="XA881.04" localSheetId="75">'[1]Bancos Múltiples'!#REF!</definedName>
    <definedName name="XA881.04" localSheetId="82">'[1]Bancos Múltiples'!#REF!</definedName>
    <definedName name="XA881.04" localSheetId="83">'[1]Bancos Múltiples'!#REF!</definedName>
    <definedName name="XA881.04" localSheetId="84">'[1]Bancos Múltiples'!#REF!</definedName>
    <definedName name="XA881.04">'[1]Bancos Múltiples'!#REF!</definedName>
    <definedName name="XA900.00" localSheetId="1">'[1]Bancos Múltiples'!#REF!</definedName>
    <definedName name="XA900.00" localSheetId="24">'[1]Bancos Múltiples'!#REF!</definedName>
    <definedName name="XA900.00" localSheetId="28">'[1]Bancos Múltiples'!#REF!</definedName>
    <definedName name="XA900.00" localSheetId="29">'[1]Bancos Múltiples'!#REF!</definedName>
    <definedName name="XA900.00" localSheetId="30">'[1]Bancos Múltiples'!#REF!</definedName>
    <definedName name="XA900.00" localSheetId="4">'[1]Bancos Múltiples'!#REF!</definedName>
    <definedName name="XA900.00" localSheetId="43">'[1]Bancos Múltiples'!#REF!</definedName>
    <definedName name="XA900.00" localSheetId="44">'[1]Bancos Múltiples'!#REF!</definedName>
    <definedName name="XA900.00" localSheetId="45">'[1]Bancos Múltiples'!#REF!</definedName>
    <definedName name="XA900.00" localSheetId="52">'[1]Bancos Múltiples'!#REF!</definedName>
    <definedName name="XA900.00" localSheetId="5">'[1]Bancos Múltiples'!#REF!</definedName>
    <definedName name="XA900.00" localSheetId="53">'[1]Bancos Múltiples'!#REF!</definedName>
    <definedName name="XA900.00" localSheetId="54">'[1]Bancos Múltiples'!#REF!</definedName>
    <definedName name="XA900.00" localSheetId="64">'[1]Bancos Múltiples'!#REF!</definedName>
    <definedName name="XA900.00" localSheetId="65">'[1]Bancos Múltiples'!#REF!</definedName>
    <definedName name="XA900.00" localSheetId="6">'[1]Bancos Múltiples'!#REF!</definedName>
    <definedName name="XA900.00" localSheetId="66">'[1]Bancos Múltiples'!#REF!</definedName>
    <definedName name="XA900.00" localSheetId="73">'[1]Bancos Múltiples'!#REF!</definedName>
    <definedName name="XA900.00" localSheetId="74">'[1]Bancos Múltiples'!#REF!</definedName>
    <definedName name="XA900.00" localSheetId="75">'[1]Bancos Múltiples'!#REF!</definedName>
    <definedName name="XA900.00" localSheetId="82">'[1]Bancos Múltiples'!#REF!</definedName>
    <definedName name="XA900.00" localSheetId="83">'[1]Bancos Múltiples'!#REF!</definedName>
    <definedName name="XA900.00" localSheetId="84">'[1]Bancos Múltiples'!#REF!</definedName>
    <definedName name="XA900.00">'[1]Bancos Múltiples'!#REF!</definedName>
    <definedName name="XA910.00" localSheetId="1">'[1]Bancos Múltiples'!#REF!</definedName>
    <definedName name="XA910.00" localSheetId="24">'[1]Bancos Múltiples'!#REF!</definedName>
    <definedName name="XA910.00" localSheetId="28">'[1]Bancos Múltiples'!#REF!</definedName>
    <definedName name="XA910.00" localSheetId="29">'[1]Bancos Múltiples'!#REF!</definedName>
    <definedName name="XA910.00" localSheetId="30">'[1]Bancos Múltiples'!#REF!</definedName>
    <definedName name="XA910.00" localSheetId="4">'[1]Bancos Múltiples'!#REF!</definedName>
    <definedName name="XA910.00" localSheetId="43">'[1]Bancos Múltiples'!#REF!</definedName>
    <definedName name="XA910.00" localSheetId="44">'[1]Bancos Múltiples'!#REF!</definedName>
    <definedName name="XA910.00" localSheetId="45">'[1]Bancos Múltiples'!#REF!</definedName>
    <definedName name="XA910.00" localSheetId="52">'[1]Bancos Múltiples'!#REF!</definedName>
    <definedName name="XA910.00" localSheetId="5">'[1]Bancos Múltiples'!#REF!</definedName>
    <definedName name="XA910.00" localSheetId="53">'[1]Bancos Múltiples'!#REF!</definedName>
    <definedName name="XA910.00" localSheetId="54">'[1]Bancos Múltiples'!#REF!</definedName>
    <definedName name="XA910.00" localSheetId="64">'[1]Bancos Múltiples'!#REF!</definedName>
    <definedName name="XA910.00" localSheetId="65">'[1]Bancos Múltiples'!#REF!</definedName>
    <definedName name="XA910.00" localSheetId="6">'[1]Bancos Múltiples'!#REF!</definedName>
    <definedName name="XA910.00" localSheetId="66">'[1]Bancos Múltiples'!#REF!</definedName>
    <definedName name="XA910.00" localSheetId="73">'[1]Bancos Múltiples'!#REF!</definedName>
    <definedName name="XA910.00" localSheetId="74">'[1]Bancos Múltiples'!#REF!</definedName>
    <definedName name="XA910.00" localSheetId="75">'[1]Bancos Múltiples'!#REF!</definedName>
    <definedName name="XA910.00" localSheetId="82">'[1]Bancos Múltiples'!#REF!</definedName>
    <definedName name="XA910.00" localSheetId="83">'[1]Bancos Múltiples'!#REF!</definedName>
    <definedName name="XA910.00" localSheetId="84">'[1]Bancos Múltiples'!#REF!</definedName>
    <definedName name="XA910.00">'[1]Bancos Múltiples'!#REF!</definedName>
    <definedName name="XA911.00" localSheetId="1">'[1]Bancos Múltiples'!#REF!</definedName>
    <definedName name="XA911.00" localSheetId="24">'[1]Bancos Múltiples'!#REF!</definedName>
    <definedName name="XA911.00" localSheetId="28">'[1]Bancos Múltiples'!#REF!</definedName>
    <definedName name="XA911.00" localSheetId="29">'[1]Bancos Múltiples'!#REF!</definedName>
    <definedName name="XA911.00" localSheetId="30">'[1]Bancos Múltiples'!#REF!</definedName>
    <definedName name="XA911.00" localSheetId="4">'[1]Bancos Múltiples'!#REF!</definedName>
    <definedName name="XA911.00" localSheetId="43">'[1]Bancos Múltiples'!#REF!</definedName>
    <definedName name="XA911.00" localSheetId="44">'[1]Bancos Múltiples'!#REF!</definedName>
    <definedName name="XA911.00" localSheetId="45">'[1]Bancos Múltiples'!#REF!</definedName>
    <definedName name="XA911.00" localSheetId="52">'[1]Bancos Múltiples'!#REF!</definedName>
    <definedName name="XA911.00" localSheetId="5">'[1]Bancos Múltiples'!#REF!</definedName>
    <definedName name="XA911.00" localSheetId="53">'[1]Bancos Múltiples'!#REF!</definedName>
    <definedName name="XA911.00" localSheetId="54">'[1]Bancos Múltiples'!#REF!</definedName>
    <definedName name="XA911.00" localSheetId="64">'[1]Bancos Múltiples'!#REF!</definedName>
    <definedName name="XA911.00" localSheetId="65">'[1]Bancos Múltiples'!#REF!</definedName>
    <definedName name="XA911.00" localSheetId="6">'[1]Bancos Múltiples'!#REF!</definedName>
    <definedName name="XA911.00" localSheetId="66">'[1]Bancos Múltiples'!#REF!</definedName>
    <definedName name="XA911.00" localSheetId="73">'[1]Bancos Múltiples'!#REF!</definedName>
    <definedName name="XA911.00" localSheetId="74">'[1]Bancos Múltiples'!#REF!</definedName>
    <definedName name="XA911.00" localSheetId="75">'[1]Bancos Múltiples'!#REF!</definedName>
    <definedName name="XA911.00" localSheetId="82">'[1]Bancos Múltiples'!#REF!</definedName>
    <definedName name="XA911.00" localSheetId="83">'[1]Bancos Múltiples'!#REF!</definedName>
    <definedName name="XA911.00" localSheetId="84">'[1]Bancos Múltiples'!#REF!</definedName>
    <definedName name="XA911.00">'[1]Bancos Múltiples'!#REF!</definedName>
    <definedName name="XA912.00" localSheetId="1">'[1]Bancos Múltiples'!#REF!</definedName>
    <definedName name="XA912.00" localSheetId="24">'[1]Bancos Múltiples'!#REF!</definedName>
    <definedName name="XA912.00" localSheetId="28">'[1]Bancos Múltiples'!#REF!</definedName>
    <definedName name="XA912.00" localSheetId="29">'[1]Bancos Múltiples'!#REF!</definedName>
    <definedName name="XA912.00" localSheetId="30">'[1]Bancos Múltiples'!#REF!</definedName>
    <definedName name="XA912.00" localSheetId="4">'[1]Bancos Múltiples'!#REF!</definedName>
    <definedName name="XA912.00" localSheetId="43">'[1]Bancos Múltiples'!#REF!</definedName>
    <definedName name="XA912.00" localSheetId="44">'[1]Bancos Múltiples'!#REF!</definedName>
    <definedName name="XA912.00" localSheetId="45">'[1]Bancos Múltiples'!#REF!</definedName>
    <definedName name="XA912.00" localSheetId="52">'[1]Bancos Múltiples'!#REF!</definedName>
    <definedName name="XA912.00" localSheetId="5">'[1]Bancos Múltiples'!#REF!</definedName>
    <definedName name="XA912.00" localSheetId="53">'[1]Bancos Múltiples'!#REF!</definedName>
    <definedName name="XA912.00" localSheetId="54">'[1]Bancos Múltiples'!#REF!</definedName>
    <definedName name="XA912.00" localSheetId="64">'[1]Bancos Múltiples'!#REF!</definedName>
    <definedName name="XA912.00" localSheetId="65">'[1]Bancos Múltiples'!#REF!</definedName>
    <definedName name="XA912.00" localSheetId="6">'[1]Bancos Múltiples'!#REF!</definedName>
    <definedName name="XA912.00" localSheetId="66">'[1]Bancos Múltiples'!#REF!</definedName>
    <definedName name="XA912.00" localSheetId="73">'[1]Bancos Múltiples'!#REF!</definedName>
    <definedName name="XA912.00" localSheetId="74">'[1]Bancos Múltiples'!#REF!</definedName>
    <definedName name="XA912.00" localSheetId="75">'[1]Bancos Múltiples'!#REF!</definedName>
    <definedName name="XA912.00" localSheetId="82">'[1]Bancos Múltiples'!#REF!</definedName>
    <definedName name="XA912.00" localSheetId="83">'[1]Bancos Múltiples'!#REF!</definedName>
    <definedName name="XA912.00" localSheetId="84">'[1]Bancos Múltiples'!#REF!</definedName>
    <definedName name="XA912.00">'[1]Bancos Múltiples'!#REF!</definedName>
    <definedName name="XA919.00" localSheetId="1">'[1]Bancos Múltiples'!#REF!</definedName>
    <definedName name="XA919.00" localSheetId="24">'[1]Bancos Múltiples'!#REF!</definedName>
    <definedName name="XA919.00" localSheetId="28">'[1]Bancos Múltiples'!#REF!</definedName>
    <definedName name="XA919.00" localSheetId="29">'[1]Bancos Múltiples'!#REF!</definedName>
    <definedName name="XA919.00" localSheetId="30">'[1]Bancos Múltiples'!#REF!</definedName>
    <definedName name="XA919.00" localSheetId="4">'[1]Bancos Múltiples'!#REF!</definedName>
    <definedName name="XA919.00" localSheetId="43">'[1]Bancos Múltiples'!#REF!</definedName>
    <definedName name="XA919.00" localSheetId="44">'[1]Bancos Múltiples'!#REF!</definedName>
    <definedName name="XA919.00" localSheetId="45">'[1]Bancos Múltiples'!#REF!</definedName>
    <definedName name="XA919.00" localSheetId="52">'[1]Bancos Múltiples'!#REF!</definedName>
    <definedName name="XA919.00" localSheetId="5">'[1]Bancos Múltiples'!#REF!</definedName>
    <definedName name="XA919.00" localSheetId="53">'[1]Bancos Múltiples'!#REF!</definedName>
    <definedName name="XA919.00" localSheetId="54">'[1]Bancos Múltiples'!#REF!</definedName>
    <definedName name="XA919.00" localSheetId="64">'[1]Bancos Múltiples'!#REF!</definedName>
    <definedName name="XA919.00" localSheetId="65">'[1]Bancos Múltiples'!#REF!</definedName>
    <definedName name="XA919.00" localSheetId="6">'[1]Bancos Múltiples'!#REF!</definedName>
    <definedName name="XA919.00" localSheetId="66">'[1]Bancos Múltiples'!#REF!</definedName>
    <definedName name="XA919.00" localSheetId="73">'[1]Bancos Múltiples'!#REF!</definedName>
    <definedName name="XA919.00" localSheetId="74">'[1]Bancos Múltiples'!#REF!</definedName>
    <definedName name="XA919.00" localSheetId="75">'[1]Bancos Múltiples'!#REF!</definedName>
    <definedName name="XA919.00" localSheetId="82">'[1]Bancos Múltiples'!#REF!</definedName>
    <definedName name="XA919.00" localSheetId="83">'[1]Bancos Múltiples'!#REF!</definedName>
    <definedName name="XA919.00" localSheetId="84">'[1]Bancos Múltiples'!#REF!</definedName>
    <definedName name="XA919.00">'[1]Bancos Múltiples'!#REF!</definedName>
    <definedName name="XA920.00" localSheetId="1">'[1]Bancos Múltiples'!#REF!</definedName>
    <definedName name="XA920.00" localSheetId="24">'[1]Bancos Múltiples'!#REF!</definedName>
    <definedName name="XA920.00" localSheetId="28">'[1]Bancos Múltiples'!#REF!</definedName>
    <definedName name="XA920.00" localSheetId="29">'[1]Bancos Múltiples'!#REF!</definedName>
    <definedName name="XA920.00" localSheetId="30">'[1]Bancos Múltiples'!#REF!</definedName>
    <definedName name="XA920.00" localSheetId="4">'[1]Bancos Múltiples'!#REF!</definedName>
    <definedName name="XA920.00" localSheetId="43">'[1]Bancos Múltiples'!#REF!</definedName>
    <definedName name="XA920.00" localSheetId="44">'[1]Bancos Múltiples'!#REF!</definedName>
    <definedName name="XA920.00" localSheetId="45">'[1]Bancos Múltiples'!#REF!</definedName>
    <definedName name="XA920.00" localSheetId="52">'[1]Bancos Múltiples'!#REF!</definedName>
    <definedName name="XA920.00" localSheetId="5">'[1]Bancos Múltiples'!#REF!</definedName>
    <definedName name="XA920.00" localSheetId="53">'[1]Bancos Múltiples'!#REF!</definedName>
    <definedName name="XA920.00" localSheetId="54">'[1]Bancos Múltiples'!#REF!</definedName>
    <definedName name="XA920.00" localSheetId="64">'[1]Bancos Múltiples'!#REF!</definedName>
    <definedName name="XA920.00" localSheetId="65">'[1]Bancos Múltiples'!#REF!</definedName>
    <definedName name="XA920.00" localSheetId="6">'[1]Bancos Múltiples'!#REF!</definedName>
    <definedName name="XA920.00" localSheetId="66">'[1]Bancos Múltiples'!#REF!</definedName>
    <definedName name="XA920.00" localSheetId="73">'[1]Bancos Múltiples'!#REF!</definedName>
    <definedName name="XA920.00" localSheetId="74">'[1]Bancos Múltiples'!#REF!</definedName>
    <definedName name="XA920.00" localSheetId="75">'[1]Bancos Múltiples'!#REF!</definedName>
    <definedName name="XA920.00" localSheetId="82">'[1]Bancos Múltiples'!#REF!</definedName>
    <definedName name="XA920.00" localSheetId="83">'[1]Bancos Múltiples'!#REF!</definedName>
    <definedName name="XA920.00" localSheetId="84">'[1]Bancos Múltiples'!#REF!</definedName>
    <definedName name="XA920.00">'[1]Bancos Múltiples'!#REF!</definedName>
    <definedName name="XA921.00" localSheetId="1">'[1]Bancos Múltiples'!#REF!</definedName>
    <definedName name="XA921.00" localSheetId="24">'[1]Bancos Múltiples'!#REF!</definedName>
    <definedName name="XA921.00" localSheetId="28">'[1]Bancos Múltiples'!#REF!</definedName>
    <definedName name="XA921.00" localSheetId="29">'[1]Bancos Múltiples'!#REF!</definedName>
    <definedName name="XA921.00" localSheetId="30">'[1]Bancos Múltiples'!#REF!</definedName>
    <definedName name="XA921.00" localSheetId="4">'[1]Bancos Múltiples'!#REF!</definedName>
    <definedName name="XA921.00" localSheetId="43">'[1]Bancos Múltiples'!#REF!</definedName>
    <definedName name="XA921.00" localSheetId="44">'[1]Bancos Múltiples'!#REF!</definedName>
    <definedName name="XA921.00" localSheetId="45">'[1]Bancos Múltiples'!#REF!</definedName>
    <definedName name="XA921.00" localSheetId="52">'[1]Bancos Múltiples'!#REF!</definedName>
    <definedName name="XA921.00" localSheetId="5">'[1]Bancos Múltiples'!#REF!</definedName>
    <definedName name="XA921.00" localSheetId="53">'[1]Bancos Múltiples'!#REF!</definedName>
    <definedName name="XA921.00" localSheetId="54">'[1]Bancos Múltiples'!#REF!</definedName>
    <definedName name="XA921.00" localSheetId="64">'[1]Bancos Múltiples'!#REF!</definedName>
    <definedName name="XA921.00" localSheetId="65">'[1]Bancos Múltiples'!#REF!</definedName>
    <definedName name="XA921.00" localSheetId="6">'[1]Bancos Múltiples'!#REF!</definedName>
    <definedName name="XA921.00" localSheetId="66">'[1]Bancos Múltiples'!#REF!</definedName>
    <definedName name="XA921.00" localSheetId="73">'[1]Bancos Múltiples'!#REF!</definedName>
    <definedName name="XA921.00" localSheetId="74">'[1]Bancos Múltiples'!#REF!</definedName>
    <definedName name="XA921.00" localSheetId="75">'[1]Bancos Múltiples'!#REF!</definedName>
    <definedName name="XA921.00" localSheetId="82">'[1]Bancos Múltiples'!#REF!</definedName>
    <definedName name="XA921.00" localSheetId="83">'[1]Bancos Múltiples'!#REF!</definedName>
    <definedName name="XA921.00" localSheetId="84">'[1]Bancos Múltiples'!#REF!</definedName>
    <definedName name="XA921.00">'[1]Bancos Múltiples'!#REF!</definedName>
    <definedName name="XA922.00" localSheetId="1">'[1]Bancos Múltiples'!#REF!</definedName>
    <definedName name="XA922.00" localSheetId="24">'[1]Bancos Múltiples'!#REF!</definedName>
    <definedName name="XA922.00" localSheetId="28">'[1]Bancos Múltiples'!#REF!</definedName>
    <definedName name="XA922.00" localSheetId="29">'[1]Bancos Múltiples'!#REF!</definedName>
    <definedName name="XA922.00" localSheetId="30">'[1]Bancos Múltiples'!#REF!</definedName>
    <definedName name="XA922.00" localSheetId="4">'[1]Bancos Múltiples'!#REF!</definedName>
    <definedName name="XA922.00" localSheetId="43">'[1]Bancos Múltiples'!#REF!</definedName>
    <definedName name="XA922.00" localSheetId="44">'[1]Bancos Múltiples'!#REF!</definedName>
    <definedName name="XA922.00" localSheetId="45">'[1]Bancos Múltiples'!#REF!</definedName>
    <definedName name="XA922.00" localSheetId="52">'[1]Bancos Múltiples'!#REF!</definedName>
    <definedName name="XA922.00" localSheetId="5">'[1]Bancos Múltiples'!#REF!</definedName>
    <definedName name="XA922.00" localSheetId="53">'[1]Bancos Múltiples'!#REF!</definedName>
    <definedName name="XA922.00" localSheetId="54">'[1]Bancos Múltiples'!#REF!</definedName>
    <definedName name="XA922.00" localSheetId="64">'[1]Bancos Múltiples'!#REF!</definedName>
    <definedName name="XA922.00" localSheetId="65">'[1]Bancos Múltiples'!#REF!</definedName>
    <definedName name="XA922.00" localSheetId="6">'[1]Bancos Múltiples'!#REF!</definedName>
    <definedName name="XA922.00" localSheetId="66">'[1]Bancos Múltiples'!#REF!</definedName>
    <definedName name="XA922.00" localSheetId="73">'[1]Bancos Múltiples'!#REF!</definedName>
    <definedName name="XA922.00" localSheetId="74">'[1]Bancos Múltiples'!#REF!</definedName>
    <definedName name="XA922.00" localSheetId="75">'[1]Bancos Múltiples'!#REF!</definedName>
    <definedName name="XA922.00" localSheetId="82">'[1]Bancos Múltiples'!#REF!</definedName>
    <definedName name="XA922.00" localSheetId="83">'[1]Bancos Múltiples'!#REF!</definedName>
    <definedName name="XA922.00" localSheetId="84">'[1]Bancos Múltiples'!#REF!</definedName>
    <definedName name="XA922.00">'[1]Bancos Múltiples'!#REF!</definedName>
    <definedName name="XA923.00" localSheetId="1">'[1]Bancos Múltiples'!#REF!</definedName>
    <definedName name="XA923.00" localSheetId="24">'[1]Bancos Múltiples'!#REF!</definedName>
    <definedName name="XA923.00" localSheetId="28">'[1]Bancos Múltiples'!#REF!</definedName>
    <definedName name="XA923.00" localSheetId="29">'[1]Bancos Múltiples'!#REF!</definedName>
    <definedName name="XA923.00" localSheetId="30">'[1]Bancos Múltiples'!#REF!</definedName>
    <definedName name="XA923.00" localSheetId="4">'[1]Bancos Múltiples'!#REF!</definedName>
    <definedName name="XA923.00" localSheetId="43">'[1]Bancos Múltiples'!#REF!</definedName>
    <definedName name="XA923.00" localSheetId="44">'[1]Bancos Múltiples'!#REF!</definedName>
    <definedName name="XA923.00" localSheetId="45">'[1]Bancos Múltiples'!#REF!</definedName>
    <definedName name="XA923.00" localSheetId="52">'[1]Bancos Múltiples'!#REF!</definedName>
    <definedName name="XA923.00" localSheetId="5">'[1]Bancos Múltiples'!#REF!</definedName>
    <definedName name="XA923.00" localSheetId="53">'[1]Bancos Múltiples'!#REF!</definedName>
    <definedName name="XA923.00" localSheetId="54">'[1]Bancos Múltiples'!#REF!</definedName>
    <definedName name="XA923.00" localSheetId="64">'[1]Bancos Múltiples'!#REF!</definedName>
    <definedName name="XA923.00" localSheetId="65">'[1]Bancos Múltiples'!#REF!</definedName>
    <definedName name="XA923.00" localSheetId="6">'[1]Bancos Múltiples'!#REF!</definedName>
    <definedName name="XA923.00" localSheetId="66">'[1]Bancos Múltiples'!#REF!</definedName>
    <definedName name="XA923.00" localSheetId="73">'[1]Bancos Múltiples'!#REF!</definedName>
    <definedName name="XA923.00" localSheetId="74">'[1]Bancos Múltiples'!#REF!</definedName>
    <definedName name="XA923.00" localSheetId="75">'[1]Bancos Múltiples'!#REF!</definedName>
    <definedName name="XA923.00" localSheetId="82">'[1]Bancos Múltiples'!#REF!</definedName>
    <definedName name="XA923.00" localSheetId="83">'[1]Bancos Múltiples'!#REF!</definedName>
    <definedName name="XA923.00" localSheetId="84">'[1]Bancos Múltiples'!#REF!</definedName>
    <definedName name="XA923.00">'[1]Bancos Múltiples'!#REF!</definedName>
    <definedName name="XA929.00" localSheetId="1">'[1]Bancos Múltiples'!#REF!</definedName>
    <definedName name="XA929.00" localSheetId="24">'[1]Bancos Múltiples'!#REF!</definedName>
    <definedName name="XA929.00" localSheetId="28">'[1]Bancos Múltiples'!#REF!</definedName>
    <definedName name="XA929.00" localSheetId="29">'[1]Bancos Múltiples'!#REF!</definedName>
    <definedName name="XA929.00" localSheetId="30">'[1]Bancos Múltiples'!#REF!</definedName>
    <definedName name="XA929.00" localSheetId="4">'[1]Bancos Múltiples'!#REF!</definedName>
    <definedName name="XA929.00" localSheetId="43">'[1]Bancos Múltiples'!#REF!</definedName>
    <definedName name="XA929.00" localSheetId="44">'[1]Bancos Múltiples'!#REF!</definedName>
    <definedName name="XA929.00" localSheetId="45">'[1]Bancos Múltiples'!#REF!</definedName>
    <definedName name="XA929.00" localSheetId="52">'[1]Bancos Múltiples'!#REF!</definedName>
    <definedName name="XA929.00" localSheetId="5">'[1]Bancos Múltiples'!#REF!</definedName>
    <definedName name="XA929.00" localSheetId="53">'[1]Bancos Múltiples'!#REF!</definedName>
    <definedName name="XA929.00" localSheetId="54">'[1]Bancos Múltiples'!#REF!</definedName>
    <definedName name="XA929.00" localSheetId="64">'[1]Bancos Múltiples'!#REF!</definedName>
    <definedName name="XA929.00" localSheetId="65">'[1]Bancos Múltiples'!#REF!</definedName>
    <definedName name="XA929.00" localSheetId="6">'[1]Bancos Múltiples'!#REF!</definedName>
    <definedName name="XA929.00" localSheetId="66">'[1]Bancos Múltiples'!#REF!</definedName>
    <definedName name="XA929.00" localSheetId="73">'[1]Bancos Múltiples'!#REF!</definedName>
    <definedName name="XA929.00" localSheetId="74">'[1]Bancos Múltiples'!#REF!</definedName>
    <definedName name="XA929.00" localSheetId="75">'[1]Bancos Múltiples'!#REF!</definedName>
    <definedName name="XA929.00" localSheetId="82">'[1]Bancos Múltiples'!#REF!</definedName>
    <definedName name="XA929.00" localSheetId="83">'[1]Bancos Múltiples'!#REF!</definedName>
    <definedName name="XA929.00" localSheetId="84">'[1]Bancos Múltiples'!#REF!</definedName>
    <definedName name="XA929.00">'[1]Bancos Múltiples'!#REF!</definedName>
    <definedName name="XA930.00" localSheetId="1">'[1]Bancos Múltiples'!#REF!</definedName>
    <definedName name="XA930.00" localSheetId="24">'[1]Bancos Múltiples'!#REF!</definedName>
    <definedName name="XA930.00" localSheetId="28">'[1]Bancos Múltiples'!#REF!</definedName>
    <definedName name="XA930.00" localSheetId="29">'[1]Bancos Múltiples'!#REF!</definedName>
    <definedName name="XA930.00" localSheetId="30">'[1]Bancos Múltiples'!#REF!</definedName>
    <definedName name="XA930.00" localSheetId="4">'[1]Bancos Múltiples'!#REF!</definedName>
    <definedName name="XA930.00" localSheetId="43">'[1]Bancos Múltiples'!#REF!</definedName>
    <definedName name="XA930.00" localSheetId="44">'[1]Bancos Múltiples'!#REF!</definedName>
    <definedName name="XA930.00" localSheetId="45">'[1]Bancos Múltiples'!#REF!</definedName>
    <definedName name="XA930.00" localSheetId="52">'[1]Bancos Múltiples'!#REF!</definedName>
    <definedName name="XA930.00" localSheetId="5">'[1]Bancos Múltiples'!#REF!</definedName>
    <definedName name="XA930.00" localSheetId="53">'[1]Bancos Múltiples'!#REF!</definedName>
    <definedName name="XA930.00" localSheetId="54">'[1]Bancos Múltiples'!#REF!</definedName>
    <definedName name="XA930.00" localSheetId="64">'[1]Bancos Múltiples'!#REF!</definedName>
    <definedName name="XA930.00" localSheetId="65">'[1]Bancos Múltiples'!#REF!</definedName>
    <definedName name="XA930.00" localSheetId="6">'[1]Bancos Múltiples'!#REF!</definedName>
    <definedName name="XA930.00" localSheetId="66">'[1]Bancos Múltiples'!#REF!</definedName>
    <definedName name="XA930.00" localSheetId="73">'[1]Bancos Múltiples'!#REF!</definedName>
    <definedName name="XA930.00" localSheetId="74">'[1]Bancos Múltiples'!#REF!</definedName>
    <definedName name="XA930.00" localSheetId="75">'[1]Bancos Múltiples'!#REF!</definedName>
    <definedName name="XA930.00" localSheetId="82">'[1]Bancos Múltiples'!#REF!</definedName>
    <definedName name="XA930.00" localSheetId="83">'[1]Bancos Múltiples'!#REF!</definedName>
    <definedName name="XA930.00" localSheetId="84">'[1]Bancos Múltiples'!#REF!</definedName>
    <definedName name="XA930.00">'[1]Bancos Múltiples'!#REF!</definedName>
    <definedName name="XA931.00" localSheetId="1">'[1]Bancos Múltiples'!#REF!</definedName>
    <definedName name="XA931.00" localSheetId="24">'[1]Bancos Múltiples'!#REF!</definedName>
    <definedName name="XA931.00" localSheetId="28">'[1]Bancos Múltiples'!#REF!</definedName>
    <definedName name="XA931.00" localSheetId="29">'[1]Bancos Múltiples'!#REF!</definedName>
    <definedName name="XA931.00" localSheetId="30">'[1]Bancos Múltiples'!#REF!</definedName>
    <definedName name="XA931.00" localSheetId="4">'[1]Bancos Múltiples'!#REF!</definedName>
    <definedName name="XA931.00" localSheetId="43">'[1]Bancos Múltiples'!#REF!</definedName>
    <definedName name="XA931.00" localSheetId="44">'[1]Bancos Múltiples'!#REF!</definedName>
    <definedName name="XA931.00" localSheetId="45">'[1]Bancos Múltiples'!#REF!</definedName>
    <definedName name="XA931.00" localSheetId="52">'[1]Bancos Múltiples'!#REF!</definedName>
    <definedName name="XA931.00" localSheetId="5">'[1]Bancos Múltiples'!#REF!</definedName>
    <definedName name="XA931.00" localSheetId="53">'[1]Bancos Múltiples'!#REF!</definedName>
    <definedName name="XA931.00" localSheetId="54">'[1]Bancos Múltiples'!#REF!</definedName>
    <definedName name="XA931.00" localSheetId="64">'[1]Bancos Múltiples'!#REF!</definedName>
    <definedName name="XA931.00" localSheetId="65">'[1]Bancos Múltiples'!#REF!</definedName>
    <definedName name="XA931.00" localSheetId="6">'[1]Bancos Múltiples'!#REF!</definedName>
    <definedName name="XA931.00" localSheetId="66">'[1]Bancos Múltiples'!#REF!</definedName>
    <definedName name="XA931.00" localSheetId="73">'[1]Bancos Múltiples'!#REF!</definedName>
    <definedName name="XA931.00" localSheetId="74">'[1]Bancos Múltiples'!#REF!</definedName>
    <definedName name="XA931.00" localSheetId="75">'[1]Bancos Múltiples'!#REF!</definedName>
    <definedName name="XA931.00" localSheetId="82">'[1]Bancos Múltiples'!#REF!</definedName>
    <definedName name="XA931.00" localSheetId="83">'[1]Bancos Múltiples'!#REF!</definedName>
    <definedName name="XA931.00" localSheetId="84">'[1]Bancos Múltiples'!#REF!</definedName>
    <definedName name="XA931.00">'[1]Bancos Múltiples'!#REF!</definedName>
    <definedName name="XA932.00" localSheetId="1">'[1]Bancos Múltiples'!#REF!</definedName>
    <definedName name="XA932.00" localSheetId="24">'[1]Bancos Múltiples'!#REF!</definedName>
    <definedName name="XA932.00" localSheetId="28">'[1]Bancos Múltiples'!#REF!</definedName>
    <definedName name="XA932.00" localSheetId="29">'[1]Bancos Múltiples'!#REF!</definedName>
    <definedName name="XA932.00" localSheetId="30">'[1]Bancos Múltiples'!#REF!</definedName>
    <definedName name="XA932.00" localSheetId="4">'[1]Bancos Múltiples'!#REF!</definedName>
    <definedName name="XA932.00" localSheetId="43">'[1]Bancos Múltiples'!#REF!</definedName>
    <definedName name="XA932.00" localSheetId="44">'[1]Bancos Múltiples'!#REF!</definedName>
    <definedName name="XA932.00" localSheetId="45">'[1]Bancos Múltiples'!#REF!</definedName>
    <definedName name="XA932.00" localSheetId="52">'[1]Bancos Múltiples'!#REF!</definedName>
    <definedName name="XA932.00" localSheetId="5">'[1]Bancos Múltiples'!#REF!</definedName>
    <definedName name="XA932.00" localSheetId="53">'[1]Bancos Múltiples'!#REF!</definedName>
    <definedName name="XA932.00" localSheetId="54">'[1]Bancos Múltiples'!#REF!</definedName>
    <definedName name="XA932.00" localSheetId="64">'[1]Bancos Múltiples'!#REF!</definedName>
    <definedName name="XA932.00" localSheetId="65">'[1]Bancos Múltiples'!#REF!</definedName>
    <definedName name="XA932.00" localSheetId="6">'[1]Bancos Múltiples'!#REF!</definedName>
    <definedName name="XA932.00" localSheetId="66">'[1]Bancos Múltiples'!#REF!</definedName>
    <definedName name="XA932.00" localSheetId="73">'[1]Bancos Múltiples'!#REF!</definedName>
    <definedName name="XA932.00" localSheetId="74">'[1]Bancos Múltiples'!#REF!</definedName>
    <definedName name="XA932.00" localSheetId="75">'[1]Bancos Múltiples'!#REF!</definedName>
    <definedName name="XA932.00" localSheetId="82">'[1]Bancos Múltiples'!#REF!</definedName>
    <definedName name="XA932.00" localSheetId="83">'[1]Bancos Múltiples'!#REF!</definedName>
    <definedName name="XA932.00" localSheetId="84">'[1]Bancos Múltiples'!#REF!</definedName>
    <definedName name="XA932.00">'[1]Bancos Múltiples'!#REF!</definedName>
    <definedName name="XA940.00" localSheetId="1">'[1]Bancos Múltiples'!#REF!</definedName>
    <definedName name="XA940.00" localSheetId="24">'[1]Bancos Múltiples'!#REF!</definedName>
    <definedName name="XA940.00" localSheetId="28">'[1]Bancos Múltiples'!#REF!</definedName>
    <definedName name="XA940.00" localSheetId="29">'[1]Bancos Múltiples'!#REF!</definedName>
    <definedName name="XA940.00" localSheetId="30">'[1]Bancos Múltiples'!#REF!</definedName>
    <definedName name="XA940.00" localSheetId="4">'[1]Bancos Múltiples'!#REF!</definedName>
    <definedName name="XA940.00" localSheetId="43">'[1]Bancos Múltiples'!#REF!</definedName>
    <definedName name="XA940.00" localSheetId="44">'[1]Bancos Múltiples'!#REF!</definedName>
    <definedName name="XA940.00" localSheetId="45">'[1]Bancos Múltiples'!#REF!</definedName>
    <definedName name="XA940.00" localSheetId="52">'[1]Bancos Múltiples'!#REF!</definedName>
    <definedName name="XA940.00" localSheetId="5">'[1]Bancos Múltiples'!#REF!</definedName>
    <definedName name="XA940.00" localSheetId="53">'[1]Bancos Múltiples'!#REF!</definedName>
    <definedName name="XA940.00" localSheetId="54">'[1]Bancos Múltiples'!#REF!</definedName>
    <definedName name="XA940.00" localSheetId="64">'[1]Bancos Múltiples'!#REF!</definedName>
    <definedName name="XA940.00" localSheetId="65">'[1]Bancos Múltiples'!#REF!</definedName>
    <definedName name="XA940.00" localSheetId="6">'[1]Bancos Múltiples'!#REF!</definedName>
    <definedName name="XA940.00" localSheetId="66">'[1]Bancos Múltiples'!#REF!</definedName>
    <definedName name="XA940.00" localSheetId="73">'[1]Bancos Múltiples'!#REF!</definedName>
    <definedName name="XA940.00" localSheetId="74">'[1]Bancos Múltiples'!#REF!</definedName>
    <definedName name="XA940.00" localSheetId="75">'[1]Bancos Múltiples'!#REF!</definedName>
    <definedName name="XA940.00" localSheetId="82">'[1]Bancos Múltiples'!#REF!</definedName>
    <definedName name="XA940.00" localSheetId="83">'[1]Bancos Múltiples'!#REF!</definedName>
    <definedName name="XA940.00" localSheetId="84">'[1]Bancos Múltiples'!#REF!</definedName>
    <definedName name="XA940.00">'[1]Bancos Múltiples'!#REF!</definedName>
    <definedName name="XA941.00" localSheetId="1">'[1]Bancos Múltiples'!#REF!</definedName>
    <definedName name="XA941.00" localSheetId="24">'[1]Bancos Múltiples'!#REF!</definedName>
    <definedName name="XA941.00" localSheetId="28">'[1]Bancos Múltiples'!#REF!</definedName>
    <definedName name="XA941.00" localSheetId="29">'[1]Bancos Múltiples'!#REF!</definedName>
    <definedName name="XA941.00" localSheetId="30">'[1]Bancos Múltiples'!#REF!</definedName>
    <definedName name="XA941.00" localSheetId="4">'[1]Bancos Múltiples'!#REF!</definedName>
    <definedName name="XA941.00" localSheetId="43">'[1]Bancos Múltiples'!#REF!</definedName>
    <definedName name="XA941.00" localSheetId="44">'[1]Bancos Múltiples'!#REF!</definedName>
    <definedName name="XA941.00" localSheetId="45">'[1]Bancos Múltiples'!#REF!</definedName>
    <definedName name="XA941.00" localSheetId="52">'[1]Bancos Múltiples'!#REF!</definedName>
    <definedName name="XA941.00" localSheetId="5">'[1]Bancos Múltiples'!#REF!</definedName>
    <definedName name="XA941.00" localSheetId="53">'[1]Bancos Múltiples'!#REF!</definedName>
    <definedName name="XA941.00" localSheetId="54">'[1]Bancos Múltiples'!#REF!</definedName>
    <definedName name="XA941.00" localSheetId="64">'[1]Bancos Múltiples'!#REF!</definedName>
    <definedName name="XA941.00" localSheetId="65">'[1]Bancos Múltiples'!#REF!</definedName>
    <definedName name="XA941.00" localSheetId="6">'[1]Bancos Múltiples'!#REF!</definedName>
    <definedName name="XA941.00" localSheetId="66">'[1]Bancos Múltiples'!#REF!</definedName>
    <definedName name="XA941.00" localSheetId="73">'[1]Bancos Múltiples'!#REF!</definedName>
    <definedName name="XA941.00" localSheetId="74">'[1]Bancos Múltiples'!#REF!</definedName>
    <definedName name="XA941.00" localSheetId="75">'[1]Bancos Múltiples'!#REF!</definedName>
    <definedName name="XA941.00" localSheetId="82">'[1]Bancos Múltiples'!#REF!</definedName>
    <definedName name="XA941.00" localSheetId="83">'[1]Bancos Múltiples'!#REF!</definedName>
    <definedName name="XA941.00" localSheetId="84">'[1]Bancos Múltiples'!#REF!</definedName>
    <definedName name="XA941.00">'[1]Bancos Múltiples'!#REF!</definedName>
    <definedName name="XA942.00" localSheetId="1">'[1]Bancos Múltiples'!#REF!</definedName>
    <definedName name="XA942.00" localSheetId="24">'[1]Bancos Múltiples'!#REF!</definedName>
    <definedName name="XA942.00" localSheetId="28">'[1]Bancos Múltiples'!#REF!</definedName>
    <definedName name="XA942.00" localSheetId="29">'[1]Bancos Múltiples'!#REF!</definedName>
    <definedName name="XA942.00" localSheetId="30">'[1]Bancos Múltiples'!#REF!</definedName>
    <definedName name="XA942.00" localSheetId="4">'[1]Bancos Múltiples'!#REF!</definedName>
    <definedName name="XA942.00" localSheetId="43">'[1]Bancos Múltiples'!#REF!</definedName>
    <definedName name="XA942.00" localSheetId="44">'[1]Bancos Múltiples'!#REF!</definedName>
    <definedName name="XA942.00" localSheetId="45">'[1]Bancos Múltiples'!#REF!</definedName>
    <definedName name="XA942.00" localSheetId="52">'[1]Bancos Múltiples'!#REF!</definedName>
    <definedName name="XA942.00" localSheetId="5">'[1]Bancos Múltiples'!#REF!</definedName>
    <definedName name="XA942.00" localSheetId="53">'[1]Bancos Múltiples'!#REF!</definedName>
    <definedName name="XA942.00" localSheetId="54">'[1]Bancos Múltiples'!#REF!</definedName>
    <definedName name="XA942.00" localSheetId="64">'[1]Bancos Múltiples'!#REF!</definedName>
    <definedName name="XA942.00" localSheetId="65">'[1]Bancos Múltiples'!#REF!</definedName>
    <definedName name="XA942.00" localSheetId="6">'[1]Bancos Múltiples'!#REF!</definedName>
    <definedName name="XA942.00" localSheetId="66">'[1]Bancos Múltiples'!#REF!</definedName>
    <definedName name="XA942.00" localSheetId="73">'[1]Bancos Múltiples'!#REF!</definedName>
    <definedName name="XA942.00" localSheetId="74">'[1]Bancos Múltiples'!#REF!</definedName>
    <definedName name="XA942.00" localSheetId="75">'[1]Bancos Múltiples'!#REF!</definedName>
    <definedName name="XA942.00" localSheetId="82">'[1]Bancos Múltiples'!#REF!</definedName>
    <definedName name="XA942.00" localSheetId="83">'[1]Bancos Múltiples'!#REF!</definedName>
    <definedName name="XA942.00" localSheetId="84">'[1]Bancos Múltiples'!#REF!</definedName>
    <definedName name="XA942.00">'[1]Bancos Múltiples'!#REF!</definedName>
    <definedName name="XA950.00" localSheetId="1">'[1]Bancos Múltiples'!#REF!</definedName>
    <definedName name="XA950.00" localSheetId="24">'[1]Bancos Múltiples'!#REF!</definedName>
    <definedName name="XA950.00" localSheetId="28">'[1]Bancos Múltiples'!#REF!</definedName>
    <definedName name="XA950.00" localSheetId="29">'[1]Bancos Múltiples'!#REF!</definedName>
    <definedName name="XA950.00" localSheetId="30">'[1]Bancos Múltiples'!#REF!</definedName>
    <definedName name="XA950.00" localSheetId="4">'[1]Bancos Múltiples'!#REF!</definedName>
    <definedName name="XA950.00" localSheetId="43">'[1]Bancos Múltiples'!#REF!</definedName>
    <definedName name="XA950.00" localSheetId="44">'[1]Bancos Múltiples'!#REF!</definedName>
    <definedName name="XA950.00" localSheetId="45">'[1]Bancos Múltiples'!#REF!</definedName>
    <definedName name="XA950.00" localSheetId="52">'[1]Bancos Múltiples'!#REF!</definedName>
    <definedName name="XA950.00" localSheetId="5">'[1]Bancos Múltiples'!#REF!</definedName>
    <definedName name="XA950.00" localSheetId="53">'[1]Bancos Múltiples'!#REF!</definedName>
    <definedName name="XA950.00" localSheetId="54">'[1]Bancos Múltiples'!#REF!</definedName>
    <definedName name="XA950.00" localSheetId="64">'[1]Bancos Múltiples'!#REF!</definedName>
    <definedName name="XA950.00" localSheetId="65">'[1]Bancos Múltiples'!#REF!</definedName>
    <definedName name="XA950.00" localSheetId="6">'[1]Bancos Múltiples'!#REF!</definedName>
    <definedName name="XA950.00" localSheetId="66">'[1]Bancos Múltiples'!#REF!</definedName>
    <definedName name="XA950.00" localSheetId="73">'[1]Bancos Múltiples'!#REF!</definedName>
    <definedName name="XA950.00" localSheetId="74">'[1]Bancos Múltiples'!#REF!</definedName>
    <definedName name="XA950.00" localSheetId="75">'[1]Bancos Múltiples'!#REF!</definedName>
    <definedName name="XA950.00" localSheetId="82">'[1]Bancos Múltiples'!#REF!</definedName>
    <definedName name="XA950.00" localSheetId="83">'[1]Bancos Múltiples'!#REF!</definedName>
    <definedName name="XA950.00" localSheetId="84">'[1]Bancos Múltiples'!#REF!</definedName>
    <definedName name="XA950.00">'[1]Bancos Múltiples'!#REF!</definedName>
    <definedName name="XA951.00" localSheetId="1">'[1]Bancos Múltiples'!#REF!</definedName>
    <definedName name="XA951.00" localSheetId="24">'[1]Bancos Múltiples'!#REF!</definedName>
    <definedName name="XA951.00" localSheetId="28">'[1]Bancos Múltiples'!#REF!</definedName>
    <definedName name="XA951.00" localSheetId="29">'[1]Bancos Múltiples'!#REF!</definedName>
    <definedName name="XA951.00" localSheetId="30">'[1]Bancos Múltiples'!#REF!</definedName>
    <definedName name="XA951.00" localSheetId="4">'[1]Bancos Múltiples'!#REF!</definedName>
    <definedName name="XA951.00" localSheetId="43">'[1]Bancos Múltiples'!#REF!</definedName>
    <definedName name="XA951.00" localSheetId="44">'[1]Bancos Múltiples'!#REF!</definedName>
    <definedName name="XA951.00" localSheetId="45">'[1]Bancos Múltiples'!#REF!</definedName>
    <definedName name="XA951.00" localSheetId="52">'[1]Bancos Múltiples'!#REF!</definedName>
    <definedName name="XA951.00" localSheetId="5">'[1]Bancos Múltiples'!#REF!</definedName>
    <definedName name="XA951.00" localSheetId="53">'[1]Bancos Múltiples'!#REF!</definedName>
    <definedName name="XA951.00" localSheetId="54">'[1]Bancos Múltiples'!#REF!</definedName>
    <definedName name="XA951.00" localSheetId="64">'[1]Bancos Múltiples'!#REF!</definedName>
    <definedName name="XA951.00" localSheetId="65">'[1]Bancos Múltiples'!#REF!</definedName>
    <definedName name="XA951.00" localSheetId="6">'[1]Bancos Múltiples'!#REF!</definedName>
    <definedName name="XA951.00" localSheetId="66">'[1]Bancos Múltiples'!#REF!</definedName>
    <definedName name="XA951.00" localSheetId="73">'[1]Bancos Múltiples'!#REF!</definedName>
    <definedName name="XA951.00" localSheetId="74">'[1]Bancos Múltiples'!#REF!</definedName>
    <definedName name="XA951.00" localSheetId="75">'[1]Bancos Múltiples'!#REF!</definedName>
    <definedName name="XA951.00" localSheetId="82">'[1]Bancos Múltiples'!#REF!</definedName>
    <definedName name="XA951.00" localSheetId="83">'[1]Bancos Múltiples'!#REF!</definedName>
    <definedName name="XA951.00" localSheetId="84">'[1]Bancos Múltiples'!#REF!</definedName>
    <definedName name="XA951.00">'[1]Bancos Múltiples'!#REF!</definedName>
    <definedName name="XA952.00" localSheetId="1">'[1]Bancos Múltiples'!#REF!</definedName>
    <definedName name="XA952.00" localSheetId="24">'[1]Bancos Múltiples'!#REF!</definedName>
    <definedName name="XA952.00" localSheetId="28">'[1]Bancos Múltiples'!#REF!</definedName>
    <definedName name="XA952.00" localSheetId="29">'[1]Bancos Múltiples'!#REF!</definedName>
    <definedName name="XA952.00" localSheetId="30">'[1]Bancos Múltiples'!#REF!</definedName>
    <definedName name="XA952.00" localSheetId="4">'[1]Bancos Múltiples'!#REF!</definedName>
    <definedName name="XA952.00" localSheetId="43">'[1]Bancos Múltiples'!#REF!</definedName>
    <definedName name="XA952.00" localSheetId="44">'[1]Bancos Múltiples'!#REF!</definedName>
    <definedName name="XA952.00" localSheetId="45">'[1]Bancos Múltiples'!#REF!</definedName>
    <definedName name="XA952.00" localSheetId="52">'[1]Bancos Múltiples'!#REF!</definedName>
    <definedName name="XA952.00" localSheetId="5">'[1]Bancos Múltiples'!#REF!</definedName>
    <definedName name="XA952.00" localSheetId="53">'[1]Bancos Múltiples'!#REF!</definedName>
    <definedName name="XA952.00" localSheetId="54">'[1]Bancos Múltiples'!#REF!</definedName>
    <definedName name="XA952.00" localSheetId="64">'[1]Bancos Múltiples'!#REF!</definedName>
    <definedName name="XA952.00" localSheetId="65">'[1]Bancos Múltiples'!#REF!</definedName>
    <definedName name="XA952.00" localSheetId="6">'[1]Bancos Múltiples'!#REF!</definedName>
    <definedName name="XA952.00" localSheetId="66">'[1]Bancos Múltiples'!#REF!</definedName>
    <definedName name="XA952.00" localSheetId="73">'[1]Bancos Múltiples'!#REF!</definedName>
    <definedName name="XA952.00" localSheetId="74">'[1]Bancos Múltiples'!#REF!</definedName>
    <definedName name="XA952.00" localSheetId="75">'[1]Bancos Múltiples'!#REF!</definedName>
    <definedName name="XA952.00" localSheetId="82">'[1]Bancos Múltiples'!#REF!</definedName>
    <definedName name="XA952.00" localSheetId="83">'[1]Bancos Múltiples'!#REF!</definedName>
    <definedName name="XA952.00" localSheetId="84">'[1]Bancos Múltiples'!#REF!</definedName>
    <definedName name="XA952.00">'[1]Bancos Múltiples'!#REF!</definedName>
    <definedName name="XA953.00" localSheetId="1">'[1]Bancos Múltiples'!#REF!</definedName>
    <definedName name="XA953.00" localSheetId="24">'[1]Bancos Múltiples'!#REF!</definedName>
    <definedName name="XA953.00" localSheetId="28">'[1]Bancos Múltiples'!#REF!</definedName>
    <definedName name="XA953.00" localSheetId="29">'[1]Bancos Múltiples'!#REF!</definedName>
    <definedName name="XA953.00" localSheetId="30">'[1]Bancos Múltiples'!#REF!</definedName>
    <definedName name="XA953.00" localSheetId="4">'[1]Bancos Múltiples'!#REF!</definedName>
    <definedName name="XA953.00" localSheetId="43">'[1]Bancos Múltiples'!#REF!</definedName>
    <definedName name="XA953.00" localSheetId="44">'[1]Bancos Múltiples'!#REF!</definedName>
    <definedName name="XA953.00" localSheetId="45">'[1]Bancos Múltiples'!#REF!</definedName>
    <definedName name="XA953.00" localSheetId="52">'[1]Bancos Múltiples'!#REF!</definedName>
    <definedName name="XA953.00" localSheetId="5">'[1]Bancos Múltiples'!#REF!</definedName>
    <definedName name="XA953.00" localSheetId="53">'[1]Bancos Múltiples'!#REF!</definedName>
    <definedName name="XA953.00" localSheetId="54">'[1]Bancos Múltiples'!#REF!</definedName>
    <definedName name="XA953.00" localSheetId="64">'[1]Bancos Múltiples'!#REF!</definedName>
    <definedName name="XA953.00" localSheetId="65">'[1]Bancos Múltiples'!#REF!</definedName>
    <definedName name="XA953.00" localSheetId="6">'[1]Bancos Múltiples'!#REF!</definedName>
    <definedName name="XA953.00" localSheetId="66">'[1]Bancos Múltiples'!#REF!</definedName>
    <definedName name="XA953.00" localSheetId="73">'[1]Bancos Múltiples'!#REF!</definedName>
    <definedName name="XA953.00" localSheetId="74">'[1]Bancos Múltiples'!#REF!</definedName>
    <definedName name="XA953.00" localSheetId="75">'[1]Bancos Múltiples'!#REF!</definedName>
    <definedName name="XA953.00" localSheetId="82">'[1]Bancos Múltiples'!#REF!</definedName>
    <definedName name="XA953.00" localSheetId="83">'[1]Bancos Múltiples'!#REF!</definedName>
    <definedName name="XA953.00" localSheetId="84">'[1]Bancos Múltiples'!#REF!</definedName>
    <definedName name="XA953.00">'[1]Bancos Múltiples'!#REF!</definedName>
    <definedName name="XA954.00" localSheetId="1">'[1]Bancos Múltiples'!#REF!</definedName>
    <definedName name="XA954.00" localSheetId="24">'[1]Bancos Múltiples'!#REF!</definedName>
    <definedName name="XA954.00" localSheetId="28">'[1]Bancos Múltiples'!#REF!</definedName>
    <definedName name="XA954.00" localSheetId="29">'[1]Bancos Múltiples'!#REF!</definedName>
    <definedName name="XA954.00" localSheetId="30">'[1]Bancos Múltiples'!#REF!</definedName>
    <definedName name="XA954.00" localSheetId="4">'[1]Bancos Múltiples'!#REF!</definedName>
    <definedName name="XA954.00" localSheetId="43">'[1]Bancos Múltiples'!#REF!</definedName>
    <definedName name="XA954.00" localSheetId="44">'[1]Bancos Múltiples'!#REF!</definedName>
    <definedName name="XA954.00" localSheetId="45">'[1]Bancos Múltiples'!#REF!</definedName>
    <definedName name="XA954.00" localSheetId="52">'[1]Bancos Múltiples'!#REF!</definedName>
    <definedName name="XA954.00" localSheetId="5">'[1]Bancos Múltiples'!#REF!</definedName>
    <definedName name="XA954.00" localSheetId="53">'[1]Bancos Múltiples'!#REF!</definedName>
    <definedName name="XA954.00" localSheetId="54">'[1]Bancos Múltiples'!#REF!</definedName>
    <definedName name="XA954.00" localSheetId="64">'[1]Bancos Múltiples'!#REF!</definedName>
    <definedName name="XA954.00" localSheetId="65">'[1]Bancos Múltiples'!#REF!</definedName>
    <definedName name="XA954.00" localSheetId="6">'[1]Bancos Múltiples'!#REF!</definedName>
    <definedName name="XA954.00" localSheetId="66">'[1]Bancos Múltiples'!#REF!</definedName>
    <definedName name="XA954.00" localSheetId="73">'[1]Bancos Múltiples'!#REF!</definedName>
    <definedName name="XA954.00" localSheetId="74">'[1]Bancos Múltiples'!#REF!</definedName>
    <definedName name="XA954.00" localSheetId="75">'[1]Bancos Múltiples'!#REF!</definedName>
    <definedName name="XA954.00" localSheetId="82">'[1]Bancos Múltiples'!#REF!</definedName>
    <definedName name="XA954.00" localSheetId="83">'[1]Bancos Múltiples'!#REF!</definedName>
    <definedName name="XA954.00" localSheetId="84">'[1]Bancos Múltiples'!#REF!</definedName>
    <definedName name="XA954.00">'[1]Bancos Múltiples'!#REF!</definedName>
    <definedName name="XA955.00" localSheetId="1">'[1]Bancos Múltiples'!#REF!</definedName>
    <definedName name="XA955.00" localSheetId="24">'[1]Bancos Múltiples'!#REF!</definedName>
    <definedName name="XA955.00" localSheetId="28">'[1]Bancos Múltiples'!#REF!</definedName>
    <definedName name="XA955.00" localSheetId="29">'[1]Bancos Múltiples'!#REF!</definedName>
    <definedName name="XA955.00" localSheetId="30">'[1]Bancos Múltiples'!#REF!</definedName>
    <definedName name="XA955.00" localSheetId="4">'[1]Bancos Múltiples'!#REF!</definedName>
    <definedName name="XA955.00" localSheetId="43">'[1]Bancos Múltiples'!#REF!</definedName>
    <definedName name="XA955.00" localSheetId="44">'[1]Bancos Múltiples'!#REF!</definedName>
    <definedName name="XA955.00" localSheetId="45">'[1]Bancos Múltiples'!#REF!</definedName>
    <definedName name="XA955.00" localSheetId="52">'[1]Bancos Múltiples'!#REF!</definedName>
    <definedName name="XA955.00" localSheetId="5">'[1]Bancos Múltiples'!#REF!</definedName>
    <definedName name="XA955.00" localSheetId="53">'[1]Bancos Múltiples'!#REF!</definedName>
    <definedName name="XA955.00" localSheetId="54">'[1]Bancos Múltiples'!#REF!</definedName>
    <definedName name="XA955.00" localSheetId="64">'[1]Bancos Múltiples'!#REF!</definedName>
    <definedName name="XA955.00" localSheetId="65">'[1]Bancos Múltiples'!#REF!</definedName>
    <definedName name="XA955.00" localSheetId="6">'[1]Bancos Múltiples'!#REF!</definedName>
    <definedName name="XA955.00" localSheetId="66">'[1]Bancos Múltiples'!#REF!</definedName>
    <definedName name="XA955.00" localSheetId="73">'[1]Bancos Múltiples'!#REF!</definedName>
    <definedName name="XA955.00" localSheetId="74">'[1]Bancos Múltiples'!#REF!</definedName>
    <definedName name="XA955.00" localSheetId="75">'[1]Bancos Múltiples'!#REF!</definedName>
    <definedName name="XA955.00" localSheetId="82">'[1]Bancos Múltiples'!#REF!</definedName>
    <definedName name="XA955.00" localSheetId="83">'[1]Bancos Múltiples'!#REF!</definedName>
    <definedName name="XA955.00" localSheetId="84">'[1]Bancos Múltiples'!#REF!</definedName>
    <definedName name="XA955.00">'[1]Bancos Múltiples'!#REF!</definedName>
    <definedName name="XA956.00" localSheetId="1">'[1]Bancos Múltiples'!#REF!</definedName>
    <definedName name="XA956.00" localSheetId="24">'[1]Bancos Múltiples'!#REF!</definedName>
    <definedName name="XA956.00" localSheetId="28">'[1]Bancos Múltiples'!#REF!</definedName>
    <definedName name="XA956.00" localSheetId="29">'[1]Bancos Múltiples'!#REF!</definedName>
    <definedName name="XA956.00" localSheetId="30">'[1]Bancos Múltiples'!#REF!</definedName>
    <definedName name="XA956.00" localSheetId="4">'[1]Bancos Múltiples'!#REF!</definedName>
    <definedName name="XA956.00" localSheetId="43">'[1]Bancos Múltiples'!#REF!</definedName>
    <definedName name="XA956.00" localSheetId="44">'[1]Bancos Múltiples'!#REF!</definedName>
    <definedName name="XA956.00" localSheetId="45">'[1]Bancos Múltiples'!#REF!</definedName>
    <definedName name="XA956.00" localSheetId="52">'[1]Bancos Múltiples'!#REF!</definedName>
    <definedName name="XA956.00" localSheetId="5">'[1]Bancos Múltiples'!#REF!</definedName>
    <definedName name="XA956.00" localSheetId="53">'[1]Bancos Múltiples'!#REF!</definedName>
    <definedName name="XA956.00" localSheetId="54">'[1]Bancos Múltiples'!#REF!</definedName>
    <definedName name="XA956.00" localSheetId="64">'[1]Bancos Múltiples'!#REF!</definedName>
    <definedName name="XA956.00" localSheetId="65">'[1]Bancos Múltiples'!#REF!</definedName>
    <definedName name="XA956.00" localSheetId="6">'[1]Bancos Múltiples'!#REF!</definedName>
    <definedName name="XA956.00" localSheetId="66">'[1]Bancos Múltiples'!#REF!</definedName>
    <definedName name="XA956.00" localSheetId="73">'[1]Bancos Múltiples'!#REF!</definedName>
    <definedName name="XA956.00" localSheetId="74">'[1]Bancos Múltiples'!#REF!</definedName>
    <definedName name="XA956.00" localSheetId="75">'[1]Bancos Múltiples'!#REF!</definedName>
    <definedName name="XA956.00" localSheetId="82">'[1]Bancos Múltiples'!#REF!</definedName>
    <definedName name="XA956.00" localSheetId="83">'[1]Bancos Múltiples'!#REF!</definedName>
    <definedName name="XA956.00" localSheetId="84">'[1]Bancos Múltiples'!#REF!</definedName>
    <definedName name="XA956.00">'[1]Bancos Múltiples'!#REF!</definedName>
    <definedName name="XA957.00" localSheetId="1">'[1]Bancos Múltiples'!#REF!</definedName>
    <definedName name="XA957.00" localSheetId="24">'[1]Bancos Múltiples'!#REF!</definedName>
    <definedName name="XA957.00" localSheetId="28">'[1]Bancos Múltiples'!#REF!</definedName>
    <definedName name="XA957.00" localSheetId="29">'[1]Bancos Múltiples'!#REF!</definedName>
    <definedName name="XA957.00" localSheetId="30">'[1]Bancos Múltiples'!#REF!</definedName>
    <definedName name="XA957.00" localSheetId="4">'[1]Bancos Múltiples'!#REF!</definedName>
    <definedName name="XA957.00" localSheetId="43">'[1]Bancos Múltiples'!#REF!</definedName>
    <definedName name="XA957.00" localSheetId="44">'[1]Bancos Múltiples'!#REF!</definedName>
    <definedName name="XA957.00" localSheetId="45">'[1]Bancos Múltiples'!#REF!</definedName>
    <definedName name="XA957.00" localSheetId="52">'[1]Bancos Múltiples'!#REF!</definedName>
    <definedName name="XA957.00" localSheetId="5">'[1]Bancos Múltiples'!#REF!</definedName>
    <definedName name="XA957.00" localSheetId="53">'[1]Bancos Múltiples'!#REF!</definedName>
    <definedName name="XA957.00" localSheetId="54">'[1]Bancos Múltiples'!#REF!</definedName>
    <definedName name="XA957.00" localSheetId="64">'[1]Bancos Múltiples'!#REF!</definedName>
    <definedName name="XA957.00" localSheetId="65">'[1]Bancos Múltiples'!#REF!</definedName>
    <definedName name="XA957.00" localSheetId="6">'[1]Bancos Múltiples'!#REF!</definedName>
    <definedName name="XA957.00" localSheetId="66">'[1]Bancos Múltiples'!#REF!</definedName>
    <definedName name="XA957.00" localSheetId="73">'[1]Bancos Múltiples'!#REF!</definedName>
    <definedName name="XA957.00" localSheetId="74">'[1]Bancos Múltiples'!#REF!</definedName>
    <definedName name="XA957.00" localSheetId="75">'[1]Bancos Múltiples'!#REF!</definedName>
    <definedName name="XA957.00" localSheetId="82">'[1]Bancos Múltiples'!#REF!</definedName>
    <definedName name="XA957.00" localSheetId="83">'[1]Bancos Múltiples'!#REF!</definedName>
    <definedName name="XA957.00" localSheetId="84">'[1]Bancos Múltiples'!#REF!</definedName>
    <definedName name="XA957.00">'[1]Bancos Múltiples'!#REF!</definedName>
    <definedName name="XA959.00" localSheetId="1">'[1]Bancos Múltiples'!#REF!</definedName>
    <definedName name="XA959.00" localSheetId="24">'[1]Bancos Múltiples'!#REF!</definedName>
    <definedName name="XA959.00" localSheetId="28">'[1]Bancos Múltiples'!#REF!</definedName>
    <definedName name="XA959.00" localSheetId="29">'[1]Bancos Múltiples'!#REF!</definedName>
    <definedName name="XA959.00" localSheetId="30">'[1]Bancos Múltiples'!#REF!</definedName>
    <definedName name="XA959.00" localSheetId="4">'[1]Bancos Múltiples'!#REF!</definedName>
    <definedName name="XA959.00" localSheetId="43">'[1]Bancos Múltiples'!#REF!</definedName>
    <definedName name="XA959.00" localSheetId="44">'[1]Bancos Múltiples'!#REF!</definedName>
    <definedName name="XA959.00" localSheetId="45">'[1]Bancos Múltiples'!#REF!</definedName>
    <definedName name="XA959.00" localSheetId="52">'[1]Bancos Múltiples'!#REF!</definedName>
    <definedName name="XA959.00" localSheetId="5">'[1]Bancos Múltiples'!#REF!</definedName>
    <definedName name="XA959.00" localSheetId="53">'[1]Bancos Múltiples'!#REF!</definedName>
    <definedName name="XA959.00" localSheetId="54">'[1]Bancos Múltiples'!#REF!</definedName>
    <definedName name="XA959.00" localSheetId="64">'[1]Bancos Múltiples'!#REF!</definedName>
    <definedName name="XA959.00" localSheetId="65">'[1]Bancos Múltiples'!#REF!</definedName>
    <definedName name="XA959.00" localSheetId="6">'[1]Bancos Múltiples'!#REF!</definedName>
    <definedName name="XA959.00" localSheetId="66">'[1]Bancos Múltiples'!#REF!</definedName>
    <definedName name="XA959.00" localSheetId="73">'[1]Bancos Múltiples'!#REF!</definedName>
    <definedName name="XA959.00" localSheetId="74">'[1]Bancos Múltiples'!#REF!</definedName>
    <definedName name="XA959.00" localSheetId="75">'[1]Bancos Múltiples'!#REF!</definedName>
    <definedName name="XA959.00" localSheetId="82">'[1]Bancos Múltiples'!#REF!</definedName>
    <definedName name="XA959.00" localSheetId="83">'[1]Bancos Múltiples'!#REF!</definedName>
    <definedName name="XA959.00" localSheetId="84">'[1]Bancos Múltiples'!#REF!</definedName>
    <definedName name="XA959.00">'[1]Bancos Múltiples'!#REF!</definedName>
    <definedName name="XA960.00" localSheetId="1">'[1]Bancos Múltiples'!#REF!</definedName>
    <definedName name="XA960.00" localSheetId="24">'[1]Bancos Múltiples'!#REF!</definedName>
    <definedName name="XA960.00" localSheetId="28">'[1]Bancos Múltiples'!#REF!</definedName>
    <definedName name="XA960.00" localSheetId="29">'[1]Bancos Múltiples'!#REF!</definedName>
    <definedName name="XA960.00" localSheetId="30">'[1]Bancos Múltiples'!#REF!</definedName>
    <definedName name="XA960.00" localSheetId="4">'[1]Bancos Múltiples'!#REF!</definedName>
    <definedName name="XA960.00" localSheetId="43">'[1]Bancos Múltiples'!#REF!</definedName>
    <definedName name="XA960.00" localSheetId="44">'[1]Bancos Múltiples'!#REF!</definedName>
    <definedName name="XA960.00" localSheetId="45">'[1]Bancos Múltiples'!#REF!</definedName>
    <definedName name="XA960.00" localSheetId="52">'[1]Bancos Múltiples'!#REF!</definedName>
    <definedName name="XA960.00" localSheetId="5">'[1]Bancos Múltiples'!#REF!</definedName>
    <definedName name="XA960.00" localSheetId="53">'[1]Bancos Múltiples'!#REF!</definedName>
    <definedName name="XA960.00" localSheetId="54">'[1]Bancos Múltiples'!#REF!</definedName>
    <definedName name="XA960.00" localSheetId="64">'[1]Bancos Múltiples'!#REF!</definedName>
    <definedName name="XA960.00" localSheetId="65">'[1]Bancos Múltiples'!#REF!</definedName>
    <definedName name="XA960.00" localSheetId="6">'[1]Bancos Múltiples'!#REF!</definedName>
    <definedName name="XA960.00" localSheetId="66">'[1]Bancos Múltiples'!#REF!</definedName>
    <definedName name="XA960.00" localSheetId="73">'[1]Bancos Múltiples'!#REF!</definedName>
    <definedName name="XA960.00" localSheetId="74">'[1]Bancos Múltiples'!#REF!</definedName>
    <definedName name="XA960.00" localSheetId="75">'[1]Bancos Múltiples'!#REF!</definedName>
    <definedName name="XA960.00" localSheetId="82">'[1]Bancos Múltiples'!#REF!</definedName>
    <definedName name="XA960.00" localSheetId="83">'[1]Bancos Múltiples'!#REF!</definedName>
    <definedName name="XA960.00" localSheetId="84">'[1]Bancos Múltiples'!#REF!</definedName>
    <definedName name="XA960.00">'[1]Bancos Múltiples'!#REF!</definedName>
    <definedName name="XA961.00" localSheetId="1">'[1]Bancos Múltiples'!#REF!</definedName>
    <definedName name="XA961.00" localSheetId="24">'[1]Bancos Múltiples'!#REF!</definedName>
    <definedName name="XA961.00" localSheetId="28">'[1]Bancos Múltiples'!#REF!</definedName>
    <definedName name="XA961.00" localSheetId="29">'[1]Bancos Múltiples'!#REF!</definedName>
    <definedName name="XA961.00" localSheetId="30">'[1]Bancos Múltiples'!#REF!</definedName>
    <definedName name="XA961.00" localSheetId="4">'[1]Bancos Múltiples'!#REF!</definedName>
    <definedName name="XA961.00" localSheetId="43">'[1]Bancos Múltiples'!#REF!</definedName>
    <definedName name="XA961.00" localSheetId="44">'[1]Bancos Múltiples'!#REF!</definedName>
    <definedName name="XA961.00" localSheetId="45">'[1]Bancos Múltiples'!#REF!</definedName>
    <definedName name="XA961.00" localSheetId="52">'[1]Bancos Múltiples'!#REF!</definedName>
    <definedName name="XA961.00" localSheetId="5">'[1]Bancos Múltiples'!#REF!</definedName>
    <definedName name="XA961.00" localSheetId="53">'[1]Bancos Múltiples'!#REF!</definedName>
    <definedName name="XA961.00" localSheetId="54">'[1]Bancos Múltiples'!#REF!</definedName>
    <definedName name="XA961.00" localSheetId="64">'[1]Bancos Múltiples'!#REF!</definedName>
    <definedName name="XA961.00" localSheetId="65">'[1]Bancos Múltiples'!#REF!</definedName>
    <definedName name="XA961.00" localSheetId="6">'[1]Bancos Múltiples'!#REF!</definedName>
    <definedName name="XA961.00" localSheetId="66">'[1]Bancos Múltiples'!#REF!</definedName>
    <definedName name="XA961.00" localSheetId="73">'[1]Bancos Múltiples'!#REF!</definedName>
    <definedName name="XA961.00" localSheetId="74">'[1]Bancos Múltiples'!#REF!</definedName>
    <definedName name="XA961.00" localSheetId="75">'[1]Bancos Múltiples'!#REF!</definedName>
    <definedName name="XA961.00" localSheetId="82">'[1]Bancos Múltiples'!#REF!</definedName>
    <definedName name="XA961.00" localSheetId="83">'[1]Bancos Múltiples'!#REF!</definedName>
    <definedName name="XA961.00" localSheetId="84">'[1]Bancos Múltiples'!#REF!</definedName>
    <definedName name="XA961.00">'[1]Bancos Múltiples'!#REF!</definedName>
    <definedName name="XA962.00" localSheetId="1">'[1]Bancos Múltiples'!#REF!</definedName>
    <definedName name="XA962.00" localSheetId="24">'[1]Bancos Múltiples'!#REF!</definedName>
    <definedName name="XA962.00" localSheetId="28">'[1]Bancos Múltiples'!#REF!</definedName>
    <definedName name="XA962.00" localSheetId="29">'[1]Bancos Múltiples'!#REF!</definedName>
    <definedName name="XA962.00" localSheetId="30">'[1]Bancos Múltiples'!#REF!</definedName>
    <definedName name="XA962.00" localSheetId="4">'[1]Bancos Múltiples'!#REF!</definedName>
    <definedName name="XA962.00" localSheetId="43">'[1]Bancos Múltiples'!#REF!</definedName>
    <definedName name="XA962.00" localSheetId="44">'[1]Bancos Múltiples'!#REF!</definedName>
    <definedName name="XA962.00" localSheetId="45">'[1]Bancos Múltiples'!#REF!</definedName>
    <definedName name="XA962.00" localSheetId="52">'[1]Bancos Múltiples'!#REF!</definedName>
    <definedName name="XA962.00" localSheetId="5">'[1]Bancos Múltiples'!#REF!</definedName>
    <definedName name="XA962.00" localSheetId="53">'[1]Bancos Múltiples'!#REF!</definedName>
    <definedName name="XA962.00" localSheetId="54">'[1]Bancos Múltiples'!#REF!</definedName>
    <definedName name="XA962.00" localSheetId="64">'[1]Bancos Múltiples'!#REF!</definedName>
    <definedName name="XA962.00" localSheetId="65">'[1]Bancos Múltiples'!#REF!</definedName>
    <definedName name="XA962.00" localSheetId="6">'[1]Bancos Múltiples'!#REF!</definedName>
    <definedName name="XA962.00" localSheetId="66">'[1]Bancos Múltiples'!#REF!</definedName>
    <definedName name="XA962.00" localSheetId="73">'[1]Bancos Múltiples'!#REF!</definedName>
    <definedName name="XA962.00" localSheetId="74">'[1]Bancos Múltiples'!#REF!</definedName>
    <definedName name="XA962.00" localSheetId="75">'[1]Bancos Múltiples'!#REF!</definedName>
    <definedName name="XA962.00" localSheetId="82">'[1]Bancos Múltiples'!#REF!</definedName>
    <definedName name="XA962.00" localSheetId="83">'[1]Bancos Múltiples'!#REF!</definedName>
    <definedName name="XA962.00" localSheetId="84">'[1]Bancos Múltiples'!#REF!</definedName>
    <definedName name="XA962.00">'[1]Bancos Múltiples'!#REF!</definedName>
    <definedName name="XA963.00" localSheetId="1">'[1]Bancos Múltiples'!#REF!</definedName>
    <definedName name="XA963.00" localSheetId="24">'[1]Bancos Múltiples'!#REF!</definedName>
    <definedName name="XA963.00" localSheetId="28">'[1]Bancos Múltiples'!#REF!</definedName>
    <definedName name="XA963.00" localSheetId="29">'[1]Bancos Múltiples'!#REF!</definedName>
    <definedName name="XA963.00" localSheetId="30">'[1]Bancos Múltiples'!#REF!</definedName>
    <definedName name="XA963.00" localSheetId="4">'[1]Bancos Múltiples'!#REF!</definedName>
    <definedName name="XA963.00" localSheetId="43">'[1]Bancos Múltiples'!#REF!</definedName>
    <definedName name="XA963.00" localSheetId="44">'[1]Bancos Múltiples'!#REF!</definedName>
    <definedName name="XA963.00" localSheetId="45">'[1]Bancos Múltiples'!#REF!</definedName>
    <definedName name="XA963.00" localSheetId="52">'[1]Bancos Múltiples'!#REF!</definedName>
    <definedName name="XA963.00" localSheetId="5">'[1]Bancos Múltiples'!#REF!</definedName>
    <definedName name="XA963.00" localSheetId="53">'[1]Bancos Múltiples'!#REF!</definedName>
    <definedName name="XA963.00" localSheetId="54">'[1]Bancos Múltiples'!#REF!</definedName>
    <definedName name="XA963.00" localSheetId="64">'[1]Bancos Múltiples'!#REF!</definedName>
    <definedName name="XA963.00" localSheetId="65">'[1]Bancos Múltiples'!#REF!</definedName>
    <definedName name="XA963.00" localSheetId="6">'[1]Bancos Múltiples'!#REF!</definedName>
    <definedName name="XA963.00" localSheetId="66">'[1]Bancos Múltiples'!#REF!</definedName>
    <definedName name="XA963.00" localSheetId="73">'[1]Bancos Múltiples'!#REF!</definedName>
    <definedName name="XA963.00" localSheetId="74">'[1]Bancos Múltiples'!#REF!</definedName>
    <definedName name="XA963.00" localSheetId="75">'[1]Bancos Múltiples'!#REF!</definedName>
    <definedName name="XA963.00" localSheetId="82">'[1]Bancos Múltiples'!#REF!</definedName>
    <definedName name="XA963.00" localSheetId="83">'[1]Bancos Múltiples'!#REF!</definedName>
    <definedName name="XA963.00" localSheetId="84">'[1]Bancos Múltiples'!#REF!</definedName>
    <definedName name="XA963.00">'[1]Bancos Múltiples'!#REF!</definedName>
    <definedName name="XA964.00" localSheetId="1">'[1]Bancos Múltiples'!#REF!</definedName>
    <definedName name="XA964.00" localSheetId="24">'[1]Bancos Múltiples'!#REF!</definedName>
    <definedName name="XA964.00" localSheetId="28">'[1]Bancos Múltiples'!#REF!</definedName>
    <definedName name="XA964.00" localSheetId="29">'[1]Bancos Múltiples'!#REF!</definedName>
    <definedName name="XA964.00" localSheetId="30">'[1]Bancos Múltiples'!#REF!</definedName>
    <definedName name="XA964.00" localSheetId="4">'[1]Bancos Múltiples'!#REF!</definedName>
    <definedName name="XA964.00" localSheetId="43">'[1]Bancos Múltiples'!#REF!</definedName>
    <definedName name="XA964.00" localSheetId="44">'[1]Bancos Múltiples'!#REF!</definedName>
    <definedName name="XA964.00" localSheetId="45">'[1]Bancos Múltiples'!#REF!</definedName>
    <definedName name="XA964.00" localSheetId="52">'[1]Bancos Múltiples'!#REF!</definedName>
    <definedName name="XA964.00" localSheetId="5">'[1]Bancos Múltiples'!#REF!</definedName>
    <definedName name="XA964.00" localSheetId="53">'[1]Bancos Múltiples'!#REF!</definedName>
    <definedName name="XA964.00" localSheetId="54">'[1]Bancos Múltiples'!#REF!</definedName>
    <definedName name="XA964.00" localSheetId="64">'[1]Bancos Múltiples'!#REF!</definedName>
    <definedName name="XA964.00" localSheetId="65">'[1]Bancos Múltiples'!#REF!</definedName>
    <definedName name="XA964.00" localSheetId="6">'[1]Bancos Múltiples'!#REF!</definedName>
    <definedName name="XA964.00" localSheetId="66">'[1]Bancos Múltiples'!#REF!</definedName>
    <definedName name="XA964.00" localSheetId="73">'[1]Bancos Múltiples'!#REF!</definedName>
    <definedName name="XA964.00" localSheetId="74">'[1]Bancos Múltiples'!#REF!</definedName>
    <definedName name="XA964.00" localSheetId="75">'[1]Bancos Múltiples'!#REF!</definedName>
    <definedName name="XA964.00" localSheetId="82">'[1]Bancos Múltiples'!#REF!</definedName>
    <definedName name="XA964.00" localSheetId="83">'[1]Bancos Múltiples'!#REF!</definedName>
    <definedName name="XA964.00" localSheetId="84">'[1]Bancos Múltiples'!#REF!</definedName>
    <definedName name="XA964.00">'[1]Bancos Múltiples'!#REF!</definedName>
    <definedName name="XA965.00" localSheetId="1">'[1]Bancos Múltiples'!#REF!</definedName>
    <definedName name="XA965.00" localSheetId="24">'[1]Bancos Múltiples'!#REF!</definedName>
    <definedName name="XA965.00" localSheetId="28">'[1]Bancos Múltiples'!#REF!</definedName>
    <definedName name="XA965.00" localSheetId="29">'[1]Bancos Múltiples'!#REF!</definedName>
    <definedName name="XA965.00" localSheetId="30">'[1]Bancos Múltiples'!#REF!</definedName>
    <definedName name="XA965.00" localSheetId="4">'[1]Bancos Múltiples'!#REF!</definedName>
    <definedName name="XA965.00" localSheetId="43">'[1]Bancos Múltiples'!#REF!</definedName>
    <definedName name="XA965.00" localSheetId="44">'[1]Bancos Múltiples'!#REF!</definedName>
    <definedName name="XA965.00" localSheetId="45">'[1]Bancos Múltiples'!#REF!</definedName>
    <definedName name="XA965.00" localSheetId="52">'[1]Bancos Múltiples'!#REF!</definedName>
    <definedName name="XA965.00" localSheetId="5">'[1]Bancos Múltiples'!#REF!</definedName>
    <definedName name="XA965.00" localSheetId="53">'[1]Bancos Múltiples'!#REF!</definedName>
    <definedName name="XA965.00" localSheetId="54">'[1]Bancos Múltiples'!#REF!</definedName>
    <definedName name="XA965.00" localSheetId="64">'[1]Bancos Múltiples'!#REF!</definedName>
    <definedName name="XA965.00" localSheetId="65">'[1]Bancos Múltiples'!#REF!</definedName>
    <definedName name="XA965.00" localSheetId="6">'[1]Bancos Múltiples'!#REF!</definedName>
    <definedName name="XA965.00" localSheetId="66">'[1]Bancos Múltiples'!#REF!</definedName>
    <definedName name="XA965.00" localSheetId="73">'[1]Bancos Múltiples'!#REF!</definedName>
    <definedName name="XA965.00" localSheetId="74">'[1]Bancos Múltiples'!#REF!</definedName>
    <definedName name="XA965.00" localSheetId="75">'[1]Bancos Múltiples'!#REF!</definedName>
    <definedName name="XA965.00" localSheetId="82">'[1]Bancos Múltiples'!#REF!</definedName>
    <definedName name="XA965.00" localSheetId="83">'[1]Bancos Múltiples'!#REF!</definedName>
    <definedName name="XA965.00" localSheetId="84">'[1]Bancos Múltiples'!#REF!</definedName>
    <definedName name="XA965.00">'[1]Bancos Múltiples'!#REF!</definedName>
    <definedName name="XA966.00" localSheetId="1">'[1]Bancos Múltiples'!#REF!</definedName>
    <definedName name="XA966.00" localSheetId="24">'[1]Bancos Múltiples'!#REF!</definedName>
    <definedName name="XA966.00" localSheetId="28">'[1]Bancos Múltiples'!#REF!</definedName>
    <definedName name="XA966.00" localSheetId="29">'[1]Bancos Múltiples'!#REF!</definedName>
    <definedName name="XA966.00" localSheetId="30">'[1]Bancos Múltiples'!#REF!</definedName>
    <definedName name="XA966.00" localSheetId="4">'[1]Bancos Múltiples'!#REF!</definedName>
    <definedName name="XA966.00" localSheetId="43">'[1]Bancos Múltiples'!#REF!</definedName>
    <definedName name="XA966.00" localSheetId="44">'[1]Bancos Múltiples'!#REF!</definedName>
    <definedName name="XA966.00" localSheetId="45">'[1]Bancos Múltiples'!#REF!</definedName>
    <definedName name="XA966.00" localSheetId="52">'[1]Bancos Múltiples'!#REF!</definedName>
    <definedName name="XA966.00" localSheetId="5">'[1]Bancos Múltiples'!#REF!</definedName>
    <definedName name="XA966.00" localSheetId="53">'[1]Bancos Múltiples'!#REF!</definedName>
    <definedName name="XA966.00" localSheetId="54">'[1]Bancos Múltiples'!#REF!</definedName>
    <definedName name="XA966.00" localSheetId="64">'[1]Bancos Múltiples'!#REF!</definedName>
    <definedName name="XA966.00" localSheetId="65">'[1]Bancos Múltiples'!#REF!</definedName>
    <definedName name="XA966.00" localSheetId="6">'[1]Bancos Múltiples'!#REF!</definedName>
    <definedName name="XA966.00" localSheetId="66">'[1]Bancos Múltiples'!#REF!</definedName>
    <definedName name="XA966.00" localSheetId="73">'[1]Bancos Múltiples'!#REF!</definedName>
    <definedName name="XA966.00" localSheetId="74">'[1]Bancos Múltiples'!#REF!</definedName>
    <definedName name="XA966.00" localSheetId="75">'[1]Bancos Múltiples'!#REF!</definedName>
    <definedName name="XA966.00" localSheetId="82">'[1]Bancos Múltiples'!#REF!</definedName>
    <definedName name="XA966.00" localSheetId="83">'[1]Bancos Múltiples'!#REF!</definedName>
    <definedName name="XA966.00" localSheetId="84">'[1]Bancos Múltiples'!#REF!</definedName>
    <definedName name="XA966.00">'[1]Bancos Múltiples'!#REF!</definedName>
    <definedName name="XA967.00" localSheetId="1">'[1]Bancos Múltiples'!#REF!</definedName>
    <definedName name="XA967.00" localSheetId="24">'[1]Bancos Múltiples'!#REF!</definedName>
    <definedName name="XA967.00" localSheetId="28">'[1]Bancos Múltiples'!#REF!</definedName>
    <definedName name="XA967.00" localSheetId="29">'[1]Bancos Múltiples'!#REF!</definedName>
    <definedName name="XA967.00" localSheetId="30">'[1]Bancos Múltiples'!#REF!</definedName>
    <definedName name="XA967.00" localSheetId="4">'[1]Bancos Múltiples'!#REF!</definedName>
    <definedName name="XA967.00" localSheetId="43">'[1]Bancos Múltiples'!#REF!</definedName>
    <definedName name="XA967.00" localSheetId="44">'[1]Bancos Múltiples'!#REF!</definedName>
    <definedName name="XA967.00" localSheetId="45">'[1]Bancos Múltiples'!#REF!</definedName>
    <definedName name="XA967.00" localSheetId="52">'[1]Bancos Múltiples'!#REF!</definedName>
    <definedName name="XA967.00" localSheetId="5">'[1]Bancos Múltiples'!#REF!</definedName>
    <definedName name="XA967.00" localSheetId="53">'[1]Bancos Múltiples'!#REF!</definedName>
    <definedName name="XA967.00" localSheetId="54">'[1]Bancos Múltiples'!#REF!</definedName>
    <definedName name="XA967.00" localSheetId="64">'[1]Bancos Múltiples'!#REF!</definedName>
    <definedName name="XA967.00" localSheetId="65">'[1]Bancos Múltiples'!#REF!</definedName>
    <definedName name="XA967.00" localSheetId="6">'[1]Bancos Múltiples'!#REF!</definedName>
    <definedName name="XA967.00" localSheetId="66">'[1]Bancos Múltiples'!#REF!</definedName>
    <definedName name="XA967.00" localSheetId="73">'[1]Bancos Múltiples'!#REF!</definedName>
    <definedName name="XA967.00" localSheetId="74">'[1]Bancos Múltiples'!#REF!</definedName>
    <definedName name="XA967.00" localSheetId="75">'[1]Bancos Múltiples'!#REF!</definedName>
    <definedName name="XA967.00" localSheetId="82">'[1]Bancos Múltiples'!#REF!</definedName>
    <definedName name="XA967.00" localSheetId="83">'[1]Bancos Múltiples'!#REF!</definedName>
    <definedName name="XA967.00" localSheetId="84">'[1]Bancos Múltiples'!#REF!</definedName>
    <definedName name="XA967.00">'[1]Bancos Múltiples'!#REF!</definedName>
    <definedName name="XA968.00" localSheetId="1">'[1]Bancos Múltiples'!#REF!</definedName>
    <definedName name="XA968.00" localSheetId="24">'[1]Bancos Múltiples'!#REF!</definedName>
    <definedName name="XA968.00" localSheetId="28">'[1]Bancos Múltiples'!#REF!</definedName>
    <definedName name="XA968.00" localSheetId="29">'[1]Bancos Múltiples'!#REF!</definedName>
    <definedName name="XA968.00" localSheetId="30">'[1]Bancos Múltiples'!#REF!</definedName>
    <definedName name="XA968.00" localSheetId="4">'[1]Bancos Múltiples'!#REF!</definedName>
    <definedName name="XA968.00" localSheetId="43">'[1]Bancos Múltiples'!#REF!</definedName>
    <definedName name="XA968.00" localSheetId="44">'[1]Bancos Múltiples'!#REF!</definedName>
    <definedName name="XA968.00" localSheetId="45">'[1]Bancos Múltiples'!#REF!</definedName>
    <definedName name="XA968.00" localSheetId="52">'[1]Bancos Múltiples'!#REF!</definedName>
    <definedName name="XA968.00" localSheetId="5">'[1]Bancos Múltiples'!#REF!</definedName>
    <definedName name="XA968.00" localSheetId="53">'[1]Bancos Múltiples'!#REF!</definedName>
    <definedName name="XA968.00" localSheetId="54">'[1]Bancos Múltiples'!#REF!</definedName>
    <definedName name="XA968.00" localSheetId="64">'[1]Bancos Múltiples'!#REF!</definedName>
    <definedName name="XA968.00" localSheetId="65">'[1]Bancos Múltiples'!#REF!</definedName>
    <definedName name="XA968.00" localSheetId="6">'[1]Bancos Múltiples'!#REF!</definedName>
    <definedName name="XA968.00" localSheetId="66">'[1]Bancos Múltiples'!#REF!</definedName>
    <definedName name="XA968.00" localSheetId="73">'[1]Bancos Múltiples'!#REF!</definedName>
    <definedName name="XA968.00" localSheetId="74">'[1]Bancos Múltiples'!#REF!</definedName>
    <definedName name="XA968.00" localSheetId="75">'[1]Bancos Múltiples'!#REF!</definedName>
    <definedName name="XA968.00" localSheetId="82">'[1]Bancos Múltiples'!#REF!</definedName>
    <definedName name="XA968.00" localSheetId="83">'[1]Bancos Múltiples'!#REF!</definedName>
    <definedName name="XA968.00" localSheetId="84">'[1]Bancos Múltiples'!#REF!</definedName>
    <definedName name="XA968.00">'[1]Bancos Múltiples'!#REF!</definedName>
    <definedName name="XA969.00" localSheetId="1">'[1]Bancos Múltiples'!#REF!</definedName>
    <definedName name="XA969.00" localSheetId="24">'[1]Bancos Múltiples'!#REF!</definedName>
    <definedName name="XA969.00" localSheetId="28">'[1]Bancos Múltiples'!#REF!</definedName>
    <definedName name="XA969.00" localSheetId="29">'[1]Bancos Múltiples'!#REF!</definedName>
    <definedName name="XA969.00" localSheetId="30">'[1]Bancos Múltiples'!#REF!</definedName>
    <definedName name="XA969.00" localSheetId="4">'[1]Bancos Múltiples'!#REF!</definedName>
    <definedName name="XA969.00" localSheetId="43">'[1]Bancos Múltiples'!#REF!</definedName>
    <definedName name="XA969.00" localSheetId="44">'[1]Bancos Múltiples'!#REF!</definedName>
    <definedName name="XA969.00" localSheetId="45">'[1]Bancos Múltiples'!#REF!</definedName>
    <definedName name="XA969.00" localSheetId="52">'[1]Bancos Múltiples'!#REF!</definedName>
    <definedName name="XA969.00" localSheetId="5">'[1]Bancos Múltiples'!#REF!</definedName>
    <definedName name="XA969.00" localSheetId="53">'[1]Bancos Múltiples'!#REF!</definedName>
    <definedName name="XA969.00" localSheetId="54">'[1]Bancos Múltiples'!#REF!</definedName>
    <definedName name="XA969.00" localSheetId="64">'[1]Bancos Múltiples'!#REF!</definedName>
    <definedName name="XA969.00" localSheetId="65">'[1]Bancos Múltiples'!#REF!</definedName>
    <definedName name="XA969.00" localSheetId="6">'[1]Bancos Múltiples'!#REF!</definedName>
    <definedName name="XA969.00" localSheetId="66">'[1]Bancos Múltiples'!#REF!</definedName>
    <definedName name="XA969.00" localSheetId="73">'[1]Bancos Múltiples'!#REF!</definedName>
    <definedName name="XA969.00" localSheetId="74">'[1]Bancos Múltiples'!#REF!</definedName>
    <definedName name="XA969.00" localSheetId="75">'[1]Bancos Múltiples'!#REF!</definedName>
    <definedName name="XA969.00" localSheetId="82">'[1]Bancos Múltiples'!#REF!</definedName>
    <definedName name="XA969.00" localSheetId="83">'[1]Bancos Múltiples'!#REF!</definedName>
    <definedName name="XA969.00" localSheetId="84">'[1]Bancos Múltiples'!#REF!</definedName>
    <definedName name="XA969.00">'[1]Bancos Múltiples'!#REF!</definedName>
    <definedName name="XA970.00" localSheetId="1">'[1]Bancos Múltiples'!#REF!</definedName>
    <definedName name="XA970.00" localSheetId="24">'[1]Bancos Múltiples'!#REF!</definedName>
    <definedName name="XA970.00" localSheetId="28">'[1]Bancos Múltiples'!#REF!</definedName>
    <definedName name="XA970.00" localSheetId="29">'[1]Bancos Múltiples'!#REF!</definedName>
    <definedName name="XA970.00" localSheetId="30">'[1]Bancos Múltiples'!#REF!</definedName>
    <definedName name="XA970.00" localSheetId="4">'[1]Bancos Múltiples'!#REF!</definedName>
    <definedName name="XA970.00" localSheetId="43">'[1]Bancos Múltiples'!#REF!</definedName>
    <definedName name="XA970.00" localSheetId="44">'[1]Bancos Múltiples'!#REF!</definedName>
    <definedName name="XA970.00" localSheetId="45">'[1]Bancos Múltiples'!#REF!</definedName>
    <definedName name="XA970.00" localSheetId="52">'[1]Bancos Múltiples'!#REF!</definedName>
    <definedName name="XA970.00" localSheetId="5">'[1]Bancos Múltiples'!#REF!</definedName>
    <definedName name="XA970.00" localSheetId="53">'[1]Bancos Múltiples'!#REF!</definedName>
    <definedName name="XA970.00" localSheetId="54">'[1]Bancos Múltiples'!#REF!</definedName>
    <definedName name="XA970.00" localSheetId="64">'[1]Bancos Múltiples'!#REF!</definedName>
    <definedName name="XA970.00" localSheetId="65">'[1]Bancos Múltiples'!#REF!</definedName>
    <definedName name="XA970.00" localSheetId="6">'[1]Bancos Múltiples'!#REF!</definedName>
    <definedName name="XA970.00" localSheetId="66">'[1]Bancos Múltiples'!#REF!</definedName>
    <definedName name="XA970.00" localSheetId="73">'[1]Bancos Múltiples'!#REF!</definedName>
    <definedName name="XA970.00" localSheetId="74">'[1]Bancos Múltiples'!#REF!</definedName>
    <definedName name="XA970.00" localSheetId="75">'[1]Bancos Múltiples'!#REF!</definedName>
    <definedName name="XA970.00" localSheetId="82">'[1]Bancos Múltiples'!#REF!</definedName>
    <definedName name="XA970.00" localSheetId="83">'[1]Bancos Múltiples'!#REF!</definedName>
    <definedName name="XA970.00" localSheetId="84">'[1]Bancos Múltiples'!#REF!</definedName>
    <definedName name="XA970.00">'[1]Bancos Múltiples'!#REF!</definedName>
    <definedName name="XA971.00" localSheetId="1">'[1]Bancos Múltiples'!#REF!</definedName>
    <definedName name="XA971.00" localSheetId="24">'[1]Bancos Múltiples'!#REF!</definedName>
    <definedName name="XA971.00" localSheetId="28">'[1]Bancos Múltiples'!#REF!</definedName>
    <definedName name="XA971.00" localSheetId="29">'[1]Bancos Múltiples'!#REF!</definedName>
    <definedName name="XA971.00" localSheetId="30">'[1]Bancos Múltiples'!#REF!</definedName>
    <definedName name="XA971.00" localSheetId="4">'[1]Bancos Múltiples'!#REF!</definedName>
    <definedName name="XA971.00" localSheetId="43">'[1]Bancos Múltiples'!#REF!</definedName>
    <definedName name="XA971.00" localSheetId="44">'[1]Bancos Múltiples'!#REF!</definedName>
    <definedName name="XA971.00" localSheetId="45">'[1]Bancos Múltiples'!#REF!</definedName>
    <definedName name="XA971.00" localSheetId="52">'[1]Bancos Múltiples'!#REF!</definedName>
    <definedName name="XA971.00" localSheetId="5">'[1]Bancos Múltiples'!#REF!</definedName>
    <definedName name="XA971.00" localSheetId="53">'[1]Bancos Múltiples'!#REF!</definedName>
    <definedName name="XA971.00" localSheetId="54">'[1]Bancos Múltiples'!#REF!</definedName>
    <definedName name="XA971.00" localSheetId="64">'[1]Bancos Múltiples'!#REF!</definedName>
    <definedName name="XA971.00" localSheetId="65">'[1]Bancos Múltiples'!#REF!</definedName>
    <definedName name="XA971.00" localSheetId="6">'[1]Bancos Múltiples'!#REF!</definedName>
    <definedName name="XA971.00" localSheetId="66">'[1]Bancos Múltiples'!#REF!</definedName>
    <definedName name="XA971.00" localSheetId="73">'[1]Bancos Múltiples'!#REF!</definedName>
    <definedName name="XA971.00" localSheetId="74">'[1]Bancos Múltiples'!#REF!</definedName>
    <definedName name="XA971.00" localSheetId="75">'[1]Bancos Múltiples'!#REF!</definedName>
    <definedName name="XA971.00" localSheetId="82">'[1]Bancos Múltiples'!#REF!</definedName>
    <definedName name="XA971.00" localSheetId="83">'[1]Bancos Múltiples'!#REF!</definedName>
    <definedName name="XA971.00" localSheetId="84">'[1]Bancos Múltiples'!#REF!</definedName>
    <definedName name="XA971.00">'[1]Bancos Múltiples'!#REF!</definedName>
    <definedName name="XA972.00" localSheetId="1">'[1]Bancos Múltiples'!#REF!</definedName>
    <definedName name="XA972.00" localSheetId="24">'[1]Bancos Múltiples'!#REF!</definedName>
    <definedName name="XA972.00" localSheetId="28">'[1]Bancos Múltiples'!#REF!</definedName>
    <definedName name="XA972.00" localSheetId="29">'[1]Bancos Múltiples'!#REF!</definedName>
    <definedName name="XA972.00" localSheetId="30">'[1]Bancos Múltiples'!#REF!</definedName>
    <definedName name="XA972.00" localSheetId="4">'[1]Bancos Múltiples'!#REF!</definedName>
    <definedName name="XA972.00" localSheetId="43">'[1]Bancos Múltiples'!#REF!</definedName>
    <definedName name="XA972.00" localSheetId="44">'[1]Bancos Múltiples'!#REF!</definedName>
    <definedName name="XA972.00" localSheetId="45">'[1]Bancos Múltiples'!#REF!</definedName>
    <definedName name="XA972.00" localSheetId="52">'[1]Bancos Múltiples'!#REF!</definedName>
    <definedName name="XA972.00" localSheetId="5">'[1]Bancos Múltiples'!#REF!</definedName>
    <definedName name="XA972.00" localSheetId="53">'[1]Bancos Múltiples'!#REF!</definedName>
    <definedName name="XA972.00" localSheetId="54">'[1]Bancos Múltiples'!#REF!</definedName>
    <definedName name="XA972.00" localSheetId="64">'[1]Bancos Múltiples'!#REF!</definedName>
    <definedName name="XA972.00" localSheetId="65">'[1]Bancos Múltiples'!#REF!</definedName>
    <definedName name="XA972.00" localSheetId="6">'[1]Bancos Múltiples'!#REF!</definedName>
    <definedName name="XA972.00" localSheetId="66">'[1]Bancos Múltiples'!#REF!</definedName>
    <definedName name="XA972.00" localSheetId="73">'[1]Bancos Múltiples'!#REF!</definedName>
    <definedName name="XA972.00" localSheetId="74">'[1]Bancos Múltiples'!#REF!</definedName>
    <definedName name="XA972.00" localSheetId="75">'[1]Bancos Múltiples'!#REF!</definedName>
    <definedName name="XA972.00" localSheetId="82">'[1]Bancos Múltiples'!#REF!</definedName>
    <definedName name="XA972.00" localSheetId="83">'[1]Bancos Múltiples'!#REF!</definedName>
    <definedName name="XA972.00" localSheetId="84">'[1]Bancos Múltiples'!#REF!</definedName>
    <definedName name="XA972.00">'[1]Bancos Múltiples'!#REF!</definedName>
    <definedName name="XA973.00" localSheetId="1">'[1]Bancos Múltiples'!#REF!</definedName>
    <definedName name="XA973.00" localSheetId="24">'[1]Bancos Múltiples'!#REF!</definedName>
    <definedName name="XA973.00" localSheetId="28">'[1]Bancos Múltiples'!#REF!</definedName>
    <definedName name="XA973.00" localSheetId="29">'[1]Bancos Múltiples'!#REF!</definedName>
    <definedName name="XA973.00" localSheetId="30">'[1]Bancos Múltiples'!#REF!</definedName>
    <definedName name="XA973.00" localSheetId="4">'[1]Bancos Múltiples'!#REF!</definedName>
    <definedName name="XA973.00" localSheetId="43">'[1]Bancos Múltiples'!#REF!</definedName>
    <definedName name="XA973.00" localSheetId="44">'[1]Bancos Múltiples'!#REF!</definedName>
    <definedName name="XA973.00" localSheetId="45">'[1]Bancos Múltiples'!#REF!</definedName>
    <definedName name="XA973.00" localSheetId="52">'[1]Bancos Múltiples'!#REF!</definedName>
    <definedName name="XA973.00" localSheetId="5">'[1]Bancos Múltiples'!#REF!</definedName>
    <definedName name="XA973.00" localSheetId="53">'[1]Bancos Múltiples'!#REF!</definedName>
    <definedName name="XA973.00" localSheetId="54">'[1]Bancos Múltiples'!#REF!</definedName>
    <definedName name="XA973.00" localSheetId="64">'[1]Bancos Múltiples'!#REF!</definedName>
    <definedName name="XA973.00" localSheetId="65">'[1]Bancos Múltiples'!#REF!</definedName>
    <definedName name="XA973.00" localSheetId="6">'[1]Bancos Múltiples'!#REF!</definedName>
    <definedName name="XA973.00" localSheetId="66">'[1]Bancos Múltiples'!#REF!</definedName>
    <definedName name="XA973.00" localSheetId="73">'[1]Bancos Múltiples'!#REF!</definedName>
    <definedName name="XA973.00" localSheetId="74">'[1]Bancos Múltiples'!#REF!</definedName>
    <definedName name="XA973.00" localSheetId="75">'[1]Bancos Múltiples'!#REF!</definedName>
    <definedName name="XA973.00" localSheetId="82">'[1]Bancos Múltiples'!#REF!</definedName>
    <definedName name="XA973.00" localSheetId="83">'[1]Bancos Múltiples'!#REF!</definedName>
    <definedName name="XA973.00" localSheetId="84">'[1]Bancos Múltiples'!#REF!</definedName>
    <definedName name="XA973.00">'[1]Bancos Múltiples'!#REF!</definedName>
    <definedName name="XA974.00" localSheetId="1">'[1]Bancos Múltiples'!#REF!</definedName>
    <definedName name="XA974.00" localSheetId="24">'[1]Bancos Múltiples'!#REF!</definedName>
    <definedName name="XA974.00" localSheetId="28">'[1]Bancos Múltiples'!#REF!</definedName>
    <definedName name="XA974.00" localSheetId="29">'[1]Bancos Múltiples'!#REF!</definedName>
    <definedName name="XA974.00" localSheetId="30">'[1]Bancos Múltiples'!#REF!</definedName>
    <definedName name="XA974.00" localSheetId="4">'[1]Bancos Múltiples'!#REF!</definedName>
    <definedName name="XA974.00" localSheetId="43">'[1]Bancos Múltiples'!#REF!</definedName>
    <definedName name="XA974.00" localSheetId="44">'[1]Bancos Múltiples'!#REF!</definedName>
    <definedName name="XA974.00" localSheetId="45">'[1]Bancos Múltiples'!#REF!</definedName>
    <definedName name="XA974.00" localSheetId="52">'[1]Bancos Múltiples'!#REF!</definedName>
    <definedName name="XA974.00" localSheetId="5">'[1]Bancos Múltiples'!#REF!</definedName>
    <definedName name="XA974.00" localSheetId="53">'[1]Bancos Múltiples'!#REF!</definedName>
    <definedName name="XA974.00" localSheetId="54">'[1]Bancos Múltiples'!#REF!</definedName>
    <definedName name="XA974.00" localSheetId="64">'[1]Bancos Múltiples'!#REF!</definedName>
    <definedName name="XA974.00" localSheetId="65">'[1]Bancos Múltiples'!#REF!</definedName>
    <definedName name="XA974.00" localSheetId="6">'[1]Bancos Múltiples'!#REF!</definedName>
    <definedName name="XA974.00" localSheetId="66">'[1]Bancos Múltiples'!#REF!</definedName>
    <definedName name="XA974.00" localSheetId="73">'[1]Bancos Múltiples'!#REF!</definedName>
    <definedName name="XA974.00" localSheetId="74">'[1]Bancos Múltiples'!#REF!</definedName>
    <definedName name="XA974.00" localSheetId="75">'[1]Bancos Múltiples'!#REF!</definedName>
    <definedName name="XA974.00" localSheetId="82">'[1]Bancos Múltiples'!#REF!</definedName>
    <definedName name="XA974.00" localSheetId="83">'[1]Bancos Múltiples'!#REF!</definedName>
    <definedName name="XA974.00" localSheetId="84">'[1]Bancos Múltiples'!#REF!</definedName>
    <definedName name="XA974.00">'[1]Bancos Múltiples'!#REF!</definedName>
    <definedName name="XA980.00" localSheetId="1">'[1]Bancos Múltiples'!#REF!</definedName>
    <definedName name="XA980.00" localSheetId="24">'[1]Bancos Múltiples'!#REF!</definedName>
    <definedName name="XA980.00" localSheetId="28">'[1]Bancos Múltiples'!#REF!</definedName>
    <definedName name="XA980.00" localSheetId="29">'[1]Bancos Múltiples'!#REF!</definedName>
    <definedName name="XA980.00" localSheetId="30">'[1]Bancos Múltiples'!#REF!</definedName>
    <definedName name="XA980.00" localSheetId="4">'[1]Bancos Múltiples'!#REF!</definedName>
    <definedName name="XA980.00" localSheetId="43">'[1]Bancos Múltiples'!#REF!</definedName>
    <definedName name="XA980.00" localSheetId="44">'[1]Bancos Múltiples'!#REF!</definedName>
    <definedName name="XA980.00" localSheetId="45">'[1]Bancos Múltiples'!#REF!</definedName>
    <definedName name="XA980.00" localSheetId="52">'[1]Bancos Múltiples'!#REF!</definedName>
    <definedName name="XA980.00" localSheetId="5">'[1]Bancos Múltiples'!#REF!</definedName>
    <definedName name="XA980.00" localSheetId="53">'[1]Bancos Múltiples'!#REF!</definedName>
    <definedName name="XA980.00" localSheetId="54">'[1]Bancos Múltiples'!#REF!</definedName>
    <definedName name="XA980.00" localSheetId="64">'[1]Bancos Múltiples'!#REF!</definedName>
    <definedName name="XA980.00" localSheetId="65">'[1]Bancos Múltiples'!#REF!</definedName>
    <definedName name="XA980.00" localSheetId="6">'[1]Bancos Múltiples'!#REF!</definedName>
    <definedName name="XA980.00" localSheetId="66">'[1]Bancos Múltiples'!#REF!</definedName>
    <definedName name="XA980.00" localSheetId="73">'[1]Bancos Múltiples'!#REF!</definedName>
    <definedName name="XA980.00" localSheetId="74">'[1]Bancos Múltiples'!#REF!</definedName>
    <definedName name="XA980.00" localSheetId="75">'[1]Bancos Múltiples'!#REF!</definedName>
    <definedName name="XA980.00" localSheetId="82">'[1]Bancos Múltiples'!#REF!</definedName>
    <definedName name="XA980.00" localSheetId="83">'[1]Bancos Múltiples'!#REF!</definedName>
    <definedName name="XA980.00" localSheetId="84">'[1]Bancos Múltiples'!#REF!</definedName>
    <definedName name="XA980.00">'[1]Bancos Múltiples'!#REF!</definedName>
    <definedName name="XA981.00" localSheetId="1">'[1]Bancos Múltiples'!#REF!</definedName>
    <definedName name="XA981.00" localSheetId="24">'[1]Bancos Múltiples'!#REF!</definedName>
    <definedName name="XA981.00" localSheetId="28">'[1]Bancos Múltiples'!#REF!</definedName>
    <definedName name="XA981.00" localSheetId="29">'[1]Bancos Múltiples'!#REF!</definedName>
    <definedName name="XA981.00" localSheetId="30">'[1]Bancos Múltiples'!#REF!</definedName>
    <definedName name="XA981.00" localSheetId="4">'[1]Bancos Múltiples'!#REF!</definedName>
    <definedName name="XA981.00" localSheetId="43">'[1]Bancos Múltiples'!#REF!</definedName>
    <definedName name="XA981.00" localSheetId="44">'[1]Bancos Múltiples'!#REF!</definedName>
    <definedName name="XA981.00" localSheetId="45">'[1]Bancos Múltiples'!#REF!</definedName>
    <definedName name="XA981.00" localSheetId="52">'[1]Bancos Múltiples'!#REF!</definedName>
    <definedName name="XA981.00" localSheetId="5">'[1]Bancos Múltiples'!#REF!</definedName>
    <definedName name="XA981.00" localSheetId="53">'[1]Bancos Múltiples'!#REF!</definedName>
    <definedName name="XA981.00" localSheetId="54">'[1]Bancos Múltiples'!#REF!</definedName>
    <definedName name="XA981.00" localSheetId="64">'[1]Bancos Múltiples'!#REF!</definedName>
    <definedName name="XA981.00" localSheetId="65">'[1]Bancos Múltiples'!#REF!</definedName>
    <definedName name="XA981.00" localSheetId="6">'[1]Bancos Múltiples'!#REF!</definedName>
    <definedName name="XA981.00" localSheetId="66">'[1]Bancos Múltiples'!#REF!</definedName>
    <definedName name="XA981.00" localSheetId="73">'[1]Bancos Múltiples'!#REF!</definedName>
    <definedName name="XA981.00" localSheetId="74">'[1]Bancos Múltiples'!#REF!</definedName>
    <definedName name="XA981.00" localSheetId="75">'[1]Bancos Múltiples'!#REF!</definedName>
    <definedName name="XA981.00" localSheetId="82">'[1]Bancos Múltiples'!#REF!</definedName>
    <definedName name="XA981.00" localSheetId="83">'[1]Bancos Múltiples'!#REF!</definedName>
    <definedName name="XA981.00" localSheetId="84">'[1]Bancos Múltiples'!#REF!</definedName>
    <definedName name="XA981.00">'[1]Bancos Múltiples'!#REF!</definedName>
    <definedName name="XAFB" localSheetId="1">'[1]Bancos Múltiples'!#REF!</definedName>
    <definedName name="XAFB" localSheetId="24">'[1]Bancos Múltiples'!#REF!</definedName>
    <definedName name="XAFB" localSheetId="28">'[1]Bancos Múltiples'!#REF!</definedName>
    <definedName name="XAFB" localSheetId="29">'[1]Bancos Múltiples'!#REF!</definedName>
    <definedName name="XAFB" localSheetId="30">'[1]Bancos Múltiples'!#REF!</definedName>
    <definedName name="XAFB" localSheetId="4">'[1]Bancos Múltiples'!#REF!</definedName>
    <definedName name="XAFB" localSheetId="43">'[1]Bancos Múltiples'!#REF!</definedName>
    <definedName name="XAFB" localSheetId="44">'[1]Bancos Múltiples'!#REF!</definedName>
    <definedName name="XAFB" localSheetId="45">'[1]Bancos Múltiples'!#REF!</definedName>
    <definedName name="XAFB" localSheetId="52">'[1]Bancos Múltiples'!#REF!</definedName>
    <definedName name="XAFB" localSheetId="5">'[1]Bancos Múltiples'!#REF!</definedName>
    <definedName name="XAFB" localSheetId="53">'[1]Bancos Múltiples'!#REF!</definedName>
    <definedName name="XAFB" localSheetId="54">'[1]Bancos Múltiples'!#REF!</definedName>
    <definedName name="XAFB" localSheetId="64">'[1]Bancos Múltiples'!#REF!</definedName>
    <definedName name="XAFB" localSheetId="65">'[1]Bancos Múltiples'!#REF!</definedName>
    <definedName name="XAFB" localSheetId="6">'[1]Bancos Múltiples'!#REF!</definedName>
    <definedName name="XAFB" localSheetId="66">'[1]Bancos Múltiples'!#REF!</definedName>
    <definedName name="XAFB" localSheetId="73">'[1]Bancos Múltiples'!#REF!</definedName>
    <definedName name="XAFB" localSheetId="74">'[1]Bancos Múltiples'!#REF!</definedName>
    <definedName name="XAFB" localSheetId="75">'[1]Bancos Múltiples'!#REF!</definedName>
    <definedName name="XAFB" localSheetId="82">'[1]Bancos Múltiples'!#REF!</definedName>
    <definedName name="XAFB" localSheetId="83">'[1]Bancos Múltiples'!#REF!</definedName>
    <definedName name="XAFB" localSheetId="84">'[1]Bancos Múltiples'!#REF!</definedName>
    <definedName name="XAFB">'[1]Bancos Múltiples'!#REF!</definedName>
    <definedName name="XARFAI" localSheetId="1">'[1]Bancos Múltiples'!#REF!</definedName>
    <definedName name="XARFAI" localSheetId="24">'[1]Bancos Múltiples'!#REF!</definedName>
    <definedName name="XARFAI" localSheetId="28">'[1]Bancos Múltiples'!#REF!</definedName>
    <definedName name="XARFAI" localSheetId="29">'[1]Bancos Múltiples'!#REF!</definedName>
    <definedName name="XARFAI" localSheetId="30">'[1]Bancos Múltiples'!#REF!</definedName>
    <definedName name="XARFAI" localSheetId="4">'[1]Bancos Múltiples'!#REF!</definedName>
    <definedName name="XARFAI" localSheetId="43">'[1]Bancos Múltiples'!#REF!</definedName>
    <definedName name="XARFAI" localSheetId="44">'[1]Bancos Múltiples'!#REF!</definedName>
    <definedName name="XARFAI" localSheetId="45">'[1]Bancos Múltiples'!#REF!</definedName>
    <definedName name="XARFAI" localSheetId="52">'[1]Bancos Múltiples'!#REF!</definedName>
    <definedName name="XARFAI" localSheetId="5">'[1]Bancos Múltiples'!#REF!</definedName>
    <definedName name="XARFAI" localSheetId="53">'[1]Bancos Múltiples'!#REF!</definedName>
    <definedName name="XARFAI" localSheetId="54">'[1]Bancos Múltiples'!#REF!</definedName>
    <definedName name="XARFAI" localSheetId="64">'[1]Bancos Múltiples'!#REF!</definedName>
    <definedName name="XARFAI" localSheetId="65">'[1]Bancos Múltiples'!#REF!</definedName>
    <definedName name="XARFAI" localSheetId="6">'[1]Bancos Múltiples'!#REF!</definedName>
    <definedName name="XARFAI" localSheetId="66">'[1]Bancos Múltiples'!#REF!</definedName>
    <definedName name="XARFAI" localSheetId="73">'[1]Bancos Múltiples'!#REF!</definedName>
    <definedName name="XARFAI" localSheetId="74">'[1]Bancos Múltiples'!#REF!</definedName>
    <definedName name="XARFAI" localSheetId="75">'[1]Bancos Múltiples'!#REF!</definedName>
    <definedName name="XARFAI" localSheetId="82">'[1]Bancos Múltiples'!#REF!</definedName>
    <definedName name="XARFAI" localSheetId="83">'[1]Bancos Múltiples'!#REF!</definedName>
    <definedName name="XARFAI" localSheetId="84">'[1]Bancos Múltiples'!#REF!</definedName>
    <definedName name="XARFAI">'[1]Bancos Múltiples'!#REF!</definedName>
    <definedName name="XARFDI" localSheetId="1">'[1]Bancos Múltiples'!#REF!</definedName>
    <definedName name="XARFDI" localSheetId="24">'[1]Bancos Múltiples'!#REF!</definedName>
    <definedName name="XARFDI" localSheetId="28">'[1]Bancos Múltiples'!#REF!</definedName>
    <definedName name="XARFDI" localSheetId="29">'[1]Bancos Múltiples'!#REF!</definedName>
    <definedName name="XARFDI" localSheetId="30">'[1]Bancos Múltiples'!#REF!</definedName>
    <definedName name="XARFDI" localSheetId="4">'[1]Bancos Múltiples'!#REF!</definedName>
    <definedName name="XARFDI" localSheetId="43">'[1]Bancos Múltiples'!#REF!</definedName>
    <definedName name="XARFDI" localSheetId="44">'[1]Bancos Múltiples'!#REF!</definedName>
    <definedName name="XARFDI" localSheetId="45">'[1]Bancos Múltiples'!#REF!</definedName>
    <definedName name="XARFDI" localSheetId="52">'[1]Bancos Múltiples'!#REF!</definedName>
    <definedName name="XARFDI" localSheetId="5">'[1]Bancos Múltiples'!#REF!</definedName>
    <definedName name="XARFDI" localSheetId="53">'[1]Bancos Múltiples'!#REF!</definedName>
    <definedName name="XARFDI" localSheetId="54">'[1]Bancos Múltiples'!#REF!</definedName>
    <definedName name="XARFDI" localSheetId="64">'[1]Bancos Múltiples'!#REF!</definedName>
    <definedName name="XARFDI" localSheetId="65">'[1]Bancos Múltiples'!#REF!</definedName>
    <definedName name="XARFDI" localSheetId="6">'[1]Bancos Múltiples'!#REF!</definedName>
    <definedName name="XARFDI" localSheetId="66">'[1]Bancos Múltiples'!#REF!</definedName>
    <definedName name="XARFDI" localSheetId="73">'[1]Bancos Múltiples'!#REF!</definedName>
    <definedName name="XARFDI" localSheetId="74">'[1]Bancos Múltiples'!#REF!</definedName>
    <definedName name="XARFDI" localSheetId="75">'[1]Bancos Múltiples'!#REF!</definedName>
    <definedName name="XARFDI" localSheetId="82">'[1]Bancos Múltiples'!#REF!</definedName>
    <definedName name="XARFDI" localSheetId="83">'[1]Bancos Múltiples'!#REF!</definedName>
    <definedName name="XARFDI" localSheetId="84">'[1]Bancos Múltiples'!#REF!</definedName>
    <definedName name="XARFDI">'[1]Bancos Múltiples'!#REF!</definedName>
    <definedName name="XARG" localSheetId="1">'[1]Bancos Múltiples'!#REF!</definedName>
    <definedName name="XARG" localSheetId="24">'[1]Bancos Múltiples'!#REF!</definedName>
    <definedName name="XARG" localSheetId="28">'[1]Bancos Múltiples'!#REF!</definedName>
    <definedName name="XARG" localSheetId="29">'[1]Bancos Múltiples'!#REF!</definedName>
    <definedName name="XARG" localSheetId="30">'[1]Bancos Múltiples'!#REF!</definedName>
    <definedName name="XARG" localSheetId="4">'[1]Bancos Múltiples'!#REF!</definedName>
    <definedName name="XARG" localSheetId="43">'[1]Bancos Múltiples'!#REF!</definedName>
    <definedName name="XARG" localSheetId="44">'[1]Bancos Múltiples'!#REF!</definedName>
    <definedName name="XARG" localSheetId="45">'[1]Bancos Múltiples'!#REF!</definedName>
    <definedName name="XARG" localSheetId="52">'[1]Bancos Múltiples'!#REF!</definedName>
    <definedName name="XARG" localSheetId="5">'[1]Bancos Múltiples'!#REF!</definedName>
    <definedName name="XARG" localSheetId="53">'[1]Bancos Múltiples'!#REF!</definedName>
    <definedName name="XARG" localSheetId="54">'[1]Bancos Múltiples'!#REF!</definedName>
    <definedName name="XARG" localSheetId="64">'[1]Bancos Múltiples'!#REF!</definedName>
    <definedName name="XARG" localSheetId="65">'[1]Bancos Múltiples'!#REF!</definedName>
    <definedName name="XARG" localSheetId="6">'[1]Bancos Múltiples'!#REF!</definedName>
    <definedName name="XARG" localSheetId="66">'[1]Bancos Múltiples'!#REF!</definedName>
    <definedName name="XARG" localSheetId="73">'[1]Bancos Múltiples'!#REF!</definedName>
    <definedName name="XARG" localSheetId="74">'[1]Bancos Múltiples'!#REF!</definedName>
    <definedName name="XARG" localSheetId="75">'[1]Bancos Múltiples'!#REF!</definedName>
    <definedName name="XARG" localSheetId="82">'[1]Bancos Múltiples'!#REF!</definedName>
    <definedName name="XARG" localSheetId="83">'[1]Bancos Múltiples'!#REF!</definedName>
    <definedName name="XARG" localSheetId="84">'[1]Bancos Múltiples'!#REF!</definedName>
    <definedName name="XARG">'[1]Bancos Múltiples'!#REF!</definedName>
    <definedName name="XARNE" localSheetId="1">'[1]Bancos Múltiples'!#REF!</definedName>
    <definedName name="XARNE" localSheetId="24">'[1]Bancos Múltiples'!#REF!</definedName>
    <definedName name="XARNE" localSheetId="28">'[1]Bancos Múltiples'!#REF!</definedName>
    <definedName name="XARNE" localSheetId="29">'[1]Bancos Múltiples'!#REF!</definedName>
    <definedName name="XARNE" localSheetId="30">'[1]Bancos Múltiples'!#REF!</definedName>
    <definedName name="XARNE" localSheetId="4">'[1]Bancos Múltiples'!#REF!</definedName>
    <definedName name="XARNE" localSheetId="43">'[1]Bancos Múltiples'!#REF!</definedName>
    <definedName name="XARNE" localSheetId="44">'[1]Bancos Múltiples'!#REF!</definedName>
    <definedName name="XARNE" localSheetId="45">'[1]Bancos Múltiples'!#REF!</definedName>
    <definedName name="XARNE" localSheetId="52">'[1]Bancos Múltiples'!#REF!</definedName>
    <definedName name="XARNE" localSheetId="5">'[1]Bancos Múltiples'!#REF!</definedName>
    <definedName name="XARNE" localSheetId="53">'[1]Bancos Múltiples'!#REF!</definedName>
    <definedName name="XARNE" localSheetId="54">'[1]Bancos Múltiples'!#REF!</definedName>
    <definedName name="XARNE" localSheetId="64">'[1]Bancos Múltiples'!#REF!</definedName>
    <definedName name="XARNE" localSheetId="65">'[1]Bancos Múltiples'!#REF!</definedName>
    <definedName name="XARNE" localSheetId="6">'[1]Bancos Múltiples'!#REF!</definedName>
    <definedName name="XARNE" localSheetId="66">'[1]Bancos Múltiples'!#REF!</definedName>
    <definedName name="XARNE" localSheetId="73">'[1]Bancos Múltiples'!#REF!</definedName>
    <definedName name="XARNE" localSheetId="74">'[1]Bancos Múltiples'!#REF!</definedName>
    <definedName name="XARNE" localSheetId="75">'[1]Bancos Múltiples'!#REF!</definedName>
    <definedName name="XARNE" localSheetId="82">'[1]Bancos Múltiples'!#REF!</definedName>
    <definedName name="XARNE" localSheetId="83">'[1]Bancos Múltiples'!#REF!</definedName>
    <definedName name="XARNE" localSheetId="84">'[1]Bancos Múltiples'!#REF!</definedName>
    <definedName name="XARNE">'[1]Bancos Múltiples'!#REF!</definedName>
    <definedName name="XAROB" localSheetId="1">'[1]Bancos Múltiples'!#REF!</definedName>
    <definedName name="XAROB" localSheetId="24">'[1]Bancos Múltiples'!#REF!</definedName>
    <definedName name="XAROB" localSheetId="28">'[1]Bancos Múltiples'!#REF!</definedName>
    <definedName name="XAROB" localSheetId="29">'[1]Bancos Múltiples'!#REF!</definedName>
    <definedName name="XAROB" localSheetId="30">'[1]Bancos Múltiples'!#REF!</definedName>
    <definedName name="XAROB" localSheetId="4">'[1]Bancos Múltiples'!#REF!</definedName>
    <definedName name="XAROB" localSheetId="43">'[1]Bancos Múltiples'!#REF!</definedName>
    <definedName name="XAROB" localSheetId="44">'[1]Bancos Múltiples'!#REF!</definedName>
    <definedName name="XAROB" localSheetId="45">'[1]Bancos Múltiples'!#REF!</definedName>
    <definedName name="XAROB" localSheetId="52">'[1]Bancos Múltiples'!#REF!</definedName>
    <definedName name="XAROB" localSheetId="5">'[1]Bancos Múltiples'!#REF!</definedName>
    <definedName name="XAROB" localSheetId="53">'[1]Bancos Múltiples'!#REF!</definedName>
    <definedName name="XAROB" localSheetId="54">'[1]Bancos Múltiples'!#REF!</definedName>
    <definedName name="XAROB" localSheetId="64">'[1]Bancos Múltiples'!#REF!</definedName>
    <definedName name="XAROB" localSheetId="65">'[1]Bancos Múltiples'!#REF!</definedName>
    <definedName name="XAROB" localSheetId="6">'[1]Bancos Múltiples'!#REF!</definedName>
    <definedName name="XAROB" localSheetId="66">'[1]Bancos Múltiples'!#REF!</definedName>
    <definedName name="XAROB" localSheetId="73">'[1]Bancos Múltiples'!#REF!</definedName>
    <definedName name="XAROB" localSheetId="74">'[1]Bancos Múltiples'!#REF!</definedName>
    <definedName name="XAROB" localSheetId="75">'[1]Bancos Múltiples'!#REF!</definedName>
    <definedName name="XAROB" localSheetId="82">'[1]Bancos Múltiples'!#REF!</definedName>
    <definedName name="XAROB" localSheetId="83">'[1]Bancos Múltiples'!#REF!</definedName>
    <definedName name="XAROB" localSheetId="84">'[1]Bancos Múltiples'!#REF!</definedName>
    <definedName name="XAROB">'[1]Bancos Múltiples'!#REF!</definedName>
    <definedName name="XARONAIUE" localSheetId="1">'[1]Bancos Múltiples'!#REF!</definedName>
    <definedName name="XARONAIUE" localSheetId="24">'[1]Bancos Múltiples'!#REF!</definedName>
    <definedName name="XARONAIUE" localSheetId="28">'[1]Bancos Múltiples'!#REF!</definedName>
    <definedName name="XARONAIUE" localSheetId="29">'[1]Bancos Múltiples'!#REF!</definedName>
    <definedName name="XARONAIUE" localSheetId="30">'[1]Bancos Múltiples'!#REF!</definedName>
    <definedName name="XARONAIUE" localSheetId="4">'[1]Bancos Múltiples'!#REF!</definedName>
    <definedName name="XARONAIUE" localSheetId="43">'[1]Bancos Múltiples'!#REF!</definedName>
    <definedName name="XARONAIUE" localSheetId="44">'[1]Bancos Múltiples'!#REF!</definedName>
    <definedName name="XARONAIUE" localSheetId="45">'[1]Bancos Múltiples'!#REF!</definedName>
    <definedName name="XARONAIUE" localSheetId="52">'[1]Bancos Múltiples'!#REF!</definedName>
    <definedName name="XARONAIUE" localSheetId="5">'[1]Bancos Múltiples'!#REF!</definedName>
    <definedName name="XARONAIUE" localSheetId="53">'[1]Bancos Múltiples'!#REF!</definedName>
    <definedName name="XARONAIUE" localSheetId="54">'[1]Bancos Múltiples'!#REF!</definedName>
    <definedName name="XARONAIUE" localSheetId="64">'[1]Bancos Múltiples'!#REF!</definedName>
    <definedName name="XARONAIUE" localSheetId="65">'[1]Bancos Múltiples'!#REF!</definedName>
    <definedName name="XARONAIUE" localSheetId="6">'[1]Bancos Múltiples'!#REF!</definedName>
    <definedName name="XARONAIUE" localSheetId="66">'[1]Bancos Múltiples'!#REF!</definedName>
    <definedName name="XARONAIUE" localSheetId="73">'[1]Bancos Múltiples'!#REF!</definedName>
    <definedName name="XARONAIUE" localSheetId="74">'[1]Bancos Múltiples'!#REF!</definedName>
    <definedName name="XARONAIUE" localSheetId="75">'[1]Bancos Múltiples'!#REF!</definedName>
    <definedName name="XARONAIUE" localSheetId="82">'[1]Bancos Múltiples'!#REF!</definedName>
    <definedName name="XARONAIUE" localSheetId="83">'[1]Bancos Múltiples'!#REF!</definedName>
    <definedName name="XARONAIUE" localSheetId="84">'[1]Bancos Múltiples'!#REF!</definedName>
    <definedName name="XARONAIUE">'[1]Bancos Múltiples'!#REF!</definedName>
    <definedName name="XARONDIUE" localSheetId="1">'[1]Bancos Múltiples'!#REF!</definedName>
    <definedName name="XARONDIUE" localSheetId="24">'[1]Bancos Múltiples'!#REF!</definedName>
    <definedName name="XARONDIUE" localSheetId="28">'[1]Bancos Múltiples'!#REF!</definedName>
    <definedName name="XARONDIUE" localSheetId="29">'[1]Bancos Múltiples'!#REF!</definedName>
    <definedName name="XARONDIUE" localSheetId="30">'[1]Bancos Múltiples'!#REF!</definedName>
    <definedName name="XARONDIUE" localSheetId="4">'[1]Bancos Múltiples'!#REF!</definedName>
    <definedName name="XARONDIUE" localSheetId="43">'[1]Bancos Múltiples'!#REF!</definedName>
    <definedName name="XARONDIUE" localSheetId="44">'[1]Bancos Múltiples'!#REF!</definedName>
    <definedName name="XARONDIUE" localSheetId="45">'[1]Bancos Múltiples'!#REF!</definedName>
    <definedName name="XARONDIUE" localSheetId="52">'[1]Bancos Múltiples'!#REF!</definedName>
    <definedName name="XARONDIUE" localSheetId="5">'[1]Bancos Múltiples'!#REF!</definedName>
    <definedName name="XARONDIUE" localSheetId="53">'[1]Bancos Múltiples'!#REF!</definedName>
    <definedName name="XARONDIUE" localSheetId="54">'[1]Bancos Múltiples'!#REF!</definedName>
    <definedName name="XARONDIUE" localSheetId="64">'[1]Bancos Múltiples'!#REF!</definedName>
    <definedName name="XARONDIUE" localSheetId="65">'[1]Bancos Múltiples'!#REF!</definedName>
    <definedName name="XARONDIUE" localSheetId="6">'[1]Bancos Múltiples'!#REF!</definedName>
    <definedName name="XARONDIUE" localSheetId="66">'[1]Bancos Múltiples'!#REF!</definedName>
    <definedName name="XARONDIUE" localSheetId="73">'[1]Bancos Múltiples'!#REF!</definedName>
    <definedName name="XARONDIUE" localSheetId="74">'[1]Bancos Múltiples'!#REF!</definedName>
    <definedName name="XARONDIUE" localSheetId="75">'[1]Bancos Múltiples'!#REF!</definedName>
    <definedName name="XARONDIUE" localSheetId="82">'[1]Bancos Múltiples'!#REF!</definedName>
    <definedName name="XARONDIUE" localSheetId="83">'[1]Bancos Múltiples'!#REF!</definedName>
    <definedName name="XARONDIUE" localSheetId="84">'[1]Bancos Múltiples'!#REF!</definedName>
    <definedName name="XARONDIUE">'[1]Bancos Múltiples'!#REF!</definedName>
    <definedName name="XATP_P" localSheetId="1">'[1]Bancos Múltiples'!#REF!</definedName>
    <definedName name="XATP_P" localSheetId="24">'[1]Bancos Múltiples'!#REF!</definedName>
    <definedName name="XATP_P" localSheetId="28">'[1]Bancos Múltiples'!#REF!</definedName>
    <definedName name="XATP_P" localSheetId="29">'[1]Bancos Múltiples'!#REF!</definedName>
    <definedName name="XATP_P" localSheetId="30">'[1]Bancos Múltiples'!#REF!</definedName>
    <definedName name="XATP_P" localSheetId="4">'[1]Bancos Múltiples'!#REF!</definedName>
    <definedName name="XATP_P" localSheetId="43">'[1]Bancos Múltiples'!#REF!</definedName>
    <definedName name="XATP_P" localSheetId="44">'[1]Bancos Múltiples'!#REF!</definedName>
    <definedName name="XATP_P" localSheetId="45">'[1]Bancos Múltiples'!#REF!</definedName>
    <definedName name="XATP_P" localSheetId="52">'[1]Bancos Múltiples'!#REF!</definedName>
    <definedName name="XATP_P" localSheetId="5">'[1]Bancos Múltiples'!#REF!</definedName>
    <definedName name="XATP_P" localSheetId="53">'[1]Bancos Múltiples'!#REF!</definedName>
    <definedName name="XATP_P" localSheetId="54">'[1]Bancos Múltiples'!#REF!</definedName>
    <definedName name="XATP_P" localSheetId="64">'[1]Bancos Múltiples'!#REF!</definedName>
    <definedName name="XATP_P" localSheetId="65">'[1]Bancos Múltiples'!#REF!</definedName>
    <definedName name="XATP_P" localSheetId="6">'[1]Bancos Múltiples'!#REF!</definedName>
    <definedName name="XATP_P" localSheetId="66">'[1]Bancos Múltiples'!#REF!</definedName>
    <definedName name="XATP_P" localSheetId="73">'[1]Bancos Múltiples'!#REF!</definedName>
    <definedName name="XATP_P" localSheetId="74">'[1]Bancos Múltiples'!#REF!</definedName>
    <definedName name="XATP_P" localSheetId="75">'[1]Bancos Múltiples'!#REF!</definedName>
    <definedName name="XATP_P" localSheetId="82">'[1]Bancos Múltiples'!#REF!</definedName>
    <definedName name="XATP_P" localSheetId="83">'[1]Bancos Múltiples'!#REF!</definedName>
    <definedName name="XATP_P" localSheetId="84">'[1]Bancos Múltiples'!#REF!</definedName>
    <definedName name="XATP_P">'[1]Bancos Múltiples'!#REF!</definedName>
    <definedName name="Z" localSheetId="1">'[1]Bancos Múltiples'!#REF!</definedName>
    <definedName name="Z" localSheetId="24">'[1]Bancos Múltiples'!#REF!</definedName>
    <definedName name="Z" localSheetId="28">'[1]Bancos Múltiples'!#REF!</definedName>
    <definedName name="Z" localSheetId="29">'[1]Bancos Múltiples'!#REF!</definedName>
    <definedName name="Z" localSheetId="30">'[1]Bancos Múltiples'!#REF!</definedName>
    <definedName name="Z" localSheetId="4">'[1]Bancos Múltiples'!#REF!</definedName>
    <definedName name="Z" localSheetId="43">'[1]Bancos Múltiples'!#REF!</definedName>
    <definedName name="Z" localSheetId="44">'[1]Bancos Múltiples'!#REF!</definedName>
    <definedName name="Z" localSheetId="45">'[1]Bancos Múltiples'!#REF!</definedName>
    <definedName name="Z" localSheetId="52">'[1]Bancos Múltiples'!#REF!</definedName>
    <definedName name="Z" localSheetId="5">'[1]Bancos Múltiples'!#REF!</definedName>
    <definedName name="Z" localSheetId="53">'[1]Bancos Múltiples'!#REF!</definedName>
    <definedName name="Z" localSheetId="54">'[1]Bancos Múltiples'!#REF!</definedName>
    <definedName name="Z" localSheetId="64">'[1]Bancos Múltiples'!#REF!</definedName>
    <definedName name="Z" localSheetId="65">'[1]Bancos Múltiples'!#REF!</definedName>
    <definedName name="Z" localSheetId="6">'[1]Bancos Múltiples'!#REF!</definedName>
    <definedName name="Z" localSheetId="66">'[1]Bancos Múltiples'!#REF!</definedName>
    <definedName name="Z" localSheetId="73">'[1]Bancos Múltiples'!#REF!</definedName>
    <definedName name="Z" localSheetId="74">'[1]Bancos Múltiples'!#REF!</definedName>
    <definedName name="Z" localSheetId="75">'[1]Bancos Múltiples'!#REF!</definedName>
    <definedName name="Z" localSheetId="82">'[1]Bancos Múltiples'!#REF!</definedName>
    <definedName name="Z" localSheetId="83">'[1]Bancos Múltiples'!#REF!</definedName>
    <definedName name="Z" localSheetId="84">'[1]Bancos Múltiples'!#REF!</definedName>
    <definedName name="Z">'[1]Bancos Múltiples'!#REF!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xlwcv="http://schemas.microsoft.com/office/spreadsheetml/2024/workbookCompatibilityVersion" uri="{D14903EA-33C4-47F7-8F05-3474C54BE107}">
      <xlwcv:version setVersion="1"/>
    </ext>
  </extLst>
</workbook>
</file>

<file path=xl/calcChain.xml><?xml version="1.0" encoding="utf-8"?>
<calcChain xmlns="http://schemas.openxmlformats.org/spreadsheetml/2006/main">
  <c r="C88" i="108" l="1"/>
  <c r="D88" i="108"/>
  <c r="E88" i="108"/>
  <c r="F88" i="108"/>
  <c r="G88" i="108"/>
  <c r="H88" i="108"/>
  <c r="I88" i="108"/>
  <c r="J88" i="108"/>
  <c r="K88" i="108"/>
  <c r="B88" i="108"/>
  <c r="Q36" i="96" l="1"/>
  <c r="P36" i="96"/>
  <c r="O36" i="96"/>
  <c r="N36" i="96"/>
  <c r="M36" i="96"/>
  <c r="L36" i="96"/>
  <c r="K36" i="96"/>
  <c r="J36" i="96"/>
  <c r="I36" i="96"/>
  <c r="H36" i="96"/>
  <c r="G36" i="96"/>
  <c r="F36" i="96"/>
  <c r="E36" i="96"/>
  <c r="D36" i="96"/>
  <c r="C36" i="96"/>
  <c r="B36" i="96"/>
  <c r="Q24" i="96"/>
  <c r="P24" i="96"/>
  <c r="O24" i="96"/>
  <c r="N24" i="96"/>
  <c r="M24" i="96"/>
  <c r="L24" i="96"/>
  <c r="K24" i="96"/>
  <c r="J24" i="96"/>
  <c r="I24" i="96"/>
  <c r="H24" i="96"/>
  <c r="G24" i="96"/>
  <c r="F24" i="96"/>
  <c r="E24" i="96"/>
  <c r="D24" i="96"/>
  <c r="C24" i="96"/>
  <c r="B24" i="96"/>
  <c r="Q74" i="64" l="1"/>
  <c r="P74" i="64"/>
  <c r="O74" i="64"/>
  <c r="N74" i="64"/>
  <c r="M74" i="64"/>
  <c r="L74" i="64"/>
  <c r="K74" i="64"/>
  <c r="J74" i="64"/>
  <c r="I74" i="64"/>
  <c r="H74" i="64"/>
  <c r="G74" i="64"/>
  <c r="F74" i="64"/>
  <c r="E74" i="64"/>
  <c r="D74" i="64"/>
  <c r="C74" i="64"/>
  <c r="B74" i="64"/>
  <c r="Q61" i="64"/>
  <c r="P61" i="64"/>
  <c r="O61" i="64"/>
  <c r="N61" i="64"/>
  <c r="M61" i="64"/>
  <c r="L61" i="64"/>
  <c r="K61" i="64"/>
  <c r="J61" i="64"/>
  <c r="I61" i="64"/>
  <c r="H61" i="64"/>
  <c r="G61" i="64"/>
  <c r="F61" i="64"/>
  <c r="E61" i="64"/>
  <c r="D61" i="64"/>
  <c r="C61" i="64"/>
  <c r="B61" i="64"/>
  <c r="Q15" i="64"/>
  <c r="P15" i="64"/>
  <c r="O15" i="64"/>
  <c r="N15" i="64"/>
  <c r="M15" i="64"/>
  <c r="L15" i="64"/>
  <c r="K15" i="64"/>
  <c r="J15" i="64"/>
  <c r="I15" i="64"/>
  <c r="H15" i="64"/>
  <c r="G15" i="64"/>
  <c r="F15" i="64"/>
  <c r="E15" i="64"/>
  <c r="D15" i="64"/>
  <c r="C15" i="64"/>
  <c r="B15" i="64"/>
  <c r="J6" i="41"/>
  <c r="I6" i="41"/>
  <c r="H6" i="41"/>
  <c r="F6" i="41"/>
  <c r="D6" i="41"/>
  <c r="J6" i="40"/>
  <c r="I6" i="40"/>
  <c r="H6" i="40"/>
  <c r="G6" i="40"/>
  <c r="F6" i="40"/>
  <c r="D6" i="40"/>
  <c r="F311" i="29"/>
  <c r="E311" i="29"/>
  <c r="D311" i="29"/>
  <c r="C311" i="29"/>
  <c r="B311" i="29"/>
  <c r="J6" i="27"/>
  <c r="I6" i="27"/>
  <c r="H6" i="27"/>
  <c r="F6" i="27"/>
  <c r="D6" i="27"/>
</calcChain>
</file>

<file path=xl/sharedStrings.xml><?xml version="1.0" encoding="utf-8"?>
<sst xmlns="http://schemas.openxmlformats.org/spreadsheetml/2006/main" count="13725" uniqueCount="1420">
  <si>
    <t>BANCOS MÚLTIPLES</t>
  </si>
  <si>
    <t>ESTADOS FINANCIEROS SEGÚN DENOMINACIÓN MONETARIA</t>
  </si>
  <si>
    <t>31 DE DICIEMBRE DE 2024</t>
  </si>
  <si>
    <t>(en miles de bolivianos)</t>
  </si>
  <si>
    <t>MN</t>
  </si>
  <si>
    <t>ME</t>
  </si>
  <si>
    <t>MNMV</t>
  </si>
  <si>
    <t>MNUFV</t>
  </si>
  <si>
    <t>TOTAL SISTEMA</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</si>
  <si>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</si>
  <si>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</si>
  <si>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</si>
  <si>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</si>
  <si>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</si>
  <si>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</si>
  <si>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</si>
  <si>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 Y OTRAS OPERACIONES PENDIENTES DE LIQUIDACIÓN</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</si>
  <si>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</si>
  <si>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</si>
  <si>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</si>
  <si>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</si>
  <si>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</si>
  <si>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</si>
  <si>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</si>
  <si>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</si>
  <si>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</si>
  <si>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</si>
  <si>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</si>
  <si>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</si>
  <si>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</si>
  <si>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</si>
  <si>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</si>
  <si>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</si>
  <si>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</si>
  <si>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</si>
  <si>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EJECUCIÓN TOTAL</t>
  </si>
  <si>
    <t xml:space="preserve">      CARTERA EN EJECUCIÓN</t>
  </si>
  <si>
    <t xml:space="preserve">      CARTERA REPROGRAMADA O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</si>
  <si>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</si>
  <si>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</si>
  <si>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</si>
  <si>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</si>
  <si>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</si>
  <si>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</si>
  <si>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</si>
  <si>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Productos devengados por cobrar de préstamos diferidos vigentes</t>
  </si>
  <si>
    <t xml:space="preserve">        Productos devengados por cobrar de préstamos reprogramados o reestructurados diferidos vigentes</t>
  </si>
  <si>
    <t xml:space="preserve">        Productos devengados por cobrar de préstamos diferidos vencidos</t>
  </si>
  <si>
    <t xml:space="preserve">        Productos devengados por cobrar de préstamos reprogramados o reestructurados diferidos vencidos</t>
  </si>
  <si>
    <t xml:space="preserve">        Productos devengados por cobrar de préstamos diferidos en ejecución</t>
  </si>
  <si>
    <t xml:space="preserve">        Productos devengados por cobrar de préstamos reprogramados o reestructurados diferidos en ejecución</t>
  </si>
  <si>
    <t xml:space="preserve">      (PREVISIÓN PARA INCOBRABILIDAD DE CARTERA)</t>
  </si>
  <si>
    <t xml:space="preserve">        (Previsión específica para incobrabilidad de cartera vigente)</t>
  </si>
  <si>
    <t xml:space="preserve">        (Previsión específica para incobrabilidad de cartera reprogramada o reestructurada_x000D_
 vigente)</t>
  </si>
  <si>
    <t xml:space="preserve">        (Previsión específica para incobrabilidad de cartera vencida)</t>
  </si>
  <si>
    <t xml:space="preserve">        (Previsión específica para incobrabilidad de cartera reprogramada o reestructurada_x000D_
 vencida)</t>
  </si>
  <si>
    <t xml:space="preserve">        (Previsión específica para incobrabilidad de cartera en ejecución)</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</si>
  <si>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</si>
  <si>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</si>
  <si>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</si>
  <si>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</si>
  <si>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</si>
  <si>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(Previsión específica para incobrabilidad de préstamos diferidos vigentes)</t>
  </si>
  <si>
    <t xml:space="preserve">        (Previsión específica para incobrabilidad de préstamos reprogramados o reestructurados diferidos vigentes)</t>
  </si>
  <si>
    <t xml:space="preserve">        (Previsión específica para incobrabilidad de préstamos diferidos vencidos)</t>
  </si>
  <si>
    <t xml:space="preserve">        (Previsión específica para incobrabilidad de préstamos reprogramados o reestructurados diferidos vencidos)</t>
  </si>
  <si>
    <t xml:space="preserve">        (Previsión específica para incobrabilidad de préstamos diferidos en ejecución)</t>
  </si>
  <si>
    <t xml:space="preserve">        (Previsión específica para incobrabilidad de préstamos reprogramados o reestructurados diferidos en ejecución)</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</si>
  <si>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</si>
  <si>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</si>
  <si>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</si>
  <si>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</si>
  <si>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</si>
  <si>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</si>
  <si>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</si>
  <si>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</si>
  <si>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</si>
  <si>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</si>
  <si>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</si>
  <si>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</si>
  <si>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</si>
  <si>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</si>
  <si>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</si>
  <si>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</si>
  <si>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</si>
  <si>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</si>
  <si>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</si>
  <si>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</si>
  <si>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</si>
  <si>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</si>
  <si>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</si>
  <si>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</si>
  <si>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</si>
  <si>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</si>
  <si>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</si>
  <si>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</si>
  <si>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</si>
  <si>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</si>
  <si>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</si>
  <si>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</si>
  <si>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</si>
  <si>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</si>
  <si>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</si>
  <si>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</si>
  <si>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</si>
  <si>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</si>
  <si>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</si>
  <si>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 xml:space="preserve"> PASIVO</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</si>
  <si>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</si>
  <si>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</si>
  <si>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</si>
  <si>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</si>
  <si>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</si>
  <si>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</si>
  <si>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</si>
  <si>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</si>
  <si>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</si>
  <si>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</si>
  <si>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</si>
  <si>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</si>
  <si>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721 a 1.080 días</t>
  </si>
  <si>
    <t xml:space="preserve">        Depósitos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</si>
  <si>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</si>
  <si>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</si>
  <si>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</si>
  <si>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</si>
  <si>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PÚBLICAS</t>
  </si>
  <si>
    <t xml:space="preserve">      Obligaciones con empresas públicas a la vista</t>
  </si>
  <si>
    <t xml:space="preserve">      Obligaciones con empresas públicas por cuentas de ahorros</t>
  </si>
  <si>
    <t xml:space="preserve">      Obligaciones con empresas públicas a plazo</t>
  </si>
  <si>
    <t xml:space="preserve">      Obligaciones con empresas públicas restringidas</t>
  </si>
  <si>
    <t xml:space="preserve">      Obligaciones con empresas públicas a plazo fijo con anotación en cuenta</t>
  </si>
  <si>
    <t xml:space="preserve">      Cargos devengados por pagar con empresas públicas</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</si>
  <si>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</si>
  <si>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</si>
  <si>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</si>
  <si>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</si>
  <si>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que realizan actividades de segundo piso a plazo</t>
  </si>
  <si>
    <t xml:space="preserve">      Obligaciones con bancos y otras entidades financieras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</si>
  <si>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</si>
  <si>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</si>
  <si>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</si>
  <si>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</si>
  <si>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</si>
  <si>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</si>
  <si>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</si>
  <si>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</si>
  <si>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</si>
  <si>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</si>
  <si>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PARA CUENTAS DE ORDEN</t>
  </si>
  <si>
    <t xml:space="preserve">      PREVISIÓN GENÉRICA CÍCLICA</t>
  </si>
  <si>
    <t xml:space="preserve">      OTRAS PREVISIONES</t>
  </si>
  <si>
    <t xml:space="preserve">  VALORES EN CIRCULACIÓN</t>
  </si>
  <si>
    <t xml:space="preserve">      BONOS</t>
  </si>
  <si>
    <t xml:space="preserve">      CÉDULAS HIPOTECARIAS</t>
  </si>
  <si>
    <t xml:space="preserve">      PAGARÉS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</si>
  <si>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</si>
  <si>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</si>
  <si>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</si>
  <si>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</si>
  <si>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</si>
  <si>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</si>
  <si>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</si>
  <si>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</si>
  <si>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</si>
  <si>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</si>
  <si>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</si>
  <si>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</si>
  <si>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</si>
  <si>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</si>
  <si>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</si>
  <si>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</si>
  <si>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</si>
  <si>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</si>
  <si>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</si>
  <si>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</si>
  <si>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</si>
  <si>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</si>
  <si>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</si>
  <si>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</si>
  <si>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</si>
  <si>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</si>
  <si>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</si>
  <si>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</si>
  <si>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</si>
  <si>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</si>
  <si>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</si>
  <si>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</si>
  <si>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</si>
  <si>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</si>
  <si>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</si>
  <si>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</si>
  <si>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</si>
  <si>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</si>
  <si>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</si>
  <si>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</si>
  <si>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</si>
  <si>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</si>
  <si>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</si>
  <si>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</si>
  <si>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</si>
  <si>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</si>
  <si>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</si>
  <si>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</si>
  <si>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</si>
  <si>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</si>
  <si>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</si>
  <si>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</si>
  <si>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</si>
  <si>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</si>
  <si>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</si>
  <si>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</si>
  <si>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</si>
  <si>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</si>
  <si>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DE INTERM. FINANC.</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</si>
  <si>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</si>
  <si>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</si>
  <si>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</si>
  <si>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</si>
  <si>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</si>
  <si>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</si>
  <si>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</si>
  <si>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</si>
  <si>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</si>
  <si>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</si>
  <si>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</si>
  <si>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</si>
  <si>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</si>
  <si>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</si>
  <si>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</si>
  <si>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</si>
  <si>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</si>
  <si>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</si>
  <si>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</si>
  <si>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</si>
  <si>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</si>
  <si>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A FUTURO DE MONEDA EXTRANJERA</t>
  </si>
  <si>
    <t xml:space="preserve">      CUENTAS DE REGISTRO DIVERSAS</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</si>
  <si>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</si>
  <si>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</si>
  <si>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</si>
  <si>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</si>
  <si>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</si>
  <si>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</si>
  <si>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</si>
  <si>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</si>
  <si>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VENCIDA</t>
  </si>
  <si>
    <t xml:space="preserve">      PRODUCTOS DE CARTERA EN EJECUCIÓN</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</si>
  <si>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</si>
  <si>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</si>
  <si>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</si>
  <si>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</si>
  <si>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</si>
  <si>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</si>
  <si>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</si>
  <si>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</si>
  <si>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</si>
  <si>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</si>
  <si>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PÚBLICAS</t>
  </si>
  <si>
    <t xml:space="preserve">  (=)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</si>
  <si>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</si>
  <si>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</si>
  <si>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</si>
  <si>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</si>
  <si>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</si>
  <si>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</si>
  <si>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RENDIMIENTOS EN FIDEICOMISOS CONSTITUIDOS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</si>
  <si>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</si>
  <si>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</si>
  <si>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</si>
  <si>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</si>
  <si>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</si>
  <si>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CARGOS POR FIDEICOMISOS CONSTITUIDOS</t>
  </si>
  <si>
    <t xml:space="preserve">  (=)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</si>
  <si>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</si>
  <si>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</si>
  <si>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</si>
  <si>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</si>
  <si>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</si>
  <si>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</si>
  <si>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</si>
  <si>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DISMINUCIÓN DE PREVISIÓN PARA FIDEICOMISOS</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</si>
  <si>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</si>
  <si>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</si>
  <si>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</si>
  <si>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</si>
  <si>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</si>
  <si>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DISPONIBILIDADES</t>
  </si>
  <si>
    <t xml:space="preserve">      PÉRDIDAS POR PARTIDAS PENDIENTES DE IMPUTACIÓN</t>
  </si>
  <si>
    <t xml:space="preserve">  (=)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</si>
  <si>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</si>
  <si>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</si>
  <si>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</si>
  <si>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</si>
  <si>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</si>
  <si>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</si>
  <si>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</si>
  <si>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</si>
  <si>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</si>
  <si>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</si>
  <si>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</si>
  <si>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</si>
  <si>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</si>
  <si>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</si>
  <si>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</si>
  <si>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</si>
  <si>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</si>
  <si>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 RESULTADO DESPUES DE AJUSTE POR DIFERENCIA DE CAMBIO Y MANTENIMIENTO DE VALOR</t>
  </si>
  <si>
    <t xml:space="preserve">  (+/-) Ingresos (gastos) extraordinarios</t>
  </si>
  <si>
    <t xml:space="preserve">  (=) RESULTADO NETO DEL EJERCICIO ANTES DE AJUSTES DE GESTIONES ANTERIORES</t>
  </si>
  <si>
    <t xml:space="preserve">  (+/-) Ingresos (gastos) de gestiones anteriores</t>
  </si>
  <si>
    <t xml:space="preserve">  (=) RESULTADO ANTES DE IMPUESTOS Y AJUSTE CONTABLE POR EFECTO DE INFLACIÓN</t>
  </si>
  <si>
    <t xml:space="preserve">  (+/-) Ajuste contable por efecto de la inflación</t>
  </si>
  <si>
    <t xml:space="preserve">  (=) RESULTADO ANTES DE IMPUESTOS</t>
  </si>
  <si>
    <t xml:space="preserve">  (-) IMPUESTO SOBRE LAS UTILIDADES DE LAS EMPRESAS</t>
  </si>
  <si>
    <t xml:space="preserve">  (=) RESULTADO NETO DE LA GESTIÓN</t>
  </si>
  <si>
    <t>ESTADOS FINANCIEROS POR ENTIDAD</t>
  </si>
  <si>
    <t>BNB</t>
  </si>
  <si>
    <t>BUN</t>
  </si>
  <si>
    <t>BME</t>
  </si>
  <si>
    <t>BIS</t>
  </si>
  <si>
    <t>BCR</t>
  </si>
  <si>
    <t>BGA</t>
  </si>
  <si>
    <t>BEC</t>
  </si>
  <si>
    <t>BSO</t>
  </si>
  <si>
    <t>BNA</t>
  </si>
  <si>
    <t>BIE</t>
  </si>
  <si>
    <t>BFO</t>
  </si>
  <si>
    <t>BPR</t>
  </si>
  <si>
    <t>INDICADORES FINANCIEROS</t>
  </si>
  <si>
    <t>AL 31 DE DICIEMBRE DE 2024</t>
  </si>
  <si>
    <t>BMU</t>
  </si>
  <si>
    <t>ESTRUCTURA DE ACTIVOS</t>
  </si>
  <si>
    <t xml:space="preserve">    Disponibilidades / Activos</t>
  </si>
  <si>
    <t xml:space="preserve">    Cartera Neta / Activo</t>
  </si>
  <si>
    <t>ESTRUCTURA DE PASIVOS</t>
  </si>
  <si>
    <t xml:space="preserve">    Oblig. con el Público/Pasivo+Patrimonio</t>
  </si>
  <si>
    <t xml:space="preserve">    Oblig. con el Público y con Empresas Públicas/Pasivo+Patrimonio</t>
  </si>
  <si>
    <t xml:space="preserve">    Oblig. con Bancos y Ent. Fin./Pasivo+Patrimonio</t>
  </si>
  <si>
    <t xml:space="preserve">    Oblig. Subordinadas/Pasivo+Patrimonio</t>
  </si>
  <si>
    <t>ESTRUCTURA DE OBLIGACIONES</t>
  </si>
  <si>
    <t xml:space="preserve">    Oblig. Personas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</si>
  <si>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</si>
  <si>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</si>
  <si>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</si>
  <si>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</si>
  <si>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</si>
  <si>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(6)</t>
  </si>
  <si>
    <t xml:space="preserve">    Cartera reprogramada o reestructurada vigente/ Cartera vigente total</t>
  </si>
  <si>
    <t xml:space="preserve">    Cartera Reprog. o Reestruct. Vencida y Ejec./ Cartera Reprog. o Reestruct. Total (6)</t>
  </si>
  <si>
    <t xml:space="preserve">    Prod. Financieros Devengados por Cobrar Cartera/Cartera (1)</t>
  </si>
  <si>
    <t xml:space="preserve">    Prev. 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</si>
  <si>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</si>
  <si>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</si>
  <si>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</si>
  <si>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</si>
  <si>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</si>
  <si>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</si>
  <si>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</si>
  <si>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</si>
  <si>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</si>
  <si>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</si>
  <si>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</si>
  <si>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 xml:space="preserve">    Activos líquidos/Pasivos de corto plazo (5)</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</si>
  <si>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</si>
  <si>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</si>
  <si>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</si>
  <si>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</si>
  <si>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</si>
  <si>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</si>
  <si>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</si>
  <si>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</si>
  <si>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</si>
  <si>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</si>
  <si>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</si>
  <si>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</si>
  <si>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cartera vigente, vencida en ejecución, incluyendo la cartera reprogramada o reestructurada.  Se excluyen productos y no se deducen previsiones.</t>
  </si>
  <si>
    <t>(2) En MN y MNUFV  para créditos empresarial, PYME y microcréditos (directos y contingentes): 0% créditos al sector productivo, 0,25% créditos al sector no productivo. Créditos de vivienda: 0,25% (créditos hipotecarios de vivienda,  créditos hipotecarios de vivienda de interés social y créditos de vivienda de interés social sin garantía hipotecaria) y 3% (créditos de vivienda sin garantía hipotecaria y créditos de vivienda sin garantía hipotecaria debidamente garantizados). Créditos de consumo: 0,25% (antes del 17/12/2009), 1,5% (entre el 17/12/2009 y 16/12/2010) y 3% (a partir del 17/12/2010). En ME y MNMV  para créditos empresarial, PYME y microcréditos: 2,5% (directo) y 1% (contingente). Créditos de vivienda: 2,5% (créditos hipotecarios de vivienda,  créditos hipotecarios de vivienda de interés social y créditos de vivienda de interés social sin garantía hipotecaria) y 7% (créditos de vivienda sin garantía hipotecaria y créditos de vivienda sin garantía hipotecaria debidamente garantizados). Créditos de consumo: 2,5% (antes del 17/12/2009), 5% (entre 17/12/2009 y 16/12/2010) y 7% (a partir del 17/12/2010).</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</si>
  <si>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</si>
  <si>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(4) Obligaciones vista, caja de ahorro y DPFs a 30 días.</t>
  </si>
  <si>
    <t>(5) De acuerdo con lo establecido en el Anexo 2, Capítulo I, Título III, Libro 3° de la Recopilación de Normas para Servicios Financieros (No Considera el plazo residual de vencimiento).</t>
  </si>
  <si>
    <t>(6)  A partir del mes de noviembre de 2023, no se incluyen las subcuentas relacionadas con los préstamos cedidos dentro del procedimiento de solución de una entidad de intermediación financiera intervenida (131.41, 133.41, 134.41, 135.41, 136.41, 137.41).</t>
  </si>
  <si>
    <t>RENTABILIDAD (1)</t>
  </si>
  <si>
    <t>Resultado Financiero Bruto/(Activo + Contingente)</t>
  </si>
  <si>
    <t>Resultado de Operación Bruto/(Activo+Contingente)</t>
  </si>
  <si>
    <t>Resultado de operación después de Incobrables/(Activo + Contingente)</t>
  </si>
  <si>
    <t>Resultado de Operación Neto/(Activo + Contingente)</t>
  </si>
  <si>
    <t>Resultado de Operación Neto Antes de Impuestos/(Activo+Contingente)</t>
  </si>
  <si>
    <t>Resultado Neto de la Gestión/(Activo+Contingente) (ROA)</t>
  </si>
  <si>
    <t xml:space="preserve">Resultado Neto de la Gestión/Patrimonio (ROE)                                                          </t>
  </si>
  <si>
    <t>RESULTADOS (1)</t>
  </si>
  <si>
    <t xml:space="preserve">Ingresos Financieros/Activo+Contingente                                                             </t>
  </si>
  <si>
    <t xml:space="preserve">Gastos Financieros/Activo+Contingente                                                               </t>
  </si>
  <si>
    <t xml:space="preserve">Gastos Financieros/Pasivos con costo promedio                                                       </t>
  </si>
  <si>
    <t>Ajustes netos por inflación y por diferencias de cambio/Activo+Conting.(2)</t>
  </si>
  <si>
    <t xml:space="preserve">Cargos por Incob. Netos de Recuper./Activo+Conting.                                                  </t>
  </si>
  <si>
    <t xml:space="preserve">Otros Ingresos Operativos Netos/Activo+Contingente                                           </t>
  </si>
  <si>
    <t>Gastos de Administración/Activo+Contingente</t>
  </si>
  <si>
    <t xml:space="preserve">Ing. Extraord. y de Gest. Ant. Netos/Activo+Conting.                                                    </t>
  </si>
  <si>
    <t>Deprec. y Desval. Bienes de Uso/Bienes de Uso-Terrenos</t>
  </si>
  <si>
    <t>INGRESOS Y GASTOS FINANCIEROS (1)</t>
  </si>
  <si>
    <t>Productos por Cartera Vigente/Cartera Vigente</t>
  </si>
  <si>
    <t xml:space="preserve">Productos por Cartera Reprog. y Reestruct. Vigente/Cartera Reprog. y Reestruct. Vigente            </t>
  </si>
  <si>
    <t xml:space="preserve">Productos por Cartera Vencida y en Ejecución/Cartera Vencida y en Ejecución                          </t>
  </si>
  <si>
    <t xml:space="preserve">Productos por Cartera Reprog. y Reestruct. Vencida y en Ejec./Cartera Reprog. y Reestruct. Vencida </t>
  </si>
  <si>
    <t xml:space="preserve">Int. penales Cartera Vencida Total/Productos cartera vencida total                                </t>
  </si>
  <si>
    <t xml:space="preserve">Int. penales Cartera en Ejecución Total/Productos cartera en Ejecución                            </t>
  </si>
  <si>
    <t>Int. penales Cartera Vencida Total y en Ejecución Total/Productos cartera Vencida Total y en Ejecución</t>
  </si>
  <si>
    <t xml:space="preserve">Int. Oblig. Púb. a la Vista/Oblig. Púb. a la Vista                                                      </t>
  </si>
  <si>
    <t xml:space="preserve">Int. Depósitos Caja de Ahorro/Oblig. Púb. Ctas. Ahorro                                                        </t>
  </si>
  <si>
    <t xml:space="preserve">Int. Depósitos Púb. a Plazo/Depósitos Púb. a Plazo                                                         </t>
  </si>
  <si>
    <t>Int. Oblig. con Emp. públicas/Oblig. c/emp. públicas</t>
  </si>
  <si>
    <t xml:space="preserve">Cargos por Oblig. con el B.C.B./Oblig. con el B.C.B.                                                  </t>
  </si>
  <si>
    <t>EFICIENCIA ADMINISTRATIVA</t>
  </si>
  <si>
    <t>RATIOS DE EFICIENCIA (1)</t>
  </si>
  <si>
    <t>Gastos de Administración/(Activo+Contingente)</t>
  </si>
  <si>
    <t>Gastos de Administración/Activo Productivo Promedio neto de Contingente</t>
  </si>
  <si>
    <t>Gastos de Administración/(Cartera+Contingente)</t>
  </si>
  <si>
    <t xml:space="preserve">Gastos de Administración/Depósitos(3)                                                               </t>
  </si>
  <si>
    <t>ESTRUCTURA DE GASTOS DE ADMINISTRACIÓN</t>
  </si>
  <si>
    <t xml:space="preserve">Gastos de Personal/Gastos de Administración                                                         </t>
  </si>
  <si>
    <t xml:space="preserve">Deprec.y Amortizaciones/Gastos de Administración                                                    </t>
  </si>
  <si>
    <t xml:space="preserve">Otros Gastos Administración/Gastos de Administración                                                </t>
  </si>
  <si>
    <t xml:space="preserve">Gastos de Administración/Total Egresos(4)                                                           </t>
  </si>
  <si>
    <t>CÁLCULO SPREAD EFECTIVO (1)</t>
  </si>
  <si>
    <t xml:space="preserve">SPREAD EFECTIVO                                                                                     </t>
  </si>
  <si>
    <t xml:space="preserve">       MARGEN FINANCIERO (5)</t>
  </si>
  <si>
    <t xml:space="preserve">          Margen Financiero en Activos Productivos 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</si>
  <si>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</si>
  <si>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</si>
  <si>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</si>
  <si>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</si>
  <si>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(2)</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</si>
  <si>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</si>
  <si>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</si>
  <si>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</si>
  <si>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</si>
  <si>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</si>
  <si>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</si>
  <si>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</si>
  <si>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</si>
  <si>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</si>
  <si>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</si>
  <si>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</si>
  <si>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</si>
  <si>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</si>
  <si>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 los ingresos provenientes de cartera vencida (515.00), cuentas por cobrar (517.00) y disponibilidades (511.00).</t>
  </si>
  <si>
    <t>INDICADORES FINANCIEROS EVOLUTIVOS</t>
  </si>
  <si>
    <t>Dic-14</t>
  </si>
  <si>
    <t>Dic-15</t>
  </si>
  <si>
    <t>Dic-16</t>
  </si>
  <si>
    <t>Dic-17</t>
  </si>
  <si>
    <t>Dic-18</t>
  </si>
  <si>
    <t>Dic-19</t>
  </si>
  <si>
    <t>Dic-20</t>
  </si>
  <si>
    <t>Dic-21</t>
  </si>
  <si>
    <t>Dic-22</t>
  </si>
  <si>
    <t>Dic-23</t>
  </si>
  <si>
    <t>Dic-24</t>
  </si>
  <si>
    <t>M</t>
  </si>
  <si>
    <t>I11.01</t>
  </si>
  <si>
    <t xml:space="preserve">Disponibilidades / Activos                                                                          </t>
  </si>
  <si>
    <t>I11.02</t>
  </si>
  <si>
    <t xml:space="preserve">Cartera Neta / Activo                                                                               </t>
  </si>
  <si>
    <t>I12.01</t>
  </si>
  <si>
    <t>Oblig. con el Público/Pasivo+Patrimonio</t>
  </si>
  <si>
    <t>I12.02</t>
  </si>
  <si>
    <t>Oblig. con el Público y con Empresas Públicas/Pasivo+Patrimonio</t>
  </si>
  <si>
    <t>Oblig. con Bancos y Ent. Fin./Pasivo+Patrimonio</t>
  </si>
  <si>
    <t>I12.04</t>
  </si>
  <si>
    <t>Oblig. Subordinadas/Pasivo+Patrimonio</t>
  </si>
  <si>
    <t>ESTRUCTURA OBLIGACIONES CON EL PÚBLICO</t>
  </si>
  <si>
    <t>I13.01</t>
  </si>
  <si>
    <t>Oblig. Personas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</si>
  <si>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</si>
  <si>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</si>
  <si>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</si>
  <si>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</si>
  <si>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</si>
  <si>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</si>
  <si>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</si>
  <si>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</si>
  <si>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</si>
  <si>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</si>
  <si>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(6)</t>
  </si>
  <si>
    <t>I14.15</t>
  </si>
  <si>
    <t>Cartera Reprogramada o Reestructurada Vigente/ Cartera vigente total</t>
  </si>
  <si>
    <t>I14.16</t>
  </si>
  <si>
    <t xml:space="preserve">Cartera Reprog. o Reestruct. Vencida y Ejec./ Cartera Reprog. o Reestruct. Total (6)                </t>
  </si>
  <si>
    <t>I14.05</t>
  </si>
  <si>
    <t>Prod. Financieros Devengados por Cobrar Cartera/Cartera (1)</t>
  </si>
  <si>
    <t>I14.06</t>
  </si>
  <si>
    <t xml:space="preserve">Prev. Cartera Incobrable/Cartera (1)                                                                 </t>
  </si>
  <si>
    <t>I14.07</t>
  </si>
  <si>
    <t>A Cartera con requerimiento de previsión conforme a (2)</t>
  </si>
  <si>
    <t>I14.08</t>
  </si>
  <si>
    <t>B Cartera con requerimiento de previsión conforme a (3)</t>
  </si>
  <si>
    <t>I14.02</t>
  </si>
  <si>
    <t>C Cartera con requerimiento de previsión del 20%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</si>
  <si>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</si>
  <si>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</si>
  <si>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</si>
  <si>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</si>
  <si>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</si>
  <si>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</si>
  <si>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</si>
  <si>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</si>
  <si>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</si>
  <si>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</si>
  <si>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</si>
  <si>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</si>
  <si>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</si>
  <si>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</si>
  <si>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I15.05</t>
  </si>
  <si>
    <t>Activos líquidos/Pasivos de corto plazo (5)</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</si>
  <si>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</si>
  <si>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</si>
  <si>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</si>
  <si>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</si>
  <si>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</si>
  <si>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</si>
  <si>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</si>
  <si>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</si>
  <si>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</si>
  <si>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</si>
  <si>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</si>
  <si>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</si>
  <si>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</si>
  <si>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</si>
  <si>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</si>
  <si>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</si>
  <si>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</si>
  <si>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</si>
  <si>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</si>
  <si>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</si>
  <si>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</si>
  <si>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t>
  </si>
  <si>
    <t>(2) En MN y MNUFV, 0% créditos al sector productivo (directo y contingente) empresariales microcrédito y PYME, 0.25% créditos al sector no productivo (directo y contingente) empresariales microcrédito y PYME, vivienda con garantía hipotecaria de interés social y consumo (otorgados antes del 17/12/09),1.5% consumo (otorgados a partir del 17/12/2009 hasta el 16/12/2010) y 3% vivienda sin garantía hipotecaria y consumo (otorgados a partir del 17/12/2010).  En ME y MNMV, 1% créditos (contingente), empresariales microcrédito y PYME, 2.5% créditos (directo) empresarial, microcrédito PYME, 2.5% crédito (directo y contingente) de vivienda con garantía hipotecaria, de interés social y consumo (otorgados antes del 17/12/09), 5% consumo (otorgados a partir del 17/12/2009 hasta el 16/12/2010) y 7% vivienda sin garantía hipotecaria y consumo (otorgados a partir del 17/12/2010).</t>
  </si>
  <si>
    <t>(3) En MN y MNUFV, 2.5% créditos al sector Productivo (directo y contingente) empresariales microcrédito y PYME. 5% créditos al sector no productivo (directo y contingente) empresariales microcrédito y PYME, vivienda con garantía hipotecaria, de interés social y consumo (otorgados antes del 17/12/09), 6.5% vivienda sin garantía hipotecaria y consumo (otorgados a partir del 17/12/2009 hasta el 16/12/2010) y 6.5% (otorgados a partir del 17/12/2010). En ME y MNMV. 5% créditos (contingente), empresariales microcrédito y PYME, 5% créditos (directo) empresarial, microcrédito PYME, 5% crédito (directo y contingente) de vivienda con garantía hipotecaria de interés social y consumo (otorgados antes del 17/12/09), 8% consumo (otorgados a partir del 17/12/2009 hasta el 16/12/2010) y 12% vivienda sin garantía hipotecaria y consumo (otorgados a partir del 17/12/2010).</t>
  </si>
  <si>
    <t>(4) Obligaciones vista, caja de ahorros y DPFs a 30 días.</t>
  </si>
  <si>
    <t xml:space="preserve">(6) A partir del mes de noviembre de 2023, no se incluyen las subcuentas relacionadas con los préstamos cedidos dentro del procedimiento de solución de una entidad de intermediación financiera intervenida (131.41, 133.41, 134.41, 135.41, 136.41, 137.41).
</t>
  </si>
  <si>
    <t>I18.09</t>
  </si>
  <si>
    <t>I18.03</t>
  </si>
  <si>
    <t>I18.10</t>
  </si>
  <si>
    <t>I18.11</t>
  </si>
  <si>
    <t>I18.04</t>
  </si>
  <si>
    <t>I18.06</t>
  </si>
  <si>
    <t>I18.07</t>
  </si>
  <si>
    <t>I19.01</t>
  </si>
  <si>
    <t>I19.02</t>
  </si>
  <si>
    <t>I19.11</t>
  </si>
  <si>
    <t>I19.03</t>
  </si>
  <si>
    <t>I19.04</t>
  </si>
  <si>
    <t>I19.05</t>
  </si>
  <si>
    <t>I19.06</t>
  </si>
  <si>
    <t>I19.08</t>
  </si>
  <si>
    <t>I19.09</t>
  </si>
  <si>
    <t>I21.01</t>
  </si>
  <si>
    <t>I21.08</t>
  </si>
  <si>
    <t>I21.03</t>
  </si>
  <si>
    <t>I21.09</t>
  </si>
  <si>
    <t>I21.10</t>
  </si>
  <si>
    <t>I21.11</t>
  </si>
  <si>
    <t>I21.12</t>
  </si>
  <si>
    <t>I21.04</t>
  </si>
  <si>
    <t>I21.05</t>
  </si>
  <si>
    <t>I21.06</t>
  </si>
  <si>
    <t>I21.07</t>
  </si>
  <si>
    <t>I22.01</t>
  </si>
  <si>
    <t>I22.02</t>
  </si>
  <si>
    <t>I22.03</t>
  </si>
  <si>
    <t>I22.04</t>
  </si>
  <si>
    <t>I23.01</t>
  </si>
  <si>
    <t>I23.02</t>
  </si>
  <si>
    <t>I23.03</t>
  </si>
  <si>
    <t>I23.04</t>
  </si>
  <si>
    <t>I24.01</t>
  </si>
  <si>
    <t>I25.01</t>
  </si>
  <si>
    <t>I25.02</t>
  </si>
  <si>
    <t>I25.03</t>
  </si>
  <si>
    <t>I25.04</t>
  </si>
  <si>
    <t>I25.05</t>
  </si>
  <si>
    <t>I25.06</t>
  </si>
  <si>
    <t>I27.01</t>
  </si>
  <si>
    <t>I27.02</t>
  </si>
  <si>
    <t>I27.03</t>
  </si>
  <si>
    <t>I27.04</t>
  </si>
  <si>
    <t>I28.01</t>
  </si>
  <si>
    <t xml:space="preserve">UTILIDAD NETA                                                                                       </t>
  </si>
  <si>
    <t>(2) Abonos menos cargos por ajustes por inflación.</t>
  </si>
  <si>
    <t>(3) Promedio obligaciones vista , caja de ahorros y DPF.</t>
  </si>
  <si>
    <t>ESTADOS FINANCIEROS EVOLUTIVOS</t>
  </si>
  <si>
    <t>BANCO NACIONAL DE BOLIVIA S.A.</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</si>
  <si>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</si>
  <si>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</si>
  <si>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</si>
  <si>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</si>
  <si>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</si>
  <si>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</si>
  <si>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</si>
  <si>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</si>
  <si>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</si>
  <si>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</si>
  <si>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</si>
  <si>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</si>
  <si>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</si>
  <si>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</si>
  <si>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</si>
  <si>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</si>
  <si>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</si>
  <si>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</si>
  <si>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</si>
  <si>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</si>
  <si>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</si>
  <si>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</si>
  <si>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</si>
  <si>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</si>
  <si>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</si>
  <si>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</si>
  <si>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</si>
  <si>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</si>
  <si>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</si>
  <si>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</si>
  <si>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</si>
  <si>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</si>
  <si>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</si>
  <si>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</si>
  <si>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</si>
  <si>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</si>
  <si>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</si>
  <si>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</si>
  <si>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</si>
  <si>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</si>
  <si>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</si>
  <si>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</si>
  <si>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</si>
  <si>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</si>
  <si>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</si>
  <si>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</si>
  <si>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</si>
  <si>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</si>
  <si>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</si>
  <si>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</si>
  <si>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</si>
  <si>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</si>
  <si>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0"/>
        <color indexed="8"/>
        <rFont val="Arial"/>
        <family val="2"/>
      </rPr>
      <t>Cargos por diferencia de  cambio</t>
    </r>
  </si>
  <si>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</si>
  <si>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</si>
  <si>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</si>
  <si>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</si>
  <si>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</si>
  <si>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</si>
  <si>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</si>
  <si>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</si>
  <si>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</si>
  <si>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UNIÓN S. A.</t>
  </si>
  <si>
    <t>BANCO MERCANTIL SANTA CRUZ S. A.</t>
  </si>
  <si>
    <t>BANCO BISA  S. A.</t>
  </si>
  <si>
    <t>BANCO DE CRÉDITO DE BOLIVIA S. A.</t>
  </si>
  <si>
    <t>BANCO GANADERO S. A.</t>
  </si>
  <si>
    <t>BANCO ECONÓMICO S. A.</t>
  </si>
  <si>
    <t>BANCO SOLIDARIO S. A.</t>
  </si>
  <si>
    <t>BANCO DE LA NACIÓN ARGENTINA</t>
  </si>
  <si>
    <t>BANCO PARA EL FOMENTO A INICIATIVAS ECONÓMICAS S.A.</t>
  </si>
  <si>
    <t>BANCO FORTALEZA S.A.</t>
  </si>
  <si>
    <t>BANCO PRODEM S.A.</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</si>
  <si>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</si>
  <si>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</si>
  <si>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</si>
  <si>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</si>
  <si>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</si>
  <si>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</si>
  <si>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</si>
  <si>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</si>
  <si>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</si>
  <si>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</si>
  <si>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</si>
  <si>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</si>
  <si>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</si>
  <si>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</si>
  <si>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</si>
  <si>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</si>
  <si>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</si>
  <si>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</si>
  <si>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</si>
  <si>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</si>
  <si>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</si>
  <si>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</si>
  <si>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</si>
  <si>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</si>
  <si>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</si>
  <si>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</si>
  <si>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</si>
  <si>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CAPITAL REGULATORIO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</si>
  <si>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</si>
  <si>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</si>
  <si>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</si>
  <si>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</si>
  <si>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</si>
  <si>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</si>
  <si>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</si>
  <si>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</si>
  <si>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</si>
  <si>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</si>
  <si>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</si>
  <si>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</si>
  <si>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</si>
  <si>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</si>
  <si>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</si>
  <si>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</si>
  <si>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</si>
  <si>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</si>
  <si>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</si>
  <si>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</si>
  <si>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(1) Información reportada por las entidades.</t>
  </si>
  <si>
    <t>(4) No incluye 651.00 Otras contingencias.</t>
  </si>
  <si>
    <t>DEPÓSITOS DEL PÚBLICO Y DE EMPRESAS CON PARTICIPACIÓN ESTATAL(1)</t>
  </si>
  <si>
    <t>TOTAL DEPÓSITOS</t>
  </si>
  <si>
    <t>CUENTA CORRIENTE (2)</t>
  </si>
  <si>
    <t>BANCO</t>
  </si>
  <si>
    <t>Cta. Cte</t>
  </si>
  <si>
    <t>Cja. Ahorros</t>
  </si>
  <si>
    <t>Plazo Fijo</t>
  </si>
  <si>
    <t>TOTAL</t>
  </si>
  <si>
    <t>UFV</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</si>
  <si>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</si>
  <si>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</si>
  <si>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</si>
  <si>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</si>
  <si>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</si>
  <si>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</si>
  <si>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</si>
  <si>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</si>
  <si>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EVOLUCIÓN DE CARTERA Y CONTINGENTE</t>
  </si>
  <si>
    <t>DIC</t>
  </si>
  <si>
    <t xml:space="preserve">131.00+135.00    </t>
  </si>
  <si>
    <t>CARTERA VIGENTE TOTAL</t>
  </si>
  <si>
    <t>131.00</t>
  </si>
  <si>
    <t xml:space="preserve">    CARTERA VIGENTE</t>
  </si>
  <si>
    <t>135.00</t>
  </si>
  <si>
    <t xml:space="preserve">    CARTERA REPROGRAMADA O REESTRUCTURADA VIGENTE</t>
  </si>
  <si>
    <t xml:space="preserve">133.00+136.00                                                                                 </t>
  </si>
  <si>
    <t>CARTERA VENCIDA TOTAL</t>
  </si>
  <si>
    <t xml:space="preserve">133.00                                                                                                                                                                                                                                                         </t>
  </si>
  <si>
    <t xml:space="preserve">    CARTERA VENCIDA</t>
  </si>
  <si>
    <t>136.00</t>
  </si>
  <si>
    <t xml:space="preserve">    CARTERA REPROGRAMADA O REESTRUCTURADA VENCIDA</t>
  </si>
  <si>
    <t xml:space="preserve">134.00+137.00                                                                                                                                                                    </t>
  </si>
  <si>
    <t>CARTERA EN EJECUCIÓN TOTAL</t>
  </si>
  <si>
    <t xml:space="preserve">134.00                                                                                                                                                                                                                                                         </t>
  </si>
  <si>
    <t xml:space="preserve">    CARTERA EN EJECUCIÓN</t>
  </si>
  <si>
    <t>137.00</t>
  </si>
  <si>
    <t xml:space="preserve">    CARTERA REPROGRAMADA O REESTRUCTURADA EN EJECUCIÓN</t>
  </si>
  <si>
    <t xml:space="preserve">600.00                                                                                                                                                                                                                                                         </t>
  </si>
  <si>
    <t>CONTINGENTES</t>
  </si>
  <si>
    <t xml:space="preserve">138.00                                                                                                                                                                                                                                                         </t>
  </si>
  <si>
    <t>PRODUCTOS DEVENGADOS POR COBRAR CARTERA</t>
  </si>
  <si>
    <t xml:space="preserve">139.00-251.00                                                                                                                                                                                                                                                  </t>
  </si>
  <si>
    <t>(PREVISIÓN  PARA CARTERA INCOBRABLE Y CONTINGENTES) (1)</t>
  </si>
  <si>
    <t xml:space="preserve">130.00+600.00-251.00                                                                                                                                                                                                                                           </t>
  </si>
  <si>
    <t>CARTERA Y CONTINGENTE (2)</t>
  </si>
  <si>
    <t>(1) Incluye 139.00+251.00.</t>
  </si>
  <si>
    <t>(2) Incluye 130.00+600.00-251.00.</t>
  </si>
  <si>
    <t>EVOLUCIÓN DE OBLIGACIONES CON EL PÚBLICO 
Y CON EMPRESAS PÚBLICAS</t>
  </si>
  <si>
    <t>AL 30 DE NOVIEMBRE DE 2020</t>
  </si>
  <si>
    <t>2024</t>
  </si>
  <si>
    <t xml:space="preserve">210.00                                                                                                                                                                                                                                                         </t>
  </si>
  <si>
    <t xml:space="preserve">211.00                                                                                                                                                                                                                                                         </t>
  </si>
  <si>
    <t xml:space="preserve">   Obligaciones con el público a la vista</t>
  </si>
  <si>
    <t xml:space="preserve">211.01+211.02                                                                                                                                                                                                                                                  </t>
  </si>
  <si>
    <t xml:space="preserve">      Depósitos en cuenta corriente</t>
  </si>
  <si>
    <t xml:space="preserve">211.03+211.04+211.05+211.06+211.07+211.08+211.09+211.10+211.11+211.12+211.13+211.14+211.15+211.16+211.17+211.99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</si>
  <si>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</si>
  <si>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</si>
  <si>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</si>
  <si>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</si>
  <si>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</si>
  <si>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</si>
  <si>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clausuradas por inactividad</t>
  </si>
  <si>
    <t xml:space="preserve">212.03                                                                                                                                                                                                                                                         </t>
  </si>
  <si>
    <t xml:space="preserve">      Oblig. con participantes de planes de ahorro</t>
  </si>
  <si>
    <t xml:space="preserve">      Depósitos fiduciarios en caja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</si>
  <si>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</si>
  <si>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</si>
  <si>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</si>
  <si>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</si>
  <si>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</si>
  <si>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</si>
  <si>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</si>
  <si>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</si>
  <si>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</si>
  <si>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</si>
  <si>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</si>
  <si>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</si>
  <si>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</si>
  <si>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</si>
  <si>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</si>
  <si>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</si>
  <si>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</si>
  <si>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</si>
  <si>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</si>
  <si>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</si>
  <si>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</si>
  <si>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</si>
  <si>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</si>
  <si>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</si>
  <si>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</si>
  <si>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</si>
  <si>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</si>
  <si>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</si>
  <si>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</si>
  <si>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</si>
  <si>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</si>
  <si>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</si>
  <si>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</si>
  <si>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</si>
  <si>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</si>
  <si>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PÚBLICAS</t>
  </si>
  <si>
    <t>BANCOS PYME</t>
  </si>
  <si>
    <t>PEF</t>
  </si>
  <si>
    <t>PCO</t>
  </si>
  <si>
    <t>INDICADORES FINANCIEROS POR ENTIDAD</t>
  </si>
  <si>
    <t>BPY</t>
  </si>
  <si>
    <r>
      <t xml:space="preserve">     </t>
    </r>
    <r>
      <rPr>
        <sz val="10"/>
        <color indexed="8"/>
        <rFont val="Arial"/>
        <family val="2"/>
      </rPr>
      <t>Cargos por diferencia de  cambio</t>
    </r>
  </si>
  <si>
    <t xml:space="preserve">     Cargos por mantenimiento de valor</t>
  </si>
  <si>
    <t xml:space="preserve">Cartera Reprog. o Reestruct. Vencida y Ejec./ Cartera Reprog. o Reestruct. Total (6)                    </t>
  </si>
  <si>
    <t>BANCO PYME DE LA COMUNIDAD S.A.</t>
  </si>
  <si>
    <t>BANCO PYME ECOFUTURO S.A.</t>
  </si>
  <si>
    <t>DEPÓSITOS DEL PÚBLICO Y DE EMPRESAS PÚBLICAS (1)</t>
  </si>
  <si>
    <t xml:space="preserve">  PEF</t>
  </si>
  <si>
    <t xml:space="preserve">  PCO</t>
  </si>
  <si>
    <t>(1) Excluye Cargos Financieros Devengados por Pagar.</t>
  </si>
  <si>
    <t>(2) Incluye 211.01+211.02+214.02+281.01+281.02+284.02.</t>
  </si>
  <si>
    <t>(3) Incluye 212.01+212.02+214.03+282.01+282.02+284.03.</t>
  </si>
  <si>
    <t>(4) Incluye 213.01 a la 213.08+214.04+214.08+215.01 a la 215.08 +283.01 a la 283.08+284.04+284.08+285.01 a la 285.08.</t>
  </si>
  <si>
    <t>CARTERA REPROGRAMADA O REESTRUCTURADA VIGENTE</t>
  </si>
  <si>
    <t>AL 31 DE OCTUBRE DE 2020</t>
  </si>
  <si>
    <t>ENTIDADES FINANCIERAS DE VIVIENDA</t>
  </si>
  <si>
    <t>VL1</t>
  </si>
  <si>
    <t>VPR</t>
  </si>
  <si>
    <t>VPG</t>
  </si>
  <si>
    <t>EFV</t>
  </si>
  <si>
    <t>(6) A partir del mes de noviembre de 2023, no se incluyen las subcuentas relacionadas con los préstamos cedidos dentro del procedimiento de solución de una entidad de intermediación financiera intervenida (131.41, 133.41, 134.41, 135.41, 136.41, 137.41).</t>
  </si>
  <si>
    <t>MUTUALES</t>
  </si>
  <si>
    <t xml:space="preserve">Cartera Reprog. o Reestruct. Vencida y Ejec./ Cartera Reprog. o Reestruct. Total (6)                  </t>
  </si>
  <si>
    <t xml:space="preserve">(6)  (6) A partir del mes de noviembre de 2023, no se incluyen las subcuentas relacionadas con los préstamos cedidos dentro del procedimiento de solución de una entidad de intermediación financiera intervenida (131.41, 133.41, 134.41, 135.41, 136.41, 137.41).
</t>
  </si>
  <si>
    <t>(En bolivianos)</t>
  </si>
  <si>
    <t xml:space="preserve">  TOTAL PREVISIÓN ESPECÍFICA</t>
  </si>
  <si>
    <t xml:space="preserve">  Porcentaje</t>
  </si>
  <si>
    <t>ESTRATIFICACIÓN DE DEPÓSITOS A LA VISTA, CAJA DE AHORROS, PLAZO FIJO Y EN GARANTÍA</t>
  </si>
  <si>
    <t>POR MONTO(1)</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</si>
  <si>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</si>
  <si>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</si>
  <si>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</si>
  <si>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</si>
  <si>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</si>
  <si>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</si>
  <si>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</si>
  <si>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</si>
  <si>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</si>
  <si>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</si>
  <si>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</si>
  <si>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</si>
  <si>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</si>
  <si>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</si>
  <si>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</si>
  <si>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</si>
  <si>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213.00, 215.00, 235.09, 235.10, 235.11, 235.12, 283.00, 285.00, 212.01, 212.02, 235.07, 235.08, 282.01, 282.02, 214.03, 214.04, 214.05, 214.06, 214.08, 284.03, 284.04, 284.05, 284.06, 284.08.</t>
  </si>
  <si>
    <t>ESTRATIFICACIÓN DE DEPÓSITOS A LA VISTA</t>
  </si>
  <si>
    <t>POR NÚMERO DE CUENTAS</t>
  </si>
  <si>
    <t>(1) Incluye las siguientes cuentas contables: 211.01, 211.02, 211.03, 214.02, 221.01, 221.02, 224.02, 224.03, 231.03, 231.04, 281.01, 281.02, 281.03, 284.02</t>
  </si>
  <si>
    <t>ESTRATIFICACIÓN DE DEPÓSITOS EN CAJA DE AHORRO</t>
  </si>
  <si>
    <t>(1) Incluye las siguientes cuentas contables: 212.01, 212.02, 235.07, 235.08, 282.01, 282.02</t>
  </si>
  <si>
    <t>ESTRATIFICACIÓN DE DEPÓSITOS A PLAZO FIJO</t>
  </si>
  <si>
    <t>POR NÚMERO DE DEPÓSITOS</t>
  </si>
  <si>
    <t>(1) Incluye las siguientes cuentas contables: 213.00, 215.00, 235.09, 235.10, 235.11, 235.12, 283.00, 285.00</t>
  </si>
  <si>
    <t>ESTRATIFICACIÓN DE DEPÓSITOS EN GARANTÍA</t>
  </si>
  <si>
    <t>(1) Incluye las siguientes cuentas contables: 214.03, 214.04, 214.05, 214.06, 214.08, 284.03, 284.04, 284.05, 284.06, 284.08</t>
  </si>
  <si>
    <t>COOPERATIVAS DE AHORRO Y CRÉDITO</t>
  </si>
  <si>
    <t>CJN</t>
  </si>
  <si>
    <t>CFA</t>
  </si>
  <si>
    <t>CSM</t>
  </si>
  <si>
    <t>CSA</t>
  </si>
  <si>
    <t>CIH</t>
  </si>
  <si>
    <t>CQC</t>
  </si>
  <si>
    <t>CJP</t>
  </si>
  <si>
    <t>CLY</t>
  </si>
  <si>
    <t>CPX</t>
  </si>
  <si>
    <t>CCR</t>
  </si>
  <si>
    <t>CSP</t>
  </si>
  <si>
    <t>CCP</t>
  </si>
  <si>
    <t>CAS</t>
  </si>
  <si>
    <t>CCA</t>
  </si>
  <si>
    <t>CCM</t>
  </si>
  <si>
    <t>CTR</t>
  </si>
  <si>
    <t>CEC</t>
  </si>
  <si>
    <t>CST</t>
  </si>
  <si>
    <t>CMG</t>
  </si>
  <si>
    <t>CMR</t>
  </si>
  <si>
    <t>CJB</t>
  </si>
  <si>
    <t>CJO</t>
  </si>
  <si>
    <t>CSR</t>
  </si>
  <si>
    <t>CMM</t>
  </si>
  <si>
    <t>CME</t>
  </si>
  <si>
    <t>CCB</t>
  </si>
  <si>
    <t>CCF</t>
  </si>
  <si>
    <t>CPG</t>
  </si>
  <si>
    <t>CLS</t>
  </si>
  <si>
    <t>CMD</t>
  </si>
  <si>
    <t>CSN</t>
  </si>
  <si>
    <t>CSQ</t>
  </si>
  <si>
    <t>CLO</t>
  </si>
  <si>
    <t>CVE</t>
  </si>
  <si>
    <t>COO</t>
  </si>
  <si>
    <t>CLC</t>
  </si>
  <si>
    <t>CEY</t>
  </si>
  <si>
    <t>CUM</t>
  </si>
  <si>
    <t>CPS</t>
  </si>
  <si>
    <t>CHO</t>
  </si>
  <si>
    <t>CAE</t>
  </si>
  <si>
    <t>CAC</t>
  </si>
  <si>
    <t xml:space="preserve">Cartera Reprog. o Reestruct. Vencida y Ejec./ Cartera Reprog. o Reestruct. Total (6)                   </t>
  </si>
  <si>
    <t xml:space="preserve"> </t>
  </si>
  <si>
    <t xml:space="preserve"> TOTAL</t>
  </si>
  <si>
    <t>ESTRATIFICACIÓN DE DEPÓSITOS A LA VISTA, EN CAJA DE AHORROS, A PLAZO FIJO Y EN GARANTÍA</t>
  </si>
  <si>
    <t>ESTRATIFICACIÓN DE DEPÓSITOS EN CAJA  DE AHORROS</t>
  </si>
  <si>
    <t xml:space="preserve">ESTRATIFICACIÓN DE DEPÓSITOS A PLAZO FIJO </t>
  </si>
  <si>
    <t>ENTIDADES FINANCIERAS DE VIVIENDA, COOPERATIVAS DE AHORRO Y CRÉDITO E INSTITUCIONES FINANCIERAS DE DESARROLLO</t>
  </si>
  <si>
    <t>ENCAJE LEGAL  (1)</t>
  </si>
  <si>
    <t>OBLIGACIONES</t>
  </si>
  <si>
    <t xml:space="preserve">     ENCAJE REQUERIDO</t>
  </si>
  <si>
    <t xml:space="preserve">    ENCAJE CONSTITUIDO(1)</t>
  </si>
  <si>
    <t xml:space="preserve">   EXCEDENTE(DEFICIENCIA)(2)</t>
  </si>
  <si>
    <t>TASA DE ENCAJE MEDIO</t>
  </si>
  <si>
    <t>SUJETAS A</t>
  </si>
  <si>
    <t>ENTIDADES FINANCIERAS DE VIVIVIENDA</t>
  </si>
  <si>
    <t>ENCAJE</t>
  </si>
  <si>
    <t>REQUERIDO</t>
  </si>
  <si>
    <t>CONSTITUIDO</t>
  </si>
  <si>
    <t>INSTITUCIONES FINANCIERAS DE DESARROLLO</t>
  </si>
  <si>
    <t>ICI</t>
  </si>
  <si>
    <t>ICR</t>
  </si>
  <si>
    <t>IDI</t>
  </si>
  <si>
    <t>IFO</t>
  </si>
  <si>
    <t>IFU</t>
  </si>
  <si>
    <t>IID</t>
  </si>
  <si>
    <t>IIM</t>
  </si>
  <si>
    <t>IPM</t>
  </si>
  <si>
    <t>(1) Corresponde al promedio del último período bisemanal concluido en el mes.</t>
  </si>
  <si>
    <t>(2) Posición consolidada independientemente del régimen de compensaciones.</t>
  </si>
  <si>
    <t>IFD</t>
  </si>
  <si>
    <t>BANCOS DE DESARROLLO PRODUCTIVO</t>
  </si>
  <si>
    <t>BDR</t>
  </si>
  <si>
    <t>(5) A partir de enero de 2004, para el cálculo del margen financiero no se incluye la cuenta 544.00 ni la cuenta 443.00, las cuales se incorporan en el cálculo del margen operativo</t>
  </si>
  <si>
    <t xml:space="preserve">(6)  A partir del mes de noviembre de 2023, no se incluyen las subcuentas relacionadas con los préstamos cedidos dentro del procedimiento de solución de una entidad de intermediación financiera intervenida (131.41, 133.41, 134.41, 135.41, 136.41, 137.41).
</t>
  </si>
  <si>
    <t>SISTEMA DE INTERMEDACIÓN FINANCIERA</t>
  </si>
  <si>
    <t>RANKING DE DEPÓSITOS DEL PÚBLICO Y DE EMPRESAS PÚBLICAS (1)</t>
  </si>
  <si>
    <t>DIC-20</t>
  </si>
  <si>
    <t>DIC-21</t>
  </si>
  <si>
    <t>DIC-22</t>
  </si>
  <si>
    <t>DIC-23</t>
  </si>
  <si>
    <t>DIC-24</t>
  </si>
  <si>
    <t>DEPÓSITOS</t>
  </si>
  <si>
    <t>% DE PARTICIP.</t>
  </si>
  <si>
    <t>LUGAR RANKING</t>
  </si>
  <si>
    <t xml:space="preserve">BANCOS MÚLTIPLES </t>
  </si>
  <si>
    <t xml:space="preserve">211.01+211.02+212.01+212.02+214.02+214.03+214.04+214.08+213.01++213.02+213.03+213.04+213.05+213.06+213.07+213.08+215.01+215.02+215.03+215.04+215.05+215.06+215.07+215.08+281.01+281.02+282.01+282.02+284.02+284.03+284.04+284.08+283.01++283.02+283.03+283.04+283.05+283.06+283.07+283.08+285.01+285.02+285.03+285.04+285.05+285.06+285.07+285.08                                   </t>
  </si>
  <si>
    <t>BFS</t>
  </si>
  <si>
    <t xml:space="preserve"> - - -</t>
  </si>
  <si>
    <t>SUB-TOTAL</t>
  </si>
  <si>
    <t>ENTIDADES FINANCIERAS DE VIVIENDA (2)</t>
  </si>
  <si>
    <t>CSN (3)</t>
  </si>
  <si>
    <t>CSQ (7)</t>
  </si>
  <si>
    <t>CLO (8)</t>
  </si>
  <si>
    <t>CVE (8)</t>
  </si>
  <si>
    <t>CLC (9)</t>
  </si>
  <si>
    <t>COO (9)</t>
  </si>
  <si>
    <t>CEY (10)</t>
  </si>
  <si>
    <t>CPS (13)</t>
  </si>
  <si>
    <t>CHO (13)</t>
  </si>
  <si>
    <t>CAE (13)</t>
  </si>
  <si>
    <t>CUM (14)</t>
  </si>
  <si>
    <t>131.00+132.00+133.00+134.00+135.00+136.00+137.00</t>
  </si>
  <si>
    <t>ICI (4)</t>
  </si>
  <si>
    <t>ICR (6)</t>
  </si>
  <si>
    <t>IDI (5)</t>
  </si>
  <si>
    <t>IPM (6)</t>
  </si>
  <si>
    <t>IFU (11)</t>
  </si>
  <si>
    <t>IID (12)</t>
  </si>
  <si>
    <t>(1) Depósitos en cuenta corriente, caja de ahorros y a plazo fijo del público y de empresas públicas.</t>
  </si>
  <si>
    <t>(2) A partir del 23 de noviembre de 2015 se transformaron de mutuales de ahorro y préstamo a entidades financieras de vivienda.</t>
  </si>
  <si>
    <t>(3) A partir del 7 de enero de 2020 inició operaciones.</t>
  </si>
  <si>
    <t>(4) A partir de noviembre de 2020 se incluye las captaciones de depósitos de la Institución Financiera de Desarrollo CIDRE.</t>
  </si>
  <si>
    <t>(5) A partir de febrero de 2021 se incluye las captaciones de depósitos de la Institución Financiera de Desarrollo DIACONÍA.</t>
  </si>
  <si>
    <t>(6) A partir de mayo de 2021 se incluye información de depósitos del público de las Instituciones Financieras de Desarrollo Fundación PRO MUJER y CRECER.</t>
  </si>
  <si>
    <t>(7) A partir del 1 de julio de 2021 inició operaciones.</t>
  </si>
  <si>
    <t>(8) A partir del 20 de septiembre de 2021 inició operaciones.</t>
  </si>
  <si>
    <t>(9) A partir del 29 de noviembre de 2021 inició operaciones.</t>
  </si>
  <si>
    <t>(10) A partir del 21 de marzo de 2022 inició operaciones.</t>
  </si>
  <si>
    <t>(11) A partir de septiembre de 2022 se incluye las captaciones de depósitos de la Institución Financiera de Desarrollo FUBODE.</t>
  </si>
  <si>
    <t>(12) A partir de diciembre de 2022 se incluye las captaciones de depósitos de la Institución Financiera de Desarrollo IDEPRO.</t>
  </si>
  <si>
    <t>(13) A partir del 23 de enero de 2023 inició operaciones.</t>
  </si>
  <si>
    <t>(14) A partir del 24 de abril de 2023 inició operaciones.</t>
  </si>
  <si>
    <t>SISTEMA DE INTERMEDIACIÓN FINANCIERA</t>
  </si>
  <si>
    <t>RANKING DE CARTERA (1)</t>
  </si>
  <si>
    <t>CARTERA</t>
  </si>
  <si>
    <t>131.00+132.00+133.00+134.00+135.00+136.00+137.01</t>
  </si>
  <si>
    <t/>
  </si>
  <si>
    <t>ENTIDADES FINANCIERAS DE VIVIENDAS (2)</t>
  </si>
  <si>
    <t>CSQ (4)</t>
  </si>
  <si>
    <t>CLO (5)</t>
  </si>
  <si>
    <t>CVE (5)</t>
  </si>
  <si>
    <t>COO (6)</t>
  </si>
  <si>
    <t>CLC (6)</t>
  </si>
  <si>
    <t>CEY (7)</t>
  </si>
  <si>
    <t>CPS (8)</t>
  </si>
  <si>
    <t>CHO (8)</t>
  </si>
  <si>
    <t>CAE (8)</t>
  </si>
  <si>
    <t>CUM (9)</t>
  </si>
  <si>
    <t>ISA</t>
  </si>
  <si>
    <t>(1) Cartera vigente, vencida y en ejecución.</t>
  </si>
  <si>
    <t>(4) A partir del 1 de julio de 2021 inició operaciones.</t>
  </si>
  <si>
    <t>(5) A partir del 20 de septiembre de 2021 inició operaciones.</t>
  </si>
  <si>
    <t>(6) A partir del 29 de noviembre de 2021 inició operaciones.</t>
  </si>
  <si>
    <t>(7) A partir del 21 de marzo de 2022 inició operaciones.</t>
  </si>
  <si>
    <t>(8) A partir del 23 de enero de 2023 inició operaciones.</t>
  </si>
  <si>
    <t>(9) A partir del 24 de abril de 2023 inició operaciones.</t>
  </si>
  <si>
    <t>RANKING DE CONTINGENTE</t>
  </si>
  <si>
    <t xml:space="preserve">TOTAL CONTINGENTE </t>
  </si>
  <si>
    <t>600.00</t>
  </si>
  <si>
    <t>ENTIDADES FINANCIERAS DE VIVIENDA (1)</t>
  </si>
  <si>
    <t>COOPERATIVAS DE AHORRO Y CRÉDITO ABIERTAS</t>
  </si>
  <si>
    <t>(1) A partir del 23 de noviembre de 2015 se transformaron de mutuales de ahorro y préstamo a entidades financieras de vivienda.</t>
  </si>
  <si>
    <t>,</t>
  </si>
  <si>
    <t>Í N D I C E</t>
  </si>
  <si>
    <t>HOJA</t>
  </si>
  <si>
    <t>Información consolidada</t>
  </si>
  <si>
    <t>Estados financieros según denominación monetaria</t>
  </si>
  <si>
    <t>Depósitos por departamento y por entidad</t>
  </si>
  <si>
    <t>Cartera de créditos por departamento y por entidad</t>
  </si>
  <si>
    <t>Información por tipo de entidad</t>
  </si>
  <si>
    <t xml:space="preserve">          Bancos Múltiples</t>
  </si>
  <si>
    <t>Estados financieros por entidad</t>
  </si>
  <si>
    <t>Indicadores financieros por entidad</t>
  </si>
  <si>
    <t>Estados financieros evolutivos</t>
  </si>
  <si>
    <t>Indicadores financieros evolutivos</t>
  </si>
  <si>
    <t>8-1</t>
  </si>
  <si>
    <t>8-2</t>
  </si>
  <si>
    <t>Estados financieros evolutivos por entidad</t>
  </si>
  <si>
    <r>
      <t xml:space="preserve">   - </t>
    </r>
    <r>
      <rPr>
        <u/>
        <sz val="11"/>
        <rFont val="Arial"/>
        <family val="2"/>
      </rPr>
      <t>Banco Nacional de Bolivia S.A.</t>
    </r>
  </si>
  <si>
    <r>
      <t xml:space="preserve">   - </t>
    </r>
    <r>
      <rPr>
        <u/>
        <sz val="11"/>
        <rFont val="Arial"/>
        <family val="2"/>
      </rPr>
      <t>Banco Unión S.A.</t>
    </r>
  </si>
  <si>
    <r>
      <t xml:space="preserve">   - </t>
    </r>
    <r>
      <rPr>
        <u/>
        <sz val="11"/>
        <rFont val="Arial"/>
        <family val="2"/>
      </rPr>
      <t>Banco Mercantil Santa Cruz S.A.</t>
    </r>
  </si>
  <si>
    <r>
      <t xml:space="preserve">   - </t>
    </r>
    <r>
      <rPr>
        <u/>
        <sz val="11"/>
        <rFont val="Arial"/>
        <family val="2"/>
      </rPr>
      <t>Banco Bisa S.A.</t>
    </r>
  </si>
  <si>
    <r>
      <t xml:space="preserve">   - </t>
    </r>
    <r>
      <rPr>
        <u/>
        <sz val="11"/>
        <rFont val="Arial"/>
        <family val="2"/>
      </rPr>
      <t>Banco Crédito de Bolivia S.A.</t>
    </r>
  </si>
  <si>
    <r>
      <t xml:space="preserve">   - </t>
    </r>
    <r>
      <rPr>
        <u/>
        <sz val="11"/>
        <rFont val="Arial"/>
        <family val="2"/>
      </rPr>
      <t>Banco Ganadero  S.A.</t>
    </r>
  </si>
  <si>
    <r>
      <t xml:space="preserve">   - </t>
    </r>
    <r>
      <rPr>
        <u/>
        <sz val="11"/>
        <rFont val="Arial"/>
        <family val="2"/>
      </rPr>
      <t>Banco Económico S.A.</t>
    </r>
  </si>
  <si>
    <r>
      <t xml:space="preserve">   - </t>
    </r>
    <r>
      <rPr>
        <u/>
        <sz val="11"/>
        <rFont val="Arial"/>
        <family val="2"/>
      </rPr>
      <t>Banco Solidario S.A.</t>
    </r>
  </si>
  <si>
    <r>
      <t xml:space="preserve">   - </t>
    </r>
    <r>
      <rPr>
        <u/>
        <sz val="11"/>
        <rFont val="Arial"/>
        <family val="2"/>
      </rPr>
      <t>Banco de la Nación Argentina</t>
    </r>
  </si>
  <si>
    <r>
      <t xml:space="preserve">   - </t>
    </r>
    <r>
      <rPr>
        <u/>
        <sz val="11"/>
        <rFont val="Arial"/>
        <family val="2"/>
      </rPr>
      <t>Banco para el Fomento a Iniciativas Económicas S.A.</t>
    </r>
  </si>
  <si>
    <r>
      <t xml:space="preserve">   - </t>
    </r>
    <r>
      <rPr>
        <u/>
        <sz val="11"/>
        <rFont val="Arial"/>
        <family val="2"/>
      </rPr>
      <t>Banco Fortaleza S.A.</t>
    </r>
  </si>
  <si>
    <r>
      <t xml:space="preserve">   - </t>
    </r>
    <r>
      <rPr>
        <u/>
        <sz val="11"/>
        <rFont val="Arial"/>
        <family val="2"/>
      </rPr>
      <t>Banco Prodem S.A.</t>
    </r>
  </si>
  <si>
    <t>Ponderación de activos y suficiencia patrimonial</t>
  </si>
  <si>
    <t>Calificación de cartera y contingente</t>
  </si>
  <si>
    <t>Depósitos del público y de empresas públicas por moneda</t>
  </si>
  <si>
    <t>Evolución de cartera y contingente</t>
  </si>
  <si>
    <t>Evolución de obligaciones con el público y con empresas públicas</t>
  </si>
  <si>
    <t>Estratificación de depósitos (monto y número de cuentas)</t>
  </si>
  <si>
    <t xml:space="preserve">          Bancos PYME</t>
  </si>
  <si>
    <t>31-1</t>
  </si>
  <si>
    <t>31-2</t>
  </si>
  <si>
    <r>
      <t xml:space="preserve">   - </t>
    </r>
    <r>
      <rPr>
        <u/>
        <sz val="11"/>
        <rFont val="Arial"/>
        <family val="2"/>
      </rPr>
      <t>Banco PYME de La Comunidad S.A.</t>
    </r>
  </si>
  <si>
    <r>
      <t xml:space="preserve">   - </t>
    </r>
    <r>
      <rPr>
        <u/>
        <sz val="11"/>
        <rFont val="Arial"/>
        <family val="2"/>
      </rPr>
      <t>Banco PYME Ecofuturo S.A.</t>
    </r>
  </si>
  <si>
    <t>Encaje legal de los bancos múltiples y PYME</t>
  </si>
  <si>
    <t xml:space="preserve">          Entidades Financieras de Vivienda</t>
  </si>
  <si>
    <t xml:space="preserve">Indicadores financieros evolutivos </t>
  </si>
  <si>
    <t>45-1</t>
  </si>
  <si>
    <t>45-2</t>
  </si>
  <si>
    <t xml:space="preserve">          Cooperativas de Ahorro y Crédito</t>
  </si>
  <si>
    <t xml:space="preserve">Estados financieros por entidad </t>
  </si>
  <si>
    <t xml:space="preserve">Indicadores financieros por entidad </t>
  </si>
  <si>
    <t>53-1</t>
  </si>
  <si>
    <t>53-2</t>
  </si>
  <si>
    <t xml:space="preserve">Ponderación de activos y suficiencia patrimonial </t>
  </si>
  <si>
    <t>54-1</t>
  </si>
  <si>
    <t>54-2</t>
  </si>
  <si>
    <t>55-1</t>
  </si>
  <si>
    <t>55-2</t>
  </si>
  <si>
    <t xml:space="preserve">Encaje legal de cooperativas de ahorro y crédito, entidades financieras de vivienda e instituciones financieras de desarrollo </t>
  </si>
  <si>
    <t xml:space="preserve">          Instituciones Financieras de Desarrollo</t>
  </si>
  <si>
    <t>62-1</t>
  </si>
  <si>
    <t>62-2</t>
  </si>
  <si>
    <t xml:space="preserve">          Bancos de Desarrollo Productivo</t>
  </si>
  <si>
    <t>Estados financieros</t>
  </si>
  <si>
    <t>Indicadores financieros</t>
  </si>
  <si>
    <t xml:space="preserve">Estratificación de depósitos </t>
  </si>
  <si>
    <t>Ranking de depósitos, cartera y contingente</t>
  </si>
  <si>
    <t>Ranking de depósitos del público y de empresas públicas</t>
  </si>
  <si>
    <t>Ranking de cartera de créditos</t>
  </si>
  <si>
    <t>Ranking de contingente</t>
  </si>
  <si>
    <t>EMPRESAS DE SERVICIOS FINANCIEROS COMPLEMENTARIOS</t>
  </si>
  <si>
    <t>Empresas de Arrendamiento Financiero</t>
  </si>
  <si>
    <t>Almacenes Generales de Depósito</t>
  </si>
  <si>
    <t>Cámaras de Compensación y Liquidación</t>
  </si>
  <si>
    <t>Burós de Información</t>
  </si>
  <si>
    <t>Empresas de Servicio de Pago Móvil</t>
  </si>
  <si>
    <t>Empresas de Transporte de Material Monetario y Valores</t>
  </si>
  <si>
    <t>Empresas Administradoras de Tarjetas Electrónicas</t>
  </si>
  <si>
    <t>Empresas de Giros y Remesas de Dinero</t>
  </si>
  <si>
    <t>SOCIEDADES CONTROLADORAS DE GRUPOS FINANCIEROS</t>
  </si>
  <si>
    <t>Estados Financieros</t>
  </si>
  <si>
    <t>BANCO CENTRAL DE BOLIVIA</t>
  </si>
  <si>
    <t xml:space="preserve">Estados financieros </t>
  </si>
  <si>
    <t>ABREVIATURAS</t>
  </si>
  <si>
    <t xml:space="preserve"> %</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</si>
  <si>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</si>
  <si>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(1) Incluye las siguientes cuentas contables 211.01,211.02,211.03,214.02,221.01,221.02,224.02,224.03,231.03,231.04,281.01,281.02,281.03,284.02</t>
  </si>
  <si>
    <t>(1) Incluye las siguientes cuentas contables : 212.01,212.02,214.03, 235.07,235.08,282.01,282.02, 284.03</t>
  </si>
  <si>
    <t>(1) Incluye las siguientes cuentas contables : 213.00, 215.00, 235.09, 235.10, 235.11, 235.12, 283.00, 285.00</t>
  </si>
  <si>
    <t>(1) Incluye las siguientes cuentas contables : 214.03,214.04,214.05,214.06,214.08,284.03,284.04,284.05,284.06,284.08</t>
  </si>
  <si>
    <t>BANCOS MÚLTIPLES, PYME Y DE DESARROLLO PRODUCTIVO</t>
  </si>
  <si>
    <t>ENCAJE LEGAL (1)</t>
  </si>
  <si>
    <t xml:space="preserve">    ENCAJE REQUERIDO</t>
  </si>
  <si>
    <t xml:space="preserve">    ENCAJE CONSTITUIDO</t>
  </si>
  <si>
    <t xml:space="preserve">   EXCEDENTE(DEFICIENCIA) (2)</t>
  </si>
  <si>
    <t>ÍNDICE!A1</t>
  </si>
  <si>
    <t>(1) Incluye las siguientes cuentas contables: 
211.01, 211.02, 211.03, 214.02, 221.01, 221.02, 224.02, 224.03, 231.03, 231.04, 281.01, 281.02, 281.03, 284.02;213.00, 215.00, 235.09, 235.10, 235.11, 235.12, 283.00, 285.00;212.01, 212.02,  235.07, 235.08, 282.01, 282.02;214.03, 214.04, 214.05, 214.06, 214.08, 284.03, 284.04, 284.05, 284.06, 284.08</t>
  </si>
  <si>
    <t>(1) Incluye las siguientes cuentas contables: 
211.01, 211.02, 211.03, 214.02, 221.01, 221.02, 224.02, 224.03, 231.03, 231.04, 281.01, 281.02, 281.03, 284.02, 213.00, 215.00, 235.09, 235.10, 235.11, 235.12, 283.00, 285.00, 212.01, 212.02, 235.07, 235.08, 282.01, 282.02, 214.03, 214.04, 214.05, 214.06, 214.08, 284.03, 284.04, 284.05, 284.06, 284.08</t>
  </si>
  <si>
    <t>ESTRATIFICACIÓN DE DEPÓSITOS A LA VISTA, 
CAJA DE AHORROS, PLAZO FIJO Y EN GARANTÍA</t>
  </si>
  <si>
    <t>(1) Incluye las siguientes cuentas contables: 
211.01, 211.02, 211.03, 214.02, 221.01, 221.02, 224.02, 224.03, 231.03, 231.04, 281.01, 281.02, 281.03, 284.02;213.00, 215.00, 235.09, 235.10, 235.11, 235.12, 283.00, 285.00;212.01, 212.02, 235.07, 235.08, 282.01, 282.02;214.03, 214.04, 214.05, 214.06, 214.08, 284.03, 284.04, 284.05, 284.06, 284.08</t>
  </si>
  <si>
    <t>ESTRATIFICACIÓN DE DEPÓSITOS EN CAJA DE AHORROS</t>
  </si>
  <si>
    <t>EMPRESAS DE ARRENDAMIENTO FINANCIERO</t>
  </si>
  <si>
    <t>LBI</t>
  </si>
  <si>
    <t>LFO</t>
  </si>
  <si>
    <t>LBN</t>
  </si>
  <si>
    <t>TOTAL                                          SISTEMA</t>
  </si>
  <si>
    <t xml:space="preserve">  (+) INGRESOS EXTRAORDINARIOS</t>
  </si>
  <si>
    <t xml:space="preserve">  (-) GASTOS EXTRAORDINARIOS</t>
  </si>
  <si>
    <t xml:space="preserve">  (+) INGRESOS DE GESTIONES ANTERIORES</t>
  </si>
  <si>
    <t xml:space="preserve">  (-) GASTOS DE GESTIONES ANTERIORES</t>
  </si>
  <si>
    <t>CÁMARAS DE COMPENSACIÓN Y LIQUIDACIÓN</t>
  </si>
  <si>
    <t>ACC</t>
  </si>
  <si>
    <t>ACD</t>
  </si>
  <si>
    <t xml:space="preserve">                                                                 TOTAL</t>
  </si>
  <si>
    <t>DISPONIBILIDADES</t>
  </si>
  <si>
    <t>INVERSIONES TEMPORARIAS</t>
  </si>
  <si>
    <t>OTRAS CUENTAS POR COBRAR</t>
  </si>
  <si>
    <t>BIENES REALIZABLES</t>
  </si>
  <si>
    <t>INVERSIONES PERMANENTES</t>
  </si>
  <si>
    <t>BIENES DE USO</t>
  </si>
  <si>
    <t>OTROS ACTIVOS</t>
  </si>
  <si>
    <t>FIDEICOMISOS CONSTITUIDOS</t>
  </si>
  <si>
    <t>PASIVO</t>
  </si>
  <si>
    <t>OBLIGACIONES CON BANCOS Y ENTIDADES DE FINANCIAMIENTO</t>
  </si>
  <si>
    <t>OTRAS CUENTAS POR PAGAR</t>
  </si>
  <si>
    <t>PREVISIONES</t>
  </si>
  <si>
    <t>VALORES EN CIRCULACIÓN</t>
  </si>
  <si>
    <t>OBLIGACIONES SUBORDINADAS</t>
  </si>
  <si>
    <t>CAPITAL SOCIAL</t>
  </si>
  <si>
    <t>APORTES NO CAPITALIZADOS</t>
  </si>
  <si>
    <t>AJUSTES AL PATRIMONIO</t>
  </si>
  <si>
    <t>RESERVAS</t>
  </si>
  <si>
    <t>RESULTADOS ACUMULADOS</t>
  </si>
  <si>
    <t>Utilidades (pérdidas) acumuladas</t>
  </si>
  <si>
    <t>Utilidades (pérdidas) del período o gestión</t>
  </si>
  <si>
    <t>CUENTAS CONTINGENTES DEUDORAS</t>
  </si>
  <si>
    <t>CUENTAS DE ORDEN DEUDORAS</t>
  </si>
  <si>
    <t>(+) INGRESOS FINANCIEROS</t>
  </si>
  <si>
    <t>(-) Gastos financieros</t>
  </si>
  <si>
    <t>(+) Otros ingresos operativos</t>
  </si>
  <si>
    <t>(-) Otros gastos operativos</t>
  </si>
  <si>
    <t>RESULTADO DE OPERACIÓN BRUTO</t>
  </si>
  <si>
    <t>(+) Recuperaciones de activos financieros</t>
  </si>
  <si>
    <t>(-) Cargos por incobrabilidad y desvalorización de activos financieros</t>
  </si>
  <si>
    <t>RESULTADO DE OPERACIÓN  DESPUÉS DE INCOBRABLES</t>
  </si>
  <si>
    <t>(-) Gastos de administración</t>
  </si>
  <si>
    <t>RESULTADO DE OPERACIÓN NETO</t>
  </si>
  <si>
    <t>(+)  Abonos por diferencia de cambio, mantenimiento de valor</t>
  </si>
  <si>
    <t xml:space="preserve">       Abonos por diferencia de cambio</t>
  </si>
  <si>
    <t xml:space="preserve">       Abonos por mantenimiento de valor</t>
  </si>
  <si>
    <t>(-)  Cargos por diferencia de cambio, mantenimiento de valor</t>
  </si>
  <si>
    <t xml:space="preserve">       Cargos por diferencia de cambio</t>
  </si>
  <si>
    <t xml:space="preserve">       Cargos por mantenimiento de valor</t>
  </si>
  <si>
    <t>RESULTADO DESPUES DE AJUSTE POR DIFERENCIA DE CAMBIO Y MANTENIMIENTO DE VALOR</t>
  </si>
  <si>
    <t>(+/-) Ingresos (gastos) extraordinarios</t>
  </si>
  <si>
    <t>(+) Ingresos gestiones anteriores</t>
  </si>
  <si>
    <t>(-) Gastos de gestiones anteriores</t>
  </si>
  <si>
    <t>(+/-) Ajuste contable por efecto de la inflación</t>
  </si>
  <si>
    <t xml:space="preserve">RESULTADO ANTES DE IMPUESTOS </t>
  </si>
  <si>
    <t>(-) Impuestos sobre las utilidades de las empresas (IUE)</t>
  </si>
  <si>
    <t>RESULTADO DE LA GESTIÓN</t>
  </si>
  <si>
    <t>BURÓS DE INFORMACIÓN</t>
  </si>
  <si>
    <t>ESB</t>
  </si>
  <si>
    <t>IFC</t>
  </si>
  <si>
    <t>EMPRESAS DE SERVICIO DE PAGO MÓVIL</t>
  </si>
  <si>
    <t>MEF</t>
  </si>
  <si>
    <t>EMPRESAS DE TRANSPORTE DE MATERIAL MONETARIO Y VALORES</t>
  </si>
  <si>
    <t>ETV</t>
  </si>
  <si>
    <t>TBK</t>
  </si>
  <si>
    <t xml:space="preserve">    Utilidades (pérdidas) acumuladas</t>
  </si>
  <si>
    <t xml:space="preserve">    Utilidades (pérdidas) del periodo o gestión</t>
  </si>
  <si>
    <t>(+) Abonos por diferencia de cambio, mantenimiento de valor</t>
  </si>
  <si>
    <t>(-) Cargos por diferencia de cambio, mantenimiento de valor</t>
  </si>
  <si>
    <t>Bancos Múltiples (5)</t>
  </si>
  <si>
    <t>Banco Nacional de Bolivia S.A.</t>
  </si>
  <si>
    <t>Banco Mercantil Santa Cruz S.A.</t>
  </si>
  <si>
    <t>Banco Bisa S.A.</t>
  </si>
  <si>
    <t>Banco Económico S.A.</t>
  </si>
  <si>
    <t>Banco Solidario S.A.</t>
  </si>
  <si>
    <t>Banco Ganadero S.A.</t>
  </si>
  <si>
    <t>Banco de Crédito de Bolivia S.A.</t>
  </si>
  <si>
    <t>Banco de la Nación Argentina</t>
  </si>
  <si>
    <t>Banco para el Fomento a Iniciativas Económicas S.A. (1)</t>
  </si>
  <si>
    <t>Banco Fortaleza S.A. (4)</t>
  </si>
  <si>
    <t>Banco Fassil S.A.</t>
  </si>
  <si>
    <t xml:space="preserve">Banco Prodem S.A. </t>
  </si>
  <si>
    <t>Banco do Brasil S.A. Sucursal Bolivia - En liquidación (15)</t>
  </si>
  <si>
    <t>BDB</t>
  </si>
  <si>
    <t>Bancos PYME (5)</t>
  </si>
  <si>
    <t>Banco PYME de La Comunidad S.A.</t>
  </si>
  <si>
    <t>Banco PYME EcoFuturo S.A.</t>
  </si>
  <si>
    <t>Entidades Financieras de Vivienda (6)</t>
  </si>
  <si>
    <t>La Primera</t>
  </si>
  <si>
    <t>La Promotora</t>
  </si>
  <si>
    <t>El Progreso</t>
  </si>
  <si>
    <t>Cooperativas de Ahorro y Crédito</t>
  </si>
  <si>
    <t>Cooperativa Abierta "Jesús Nazareno" R.L.</t>
  </si>
  <si>
    <t>Cooperativa Abierta "San Martín de Porres" R.L.</t>
  </si>
  <si>
    <t>Cooperativa Abierta "Fátima" R.L.</t>
  </si>
  <si>
    <t>Cooperativa Abierta "San Pedro" R.L.</t>
  </si>
  <si>
    <t>Cooperativa Abierta "Loyola" R.L.</t>
  </si>
  <si>
    <t>Cooperativa Abierta "San Antonio" R.L.</t>
  </si>
  <si>
    <t>Cooperativa Abierta "Pío" X R.L.</t>
  </si>
  <si>
    <t>Cooperativa Abierta "Inca Huasi" R.L.</t>
  </si>
  <si>
    <t>Cooperativa Abierta "Quillacollo" R.L.</t>
  </si>
  <si>
    <t>Cooperativa Abierta "San José de Punata" R.L.</t>
  </si>
  <si>
    <t>Cooperativa Abierta "Monseñor Félix Gainza" R.L.</t>
  </si>
  <si>
    <t>Cooperativa Abierta "Educadores Gran Chaco" R.L.</t>
  </si>
  <si>
    <t>Cooperativa Abierta "El Chorolque" R.L.</t>
  </si>
  <si>
    <t>Cooperativa Abierta "Comarapa" R.L.</t>
  </si>
  <si>
    <t>Cooperativa Abierta "San Mateo" R.L.</t>
  </si>
  <si>
    <t>Cooperativa Abierta "Trinidad" R.L.</t>
  </si>
  <si>
    <t>Cooperativa Abierta "San Joaquín" R.L.</t>
  </si>
  <si>
    <t>Cooperativa Abierta "Magisterio Rural" R.L.</t>
  </si>
  <si>
    <t>Cooperativa Abierta "San José de Bermejo" Ltda.</t>
  </si>
  <si>
    <t>Cooperativa Abierta "Catedral" (Potosí) R.L.</t>
  </si>
  <si>
    <t>Cooperativa Abierta "Asunción" R.L.</t>
  </si>
  <si>
    <t>Cooperativa Abierta "Catedral de Tarija" R.L.</t>
  </si>
  <si>
    <t>Cooperativa Abierta "San Roque" R.L.</t>
  </si>
  <si>
    <t>Cooperativa Abierta "Madre y Maestra" R.L.</t>
  </si>
  <si>
    <t>Cooperativa Abierta "La Merced" R.L. (2)</t>
  </si>
  <si>
    <t>Cooperativa Abierta "San Carlos Borromeo" R.L. (3)</t>
  </si>
  <si>
    <t>Cooperativa Abierta "Cacef" R.L. (7)</t>
  </si>
  <si>
    <t>Cooperativa Abierta "Progreso" R.L. (8)</t>
  </si>
  <si>
    <t>Cooperativa Abierta "La Sagrada Familia" R.L. (10)</t>
  </si>
  <si>
    <t>Cooperativa Abierta "Magisterio Rural de Chuquisaca" R.L. (11)</t>
  </si>
  <si>
    <t>Cooperativa Societaria "San Martín" R.L. (14)</t>
  </si>
  <si>
    <t>Cooperativa Abierta "San Pedro de Aiquile" R.L. (16)</t>
  </si>
  <si>
    <t>Cooperativa Abierta "San Francisco Solano" R.L. (17)</t>
  </si>
  <si>
    <t>Cooperativa Societaria "Virgen de los Remedios" R.L. (18)</t>
  </si>
  <si>
    <t>Cooperativa Abierta "Solucredit San Silvestre" R.L. (19)</t>
  </si>
  <si>
    <t>Cooperativa Abierta "Asociación de Productores de Leche" R.L. (COOPROLE) (20)</t>
  </si>
  <si>
    <t>Cooperativa Abierta "Cristo Rey Cochabamba" R.L. (21)</t>
  </si>
  <si>
    <t>Cooperativa Societaria "Cantera" R.L. (22)</t>
  </si>
  <si>
    <t>Cooperativa Societaria "Hospicio" R.L. (23)</t>
  </si>
  <si>
    <t>Cooperativa Abierta "Paulo VI" R.L. (24)</t>
  </si>
  <si>
    <t>Cooperativa Societaria “Unión Santiago de Machaca USAMA” R.L. (25)</t>
  </si>
  <si>
    <t>Instituciones Financieras de Desarrollo (9)</t>
  </si>
  <si>
    <t>Institución Financiera de Desarrollo CIDRE</t>
  </si>
  <si>
    <t>Institución Financiera de Desarrollo CRECER</t>
  </si>
  <si>
    <t>Institución Financiera de Desarrollo DIACONÍA</t>
  </si>
  <si>
    <t>Institución Financiera de Desarrollo FONDECO</t>
  </si>
  <si>
    <t>Institución Financiera de Desarrollo FUBODE</t>
  </si>
  <si>
    <t>Institución Financiera de Desarrollo IDEPRO</t>
  </si>
  <si>
    <t>Institución Financiera de Desarrollo IMPRO</t>
  </si>
  <si>
    <t>Institución Financiera de Desarrollo PROMUJER</t>
  </si>
  <si>
    <t>Institución Financiera de Desarrollo SEMBRAR SARTAWI (13)</t>
  </si>
  <si>
    <t>Banco Público</t>
  </si>
  <si>
    <t>Banco Unión S.A.</t>
  </si>
  <si>
    <t>Bancos de Desarrollo Productivo</t>
  </si>
  <si>
    <t>Banco de Desarrollo Productivo S.A.M.</t>
  </si>
  <si>
    <t>Empresas de Servicios Financieros Complementarios</t>
  </si>
  <si>
    <t>Bisa Leasing S.A.</t>
  </si>
  <si>
    <t>Fortaleza Leasing S.A.</t>
  </si>
  <si>
    <t>BNB Leasing S.A.</t>
  </si>
  <si>
    <t>Warrant Mercantil Santa Cruz S.A.</t>
  </si>
  <si>
    <t>AWM</t>
  </si>
  <si>
    <t>Almacenes Internacionales S.A.</t>
  </si>
  <si>
    <t>AIS</t>
  </si>
  <si>
    <t>Almacenes Generales de Depósito ALTRASER S.A. (12)</t>
  </si>
  <si>
    <t>ALT</t>
  </si>
  <si>
    <t>Cámaras de Compensación</t>
  </si>
  <si>
    <t>Administradora de Cámaras de Compensación y Liquidación S.A.</t>
  </si>
  <si>
    <t>Administradora de Cámaras de Compensación y Liquidación Operaciones Electrónicas de Pago Unilink S.A.</t>
  </si>
  <si>
    <t>Buró de Información Infocenter S.A.</t>
  </si>
  <si>
    <t>Infocred BI S.A</t>
  </si>
  <si>
    <t>Empresas de servicio de pago móvil</t>
  </si>
  <si>
    <t>E-fectivo ESPM S.A.</t>
  </si>
  <si>
    <t>Empresas de transporte de material monetario y valores</t>
  </si>
  <si>
    <t>Brink’s Bolivia S.A.</t>
  </si>
  <si>
    <t xml:space="preserve">ETV S.A. </t>
  </si>
  <si>
    <t>Empresas de Giros y Remesas de dinero</t>
  </si>
  <si>
    <t>Empresa de Giros y Remesas de Dinero More Bolivia S.A.</t>
  </si>
  <si>
    <t>R02</t>
  </si>
  <si>
    <t>Empresa de Giro y Remesas de Dinero Argenper Bolivia S.R.L.</t>
  </si>
  <si>
    <t>R03</t>
  </si>
  <si>
    <t xml:space="preserve">Empresa de Remesas y Giros EUROENVIOS S.R.L. </t>
  </si>
  <si>
    <t>R07</t>
  </si>
  <si>
    <t xml:space="preserve">Empresa de Giro y Remesas de Dinero Compañia Interamericana de Servicios S.R.L. </t>
  </si>
  <si>
    <t>R08</t>
  </si>
  <si>
    <t>Mabrend Hispano Transfer Empresa de Giro y Remesas de Dinero S.R.L.</t>
  </si>
  <si>
    <t>R09</t>
  </si>
  <si>
    <t>Empresas de Giro y Remesas de Dinero Unitransfer S.R.L.</t>
  </si>
  <si>
    <t>R10</t>
  </si>
  <si>
    <t>Giros y Remesas de Dinero GAMBARTE BOLIVIA S.R.L.</t>
  </si>
  <si>
    <t>R11</t>
  </si>
  <si>
    <t>LINKSER Empresa Administradora de Tarjetas Electrónicas S.A.</t>
  </si>
  <si>
    <t>LNK</t>
  </si>
  <si>
    <t>Administradora de Tarjetas de Crédito S.A.</t>
  </si>
  <si>
    <t>ATC</t>
  </si>
  <si>
    <t>Sociedades Controladoras de Grupos Financieros</t>
  </si>
  <si>
    <t>BNB Corporación S.A</t>
  </si>
  <si>
    <t>BNC</t>
  </si>
  <si>
    <t>Sociedad Controladora Mercantil Santa Cruz S.A.</t>
  </si>
  <si>
    <t>MCZ</t>
  </si>
  <si>
    <t>Inversiones Credicorp Bolivia S.A.</t>
  </si>
  <si>
    <t>INV</t>
  </si>
  <si>
    <t>Santa Cruz FG Sociedad Controladora S.A.</t>
  </si>
  <si>
    <t>SOC</t>
  </si>
  <si>
    <t>Grupo Financiero Bisa S.A.</t>
  </si>
  <si>
    <t>GFB</t>
  </si>
  <si>
    <t>Sociedad Controladora Ganadero S.A.</t>
  </si>
  <si>
    <t>GAN</t>
  </si>
  <si>
    <t>Grupo Financiero Fortaleza S.A</t>
  </si>
  <si>
    <t xml:space="preserve">GFF </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</si>
  <si>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</si>
  <si>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</si>
  <si>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</si>
  <si>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</si>
  <si>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</si>
  <si>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</si>
  <si>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</si>
  <si>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</si>
  <si>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</si>
  <si>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</si>
  <si>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</si>
  <si>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(1) En el mes de mayo de 2010 el FFP FIE S.A. se convirtió en Banco</t>
  </si>
  <si>
    <t>(2) Con licencia de funcionamiento a partir de diciembre de 2010</t>
  </si>
  <si>
    <t>(3) Con licencia de funcionamiento a partir de octubre de 2012</t>
  </si>
  <si>
    <t>(4) En el mes de diciembre de 2012 Fortaleza FFP se transformó en Banco</t>
  </si>
  <si>
    <t>(5) A partir del 21 de julio de 2014, en el marco de la Ley 393 de Servicios Financieros operan los bancos múltiples y bancos PYME.</t>
  </si>
  <si>
    <t>(6) A partir del 23.11.2015 las mutuales de ahorro y préstamos se transformaron en entidades financieras de vivienda.</t>
  </si>
  <si>
    <t>(7) Con licencia de funcionamiento a partir de marzo de 2016.</t>
  </si>
  <si>
    <t>(8) Con licencia de funcionamiento a partir de junio de 2016.</t>
  </si>
  <si>
    <t>(9) A partir de noviembre de 2016 y la entidad Pro Mujer IFD a partir de del 11 de febrero de 2018 (Resolución ASFI/1325/2017 de 15.11.2017).</t>
  </si>
  <si>
    <t>(10) Con Resolución ASFI/1047/2016 de 04.11.16 se dispone inicio de operaciones el 16.01.17.</t>
  </si>
  <si>
    <t>(11) Con Resolución ASFI/1099/2016 de 21.11.16 se dispone inicio de operaciones el 16.01.17.</t>
  </si>
  <si>
    <t>(12) Con Resolución ASFI/561/2019 de 02.07.19 se dispone inicio de operaciones el 08.07.19.</t>
  </si>
  <si>
    <t>(13) Con información desde noviembre de 2019.</t>
  </si>
  <si>
    <t>(14) A partir de enero de 2020.</t>
  </si>
  <si>
    <t>(15) Con Resolución ASFI/1150/2019 de 30.12.2019 se autorizó la disolución y liquidación voluntaria.</t>
  </si>
  <si>
    <t>(16) A partir de julio de 2021 se incluye información de la Cooperativa de Ahorro y Crédito Abierta San Pedro de Aiquile R.L., en cumplimiento de la Resolución ASFI/421/2021 de 24.05.2021.</t>
  </si>
  <si>
    <t>(17) A partir de septiembre de 2021 se incluye información de la Cooperativa de Ahorro y Crédito Abierta "San Francisco Solano" R.L., en cumplimiento de la Resolución ASFI/695/2021 de 02.08.2021.</t>
  </si>
  <si>
    <t>(18) A partir de septiembre de 2021 se incluye información de la Cooperativa de Ahorro y Crédito Societaria "Virgen de los Remedios" R.L. en cumplimiento de la Resolución ASFI/609/2021 de 14.07.2021.</t>
  </si>
  <si>
    <t>(19) A partir de noviembre de 2021 se incluye información de la Cooperativa de Ahorro y Crédito Abierta Solucredit San Silvestre R.L. en cumplimiento de la Resolución ASFI/803/2021 de 27.08.2021.</t>
  </si>
  <si>
    <t>(20) A partir de noviembre de 2021 se incluye información de la Cooperativa de Ahorro y Crédito Abierta "Asociación de Productores de Leche" R.L. (Cooprole) en cumplimiento de la Resolución ASFI/807/2021 de 27.08.2021.</t>
  </si>
  <si>
    <t>(21) A partir de marzo de 2022 se incluye información de la Cooperativa de Ahorro y Crédito Abierta "Cristo Rey Cochabamba" R.L. en cumplimiento de la Resolución ASFI/1200/2021 de 30.12.2021.</t>
  </si>
  <si>
    <t>(22) A partir de enero de 2023 se incluye información de la Cooperativa de Ahorro y Crédito Societaria "Cantera" R.L. en cumplimiento de la Resolución ASFI/1008/2022 de 26.08.2022.</t>
  </si>
  <si>
    <t>(23) A partir de enero de 2023 se incluye información de la Cooperativa de Ahorro y Crédito Societaria "Hospicio" R.L. en cumplimiento de la Resolución ASFI/1009/2022 de 26.08.2022.</t>
  </si>
  <si>
    <t>(24) A partir de enero de 2023 se incluye información de la Cooperativa de Ahorro y Crédito Abierta "Paulo VI" R.L. en cumplimiento de la Resolución ASFI/976/2022 de 17.08.2022.</t>
  </si>
  <si>
    <t>(25)  A partir de abril de 2023 se incluye información de la Cooperativa de Ahorro y Crédito Societaria “Unión Santiago de Machaca USAMA” R.L., en cumplimiento de la Resolución ASFI/056/2023 de 20 de enero de 2023.</t>
  </si>
  <si>
    <t>SISTEMA  DE INTERMEDIACIÓN  FINANCIERA</t>
  </si>
  <si>
    <t>DEPÓSITOS (1) POR DEPARTAMENTO Y POR ENTIDAD</t>
  </si>
  <si>
    <t>TIPO DE ENTIDAD</t>
  </si>
  <si>
    <t>CHUQUISACA</t>
  </si>
  <si>
    <t>LA PAZ</t>
  </si>
  <si>
    <t>COCHABAMBA</t>
  </si>
  <si>
    <t>ORURO</t>
  </si>
  <si>
    <t>POTOSÍ</t>
  </si>
  <si>
    <t>TARIJA</t>
  </si>
  <si>
    <t>SANTA CRUZ</t>
  </si>
  <si>
    <t>BENI</t>
  </si>
  <si>
    <t>PANDO</t>
  </si>
  <si>
    <t>CAE (10)</t>
  </si>
  <si>
    <t>CHO (10)</t>
  </si>
  <si>
    <t>CPS (10)</t>
  </si>
  <si>
    <t>CUM (11)</t>
  </si>
  <si>
    <t>IDI (2)</t>
  </si>
  <si>
    <t>ICR (3)</t>
  </si>
  <si>
    <t>IPM (3)</t>
  </si>
  <si>
    <t>IFU (8)</t>
  </si>
  <si>
    <t>IID (9)</t>
  </si>
  <si>
    <t>BANCO PÚBLICO</t>
  </si>
  <si>
    <t>(1) Depósitos: a la vista, en caja de ahorros, a plazo fijo y otros depósitos</t>
  </si>
  <si>
    <t>(2) A partir de noviembre de 2020 se incluye información de la Institución Financiera de Desarrollo CIDRE y a partir de febrero de 2021 de la Institución Financiera de Desarrollo DIACONÍA.</t>
  </si>
  <si>
    <t>(3) A partir de mayo de 2021 se incluye información de depósitos del público de las Instituciones Financieras de Desarrollo Fundación PRO MUJER y CRECER.</t>
  </si>
  <si>
    <t>(4) A partir de julio de 2021 se incluye información de depósitos del público de la Cooperativa de Ahorro y Crédito Abierta San Pedro de Aiquile R.L.</t>
  </si>
  <si>
    <t>(5) A partir de septiembre de 2021 se incluye información de depósitos del público de la Cooperativa de Ahorro y Crédito Societaria "Virgen de los Remedios" R.L. y de la Cooperativa de Ahorro y Crédito Abierta "San Francisco Solano" R.L.</t>
  </si>
  <si>
    <t>(6) A partir de noviembre de 2021 se incluye información de depósitos del público de las Cooperativas de Ahorro y Crédito Abiertas Solucredit San Silvestre R.L. y Asociación de Productores de Leche R.L. (COOPROLE).</t>
  </si>
  <si>
    <t>(7) A partir de marzo de 2022 se incluye información de depósitos del público de la Cooperativa de Ahorro y Crédito Abierta Cristo Rey Cochabamba R.L.</t>
  </si>
  <si>
    <t>(8) A partir de septiembre de 2022 se incluye las captaciones de depósitos de la Institución Financiera de Desarrollo FUBODE.</t>
  </si>
  <si>
    <t>(9) A partir de diciembre de 2022 se incluye las captaciones de depósitos de la Institución Financiera de Desarrollo IDEPRO.</t>
  </si>
  <si>
    <t>(10) A partir de enero de 2023 se incluye las captaciones de depósitos de las Cooperativas de Ahorro y Crédito Societarias "Cantera" R.L. y "Hospicio" R.L. y la Cooperativa de Ahorro y Crédito Abierta "Paulo VI" R.L.</t>
  </si>
  <si>
    <t>(11) A partir de abril de 2023 se incluye información de la Cooperativa de Ahorro y Crédito Societaria “Unión Santiago de Machaca USAMA” R.L., en cumplimiento de la Resolución ASFI/056/2023 de 20.01.2023.</t>
  </si>
  <si>
    <t>CARTERA DE CRÉDITOS POR DEPARTAMENTO Y POR ENTIDAD</t>
  </si>
  <si>
    <t>CSQ (1)</t>
  </si>
  <si>
    <t>CLO (2)</t>
  </si>
  <si>
    <t>CVE (2)</t>
  </si>
  <si>
    <t>CLC (3)</t>
  </si>
  <si>
    <t>COO (3)</t>
  </si>
  <si>
    <t>CEY (4)</t>
  </si>
  <si>
    <t>CAE (5)</t>
  </si>
  <si>
    <t>CHO (5)</t>
  </si>
  <si>
    <t>CPS (5)</t>
  </si>
  <si>
    <t>CUM (6)</t>
  </si>
  <si>
    <t>(1) A partir de julio de 2021 se incluye información de la Cooperativa de Ahorro y Crédito Abierta San Pedro de Aiquile R.L.</t>
  </si>
  <si>
    <t>(2) A partir de septiembre de 2021 se incluye información de la Cooperativa de Ahorro y Crédito Societaria "Virgen de los Remedios" R.L. y de la Cooperativa de Ahorro y Crédito Abierta "San Francisco Solano" R.L.</t>
  </si>
  <si>
    <t>(3) A partir de noviembre de 2021 se incluye información de las Cooperativas de Ahorro y Crédito Abiertas Solucredit San Silvestre R.L. y Asociación de Productores de Leche R.L. (COOPROLE).</t>
  </si>
  <si>
    <t>(4) A partir de marzo de 2022 se incluye información de la Cooperativa de Ahorro y Crédito Abierta Cristo Rey Cochabamba R.L.</t>
  </si>
  <si>
    <t>(5) A partir de enero de 2023 se incluye información de las Cooperativas de Ahorro y Crédito Societarias "Cantera" R.L. y "Hospicio" R.L. y la Cooperativa de Ahorro y Crédito Abierta "Paulo VI" R.L.</t>
  </si>
  <si>
    <t>(6) A partir de abril de 2023 se incluye información de la Cooperativa de Ahorro y Crédito Societaria “Unión Santiago de Machaca USAMA” R.L., en cumplimiento de la Resolución ASFI/056/2023 de 20.01.2023.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</si>
</sst>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6">
    <numFmt numFmtId="41" formatCode="_-* #,##0_-;\-* #,##0_-;_-* &quot;-&quot;_-;_-@_-"/>
    <numFmt numFmtId="43" formatCode="_-* #,##0.00_-;\-* #,##0.00_-;_-* &quot;-&quot;??_-;_-@_-"/>
    <numFmt numFmtId="164" formatCode="_(* #,##0_);_(* \(#,##0\);_(* &quot;-&quot;_);_(@_)"/>
    <numFmt numFmtId="165" formatCode="_(* #,##0.00_);_(* \(#,##0.00\);_(* &quot;-&quot;??_);_(@_)"/>
    <numFmt numFmtId="166" formatCode="#,##0;\(#,##0\)"/>
    <numFmt numFmtId="167" formatCode="_-* #,##0_-;\-* #,##0_-;_-* &quot;-&quot;??_-;_-@_-"/>
    <numFmt numFmtId="168" formatCode="_-* #,##0.000000_-;\-* #,##0.000000_-;_-* &quot;-&quot;??_-;_-@_-"/>
    <numFmt numFmtId="169" formatCode="_(* #,##0_);_(* \(#,##0\);_(* &quot;-&quot;??_);_(@_)"/>
    <numFmt numFmtId="170" formatCode="0.00%;\-0.00%;\-"/>
    <numFmt numFmtId="171" formatCode="_(* #,##0.00000000_);_(* \(#,##0.00000000\);_(* &quot;-&quot;??_);_(@_)"/>
    <numFmt numFmtId="172" formatCode="_-* #,##0.00000_-;\-* #,##0.00000_-;_-* &quot;-&quot;??_-;_-@_-"/>
    <numFmt numFmtId="173" formatCode="_-* #,##0.00000_-;\-* #,##0.00000_-;_-* &quot;-&quot;?????_-;_-@_-"/>
    <numFmt numFmtId="174" formatCode="0.0%"/>
    <numFmt numFmtId="175" formatCode="0.00000000%"/>
    <numFmt numFmtId="176" formatCode="0.000%"/>
    <numFmt numFmtId="177" formatCode="_(* #,##0.000000000_);_(* \(#,##0.000000000\);_(* &quot;-&quot;??_);_(@_)"/>
  </numFmts>
  <fonts count="69" x14ac:knownFonts="1">
    <font>
      <sz val="11"/>
      <color theme="1"/>
      <name val="Calibri"/>
      <family val="2"/>
      <scheme val="minor"/>
    </font>
    <font>
      <sz val="11"/>
      <color theme="1"/>
      <name val="Calibri"/>
      <family val="2"/>
      <scheme val="minor"/>
    </font>
    <font>
      <sz val="10"/>
      <name val="Arial"/>
      <family val="2"/>
    </font>
    <font>
      <b/>
      <sz val="14"/>
      <color indexed="9"/>
      <name val="Arial"/>
      <family val="2"/>
    </font>
    <font>
      <sz val="14"/>
      <color indexed="9"/>
      <name val="Arial"/>
      <family val="2"/>
    </font>
    <font>
      <b/>
      <sz val="10"/>
      <name val="Arial"/>
      <family val="2"/>
    </font>
    <font>
      <sz val="8"/>
      <name val="Arial"/>
      <family val="2"/>
    </font>
    <font>
      <sz val="8"/>
      <color indexed="8"/>
      <name val="Arial"/>
      <family val="2"/>
    </font>
    <font>
      <sz val="10"/>
      <name val="Arial"/>
      <family val="2"/>
    </font>
    <font>
      <sz val="14"/>
      <name val="Arial"/>
      <family val="2"/>
    </font>
    <font>
      <b/>
      <sz val="10"/>
      <color indexed="9"/>
      <name val="Arial"/>
      <family val="2"/>
    </font>
    <font>
      <sz val="12"/>
      <name val="Arial"/>
      <family val="2"/>
    </font>
    <font>
      <sz val="10"/>
      <color indexed="8"/>
      <name val="Arial"/>
      <family val="2"/>
    </font>
    <font>
      <sz val="11"/>
      <name val="Arial"/>
      <family val="2"/>
    </font>
    <font>
      <b/>
      <sz val="10"/>
      <color indexed="8"/>
      <name val="Arial"/>
      <family val="2"/>
    </font>
    <font>
      <b/>
      <sz val="16"/>
      <name val="Arial"/>
      <family val="2"/>
    </font>
    <font>
      <b/>
      <sz val="12"/>
      <color indexed="8"/>
      <name val="Arial"/>
      <family val="2"/>
    </font>
    <font>
      <sz val="12"/>
      <color indexed="8"/>
      <name val="Arial"/>
      <family val="2"/>
    </font>
    <font>
      <sz val="8"/>
      <name val="Univers Condensed"/>
      <family val="2"/>
    </font>
    <font>
      <sz val="12"/>
      <name val="Times New Roman"/>
      <family val="1"/>
    </font>
    <font>
      <sz val="12"/>
      <name val="Arial Narrow"/>
      <family val="2"/>
    </font>
    <font>
      <sz val="13"/>
      <name val="Arial Narrow"/>
      <family val="2"/>
    </font>
    <font>
      <b/>
      <sz val="13"/>
      <name val="Arial Narrow"/>
      <family val="2"/>
    </font>
    <font>
      <sz val="7"/>
      <name val="Arial"/>
      <family val="2"/>
    </font>
    <font>
      <b/>
      <sz val="7"/>
      <name val="Arial"/>
      <family val="2"/>
    </font>
    <font>
      <sz val="12"/>
      <name val="Helv"/>
    </font>
    <font>
      <sz val="9"/>
      <name val="Arial"/>
      <family val="2"/>
    </font>
    <font>
      <sz val="18"/>
      <name val="Times New Roman"/>
      <family val="1"/>
    </font>
    <font>
      <b/>
      <sz val="10"/>
      <color indexed="10"/>
      <name val="Arial"/>
      <family val="2"/>
    </font>
    <font>
      <sz val="10"/>
      <color indexed="10"/>
      <name val="Arial"/>
      <family val="2"/>
    </font>
    <font>
      <b/>
      <sz val="8"/>
      <name val="Arial"/>
      <family val="2"/>
    </font>
    <font>
      <sz val="16"/>
      <name val="Times New Roman"/>
      <family val="1"/>
    </font>
    <font>
      <sz val="10"/>
      <name val="Helv"/>
    </font>
    <font>
      <b/>
      <sz val="11"/>
      <name val="Arial"/>
      <family val="2"/>
    </font>
    <font>
      <b/>
      <sz val="14"/>
      <name val="Arial"/>
      <family val="2"/>
    </font>
    <font>
      <sz val="28"/>
      <name val="Times New Roman"/>
      <family val="1"/>
    </font>
    <font>
      <sz val="20"/>
      <name val="Times New Roman"/>
      <family val="1"/>
    </font>
    <font>
      <sz val="12"/>
      <color rgb="FFFF0000"/>
      <name val="Arial"/>
      <family val="2"/>
    </font>
    <font>
      <b/>
      <sz val="16"/>
      <color rgb="FFFFFFFF"/>
      <name val="Arial"/>
      <family val="2"/>
    </font>
    <font>
      <b/>
      <sz val="18"/>
      <color indexed="8"/>
      <name val="Times New Roman"/>
      <family val="1"/>
    </font>
    <font>
      <b/>
      <sz val="11"/>
      <color rgb="FFFFFFFF"/>
      <name val="Arial"/>
      <family val="2"/>
    </font>
    <font>
      <b/>
      <sz val="11"/>
      <color rgb="FFFFFFFF"/>
      <name val="Calibri"/>
      <family val="2"/>
      <scheme val="minor"/>
    </font>
    <font>
      <sz val="11"/>
      <color rgb="FFFFFFFF"/>
      <name val="Calibri"/>
      <family val="2"/>
      <scheme val="minor"/>
    </font>
    <font>
      <sz val="11"/>
      <color indexed="8"/>
      <name val="Arial"/>
      <family val="2"/>
    </font>
    <font>
      <b/>
      <sz val="11"/>
      <color indexed="8"/>
      <name val="Arial"/>
      <family val="2"/>
    </font>
    <font>
      <u/>
      <sz val="11"/>
      <color indexed="12"/>
      <name val="Calibri"/>
      <family val="2"/>
    </font>
    <font>
      <u/>
      <sz val="11"/>
      <name val="Arial"/>
      <family val="2"/>
    </font>
    <font>
      <sz val="11"/>
      <color theme="1"/>
      <name val="Arial"/>
      <family val="2"/>
    </font>
    <font>
      <sz val="11"/>
      <color rgb="FFFFFFFF"/>
      <name val="Arial"/>
      <family val="2"/>
    </font>
    <font>
      <u/>
      <sz val="11"/>
      <color indexed="12"/>
      <name val="Arial"/>
      <family val="2"/>
    </font>
    <font>
      <b/>
      <u/>
      <sz val="11"/>
      <name val="Arial"/>
      <family val="2"/>
    </font>
    <font>
      <sz val="11"/>
      <name val="Arial Narrow"/>
      <family val="2"/>
    </font>
    <font>
      <b/>
      <sz val="11"/>
      <name val="Arial Narrow"/>
      <family val="2"/>
    </font>
    <font>
      <b/>
      <sz val="9"/>
      <name val="Arial"/>
      <family val="2"/>
    </font>
    <font>
      <b/>
      <sz val="12"/>
      <name val="Arial"/>
      <family val="2"/>
    </font>
    <font>
      <sz val="8"/>
      <color theme="1"/>
      <name val="Arial"/>
      <family val="2"/>
    </font>
    <font>
      <b/>
      <sz val="24"/>
      <name val="Helv"/>
    </font>
    <font>
      <b/>
      <sz val="12"/>
      <name val="Helv"/>
    </font>
    <font>
      <u/>
      <sz val="11"/>
      <color theme="2" tint="-0.249977111117893"/>
      <name val="Calibri"/>
      <family val="2"/>
    </font>
    <font>
      <u/>
      <sz val="11"/>
      <color theme="2" tint="-9.9978637043366805E-2"/>
      <name val="Calibri"/>
      <family val="2"/>
    </font>
    <font>
      <u/>
      <sz val="11"/>
      <color theme="2"/>
      <name val="Calibri"/>
      <family val="2"/>
    </font>
    <font>
      <u/>
      <sz val="9"/>
      <color theme="2" tint="-0.249977111117893"/>
      <name val="Calibri"/>
      <family val="2"/>
    </font>
    <font>
      <u/>
      <sz val="11"/>
      <color theme="0" tint="-0.14999847407452621"/>
      <name val="Calibri"/>
      <family val="2"/>
    </font>
    <font>
      <u/>
      <sz val="11"/>
      <color theme="0" tint="-0.249977111117893"/>
      <name val="Calibri"/>
      <family val="2"/>
    </font>
    <font>
      <u/>
      <sz val="11"/>
      <color theme="0" tint="-0.34998626667073579"/>
      <name val="Calibri"/>
      <family val="2"/>
    </font>
    <font>
      <sz val="10"/>
      <name val="Arial"/>
      <family val="2"/>
    </font>
    <font>
      <sz val="10"/>
      <color theme="1"/>
      <name val="Arial"/>
      <family val="2"/>
    </font>
    <font>
      <b/>
      <sz val="11"/>
      <color theme="1"/>
      <name val="Arial"/>
      <family val="2"/>
    </font>
    <font>
      <sz val="10"/>
      <color rgb="FFFF0000"/>
      <name val="Arial"/>
      <family val="2"/>
    </font>
  </fonts>
  <fills count="12">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indexed="9"/>
        <bgColor indexed="64"/>
      </patternFill>
    </fill>
    <fill>
      <patternFill patternType="solid">
        <fgColor indexed="23"/>
        <bgColor indexed="64"/>
      </patternFill>
    </fill>
    <fill>
      <patternFill patternType="solid">
        <fgColor indexed="43"/>
        <bgColor indexed="64"/>
      </patternFill>
    </fill>
    <fill>
      <patternFill patternType="solid">
        <fgColor rgb="FF808080"/>
        <bgColor indexed="64"/>
      </patternFill>
    </fill>
    <fill>
      <patternFill patternType="solid">
        <fgColor rgb="FF2D536F"/>
        <bgColor indexed="64"/>
      </patternFill>
    </fill>
    <fill>
      <patternFill patternType="solid">
        <fgColor theme="3" tint="-0.249977111117893"/>
        <bgColor indexed="22"/>
      </patternFill>
    </fill>
    <fill>
      <patternFill patternType="solid">
        <fgColor rgb="FFFFFFFF"/>
        <bgColor indexed="64"/>
      </patternFill>
    </fill>
    <fill>
      <patternFill patternType="solid">
        <fgColor theme="2"/>
        <bgColor indexed="64"/>
      </patternFill>
    </fill>
  </fills>
  <borders count="28">
    <border>
      <left/>
      <right/>
      <top/>
      <bottom/>
      <diagonal/>
    </border>
    <border>
      <left/>
      <right/>
      <top style="medium">
        <color rgb="FFFFFFFF"/>
      </top>
      <bottom/>
      <diagonal/>
    </border>
    <border>
      <left/>
      <right/>
      <top/>
      <bottom style="medium">
        <color theme="2" tint="-0.499984740745262"/>
      </bottom>
      <diagonal/>
    </border>
    <border>
      <left/>
      <right/>
      <top/>
      <bottom style="thick">
        <color indexed="55"/>
      </bottom>
      <diagonal/>
    </border>
    <border>
      <left/>
      <right/>
      <top/>
      <bottom style="thick">
        <color indexed="23"/>
      </bottom>
      <diagonal/>
    </border>
    <border>
      <left/>
      <right/>
      <top style="thick">
        <color indexed="23"/>
      </top>
      <bottom/>
      <diagonal/>
    </border>
    <border>
      <left/>
      <right/>
      <top style="thick">
        <color indexed="9"/>
      </top>
      <bottom style="thick">
        <color indexed="9"/>
      </bottom>
      <diagonal/>
    </border>
    <border>
      <left style="thin">
        <color indexed="22"/>
      </left>
      <right/>
      <top style="thin">
        <color indexed="22"/>
      </top>
      <bottom style="thin">
        <color indexed="22"/>
      </bottom>
      <diagonal/>
    </border>
    <border>
      <left/>
      <right/>
      <top/>
      <bottom style="medium">
        <color indexed="64"/>
      </bottom>
      <diagonal/>
    </border>
    <border>
      <left/>
      <right/>
      <top style="thin">
        <color rgb="FFFFFFFF"/>
      </top>
      <bottom/>
      <diagonal/>
    </border>
    <border>
      <left/>
      <right/>
      <top style="thin">
        <color rgb="FFFFFFFF"/>
      </top>
      <bottom style="thin">
        <color rgb="FFFFFFFF"/>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right/>
      <top style="thick">
        <color indexed="9"/>
      </top>
      <bottom/>
      <diagonal/>
    </border>
    <border>
      <left/>
      <right/>
      <top/>
      <bottom style="thick">
        <color indexed="9"/>
      </bottom>
      <diagonal/>
    </border>
    <border>
      <left/>
      <right/>
      <top style="thick">
        <color rgb="FF8A8C88"/>
      </top>
      <bottom/>
      <diagonal/>
    </border>
    <border>
      <left/>
      <right/>
      <top/>
      <bottom style="thick">
        <color rgb="FFFFFFFF"/>
      </bottom>
      <diagonal/>
    </border>
    <border>
      <left/>
      <right/>
      <top/>
      <bottom style="medium">
        <color indexed="23"/>
      </bottom>
      <diagonal/>
    </border>
    <border>
      <left/>
      <right/>
      <top/>
      <bottom style="thick">
        <color theme="2" tint="-0.499984740745262"/>
      </bottom>
      <diagonal/>
    </border>
    <border>
      <left/>
      <right/>
      <top style="medium">
        <color indexed="23"/>
      </top>
      <bottom/>
      <diagonal/>
    </border>
    <border>
      <left style="thin">
        <color indexed="64"/>
      </left>
      <right/>
      <top style="thick">
        <color indexed="23"/>
      </top>
      <bottom/>
      <diagonal/>
    </border>
    <border>
      <left/>
      <right/>
      <top style="thick">
        <color theme="2" tint="-0.499984740745262"/>
      </top>
      <bottom/>
      <diagonal/>
    </border>
    <border>
      <left/>
      <right/>
      <top/>
      <bottom style="thin">
        <color indexed="64"/>
      </bottom>
      <diagonal/>
    </border>
    <border>
      <left/>
      <right/>
      <top style="medium">
        <color rgb="FFFFFFFF"/>
      </top>
      <bottom style="thin">
        <color rgb="FFFFFFFF"/>
      </bottom>
      <diagonal/>
    </border>
    <border>
      <left/>
      <right/>
      <top style="thin">
        <color rgb="FFFFFFFF"/>
      </top>
      <bottom style="thick">
        <color theme="2" tint="-0.499984740745262"/>
      </bottom>
      <diagonal/>
    </border>
    <border>
      <left/>
      <right/>
      <top style="thick">
        <color theme="0"/>
      </top>
      <bottom style="thick">
        <color theme="0" tint="-0.499984740745262"/>
      </bottom>
      <diagonal/>
    </border>
    <border>
      <left/>
      <right/>
      <top style="thick">
        <color rgb="FFFFFFFF"/>
      </top>
      <bottom/>
      <diagonal/>
    </border>
  </borders>
  <cellStyleXfs count="23">
    <xf numFmtId="0" fontId="0" fillId="0" borderId="0"/>
    <xf numFmtId="165" fontId="1" fillId="0" borderId="0" applyFont="0" applyFill="0" applyBorder="0" applyAlignment="0" applyProtection="0"/>
    <xf numFmtId="9" fontId="1" fillId="0" borderId="0" applyFont="0" applyFill="0" applyBorder="0" applyAlignment="0" applyProtection="0"/>
    <xf numFmtId="0" fontId="2" fillId="0" borderId="0"/>
    <xf numFmtId="165" fontId="1" fillId="0" borderId="0" applyFont="0" applyFill="0" applyBorder="0" applyAlignment="0" applyProtection="0"/>
    <xf numFmtId="0" fontId="8" fillId="0" borderId="0"/>
    <xf numFmtId="9" fontId="8" fillId="0" borderId="0" applyFont="0" applyFill="0" applyBorder="0" applyAlignment="0" applyProtection="0"/>
    <xf numFmtId="0" fontId="12" fillId="0" borderId="0"/>
    <xf numFmtId="165" fontId="8" fillId="0" borderId="0" applyFont="0" applyFill="0" applyBorder="0" applyAlignment="0" applyProtection="0"/>
    <xf numFmtId="165" fontId="2" fillId="0" borderId="0" applyFont="0" applyFill="0" applyBorder="0" applyAlignment="0" applyProtection="0"/>
    <xf numFmtId="0" fontId="2" fillId="0" borderId="0"/>
    <xf numFmtId="165" fontId="2" fillId="0" borderId="0" applyFont="0" applyFill="0" applyBorder="0" applyAlignment="0" applyProtection="0"/>
    <xf numFmtId="9" fontId="2" fillId="0" borderId="0" applyFont="0" applyFill="0" applyBorder="0" applyAlignment="0" applyProtection="0"/>
    <xf numFmtId="165" fontId="2" fillId="0" borderId="0" applyFont="0" applyFill="0" applyBorder="0" applyAlignment="0" applyProtection="0"/>
    <xf numFmtId="0" fontId="1" fillId="0" borderId="0"/>
    <xf numFmtId="0" fontId="45" fillId="0" borderId="0" applyNumberFormat="0" applyFill="0" applyBorder="0" applyAlignment="0" applyProtection="0">
      <alignment vertical="top"/>
      <protection locked="0"/>
    </xf>
    <xf numFmtId="165" fontId="1" fillId="0" borderId="0" applyFont="0" applyFill="0" applyBorder="0" applyAlignment="0" applyProtection="0"/>
    <xf numFmtId="0" fontId="65" fillId="0" borderId="0"/>
    <xf numFmtId="165" fontId="65" fillId="0" borderId="0" applyFont="0" applyFill="0" applyBorder="0" applyAlignment="0" applyProtection="0"/>
    <xf numFmtId="0" fontId="2" fillId="0" borderId="0"/>
    <xf numFmtId="0" fontId="2" fillId="0" borderId="0"/>
    <xf numFmtId="43" fontId="2" fillId="0" borderId="0" applyFont="0" applyFill="0" applyBorder="0" applyAlignment="0" applyProtection="0"/>
    <xf numFmtId="43" fontId="1" fillId="0" borderId="0" applyFont="0" applyFill="0" applyBorder="0" applyAlignment="0" applyProtection="0"/>
  </cellStyleXfs>
  <cellXfs count="1080">
    <xf numFmtId="0" fontId="0" fillId="0" borderId="0" xfId="0"/>
    <xf numFmtId="0" fontId="2" fillId="0" borderId="0" xfId="3"/>
    <xf numFmtId="37" fontId="5" fillId="3" borderId="0" xfId="3" applyNumberFormat="1" applyFont="1" applyFill="1" applyBorder="1" applyAlignment="1">
      <alignment horizontal="left" vertical="center"/>
    </xf>
    <xf numFmtId="166" fontId="5" fillId="3" borderId="0" xfId="3" applyNumberFormat="1" applyFont="1" applyFill="1" applyBorder="1" applyAlignment="1">
      <alignment horizontal="right" vertical="center"/>
    </xf>
    <xf numFmtId="37" fontId="5" fillId="3" borderId="0" xfId="3" applyNumberFormat="1" applyFont="1" applyFill="1" applyBorder="1" applyAlignment="1">
      <alignment horizontal="right" vertical="center" wrapText="1"/>
    </xf>
    <xf numFmtId="37" fontId="5" fillId="3" borderId="1" xfId="3" applyNumberFormat="1" applyFont="1" applyFill="1" applyBorder="1" applyAlignment="1">
      <alignment horizontal="left" vertical="center"/>
    </xf>
    <xf numFmtId="37" fontId="2" fillId="3" borderId="1" xfId="3" applyNumberFormat="1" applyFont="1" applyFill="1" applyBorder="1" applyAlignment="1">
      <alignment horizontal="right" vertical="center"/>
    </xf>
    <xf numFmtId="167" fontId="1" fillId="0" borderId="0" xfId="1" applyNumberFormat="1" applyFont="1"/>
    <xf numFmtId="167" fontId="0" fillId="0" borderId="0" xfId="0" applyNumberFormat="1"/>
    <xf numFmtId="37" fontId="5" fillId="3" borderId="0" xfId="3" applyNumberFormat="1" applyFont="1" applyFill="1" applyBorder="1" applyAlignment="1">
      <alignment vertical="center"/>
    </xf>
    <xf numFmtId="37" fontId="2" fillId="3" borderId="0" xfId="3" applyNumberFormat="1" applyFont="1" applyFill="1" applyBorder="1" applyAlignment="1">
      <alignment horizontal="right" vertical="center"/>
    </xf>
    <xf numFmtId="37" fontId="2" fillId="0" borderId="0" xfId="3" applyNumberFormat="1" applyFont="1" applyBorder="1" applyAlignment="1">
      <alignment vertical="center"/>
    </xf>
    <xf numFmtId="37" fontId="2" fillId="0" borderId="0" xfId="3" applyNumberFormat="1" applyFont="1" applyBorder="1" applyAlignment="1">
      <alignment horizontal="right" vertical="center"/>
    </xf>
    <xf numFmtId="37" fontId="2" fillId="0" borderId="0" xfId="3" applyNumberFormat="1" applyFont="1" applyFill="1" applyBorder="1" applyAlignment="1">
      <alignment vertical="center"/>
    </xf>
    <xf numFmtId="37" fontId="5" fillId="0" borderId="0" xfId="3" applyNumberFormat="1" applyFont="1" applyBorder="1" applyAlignment="1">
      <alignment vertical="center"/>
    </xf>
    <xf numFmtId="37" fontId="2" fillId="0" borderId="0" xfId="3" applyNumberFormat="1" applyFont="1" applyBorder="1" applyAlignment="1">
      <alignment horizontal="left" vertical="center"/>
    </xf>
    <xf numFmtId="0" fontId="2" fillId="0" borderId="0" xfId="3" applyFont="1" applyBorder="1" applyAlignment="1">
      <alignment vertical="center"/>
    </xf>
    <xf numFmtId="0" fontId="5" fillId="0" borderId="0" xfId="3" applyFont="1" applyBorder="1" applyAlignment="1">
      <alignment vertical="center"/>
    </xf>
    <xf numFmtId="0" fontId="2" fillId="0" borderId="0" xfId="3" applyFont="1" applyFill="1" applyBorder="1" applyAlignment="1">
      <alignment vertical="center"/>
    </xf>
    <xf numFmtId="0" fontId="2" fillId="0" borderId="0" xfId="3" applyFont="1" applyFill="1" applyBorder="1" applyAlignment="1">
      <alignment horizontal="left" vertical="center"/>
    </xf>
    <xf numFmtId="0" fontId="2" fillId="0" borderId="0" xfId="3" applyFont="1" applyBorder="1" applyAlignment="1">
      <alignment horizontal="left" vertical="center"/>
    </xf>
    <xf numFmtId="37" fontId="2" fillId="0" borderId="0" xfId="3" applyNumberFormat="1" applyFont="1" applyBorder="1" applyAlignment="1" applyProtection="1">
      <alignment horizontal="left" vertical="center"/>
    </xf>
    <xf numFmtId="37" fontId="5" fillId="0" borderId="0" xfId="3" applyNumberFormat="1" applyFont="1" applyFill="1" applyBorder="1" applyAlignment="1">
      <alignment vertical="center"/>
    </xf>
    <xf numFmtId="37" fontId="2" fillId="0" borderId="0" xfId="3" applyNumberFormat="1" applyFont="1" applyBorder="1" applyAlignment="1">
      <alignment horizontal="left" vertical="center" wrapText="1"/>
    </xf>
    <xf numFmtId="37" fontId="2" fillId="0" borderId="2" xfId="3" applyNumberFormat="1" applyFont="1" applyBorder="1" applyAlignment="1">
      <alignment vertical="center"/>
    </xf>
    <xf numFmtId="3" fontId="2" fillId="0" borderId="2" xfId="3" applyNumberFormat="1" applyFont="1" applyBorder="1" applyAlignment="1">
      <alignment vertical="center"/>
    </xf>
    <xf numFmtId="3" fontId="2" fillId="0" borderId="0" xfId="3" applyNumberFormat="1" applyFont="1" applyAlignment="1">
      <alignment vertical="center"/>
    </xf>
    <xf numFmtId="0" fontId="6" fillId="0" borderId="0" xfId="0" applyFont="1" applyFill="1" applyAlignment="1">
      <alignment vertical="top"/>
    </xf>
    <xf numFmtId="37" fontId="5" fillId="3" borderId="0" xfId="3" applyNumberFormat="1" applyFont="1" applyFill="1" applyBorder="1" applyAlignment="1">
      <alignment horizontal="right" vertical="center"/>
    </xf>
    <xf numFmtId="168" fontId="1" fillId="0" borderId="0" xfId="1" applyNumberFormat="1" applyFont="1"/>
    <xf numFmtId="37" fontId="2" fillId="0" borderId="0" xfId="3" applyNumberFormat="1" applyAlignment="1">
      <alignment horizontal="left" vertical="center"/>
    </xf>
    <xf numFmtId="0" fontId="5" fillId="0" borderId="0" xfId="3" applyFont="1" applyAlignment="1">
      <alignment horizontal="center" vertical="center"/>
    </xf>
    <xf numFmtId="0" fontId="2" fillId="0" borderId="0" xfId="3" applyAlignment="1">
      <alignment vertical="center"/>
    </xf>
    <xf numFmtId="37" fontId="2" fillId="3" borderId="0" xfId="3" applyNumberFormat="1" applyFill="1" applyAlignment="1">
      <alignment horizontal="left" vertical="center"/>
    </xf>
    <xf numFmtId="0" fontId="5" fillId="3" borderId="0" xfId="3" applyFont="1" applyFill="1" applyAlignment="1">
      <alignment horizontal="right" vertical="center"/>
    </xf>
    <xf numFmtId="0" fontId="5" fillId="3" borderId="0" xfId="3" applyFont="1" applyFill="1" applyAlignment="1">
      <alignment horizontal="right" vertical="center" wrapText="1"/>
    </xf>
    <xf numFmtId="0" fontId="5" fillId="0" borderId="0" xfId="3" applyFont="1" applyAlignment="1">
      <alignment horizontal="right" vertical="center"/>
    </xf>
    <xf numFmtId="0" fontId="5" fillId="0" borderId="0" xfId="3" applyFont="1" applyAlignment="1">
      <alignment horizontal="right" vertical="center" wrapText="1"/>
    </xf>
    <xf numFmtId="0" fontId="5" fillId="0" borderId="0" xfId="3" applyFont="1" applyAlignment="1">
      <alignment horizontal="center" vertical="center" wrapText="1"/>
    </xf>
    <xf numFmtId="37" fontId="5" fillId="3" borderId="0" xfId="3" applyNumberFormat="1" applyFont="1" applyFill="1" applyAlignment="1">
      <alignment horizontal="left" vertical="center"/>
    </xf>
    <xf numFmtId="0" fontId="5" fillId="3" borderId="0" xfId="3" applyFont="1" applyFill="1" applyAlignment="1">
      <alignment horizontal="center" vertical="center"/>
    </xf>
    <xf numFmtId="0" fontId="5" fillId="3" borderId="0" xfId="3" applyFont="1" applyFill="1" applyAlignment="1">
      <alignment horizontal="center" vertical="center" wrapText="1"/>
    </xf>
    <xf numFmtId="10" fontId="2" fillId="0" borderId="0" xfId="0" applyNumberFormat="1" applyFont="1" applyAlignment="1">
      <alignment horizontal="right"/>
    </xf>
    <xf numFmtId="10" fontId="2" fillId="3" borderId="0" xfId="0" applyNumberFormat="1" applyFont="1" applyFill="1" applyAlignment="1">
      <alignment horizontal="right"/>
    </xf>
    <xf numFmtId="37" fontId="2" fillId="0" borderId="0" xfId="3" applyNumberFormat="1" applyAlignment="1" applyProtection="1">
      <alignment horizontal="left" vertical="center"/>
      <protection locked="0"/>
    </xf>
    <xf numFmtId="37" fontId="5" fillId="3" borderId="0" xfId="3" applyNumberFormat="1" applyFont="1" applyFill="1" applyAlignment="1" applyProtection="1">
      <alignment horizontal="left" vertical="center"/>
      <protection locked="0"/>
    </xf>
    <xf numFmtId="169" fontId="2" fillId="0" borderId="0" xfId="4" applyNumberFormat="1" applyFont="1" applyAlignment="1">
      <alignment horizontal="right"/>
    </xf>
    <xf numFmtId="169" fontId="2" fillId="3" borderId="0" xfId="4" applyNumberFormat="1" applyFont="1" applyFill="1" applyAlignment="1">
      <alignment horizontal="right"/>
    </xf>
    <xf numFmtId="10" fontId="2" fillId="0" borderId="3" xfId="3" applyNumberFormat="1" applyBorder="1" applyAlignment="1">
      <alignment horizontal="left" vertical="center"/>
    </xf>
    <xf numFmtId="10" fontId="2" fillId="0" borderId="3" xfId="3" applyNumberFormat="1" applyBorder="1" applyAlignment="1">
      <alignment horizontal="right" vertical="center"/>
    </xf>
    <xf numFmtId="0" fontId="6" fillId="0" borderId="0" xfId="0" applyFont="1" applyAlignment="1">
      <alignment vertical="top"/>
    </xf>
    <xf numFmtId="37" fontId="2" fillId="3" borderId="0" xfId="3" applyNumberFormat="1" applyFill="1" applyAlignment="1" applyProtection="1">
      <alignment horizontal="left" vertical="center"/>
      <protection locked="0"/>
    </xf>
    <xf numFmtId="10" fontId="5" fillId="3" borderId="0" xfId="3" applyNumberFormat="1" applyFont="1" applyFill="1" applyAlignment="1">
      <alignment horizontal="right" vertical="center"/>
    </xf>
    <xf numFmtId="10" fontId="5" fillId="3" borderId="0" xfId="3" applyNumberFormat="1" applyFont="1" applyFill="1" applyAlignment="1">
      <alignment horizontal="right" vertical="center" wrapText="1"/>
    </xf>
    <xf numFmtId="37" fontId="5" fillId="3" borderId="1" xfId="3" applyNumberFormat="1" applyFont="1" applyFill="1" applyBorder="1" applyAlignment="1" applyProtection="1">
      <alignment horizontal="left" vertical="center"/>
      <protection locked="0"/>
    </xf>
    <xf numFmtId="10" fontId="5" fillId="3" borderId="1" xfId="3" applyNumberFormat="1" applyFont="1" applyFill="1" applyBorder="1" applyAlignment="1">
      <alignment horizontal="right" vertical="center"/>
    </xf>
    <xf numFmtId="10" fontId="5" fillId="3" borderId="1" xfId="3" applyNumberFormat="1" applyFont="1" applyFill="1" applyBorder="1" applyAlignment="1">
      <alignment horizontal="right" vertical="center" wrapText="1"/>
    </xf>
    <xf numFmtId="37" fontId="2" fillId="0" borderId="0" xfId="3" applyNumberFormat="1" applyAlignment="1" applyProtection="1">
      <alignment horizontal="left" vertical="center" indent="1"/>
      <protection locked="0"/>
    </xf>
    <xf numFmtId="10" fontId="2" fillId="3" borderId="0" xfId="2" applyNumberFormat="1" applyFont="1" applyFill="1" applyBorder="1" applyAlignment="1">
      <alignment horizontal="right" vertical="center"/>
    </xf>
    <xf numFmtId="10" fontId="2" fillId="3" borderId="0" xfId="2" applyNumberFormat="1" applyFont="1" applyFill="1" applyBorder="1" applyAlignment="1">
      <alignment horizontal="right" vertical="center" wrapText="1"/>
    </xf>
    <xf numFmtId="37" fontId="2" fillId="0" borderId="4" xfId="3" applyNumberFormat="1" applyBorder="1" applyAlignment="1">
      <alignment horizontal="left" vertical="center"/>
    </xf>
    <xf numFmtId="10" fontId="2" fillId="0" borderId="4" xfId="3" applyNumberFormat="1" applyBorder="1" applyAlignment="1">
      <alignment horizontal="right" vertical="center"/>
    </xf>
    <xf numFmtId="10" fontId="2" fillId="0" borderId="4" xfId="3" applyNumberFormat="1" applyBorder="1" applyAlignment="1">
      <alignment horizontal="center" vertical="center"/>
    </xf>
    <xf numFmtId="0" fontId="8" fillId="0" borderId="0" xfId="5" applyBorder="1" applyAlignment="1"/>
    <xf numFmtId="0" fontId="10" fillId="4" borderId="0" xfId="5" applyFont="1" applyFill="1" applyBorder="1" applyAlignment="1">
      <alignment horizontal="centerContinuous" vertical="center"/>
    </xf>
    <xf numFmtId="0" fontId="2" fillId="4" borderId="0" xfId="5" applyFont="1" applyFill="1" applyBorder="1" applyAlignment="1">
      <alignment vertical="center"/>
    </xf>
    <xf numFmtId="0" fontId="8" fillId="4" borderId="0" xfId="5" applyFill="1" applyBorder="1" applyAlignment="1"/>
    <xf numFmtId="0" fontId="2" fillId="0" borderId="0" xfId="5" applyFont="1" applyAlignment="1">
      <alignment vertical="center"/>
    </xf>
    <xf numFmtId="0" fontId="8" fillId="0" borderId="0" xfId="5" applyAlignment="1">
      <alignment vertical="center"/>
    </xf>
    <xf numFmtId="0" fontId="2" fillId="0" borderId="0" xfId="5" applyFont="1" applyBorder="1" applyAlignment="1">
      <alignment vertical="center"/>
    </xf>
    <xf numFmtId="0" fontId="8" fillId="0" borderId="0" xfId="5" applyAlignment="1"/>
    <xf numFmtId="10" fontId="2" fillId="0" borderId="0" xfId="6" applyNumberFormat="1" applyFont="1" applyFill="1" applyBorder="1" applyAlignment="1">
      <alignment horizontal="right" vertical="center"/>
    </xf>
    <xf numFmtId="0" fontId="11" fillId="0" borderId="0" xfId="5" applyFont="1" applyAlignment="1">
      <alignment vertical="center"/>
    </xf>
    <xf numFmtId="0" fontId="12" fillId="0" borderId="7" xfId="7" applyFont="1" applyFill="1" applyBorder="1" applyAlignment="1">
      <alignment horizontal="left" vertical="center"/>
    </xf>
    <xf numFmtId="0" fontId="12" fillId="0" borderId="0" xfId="7" applyFont="1" applyFill="1" applyBorder="1" applyAlignment="1">
      <alignment horizontal="left" vertical="center"/>
    </xf>
    <xf numFmtId="10" fontId="2" fillId="0" borderId="0" xfId="5" applyNumberFormat="1" applyFont="1" applyBorder="1" applyAlignment="1">
      <alignment horizontal="right" vertical="center"/>
    </xf>
    <xf numFmtId="165" fontId="0" fillId="0" borderId="0" xfId="8" applyFont="1" applyAlignment="1"/>
    <xf numFmtId="0" fontId="11" fillId="0" borderId="0" xfId="5" applyFont="1"/>
    <xf numFmtId="10" fontId="2" fillId="0" borderId="0" xfId="5" quotePrefix="1" applyNumberFormat="1" applyFont="1" applyBorder="1" applyAlignment="1">
      <alignment horizontal="right" vertical="center"/>
    </xf>
    <xf numFmtId="0" fontId="8" fillId="0" borderId="0" xfId="5" applyAlignment="1">
      <alignment vertical="top"/>
    </xf>
    <xf numFmtId="1" fontId="2" fillId="0" borderId="0" xfId="5" applyNumberFormat="1" applyFont="1" applyBorder="1" applyAlignment="1">
      <alignment horizontal="right" vertical="center"/>
    </xf>
    <xf numFmtId="169" fontId="2" fillId="0" borderId="0" xfId="5" applyNumberFormat="1" applyFont="1" applyBorder="1" applyAlignment="1">
      <alignment horizontal="right" vertical="center"/>
    </xf>
    <xf numFmtId="10" fontId="13" fillId="0" borderId="0" xfId="5" applyNumberFormat="1" applyFont="1" applyBorder="1" applyAlignment="1">
      <alignment horizontal="right" vertical="top"/>
    </xf>
    <xf numFmtId="170" fontId="13" fillId="0" borderId="0" xfId="5" applyNumberFormat="1" applyFont="1" applyBorder="1" applyAlignment="1">
      <alignment horizontal="right" vertical="top"/>
    </xf>
    <xf numFmtId="37" fontId="2" fillId="0" borderId="0" xfId="3" applyNumberFormat="1" applyFont="1" applyFill="1" applyBorder="1" applyAlignment="1" applyProtection="1">
      <alignment horizontal="left" vertical="center"/>
    </xf>
    <xf numFmtId="0" fontId="2" fillId="0" borderId="4" xfId="5" applyFont="1" applyBorder="1" applyAlignment="1">
      <alignment vertical="center"/>
    </xf>
    <xf numFmtId="0" fontId="2" fillId="0" borderId="0" xfId="5" applyFont="1" applyFill="1" applyBorder="1" applyAlignment="1">
      <alignment vertical="center"/>
    </xf>
    <xf numFmtId="0" fontId="2" fillId="0" borderId="0" xfId="5" applyFont="1" applyAlignment="1"/>
    <xf numFmtId="0" fontId="2" fillId="0" borderId="0" xfId="5" applyFont="1" applyAlignment="1">
      <alignment vertical="top"/>
    </xf>
    <xf numFmtId="0" fontId="10" fillId="4" borderId="0" xfId="5" applyFont="1" applyFill="1" applyAlignment="1">
      <alignment horizontal="center" vertical="center"/>
    </xf>
    <xf numFmtId="0" fontId="2" fillId="4" borderId="0" xfId="5" applyFont="1" applyFill="1" applyAlignment="1">
      <alignment vertical="center"/>
    </xf>
    <xf numFmtId="0" fontId="2" fillId="4" borderId="0" xfId="5" applyFont="1" applyFill="1" applyAlignment="1"/>
    <xf numFmtId="0" fontId="2" fillId="0" borderId="0" xfId="5" quotePrefix="1" applyFont="1" applyAlignment="1">
      <alignment vertical="center"/>
    </xf>
    <xf numFmtId="0" fontId="2" fillId="0" borderId="0" xfId="5" applyFont="1" applyBorder="1" applyAlignment="1">
      <alignment horizontal="right" vertical="center"/>
    </xf>
    <xf numFmtId="0" fontId="2" fillId="0" borderId="0" xfId="5" applyFont="1"/>
    <xf numFmtId="10" fontId="2" fillId="0" borderId="0" xfId="6" applyNumberFormat="1" applyFont="1" applyFill="1" applyBorder="1" applyAlignment="1">
      <alignment vertical="center"/>
    </xf>
    <xf numFmtId="10" fontId="2" fillId="0" borderId="0" xfId="6" applyNumberFormat="1" applyFont="1" applyBorder="1" applyAlignment="1">
      <alignment vertical="center"/>
    </xf>
    <xf numFmtId="0" fontId="2" fillId="0" borderId="0" xfId="5" applyFont="1" applyAlignment="1">
      <alignment horizontal="left" vertical="center"/>
    </xf>
    <xf numFmtId="0" fontId="2" fillId="0" borderId="8" xfId="5" applyFont="1" applyBorder="1" applyAlignment="1">
      <alignment vertical="center"/>
    </xf>
    <xf numFmtId="37" fontId="6" fillId="0" borderId="0" xfId="5" applyNumberFormat="1" applyFont="1" applyBorder="1" applyAlignment="1">
      <alignment vertical="top"/>
    </xf>
    <xf numFmtId="37" fontId="6" fillId="0" borderId="0" xfId="5" applyNumberFormat="1" applyFont="1" applyBorder="1" applyAlignment="1">
      <alignment horizontal="left" vertical="top" wrapText="1"/>
    </xf>
    <xf numFmtId="0" fontId="6" fillId="0" borderId="0" xfId="5" applyFont="1" applyFill="1" applyAlignment="1">
      <alignment vertical="top"/>
    </xf>
    <xf numFmtId="0" fontId="8" fillId="0" borderId="0" xfId="5" applyFont="1" applyAlignment="1"/>
    <xf numFmtId="0" fontId="9" fillId="0" borderId="0" xfId="5" applyFont="1"/>
    <xf numFmtId="0" fontId="2" fillId="0" borderId="0" xfId="5" applyFont="1" applyAlignment="1">
      <alignment horizontal="center" vertical="center"/>
    </xf>
    <xf numFmtId="0" fontId="9" fillId="0" borderId="0" xfId="5" applyFont="1" applyAlignment="1">
      <alignment horizontal="center"/>
    </xf>
    <xf numFmtId="37" fontId="2" fillId="0" borderId="0" xfId="5" applyNumberFormat="1" applyFont="1" applyAlignment="1">
      <alignment vertical="center"/>
    </xf>
    <xf numFmtId="37" fontId="14" fillId="0" borderId="0" xfId="5" applyNumberFormat="1" applyFont="1" applyBorder="1" applyAlignment="1">
      <alignment vertical="center"/>
    </xf>
    <xf numFmtId="37" fontId="2" fillId="0" borderId="0" xfId="8" applyNumberFormat="1" applyFont="1" applyBorder="1" applyAlignment="1">
      <alignment horizontal="right" vertical="center"/>
    </xf>
    <xf numFmtId="0" fontId="9" fillId="0" borderId="0" xfId="5" applyFont="1" applyAlignment="1">
      <alignment vertical="center"/>
    </xf>
    <xf numFmtId="37" fontId="12" fillId="0" borderId="0" xfId="5" applyNumberFormat="1" applyFont="1" applyBorder="1" applyAlignment="1">
      <alignment vertical="center"/>
    </xf>
    <xf numFmtId="0" fontId="9" fillId="0" borderId="0" xfId="5" applyFont="1" applyAlignment="1">
      <alignment vertical="top"/>
    </xf>
    <xf numFmtId="37" fontId="14" fillId="0" borderId="0" xfId="5" applyNumberFormat="1" applyFont="1" applyBorder="1" applyAlignment="1">
      <alignment horizontal="left" vertical="center"/>
    </xf>
    <xf numFmtId="37" fontId="12" fillId="0" borderId="0" xfId="5" quotePrefix="1" applyNumberFormat="1" applyFont="1" applyBorder="1" applyAlignment="1">
      <alignment horizontal="left" vertical="center"/>
    </xf>
    <xf numFmtId="37" fontId="14" fillId="0" borderId="0" xfId="5" quotePrefix="1" applyNumberFormat="1" applyFont="1" applyBorder="1" applyAlignment="1">
      <alignment horizontal="left" vertical="center"/>
    </xf>
    <xf numFmtId="37" fontId="12" fillId="0" borderId="0" xfId="5" applyNumberFormat="1" applyFont="1" applyBorder="1" applyAlignment="1">
      <alignment horizontal="left" vertical="center"/>
    </xf>
    <xf numFmtId="37" fontId="12" fillId="0" borderId="0" xfId="5" quotePrefix="1" applyNumberFormat="1" applyFont="1" applyBorder="1" applyAlignment="1">
      <alignment vertical="center"/>
    </xf>
    <xf numFmtId="39" fontId="2" fillId="0" borderId="4" xfId="8" applyNumberFormat="1" applyFont="1" applyBorder="1" applyAlignment="1">
      <alignment horizontal="right" vertical="center"/>
    </xf>
    <xf numFmtId="37" fontId="2" fillId="0" borderId="0" xfId="5" applyNumberFormat="1" applyFont="1" applyBorder="1" applyAlignment="1">
      <alignment vertical="center"/>
    </xf>
    <xf numFmtId="0" fontId="9" fillId="0" borderId="0" xfId="5" applyFont="1" applyBorder="1"/>
    <xf numFmtId="37" fontId="9" fillId="0" borderId="0" xfId="5" applyNumberFormat="1" applyFont="1"/>
    <xf numFmtId="0" fontId="9" fillId="0" borderId="0" xfId="5" applyFont="1" applyBorder="1" applyAlignment="1">
      <alignment horizontal="center"/>
    </xf>
    <xf numFmtId="0" fontId="9" fillId="0" borderId="0" xfId="5" applyFont="1" applyFill="1" applyBorder="1" applyAlignment="1">
      <alignment horizontal="center"/>
    </xf>
    <xf numFmtId="0" fontId="9" fillId="0" borderId="0" xfId="5" applyFont="1" applyFill="1" applyAlignment="1">
      <alignment horizontal="center"/>
    </xf>
    <xf numFmtId="37" fontId="9" fillId="0" borderId="0" xfId="8" applyNumberFormat="1" applyFont="1" applyFill="1" applyBorder="1" applyAlignment="1">
      <alignment horizontal="right"/>
    </xf>
    <xf numFmtId="0" fontId="9" fillId="0" borderId="0" xfId="5" applyFont="1" applyFill="1" applyBorder="1"/>
    <xf numFmtId="37" fontId="9" fillId="0" borderId="0" xfId="5" applyNumberFormat="1" applyFont="1" applyFill="1" applyBorder="1"/>
    <xf numFmtId="37" fontId="9" fillId="0" borderId="0" xfId="5" applyNumberFormat="1" applyFont="1" applyFill="1"/>
    <xf numFmtId="0" fontId="9" fillId="0" borderId="0" xfId="5" applyFont="1" applyBorder="1" applyAlignment="1">
      <alignment vertical="center"/>
    </xf>
    <xf numFmtId="37" fontId="9" fillId="0" borderId="0" xfId="8" applyNumberFormat="1" applyFont="1" applyFill="1" applyBorder="1" applyAlignment="1">
      <alignment horizontal="right" vertical="center"/>
    </xf>
    <xf numFmtId="0" fontId="9" fillId="0" borderId="0" xfId="5" applyFont="1" applyFill="1" applyBorder="1" applyAlignment="1">
      <alignment vertical="center"/>
    </xf>
    <xf numFmtId="0" fontId="9" fillId="0" borderId="0" xfId="5" applyFont="1" applyFill="1" applyAlignment="1">
      <alignment vertical="center"/>
    </xf>
    <xf numFmtId="37" fontId="9" fillId="0" borderId="0" xfId="8" applyNumberFormat="1" applyFont="1" applyFill="1" applyBorder="1" applyAlignment="1">
      <alignment horizontal="right" vertical="top"/>
    </xf>
    <xf numFmtId="0" fontId="9" fillId="0" borderId="0" xfId="5" applyFont="1" applyFill="1" applyAlignment="1">
      <alignment vertical="top"/>
    </xf>
    <xf numFmtId="37" fontId="9" fillId="0" borderId="6" xfId="8" applyNumberFormat="1" applyFont="1" applyFill="1" applyBorder="1" applyAlignment="1">
      <alignment horizontal="right"/>
    </xf>
    <xf numFmtId="0" fontId="9" fillId="0" borderId="0" xfId="5" applyFont="1" applyFill="1"/>
    <xf numFmtId="17" fontId="15" fillId="0" borderId="6" xfId="5" quotePrefix="1" applyNumberFormat="1" applyFont="1" applyFill="1" applyBorder="1" applyAlignment="1">
      <alignment horizontal="right"/>
    </xf>
    <xf numFmtId="37" fontId="16" fillId="0" borderId="6" xfId="5" applyNumberFormat="1" applyFont="1" applyFill="1" applyBorder="1" applyAlignment="1">
      <alignment horizontal="left"/>
    </xf>
    <xf numFmtId="37" fontId="16" fillId="0" borderId="0" xfId="5" applyNumberFormat="1" applyFont="1" applyFill="1" applyBorder="1" applyAlignment="1">
      <alignment vertical="center"/>
    </xf>
    <xf numFmtId="37" fontId="17" fillId="0" borderId="0" xfId="5" applyNumberFormat="1" applyFont="1" applyFill="1" applyBorder="1" applyAlignment="1">
      <alignment vertical="center"/>
    </xf>
    <xf numFmtId="37" fontId="16" fillId="0" borderId="0" xfId="5" applyNumberFormat="1" applyFont="1" applyFill="1" applyBorder="1" applyAlignment="1">
      <alignment vertical="top"/>
    </xf>
    <xf numFmtId="37" fontId="17" fillId="0" borderId="0" xfId="5" applyNumberFormat="1" applyFont="1" applyFill="1" applyBorder="1" applyAlignment="1">
      <alignment vertical="top"/>
    </xf>
    <xf numFmtId="37" fontId="16" fillId="0" borderId="0" xfId="5" applyNumberFormat="1" applyFont="1" applyFill="1" applyBorder="1" applyAlignment="1">
      <alignment horizontal="left" vertical="center"/>
    </xf>
    <xf numFmtId="37" fontId="17" fillId="0" borderId="0" xfId="5" quotePrefix="1" applyNumberFormat="1" applyFont="1" applyFill="1" applyBorder="1" applyAlignment="1">
      <alignment horizontal="left"/>
    </xf>
    <xf numFmtId="37" fontId="17" fillId="0" borderId="0" xfId="5" applyNumberFormat="1" applyFont="1" applyFill="1" applyBorder="1"/>
    <xf numFmtId="37" fontId="16" fillId="0" borderId="0" xfId="5" applyNumberFormat="1" applyFont="1" applyFill="1" applyBorder="1"/>
    <xf numFmtId="37" fontId="16" fillId="0" borderId="0" xfId="5" quotePrefix="1" applyNumberFormat="1" applyFont="1" applyFill="1" applyBorder="1" applyAlignment="1">
      <alignment horizontal="left"/>
    </xf>
    <xf numFmtId="37" fontId="17" fillId="0" borderId="0" xfId="5" applyNumberFormat="1" applyFont="1" applyFill="1" applyBorder="1" applyAlignment="1">
      <alignment horizontal="left"/>
    </xf>
    <xf numFmtId="37" fontId="17" fillId="0" borderId="0" xfId="5" quotePrefix="1" applyNumberFormat="1" applyFont="1" applyFill="1" applyBorder="1"/>
    <xf numFmtId="0" fontId="8" fillId="0" borderId="0" xfId="5"/>
    <xf numFmtId="0" fontId="2" fillId="3" borderId="9" xfId="5" applyFont="1" applyFill="1" applyBorder="1" applyAlignment="1">
      <alignment horizontal="left" vertical="center"/>
    </xf>
    <xf numFmtId="0" fontId="5" fillId="3" borderId="9" xfId="5" applyFont="1" applyFill="1" applyBorder="1" applyAlignment="1">
      <alignment horizontal="right" vertical="center"/>
    </xf>
    <xf numFmtId="0" fontId="5" fillId="3" borderId="9" xfId="5" applyFont="1" applyFill="1" applyBorder="1" applyAlignment="1">
      <alignment horizontal="right" vertical="center" wrapText="1"/>
    </xf>
    <xf numFmtId="10" fontId="5" fillId="3" borderId="10" xfId="5" applyNumberFormat="1" applyFont="1" applyFill="1" applyBorder="1" applyAlignment="1" applyProtection="1">
      <alignment horizontal="left" vertical="center" wrapText="1"/>
    </xf>
    <xf numFmtId="10" fontId="5" fillId="3" borderId="10" xfId="9" applyNumberFormat="1" applyFont="1" applyFill="1" applyBorder="1" applyAlignment="1" applyProtection="1">
      <alignment horizontal="right" vertical="center"/>
    </xf>
    <xf numFmtId="10" fontId="8" fillId="0" borderId="0" xfId="5" applyNumberFormat="1" applyBorder="1" applyAlignment="1">
      <alignment horizontal="center" vertical="center"/>
    </xf>
    <xf numFmtId="0" fontId="2" fillId="0" borderId="0" xfId="5" applyFont="1" applyBorder="1" applyAlignment="1" applyProtection="1">
      <alignment horizontal="left" vertical="center"/>
    </xf>
    <xf numFmtId="37" fontId="2" fillId="0" borderId="0" xfId="9" applyNumberFormat="1" applyFont="1" applyBorder="1" applyAlignment="1" applyProtection="1">
      <alignment horizontal="right" vertical="center"/>
    </xf>
    <xf numFmtId="0" fontId="8" fillId="0" borderId="0" xfId="5" applyBorder="1" applyAlignment="1">
      <alignment vertical="center"/>
    </xf>
    <xf numFmtId="0" fontId="5" fillId="3" borderId="10" xfId="5" applyFont="1" applyFill="1" applyBorder="1" applyAlignment="1" applyProtection="1">
      <alignment horizontal="left" vertical="center"/>
    </xf>
    <xf numFmtId="37" fontId="2" fillId="3" borderId="10" xfId="9" applyNumberFormat="1" applyFont="1" applyFill="1" applyBorder="1" applyAlignment="1" applyProtection="1">
      <alignment horizontal="right" vertical="center"/>
    </xf>
    <xf numFmtId="0" fontId="5" fillId="0" borderId="0" xfId="5" applyFont="1" applyBorder="1" applyAlignment="1">
      <alignment vertical="center"/>
    </xf>
    <xf numFmtId="0" fontId="2" fillId="0" borderId="0" xfId="5" applyFont="1" applyBorder="1" applyAlignment="1" applyProtection="1">
      <alignment horizontal="left" vertical="center" wrapText="1"/>
    </xf>
    <xf numFmtId="0" fontId="8" fillId="0" borderId="0" xfId="5" applyBorder="1" applyAlignment="1">
      <alignment horizontal="center" vertical="center"/>
    </xf>
    <xf numFmtId="0" fontId="5" fillId="0" borderId="0" xfId="5" applyFont="1" applyBorder="1" applyAlignment="1">
      <alignment horizontal="center" vertical="center"/>
    </xf>
    <xf numFmtId="0" fontId="8" fillId="0" borderId="0" xfId="5" applyBorder="1" applyAlignment="1">
      <alignment vertical="center" wrapText="1"/>
    </xf>
    <xf numFmtId="0" fontId="5" fillId="3" borderId="10" xfId="5" applyFont="1" applyFill="1" applyBorder="1" applyAlignment="1" applyProtection="1">
      <alignment horizontal="left" vertical="center" wrapText="1"/>
    </xf>
    <xf numFmtId="10" fontId="2" fillId="0" borderId="0" xfId="9" applyNumberFormat="1" applyFont="1" applyBorder="1" applyAlignment="1" applyProtection="1">
      <alignment horizontal="right" vertical="center"/>
    </xf>
    <xf numFmtId="9" fontId="2" fillId="0" borderId="0" xfId="9" applyNumberFormat="1" applyFont="1" applyBorder="1" applyAlignment="1" applyProtection="1">
      <alignment horizontal="right" vertical="center"/>
    </xf>
    <xf numFmtId="165" fontId="8" fillId="0" borderId="0" xfId="5" applyNumberFormat="1" applyAlignment="1">
      <alignment vertical="center"/>
    </xf>
    <xf numFmtId="0" fontId="6" fillId="0" borderId="0" xfId="5" applyFont="1" applyBorder="1" applyAlignment="1" applyProtection="1">
      <alignment horizontal="left" vertical="top"/>
    </xf>
    <xf numFmtId="0" fontId="18" fillId="0" borderId="0" xfId="5" applyFont="1"/>
    <xf numFmtId="0" fontId="19" fillId="0" borderId="0" xfId="5" applyFont="1"/>
    <xf numFmtId="0" fontId="19" fillId="0" borderId="0" xfId="5" applyFont="1" applyAlignment="1">
      <alignment vertical="top"/>
    </xf>
    <xf numFmtId="3" fontId="20" fillId="0" borderId="0" xfId="5" applyNumberFormat="1" applyFont="1" applyAlignment="1">
      <alignment horizontal="right"/>
    </xf>
    <xf numFmtId="3" fontId="20" fillId="0" borderId="0" xfId="5" applyNumberFormat="1" applyFont="1"/>
    <xf numFmtId="10" fontId="20" fillId="0" borderId="0" xfId="5" applyNumberFormat="1" applyFont="1" applyAlignment="1">
      <alignment horizontal="right"/>
    </xf>
    <xf numFmtId="3" fontId="5" fillId="0" borderId="0" xfId="5" applyNumberFormat="1" applyFont="1" applyAlignment="1">
      <alignment vertical="center"/>
    </xf>
    <xf numFmtId="10" fontId="5" fillId="0" borderId="4" xfId="5" applyNumberFormat="1" applyFont="1" applyBorder="1" applyAlignment="1">
      <alignment vertical="center"/>
    </xf>
    <xf numFmtId="10" fontId="20" fillId="0" borderId="4" xfId="5" applyNumberFormat="1" applyFont="1" applyBorder="1" applyAlignment="1">
      <alignment horizontal="right" vertical="center"/>
    </xf>
    <xf numFmtId="10" fontId="20" fillId="0" borderId="4" xfId="5" applyNumberFormat="1" applyFont="1" applyBorder="1" applyAlignment="1">
      <alignment vertical="center"/>
    </xf>
    <xf numFmtId="10" fontId="8" fillId="0" borderId="0" xfId="5" applyNumberFormat="1"/>
    <xf numFmtId="0" fontId="6" fillId="0" borderId="0" xfId="5" applyFont="1" applyFill="1" applyAlignment="1">
      <alignment vertical="center"/>
    </xf>
    <xf numFmtId="10" fontId="6" fillId="0" borderId="0" xfId="5" applyNumberFormat="1" applyFont="1" applyFill="1" applyAlignment="1">
      <alignment horizontal="right" vertical="center"/>
    </xf>
    <xf numFmtId="10" fontId="6" fillId="0" borderId="0" xfId="5" applyNumberFormat="1" applyFont="1" applyFill="1" applyAlignment="1">
      <alignment vertical="center"/>
    </xf>
    <xf numFmtId="3" fontId="6" fillId="0" borderId="0" xfId="5" applyNumberFormat="1" applyFont="1" applyFill="1" applyAlignment="1">
      <alignment horizontal="right" vertical="center"/>
    </xf>
    <xf numFmtId="49" fontId="23" fillId="0" borderId="0" xfId="5" applyNumberFormat="1" applyFont="1" applyBorder="1"/>
    <xf numFmtId="3" fontId="23" fillId="0" borderId="0" xfId="5" applyNumberFormat="1" applyFont="1" applyAlignment="1">
      <alignment horizontal="right"/>
    </xf>
    <xf numFmtId="0" fontId="23" fillId="0" borderId="0" xfId="5" applyFont="1"/>
    <xf numFmtId="49" fontId="24" fillId="0" borderId="0" xfId="5" quotePrefix="1" applyNumberFormat="1" applyFont="1" applyBorder="1" applyAlignment="1">
      <alignment horizontal="left"/>
    </xf>
    <xf numFmtId="49" fontId="23" fillId="0" borderId="0" xfId="5" quotePrefix="1" applyNumberFormat="1" applyFont="1" applyBorder="1"/>
    <xf numFmtId="49" fontId="23" fillId="0" borderId="0" xfId="5" applyNumberFormat="1" applyFont="1"/>
    <xf numFmtId="49" fontId="24" fillId="0" borderId="0" xfId="5" applyNumberFormat="1" applyFont="1" applyBorder="1"/>
    <xf numFmtId="3" fontId="8" fillId="0" borderId="0" xfId="5" applyNumberFormat="1"/>
    <xf numFmtId="49" fontId="6" fillId="0" borderId="0" xfId="5" applyNumberFormat="1" applyFont="1"/>
    <xf numFmtId="49" fontId="25" fillId="0" borderId="0" xfId="5" quotePrefix="1" applyNumberFormat="1" applyFont="1" applyBorder="1" applyAlignment="1" applyProtection="1">
      <alignment horizontal="left"/>
    </xf>
    <xf numFmtId="37" fontId="25" fillId="0" borderId="0" xfId="5" quotePrefix="1" applyNumberFormat="1" applyFont="1" applyBorder="1" applyAlignment="1" applyProtection="1">
      <alignment horizontal="left"/>
    </xf>
    <xf numFmtId="0" fontId="5" fillId="0" borderId="0" xfId="5" applyFont="1" applyAlignment="1">
      <alignment horizontal="left"/>
    </xf>
    <xf numFmtId="0" fontId="2" fillId="0" borderId="0" xfId="10"/>
    <xf numFmtId="0" fontId="4" fillId="0" borderId="0" xfId="10" applyFont="1" applyAlignment="1">
      <alignment horizontal="center" vertical="top"/>
    </xf>
    <xf numFmtId="0" fontId="2" fillId="3" borderId="11" xfId="10" applyFill="1" applyBorder="1"/>
    <xf numFmtId="0" fontId="5" fillId="0" borderId="0" xfId="10" applyFont="1"/>
    <xf numFmtId="0" fontId="5" fillId="3" borderId="11" xfId="10" applyFont="1" applyFill="1" applyBorder="1" applyAlignment="1">
      <alignment horizontal="center"/>
    </xf>
    <xf numFmtId="0" fontId="5" fillId="3" borderId="12" xfId="10" applyFont="1" applyFill="1" applyBorder="1"/>
    <xf numFmtId="0" fontId="5" fillId="3" borderId="12" xfId="10" applyFont="1" applyFill="1" applyBorder="1" applyAlignment="1">
      <alignment horizontal="center"/>
    </xf>
    <xf numFmtId="0" fontId="2" fillId="3" borderId="12" xfId="10" applyFill="1" applyBorder="1"/>
    <xf numFmtId="169" fontId="5" fillId="3" borderId="12" xfId="11" applyNumberFormat="1" applyFont="1" applyFill="1" applyBorder="1" applyAlignment="1">
      <alignment horizontal="center"/>
    </xf>
    <xf numFmtId="0" fontId="5" fillId="0" borderId="0" xfId="10" applyFont="1" applyAlignment="1">
      <alignment horizontal="center"/>
    </xf>
    <xf numFmtId="3" fontId="2" fillId="0" borderId="0" xfId="11" applyNumberFormat="1" applyFont="1" applyAlignment="1">
      <alignment horizontal="center"/>
    </xf>
    <xf numFmtId="10" fontId="2" fillId="0" borderId="0" xfId="12" applyNumberFormat="1" applyFont="1" applyAlignment="1">
      <alignment horizontal="center"/>
    </xf>
    <xf numFmtId="169" fontId="5" fillId="0" borderId="0" xfId="11" applyNumberFormat="1" applyFont="1" applyAlignment="1">
      <alignment horizontal="center"/>
    </xf>
    <xf numFmtId="169" fontId="2" fillId="0" borderId="0" xfId="11" applyNumberFormat="1" applyFont="1" applyAlignment="1"/>
    <xf numFmtId="169" fontId="2" fillId="0" borderId="0" xfId="11" applyNumberFormat="1" applyFont="1" applyAlignment="1">
      <alignment horizontal="right"/>
    </xf>
    <xf numFmtId="10" fontId="5" fillId="0" borderId="0" xfId="12" applyNumberFormat="1" applyFont="1" applyAlignment="1">
      <alignment horizontal="center"/>
    </xf>
    <xf numFmtId="169" fontId="5" fillId="3" borderId="12" xfId="11" applyNumberFormat="1" applyFont="1" applyFill="1" applyBorder="1" applyAlignment="1"/>
    <xf numFmtId="169" fontId="5" fillId="3" borderId="12" xfId="11" applyNumberFormat="1" applyFont="1" applyFill="1" applyBorder="1" applyAlignment="1">
      <alignment horizontal="right"/>
    </xf>
    <xf numFmtId="169" fontId="5" fillId="0" borderId="0" xfId="11" applyNumberFormat="1" applyFont="1" applyAlignment="1">
      <alignment horizontal="right"/>
    </xf>
    <xf numFmtId="0" fontId="5" fillId="3" borderId="11" xfId="10" applyFont="1" applyFill="1" applyBorder="1"/>
    <xf numFmtId="169" fontId="5" fillId="3" borderId="11" xfId="11" applyNumberFormat="1" applyFont="1" applyFill="1" applyBorder="1" applyAlignment="1">
      <alignment horizontal="right"/>
    </xf>
    <xf numFmtId="10" fontId="2" fillId="0" borderId="0" xfId="12" applyNumberFormat="1" applyFont="1" applyAlignment="1">
      <alignment horizontal="right"/>
    </xf>
    <xf numFmtId="0" fontId="5" fillId="0" borderId="13" xfId="10" applyFont="1" applyBorder="1"/>
    <xf numFmtId="169" fontId="5" fillId="0" borderId="13" xfId="11" applyNumberFormat="1" applyFont="1" applyBorder="1" applyAlignment="1"/>
    <xf numFmtId="169" fontId="5" fillId="0" borderId="13" xfId="11" applyNumberFormat="1" applyFont="1" applyBorder="1" applyAlignment="1">
      <alignment horizontal="right"/>
    </xf>
    <xf numFmtId="10" fontId="2" fillId="0" borderId="13" xfId="12" applyNumberFormat="1" applyFont="1" applyBorder="1" applyAlignment="1">
      <alignment horizontal="right"/>
    </xf>
    <xf numFmtId="169" fontId="5" fillId="0" borderId="13" xfId="11" applyNumberFormat="1" applyFont="1" applyBorder="1" applyAlignment="1">
      <alignment horizontal="center"/>
    </xf>
    <xf numFmtId="169" fontId="2" fillId="0" borderId="13" xfId="11" applyNumberFormat="1" applyFont="1" applyBorder="1" applyAlignment="1">
      <alignment horizontal="right"/>
    </xf>
    <xf numFmtId="0" fontId="6" fillId="0" borderId="0" xfId="10" applyFont="1"/>
    <xf numFmtId="169" fontId="26" fillId="0" borderId="0" xfId="11" applyNumberFormat="1" applyFont="1" applyAlignment="1"/>
    <xf numFmtId="169" fontId="2" fillId="0" borderId="0" xfId="11" applyNumberFormat="1" applyFont="1" applyAlignment="1">
      <alignment horizontal="center"/>
    </xf>
    <xf numFmtId="169" fontId="26" fillId="0" borderId="0" xfId="11" applyNumberFormat="1" applyFont="1" applyAlignment="1">
      <alignment horizontal="center"/>
    </xf>
    <xf numFmtId="10" fontId="5" fillId="0" borderId="0" xfId="12" applyNumberFormat="1" applyFont="1" applyAlignment="1">
      <alignment horizontal="right"/>
    </xf>
    <xf numFmtId="3" fontId="2" fillId="0" borderId="0" xfId="11" applyNumberFormat="1" applyFont="1" applyAlignment="1"/>
    <xf numFmtId="10" fontId="2" fillId="0" borderId="0" xfId="12" applyNumberFormat="1" applyFont="1" applyAlignment="1"/>
    <xf numFmtId="3" fontId="5" fillId="0" borderId="0" xfId="11" applyNumberFormat="1" applyFont="1" applyAlignment="1"/>
    <xf numFmtId="10" fontId="5" fillId="0" borderId="0" xfId="12" applyNumberFormat="1" applyFont="1" applyAlignment="1"/>
    <xf numFmtId="3" fontId="2" fillId="0" borderId="0" xfId="11" applyNumberFormat="1" applyFont="1" applyBorder="1" applyAlignment="1"/>
    <xf numFmtId="169" fontId="2" fillId="0" borderId="0" xfId="11" applyNumberFormat="1" applyFont="1" applyBorder="1" applyAlignment="1"/>
    <xf numFmtId="169" fontId="5" fillId="0" borderId="0" xfId="11" applyNumberFormat="1" applyFont="1" applyBorder="1" applyAlignment="1"/>
    <xf numFmtId="3" fontId="2" fillId="0" borderId="0" xfId="11" applyNumberFormat="1" applyFont="1" applyBorder="1"/>
    <xf numFmtId="169" fontId="2" fillId="0" borderId="0" xfId="11" applyNumberFormat="1" applyFont="1" applyBorder="1"/>
    <xf numFmtId="169" fontId="5" fillId="0" borderId="0" xfId="11" applyNumberFormat="1" applyFont="1" applyBorder="1"/>
    <xf numFmtId="0" fontId="26" fillId="0" borderId="0" xfId="10" applyFont="1"/>
    <xf numFmtId="3" fontId="26" fillId="0" borderId="0" xfId="11" applyNumberFormat="1" applyFont="1"/>
    <xf numFmtId="3" fontId="2" fillId="0" borderId="0" xfId="11" applyNumberFormat="1" applyFont="1"/>
    <xf numFmtId="169" fontId="2" fillId="0" borderId="0" xfId="11" applyNumberFormat="1" applyFont="1"/>
    <xf numFmtId="169" fontId="5" fillId="0" borderId="0" xfId="11" applyNumberFormat="1" applyFont="1"/>
    <xf numFmtId="0" fontId="2" fillId="0" borderId="0" xfId="5" applyFont="1" applyFill="1" applyAlignment="1">
      <alignment vertical="center"/>
    </xf>
    <xf numFmtId="0" fontId="10" fillId="0" borderId="0" xfId="5" applyFont="1" applyFill="1" applyAlignment="1">
      <alignment horizontal="center" vertical="center"/>
    </xf>
    <xf numFmtId="0" fontId="19" fillId="0" borderId="0" xfId="5" applyFont="1" applyFill="1"/>
    <xf numFmtId="0" fontId="5" fillId="0" borderId="0" xfId="5" applyFont="1" applyAlignment="1">
      <alignment vertical="center"/>
    </xf>
    <xf numFmtId="37" fontId="2" fillId="0" borderId="0" xfId="5" applyNumberFormat="1" applyFont="1" applyAlignment="1">
      <alignment horizontal="right" vertical="center"/>
    </xf>
    <xf numFmtId="37" fontId="2" fillId="0" borderId="0" xfId="3" applyNumberFormat="1" applyFont="1" applyAlignment="1">
      <alignment horizontal="right" vertical="center"/>
    </xf>
    <xf numFmtId="0" fontId="2" fillId="0" borderId="0" xfId="5" quotePrefix="1" applyFont="1" applyAlignment="1">
      <alignment horizontal="left" vertical="center"/>
    </xf>
    <xf numFmtId="37" fontId="2" fillId="3" borderId="0" xfId="3" applyNumberFormat="1" applyFont="1" applyFill="1" applyAlignment="1">
      <alignment horizontal="right" vertical="center"/>
    </xf>
    <xf numFmtId="0" fontId="5" fillId="0" borderId="4" xfId="5" quotePrefix="1" applyFont="1" applyBorder="1" applyAlignment="1" applyProtection="1">
      <alignment horizontal="left" vertical="center"/>
    </xf>
    <xf numFmtId="37" fontId="2" fillId="0" borderId="4" xfId="5" applyNumberFormat="1" applyFont="1" applyBorder="1" applyAlignment="1">
      <alignment horizontal="right" vertical="center"/>
    </xf>
    <xf numFmtId="0" fontId="6" fillId="0" borderId="0" xfId="5" applyFont="1" applyAlignment="1">
      <alignment vertical="top"/>
    </xf>
    <xf numFmtId="3" fontId="2" fillId="0" borderId="0" xfId="5" applyNumberFormat="1" applyFont="1" applyAlignment="1">
      <alignment horizontal="right" vertical="center"/>
    </xf>
    <xf numFmtId="0" fontId="27" fillId="0" borderId="0" xfId="5" applyFont="1"/>
    <xf numFmtId="0" fontId="27" fillId="0" borderId="0" xfId="5" applyFont="1" applyAlignment="1">
      <alignment vertical="top"/>
    </xf>
    <xf numFmtId="3" fontId="28" fillId="0" borderId="0" xfId="5" applyNumberFormat="1" applyFont="1" applyAlignment="1">
      <alignment horizontal="left" vertical="center"/>
    </xf>
    <xf numFmtId="3" fontId="5" fillId="0" borderId="0" xfId="5" applyNumberFormat="1" applyFont="1" applyAlignment="1">
      <alignment horizontal="left" vertical="center"/>
    </xf>
    <xf numFmtId="0" fontId="2" fillId="6" borderId="14" xfId="5" applyFont="1" applyFill="1" applyBorder="1" applyAlignment="1">
      <alignment vertical="center"/>
    </xf>
    <xf numFmtId="0" fontId="2" fillId="6" borderId="6" xfId="5" applyFont="1" applyFill="1" applyBorder="1" applyAlignment="1">
      <alignment vertical="center"/>
    </xf>
    <xf numFmtId="0" fontId="2" fillId="6" borderId="14" xfId="5" applyFont="1" applyFill="1" applyBorder="1" applyAlignment="1">
      <alignment vertical="center" wrapText="1"/>
    </xf>
    <xf numFmtId="0" fontId="2" fillId="6" borderId="6" xfId="5" applyFont="1" applyFill="1" applyBorder="1" applyAlignment="1">
      <alignment vertical="center" wrapText="1"/>
    </xf>
    <xf numFmtId="0" fontId="2" fillId="0" borderId="0" xfId="5" applyFont="1" applyAlignment="1">
      <alignment vertical="center" wrapText="1"/>
    </xf>
    <xf numFmtId="3" fontId="2" fillId="0" borderId="0" xfId="5" applyNumberFormat="1" applyFont="1" applyBorder="1" applyAlignment="1" applyProtection="1">
      <alignment horizontal="left" vertical="center"/>
      <protection locked="0"/>
    </xf>
    <xf numFmtId="37" fontId="2" fillId="0" borderId="0" xfId="5" applyNumberFormat="1" applyFont="1" applyBorder="1" applyAlignment="1">
      <alignment horizontal="right" vertical="center"/>
    </xf>
    <xf numFmtId="0" fontId="2" fillId="0" borderId="0" xfId="5" applyFont="1" applyAlignment="1">
      <alignment horizontal="left" vertical="center" wrapText="1"/>
    </xf>
    <xf numFmtId="49" fontId="2" fillId="6" borderId="14" xfId="5" applyNumberFormat="1" applyFont="1" applyFill="1" applyBorder="1" applyAlignment="1">
      <alignment horizontal="left" vertical="center" wrapText="1"/>
    </xf>
    <xf numFmtId="0" fontId="2" fillId="6" borderId="6" xfId="5" quotePrefix="1" applyFont="1" applyFill="1" applyBorder="1" applyAlignment="1">
      <alignment vertical="center" wrapText="1"/>
    </xf>
    <xf numFmtId="0" fontId="2" fillId="0" borderId="0" xfId="5" quotePrefix="1" applyFont="1" applyAlignment="1">
      <alignment vertical="center" wrapText="1"/>
    </xf>
    <xf numFmtId="3" fontId="2" fillId="0" borderId="0" xfId="5" applyNumberFormat="1" applyFont="1" applyFill="1" applyBorder="1" applyAlignment="1" applyProtection="1">
      <alignment horizontal="left" vertical="center"/>
      <protection locked="0"/>
    </xf>
    <xf numFmtId="3" fontId="2" fillId="0" borderId="4" xfId="5" applyNumberFormat="1" applyFont="1" applyBorder="1" applyAlignment="1">
      <alignment vertical="center"/>
    </xf>
    <xf numFmtId="37" fontId="29" fillId="0" borderId="4" xfId="5" applyNumberFormat="1" applyFont="1" applyBorder="1" applyAlignment="1">
      <alignment vertical="center"/>
    </xf>
    <xf numFmtId="37" fontId="2" fillId="0" borderId="4" xfId="5" applyNumberFormat="1" applyFont="1" applyBorder="1" applyAlignment="1">
      <alignment vertical="center"/>
    </xf>
    <xf numFmtId="3" fontId="29" fillId="0" borderId="0" xfId="5" applyNumberFormat="1" applyFont="1" applyAlignment="1">
      <alignment vertical="center"/>
    </xf>
    <xf numFmtId="3" fontId="2" fillId="0" borderId="0" xfId="5" applyNumberFormat="1" applyFont="1" applyAlignment="1">
      <alignment vertical="center"/>
    </xf>
    <xf numFmtId="0" fontId="29" fillId="0" borderId="0" xfId="5" applyFont="1"/>
    <xf numFmtId="171" fontId="1" fillId="0" borderId="0" xfId="4" applyNumberFormat="1" applyFont="1"/>
    <xf numFmtId="37" fontId="5" fillId="3" borderId="0" xfId="3" applyNumberFormat="1" applyFont="1" applyFill="1" applyBorder="1" applyAlignment="1">
      <alignment horizontal="center" vertical="center"/>
    </xf>
    <xf numFmtId="172" fontId="0" fillId="0" borderId="0" xfId="0" applyNumberFormat="1"/>
    <xf numFmtId="173" fontId="0" fillId="0" borderId="0" xfId="0" applyNumberFormat="1"/>
    <xf numFmtId="10" fontId="2" fillId="0" borderId="4" xfId="3" applyNumberFormat="1" applyBorder="1" applyAlignment="1">
      <alignment horizontal="left" vertical="center"/>
    </xf>
    <xf numFmtId="3" fontId="2" fillId="0" borderId="0" xfId="3" applyNumberFormat="1" applyAlignment="1">
      <alignment vertical="center"/>
    </xf>
    <xf numFmtId="37" fontId="2" fillId="0" borderId="0" xfId="5" applyNumberFormat="1" applyFont="1"/>
    <xf numFmtId="0" fontId="2" fillId="0" borderId="0" xfId="5" applyFont="1" applyBorder="1" applyAlignment="1"/>
    <xf numFmtId="10" fontId="2" fillId="0" borderId="0" xfId="5" applyNumberFormat="1" applyFont="1" applyBorder="1" applyAlignment="1">
      <alignment horizontal="right"/>
    </xf>
    <xf numFmtId="10" fontId="8" fillId="0" borderId="0" xfId="5" applyNumberFormat="1" applyAlignment="1"/>
    <xf numFmtId="10" fontId="2" fillId="0" borderId="0" xfId="5" applyNumberFormat="1" applyFont="1" applyBorder="1" applyAlignment="1">
      <alignment horizontal="right" vertical="top"/>
    </xf>
    <xf numFmtId="1" fontId="2" fillId="0" borderId="0" xfId="5" applyNumberFormat="1" applyFont="1" applyBorder="1" applyAlignment="1">
      <alignment horizontal="right" vertical="top"/>
    </xf>
    <xf numFmtId="169" fontId="2" fillId="0" borderId="0" xfId="5" applyNumberFormat="1" applyFont="1" applyBorder="1" applyAlignment="1">
      <alignment horizontal="right" vertical="top"/>
    </xf>
    <xf numFmtId="10" fontId="2" fillId="0" borderId="0" xfId="5" applyNumberFormat="1" applyFont="1" applyAlignment="1">
      <alignment vertical="center"/>
    </xf>
    <xf numFmtId="0" fontId="2" fillId="3" borderId="9" xfId="5" applyFont="1" applyFill="1" applyBorder="1" applyAlignment="1">
      <alignment vertical="center"/>
    </xf>
    <xf numFmtId="0" fontId="5" fillId="3" borderId="9" xfId="5" applyFont="1" applyFill="1" applyBorder="1" applyAlignment="1">
      <alignment vertical="center"/>
    </xf>
    <xf numFmtId="10" fontId="5" fillId="3" borderId="10" xfId="5" applyNumberFormat="1" applyFont="1" applyFill="1" applyBorder="1" applyAlignment="1" applyProtection="1">
      <alignment vertical="center" wrapText="1"/>
    </xf>
    <xf numFmtId="10" fontId="5" fillId="3" borderId="10" xfId="13" applyNumberFormat="1" applyFont="1" applyFill="1" applyBorder="1" applyAlignment="1" applyProtection="1">
      <alignment vertical="center"/>
    </xf>
    <xf numFmtId="0" fontId="2" fillId="0" borderId="0" xfId="5" applyFont="1" applyBorder="1" applyAlignment="1" applyProtection="1">
      <alignment vertical="center"/>
    </xf>
    <xf numFmtId="37" fontId="2" fillId="0" borderId="0" xfId="13" applyNumberFormat="1" applyFont="1" applyBorder="1" applyAlignment="1" applyProtection="1">
      <alignment vertical="center"/>
    </xf>
    <xf numFmtId="0" fontId="5" fillId="3" borderId="10" xfId="5" applyFont="1" applyFill="1" applyBorder="1" applyAlignment="1" applyProtection="1">
      <alignment vertical="center"/>
    </xf>
    <xf numFmtId="37" fontId="2" fillId="3" borderId="10" xfId="13" applyNumberFormat="1" applyFont="1" applyFill="1" applyBorder="1" applyAlignment="1" applyProtection="1">
      <alignment vertical="center"/>
    </xf>
    <xf numFmtId="0" fontId="2" fillId="0" borderId="0" xfId="5" applyFont="1" applyBorder="1" applyAlignment="1" applyProtection="1">
      <alignment vertical="center" wrapText="1"/>
    </xf>
    <xf numFmtId="0" fontId="5" fillId="3" borderId="10" xfId="5" applyFont="1" applyFill="1" applyBorder="1" applyAlignment="1" applyProtection="1">
      <alignment vertical="center" wrapText="1"/>
    </xf>
    <xf numFmtId="10" fontId="2" fillId="0" borderId="0" xfId="13" applyNumberFormat="1" applyFont="1" applyBorder="1" applyAlignment="1" applyProtection="1">
      <alignment vertical="center"/>
    </xf>
    <xf numFmtId="49" fontId="2" fillId="0" borderId="0" xfId="5" applyNumberFormat="1" applyFont="1" applyAlignment="1">
      <alignment vertical="center"/>
    </xf>
    <xf numFmtId="3" fontId="5" fillId="3" borderId="0" xfId="5" applyNumberFormat="1" applyFont="1" applyFill="1" applyBorder="1" applyAlignment="1">
      <alignment horizontal="center" vertical="center"/>
    </xf>
    <xf numFmtId="3" fontId="5" fillId="3" borderId="0" xfId="5" applyNumberFormat="1" applyFont="1" applyFill="1" applyBorder="1" applyAlignment="1">
      <alignment horizontal="right" vertical="center"/>
    </xf>
    <xf numFmtId="3" fontId="5" fillId="3" borderId="0" xfId="5" applyNumberFormat="1" applyFont="1" applyFill="1" applyBorder="1" applyAlignment="1">
      <alignment horizontal="right" vertical="center" wrapText="1"/>
    </xf>
    <xf numFmtId="10" fontId="5" fillId="3" borderId="0" xfId="5" applyNumberFormat="1" applyFont="1" applyFill="1" applyBorder="1" applyAlignment="1">
      <alignment horizontal="right" vertical="center"/>
    </xf>
    <xf numFmtId="3" fontId="2" fillId="0" borderId="0" xfId="5" applyNumberFormat="1" applyFont="1" applyBorder="1" applyAlignment="1">
      <alignment vertical="center"/>
    </xf>
    <xf numFmtId="3" fontId="5" fillId="0" borderId="0" xfId="5" applyNumberFormat="1" applyFont="1" applyBorder="1" applyAlignment="1">
      <alignment vertical="center"/>
    </xf>
    <xf numFmtId="10" fontId="6" fillId="0" borderId="0" xfId="5" applyNumberFormat="1" applyFont="1" applyFill="1" applyAlignment="1">
      <alignment horizontal="right" vertical="top"/>
    </xf>
    <xf numFmtId="10" fontId="6" fillId="0" borderId="0" xfId="5" applyNumberFormat="1" applyFont="1" applyFill="1" applyAlignment="1">
      <alignment vertical="top"/>
    </xf>
    <xf numFmtId="3" fontId="6" fillId="0" borderId="0" xfId="5" applyNumberFormat="1" applyFont="1" applyFill="1" applyAlignment="1">
      <alignment horizontal="right" vertical="top"/>
    </xf>
    <xf numFmtId="49" fontId="6" fillId="0" borderId="0" xfId="5" applyNumberFormat="1" applyFont="1" applyBorder="1" applyAlignment="1">
      <alignment vertical="top"/>
    </xf>
    <xf numFmtId="3" fontId="6" fillId="0" borderId="0" xfId="5" applyNumberFormat="1" applyFont="1" applyAlignment="1">
      <alignment horizontal="right" vertical="top"/>
    </xf>
    <xf numFmtId="0" fontId="5" fillId="3" borderId="0" xfId="5" applyFont="1" applyFill="1" applyBorder="1" applyAlignment="1">
      <alignment horizontal="left" vertical="center"/>
    </xf>
    <xf numFmtId="0" fontId="5" fillId="3" borderId="0" xfId="5" applyFont="1" applyFill="1" applyBorder="1" applyAlignment="1">
      <alignment horizontal="right" vertical="center"/>
    </xf>
    <xf numFmtId="0" fontId="2" fillId="3" borderId="0" xfId="5" applyFont="1" applyFill="1" applyBorder="1" applyAlignment="1">
      <alignment horizontal="right" vertical="center"/>
    </xf>
    <xf numFmtId="169" fontId="5" fillId="3" borderId="0" xfId="8" applyNumberFormat="1" applyFont="1" applyFill="1" applyBorder="1" applyAlignment="1">
      <alignment horizontal="right" vertical="center"/>
    </xf>
    <xf numFmtId="0" fontId="5" fillId="0" borderId="0" xfId="5" applyFont="1" applyBorder="1" applyAlignment="1">
      <alignment horizontal="left" vertical="center"/>
    </xf>
    <xf numFmtId="3" fontId="2" fillId="0" borderId="0" xfId="8" applyNumberFormat="1" applyFont="1" applyBorder="1" applyAlignment="1">
      <alignment horizontal="right" vertical="center"/>
    </xf>
    <xf numFmtId="10" fontId="2" fillId="0" borderId="0" xfId="6" applyNumberFormat="1" applyFont="1" applyBorder="1" applyAlignment="1">
      <alignment horizontal="right" vertical="center"/>
    </xf>
    <xf numFmtId="169" fontId="5" fillId="0" borderId="0" xfId="8" applyNumberFormat="1" applyFont="1" applyBorder="1" applyAlignment="1">
      <alignment horizontal="right" vertical="center"/>
    </xf>
    <xf numFmtId="10" fontId="5" fillId="0" borderId="0" xfId="6" applyNumberFormat="1" applyFont="1" applyBorder="1" applyAlignment="1">
      <alignment horizontal="right" vertical="center"/>
    </xf>
    <xf numFmtId="169" fontId="2" fillId="0" borderId="0" xfId="8" applyNumberFormat="1" applyFont="1" applyBorder="1" applyAlignment="1">
      <alignment horizontal="right" vertical="center"/>
    </xf>
    <xf numFmtId="3" fontId="5" fillId="3" borderId="0" xfId="8" applyNumberFormat="1" applyFont="1" applyFill="1" applyBorder="1" applyAlignment="1">
      <alignment horizontal="right" vertical="center"/>
    </xf>
    <xf numFmtId="10" fontId="5" fillId="3" borderId="0" xfId="6" applyNumberFormat="1" applyFont="1" applyFill="1" applyBorder="1" applyAlignment="1">
      <alignment horizontal="right" vertical="center"/>
    </xf>
    <xf numFmtId="169" fontId="2" fillId="0" borderId="0" xfId="5" applyNumberFormat="1" applyFont="1" applyAlignment="1"/>
    <xf numFmtId="169" fontId="2" fillId="0" borderId="0" xfId="8" applyNumberFormat="1" applyFont="1" applyBorder="1" applyAlignment="1">
      <alignment vertical="center"/>
    </xf>
    <xf numFmtId="3" fontId="2" fillId="0" borderId="0" xfId="8" applyNumberFormat="1" applyFont="1" applyBorder="1" applyAlignment="1">
      <alignment vertical="center"/>
    </xf>
    <xf numFmtId="169" fontId="5" fillId="3" borderId="0" xfId="8" applyNumberFormat="1" applyFont="1" applyFill="1" applyBorder="1" applyAlignment="1">
      <alignment horizontal="left" vertical="center"/>
    </xf>
    <xf numFmtId="3" fontId="5" fillId="0" borderId="0" xfId="8" applyNumberFormat="1" applyFont="1" applyBorder="1" applyAlignment="1">
      <alignment horizontal="right" vertical="center"/>
    </xf>
    <xf numFmtId="3" fontId="2" fillId="0" borderId="0" xfId="8" applyNumberFormat="1" applyFont="1" applyAlignment="1">
      <alignment vertical="center"/>
    </xf>
    <xf numFmtId="10" fontId="2" fillId="0" borderId="0" xfId="6" applyNumberFormat="1" applyFont="1" applyAlignment="1">
      <alignment horizontal="right" vertical="center"/>
    </xf>
    <xf numFmtId="169" fontId="5" fillId="0" borderId="0" xfId="8" applyNumberFormat="1" applyFont="1" applyAlignment="1">
      <alignment horizontal="right" vertical="center"/>
    </xf>
    <xf numFmtId="0" fontId="6" fillId="0" borderId="16" xfId="5" applyFont="1" applyBorder="1" applyAlignment="1">
      <alignment vertical="top"/>
    </xf>
    <xf numFmtId="3" fontId="2" fillId="0" borderId="16" xfId="8" applyNumberFormat="1" applyFont="1" applyBorder="1" applyAlignment="1">
      <alignment vertical="center"/>
    </xf>
    <xf numFmtId="169" fontId="2" fillId="0" borderId="16" xfId="6" applyNumberFormat="1" applyFont="1" applyBorder="1" applyAlignment="1">
      <alignment horizontal="right" vertical="center"/>
    </xf>
    <xf numFmtId="0" fontId="2" fillId="0" borderId="16" xfId="5" applyFont="1" applyBorder="1" applyAlignment="1">
      <alignment vertical="center"/>
    </xf>
    <xf numFmtId="0" fontId="5" fillId="0" borderId="16" xfId="5" applyFont="1" applyBorder="1" applyAlignment="1">
      <alignment vertical="center"/>
    </xf>
    <xf numFmtId="169" fontId="2" fillId="0" borderId="16" xfId="8" applyNumberFormat="1" applyFont="1" applyBorder="1" applyAlignment="1">
      <alignment horizontal="right" vertical="center"/>
    </xf>
    <xf numFmtId="169" fontId="2" fillId="0" borderId="0" xfId="8" applyNumberFormat="1" applyFont="1" applyAlignment="1">
      <alignment horizontal="right" vertical="center"/>
    </xf>
    <xf numFmtId="3" fontId="2" fillId="0" borderId="0" xfId="8" applyNumberFormat="1" applyFont="1" applyFill="1" applyAlignment="1">
      <alignment vertical="center"/>
    </xf>
    <xf numFmtId="10" fontId="2" fillId="0" borderId="0" xfId="6" applyNumberFormat="1" applyFont="1" applyFill="1" applyAlignment="1">
      <alignment horizontal="right" vertical="center"/>
    </xf>
    <xf numFmtId="37" fontId="2" fillId="3" borderId="0" xfId="5" applyNumberFormat="1" applyFont="1" applyFill="1" applyAlignment="1">
      <alignment horizontal="right" vertical="center"/>
    </xf>
    <xf numFmtId="37" fontId="2" fillId="0" borderId="4" xfId="5" applyNumberFormat="1" applyFont="1" applyFill="1" applyBorder="1" applyAlignment="1">
      <alignment horizontal="right" vertical="center"/>
    </xf>
    <xf numFmtId="3" fontId="2" fillId="0" borderId="0" xfId="5" applyNumberFormat="1" applyFont="1" applyFill="1" applyAlignment="1">
      <alignment horizontal="right" vertical="center"/>
    </xf>
    <xf numFmtId="0" fontId="8" fillId="0" borderId="0" xfId="5" applyFill="1"/>
    <xf numFmtId="165" fontId="1" fillId="0" borderId="0" xfId="4" applyFont="1"/>
    <xf numFmtId="10" fontId="2" fillId="0" borderId="0" xfId="3" applyNumberFormat="1" applyAlignment="1">
      <alignment vertical="center"/>
    </xf>
    <xf numFmtId="0" fontId="6" fillId="0" borderId="0" xfId="5" applyFont="1"/>
    <xf numFmtId="0" fontId="5" fillId="3" borderId="9" xfId="5" applyFont="1" applyFill="1" applyBorder="1" applyAlignment="1">
      <alignment horizontal="center" vertical="center"/>
    </xf>
    <xf numFmtId="10" fontId="5" fillId="3" borderId="10" xfId="5" applyNumberFormat="1" applyFont="1" applyFill="1" applyBorder="1" applyAlignment="1" applyProtection="1">
      <alignment vertical="center"/>
    </xf>
    <xf numFmtId="10" fontId="5" fillId="3" borderId="10" xfId="8" applyNumberFormat="1" applyFont="1" applyFill="1" applyBorder="1" applyAlignment="1" applyProtection="1">
      <alignment horizontal="right" vertical="center"/>
    </xf>
    <xf numFmtId="10" fontId="8" fillId="0" borderId="0" xfId="5" applyNumberFormat="1" applyBorder="1"/>
    <xf numFmtId="0" fontId="2" fillId="0" borderId="0" xfId="5" applyFont="1" applyBorder="1" applyAlignment="1" applyProtection="1">
      <alignment horizontal="left"/>
    </xf>
    <xf numFmtId="37" fontId="2" fillId="0" borderId="0" xfId="8" applyNumberFormat="1" applyFont="1" applyBorder="1" applyAlignment="1" applyProtection="1">
      <alignment horizontal="right"/>
    </xf>
    <xf numFmtId="0" fontId="8" fillId="0" borderId="0" xfId="5" applyBorder="1"/>
    <xf numFmtId="37" fontId="5" fillId="3" borderId="10" xfId="8" applyNumberFormat="1" applyFont="1" applyFill="1" applyBorder="1" applyAlignment="1" applyProtection="1">
      <alignment horizontal="right" vertical="center"/>
    </xf>
    <xf numFmtId="0" fontId="5" fillId="3" borderId="9" xfId="5" applyFont="1" applyFill="1" applyBorder="1" applyAlignment="1" applyProtection="1">
      <alignment horizontal="left" vertical="center"/>
    </xf>
    <xf numFmtId="2" fontId="5" fillId="3" borderId="9" xfId="8" applyNumberFormat="1" applyFont="1" applyFill="1" applyBorder="1" applyAlignment="1" applyProtection="1">
      <alignment horizontal="center" vertical="center"/>
    </xf>
    <xf numFmtId="0" fontId="2" fillId="0" borderId="0" xfId="5" applyFont="1" applyBorder="1" applyAlignment="1" applyProtection="1">
      <alignment wrapText="1"/>
    </xf>
    <xf numFmtId="164" fontId="5" fillId="3" borderId="10" xfId="8" applyNumberFormat="1" applyFont="1" applyFill="1" applyBorder="1" applyAlignment="1" applyProtection="1">
      <alignment horizontal="left" vertical="center"/>
    </xf>
    <xf numFmtId="164" fontId="2" fillId="0" borderId="0" xfId="8" applyNumberFormat="1" applyFont="1" applyBorder="1" applyAlignment="1" applyProtection="1">
      <alignment horizontal="left"/>
    </xf>
    <xf numFmtId="0" fontId="5" fillId="0" borderId="0" xfId="5" applyFont="1" applyBorder="1" applyAlignment="1">
      <alignment horizontal="center"/>
    </xf>
    <xf numFmtId="0" fontId="2" fillId="0" borderId="0" xfId="5" applyFont="1" applyBorder="1"/>
    <xf numFmtId="0" fontId="2" fillId="0" borderId="0" xfId="5" applyFont="1" applyBorder="1" applyAlignment="1" applyProtection="1">
      <alignment horizontal="left" wrapText="1"/>
    </xf>
    <xf numFmtId="0" fontId="8" fillId="0" borderId="0" xfId="5" applyBorder="1" applyAlignment="1">
      <alignment wrapText="1"/>
    </xf>
    <xf numFmtId="174" fontId="2" fillId="0" borderId="0" xfId="6" applyNumberFormat="1" applyFont="1" applyBorder="1" applyAlignment="1" applyProtection="1">
      <alignment horizontal="right"/>
    </xf>
    <xf numFmtId="0" fontId="18" fillId="0" borderId="18" xfId="5" applyFont="1" applyBorder="1"/>
    <xf numFmtId="0" fontId="8" fillId="0" borderId="18" xfId="5" applyBorder="1"/>
    <xf numFmtId="0" fontId="6" fillId="0" borderId="0" xfId="5" applyFont="1" applyBorder="1" applyAlignment="1" applyProtection="1">
      <alignment horizontal="left"/>
    </xf>
    <xf numFmtId="0" fontId="11" fillId="0" borderId="0" xfId="5" applyFont="1" applyBorder="1" applyAlignment="1" applyProtection="1">
      <alignment horizontal="left"/>
    </xf>
    <xf numFmtId="37" fontId="8" fillId="0" borderId="0" xfId="5" applyNumberFormat="1"/>
    <xf numFmtId="164" fontId="8" fillId="0" borderId="0" xfId="5" applyNumberFormat="1"/>
    <xf numFmtId="0" fontId="8" fillId="0" borderId="0" xfId="5" applyAlignment="1">
      <alignment horizontal="right"/>
    </xf>
    <xf numFmtId="3" fontId="5" fillId="0" borderId="0" xfId="5" applyNumberFormat="1" applyFont="1" applyAlignment="1">
      <alignment horizontal="center" vertical="center"/>
    </xf>
    <xf numFmtId="3" fontId="5" fillId="3" borderId="0" xfId="5" applyNumberFormat="1" applyFont="1" applyFill="1" applyAlignment="1">
      <alignment horizontal="center" vertical="center"/>
    </xf>
    <xf numFmtId="3" fontId="5" fillId="3" borderId="0" xfId="5" applyNumberFormat="1" applyFont="1" applyFill="1" applyAlignment="1">
      <alignment horizontal="right" vertical="center"/>
    </xf>
    <xf numFmtId="3" fontId="5" fillId="3" borderId="0" xfId="5" applyNumberFormat="1" applyFont="1" applyFill="1" applyAlignment="1">
      <alignment horizontal="right" vertical="center" wrapText="1"/>
    </xf>
    <xf numFmtId="169" fontId="2" fillId="0" borderId="0" xfId="8" applyNumberFormat="1" applyFont="1"/>
    <xf numFmtId="169" fontId="2" fillId="0" borderId="0" xfId="8" applyNumberFormat="1" applyFont="1" applyAlignment="1">
      <alignment horizontal="right"/>
    </xf>
    <xf numFmtId="10" fontId="2" fillId="0" borderId="0" xfId="6" applyNumberFormat="1" applyFont="1" applyAlignment="1">
      <alignment horizontal="right"/>
    </xf>
    <xf numFmtId="169" fontId="2" fillId="0" borderId="0" xfId="8" applyNumberFormat="1" applyFont="1" applyAlignment="1">
      <alignment vertical="center"/>
    </xf>
    <xf numFmtId="10" fontId="2" fillId="0" borderId="0" xfId="6" applyNumberFormat="1" applyFont="1" applyAlignment="1">
      <alignment vertical="center"/>
    </xf>
    <xf numFmtId="3" fontId="5" fillId="3" borderId="0" xfId="5" applyNumberFormat="1" applyFont="1" applyFill="1" applyAlignment="1">
      <alignment vertical="center"/>
    </xf>
    <xf numFmtId="169" fontId="2" fillId="3" borderId="0" xfId="8" applyNumberFormat="1" applyFont="1" applyFill="1" applyAlignment="1">
      <alignment vertical="center"/>
    </xf>
    <xf numFmtId="10" fontId="2" fillId="3" borderId="0" xfId="6" applyNumberFormat="1" applyFont="1" applyFill="1" applyAlignment="1">
      <alignment horizontal="right" vertical="center"/>
    </xf>
    <xf numFmtId="165" fontId="2" fillId="0" borderId="0" xfId="8" applyFont="1" applyAlignment="1">
      <alignment vertical="center"/>
    </xf>
    <xf numFmtId="10" fontId="2" fillId="0" borderId="18" xfId="5" applyNumberFormat="1" applyFont="1" applyBorder="1" applyAlignment="1">
      <alignment vertical="center"/>
    </xf>
    <xf numFmtId="9" fontId="2" fillId="0" borderId="18" xfId="6" applyFont="1" applyBorder="1" applyAlignment="1">
      <alignment horizontal="right" vertical="center"/>
    </xf>
    <xf numFmtId="165" fontId="2" fillId="0" borderId="18" xfId="8" applyFont="1" applyBorder="1" applyAlignment="1">
      <alignment vertical="center"/>
    </xf>
    <xf numFmtId="10" fontId="6" fillId="0" borderId="0" xfId="5" applyNumberFormat="1" applyFont="1" applyAlignment="1">
      <alignment vertical="top"/>
    </xf>
    <xf numFmtId="10" fontId="6" fillId="0" borderId="0" xfId="5" applyNumberFormat="1" applyFont="1" applyAlignment="1">
      <alignment horizontal="right" vertical="top"/>
    </xf>
    <xf numFmtId="49" fontId="30" fillId="0" borderId="0" xfId="5" applyNumberFormat="1" applyFont="1" applyBorder="1" applyAlignment="1">
      <alignment vertical="top"/>
    </xf>
    <xf numFmtId="37" fontId="5" fillId="0" borderId="0" xfId="3" applyNumberFormat="1" applyFont="1" applyBorder="1" applyAlignment="1" applyProtection="1">
      <alignment vertical="center"/>
    </xf>
    <xf numFmtId="37" fontId="5" fillId="0" borderId="0" xfId="3" applyNumberFormat="1" applyFont="1" applyBorder="1" applyAlignment="1" applyProtection="1">
      <alignment horizontal="center" vertical="center"/>
    </xf>
    <xf numFmtId="37" fontId="5" fillId="3" borderId="0" xfId="3" applyNumberFormat="1" applyFont="1" applyFill="1" applyBorder="1" applyAlignment="1" applyProtection="1">
      <alignment horizontal="left" vertical="center"/>
    </xf>
    <xf numFmtId="37" fontId="5" fillId="3" borderId="0" xfId="3" applyNumberFormat="1" applyFont="1" applyFill="1" applyBorder="1" applyAlignment="1" applyProtection="1">
      <alignment horizontal="right" vertical="center"/>
    </xf>
    <xf numFmtId="37" fontId="5" fillId="3" borderId="0" xfId="3" applyNumberFormat="1" applyFont="1" applyFill="1" applyBorder="1" applyAlignment="1" applyProtection="1">
      <alignment horizontal="right" vertical="center" wrapText="1"/>
    </xf>
    <xf numFmtId="3" fontId="2" fillId="0" borderId="0" xfId="3" applyNumberFormat="1" applyFont="1" applyBorder="1" applyAlignment="1">
      <alignment horizontal="right" vertical="center"/>
    </xf>
    <xf numFmtId="10" fontId="2" fillId="0" borderId="0" xfId="3" applyNumberFormat="1" applyFont="1" applyBorder="1" applyAlignment="1">
      <alignment horizontal="right" vertical="center"/>
    </xf>
    <xf numFmtId="3" fontId="2" fillId="3" borderId="0" xfId="3" applyNumberFormat="1" applyFont="1" applyFill="1" applyBorder="1" applyAlignment="1">
      <alignment horizontal="right" vertical="center"/>
    </xf>
    <xf numFmtId="10" fontId="5" fillId="0" borderId="0" xfId="3" applyNumberFormat="1" applyFont="1" applyBorder="1" applyAlignment="1" applyProtection="1">
      <alignment horizontal="left" vertical="center"/>
    </xf>
    <xf numFmtId="37" fontId="5" fillId="3" borderId="0" xfId="3" applyNumberFormat="1" applyFont="1" applyFill="1" applyBorder="1" applyAlignment="1" applyProtection="1">
      <alignment horizontal="left" vertical="center" wrapText="1"/>
    </xf>
    <xf numFmtId="49" fontId="5" fillId="0" borderId="4" xfId="3" quotePrefix="1" applyNumberFormat="1" applyFont="1" applyBorder="1" applyAlignment="1">
      <alignment horizontal="left" vertical="center"/>
    </xf>
    <xf numFmtId="0" fontId="2" fillId="0" borderId="4" xfId="3" applyFont="1" applyBorder="1" applyAlignment="1">
      <alignment vertical="center"/>
    </xf>
    <xf numFmtId="3" fontId="2" fillId="0" borderId="4" xfId="3" applyNumberFormat="1" applyFont="1" applyBorder="1" applyAlignment="1">
      <alignment horizontal="right" vertical="center"/>
    </xf>
    <xf numFmtId="37" fontId="6" fillId="0" borderId="0" xfId="3" applyNumberFormat="1" applyFont="1" applyBorder="1" applyAlignment="1">
      <alignment horizontal="left" vertical="top" wrapText="1"/>
    </xf>
    <xf numFmtId="10" fontId="2" fillId="3" borderId="0" xfId="3" applyNumberFormat="1" applyFont="1" applyFill="1" applyBorder="1" applyAlignment="1">
      <alignment horizontal="right" vertical="center"/>
    </xf>
    <xf numFmtId="37" fontId="2" fillId="0" borderId="0" xfId="3" applyNumberFormat="1" applyFont="1" applyAlignment="1">
      <alignment vertical="center" wrapText="1"/>
    </xf>
    <xf numFmtId="0" fontId="2" fillId="0" borderId="0" xfId="3" applyFont="1" applyAlignment="1">
      <alignment vertical="center" wrapText="1"/>
    </xf>
    <xf numFmtId="10" fontId="2" fillId="0" borderId="0" xfId="3" applyNumberFormat="1" applyFont="1" applyAlignment="1">
      <alignment vertical="center"/>
    </xf>
    <xf numFmtId="49" fontId="2" fillId="0" borderId="0" xfId="3" applyNumberFormat="1" applyFont="1" applyBorder="1" applyAlignment="1">
      <alignment vertical="center"/>
    </xf>
    <xf numFmtId="0" fontId="2" fillId="0" borderId="0" xfId="3" applyFont="1" applyAlignment="1">
      <alignment vertical="center"/>
    </xf>
    <xf numFmtId="3" fontId="2" fillId="0" borderId="0" xfId="3" applyNumberFormat="1" applyFont="1" applyAlignment="1">
      <alignment horizontal="right" vertical="center"/>
    </xf>
    <xf numFmtId="37" fontId="2" fillId="0" borderId="0" xfId="3" applyNumberFormat="1" applyFont="1" applyAlignment="1">
      <alignment vertical="center"/>
    </xf>
    <xf numFmtId="37" fontId="5" fillId="3" borderId="0" xfId="3" applyNumberFormat="1" applyFont="1" applyFill="1" applyAlignment="1">
      <alignment horizontal="right" vertical="center"/>
    </xf>
    <xf numFmtId="37" fontId="5" fillId="3" borderId="0" xfId="3" applyNumberFormat="1" applyFont="1" applyFill="1" applyAlignment="1">
      <alignment horizontal="right" vertical="center" wrapText="1"/>
    </xf>
    <xf numFmtId="37" fontId="2" fillId="3" borderId="1" xfId="3" applyNumberFormat="1" applyFill="1" applyBorder="1" applyAlignment="1">
      <alignment horizontal="right" vertical="center"/>
    </xf>
    <xf numFmtId="37" fontId="5" fillId="3" borderId="0" xfId="3" applyNumberFormat="1" applyFont="1" applyFill="1" applyAlignment="1">
      <alignment vertical="center"/>
    </xf>
    <xf numFmtId="37" fontId="2" fillId="3" borderId="0" xfId="3" applyNumberFormat="1" applyFill="1" applyAlignment="1">
      <alignment horizontal="right" vertical="center"/>
    </xf>
    <xf numFmtId="37" fontId="2" fillId="0" borderId="0" xfId="3" applyNumberFormat="1" applyAlignment="1">
      <alignment vertical="center"/>
    </xf>
    <xf numFmtId="37" fontId="2" fillId="0" borderId="0" xfId="3" applyNumberFormat="1" applyAlignment="1">
      <alignment horizontal="right" vertical="center"/>
    </xf>
    <xf numFmtId="37" fontId="5" fillId="0" borderId="0" xfId="3" applyNumberFormat="1" applyFont="1" applyAlignment="1">
      <alignment vertical="center"/>
    </xf>
    <xf numFmtId="0" fontId="5" fillId="0" borderId="0" xfId="3" applyFont="1" applyAlignment="1">
      <alignment vertical="center"/>
    </xf>
    <xf numFmtId="0" fontId="2" fillId="0" borderId="0" xfId="3" applyAlignment="1">
      <alignment horizontal="left" vertical="center"/>
    </xf>
    <xf numFmtId="37" fontId="2" fillId="0" borderId="0" xfId="3" applyNumberFormat="1" applyAlignment="1">
      <alignment horizontal="left" vertical="center" wrapText="1"/>
    </xf>
    <xf numFmtId="37" fontId="2" fillId="0" borderId="2" xfId="3" applyNumberFormat="1" applyBorder="1" applyAlignment="1">
      <alignment vertical="center"/>
    </xf>
    <xf numFmtId="3" fontId="2" fillId="0" borderId="2" xfId="3" applyNumberFormat="1" applyBorder="1" applyAlignment="1">
      <alignment vertical="center"/>
    </xf>
    <xf numFmtId="0" fontId="31" fillId="0" borderId="0" xfId="3" applyFont="1"/>
    <xf numFmtId="0" fontId="31" fillId="0" borderId="0" xfId="3" applyFont="1" applyAlignment="1">
      <alignment vertical="center"/>
    </xf>
    <xf numFmtId="37" fontId="32" fillId="0" borderId="0" xfId="3" applyNumberFormat="1" applyFont="1" applyAlignment="1">
      <alignment horizontal="left"/>
    </xf>
    <xf numFmtId="37" fontId="2" fillId="0" borderId="4" xfId="3" applyNumberFormat="1" applyBorder="1" applyAlignment="1" applyProtection="1">
      <alignment horizontal="left" vertical="center"/>
      <protection locked="0"/>
    </xf>
    <xf numFmtId="0" fontId="6" fillId="0" borderId="0" xfId="3" applyFont="1"/>
    <xf numFmtId="37" fontId="6" fillId="0" borderId="0" xfId="3" applyNumberFormat="1" applyFont="1" applyAlignment="1">
      <alignment horizontal="left" vertical="center"/>
    </xf>
    <xf numFmtId="10" fontId="2" fillId="0" borderId="0" xfId="3" applyNumberFormat="1" applyAlignment="1">
      <alignment horizontal="right" vertical="center"/>
    </xf>
    <xf numFmtId="37" fontId="2" fillId="0" borderId="19" xfId="3" applyNumberFormat="1" applyBorder="1" applyAlignment="1">
      <alignment horizontal="left" vertical="center"/>
    </xf>
    <xf numFmtId="10" fontId="2" fillId="0" borderId="19" xfId="3" applyNumberFormat="1" applyBorder="1" applyAlignment="1">
      <alignment horizontal="center" vertical="center"/>
    </xf>
    <xf numFmtId="0" fontId="0" fillId="0" borderId="19" xfId="0" applyBorder="1"/>
    <xf numFmtId="0" fontId="2" fillId="0" borderId="19" xfId="3" applyBorder="1" applyAlignment="1">
      <alignment vertical="center"/>
    </xf>
    <xf numFmtId="0" fontId="2" fillId="0" borderId="19" xfId="3" applyBorder="1"/>
    <xf numFmtId="0" fontId="5" fillId="0" borderId="0" xfId="5" applyFont="1" applyAlignment="1">
      <alignment horizontal="left" vertical="center"/>
    </xf>
    <xf numFmtId="0" fontId="2" fillId="3" borderId="0" xfId="5" applyFont="1" applyFill="1" applyBorder="1" applyAlignment="1">
      <alignment vertical="center"/>
    </xf>
    <xf numFmtId="0" fontId="11" fillId="0" borderId="0" xfId="5" applyFont="1" applyBorder="1"/>
    <xf numFmtId="10" fontId="5" fillId="3" borderId="1" xfId="5" applyNumberFormat="1" applyFont="1" applyFill="1" applyBorder="1" applyAlignment="1" applyProtection="1">
      <alignment horizontal="left" vertical="center" wrapText="1"/>
    </xf>
    <xf numFmtId="10" fontId="5" fillId="3" borderId="0" xfId="9" applyNumberFormat="1" applyFont="1" applyFill="1" applyBorder="1" applyAlignment="1" applyProtection="1">
      <alignment horizontal="right"/>
    </xf>
    <xf numFmtId="10" fontId="8" fillId="0" borderId="0" xfId="5" applyNumberFormat="1" applyBorder="1" applyAlignment="1">
      <alignment horizontal="center"/>
    </xf>
    <xf numFmtId="37" fontId="2" fillId="0" borderId="0" xfId="9" applyNumberFormat="1" applyFont="1" applyBorder="1" applyAlignment="1" applyProtection="1">
      <alignment horizontal="right"/>
    </xf>
    <xf numFmtId="0" fontId="5" fillId="3" borderId="0" xfId="5" applyFont="1" applyFill="1" applyBorder="1" applyAlignment="1" applyProtection="1">
      <alignment horizontal="left" vertical="center"/>
    </xf>
    <xf numFmtId="37" fontId="5" fillId="3" borderId="0" xfId="9" applyNumberFormat="1" applyFont="1" applyFill="1" applyBorder="1" applyAlignment="1" applyProtection="1">
      <alignment horizontal="right" vertical="center"/>
    </xf>
    <xf numFmtId="2" fontId="5" fillId="0" borderId="0" xfId="9" applyNumberFormat="1" applyFont="1" applyBorder="1" applyAlignment="1" applyProtection="1">
      <alignment horizontal="right" vertical="center"/>
    </xf>
    <xf numFmtId="37" fontId="5" fillId="3" borderId="0" xfId="9" applyNumberFormat="1" applyFont="1" applyFill="1" applyBorder="1" applyAlignment="1" applyProtection="1">
      <alignment horizontal="right"/>
    </xf>
    <xf numFmtId="0" fontId="5" fillId="3" borderId="0" xfId="5" applyFont="1" applyFill="1" applyBorder="1" applyAlignment="1" applyProtection="1">
      <alignment horizontal="left" vertical="center" wrapText="1"/>
    </xf>
    <xf numFmtId="0" fontId="8" fillId="0" borderId="0" xfId="5" applyFont="1" applyBorder="1"/>
    <xf numFmtId="0" fontId="5" fillId="0" borderId="0" xfId="5" applyFont="1" applyBorder="1"/>
    <xf numFmtId="10" fontId="2" fillId="0" borderId="0" xfId="9" applyNumberFormat="1" applyFont="1" applyBorder="1" applyAlignment="1" applyProtection="1">
      <alignment horizontal="right"/>
    </xf>
    <xf numFmtId="165" fontId="8" fillId="0" borderId="0" xfId="5" applyNumberFormat="1" applyAlignment="1"/>
    <xf numFmtId="165" fontId="8" fillId="0" borderId="0" xfId="5" applyNumberFormat="1" applyBorder="1" applyAlignment="1"/>
    <xf numFmtId="0" fontId="5" fillId="3" borderId="0" xfId="5" applyFont="1" applyFill="1" applyBorder="1" applyAlignment="1">
      <alignment horizontal="right" vertical="center" wrapText="1"/>
    </xf>
    <xf numFmtId="10" fontId="5" fillId="3" borderId="0" xfId="13" applyNumberFormat="1" applyFont="1" applyFill="1" applyBorder="1" applyAlignment="1" applyProtection="1">
      <alignment horizontal="right"/>
    </xf>
    <xf numFmtId="37" fontId="2" fillId="0" borderId="0" xfId="13" applyNumberFormat="1" applyFont="1" applyBorder="1" applyAlignment="1" applyProtection="1">
      <alignment horizontal="right"/>
    </xf>
    <xf numFmtId="37" fontId="5" fillId="3" borderId="0" xfId="13" applyNumberFormat="1" applyFont="1" applyFill="1" applyBorder="1" applyAlignment="1" applyProtection="1">
      <alignment horizontal="right" vertical="center"/>
    </xf>
    <xf numFmtId="2" fontId="5" fillId="0" borderId="0" xfId="13" applyNumberFormat="1" applyFont="1" applyBorder="1" applyAlignment="1" applyProtection="1">
      <alignment horizontal="right" vertical="center"/>
    </xf>
    <xf numFmtId="37" fontId="5" fillId="3" borderId="0" xfId="13" applyNumberFormat="1" applyFont="1" applyFill="1" applyBorder="1" applyAlignment="1" applyProtection="1">
      <alignment horizontal="right"/>
    </xf>
    <xf numFmtId="10" fontId="2" fillId="0" borderId="0" xfId="13" applyNumberFormat="1" applyFont="1" applyBorder="1" applyAlignment="1" applyProtection="1">
      <alignment horizontal="right"/>
    </xf>
    <xf numFmtId="3" fontId="2" fillId="0" borderId="0" xfId="3" applyNumberFormat="1" applyFont="1"/>
    <xf numFmtId="3" fontId="2" fillId="0" borderId="0" xfId="3" applyNumberFormat="1" applyFont="1" applyAlignment="1">
      <alignment horizontal="right"/>
    </xf>
    <xf numFmtId="3" fontId="2" fillId="3" borderId="0" xfId="3" applyNumberFormat="1" applyFont="1" applyFill="1" applyAlignment="1">
      <alignment vertical="center"/>
    </xf>
    <xf numFmtId="10" fontId="5" fillId="0" borderId="18" xfId="5" applyNumberFormat="1" applyFont="1" applyFill="1" applyBorder="1" applyAlignment="1">
      <alignment vertical="center"/>
    </xf>
    <xf numFmtId="10" fontId="2" fillId="0" borderId="18" xfId="3" applyNumberFormat="1" applyFont="1" applyFill="1" applyBorder="1" applyAlignment="1">
      <alignment horizontal="right" vertical="center"/>
    </xf>
    <xf numFmtId="3" fontId="6" fillId="0" borderId="0" xfId="5" applyNumberFormat="1" applyFont="1" applyAlignment="1">
      <alignment horizontal="center" vertical="top" wrapText="1"/>
    </xf>
    <xf numFmtId="3" fontId="2" fillId="0" borderId="0" xfId="3" applyNumberFormat="1" applyFont="1" applyFill="1"/>
    <xf numFmtId="10" fontId="2" fillId="0" borderId="0" xfId="6" applyNumberFormat="1" applyFont="1" applyFill="1"/>
    <xf numFmtId="169" fontId="0" fillId="0" borderId="0" xfId="8" applyNumberFormat="1" applyFont="1"/>
    <xf numFmtId="3" fontId="2" fillId="3" borderId="0" xfId="3" applyNumberFormat="1" applyFont="1" applyFill="1"/>
    <xf numFmtId="10" fontId="2" fillId="3" borderId="0" xfId="3" applyNumberFormat="1" applyFont="1" applyFill="1" applyAlignment="1">
      <alignment horizontal="right"/>
    </xf>
    <xf numFmtId="10" fontId="2" fillId="0" borderId="0" xfId="3" applyNumberFormat="1" applyFont="1"/>
    <xf numFmtId="10" fontId="2" fillId="0" borderId="18" xfId="3" applyNumberFormat="1" applyFont="1" applyBorder="1" applyAlignment="1">
      <alignment horizontal="right"/>
    </xf>
    <xf numFmtId="10" fontId="2" fillId="0" borderId="18" xfId="3" applyNumberFormat="1" applyFont="1" applyBorder="1"/>
    <xf numFmtId="49" fontId="2" fillId="0" borderId="0" xfId="3" applyNumberFormat="1" applyFont="1" applyAlignment="1">
      <alignment vertical="center"/>
    </xf>
    <xf numFmtId="0" fontId="5" fillId="0" borderId="0" xfId="3" applyFont="1" applyAlignment="1">
      <alignment horizontal="left" vertical="center"/>
    </xf>
    <xf numFmtId="10" fontId="5" fillId="3" borderId="0" xfId="3" applyNumberFormat="1" applyFont="1" applyFill="1" applyBorder="1" applyAlignment="1" applyProtection="1">
      <alignment horizontal="right" vertical="center"/>
    </xf>
    <xf numFmtId="10" fontId="2" fillId="0" borderId="0" xfId="2" applyNumberFormat="1" applyFont="1" applyBorder="1" applyAlignment="1">
      <alignment horizontal="right" vertical="center"/>
    </xf>
    <xf numFmtId="37" fontId="0" fillId="0" borderId="0" xfId="0" applyNumberFormat="1"/>
    <xf numFmtId="49" fontId="5" fillId="0" borderId="2" xfId="3" quotePrefix="1" applyNumberFormat="1" applyFont="1" applyBorder="1" applyAlignment="1">
      <alignment horizontal="left" vertical="center"/>
    </xf>
    <xf numFmtId="0" fontId="2" fillId="0" borderId="2" xfId="3" applyFont="1" applyBorder="1" applyAlignment="1">
      <alignment horizontal="center" vertical="center"/>
    </xf>
    <xf numFmtId="3" fontId="2" fillId="0" borderId="2" xfId="3" applyNumberFormat="1" applyFont="1" applyBorder="1" applyAlignment="1">
      <alignment horizontal="center" vertical="center"/>
    </xf>
    <xf numFmtId="0" fontId="2" fillId="0" borderId="2" xfId="3" applyFont="1" applyBorder="1" applyAlignment="1">
      <alignment vertical="center"/>
    </xf>
    <xf numFmtId="0" fontId="0" fillId="0" borderId="2" xfId="0" applyBorder="1"/>
    <xf numFmtId="37" fontId="6" fillId="0" borderId="0" xfId="3" applyNumberFormat="1" applyFont="1" applyAlignment="1">
      <alignment horizontal="left" vertical="top" wrapText="1"/>
    </xf>
    <xf numFmtId="49" fontId="18" fillId="0" borderId="0" xfId="3" applyNumberFormat="1" applyFont="1"/>
    <xf numFmtId="10" fontId="2" fillId="0" borderId="0" xfId="3" applyNumberFormat="1"/>
    <xf numFmtId="10" fontId="23" fillId="0" borderId="0" xfId="3" applyNumberFormat="1" applyFont="1"/>
    <xf numFmtId="37" fontId="2" fillId="0" borderId="0" xfId="3" applyNumberFormat="1" applyFont="1" applyBorder="1" applyAlignment="1" applyProtection="1">
      <alignment horizontal="left"/>
    </xf>
    <xf numFmtId="37" fontId="2" fillId="0" borderId="0" xfId="3" applyNumberFormat="1" applyFont="1" applyBorder="1" applyAlignment="1">
      <alignment horizontal="right"/>
    </xf>
    <xf numFmtId="37" fontId="5" fillId="3" borderId="0" xfId="3" applyNumberFormat="1" applyFont="1" applyFill="1" applyBorder="1" applyAlignment="1" applyProtection="1">
      <alignment horizontal="left"/>
    </xf>
    <xf numFmtId="10" fontId="33" fillId="0" borderId="0" xfId="3" applyNumberFormat="1" applyFont="1" applyBorder="1" applyAlignment="1" applyProtection="1">
      <alignment horizontal="left"/>
    </xf>
    <xf numFmtId="49" fontId="24" fillId="0" borderId="8" xfId="3" quotePrefix="1" applyNumberFormat="1" applyFont="1" applyBorder="1" applyAlignment="1">
      <alignment horizontal="left"/>
    </xf>
    <xf numFmtId="0" fontId="23" fillId="0" borderId="8" xfId="3" applyFont="1" applyBorder="1" applyAlignment="1">
      <alignment horizontal="center"/>
    </xf>
    <xf numFmtId="3" fontId="23" fillId="0" borderId="8" xfId="3" applyNumberFormat="1" applyFont="1" applyBorder="1" applyAlignment="1">
      <alignment horizontal="center"/>
    </xf>
    <xf numFmtId="0" fontId="23" fillId="0" borderId="4" xfId="3" applyFont="1" applyBorder="1" applyAlignment="1">
      <alignment horizontal="center"/>
    </xf>
    <xf numFmtId="3" fontId="23" fillId="0" borderId="4" xfId="3" applyNumberFormat="1" applyFont="1" applyBorder="1" applyAlignment="1">
      <alignment horizontal="center"/>
    </xf>
    <xf numFmtId="10" fontId="23" fillId="0" borderId="4" xfId="3" applyNumberFormat="1" applyFont="1" applyBorder="1" applyAlignment="1">
      <alignment horizontal="center"/>
    </xf>
    <xf numFmtId="0" fontId="2" fillId="0" borderId="0" xfId="3" applyFont="1" applyAlignment="1">
      <alignment wrapText="1"/>
    </xf>
    <xf numFmtId="0" fontId="5" fillId="0" borderId="0" xfId="5" applyFont="1"/>
    <xf numFmtId="0" fontId="2" fillId="0" borderId="0" xfId="5" applyFont="1" applyAlignment="1" applyProtection="1">
      <alignment horizontal="left" vertical="center"/>
    </xf>
    <xf numFmtId="37" fontId="2" fillId="0" borderId="0" xfId="5" applyNumberFormat="1" applyFont="1" applyAlignment="1" applyProtection="1">
      <alignment horizontal="left" vertical="center"/>
    </xf>
    <xf numFmtId="37" fontId="2" fillId="0" borderId="0" xfId="5" applyNumberFormat="1" applyFont="1" applyAlignment="1" applyProtection="1">
      <alignment vertical="center"/>
    </xf>
    <xf numFmtId="0" fontId="5" fillId="0" borderId="0" xfId="5" applyFont="1" applyAlignment="1" applyProtection="1">
      <alignment horizontal="left" vertical="center"/>
    </xf>
    <xf numFmtId="3" fontId="2" fillId="0" borderId="0" xfId="5" applyNumberFormat="1" applyFont="1" applyAlignment="1" applyProtection="1">
      <alignment vertical="center"/>
    </xf>
    <xf numFmtId="10" fontId="2" fillId="0" borderId="0" xfId="5" applyNumberFormat="1" applyFont="1" applyAlignment="1" applyProtection="1">
      <alignment vertical="center"/>
    </xf>
    <xf numFmtId="3" fontId="2" fillId="0" borderId="0" xfId="5" applyNumberFormat="1" applyFont="1" applyAlignment="1" applyProtection="1">
      <alignment horizontal="left" vertical="center"/>
    </xf>
    <xf numFmtId="0" fontId="5" fillId="0" borderId="0" xfId="5" applyFont="1" applyFill="1" applyAlignment="1" applyProtection="1">
      <alignment horizontal="left" vertical="center"/>
    </xf>
    <xf numFmtId="3" fontId="5" fillId="0" borderId="0" xfId="5" applyNumberFormat="1" applyFont="1" applyFill="1" applyAlignment="1" applyProtection="1">
      <alignment vertical="center"/>
    </xf>
    <xf numFmtId="10" fontId="5" fillId="0" borderId="0" xfId="5" applyNumberFormat="1" applyFont="1" applyFill="1" applyAlignment="1" applyProtection="1">
      <alignment vertical="center"/>
    </xf>
    <xf numFmtId="37" fontId="5" fillId="0" borderId="0" xfId="5" applyNumberFormat="1" applyFont="1" applyFill="1" applyAlignment="1" applyProtection="1">
      <alignment vertical="center"/>
    </xf>
    <xf numFmtId="0" fontId="5" fillId="0" borderId="0" xfId="5" applyFont="1" applyFill="1"/>
    <xf numFmtId="10" fontId="2" fillId="0" borderId="0" xfId="5" applyNumberFormat="1" applyFont="1" applyAlignment="1" applyProtection="1">
      <alignment horizontal="left" vertical="center"/>
    </xf>
    <xf numFmtId="0" fontId="5" fillId="0" borderId="0" xfId="5" applyFont="1" applyFill="1" applyAlignment="1" applyProtection="1">
      <alignment horizontal="center" vertical="center"/>
    </xf>
    <xf numFmtId="3" fontId="2" fillId="0" borderId="0" xfId="5" applyNumberFormat="1" applyFont="1" applyFill="1" applyAlignment="1" applyProtection="1">
      <alignment vertical="center"/>
    </xf>
    <xf numFmtId="10" fontId="5" fillId="0" borderId="0" xfId="6" applyNumberFormat="1" applyFont="1" applyAlignment="1">
      <alignment vertical="center"/>
    </xf>
    <xf numFmtId="0" fontId="5" fillId="0" borderId="4" xfId="5" applyFont="1" applyBorder="1" applyAlignment="1">
      <alignment vertical="center"/>
    </xf>
    <xf numFmtId="0" fontId="2" fillId="0" borderId="4" xfId="5" applyFont="1" applyBorder="1" applyAlignment="1" applyProtection="1">
      <alignment horizontal="left" vertical="center"/>
    </xf>
    <xf numFmtId="3" fontId="6" fillId="0" borderId="0" xfId="5" applyNumberFormat="1" applyFont="1" applyFill="1" applyAlignment="1" applyProtection="1">
      <alignment horizontal="left" vertical="top"/>
    </xf>
    <xf numFmtId="37" fontId="2" fillId="3" borderId="0" xfId="3" applyNumberFormat="1" applyFill="1" applyAlignment="1" applyProtection="1">
      <alignment horizontal="right" vertical="center"/>
      <protection locked="0"/>
    </xf>
    <xf numFmtId="37" fontId="5" fillId="3" borderId="0" xfId="3" applyNumberFormat="1" applyFont="1" applyFill="1" applyAlignment="1" applyProtection="1">
      <alignment horizontal="left"/>
      <protection locked="0"/>
    </xf>
    <xf numFmtId="10" fontId="5" fillId="3" borderId="0" xfId="3" applyNumberFormat="1" applyFont="1" applyFill="1" applyAlignment="1">
      <alignment horizontal="right"/>
    </xf>
    <xf numFmtId="37" fontId="5" fillId="3" borderId="0" xfId="3" applyNumberFormat="1" applyFont="1" applyFill="1" applyAlignment="1">
      <alignment horizontal="left"/>
    </xf>
    <xf numFmtId="37" fontId="2" fillId="0" borderId="19" xfId="3" applyNumberFormat="1" applyBorder="1" applyAlignment="1">
      <alignment horizontal="left"/>
    </xf>
    <xf numFmtId="10" fontId="2" fillId="0" borderId="19" xfId="3" applyNumberFormat="1" applyBorder="1" applyAlignment="1">
      <alignment horizontal="right"/>
    </xf>
    <xf numFmtId="37" fontId="25" fillId="0" borderId="0" xfId="3" quotePrefix="1" applyNumberFormat="1" applyFont="1" applyAlignment="1">
      <alignment horizontal="left"/>
    </xf>
    <xf numFmtId="0" fontId="11" fillId="0" borderId="0" xfId="5" applyFont="1" applyAlignment="1">
      <alignment horizontal="right"/>
    </xf>
    <xf numFmtId="10" fontId="5" fillId="3" borderId="0" xfId="9" applyNumberFormat="1" applyFont="1" applyFill="1" applyBorder="1" applyAlignment="1" applyProtection="1">
      <alignment horizontal="right" vertical="center"/>
    </xf>
    <xf numFmtId="37" fontId="5" fillId="0" borderId="0" xfId="9" applyNumberFormat="1" applyFont="1" applyBorder="1" applyAlignment="1" applyProtection="1">
      <alignment horizontal="right" vertical="center"/>
    </xf>
    <xf numFmtId="10" fontId="5" fillId="3" borderId="0" xfId="9" applyNumberFormat="1" applyFont="1" applyFill="1" applyBorder="1" applyAlignment="1" applyProtection="1">
      <alignment horizontal="center" vertical="center"/>
    </xf>
    <xf numFmtId="10" fontId="0" fillId="0" borderId="0" xfId="6" applyNumberFormat="1" applyFont="1"/>
    <xf numFmtId="165" fontId="20" fillId="0" borderId="0" xfId="8" applyFont="1" applyAlignment="1">
      <alignment horizontal="right"/>
    </xf>
    <xf numFmtId="165" fontId="20" fillId="0" borderId="0" xfId="8" applyFont="1"/>
    <xf numFmtId="10" fontId="2" fillId="0" borderId="0" xfId="5" applyNumberFormat="1" applyFont="1" applyBorder="1" applyAlignment="1">
      <alignment vertical="center"/>
    </xf>
    <xf numFmtId="0" fontId="6" fillId="0" borderId="22" xfId="5" applyFont="1" applyFill="1" applyBorder="1" applyAlignment="1">
      <alignment vertical="top"/>
    </xf>
    <xf numFmtId="10" fontId="6" fillId="0" borderId="22" xfId="5" applyNumberFormat="1" applyFont="1" applyFill="1" applyBorder="1" applyAlignment="1">
      <alignment horizontal="right" vertical="top"/>
    </xf>
    <xf numFmtId="10" fontId="6" fillId="0" borderId="22" xfId="5" applyNumberFormat="1" applyFont="1" applyFill="1" applyBorder="1" applyAlignment="1">
      <alignment vertical="top"/>
    </xf>
    <xf numFmtId="0" fontId="6" fillId="0" borderId="0" xfId="5" applyFont="1" applyFill="1" applyBorder="1" applyAlignment="1">
      <alignment vertical="top"/>
    </xf>
    <xf numFmtId="3" fontId="6" fillId="0" borderId="0" xfId="5" applyNumberFormat="1" applyFont="1" applyFill="1" applyBorder="1" applyAlignment="1">
      <alignment horizontal="right" vertical="top"/>
    </xf>
    <xf numFmtId="49" fontId="2" fillId="0" borderId="0" xfId="5" applyNumberFormat="1" applyFont="1" applyBorder="1" applyAlignment="1">
      <alignment vertical="center"/>
    </xf>
    <xf numFmtId="10" fontId="2" fillId="0" borderId="0" xfId="5" applyNumberFormat="1" applyFont="1" applyAlignment="1">
      <alignment horizontal="right" vertical="center"/>
    </xf>
    <xf numFmtId="0" fontId="6" fillId="0" borderId="0" xfId="3" applyFont="1" applyAlignment="1">
      <alignment vertical="top" wrapText="1"/>
    </xf>
    <xf numFmtId="3" fontId="2" fillId="0" borderId="0" xfId="5" applyNumberFormat="1" applyFont="1" applyBorder="1" applyAlignment="1">
      <alignment horizontal="right" vertical="center"/>
    </xf>
    <xf numFmtId="0" fontId="6" fillId="0" borderId="0" xfId="5" applyFont="1" applyFill="1" applyAlignment="1">
      <alignment vertical="top" wrapText="1"/>
    </xf>
    <xf numFmtId="0" fontId="2" fillId="3" borderId="11" xfId="5" applyFont="1" applyFill="1" applyBorder="1" applyAlignment="1">
      <alignment vertical="center"/>
    </xf>
    <xf numFmtId="0" fontId="5" fillId="3" borderId="11" xfId="5" applyFont="1" applyFill="1" applyBorder="1" applyAlignment="1">
      <alignment horizontal="center" vertical="center"/>
    </xf>
    <xf numFmtId="10" fontId="5" fillId="3" borderId="12" xfId="5" applyNumberFormat="1" applyFont="1" applyFill="1" applyBorder="1" applyAlignment="1" applyProtection="1">
      <alignment horizontal="left" vertical="center" wrapText="1"/>
    </xf>
    <xf numFmtId="10" fontId="5" fillId="3" borderId="12" xfId="8" applyNumberFormat="1" applyFont="1" applyFill="1" applyBorder="1" applyAlignment="1" applyProtection="1">
      <alignment horizontal="right" vertical="center"/>
    </xf>
    <xf numFmtId="37" fontId="2" fillId="0" borderId="0" xfId="8" applyNumberFormat="1" applyFont="1" applyBorder="1" applyAlignment="1" applyProtection="1">
      <alignment horizontal="right" vertical="center"/>
    </xf>
    <xf numFmtId="0" fontId="5" fillId="3" borderId="12" xfId="5" applyFont="1" applyFill="1" applyBorder="1" applyAlignment="1" applyProtection="1">
      <alignment horizontal="left" vertical="center"/>
    </xf>
    <xf numFmtId="37" fontId="5" fillId="3" borderId="12" xfId="8" applyNumberFormat="1" applyFont="1" applyFill="1" applyBorder="1" applyAlignment="1" applyProtection="1">
      <alignment horizontal="right" vertical="center"/>
    </xf>
    <xf numFmtId="37" fontId="5" fillId="0" borderId="0" xfId="8" applyNumberFormat="1" applyFont="1" applyBorder="1" applyAlignment="1" applyProtection="1">
      <alignment horizontal="right" vertical="center"/>
    </xf>
    <xf numFmtId="2" fontId="5" fillId="0" borderId="0" xfId="8" applyNumberFormat="1" applyFont="1" applyBorder="1" applyAlignment="1" applyProtection="1">
      <alignment horizontal="right" vertical="center"/>
    </xf>
    <xf numFmtId="0" fontId="5" fillId="3" borderId="12" xfId="5" applyFont="1" applyFill="1" applyBorder="1" applyAlignment="1" applyProtection="1">
      <alignment horizontal="left" vertical="center" wrapText="1"/>
    </xf>
    <xf numFmtId="10" fontId="2" fillId="0" borderId="0" xfId="8" applyNumberFormat="1" applyFont="1" applyBorder="1" applyAlignment="1" applyProtection="1">
      <alignment horizontal="right" vertical="center"/>
    </xf>
    <xf numFmtId="0" fontId="2" fillId="0" borderId="13" xfId="5" applyFont="1" applyBorder="1" applyAlignment="1">
      <alignment vertical="center"/>
    </xf>
    <xf numFmtId="3" fontId="2" fillId="0" borderId="0" xfId="5" applyNumberFormat="1" applyFont="1" applyAlignment="1">
      <alignment horizontal="right"/>
    </xf>
    <xf numFmtId="10" fontId="2" fillId="0" borderId="0" xfId="5" applyNumberFormat="1" applyFont="1" applyAlignment="1">
      <alignment horizontal="right"/>
    </xf>
    <xf numFmtId="165" fontId="2" fillId="0" borderId="0" xfId="8" applyFont="1" applyAlignment="1">
      <alignment horizontal="right"/>
    </xf>
    <xf numFmtId="10" fontId="2" fillId="0" borderId="4" xfId="5" applyNumberFormat="1" applyFont="1" applyBorder="1" applyAlignment="1">
      <alignment vertical="center"/>
    </xf>
    <xf numFmtId="10" fontId="2" fillId="0" borderId="4" xfId="5" applyNumberFormat="1" applyFont="1" applyBorder="1" applyAlignment="1">
      <alignment horizontal="right" vertical="center"/>
    </xf>
    <xf numFmtId="0" fontId="19" fillId="0" borderId="0" xfId="3" applyFont="1"/>
    <xf numFmtId="0" fontId="19" fillId="0" borderId="0" xfId="3" applyFont="1" applyAlignment="1">
      <alignment vertical="center"/>
    </xf>
    <xf numFmtId="0" fontId="23" fillId="0" borderId="0" xfId="3" applyFont="1"/>
    <xf numFmtId="0" fontId="2" fillId="3" borderId="0" xfId="3" applyFill="1" applyAlignment="1">
      <alignment horizontal="center" vertical="center"/>
    </xf>
    <xf numFmtId="0" fontId="5" fillId="3" borderId="15" xfId="3" applyFont="1" applyFill="1" applyBorder="1" applyAlignment="1">
      <alignment vertical="center"/>
    </xf>
    <xf numFmtId="0" fontId="5" fillId="3" borderId="15" xfId="3" applyFont="1" applyFill="1" applyBorder="1" applyAlignment="1">
      <alignment horizontal="center" vertical="center" wrapText="1"/>
    </xf>
    <xf numFmtId="0" fontId="5" fillId="3" borderId="15" xfId="3" quotePrefix="1" applyFont="1" applyFill="1" applyBorder="1" applyAlignment="1">
      <alignment horizontal="center" vertical="center" wrapText="1"/>
    </xf>
    <xf numFmtId="0" fontId="5" fillId="3" borderId="6" xfId="3" applyFont="1" applyFill="1" applyBorder="1" applyAlignment="1">
      <alignment vertical="center"/>
    </xf>
    <xf numFmtId="0" fontId="2" fillId="3" borderId="6" xfId="3" applyFill="1" applyBorder="1" applyAlignment="1">
      <alignment vertical="center"/>
    </xf>
    <xf numFmtId="0" fontId="11" fillId="0" borderId="0" xfId="3" applyFont="1" applyAlignment="1">
      <alignment vertical="center"/>
    </xf>
    <xf numFmtId="3" fontId="2" fillId="0" borderId="0" xfId="3" applyNumberFormat="1" applyAlignment="1">
      <alignment horizontal="right" vertical="center"/>
    </xf>
    <xf numFmtId="0" fontId="2" fillId="0" borderId="0" xfId="3" applyAlignment="1">
      <alignment horizontal="right" vertical="center"/>
    </xf>
    <xf numFmtId="0" fontId="2" fillId="6" borderId="0" xfId="3" applyFill="1" applyAlignment="1">
      <alignment vertical="center"/>
    </xf>
    <xf numFmtId="0" fontId="5" fillId="3" borderId="0" xfId="3" applyFont="1" applyFill="1" applyAlignment="1">
      <alignment vertical="center"/>
    </xf>
    <xf numFmtId="0" fontId="2" fillId="3" borderId="0" xfId="3" applyFill="1" applyAlignment="1">
      <alignment horizontal="right" vertical="center"/>
    </xf>
    <xf numFmtId="10" fontId="2" fillId="3" borderId="0" xfId="3" applyNumberFormat="1" applyFill="1" applyAlignment="1">
      <alignment horizontal="right" vertical="center"/>
    </xf>
    <xf numFmtId="0" fontId="2" fillId="3" borderId="0" xfId="3" applyFill="1" applyAlignment="1">
      <alignment vertical="center"/>
    </xf>
    <xf numFmtId="0" fontId="11" fillId="0" borderId="0" xfId="3" applyFont="1"/>
    <xf numFmtId="0" fontId="2" fillId="0" borderId="0" xfId="10" applyAlignment="1">
      <alignment vertical="center"/>
    </xf>
    <xf numFmtId="10" fontId="2" fillId="0" borderId="0" xfId="12" applyNumberFormat="1" applyFont="1" applyAlignment="1">
      <alignment horizontal="right" vertical="center"/>
    </xf>
    <xf numFmtId="3" fontId="2" fillId="3" borderId="0" xfId="3" applyNumberFormat="1" applyFill="1" applyAlignment="1">
      <alignment horizontal="right" vertical="center"/>
    </xf>
    <xf numFmtId="10" fontId="2" fillId="3" borderId="0" xfId="12" applyNumberFormat="1" applyFont="1" applyFill="1" applyAlignment="1">
      <alignment horizontal="right" vertical="center"/>
    </xf>
    <xf numFmtId="0" fontId="2" fillId="0" borderId="4" xfId="3" applyBorder="1" applyAlignment="1">
      <alignment vertical="center"/>
    </xf>
    <xf numFmtId="3" fontId="2" fillId="0" borderId="4" xfId="3" applyNumberFormat="1" applyBorder="1" applyAlignment="1">
      <alignment vertical="center"/>
    </xf>
    <xf numFmtId="10" fontId="2" fillId="0" borderId="4" xfId="3" applyNumberFormat="1" applyBorder="1" applyAlignment="1">
      <alignment vertical="center"/>
    </xf>
    <xf numFmtId="0" fontId="6" fillId="0" borderId="0" xfId="3" applyFont="1" applyAlignment="1">
      <alignment vertical="top"/>
    </xf>
    <xf numFmtId="175" fontId="2" fillId="0" borderId="0" xfId="3" applyNumberFormat="1" applyAlignment="1">
      <alignment vertical="center"/>
    </xf>
    <xf numFmtId="0" fontId="18" fillId="0" borderId="0" xfId="3" applyFont="1"/>
    <xf numFmtId="169" fontId="19" fillId="0" borderId="0" xfId="11" applyNumberFormat="1" applyFont="1"/>
    <xf numFmtId="169" fontId="11" fillId="0" borderId="0" xfId="3" applyNumberFormat="1" applyFont="1"/>
    <xf numFmtId="3" fontId="2" fillId="3" borderId="0" xfId="3" applyNumberFormat="1" applyFill="1" applyAlignment="1">
      <alignment vertical="center"/>
    </xf>
    <xf numFmtId="3" fontId="2" fillId="0" borderId="0" xfId="3" quotePrefix="1" applyNumberFormat="1" applyAlignment="1">
      <alignment horizontal="right" vertical="center"/>
    </xf>
    <xf numFmtId="169" fontId="2" fillId="0" borderId="0" xfId="3" applyNumberFormat="1" applyAlignment="1">
      <alignment vertical="center"/>
    </xf>
    <xf numFmtId="10" fontId="2" fillId="3" borderId="0" xfId="12" applyNumberFormat="1" applyFont="1" applyFill="1" applyAlignment="1">
      <alignment vertical="center"/>
    </xf>
    <xf numFmtId="9" fontId="2" fillId="3" borderId="0" xfId="12" applyFont="1" applyFill="1" applyAlignment="1">
      <alignment vertical="center"/>
    </xf>
    <xf numFmtId="169" fontId="2" fillId="0" borderId="0" xfId="11" applyNumberFormat="1" applyFont="1" applyAlignment="1">
      <alignment vertical="center"/>
    </xf>
    <xf numFmtId="0" fontId="3" fillId="2" borderId="0" xfId="10" applyFont="1" applyFill="1" applyAlignment="1">
      <alignment horizontal="center"/>
    </xf>
    <xf numFmtId="0" fontId="35" fillId="0" borderId="0" xfId="10" applyFont="1"/>
    <xf numFmtId="0" fontId="3" fillId="2" borderId="0" xfId="10" applyFont="1" applyFill="1" applyAlignment="1">
      <alignment horizontal="center" vertical="center"/>
    </xf>
    <xf numFmtId="0" fontId="36" fillId="0" borderId="0" xfId="10" applyFont="1"/>
    <xf numFmtId="0" fontId="4" fillId="2" borderId="0" xfId="10" applyFont="1" applyFill="1" applyAlignment="1">
      <alignment horizontal="center" vertical="top"/>
    </xf>
    <xf numFmtId="0" fontId="36" fillId="0" borderId="0" xfId="10" applyFont="1" applyAlignment="1">
      <alignment vertical="center"/>
    </xf>
    <xf numFmtId="0" fontId="23" fillId="0" borderId="0" xfId="10" applyFont="1"/>
    <xf numFmtId="0" fontId="5" fillId="0" borderId="0" xfId="10" applyFont="1" applyAlignment="1">
      <alignment vertical="center"/>
    </xf>
    <xf numFmtId="0" fontId="5" fillId="3" borderId="0" xfId="10" applyFont="1" applyFill="1" applyAlignment="1">
      <alignment horizontal="center" vertical="center"/>
    </xf>
    <xf numFmtId="0" fontId="33" fillId="0" borderId="0" xfId="10" applyFont="1"/>
    <xf numFmtId="0" fontId="5" fillId="3" borderId="0" xfId="10" applyFont="1" applyFill="1" applyAlignment="1">
      <alignment vertical="center"/>
    </xf>
    <xf numFmtId="0" fontId="5" fillId="3" borderId="0" xfId="10" quotePrefix="1" applyFont="1" applyFill="1" applyAlignment="1">
      <alignment horizontal="center" vertical="center" wrapText="1"/>
    </xf>
    <xf numFmtId="0" fontId="5" fillId="3" borderId="0" xfId="10" applyFont="1" applyFill="1" applyAlignment="1">
      <alignment horizontal="center" vertical="center" wrapText="1"/>
    </xf>
    <xf numFmtId="0" fontId="13" fillId="0" borderId="0" xfId="10" applyFont="1"/>
    <xf numFmtId="0" fontId="5" fillId="3" borderId="0" xfId="10" applyFont="1" applyFill="1" applyAlignment="1">
      <alignment horizontal="left" vertical="center"/>
    </xf>
    <xf numFmtId="0" fontId="2" fillId="3" borderId="0" xfId="10" applyFill="1" applyAlignment="1">
      <alignment horizontal="left" vertical="center"/>
    </xf>
    <xf numFmtId="0" fontId="11" fillId="0" borderId="0" xfId="10" applyFont="1" applyAlignment="1">
      <alignment vertical="center"/>
    </xf>
    <xf numFmtId="3" fontId="2" fillId="0" borderId="0" xfId="10" applyNumberFormat="1" applyAlignment="1">
      <alignment horizontal="right" vertical="center"/>
    </xf>
    <xf numFmtId="10" fontId="2" fillId="0" borderId="0" xfId="10" applyNumberFormat="1" applyAlignment="1">
      <alignment horizontal="right" vertical="center"/>
    </xf>
    <xf numFmtId="0" fontId="11" fillId="0" borderId="0" xfId="10" applyFont="1"/>
    <xf numFmtId="3" fontId="2" fillId="0" borderId="0" xfId="10" applyNumberFormat="1" applyAlignment="1">
      <alignment vertical="center"/>
    </xf>
    <xf numFmtId="0" fontId="2" fillId="0" borderId="0" xfId="10" applyAlignment="1">
      <alignment horizontal="right" vertical="center"/>
    </xf>
    <xf numFmtId="0" fontId="2" fillId="3" borderId="0" xfId="10" applyFill="1" applyAlignment="1">
      <alignment horizontal="right" vertical="center"/>
    </xf>
    <xf numFmtId="0" fontId="37" fillId="0" borderId="0" xfId="10" applyFont="1"/>
    <xf numFmtId="0" fontId="2" fillId="3" borderId="0" xfId="10" applyFill="1" applyAlignment="1">
      <alignment vertical="center"/>
    </xf>
    <xf numFmtId="176" fontId="2" fillId="0" borderId="0" xfId="10" applyNumberFormat="1" applyAlignment="1">
      <alignment horizontal="right" vertical="center"/>
    </xf>
    <xf numFmtId="10" fontId="11" fillId="0" borderId="0" xfId="12" applyNumberFormat="1" applyFont="1"/>
    <xf numFmtId="0" fontId="2" fillId="0" borderId="4" xfId="10" applyBorder="1" applyAlignment="1">
      <alignment vertical="center"/>
    </xf>
    <xf numFmtId="3" fontId="2" fillId="0" borderId="4" xfId="10" applyNumberFormat="1" applyBorder="1" applyAlignment="1">
      <alignment vertical="center"/>
    </xf>
    <xf numFmtId="0" fontId="9" fillId="0" borderId="0" xfId="10" applyFont="1"/>
    <xf numFmtId="0" fontId="6" fillId="0" borderId="0" xfId="10" applyFont="1" applyAlignment="1">
      <alignment vertical="top"/>
    </xf>
    <xf numFmtId="10" fontId="2" fillId="0" borderId="0" xfId="10" applyNumberFormat="1" applyAlignment="1">
      <alignment vertical="center"/>
    </xf>
    <xf numFmtId="0" fontId="18" fillId="0" borderId="0" xfId="10" applyFont="1"/>
    <xf numFmtId="0" fontId="9" fillId="2" borderId="0" xfId="5" applyFont="1" applyFill="1" applyBorder="1" applyAlignment="1">
      <alignment vertical="center"/>
    </xf>
    <xf numFmtId="0" fontId="3" fillId="2" borderId="0" xfId="5" applyFont="1" applyFill="1" applyAlignment="1">
      <alignment horizontal="center" vertical="center"/>
    </xf>
    <xf numFmtId="0" fontId="9" fillId="2" borderId="0" xfId="5" applyFont="1" applyFill="1" applyAlignment="1">
      <alignment horizontal="center" vertical="center"/>
    </xf>
    <xf numFmtId="0" fontId="3" fillId="2" borderId="0" xfId="5" applyFont="1" applyFill="1" applyBorder="1" applyAlignment="1">
      <alignment horizontal="center" vertical="center"/>
    </xf>
    <xf numFmtId="0" fontId="3" fillId="2" borderId="0" xfId="5" applyFont="1" applyFill="1" applyAlignment="1">
      <alignment horizontal="center"/>
    </xf>
    <xf numFmtId="0" fontId="4" fillId="2" borderId="0" xfId="5" applyFont="1" applyFill="1" applyAlignment="1">
      <alignment horizontal="center" vertical="top"/>
    </xf>
    <xf numFmtId="0" fontId="3" fillId="2" borderId="0" xfId="5" applyFont="1" applyFill="1" applyAlignment="1">
      <alignment horizontal="center" vertical="center" wrapText="1"/>
    </xf>
    <xf numFmtId="0" fontId="0" fillId="8" borderId="0" xfId="0" applyFill="1"/>
    <xf numFmtId="0" fontId="39" fillId="4" borderId="0" xfId="14" applyFont="1" applyFill="1" applyAlignment="1">
      <alignment horizontal="center" vertical="center"/>
    </xf>
    <xf numFmtId="0" fontId="40" fillId="8" borderId="0" xfId="14" applyFont="1" applyFill="1" applyAlignment="1"/>
    <xf numFmtId="0" fontId="41" fillId="8" borderId="0" xfId="14" applyFont="1" applyFill="1" applyAlignment="1">
      <alignment horizontal="right"/>
    </xf>
    <xf numFmtId="0" fontId="42" fillId="8" borderId="0" xfId="14" applyFont="1" applyFill="1"/>
    <xf numFmtId="0" fontId="43" fillId="10" borderId="0" xfId="14" applyFont="1" applyFill="1"/>
    <xf numFmtId="0" fontId="44" fillId="10" borderId="0" xfId="14" applyFont="1" applyFill="1"/>
    <xf numFmtId="0" fontId="46" fillId="10" borderId="0" xfId="15" applyFont="1" applyFill="1" applyAlignment="1" applyProtection="1">
      <alignment horizontal="left" indent="11"/>
    </xf>
    <xf numFmtId="0" fontId="47" fillId="0" borderId="0" xfId="14" applyFont="1" applyFill="1" applyAlignment="1">
      <alignment horizontal="right"/>
    </xf>
    <xf numFmtId="0" fontId="47" fillId="10" borderId="0" xfId="14" applyFont="1" applyFill="1"/>
    <xf numFmtId="0" fontId="33" fillId="10" borderId="0" xfId="14" applyFont="1" applyFill="1" applyAlignment="1"/>
    <xf numFmtId="16" fontId="43" fillId="10" borderId="0" xfId="14" quotePrefix="1" applyNumberFormat="1" applyFont="1" applyFill="1"/>
    <xf numFmtId="0" fontId="43" fillId="10" borderId="0" xfId="14" quotePrefix="1" applyFont="1" applyFill="1"/>
    <xf numFmtId="0" fontId="33" fillId="10" borderId="0" xfId="14" applyFont="1" applyFill="1" applyAlignment="1">
      <alignment horizontal="left" indent="11"/>
    </xf>
    <xf numFmtId="0" fontId="13" fillId="10" borderId="0" xfId="15" applyFont="1" applyFill="1" applyAlignment="1" applyProtection="1">
      <alignment horizontal="left" indent="11"/>
    </xf>
    <xf numFmtId="0" fontId="47" fillId="0" borderId="0" xfId="14" quotePrefix="1" applyFont="1" applyFill="1" applyAlignment="1">
      <alignment horizontal="right"/>
    </xf>
    <xf numFmtId="0" fontId="46" fillId="10" borderId="0" xfId="15" applyFont="1" applyFill="1" applyAlignment="1" applyProtection="1">
      <alignment horizontal="left" wrapText="1" indent="11"/>
    </xf>
    <xf numFmtId="0" fontId="47" fillId="0" borderId="0" xfId="14" applyFont="1" applyFill="1" applyAlignment="1">
      <alignment horizontal="right" vertical="center"/>
    </xf>
    <xf numFmtId="0" fontId="0" fillId="0" borderId="0" xfId="0" applyFill="1"/>
    <xf numFmtId="0" fontId="46" fillId="0" borderId="0" xfId="15" applyFont="1" applyFill="1" applyAlignment="1" applyProtection="1">
      <alignment horizontal="left" indent="11"/>
    </xf>
    <xf numFmtId="0" fontId="33" fillId="0" borderId="0" xfId="14" applyFont="1" applyFill="1" applyAlignment="1"/>
    <xf numFmtId="0" fontId="47" fillId="10" borderId="0" xfId="14" applyFont="1" applyFill="1" applyAlignment="1"/>
    <xf numFmtId="0" fontId="47" fillId="10" borderId="0" xfId="14" applyFont="1" applyFill="1" applyBorder="1" applyAlignment="1"/>
    <xf numFmtId="0" fontId="47" fillId="10" borderId="0" xfId="14" applyFont="1" applyFill="1" applyAlignment="1">
      <alignment horizontal="right"/>
    </xf>
    <xf numFmtId="0" fontId="40" fillId="8" borderId="23" xfId="14" applyFont="1" applyFill="1" applyBorder="1"/>
    <xf numFmtId="0" fontId="48" fillId="8" borderId="23" xfId="14" applyFont="1" applyFill="1" applyBorder="1"/>
    <xf numFmtId="0" fontId="0" fillId="10" borderId="0" xfId="0" applyFill="1"/>
    <xf numFmtId="0" fontId="49" fillId="10" borderId="0" xfId="15" applyFont="1" applyFill="1" applyAlignment="1" applyProtection="1">
      <alignment horizontal="left" indent="11"/>
    </xf>
    <xf numFmtId="0" fontId="43" fillId="10" borderId="0" xfId="14" applyFont="1" applyFill="1" applyAlignment="1"/>
    <xf numFmtId="0" fontId="50" fillId="10" borderId="0" xfId="15" applyFont="1" applyFill="1" applyAlignment="1" applyProtection="1">
      <alignment horizontal="left" indent="11"/>
    </xf>
    <xf numFmtId="0" fontId="51" fillId="0" borderId="0" xfId="0" applyFont="1" applyBorder="1"/>
    <xf numFmtId="37" fontId="52" fillId="0" borderId="0" xfId="0" applyNumberFormat="1" applyFont="1" applyBorder="1" applyProtection="1"/>
    <xf numFmtId="0" fontId="53" fillId="0" borderId="0" xfId="0" applyFont="1" applyAlignment="1">
      <alignment horizontal="left"/>
    </xf>
    <xf numFmtId="37" fontId="5" fillId="3" borderId="12" xfId="0" applyNumberFormat="1" applyFont="1" applyFill="1" applyBorder="1" applyAlignment="1" applyProtection="1">
      <alignment horizontal="left"/>
    </xf>
    <xf numFmtId="37" fontId="5" fillId="3" borderId="12" xfId="0" applyNumberFormat="1" applyFont="1" applyFill="1" applyBorder="1" applyAlignment="1" applyProtection="1">
      <alignment horizontal="center"/>
    </xf>
    <xf numFmtId="37" fontId="5" fillId="3" borderId="12" xfId="0" applyNumberFormat="1" applyFont="1" applyFill="1" applyBorder="1" applyAlignment="1" applyProtection="1">
      <alignment horizontal="center" wrapText="1"/>
    </xf>
    <xf numFmtId="37" fontId="2" fillId="0" borderId="0" xfId="0" applyNumberFormat="1" applyFont="1" applyAlignment="1" applyProtection="1">
      <alignment horizontal="left"/>
    </xf>
    <xf numFmtId="3" fontId="2" fillId="0" borderId="0" xfId="0" applyNumberFormat="1" applyFont="1" applyFill="1" applyAlignment="1">
      <alignment horizontal="right"/>
    </xf>
    <xf numFmtId="3" fontId="2" fillId="0" borderId="0" xfId="0" applyNumberFormat="1" applyFont="1" applyAlignment="1">
      <alignment horizontal="right"/>
    </xf>
    <xf numFmtId="3" fontId="2" fillId="3" borderId="12" xfId="0" applyNumberFormat="1" applyFont="1" applyFill="1" applyBorder="1" applyAlignment="1">
      <alignment horizontal="right"/>
    </xf>
    <xf numFmtId="10" fontId="2" fillId="3" borderId="12" xfId="0" applyNumberFormat="1" applyFont="1" applyFill="1" applyBorder="1" applyAlignment="1">
      <alignment horizontal="right"/>
    </xf>
    <xf numFmtId="10" fontId="5" fillId="0" borderId="0" xfId="0" applyNumberFormat="1" applyFont="1" applyBorder="1" applyAlignment="1" applyProtection="1">
      <alignment horizontal="left" vertical="center"/>
    </xf>
    <xf numFmtId="0" fontId="5" fillId="0" borderId="0" xfId="0" applyFont="1" applyAlignment="1">
      <alignment horizontal="right"/>
    </xf>
    <xf numFmtId="37" fontId="5" fillId="3" borderId="12" xfId="0" applyNumberFormat="1" applyFont="1" applyFill="1" applyBorder="1" applyAlignment="1" applyProtection="1">
      <alignment horizontal="left" wrapText="1"/>
    </xf>
    <xf numFmtId="10" fontId="1" fillId="0" borderId="0" xfId="2" applyNumberFormat="1" applyFont="1"/>
    <xf numFmtId="10" fontId="5" fillId="0" borderId="0" xfId="0" applyNumberFormat="1" applyFont="1" applyAlignment="1">
      <alignment horizontal="right"/>
    </xf>
    <xf numFmtId="49" fontId="54" fillId="0" borderId="4" xfId="0" quotePrefix="1" applyNumberFormat="1" applyFont="1" applyBorder="1" applyAlignment="1">
      <alignment horizontal="left"/>
    </xf>
    <xf numFmtId="0" fontId="11" fillId="0" borderId="4" xfId="0" applyFont="1" applyBorder="1"/>
    <xf numFmtId="3" fontId="11" fillId="0" borderId="4" xfId="0" applyNumberFormat="1" applyFont="1" applyBorder="1" applyAlignment="1">
      <alignment horizontal="right"/>
    </xf>
    <xf numFmtId="10" fontId="11" fillId="0" borderId="4" xfId="0" applyNumberFormat="1" applyFont="1" applyBorder="1"/>
    <xf numFmtId="49" fontId="23" fillId="0" borderId="0" xfId="0" applyNumberFormat="1" applyFont="1" applyBorder="1"/>
    <xf numFmtId="0" fontId="23" fillId="0" borderId="0" xfId="0" applyFont="1"/>
    <xf numFmtId="3" fontId="23" fillId="0" borderId="0" xfId="0" applyNumberFormat="1" applyFont="1" applyAlignment="1">
      <alignment horizontal="right"/>
    </xf>
    <xf numFmtId="10" fontId="23" fillId="0" borderId="0" xfId="0" applyNumberFormat="1" applyFont="1"/>
    <xf numFmtId="0" fontId="24" fillId="0" borderId="0" xfId="0" applyFont="1" applyAlignment="1">
      <alignment horizontal="left"/>
    </xf>
    <xf numFmtId="0" fontId="13" fillId="0" borderId="0" xfId="0" applyFont="1" applyBorder="1"/>
    <xf numFmtId="37" fontId="33" fillId="0" borderId="0" xfId="0" applyNumberFormat="1" applyFont="1" applyBorder="1" applyProtection="1"/>
    <xf numFmtId="0" fontId="33" fillId="0" borderId="0" xfId="0" applyFont="1" applyBorder="1"/>
    <xf numFmtId="37" fontId="33" fillId="0" borderId="0" xfId="0" applyNumberFormat="1" applyFont="1" applyBorder="1" applyAlignment="1" applyProtection="1">
      <alignment horizontal="center"/>
    </xf>
    <xf numFmtId="49" fontId="6" fillId="0" borderId="0" xfId="0" applyNumberFormat="1" applyFont="1" applyBorder="1"/>
    <xf numFmtId="10" fontId="5" fillId="3" borderId="12" xfId="0" applyNumberFormat="1" applyFont="1" applyFill="1" applyBorder="1" applyAlignment="1" applyProtection="1">
      <alignment horizontal="center"/>
    </xf>
    <xf numFmtId="37" fontId="55" fillId="0" borderId="0" xfId="0" applyNumberFormat="1" applyFont="1"/>
    <xf numFmtId="10" fontId="24" fillId="0" borderId="0" xfId="0" applyNumberFormat="1" applyFont="1" applyAlignment="1">
      <alignment horizontal="left"/>
    </xf>
    <xf numFmtId="0" fontId="3" fillId="5" borderId="0" xfId="0" applyFont="1" applyFill="1" applyAlignment="1"/>
    <xf numFmtId="0" fontId="9" fillId="5" borderId="0" xfId="0" applyFont="1" applyFill="1" applyAlignment="1"/>
    <xf numFmtId="10" fontId="2" fillId="3" borderId="12" xfId="2" applyNumberFormat="1" applyFont="1" applyFill="1" applyBorder="1" applyAlignment="1">
      <alignment horizontal="right"/>
    </xf>
    <xf numFmtId="0" fontId="56" fillId="0" borderId="0" xfId="5" applyFont="1"/>
    <xf numFmtId="0" fontId="57" fillId="0" borderId="0" xfId="5" applyFont="1"/>
    <xf numFmtId="0" fontId="5" fillId="3" borderId="0" xfId="5" applyFont="1" applyFill="1" applyAlignment="1">
      <alignment vertical="center"/>
    </xf>
    <xf numFmtId="0" fontId="5" fillId="3" borderId="0" xfId="5" applyFont="1" applyFill="1" applyAlignment="1" applyProtection="1">
      <alignment horizontal="center" vertical="center"/>
    </xf>
    <xf numFmtId="0" fontId="5" fillId="3" borderId="0" xfId="5" applyFont="1" applyFill="1" applyAlignment="1" applyProtection="1">
      <alignment horizontal="left" vertical="center"/>
    </xf>
    <xf numFmtId="37" fontId="2" fillId="0" borderId="0" xfId="5" applyNumberFormat="1" applyFont="1" applyAlignment="1" applyProtection="1">
      <alignment horizontal="right" vertical="center"/>
    </xf>
    <xf numFmtId="10" fontId="2" fillId="0" borderId="0" xfId="5" applyNumberFormat="1" applyFont="1" applyAlignment="1" applyProtection="1">
      <alignment horizontal="right" vertical="center"/>
    </xf>
    <xf numFmtId="0" fontId="2" fillId="0" borderId="0" xfId="5" applyFont="1" applyAlignment="1" applyProtection="1">
      <alignment vertical="center"/>
    </xf>
    <xf numFmtId="37" fontId="2" fillId="0" borderId="13" xfId="5" applyNumberFormat="1" applyFont="1" applyBorder="1" applyAlignment="1" applyProtection="1">
      <alignment horizontal="left" vertical="center"/>
    </xf>
    <xf numFmtId="0" fontId="2" fillId="0" borderId="13" xfId="5" applyFont="1" applyBorder="1" applyAlignment="1" applyProtection="1">
      <alignment horizontal="left" vertical="center"/>
    </xf>
    <xf numFmtId="3" fontId="6" fillId="0" borderId="0" xfId="5" applyNumberFormat="1" applyFont="1" applyAlignment="1" applyProtection="1">
      <alignment horizontal="left" vertical="top"/>
    </xf>
    <xf numFmtId="37" fontId="5" fillId="3" borderId="12" xfId="3" applyNumberFormat="1" applyFont="1" applyFill="1" applyBorder="1" applyAlignment="1" applyProtection="1">
      <alignment horizontal="left" vertical="center"/>
    </xf>
    <xf numFmtId="37" fontId="5" fillId="3" borderId="12" xfId="3" applyNumberFormat="1" applyFont="1" applyFill="1" applyBorder="1" applyAlignment="1" applyProtection="1">
      <alignment horizontal="right" vertical="center"/>
    </xf>
    <xf numFmtId="37" fontId="5" fillId="3" borderId="12" xfId="3" applyNumberFormat="1" applyFont="1" applyFill="1" applyBorder="1" applyAlignment="1" applyProtection="1">
      <alignment horizontal="right" vertical="center" wrapText="1"/>
    </xf>
    <xf numFmtId="37" fontId="2" fillId="0" borderId="0" xfId="3" applyNumberFormat="1" applyFont="1" applyAlignment="1" applyProtection="1">
      <alignment horizontal="left" vertical="center"/>
    </xf>
    <xf numFmtId="10" fontId="2" fillId="0" borderId="0" xfId="3" applyNumberFormat="1" applyFont="1" applyAlignment="1">
      <alignment horizontal="right" vertical="center"/>
    </xf>
    <xf numFmtId="177" fontId="1" fillId="0" borderId="0" xfId="16" applyNumberFormat="1" applyFont="1"/>
    <xf numFmtId="3" fontId="2" fillId="3" borderId="12" xfId="3" applyNumberFormat="1" applyFont="1" applyFill="1" applyBorder="1" applyAlignment="1">
      <alignment horizontal="right" vertical="center"/>
    </xf>
    <xf numFmtId="10" fontId="2" fillId="3" borderId="12" xfId="2" applyNumberFormat="1" applyFont="1" applyFill="1" applyBorder="1" applyAlignment="1">
      <alignment horizontal="right" vertical="center"/>
    </xf>
    <xf numFmtId="3" fontId="0" fillId="0" borderId="0" xfId="0" applyNumberFormat="1"/>
    <xf numFmtId="37" fontId="5" fillId="3" borderId="12" xfId="3" applyNumberFormat="1" applyFont="1" applyFill="1" applyBorder="1" applyAlignment="1" applyProtection="1">
      <alignment horizontal="left" vertical="center" wrapText="1"/>
    </xf>
    <xf numFmtId="10" fontId="5" fillId="0" borderId="0" xfId="3" applyNumberFormat="1" applyFont="1" applyAlignment="1">
      <alignment horizontal="right" vertical="center"/>
    </xf>
    <xf numFmtId="49" fontId="5" fillId="0" borderId="13" xfId="3" quotePrefix="1" applyNumberFormat="1" applyFont="1" applyBorder="1" applyAlignment="1">
      <alignment horizontal="left" vertical="center"/>
    </xf>
    <xf numFmtId="3" fontId="2" fillId="0" borderId="13" xfId="3" applyNumberFormat="1" applyFont="1" applyBorder="1" applyAlignment="1">
      <alignment horizontal="right" vertical="center"/>
    </xf>
    <xf numFmtId="10" fontId="2" fillId="0" borderId="13" xfId="3" applyNumberFormat="1" applyFont="1" applyBorder="1" applyAlignment="1">
      <alignment vertical="center"/>
    </xf>
    <xf numFmtId="0" fontId="2" fillId="0" borderId="0" xfId="3" applyFont="1" applyBorder="1" applyAlignment="1">
      <alignment vertical="center" wrapText="1"/>
    </xf>
    <xf numFmtId="10" fontId="5" fillId="0" borderId="0" xfId="3" applyNumberFormat="1" applyFont="1" applyAlignment="1">
      <alignment horizontal="left" vertical="center"/>
    </xf>
    <xf numFmtId="10" fontId="0" fillId="0" borderId="0" xfId="0" applyNumberFormat="1"/>
    <xf numFmtId="41" fontId="0" fillId="0" borderId="0" xfId="0" applyNumberFormat="1"/>
    <xf numFmtId="0" fontId="5" fillId="0" borderId="0" xfId="3" applyFont="1" applyBorder="1" applyAlignment="1">
      <alignment horizontal="right" vertical="center"/>
    </xf>
    <xf numFmtId="10" fontId="5" fillId="0" borderId="0" xfId="3" applyNumberFormat="1" applyFont="1" applyBorder="1" applyAlignment="1">
      <alignment horizontal="right" vertical="center"/>
    </xf>
    <xf numFmtId="10" fontId="2" fillId="0" borderId="4" xfId="3" applyNumberFormat="1" applyFont="1" applyBorder="1" applyAlignment="1">
      <alignment vertical="center"/>
    </xf>
    <xf numFmtId="0" fontId="58" fillId="0" borderId="0" xfId="15" applyFont="1" applyAlignment="1" applyProtection="1"/>
    <xf numFmtId="3" fontId="2" fillId="0" borderId="0" xfId="3" applyNumberFormat="1" applyFont="1" applyBorder="1" applyAlignment="1">
      <alignment horizontal="right"/>
    </xf>
    <xf numFmtId="10" fontId="2" fillId="0" borderId="0" xfId="3" applyNumberFormat="1" applyFont="1" applyBorder="1" applyAlignment="1">
      <alignment horizontal="right"/>
    </xf>
    <xf numFmtId="37" fontId="2" fillId="3" borderId="0" xfId="3" applyNumberFormat="1" applyFont="1" applyFill="1" applyBorder="1" applyAlignment="1" applyProtection="1">
      <alignment horizontal="center"/>
    </xf>
    <xf numFmtId="10" fontId="2" fillId="3" borderId="0" xfId="2" applyNumberFormat="1" applyFont="1" applyFill="1" applyBorder="1" applyAlignment="1" applyProtection="1">
      <alignment horizontal="center"/>
    </xf>
    <xf numFmtId="0" fontId="5" fillId="0" borderId="0" xfId="3" applyFont="1" applyBorder="1" applyAlignment="1">
      <alignment horizontal="right"/>
    </xf>
    <xf numFmtId="37" fontId="2" fillId="3" borderId="0" xfId="3" applyNumberFormat="1" applyFont="1" applyFill="1" applyBorder="1" applyAlignment="1" applyProtection="1">
      <alignment horizontal="right" vertical="center"/>
    </xf>
    <xf numFmtId="174" fontId="2" fillId="3" borderId="0" xfId="2" applyNumberFormat="1" applyFont="1" applyFill="1" applyBorder="1" applyAlignment="1" applyProtection="1">
      <alignment horizontal="right" vertical="center"/>
    </xf>
    <xf numFmtId="0" fontId="2" fillId="0" borderId="13" xfId="3" applyFont="1" applyBorder="1" applyAlignment="1">
      <alignment vertical="center"/>
    </xf>
    <xf numFmtId="10" fontId="2" fillId="3" borderId="0" xfId="3" applyNumberFormat="1" applyFont="1" applyFill="1" applyBorder="1" applyAlignment="1" applyProtection="1">
      <alignment horizontal="right" vertical="center"/>
    </xf>
    <xf numFmtId="10" fontId="2" fillId="3" borderId="0" xfId="2" applyNumberFormat="1" applyFont="1" applyFill="1" applyBorder="1" applyAlignment="1" applyProtection="1">
      <alignment horizontal="right" vertical="center"/>
    </xf>
    <xf numFmtId="0" fontId="2" fillId="0" borderId="0" xfId="10" applyFont="1" applyAlignment="1">
      <alignment vertical="center"/>
    </xf>
    <xf numFmtId="0" fontId="2" fillId="0" borderId="0" xfId="10" applyFont="1" applyAlignment="1">
      <alignment horizontal="center" vertical="center"/>
    </xf>
    <xf numFmtId="0" fontId="9" fillId="0" borderId="0" xfId="10" applyFont="1" applyAlignment="1">
      <alignment horizontal="center"/>
    </xf>
    <xf numFmtId="37" fontId="2" fillId="0" borderId="0" xfId="10" applyNumberFormat="1" applyFont="1" applyAlignment="1">
      <alignment vertical="center"/>
    </xf>
    <xf numFmtId="37" fontId="14" fillId="0" borderId="0" xfId="10" applyNumberFormat="1" applyFont="1" applyBorder="1" applyAlignment="1">
      <alignment vertical="center"/>
    </xf>
    <xf numFmtId="37" fontId="2" fillId="0" borderId="0" xfId="9" applyNumberFormat="1" applyFont="1" applyBorder="1" applyAlignment="1">
      <alignment horizontal="right" vertical="center"/>
    </xf>
    <xf numFmtId="0" fontId="9" fillId="0" borderId="0" xfId="10" applyFont="1" applyAlignment="1">
      <alignment vertical="center"/>
    </xf>
    <xf numFmtId="37" fontId="12" fillId="0" borderId="0" xfId="10" applyNumberFormat="1" applyFont="1" applyBorder="1" applyAlignment="1">
      <alignment vertical="center"/>
    </xf>
    <xf numFmtId="0" fontId="9" fillId="0" borderId="0" xfId="10" applyFont="1" applyAlignment="1">
      <alignment vertical="top"/>
    </xf>
    <xf numFmtId="37" fontId="14" fillId="0" borderId="0" xfId="10" applyNumberFormat="1" applyFont="1" applyBorder="1" applyAlignment="1">
      <alignment horizontal="left" vertical="center"/>
    </xf>
    <xf numFmtId="37" fontId="12" fillId="0" borderId="0" xfId="10" quotePrefix="1" applyNumberFormat="1" applyFont="1" applyBorder="1" applyAlignment="1">
      <alignment horizontal="left" vertical="center"/>
    </xf>
    <xf numFmtId="37" fontId="14" fillId="0" borderId="0" xfId="10" quotePrefix="1" applyNumberFormat="1" applyFont="1" applyBorder="1" applyAlignment="1">
      <alignment horizontal="left" vertical="center"/>
    </xf>
    <xf numFmtId="37" fontId="12" fillId="0" borderId="0" xfId="10" applyNumberFormat="1" applyFont="1" applyBorder="1" applyAlignment="1">
      <alignment horizontal="left" vertical="center"/>
    </xf>
    <xf numFmtId="37" fontId="12" fillId="0" borderId="0" xfId="10" quotePrefix="1" applyNumberFormat="1" applyFont="1" applyBorder="1" applyAlignment="1">
      <alignment vertical="center"/>
    </xf>
    <xf numFmtId="0" fontId="2" fillId="0" borderId="4" xfId="10" applyFont="1" applyBorder="1" applyAlignment="1">
      <alignment vertical="center"/>
    </xf>
    <xf numFmtId="39" fontId="2" fillId="0" borderId="4" xfId="9" applyNumberFormat="1" applyFont="1" applyBorder="1" applyAlignment="1">
      <alignment horizontal="right" vertical="center"/>
    </xf>
    <xf numFmtId="37" fontId="2" fillId="0" borderId="0" xfId="10" applyNumberFormat="1" applyFont="1" applyBorder="1" applyAlignment="1">
      <alignment vertical="center"/>
    </xf>
    <xf numFmtId="0" fontId="2" fillId="0" borderId="0" xfId="10" applyFont="1" applyBorder="1" applyAlignment="1">
      <alignment vertical="center"/>
    </xf>
    <xf numFmtId="0" fontId="6" fillId="0" borderId="0" xfId="10" applyFont="1" applyFill="1" applyAlignment="1">
      <alignment vertical="top"/>
    </xf>
    <xf numFmtId="0" fontId="9" fillId="0" borderId="0" xfId="10" applyFont="1" applyBorder="1"/>
    <xf numFmtId="0" fontId="43" fillId="0" borderId="0" xfId="14" applyFont="1" applyFill="1"/>
    <xf numFmtId="0" fontId="5" fillId="3" borderId="0" xfId="5" applyFont="1" applyFill="1" applyAlignment="1" applyProtection="1">
      <alignment horizontal="center" vertical="center"/>
    </xf>
    <xf numFmtId="0" fontId="6" fillId="0" borderId="0" xfId="0" applyFont="1" applyAlignment="1">
      <alignment vertical="top" wrapText="1"/>
    </xf>
    <xf numFmtId="37" fontId="5" fillId="3" borderId="6" xfId="10" applyNumberFormat="1" applyFont="1" applyFill="1" applyBorder="1" applyAlignment="1">
      <alignment horizontal="center" vertical="center"/>
    </xf>
    <xf numFmtId="17" fontId="5" fillId="3" borderId="6" xfId="10" quotePrefix="1" applyNumberFormat="1" applyFont="1" applyFill="1" applyBorder="1" applyAlignment="1">
      <alignment horizontal="right" vertical="center"/>
    </xf>
    <xf numFmtId="37" fontId="14" fillId="3" borderId="6" xfId="10" applyNumberFormat="1" applyFont="1" applyFill="1" applyBorder="1" applyAlignment="1">
      <alignment horizontal="left" vertical="center"/>
    </xf>
    <xf numFmtId="37" fontId="2" fillId="3" borderId="6" xfId="9" applyNumberFormat="1" applyFont="1" applyFill="1" applyBorder="1" applyAlignment="1">
      <alignment horizontal="right" vertical="center"/>
    </xf>
    <xf numFmtId="37" fontId="14" fillId="3" borderId="0" xfId="10" quotePrefix="1" applyNumberFormat="1" applyFont="1" applyFill="1" applyBorder="1" applyAlignment="1">
      <alignment horizontal="left" vertical="center"/>
    </xf>
    <xf numFmtId="37" fontId="2" fillId="3" borderId="0" xfId="9" applyNumberFormat="1" applyFont="1" applyFill="1" applyBorder="1" applyAlignment="1">
      <alignment horizontal="right" vertical="center"/>
    </xf>
    <xf numFmtId="0" fontId="2" fillId="3" borderId="6" xfId="5" applyFont="1" applyFill="1" applyBorder="1" applyAlignment="1">
      <alignment vertical="center"/>
    </xf>
    <xf numFmtId="17" fontId="5" fillId="3" borderId="6" xfId="5" quotePrefix="1" applyNumberFormat="1" applyFont="1" applyFill="1" applyBorder="1" applyAlignment="1">
      <alignment horizontal="right" vertical="center"/>
    </xf>
    <xf numFmtId="0" fontId="5" fillId="3" borderId="6" xfId="5" quotePrefix="1" applyFont="1" applyFill="1" applyBorder="1" applyAlignment="1">
      <alignment horizontal="right" vertical="center"/>
    </xf>
    <xf numFmtId="37" fontId="5" fillId="3" borderId="6" xfId="5" applyNumberFormat="1" applyFont="1" applyFill="1" applyBorder="1" applyAlignment="1" applyProtection="1">
      <alignment horizontal="left" vertical="center"/>
      <protection locked="0"/>
    </xf>
    <xf numFmtId="10" fontId="2" fillId="3" borderId="6" xfId="6" applyNumberFormat="1" applyFont="1" applyFill="1" applyBorder="1" applyAlignment="1">
      <alignment horizontal="right" vertical="center"/>
    </xf>
    <xf numFmtId="0" fontId="2" fillId="3" borderId="6" xfId="5" applyFont="1" applyFill="1" applyBorder="1" applyAlignment="1">
      <alignment horizontal="right" vertical="center"/>
    </xf>
    <xf numFmtId="10" fontId="2" fillId="3" borderId="6" xfId="5" applyNumberFormat="1" applyFont="1" applyFill="1" applyBorder="1" applyAlignment="1">
      <alignment horizontal="right" vertical="center"/>
    </xf>
    <xf numFmtId="169" fontId="2" fillId="3" borderId="6" xfId="5" applyNumberFormat="1" applyFont="1" applyFill="1" applyBorder="1" applyAlignment="1">
      <alignment horizontal="right" vertical="center"/>
    </xf>
    <xf numFmtId="0" fontId="2" fillId="3" borderId="6" xfId="5" quotePrefix="1" applyFont="1" applyFill="1" applyBorder="1" applyAlignment="1">
      <alignment vertical="center"/>
    </xf>
    <xf numFmtId="37" fontId="5" fillId="3" borderId="6" xfId="5" quotePrefix="1" applyNumberFormat="1" applyFont="1" applyFill="1" applyBorder="1" applyAlignment="1" applyProtection="1">
      <alignment horizontal="left" vertical="center"/>
    </xf>
    <xf numFmtId="37" fontId="5" fillId="3" borderId="6" xfId="5" quotePrefix="1" applyNumberFormat="1" applyFont="1" applyFill="1" applyBorder="1" applyAlignment="1" applyProtection="1">
      <alignment horizontal="right" vertical="center"/>
    </xf>
    <xf numFmtId="0" fontId="5" fillId="3" borderId="6" xfId="5" quotePrefix="1" applyFont="1" applyFill="1" applyBorder="1" applyAlignment="1" applyProtection="1">
      <alignment horizontal="right" vertical="center"/>
    </xf>
    <xf numFmtId="37" fontId="5" fillId="3" borderId="6" xfId="5" applyNumberFormat="1" applyFont="1" applyFill="1" applyBorder="1" applyAlignment="1">
      <alignment horizontal="center" vertical="center"/>
    </xf>
    <xf numFmtId="37" fontId="14" fillId="3" borderId="6" xfId="5" applyNumberFormat="1" applyFont="1" applyFill="1" applyBorder="1" applyAlignment="1">
      <alignment horizontal="left" vertical="center"/>
    </xf>
    <xf numFmtId="37" fontId="2" fillId="3" borderId="6" xfId="8" applyNumberFormat="1" applyFont="1" applyFill="1" applyBorder="1" applyAlignment="1">
      <alignment horizontal="right" vertical="center"/>
    </xf>
    <xf numFmtId="37" fontId="14" fillId="3" borderId="0" xfId="5" quotePrefix="1" applyNumberFormat="1" applyFont="1" applyFill="1" applyBorder="1" applyAlignment="1">
      <alignment horizontal="left" vertical="center"/>
    </xf>
    <xf numFmtId="37" fontId="2" fillId="3" borderId="0" xfId="8" applyNumberFormat="1" applyFont="1" applyFill="1" applyBorder="1" applyAlignment="1">
      <alignment horizontal="right" vertical="center"/>
    </xf>
    <xf numFmtId="0" fontId="2" fillId="3" borderId="0" xfId="5" applyFont="1" applyFill="1" applyBorder="1" applyAlignment="1">
      <alignment horizontal="center" vertical="center"/>
    </xf>
    <xf numFmtId="0" fontId="5" fillId="3" borderId="0" xfId="5" quotePrefix="1" applyNumberFormat="1" applyFont="1" applyFill="1" applyBorder="1" applyAlignment="1">
      <alignment horizontal="right" vertical="center"/>
    </xf>
    <xf numFmtId="3" fontId="5" fillId="3" borderId="0" xfId="5" quotePrefix="1" applyNumberFormat="1" applyFont="1" applyFill="1" applyBorder="1" applyAlignment="1">
      <alignment horizontal="right" vertical="center"/>
    </xf>
    <xf numFmtId="0" fontId="5" fillId="3" borderId="0" xfId="5" quotePrefix="1" applyFont="1" applyFill="1" applyAlignment="1" applyProtection="1">
      <alignment horizontal="left" vertical="center"/>
    </xf>
    <xf numFmtId="0" fontId="5" fillId="3" borderId="0" xfId="5" quotePrefix="1" applyFont="1" applyFill="1" applyAlignment="1">
      <alignment horizontal="right" vertical="center"/>
    </xf>
    <xf numFmtId="3" fontId="5" fillId="3" borderId="15" xfId="5" applyNumberFormat="1" applyFont="1" applyFill="1" applyBorder="1" applyAlignment="1">
      <alignment horizontal="center" vertical="center"/>
    </xf>
    <xf numFmtId="3" fontId="5" fillId="3" borderId="15" xfId="5" applyNumberFormat="1" applyFont="1" applyFill="1" applyBorder="1" applyAlignment="1">
      <alignment horizontal="right" vertical="center"/>
    </xf>
    <xf numFmtId="3" fontId="5" fillId="3" borderId="15" xfId="5" quotePrefix="1" applyNumberFormat="1" applyFont="1" applyFill="1" applyBorder="1" applyAlignment="1">
      <alignment horizontal="right" vertical="center"/>
    </xf>
    <xf numFmtId="3" fontId="5" fillId="3" borderId="14" xfId="5" applyNumberFormat="1" applyFont="1" applyFill="1" applyBorder="1" applyAlignment="1" applyProtection="1">
      <alignment horizontal="left" vertical="center"/>
      <protection locked="0"/>
    </xf>
    <xf numFmtId="37" fontId="2" fillId="3" borderId="14" xfId="5" applyNumberFormat="1" applyFont="1" applyFill="1" applyBorder="1" applyAlignment="1">
      <alignment horizontal="right" vertical="center"/>
    </xf>
    <xf numFmtId="3" fontId="2" fillId="3" borderId="0" xfId="5" applyNumberFormat="1" applyFont="1" applyFill="1" applyBorder="1" applyAlignment="1" applyProtection="1">
      <alignment horizontal="left" vertical="center"/>
      <protection locked="0"/>
    </xf>
    <xf numFmtId="37" fontId="2" fillId="3" borderId="0" xfId="5" applyNumberFormat="1" applyFont="1" applyFill="1" applyBorder="1" applyAlignment="1">
      <alignment horizontal="right" vertical="center"/>
    </xf>
    <xf numFmtId="37" fontId="2" fillId="3" borderId="0" xfId="5" applyNumberFormat="1" applyFont="1" applyFill="1" applyBorder="1" applyAlignment="1" applyProtection="1">
      <alignment vertical="center"/>
    </xf>
    <xf numFmtId="37" fontId="2" fillId="3" borderId="0" xfId="5" applyNumberFormat="1" applyFont="1" applyFill="1" applyAlignment="1">
      <alignment vertical="center"/>
    </xf>
    <xf numFmtId="3" fontId="5" fillId="3" borderId="0" xfId="5" applyNumberFormat="1" applyFont="1" applyFill="1" applyBorder="1" applyAlignment="1" applyProtection="1">
      <alignment horizontal="left" vertical="center"/>
      <protection locked="0"/>
    </xf>
    <xf numFmtId="0" fontId="5" fillId="3" borderId="0" xfId="5" applyFont="1" applyFill="1" applyAlignment="1">
      <alignment horizontal="right" vertical="center" wrapText="1"/>
    </xf>
    <xf numFmtId="0" fontId="5" fillId="3" borderId="0" xfId="5" applyFont="1" applyFill="1" applyBorder="1" applyAlignment="1">
      <alignment vertical="center"/>
    </xf>
    <xf numFmtId="3" fontId="5" fillId="3" borderId="0" xfId="5" applyNumberFormat="1" applyFont="1" applyFill="1" applyAlignment="1" applyProtection="1">
      <alignment horizontal="left" vertical="center"/>
      <protection locked="0"/>
    </xf>
    <xf numFmtId="37" fontId="14" fillId="3" borderId="6" xfId="5" applyNumberFormat="1" applyFont="1" applyFill="1" applyBorder="1" applyAlignment="1">
      <alignment horizontal="left"/>
    </xf>
    <xf numFmtId="17" fontId="5" fillId="3" borderId="6" xfId="5" quotePrefix="1" applyNumberFormat="1" applyFont="1" applyFill="1" applyBorder="1" applyAlignment="1">
      <alignment horizontal="center" vertical="center"/>
    </xf>
    <xf numFmtId="17" fontId="5" fillId="3" borderId="6" xfId="5" quotePrefix="1" applyNumberFormat="1" applyFont="1" applyFill="1" applyBorder="1" applyAlignment="1">
      <alignment vertical="center"/>
    </xf>
    <xf numFmtId="37" fontId="14" fillId="3" borderId="17" xfId="5" applyNumberFormat="1" applyFont="1" applyFill="1" applyBorder="1" applyAlignment="1">
      <alignment horizontal="left"/>
    </xf>
    <xf numFmtId="17" fontId="5" fillId="3" borderId="17" xfId="5" quotePrefix="1" applyNumberFormat="1" applyFont="1" applyFill="1" applyBorder="1" applyAlignment="1">
      <alignment horizontal="center" vertical="center"/>
    </xf>
    <xf numFmtId="17" fontId="5" fillId="3" borderId="0" xfId="5" quotePrefix="1" applyNumberFormat="1" applyFont="1" applyFill="1" applyBorder="1" applyAlignment="1">
      <alignment horizontal="center" vertical="center"/>
    </xf>
    <xf numFmtId="0" fontId="2" fillId="3" borderId="6" xfId="6" applyNumberFormat="1" applyFont="1" applyFill="1" applyBorder="1" applyAlignment="1">
      <alignment horizontal="right" vertical="center"/>
    </xf>
    <xf numFmtId="0" fontId="5" fillId="3" borderId="6" xfId="5" applyFont="1" applyFill="1" applyBorder="1" applyAlignment="1" applyProtection="1">
      <alignment horizontal="left" vertical="center" wrapText="1"/>
    </xf>
    <xf numFmtId="0" fontId="5" fillId="3" borderId="6" xfId="5" applyFont="1" applyFill="1" applyBorder="1" applyAlignment="1" applyProtection="1">
      <alignment horizontal="center" vertical="center"/>
    </xf>
    <xf numFmtId="0" fontId="5" fillId="3" borderId="6" xfId="5" applyFont="1" applyFill="1" applyBorder="1" applyAlignment="1" applyProtection="1">
      <alignment horizontal="left" vertical="center"/>
    </xf>
    <xf numFmtId="0" fontId="5" fillId="3" borderId="6" xfId="5" applyFont="1" applyFill="1" applyBorder="1" applyAlignment="1" applyProtection="1">
      <alignment vertical="center"/>
    </xf>
    <xf numFmtId="3" fontId="2" fillId="3" borderId="0" xfId="10" applyNumberFormat="1" applyFill="1" applyAlignment="1">
      <alignment vertical="center"/>
    </xf>
    <xf numFmtId="10" fontId="2" fillId="3" borderId="0" xfId="10" applyNumberFormat="1" applyFill="1" applyAlignment="1">
      <alignment horizontal="right" vertical="center"/>
    </xf>
    <xf numFmtId="0" fontId="59" fillId="0" borderId="0" xfId="15" applyFont="1" applyBorder="1" applyAlignment="1" applyProtection="1"/>
    <xf numFmtId="0" fontId="59" fillId="0" borderId="0" xfId="15" applyFont="1" applyAlignment="1" applyProtection="1"/>
    <xf numFmtId="0" fontId="60" fillId="0" borderId="0" xfId="15" applyFont="1" applyAlignment="1" applyProtection="1">
      <alignment vertical="center"/>
    </xf>
    <xf numFmtId="0" fontId="58" fillId="0" borderId="0" xfId="15" applyFont="1" applyAlignment="1" applyProtection="1">
      <alignment vertical="center"/>
    </xf>
    <xf numFmtId="49" fontId="54" fillId="0" borderId="0" xfId="0" quotePrefix="1" applyNumberFormat="1" applyFont="1" applyBorder="1" applyAlignment="1">
      <alignment horizontal="left"/>
    </xf>
    <xf numFmtId="0" fontId="11" fillId="0" borderId="0" xfId="0" applyFont="1" applyBorder="1"/>
    <xf numFmtId="3" fontId="11" fillId="0" borderId="0" xfId="0" applyNumberFormat="1" applyFont="1" applyBorder="1" applyAlignment="1">
      <alignment horizontal="right"/>
    </xf>
    <xf numFmtId="0" fontId="23" fillId="0" borderId="0" xfId="0" applyFont="1" applyBorder="1"/>
    <xf numFmtId="0" fontId="0" fillId="0" borderId="0" xfId="0" applyBorder="1"/>
    <xf numFmtId="3" fontId="23" fillId="0" borderId="0" xfId="0" applyNumberFormat="1" applyFont="1" applyBorder="1" applyAlignment="1">
      <alignment horizontal="right"/>
    </xf>
    <xf numFmtId="0" fontId="55" fillId="0" borderId="0" xfId="0" applyFont="1" applyBorder="1" applyAlignment="1">
      <alignment vertical="top"/>
    </xf>
    <xf numFmtId="10" fontId="11" fillId="0" borderId="0" xfId="0" applyNumberFormat="1" applyFont="1" applyBorder="1"/>
    <xf numFmtId="10" fontId="23" fillId="0" borderId="0" xfId="0" applyNumberFormat="1" applyFont="1" applyBorder="1"/>
    <xf numFmtId="0" fontId="24" fillId="0" borderId="0" xfId="0" applyFont="1" applyBorder="1" applyAlignment="1">
      <alignment horizontal="left"/>
    </xf>
    <xf numFmtId="37" fontId="55" fillId="0" borderId="0" xfId="0" applyNumberFormat="1" applyFont="1" applyAlignment="1">
      <alignment vertical="top"/>
    </xf>
    <xf numFmtId="0" fontId="59" fillId="0" borderId="0" xfId="15" applyFont="1" applyAlignment="1" applyProtection="1">
      <alignment vertical="center"/>
    </xf>
    <xf numFmtId="0" fontId="58" fillId="0" borderId="0" xfId="15" applyFont="1" applyBorder="1" applyAlignment="1" applyProtection="1"/>
    <xf numFmtId="0" fontId="61" fillId="0" borderId="0" xfId="15" applyFont="1" applyAlignment="1" applyProtection="1"/>
    <xf numFmtId="3" fontId="20" fillId="0" borderId="0" xfId="5" applyNumberFormat="1" applyFont="1" applyBorder="1" applyAlignment="1">
      <alignment horizontal="right"/>
    </xf>
    <xf numFmtId="10" fontId="20" fillId="0" borderId="0" xfId="5" applyNumberFormat="1" applyFont="1" applyBorder="1" applyAlignment="1">
      <alignment horizontal="right"/>
    </xf>
    <xf numFmtId="3" fontId="5" fillId="3" borderId="0" xfId="5" applyNumberFormat="1" applyFont="1" applyFill="1" applyBorder="1" applyAlignment="1">
      <alignment vertical="center"/>
    </xf>
    <xf numFmtId="3" fontId="20" fillId="3" borderId="0" xfId="5" applyNumberFormat="1" applyFont="1" applyFill="1" applyBorder="1" applyAlignment="1">
      <alignment horizontal="right" vertical="center"/>
    </xf>
    <xf numFmtId="10" fontId="20" fillId="3" borderId="0" xfId="5" applyNumberFormat="1" applyFont="1" applyFill="1" applyBorder="1" applyAlignment="1">
      <alignment horizontal="right" vertical="center"/>
    </xf>
    <xf numFmtId="3" fontId="20" fillId="0" borderId="0" xfId="5" applyNumberFormat="1" applyFont="1" applyBorder="1" applyAlignment="1">
      <alignment horizontal="right" vertical="center"/>
    </xf>
    <xf numFmtId="10" fontId="20" fillId="0" borderId="0" xfId="5" applyNumberFormat="1" applyFont="1" applyBorder="1" applyAlignment="1">
      <alignment vertical="center"/>
    </xf>
    <xf numFmtId="3" fontId="20" fillId="0" borderId="0" xfId="5" applyNumberFormat="1" applyFont="1" applyBorder="1"/>
    <xf numFmtId="165" fontId="20" fillId="0" borderId="0" xfId="8" applyFont="1" applyBorder="1" applyAlignment="1">
      <alignment horizontal="right"/>
    </xf>
    <xf numFmtId="165" fontId="20" fillId="0" borderId="0" xfId="8" applyFont="1" applyBorder="1"/>
    <xf numFmtId="3" fontId="20" fillId="3" borderId="0" xfId="5" applyNumberFormat="1" applyFont="1" applyFill="1" applyBorder="1" applyAlignment="1">
      <alignment vertical="center"/>
    </xf>
    <xf numFmtId="3" fontId="20" fillId="0" borderId="0" xfId="5" applyNumberFormat="1" applyFont="1" applyBorder="1" applyAlignment="1">
      <alignment vertical="center"/>
    </xf>
    <xf numFmtId="0" fontId="62" fillId="0" borderId="0" xfId="15" applyFont="1" applyAlignment="1" applyProtection="1"/>
    <xf numFmtId="0" fontId="63" fillId="0" borderId="0" xfId="15" applyFont="1" applyAlignment="1" applyProtection="1"/>
    <xf numFmtId="0" fontId="64" fillId="0" borderId="0" xfId="15" applyFont="1" applyAlignment="1" applyProtection="1"/>
    <xf numFmtId="0" fontId="64" fillId="0" borderId="0" xfId="15" applyFont="1" applyBorder="1" applyAlignment="1" applyProtection="1"/>
    <xf numFmtId="0" fontId="64" fillId="0" borderId="0" xfId="15" applyFont="1" applyAlignment="1" applyProtection="1">
      <alignment vertical="center"/>
    </xf>
    <xf numFmtId="49" fontId="20" fillId="0" borderId="0" xfId="5" applyNumberFormat="1" applyFont="1" applyBorder="1"/>
    <xf numFmtId="3" fontId="21" fillId="0" borderId="0" xfId="5" applyNumberFormat="1" applyFont="1" applyBorder="1" applyAlignment="1">
      <alignment horizontal="right"/>
    </xf>
    <xf numFmtId="0" fontId="21" fillId="0" borderId="0" xfId="5" applyFont="1" applyBorder="1"/>
    <xf numFmtId="3" fontId="22" fillId="0" borderId="0" xfId="5" applyNumberFormat="1" applyFont="1" applyBorder="1" applyAlignment="1">
      <alignment horizontal="center"/>
    </xf>
    <xf numFmtId="3" fontId="5" fillId="3" borderId="0" xfId="5" applyNumberFormat="1" applyFont="1" applyFill="1" applyBorder="1" applyAlignment="1">
      <alignment horizontal="center"/>
    </xf>
    <xf numFmtId="3" fontId="5" fillId="3" borderId="0" xfId="5" applyNumberFormat="1" applyFont="1" applyFill="1" applyBorder="1" applyAlignment="1">
      <alignment horizontal="center" wrapText="1"/>
    </xf>
    <xf numFmtId="10" fontId="5" fillId="3" borderId="0" xfId="5" applyNumberFormat="1" applyFont="1" applyFill="1" applyBorder="1" applyAlignment="1">
      <alignment horizontal="center"/>
    </xf>
    <xf numFmtId="3" fontId="2" fillId="0" borderId="0" xfId="5" applyNumberFormat="1" applyFont="1" applyBorder="1"/>
    <xf numFmtId="3" fontId="2" fillId="0" borderId="0" xfId="5" applyNumberFormat="1" applyFont="1" applyBorder="1" applyAlignment="1">
      <alignment horizontal="right"/>
    </xf>
    <xf numFmtId="165" fontId="2" fillId="0" borderId="0" xfId="8" applyFont="1" applyBorder="1" applyAlignment="1">
      <alignment horizontal="right"/>
    </xf>
    <xf numFmtId="3" fontId="2" fillId="3" borderId="0" xfId="5" applyNumberFormat="1" applyFont="1" applyFill="1" applyBorder="1" applyAlignment="1">
      <alignment horizontal="right" vertical="center"/>
    </xf>
    <xf numFmtId="10" fontId="2" fillId="3" borderId="0" xfId="5" applyNumberFormat="1" applyFont="1" applyFill="1" applyBorder="1" applyAlignment="1">
      <alignment horizontal="right" vertical="center"/>
    </xf>
    <xf numFmtId="0" fontId="31" fillId="0" borderId="0" xfId="17" applyFont="1"/>
    <xf numFmtId="0" fontId="31" fillId="0" borderId="0" xfId="17" applyFont="1" applyAlignment="1">
      <alignment vertical="top"/>
    </xf>
    <xf numFmtId="0" fontId="2" fillId="0" borderId="0" xfId="17" applyFont="1" applyFill="1" applyAlignment="1">
      <alignment vertical="center"/>
    </xf>
    <xf numFmtId="3" fontId="5" fillId="0" borderId="0" xfId="17" applyNumberFormat="1" applyFont="1" applyFill="1" applyAlignment="1">
      <alignment horizontal="center" vertical="center"/>
    </xf>
    <xf numFmtId="0" fontId="65" fillId="0" borderId="0" xfId="17"/>
    <xf numFmtId="0" fontId="5" fillId="3" borderId="9" xfId="17" applyFont="1" applyFill="1" applyBorder="1" applyAlignment="1">
      <alignment vertical="center"/>
    </xf>
    <xf numFmtId="3" fontId="5" fillId="3" borderId="9" xfId="17" applyNumberFormat="1" applyFont="1" applyFill="1" applyBorder="1" applyAlignment="1">
      <alignment horizontal="right" vertical="center"/>
    </xf>
    <xf numFmtId="3" fontId="5" fillId="3" borderId="9" xfId="17" applyNumberFormat="1" applyFont="1" applyFill="1" applyBorder="1" applyAlignment="1">
      <alignment horizontal="right" vertical="center" wrapText="1"/>
    </xf>
    <xf numFmtId="0" fontId="5" fillId="0" borderId="0" xfId="17" applyFont="1"/>
    <xf numFmtId="0" fontId="5" fillId="3" borderId="24" xfId="17" applyFont="1" applyFill="1" applyBorder="1" applyAlignment="1">
      <alignment horizontal="left" vertical="center"/>
    </xf>
    <xf numFmtId="37" fontId="2" fillId="3" borderId="24" xfId="17" applyNumberFormat="1" applyFont="1" applyFill="1" applyBorder="1" applyAlignment="1">
      <alignment horizontal="right" vertical="center"/>
    </xf>
    <xf numFmtId="0" fontId="65" fillId="0" borderId="0" xfId="17" applyAlignment="1">
      <alignment vertical="center"/>
    </xf>
    <xf numFmtId="0" fontId="5" fillId="0" borderId="0" xfId="17" applyFont="1" applyAlignment="1">
      <alignment vertical="center"/>
    </xf>
    <xf numFmtId="37" fontId="2" fillId="0" borderId="0" xfId="17" applyNumberFormat="1" applyFont="1" applyAlignment="1">
      <alignment horizontal="right" vertical="center"/>
    </xf>
    <xf numFmtId="0" fontId="65" fillId="0" borderId="0" xfId="17" applyAlignment="1">
      <alignment vertical="top"/>
    </xf>
    <xf numFmtId="0" fontId="2" fillId="0" borderId="0" xfId="17" applyFont="1" applyAlignment="1">
      <alignment vertical="center"/>
    </xf>
    <xf numFmtId="0" fontId="5" fillId="3" borderId="10" xfId="17" applyFont="1" applyFill="1" applyBorder="1" applyAlignment="1">
      <alignment vertical="center"/>
    </xf>
    <xf numFmtId="37" fontId="2" fillId="3" borderId="10" xfId="17" applyNumberFormat="1" applyFont="1" applyFill="1" applyBorder="1" applyAlignment="1">
      <alignment horizontal="right" vertical="center"/>
    </xf>
    <xf numFmtId="37" fontId="2" fillId="0" borderId="0" xfId="17" applyNumberFormat="1" applyFont="1" applyBorder="1" applyAlignment="1">
      <alignment horizontal="right" vertical="center"/>
    </xf>
    <xf numFmtId="37" fontId="2" fillId="0" borderId="0" xfId="17" applyNumberFormat="1" applyFont="1" applyBorder="1" applyAlignment="1">
      <alignment vertical="center"/>
    </xf>
    <xf numFmtId="0" fontId="65" fillId="0" borderId="0" xfId="17" applyBorder="1" applyAlignment="1">
      <alignment vertical="center"/>
    </xf>
    <xf numFmtId="37" fontId="5" fillId="3" borderId="10" xfId="17" applyNumberFormat="1" applyFont="1" applyFill="1" applyBorder="1" applyAlignment="1">
      <alignment vertical="center"/>
    </xf>
    <xf numFmtId="0" fontId="2" fillId="0" borderId="25" xfId="17" applyFont="1" applyBorder="1" applyAlignment="1">
      <alignment vertical="center"/>
    </xf>
    <xf numFmtId="3" fontId="5" fillId="0" borderId="25" xfId="17" applyNumberFormat="1" applyFont="1" applyBorder="1" applyAlignment="1">
      <alignment vertical="center"/>
    </xf>
    <xf numFmtId="3" fontId="2" fillId="0" borderId="25" xfId="17" applyNumberFormat="1" applyFont="1" applyBorder="1" applyAlignment="1">
      <alignment horizontal="right" vertical="center"/>
    </xf>
    <xf numFmtId="3" fontId="5" fillId="0" borderId="0" xfId="17" applyNumberFormat="1" applyFont="1" applyAlignment="1">
      <alignment horizontal="right" vertical="center"/>
    </xf>
    <xf numFmtId="3" fontId="5" fillId="0" borderId="0" xfId="17" applyNumberFormat="1" applyFont="1" applyAlignment="1">
      <alignment horizontal="center" vertical="center" wrapText="1"/>
    </xf>
    <xf numFmtId="0" fontId="18" fillId="0" borderId="0" xfId="17" applyFont="1"/>
    <xf numFmtId="3" fontId="65" fillId="0" borderId="0" xfId="17" applyNumberFormat="1"/>
    <xf numFmtId="0" fontId="5" fillId="3" borderId="0" xfId="17" applyFont="1" applyFill="1" applyAlignment="1">
      <alignment vertical="center"/>
    </xf>
    <xf numFmtId="0" fontId="5" fillId="3" borderId="0" xfId="17" applyFont="1" applyFill="1" applyAlignment="1">
      <alignment horizontal="right" vertical="center"/>
    </xf>
    <xf numFmtId="0" fontId="5" fillId="3" borderId="1" xfId="17" applyFont="1" applyFill="1" applyBorder="1" applyAlignment="1">
      <alignment vertical="center"/>
    </xf>
    <xf numFmtId="37" fontId="2" fillId="3" borderId="1" xfId="17" applyNumberFormat="1" applyFont="1" applyFill="1" applyBorder="1" applyAlignment="1">
      <alignment horizontal="right" vertical="center"/>
    </xf>
    <xf numFmtId="0" fontId="2" fillId="0" borderId="0" xfId="17" applyFont="1" applyAlignment="1">
      <alignment horizontal="right" vertical="center"/>
    </xf>
    <xf numFmtId="37" fontId="2" fillId="3" borderId="0" xfId="17" applyNumberFormat="1" applyFont="1" applyFill="1" applyAlignment="1">
      <alignment horizontal="right" vertical="center"/>
    </xf>
    <xf numFmtId="0" fontId="2" fillId="0" borderId="0" xfId="17" applyFont="1" applyAlignment="1">
      <alignment horizontal="left" vertical="center" indent="2"/>
    </xf>
    <xf numFmtId="0" fontId="5" fillId="11" borderId="0" xfId="17" quotePrefix="1" applyFont="1" applyFill="1" applyAlignment="1">
      <alignment horizontal="left" vertical="center"/>
    </xf>
    <xf numFmtId="37" fontId="2" fillId="11" borderId="0" xfId="17" applyNumberFormat="1" applyFont="1" applyFill="1" applyAlignment="1">
      <alignment horizontal="right" vertical="center"/>
    </xf>
    <xf numFmtId="0" fontId="2" fillId="0" borderId="0" xfId="17" quotePrefix="1" applyFont="1" applyAlignment="1">
      <alignment horizontal="left" vertical="center"/>
    </xf>
    <xf numFmtId="0" fontId="2" fillId="0" borderId="0" xfId="17" applyFont="1" applyAlignment="1">
      <alignment horizontal="left" vertical="center"/>
    </xf>
    <xf numFmtId="37" fontId="2" fillId="0" borderId="4" xfId="17" quotePrefix="1" applyNumberFormat="1" applyFont="1" applyBorder="1" applyAlignment="1" applyProtection="1">
      <alignment horizontal="left" vertical="center"/>
    </xf>
    <xf numFmtId="3" fontId="2" fillId="0" borderId="4" xfId="17" applyNumberFormat="1" applyFont="1" applyBorder="1" applyAlignment="1">
      <alignment vertical="center"/>
    </xf>
    <xf numFmtId="3" fontId="2" fillId="0" borderId="0" xfId="17" applyNumberFormat="1" applyFont="1" applyAlignment="1">
      <alignment vertical="center"/>
    </xf>
    <xf numFmtId="0" fontId="2" fillId="3" borderId="0" xfId="17" applyFont="1" applyFill="1" applyAlignment="1">
      <alignment vertical="center"/>
    </xf>
    <xf numFmtId="169" fontId="13" fillId="0" borderId="0" xfId="18" applyNumberFormat="1" applyFont="1" applyAlignment="1">
      <alignment vertical="top"/>
    </xf>
    <xf numFmtId="3" fontId="13" fillId="0" borderId="0" xfId="18" applyNumberFormat="1" applyFont="1" applyAlignment="1">
      <alignment horizontal="right" vertical="top"/>
    </xf>
    <xf numFmtId="37" fontId="2" fillId="0" borderId="19" xfId="17" applyNumberFormat="1" applyFont="1" applyBorder="1" applyAlignment="1">
      <alignment vertical="center"/>
    </xf>
    <xf numFmtId="0" fontId="5" fillId="3" borderId="0" xfId="17" applyFont="1" applyFill="1" applyAlignment="1">
      <alignment horizontal="right" vertical="center" wrapText="1"/>
    </xf>
    <xf numFmtId="0" fontId="2" fillId="0" borderId="19" xfId="17" applyFont="1" applyBorder="1" applyAlignment="1">
      <alignment vertical="center"/>
    </xf>
    <xf numFmtId="3" fontId="2" fillId="0" borderId="19" xfId="17" applyNumberFormat="1" applyFont="1" applyBorder="1" applyAlignment="1">
      <alignment vertical="center"/>
    </xf>
    <xf numFmtId="37" fontId="2" fillId="0" borderId="0" xfId="17" quotePrefix="1" applyNumberFormat="1" applyFont="1" applyBorder="1" applyAlignment="1" applyProtection="1">
      <alignment horizontal="left" vertical="center"/>
    </xf>
    <xf numFmtId="0" fontId="66" fillId="0" borderId="0" xfId="0" applyFont="1" applyAlignment="1">
      <alignment vertical="center"/>
    </xf>
    <xf numFmtId="0" fontId="5" fillId="3" borderId="10" xfId="0" applyFont="1" applyFill="1" applyBorder="1" applyAlignment="1">
      <alignment vertical="center"/>
    </xf>
    <xf numFmtId="0" fontId="5" fillId="3" borderId="9" xfId="0" applyFont="1" applyFill="1" applyBorder="1" applyAlignment="1">
      <alignment horizontal="right" vertical="center"/>
    </xf>
    <xf numFmtId="0" fontId="5" fillId="3" borderId="9" xfId="0" applyFont="1" applyFill="1" applyBorder="1" applyAlignment="1">
      <alignment horizontal="right" vertical="center" wrapText="1"/>
    </xf>
    <xf numFmtId="0" fontId="5" fillId="3" borderId="12" xfId="19" applyFont="1" applyFill="1" applyBorder="1" applyAlignment="1">
      <alignment vertical="center"/>
    </xf>
    <xf numFmtId="169" fontId="2" fillId="3" borderId="12" xfId="1" applyNumberFormat="1" applyFont="1" applyFill="1" applyBorder="1" applyAlignment="1">
      <alignment vertical="center"/>
    </xf>
    <xf numFmtId="0" fontId="5" fillId="0" borderId="0" xfId="19" applyFont="1" applyAlignment="1">
      <alignment vertical="center"/>
    </xf>
    <xf numFmtId="169" fontId="2" fillId="0" borderId="0" xfId="1" applyNumberFormat="1" applyFont="1" applyAlignment="1">
      <alignment vertical="center"/>
    </xf>
    <xf numFmtId="0" fontId="2" fillId="0" borderId="0" xfId="19" applyFont="1" applyAlignment="1">
      <alignment vertical="center"/>
    </xf>
    <xf numFmtId="0" fontId="2" fillId="0" borderId="0" xfId="19" quotePrefix="1" applyFont="1" applyAlignment="1">
      <alignment horizontal="left" vertical="center"/>
    </xf>
    <xf numFmtId="169" fontId="2" fillId="0" borderId="0" xfId="1" applyNumberFormat="1" applyFont="1" applyFill="1" applyAlignment="1">
      <alignment vertical="center"/>
    </xf>
    <xf numFmtId="0" fontId="5" fillId="3" borderId="11" xfId="19" applyFont="1" applyFill="1" applyBorder="1" applyAlignment="1">
      <alignment vertical="center"/>
    </xf>
    <xf numFmtId="169" fontId="2" fillId="3" borderId="11" xfId="1" applyNumberFormat="1" applyFont="1" applyFill="1" applyBorder="1" applyAlignment="1">
      <alignment vertical="center"/>
    </xf>
    <xf numFmtId="0" fontId="5" fillId="0" borderId="26" xfId="19" applyFont="1" applyFill="1" applyBorder="1" applyAlignment="1">
      <alignment vertical="center"/>
    </xf>
    <xf numFmtId="37" fontId="2" fillId="0" borderId="26" xfId="19" applyNumberFormat="1" applyFont="1" applyFill="1" applyBorder="1" applyAlignment="1">
      <alignment vertical="center"/>
    </xf>
    <xf numFmtId="37" fontId="2" fillId="0" borderId="0" xfId="19" applyNumberFormat="1" applyFont="1" applyBorder="1" applyAlignment="1">
      <alignment vertical="center"/>
    </xf>
    <xf numFmtId="0" fontId="47" fillId="0" borderId="0" xfId="0" applyFont="1"/>
    <xf numFmtId="0" fontId="67" fillId="0" borderId="0" xfId="20" applyFont="1"/>
    <xf numFmtId="0" fontId="13" fillId="0" borderId="0" xfId="20" applyFont="1"/>
    <xf numFmtId="0" fontId="13" fillId="0" borderId="0" xfId="20" applyFont="1" applyFill="1"/>
    <xf numFmtId="0" fontId="13" fillId="0" borderId="0" xfId="20" applyFont="1" applyAlignment="1">
      <alignment wrapText="1"/>
    </xf>
    <xf numFmtId="0" fontId="13" fillId="0" borderId="0" xfId="3" applyFont="1" applyAlignment="1">
      <alignment horizontal="right"/>
    </xf>
    <xf numFmtId="0" fontId="2" fillId="0" borderId="0" xfId="3" applyAlignment="1">
      <alignment horizontal="right"/>
    </xf>
    <xf numFmtId="37" fontId="13" fillId="0" borderId="0" xfId="3" applyNumberFormat="1" applyFont="1" applyAlignment="1">
      <alignment horizontal="left" vertical="center"/>
    </xf>
    <xf numFmtId="0" fontId="13" fillId="0" borderId="0" xfId="20" applyFont="1" applyAlignment="1">
      <alignment vertical="top" wrapText="1"/>
    </xf>
    <xf numFmtId="0" fontId="6" fillId="0" borderId="0" xfId="20" applyFont="1" applyAlignment="1">
      <alignment vertical="center" wrapText="1"/>
    </xf>
    <xf numFmtId="0" fontId="55" fillId="0" borderId="0" xfId="0" applyFont="1" applyAlignment="1">
      <alignment wrapText="1"/>
    </xf>
    <xf numFmtId="0" fontId="47" fillId="0" borderId="0" xfId="0" applyFont="1" applyAlignment="1">
      <alignment wrapText="1"/>
    </xf>
    <xf numFmtId="0" fontId="13" fillId="0" borderId="0" xfId="20" applyFont="1" applyFill="1" applyAlignment="1">
      <alignment vertical="top" wrapText="1"/>
    </xf>
    <xf numFmtId="0" fontId="62" fillId="0" borderId="0" xfId="15" applyFont="1" applyAlignment="1" applyProtection="1">
      <alignment vertical="center"/>
    </xf>
    <xf numFmtId="0" fontId="0" fillId="0" borderId="0" xfId="0" applyAlignment="1">
      <alignment vertical="center"/>
    </xf>
    <xf numFmtId="0" fontId="2" fillId="0" borderId="0" xfId="3" applyFont="1" applyFill="1" applyAlignment="1">
      <alignment vertical="center"/>
    </xf>
    <xf numFmtId="0" fontId="5" fillId="0" borderId="0" xfId="3" applyFont="1" applyFill="1" applyAlignment="1">
      <alignment horizontal="right" vertical="center"/>
    </xf>
    <xf numFmtId="0" fontId="2" fillId="3" borderId="0" xfId="3" applyFont="1" applyFill="1" applyBorder="1" applyAlignment="1">
      <alignment vertical="center"/>
    </xf>
    <xf numFmtId="0" fontId="68" fillId="0" borderId="0" xfId="3" applyFont="1" applyAlignment="1">
      <alignment vertical="center"/>
    </xf>
    <xf numFmtId="0" fontId="0" fillId="0" borderId="0" xfId="0" applyAlignment="1">
      <alignment horizontal="right" vertical="center"/>
    </xf>
    <xf numFmtId="169" fontId="3" fillId="2" borderId="0" xfId="0" applyNumberFormat="1" applyFont="1" applyFill="1" applyAlignment="1">
      <alignment vertical="center"/>
    </xf>
    <xf numFmtId="169" fontId="3" fillId="2" borderId="0" xfId="0" applyNumberFormat="1" applyFont="1" applyFill="1" applyAlignment="1">
      <alignment horizontal="right" vertical="center"/>
    </xf>
    <xf numFmtId="169" fontId="4" fillId="2" borderId="0" xfId="0" applyNumberFormat="1" applyFont="1" applyFill="1" applyAlignment="1">
      <alignment horizontal="center" vertical="center"/>
    </xf>
    <xf numFmtId="169" fontId="5" fillId="3" borderId="0" xfId="0" applyNumberFormat="1" applyFont="1" applyFill="1" applyBorder="1" applyAlignment="1">
      <alignment horizontal="left" vertical="center"/>
    </xf>
    <xf numFmtId="49" fontId="5" fillId="3" borderId="0" xfId="0" applyNumberFormat="1" applyFont="1" applyFill="1" applyBorder="1" applyAlignment="1">
      <alignment horizontal="right" vertical="center"/>
    </xf>
    <xf numFmtId="169" fontId="5" fillId="3" borderId="27" xfId="0" applyNumberFormat="1" applyFont="1" applyFill="1" applyBorder="1" applyAlignment="1">
      <alignment vertical="center"/>
    </xf>
    <xf numFmtId="169" fontId="5" fillId="3" borderId="27" xfId="0" applyNumberFormat="1" applyFont="1" applyFill="1" applyBorder="1" applyAlignment="1">
      <alignment horizontal="right" vertical="center"/>
    </xf>
    <xf numFmtId="169" fontId="2" fillId="3" borderId="27" xfId="0" applyNumberFormat="1" applyFont="1" applyFill="1" applyBorder="1" applyAlignment="1" applyProtection="1">
      <alignment horizontal="right" vertical="center"/>
    </xf>
    <xf numFmtId="169" fontId="2" fillId="3" borderId="27" xfId="0" applyNumberFormat="1" applyFont="1" applyFill="1" applyBorder="1" applyAlignment="1">
      <alignment horizontal="right" vertical="center"/>
    </xf>
    <xf numFmtId="169" fontId="2" fillId="0" borderId="0" xfId="0" applyNumberFormat="1" applyFont="1" applyFill="1" applyAlignment="1">
      <alignment vertical="center"/>
    </xf>
    <xf numFmtId="169" fontId="2" fillId="0" borderId="0" xfId="21" applyNumberFormat="1" applyFont="1" applyFill="1" applyAlignment="1">
      <alignment horizontal="right" vertical="center"/>
    </xf>
    <xf numFmtId="169" fontId="5" fillId="3" borderId="0" xfId="21" applyNumberFormat="1" applyFont="1" applyFill="1" applyAlignment="1">
      <alignment vertical="center"/>
    </xf>
    <xf numFmtId="169" fontId="5" fillId="3" borderId="0" xfId="21" applyNumberFormat="1" applyFont="1" applyFill="1" applyAlignment="1">
      <alignment horizontal="right" vertical="center"/>
    </xf>
    <xf numFmtId="169" fontId="2" fillId="0" borderId="0" xfId="21" applyNumberFormat="1" applyFont="1" applyFill="1" applyAlignment="1">
      <alignment horizontal="left" vertical="center"/>
    </xf>
    <xf numFmtId="169" fontId="5" fillId="3" borderId="0" xfId="0" applyNumberFormat="1" applyFont="1" applyFill="1" applyAlignment="1">
      <alignment vertical="center"/>
    </xf>
    <xf numFmtId="169" fontId="5" fillId="3" borderId="0" xfId="21" applyNumberFormat="1" applyFont="1" applyFill="1" applyAlignment="1">
      <alignment horizontal="left" vertical="center"/>
    </xf>
    <xf numFmtId="169" fontId="2" fillId="0" borderId="13" xfId="0" applyNumberFormat="1" applyFont="1" applyFill="1" applyBorder="1" applyAlignment="1">
      <alignment vertical="center"/>
    </xf>
    <xf numFmtId="169" fontId="6" fillId="0" borderId="16" xfId="0" applyNumberFormat="1" applyFont="1" applyBorder="1" applyAlignment="1">
      <alignment horizontal="left" vertical="top"/>
    </xf>
    <xf numFmtId="169" fontId="2" fillId="0" borderId="16" xfId="0" applyNumberFormat="1" applyFont="1" applyBorder="1" applyAlignment="1">
      <alignment horizontal="left" vertical="center" wrapText="1"/>
    </xf>
    <xf numFmtId="169" fontId="6" fillId="0" borderId="0" xfId="0" applyNumberFormat="1" applyFont="1" applyBorder="1" applyAlignment="1">
      <alignment horizontal="left" vertical="top"/>
    </xf>
    <xf numFmtId="169" fontId="66" fillId="0" borderId="0" xfId="0" applyNumberFormat="1" applyFont="1" applyAlignment="1">
      <alignment vertical="center"/>
    </xf>
    <xf numFmtId="169" fontId="4" fillId="2" borderId="0" xfId="0" applyNumberFormat="1" applyFont="1" applyFill="1" applyBorder="1" applyAlignment="1">
      <alignment vertical="center"/>
    </xf>
    <xf numFmtId="169" fontId="3" fillId="2" borderId="0" xfId="0" applyNumberFormat="1" applyFont="1" applyFill="1" applyBorder="1" applyAlignment="1">
      <alignment vertical="center"/>
    </xf>
    <xf numFmtId="167" fontId="2" fillId="0" borderId="0" xfId="22" applyNumberFormat="1" applyFont="1" applyFill="1" applyAlignment="1">
      <alignment horizontal="right" vertical="center"/>
    </xf>
    <xf numFmtId="169" fontId="5" fillId="0" borderId="0" xfId="0" applyNumberFormat="1" applyFont="1" applyFill="1" applyAlignment="1">
      <alignment vertical="center"/>
    </xf>
    <xf numFmtId="169" fontId="5" fillId="0" borderId="0" xfId="21" applyNumberFormat="1" applyFont="1" applyFill="1" applyAlignment="1">
      <alignment horizontal="left" vertical="center"/>
    </xf>
    <xf numFmtId="169" fontId="0" fillId="0" borderId="0" xfId="16" applyNumberFormat="1" applyFont="1"/>
    <xf numFmtId="0" fontId="38" fillId="9" borderId="0" xfId="14" applyFont="1" applyFill="1" applyAlignment="1">
      <alignment horizontal="center" vertical="center"/>
    </xf>
    <xf numFmtId="0" fontId="3" fillId="2" borderId="0" xfId="3" applyFont="1" applyFill="1" applyAlignment="1">
      <alignment horizontal="center"/>
    </xf>
    <xf numFmtId="0" fontId="3" fillId="2" borderId="0" xfId="3" applyFont="1" applyFill="1" applyAlignment="1">
      <alignment horizontal="center" vertical="center"/>
    </xf>
    <xf numFmtId="0" fontId="4" fillId="2" borderId="0" xfId="3" applyFont="1" applyFill="1" applyAlignment="1">
      <alignment horizontal="center" vertical="center"/>
    </xf>
    <xf numFmtId="169" fontId="3" fillId="2" borderId="0" xfId="0" applyNumberFormat="1" applyFont="1" applyFill="1" applyAlignment="1">
      <alignment horizontal="center" vertical="center"/>
    </xf>
    <xf numFmtId="169" fontId="4" fillId="2" borderId="0" xfId="0" applyNumberFormat="1" applyFont="1" applyFill="1" applyAlignment="1">
      <alignment horizontal="center" vertical="center"/>
    </xf>
    <xf numFmtId="0" fontId="4" fillId="2" borderId="0" xfId="3" applyFont="1" applyFill="1" applyAlignment="1">
      <alignment horizontal="center" vertical="top"/>
    </xf>
    <xf numFmtId="37" fontId="6" fillId="0" borderId="0" xfId="3" applyNumberFormat="1" applyFont="1" applyAlignment="1">
      <alignment vertical="top"/>
    </xf>
    <xf numFmtId="37" fontId="6" fillId="0" borderId="0" xfId="3" applyNumberFormat="1" applyFont="1" applyAlignment="1">
      <alignment horizontal="left" vertical="top"/>
    </xf>
    <xf numFmtId="37" fontId="6" fillId="0" borderId="0" xfId="3" applyNumberFormat="1" applyFont="1" applyAlignment="1">
      <alignment horizontal="left" vertical="top" wrapText="1"/>
    </xf>
    <xf numFmtId="0" fontId="3" fillId="2" borderId="0" xfId="3" applyFont="1" applyFill="1" applyAlignment="1">
      <alignment horizontal="center" vertical="top"/>
    </xf>
    <xf numFmtId="37" fontId="6" fillId="0" borderId="0" xfId="3" applyNumberFormat="1" applyFont="1" applyAlignment="1" applyProtection="1">
      <alignment horizontal="left" vertical="top"/>
      <protection locked="0"/>
    </xf>
    <xf numFmtId="10" fontId="7" fillId="0" borderId="0" xfId="3" applyNumberFormat="1" applyFont="1" applyAlignment="1">
      <alignment horizontal="justify" vertical="top" wrapText="1"/>
    </xf>
    <xf numFmtId="0" fontId="6" fillId="0" borderId="0" xfId="3" applyFont="1" applyAlignment="1">
      <alignment vertical="top"/>
    </xf>
    <xf numFmtId="0" fontId="6" fillId="0" borderId="0" xfId="0" applyFont="1" applyAlignment="1">
      <alignment horizontal="left" vertical="top" wrapText="1"/>
    </xf>
    <xf numFmtId="37" fontId="6" fillId="0" borderId="5" xfId="3" applyNumberFormat="1" applyFont="1" applyBorder="1" applyAlignment="1">
      <alignment vertical="top"/>
    </xf>
    <xf numFmtId="0" fontId="3" fillId="2" borderId="0" xfId="10" applyFont="1" applyFill="1" applyAlignment="1">
      <alignment horizontal="center"/>
    </xf>
    <xf numFmtId="0" fontId="3" fillId="2" borderId="0" xfId="10" applyFont="1" applyFill="1" applyAlignment="1">
      <alignment horizontal="center" vertical="center"/>
    </xf>
    <xf numFmtId="0" fontId="4" fillId="2" borderId="0" xfId="10" applyFont="1" applyFill="1" applyAlignment="1">
      <alignment horizontal="center" vertical="top"/>
    </xf>
    <xf numFmtId="37" fontId="6" fillId="0" borderId="0" xfId="5" applyNumberFormat="1" applyFont="1" applyFill="1" applyBorder="1" applyAlignment="1">
      <alignment horizontal="justify" vertical="top" wrapText="1"/>
    </xf>
    <xf numFmtId="0" fontId="6" fillId="0" borderId="0" xfId="5" applyFont="1" applyAlignment="1">
      <alignment vertical="top"/>
    </xf>
    <xf numFmtId="0" fontId="6" fillId="0" borderId="0" xfId="5" applyFont="1" applyFill="1" applyAlignment="1">
      <alignment horizontal="left" vertical="top" wrapText="1"/>
    </xf>
    <xf numFmtId="0" fontId="4" fillId="2" borderId="0" xfId="5" applyFont="1" applyFill="1" applyBorder="1" applyAlignment="1">
      <alignment vertical="center"/>
    </xf>
    <xf numFmtId="0" fontId="3" fillId="2" borderId="0" xfId="5" applyFont="1" applyFill="1" applyBorder="1" applyAlignment="1">
      <alignment horizontal="center" vertical="center"/>
    </xf>
    <xf numFmtId="0" fontId="3" fillId="2" borderId="0" xfId="5" quotePrefix="1" applyFont="1" applyFill="1" applyBorder="1" applyAlignment="1">
      <alignment horizontal="center" vertical="center"/>
    </xf>
    <xf numFmtId="37" fontId="6" fillId="0" borderId="5" xfId="5" applyNumberFormat="1" applyFont="1" applyBorder="1" applyAlignment="1">
      <alignment vertical="top"/>
    </xf>
    <xf numFmtId="37" fontId="6" fillId="0" borderId="0" xfId="5" applyNumberFormat="1" applyFont="1" applyBorder="1" applyAlignment="1">
      <alignment horizontal="left" vertical="top" wrapText="1"/>
    </xf>
    <xf numFmtId="0" fontId="9" fillId="2" borderId="0" xfId="5" applyFont="1" applyFill="1" applyAlignment="1">
      <alignment horizontal="center" vertical="center"/>
    </xf>
    <xf numFmtId="0" fontId="3" fillId="2" borderId="0" xfId="5" applyFont="1" applyFill="1" applyAlignment="1">
      <alignment horizontal="center"/>
    </xf>
    <xf numFmtId="0" fontId="3" fillId="2" borderId="0" xfId="5" applyFont="1" applyFill="1" applyAlignment="1">
      <alignment horizontal="center" vertical="center"/>
    </xf>
    <xf numFmtId="0" fontId="4" fillId="2" borderId="0" xfId="5" applyFont="1" applyFill="1" applyAlignment="1">
      <alignment horizontal="center" vertical="top"/>
    </xf>
    <xf numFmtId="0" fontId="9" fillId="2" borderId="0" xfId="5" applyFont="1" applyFill="1" applyAlignment="1"/>
    <xf numFmtId="0" fontId="9" fillId="2" borderId="0" xfId="5" applyFont="1" applyFill="1" applyAlignment="1">
      <alignment vertical="center"/>
    </xf>
    <xf numFmtId="0" fontId="9" fillId="2" borderId="0" xfId="5" applyFont="1" applyFill="1" applyAlignment="1">
      <alignment vertical="top"/>
    </xf>
    <xf numFmtId="10" fontId="7" fillId="0" borderId="0" xfId="5" applyNumberFormat="1" applyFont="1" applyAlignment="1">
      <alignment horizontal="left" vertical="center" wrapText="1"/>
    </xf>
    <xf numFmtId="0" fontId="7" fillId="0" borderId="0" xfId="5" applyFont="1" applyAlignment="1">
      <alignment vertical="center" wrapText="1"/>
    </xf>
    <xf numFmtId="0" fontId="3" fillId="5" borderId="0" xfId="5" applyFont="1" applyFill="1" applyAlignment="1">
      <alignment horizontal="center"/>
    </xf>
    <xf numFmtId="0" fontId="4" fillId="5" borderId="0" xfId="5" applyFont="1" applyFill="1" applyAlignment="1">
      <alignment horizontal="center" vertical="top"/>
    </xf>
    <xf numFmtId="0" fontId="7" fillId="0" borderId="0" xfId="5" applyFont="1" applyAlignment="1">
      <alignment vertical="center"/>
    </xf>
    <xf numFmtId="169" fontId="5" fillId="3" borderId="11" xfId="11" applyNumberFormat="1" applyFont="1" applyFill="1" applyBorder="1" applyAlignment="1">
      <alignment horizontal="center"/>
    </xf>
    <xf numFmtId="0" fontId="3" fillId="5" borderId="0" xfId="10" applyFont="1" applyFill="1" applyAlignment="1">
      <alignment horizontal="center"/>
    </xf>
    <xf numFmtId="0" fontId="4" fillId="5" borderId="0" xfId="10" applyFont="1" applyFill="1" applyAlignment="1">
      <alignment horizontal="center" vertical="top"/>
    </xf>
    <xf numFmtId="0" fontId="5" fillId="3" borderId="11" xfId="10" applyFont="1" applyFill="1" applyBorder="1" applyAlignment="1">
      <alignment horizontal="center"/>
    </xf>
    <xf numFmtId="0" fontId="3" fillId="5" borderId="0" xfId="0" applyFont="1" applyFill="1" applyAlignment="1">
      <alignment horizontal="center"/>
    </xf>
    <xf numFmtId="0" fontId="4" fillId="5" borderId="0" xfId="0" applyFont="1" applyFill="1" applyAlignment="1">
      <alignment horizontal="center" vertical="top"/>
    </xf>
    <xf numFmtId="0" fontId="55" fillId="0" borderId="0" xfId="0" applyFont="1" applyBorder="1" applyAlignment="1">
      <alignment vertical="top" wrapText="1"/>
    </xf>
    <xf numFmtId="3" fontId="6" fillId="0" borderId="5" xfId="3" applyNumberFormat="1" applyFont="1" applyBorder="1" applyAlignment="1">
      <alignment horizontal="left" vertical="top"/>
    </xf>
    <xf numFmtId="0" fontId="6" fillId="0" borderId="0" xfId="3" applyFont="1" applyAlignment="1">
      <alignment horizontal="justify" vertical="top" wrapText="1"/>
    </xf>
    <xf numFmtId="10" fontId="7" fillId="0" borderId="0" xfId="5" applyNumberFormat="1" applyFont="1" applyAlignment="1">
      <alignment horizontal="left" vertical="top" wrapText="1"/>
    </xf>
    <xf numFmtId="0" fontId="7" fillId="0" borderId="0" xfId="5" applyFont="1" applyAlignment="1">
      <alignment vertical="top" wrapText="1"/>
    </xf>
    <xf numFmtId="0" fontId="7" fillId="0" borderId="0" xfId="5" applyFont="1" applyAlignment="1">
      <alignment vertical="top"/>
    </xf>
    <xf numFmtId="169" fontId="5" fillId="3" borderId="0" xfId="8" applyNumberFormat="1" applyFont="1" applyFill="1" applyBorder="1" applyAlignment="1">
      <alignment horizontal="center" vertical="center"/>
    </xf>
    <xf numFmtId="0" fontId="5" fillId="3" borderId="0" xfId="5" applyFont="1" applyFill="1" applyBorder="1" applyAlignment="1">
      <alignment horizontal="center" vertical="center"/>
    </xf>
    <xf numFmtId="0" fontId="3" fillId="2" borderId="0" xfId="5" applyFont="1" applyFill="1" applyAlignment="1">
      <alignment horizontal="center" vertical="center" wrapText="1"/>
    </xf>
    <xf numFmtId="0" fontId="5" fillId="3" borderId="0" xfId="5" applyFont="1" applyFill="1" applyAlignment="1" applyProtection="1">
      <alignment horizontal="center" vertical="center"/>
    </xf>
    <xf numFmtId="0" fontId="6" fillId="0" borderId="0" xfId="3" applyFont="1" applyAlignment="1">
      <alignment horizontal="left" vertical="top" wrapText="1"/>
    </xf>
    <xf numFmtId="37" fontId="6" fillId="0" borderId="5" xfId="3" applyNumberFormat="1" applyFont="1" applyBorder="1" applyAlignment="1" applyProtection="1">
      <alignment horizontal="left" vertical="top"/>
      <protection locked="0"/>
    </xf>
    <xf numFmtId="17" fontId="5" fillId="3" borderId="6" xfId="5" quotePrefix="1" applyNumberFormat="1" applyFont="1" applyFill="1" applyBorder="1" applyAlignment="1">
      <alignment horizontal="center" vertical="center"/>
    </xf>
    <xf numFmtId="0" fontId="6" fillId="0" borderId="0" xfId="5" applyFont="1" applyFill="1" applyAlignment="1">
      <alignment horizontal="justify" vertical="top" wrapText="1"/>
    </xf>
    <xf numFmtId="17" fontId="5" fillId="3" borderId="15" xfId="5" quotePrefix="1" applyNumberFormat="1" applyFont="1" applyFill="1" applyBorder="1" applyAlignment="1">
      <alignment horizontal="center" vertical="center"/>
    </xf>
    <xf numFmtId="0" fontId="6" fillId="0" borderId="0" xfId="5" applyFont="1" applyAlignment="1">
      <alignment vertical="top" wrapText="1"/>
    </xf>
    <xf numFmtId="37" fontId="6" fillId="0" borderId="5" xfId="3" applyNumberFormat="1" applyFont="1" applyBorder="1" applyAlignment="1">
      <alignment horizontal="left" vertical="top" wrapText="1"/>
    </xf>
    <xf numFmtId="0" fontId="4" fillId="7" borderId="0" xfId="3" applyFont="1" applyFill="1" applyAlignment="1">
      <alignment horizontal="center" vertical="top"/>
    </xf>
    <xf numFmtId="0" fontId="3" fillId="7" borderId="0" xfId="3" applyFont="1" applyFill="1" applyAlignment="1">
      <alignment horizontal="center"/>
    </xf>
    <xf numFmtId="0" fontId="3" fillId="7" borderId="0" xfId="3" applyFont="1" applyFill="1" applyAlignment="1">
      <alignment horizontal="center" vertical="center"/>
    </xf>
    <xf numFmtId="0" fontId="6" fillId="0" borderId="20" xfId="5" applyFont="1" applyBorder="1" applyAlignment="1">
      <alignment vertical="top"/>
    </xf>
    <xf numFmtId="0" fontId="6" fillId="0" borderId="21" xfId="3" applyFont="1" applyBorder="1" applyAlignment="1">
      <alignment horizontal="left" vertical="top" wrapText="1"/>
    </xf>
    <xf numFmtId="0" fontId="6" fillId="0" borderId="5" xfId="3" applyFont="1" applyBorder="1" applyAlignment="1">
      <alignment horizontal="left" vertical="top" wrapText="1"/>
    </xf>
    <xf numFmtId="0" fontId="34" fillId="2" borderId="0" xfId="5" applyFont="1" applyFill="1" applyAlignment="1">
      <alignment horizontal="center" vertical="center"/>
    </xf>
    <xf numFmtId="37" fontId="6" fillId="0" borderId="22" xfId="3" applyNumberFormat="1" applyFont="1" applyBorder="1" applyAlignment="1">
      <alignment vertical="top"/>
    </xf>
    <xf numFmtId="10" fontId="7" fillId="0" borderId="0" xfId="5" applyNumberFormat="1" applyFont="1" applyBorder="1" applyAlignment="1">
      <alignment horizontal="left" vertical="top" wrapText="1"/>
    </xf>
    <xf numFmtId="0" fontId="7" fillId="0" borderId="0" xfId="5" applyFont="1" applyBorder="1" applyAlignment="1">
      <alignment vertical="top" wrapText="1"/>
    </xf>
    <xf numFmtId="0" fontId="7" fillId="0" borderId="0" xfId="5" applyFont="1" applyBorder="1" applyAlignment="1">
      <alignment vertical="top"/>
    </xf>
    <xf numFmtId="37" fontId="6" fillId="0" borderId="0" xfId="3" applyNumberFormat="1" applyFont="1" applyAlignment="1">
      <alignment vertical="top" wrapText="1"/>
    </xf>
    <xf numFmtId="0" fontId="6" fillId="0" borderId="0" xfId="3" applyFont="1" applyAlignment="1">
      <alignment vertical="top" wrapText="1"/>
    </xf>
    <xf numFmtId="37" fontId="6" fillId="0" borderId="5" xfId="3" applyNumberFormat="1" applyFont="1" applyBorder="1" applyAlignment="1">
      <alignment vertical="top" wrapText="1"/>
    </xf>
    <xf numFmtId="0" fontId="6" fillId="0" borderId="16" xfId="5" applyFont="1" applyBorder="1" applyAlignment="1" applyProtection="1">
      <alignment horizontal="left" vertical="top" wrapText="1"/>
    </xf>
    <xf numFmtId="0" fontId="3" fillId="2" borderId="0" xfId="3" applyFont="1" applyFill="1" applyAlignment="1">
      <alignment horizontal="center" vertical="center" wrapText="1"/>
    </xf>
    <xf numFmtId="0" fontId="5" fillId="3" borderId="0" xfId="3" quotePrefix="1" applyFont="1" applyFill="1" applyAlignment="1">
      <alignment horizontal="center" vertical="center"/>
    </xf>
    <xf numFmtId="0" fontId="5" fillId="3" borderId="0" xfId="10" quotePrefix="1" applyFont="1" applyFill="1" applyAlignment="1">
      <alignment horizontal="center" vertical="center"/>
    </xf>
    <xf numFmtId="0" fontId="3" fillId="2" borderId="0" xfId="17" applyFont="1" applyFill="1" applyAlignment="1">
      <alignment horizontal="center"/>
    </xf>
    <xf numFmtId="0" fontId="3" fillId="2" borderId="0" xfId="17" applyFont="1" applyFill="1" applyAlignment="1">
      <alignment horizontal="center" vertical="center"/>
    </xf>
    <xf numFmtId="0" fontId="34" fillId="2" borderId="0" xfId="17" applyFont="1" applyFill="1" applyAlignment="1">
      <alignment horizontal="center" vertical="center"/>
    </xf>
    <xf numFmtId="0" fontId="4" fillId="2" borderId="0" xfId="17" applyFont="1" applyFill="1" applyAlignment="1">
      <alignment horizontal="center" vertical="top"/>
    </xf>
    <xf numFmtId="0" fontId="3" fillId="2" borderId="0" xfId="19" applyFont="1" applyFill="1" applyAlignment="1">
      <alignment horizontal="center"/>
    </xf>
    <xf numFmtId="0" fontId="3" fillId="2" borderId="0" xfId="19" applyFont="1" applyFill="1" applyAlignment="1">
      <alignment horizontal="center" vertical="center"/>
    </xf>
    <xf numFmtId="0" fontId="4" fillId="2" borderId="0" xfId="19" applyFont="1" applyFill="1" applyAlignment="1">
      <alignment horizontal="center" vertical="top"/>
    </xf>
    <xf numFmtId="0" fontId="3" fillId="2" borderId="0" xfId="20" applyFont="1" applyFill="1" applyAlignment="1">
      <alignment horizontal="center"/>
    </xf>
  </cellXfs>
  <cellStyles count="23">
    <cellStyle name="Comma 2" xfId="21" xr:uid="{00000000-0005-0000-0000-000000000000}"/>
    <cellStyle name="Comma 2 2" xfId="11" xr:uid="{00000000-0005-0000-0000-000001000000}"/>
    <cellStyle name="Comma 3" xfId="4" xr:uid="{00000000-0005-0000-0000-000002000000}"/>
    <cellStyle name="Hipervínculo" xfId="15" builtinId="8"/>
    <cellStyle name="Millares" xfId="1" builtinId="3"/>
    <cellStyle name="Millares 2" xfId="8" xr:uid="{00000000-0005-0000-0000-000005000000}"/>
    <cellStyle name="Millares 2 2" xfId="9" xr:uid="{00000000-0005-0000-0000-000006000000}"/>
    <cellStyle name="Millares 2 3" xfId="16" xr:uid="{00000000-0005-0000-0000-000007000000}"/>
    <cellStyle name="Millares 3" xfId="13" xr:uid="{00000000-0005-0000-0000-000008000000}"/>
    <cellStyle name="Millares 4" xfId="18" xr:uid="{00000000-0005-0000-0000-000009000000}"/>
    <cellStyle name="Millares 5" xfId="22" xr:uid="{00000000-0005-0000-0000-00000A000000}"/>
    <cellStyle name="Normal" xfId="0" builtinId="0"/>
    <cellStyle name="Normal - Style1" xfId="10" xr:uid="{00000000-0005-0000-0000-00000C000000}"/>
    <cellStyle name="Normal 10" xfId="20" xr:uid="{00000000-0005-0000-0000-00000D000000}"/>
    <cellStyle name="Normal 2" xfId="5" xr:uid="{00000000-0005-0000-0000-00000E000000}"/>
    <cellStyle name="Normal 2 2" xfId="3" xr:uid="{00000000-0005-0000-0000-00000F000000}"/>
    <cellStyle name="Normal 2 2 2 3" xfId="14" xr:uid="{00000000-0005-0000-0000-000010000000}"/>
    <cellStyle name="Normal 3" xfId="17" xr:uid="{00000000-0005-0000-0000-000011000000}"/>
    <cellStyle name="Normal 3 2" xfId="19" xr:uid="{00000000-0005-0000-0000-000012000000}"/>
    <cellStyle name="Normal_Sheet1" xfId="7" xr:uid="{00000000-0005-0000-0000-000013000000}"/>
    <cellStyle name="Percent 2" xfId="12" xr:uid="{00000000-0005-0000-0000-000014000000}"/>
    <cellStyle name="Porcentaje" xfId="2" builtinId="5"/>
    <cellStyle name="Porcentaje 2" xfId="6" xr:uid="{00000000-0005-0000-0000-000016000000}"/>
  </cellStyles>
  <dxfs count="0"/>
  <tableStyles count="0" defaultTableStyle="TableStyleMedium2" defaultPivotStyle="PivotStyleLight16"/>
  <colors>
    <mruColors>
      <color rgb="FF8A8C88"/>
      <color rgb="FFE7E6E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97"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externalLink" Target="externalLinks/externalLink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3</xdr:col>
      <xdr:colOff>47740</xdr:colOff>
      <xdr:row>10</xdr:row>
      <xdr:rowOff>11294</xdr:rowOff>
    </xdr:to>
    <xdr:grpSp>
      <xdr:nvGrpSpPr>
        <xdr:cNvPr id="2" name="Group 1">
          <a:extLst>
            <a:ext uri="{FF2B5EF4-FFF2-40B4-BE49-F238E27FC236}">
              <a16:creationId xmlns:a16="http://schemas.microsoft.com/office/drawing/2014/main" id="{00000000-0008-0000-0000-000002000000}"/>
            </a:ext>
          </a:extLst>
        </xdr:cNvPr>
        <xdr:cNvGrpSpPr>
          <a:grpSpLocks/>
        </xdr:cNvGrpSpPr>
      </xdr:nvGrpSpPr>
      <xdr:grpSpPr bwMode="auto">
        <a:xfrm>
          <a:off x="0" y="0"/>
          <a:ext cx="7661171" cy="1916294"/>
          <a:chOff x="19050" y="0"/>
          <a:chExt cx="7031862" cy="1909763"/>
        </a:xfrm>
      </xdr:grpSpPr>
      <xdr:pic>
        <xdr:nvPicPr>
          <xdr:cNvPr id="3" name="Imagen 1">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t="18105"/>
          <a:stretch>
            <a:fillRect/>
          </a:stretch>
        </xdr:blipFill>
        <xdr:spPr bwMode="auto">
          <a:xfrm>
            <a:off x="19050" y="0"/>
            <a:ext cx="6991350" cy="190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nvGrpSpPr>
          <xdr:cNvPr id="4" name="Group 3">
            <a:extLst>
              <a:ext uri="{FF2B5EF4-FFF2-40B4-BE49-F238E27FC236}">
                <a16:creationId xmlns:a16="http://schemas.microsoft.com/office/drawing/2014/main" id="{00000000-0008-0000-0000-000004000000}"/>
              </a:ext>
            </a:extLst>
          </xdr:cNvPr>
          <xdr:cNvGrpSpPr>
            <a:grpSpLocks/>
          </xdr:cNvGrpSpPr>
        </xdr:nvGrpSpPr>
        <xdr:grpSpPr bwMode="auto">
          <a:xfrm>
            <a:off x="2360205" y="228600"/>
            <a:ext cx="2410367" cy="1347204"/>
            <a:chOff x="2360205" y="228600"/>
            <a:chExt cx="2410367" cy="1347204"/>
          </a:xfrm>
        </xdr:grpSpPr>
        <xdr:grpSp>
          <xdr:nvGrpSpPr>
            <xdr:cNvPr id="7" name="Group 6">
              <a:extLst>
                <a:ext uri="{FF2B5EF4-FFF2-40B4-BE49-F238E27FC236}">
                  <a16:creationId xmlns:a16="http://schemas.microsoft.com/office/drawing/2014/main" id="{00000000-0008-0000-0000-000007000000}"/>
                </a:ext>
              </a:extLst>
            </xdr:cNvPr>
            <xdr:cNvGrpSpPr>
              <a:grpSpLocks/>
            </xdr:cNvGrpSpPr>
          </xdr:nvGrpSpPr>
          <xdr:grpSpPr bwMode="auto">
            <a:xfrm>
              <a:off x="2590025" y="228600"/>
              <a:ext cx="1723754" cy="909216"/>
              <a:chOff x="5961875" y="2305050"/>
              <a:chExt cx="1723754" cy="909216"/>
            </a:xfrm>
          </xdr:grpSpPr>
          <xdr:sp macro="" textlink="">
            <xdr:nvSpPr>
              <xdr:cNvPr id="11" name="TextBox 10">
                <a:extLst>
                  <a:ext uri="{FF2B5EF4-FFF2-40B4-BE49-F238E27FC236}">
                    <a16:creationId xmlns:a16="http://schemas.microsoft.com/office/drawing/2014/main" id="{00000000-0008-0000-0000-00000B000000}"/>
                  </a:ext>
                </a:extLst>
              </xdr:cNvPr>
              <xdr:cNvSpPr txBox="1"/>
            </xdr:nvSpPr>
            <xdr:spPr>
              <a:xfrm>
                <a:off x="6334628" y="2551077"/>
                <a:ext cx="1349209" cy="6170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OLETÍN</a:t>
                </a:r>
              </a:p>
            </xdr:txBody>
          </xdr:sp>
          <xdr:sp macro="" textlink="">
            <xdr:nvSpPr>
              <xdr:cNvPr id="12" name="TextBox 11">
                <a:extLst>
                  <a:ext uri="{FF2B5EF4-FFF2-40B4-BE49-F238E27FC236}">
                    <a16:creationId xmlns:a16="http://schemas.microsoft.com/office/drawing/2014/main" id="{00000000-0008-0000-0000-00000C000000}"/>
                  </a:ext>
                </a:extLst>
              </xdr:cNvPr>
              <xdr:cNvSpPr txBox="1"/>
            </xdr:nvSpPr>
            <xdr:spPr>
              <a:xfrm>
                <a:off x="5957901" y="2304271"/>
                <a:ext cx="543188" cy="9112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B</a:t>
                </a:r>
              </a:p>
            </xdr:txBody>
          </xdr:sp>
        </xdr:grpSp>
        <xdr:grpSp>
          <xdr:nvGrpSpPr>
            <xdr:cNvPr id="8" name="Group 7">
              <a:extLst>
                <a:ext uri="{FF2B5EF4-FFF2-40B4-BE49-F238E27FC236}">
                  <a16:creationId xmlns:a16="http://schemas.microsoft.com/office/drawing/2014/main" id="{00000000-0008-0000-0000-000008000000}"/>
                </a:ext>
              </a:extLst>
            </xdr:cNvPr>
            <xdr:cNvGrpSpPr>
              <a:grpSpLocks/>
            </xdr:cNvGrpSpPr>
          </xdr:nvGrpSpPr>
          <xdr:grpSpPr bwMode="auto">
            <a:xfrm>
              <a:off x="2360205" y="666588"/>
              <a:ext cx="2410367" cy="909216"/>
              <a:chOff x="6141630" y="2485863"/>
              <a:chExt cx="2410367" cy="909216"/>
            </a:xfrm>
          </xdr:grpSpPr>
          <xdr:sp macro="" textlink="">
            <xdr:nvSpPr>
              <xdr:cNvPr id="9" name="TextBox 8">
                <a:extLst>
                  <a:ext uri="{FF2B5EF4-FFF2-40B4-BE49-F238E27FC236}">
                    <a16:creationId xmlns:a16="http://schemas.microsoft.com/office/drawing/2014/main" id="{00000000-0008-0000-0000-000009000000}"/>
                  </a:ext>
                </a:extLst>
              </xdr:cNvPr>
              <xdr:cNvSpPr txBox="1"/>
            </xdr:nvSpPr>
            <xdr:spPr>
              <a:xfrm>
                <a:off x="6446326" y="2692588"/>
                <a:ext cx="2102663" cy="6170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STADÍSTICO</a:t>
                </a:r>
              </a:p>
            </xdr:txBody>
          </xdr:sp>
          <xdr:sp macro="" textlink="">
            <xdr:nvSpPr>
              <xdr:cNvPr id="10" name="TextBox 9">
                <a:extLst>
                  <a:ext uri="{FF2B5EF4-FFF2-40B4-BE49-F238E27FC236}">
                    <a16:creationId xmlns:a16="http://schemas.microsoft.com/office/drawing/2014/main" id="{00000000-0008-0000-0000-00000A000000}"/>
                  </a:ext>
                </a:extLst>
              </xdr:cNvPr>
              <xdr:cNvSpPr txBox="1"/>
            </xdr:nvSpPr>
            <xdr:spPr>
              <a:xfrm>
                <a:off x="6139687" y="2483752"/>
                <a:ext cx="508143" cy="9112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E</a:t>
                </a:r>
              </a:p>
            </xdr:txBody>
          </xdr:sp>
        </xdr:grpSp>
      </xdr:grpSp>
      <xdr:sp macro="" textlink="">
        <xdr:nvSpPr>
          <xdr:cNvPr id="5" name="TextBox 4">
            <a:extLst>
              <a:ext uri="{FF2B5EF4-FFF2-40B4-BE49-F238E27FC236}">
                <a16:creationId xmlns:a16="http://schemas.microsoft.com/office/drawing/2014/main" id="{00000000-0008-0000-0000-000005000000}"/>
              </a:ext>
            </a:extLst>
          </xdr:cNvPr>
          <xdr:cNvSpPr txBox="1"/>
        </xdr:nvSpPr>
        <xdr:spPr>
          <a:xfrm>
            <a:off x="4034604" y="1505713"/>
            <a:ext cx="3016308" cy="404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r"/>
            <a:r>
              <a:rPr lang="es-BO" sz="2000" b="1" i="1">
                <a:solidFill>
                  <a:srgbClr val="2D536F"/>
                </a:solidFill>
              </a:rPr>
              <a:t>AL</a:t>
            </a:r>
            <a:r>
              <a:rPr lang="es-BO" sz="2000" b="1" i="1" baseline="0">
                <a:solidFill>
                  <a:srgbClr val="2D536F"/>
                </a:solidFill>
              </a:rPr>
              <a:t> 31 DE DICIEMBRE DE 2024</a:t>
            </a:r>
            <a:endParaRPr lang="es-BO" sz="2000" b="1" i="1">
              <a:solidFill>
                <a:srgbClr val="2D536F"/>
              </a:solidFill>
            </a:endParaRPr>
          </a:p>
        </xdr:txBody>
      </xdr:sp>
      <xdr:pic>
        <xdr:nvPicPr>
          <xdr:cNvPr id="6" name="Picture 5" descr="C:\Users\vmamani\AppData\Local\Microsoft\Windows\Temporary Internet Files\Content.Outlook\RLX2YOFO\LOGOHORIZONTALTRANSPARENTE.png">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823" t="27344" b="28125"/>
          <a:stretch>
            <a:fillRect/>
          </a:stretch>
        </xdr:blipFill>
        <xdr:spPr bwMode="auto">
          <a:xfrm>
            <a:off x="38101" y="28575"/>
            <a:ext cx="1984213" cy="900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66</xdr:row>
      <xdr:rowOff>9525</xdr:rowOff>
    </xdr:from>
    <xdr:to>
      <xdr:col>0</xdr:col>
      <xdr:colOff>0</xdr:colOff>
      <xdr:row>66</xdr:row>
      <xdr:rowOff>19050</xdr:rowOff>
    </xdr:to>
    <xdr:sp macro="" textlink="">
      <xdr:nvSpPr>
        <xdr:cNvPr id="2" name="Line 1">
          <a:extLst>
            <a:ext uri="{FF2B5EF4-FFF2-40B4-BE49-F238E27FC236}">
              <a16:creationId xmlns:a16="http://schemas.microsoft.com/office/drawing/2014/main" id="{00000000-0008-0000-1800-000002000000}"/>
            </a:ext>
          </a:extLst>
        </xdr:cNvPr>
        <xdr:cNvSpPr>
          <a:spLocks noChangeShapeType="1"/>
        </xdr:cNvSpPr>
      </xdr:nvSpPr>
      <xdr:spPr bwMode="auto">
        <a:xfrm flipV="1">
          <a:off x="0" y="114204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24</xdr:row>
      <xdr:rowOff>0</xdr:rowOff>
    </xdr:from>
    <xdr:to>
      <xdr:col>0</xdr:col>
      <xdr:colOff>0</xdr:colOff>
      <xdr:row>24</xdr:row>
      <xdr:rowOff>0</xdr:rowOff>
    </xdr:to>
    <xdr:sp macro="" textlink="">
      <xdr:nvSpPr>
        <xdr:cNvPr id="2" name="Line 1">
          <a:extLst>
            <a:ext uri="{FF2B5EF4-FFF2-40B4-BE49-F238E27FC236}">
              <a16:creationId xmlns:a16="http://schemas.microsoft.com/office/drawing/2014/main" id="{00000000-0008-0000-2600-000002000000}"/>
            </a:ext>
          </a:extLst>
        </xdr:cNvPr>
        <xdr:cNvSpPr>
          <a:spLocks noChangeShapeType="1"/>
        </xdr:cNvSpPr>
      </xdr:nvSpPr>
      <xdr:spPr bwMode="auto">
        <a:xfrm flipV="1">
          <a:off x="0" y="5334000"/>
          <a:ext cx="0" cy="0"/>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72.25.102.14\2%20--%20glasinovic\2021\herramientas\Boletin\ArchivosBase\Desagregado\BaseCalculo2024v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mSBFA-CN1"/>
      <sheetName val="McrSBFA-CN1"/>
      <sheetName val="Bancos Múltiples"/>
      <sheetName val="Bancos Pymes"/>
      <sheetName val="Ent. Finan. Vivienda"/>
      <sheetName val="Cooperativas"/>
      <sheetName val="Almacenes"/>
      <sheetName val="Leasing"/>
      <sheetName val="Bcos Des Prod"/>
      <sheetName val="Burós de Información"/>
      <sheetName val="Cámaras de Compensación"/>
      <sheetName val="Pago Móvil"/>
      <sheetName val="FGSP"/>
      <sheetName val="FGVIS"/>
      <sheetName val="IFD´s"/>
      <sheetName val="Transportadoras"/>
      <sheetName val="Giro y Remesas"/>
      <sheetName val="Tarjetas Electrónicas"/>
      <sheetName val="Controladoras"/>
      <sheetName val="FOGAGRE"/>
      <sheetName val="FOGAC"/>
      <sheetName val="FOCREMI"/>
      <sheetName val="FOCREA"/>
      <sheetName val="FOCASE"/>
      <sheetName val="FOCREB"/>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6.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45">
    <pageSetUpPr fitToPage="1"/>
  </sheetPr>
  <dimension ref="A1:D144"/>
  <sheetViews>
    <sheetView showGridLines="0" topLeftCell="A30" zoomScale="145" zoomScaleNormal="145" workbookViewId="0">
      <selection activeCell="A37" sqref="A37"/>
    </sheetView>
  </sheetViews>
  <sheetFormatPr baseColWidth="10" defaultColWidth="9.140625" defaultRowHeight="15" x14ac:dyDescent="0.25"/>
  <cols>
    <col min="1" max="1" width="99.28515625" customWidth="1"/>
    <col min="2" max="2" width="5.7109375" bestFit="1" customWidth="1"/>
    <col min="257" max="257" width="99.28515625" customWidth="1"/>
    <col min="258" max="258" width="5.7109375" bestFit="1" customWidth="1"/>
    <col min="513" max="513" width="99.28515625" customWidth="1"/>
    <col min="514" max="514" width="5.7109375" bestFit="1" customWidth="1"/>
    <col min="769" max="769" width="99.28515625" customWidth="1"/>
    <col min="770" max="770" width="5.7109375" bestFit="1" customWidth="1"/>
    <col min="1025" max="1025" width="99.28515625" customWidth="1"/>
    <col min="1026" max="1026" width="5.7109375" bestFit="1" customWidth="1"/>
    <col min="1281" max="1281" width="99.28515625" customWidth="1"/>
    <col min="1282" max="1282" width="5.7109375" bestFit="1" customWidth="1"/>
    <col min="1537" max="1537" width="99.28515625" customWidth="1"/>
    <col min="1538" max="1538" width="5.7109375" bestFit="1" customWidth="1"/>
    <col min="1793" max="1793" width="99.28515625" customWidth="1"/>
    <col min="1794" max="1794" width="5.7109375" bestFit="1" customWidth="1"/>
    <col min="2049" max="2049" width="99.28515625" customWidth="1"/>
    <col min="2050" max="2050" width="5.7109375" bestFit="1" customWidth="1"/>
    <col min="2305" max="2305" width="99.28515625" customWidth="1"/>
    <col min="2306" max="2306" width="5.7109375" bestFit="1" customWidth="1"/>
    <col min="2561" max="2561" width="99.28515625" customWidth="1"/>
    <col min="2562" max="2562" width="5.7109375" bestFit="1" customWidth="1"/>
    <col min="2817" max="2817" width="99.28515625" customWidth="1"/>
    <col min="2818" max="2818" width="5.7109375" bestFit="1" customWidth="1"/>
    <col min="3073" max="3073" width="99.28515625" customWidth="1"/>
    <col min="3074" max="3074" width="5.7109375" bestFit="1" customWidth="1"/>
    <col min="3329" max="3329" width="99.28515625" customWidth="1"/>
    <col min="3330" max="3330" width="5.7109375" bestFit="1" customWidth="1"/>
    <col min="3585" max="3585" width="99.28515625" customWidth="1"/>
    <col min="3586" max="3586" width="5.7109375" bestFit="1" customWidth="1"/>
    <col min="3841" max="3841" width="99.28515625" customWidth="1"/>
    <col min="3842" max="3842" width="5.7109375" bestFit="1" customWidth="1"/>
    <col min="4097" max="4097" width="99.28515625" customWidth="1"/>
    <col min="4098" max="4098" width="5.7109375" bestFit="1" customWidth="1"/>
    <col min="4353" max="4353" width="99.28515625" customWidth="1"/>
    <col min="4354" max="4354" width="5.7109375" bestFit="1" customWidth="1"/>
    <col min="4609" max="4609" width="99.28515625" customWidth="1"/>
    <col min="4610" max="4610" width="5.7109375" bestFit="1" customWidth="1"/>
    <col min="4865" max="4865" width="99.28515625" customWidth="1"/>
    <col min="4866" max="4866" width="5.7109375" bestFit="1" customWidth="1"/>
    <col min="5121" max="5121" width="99.28515625" customWidth="1"/>
    <col min="5122" max="5122" width="5.7109375" bestFit="1" customWidth="1"/>
    <col min="5377" max="5377" width="99.28515625" customWidth="1"/>
    <col min="5378" max="5378" width="5.7109375" bestFit="1" customWidth="1"/>
    <col min="5633" max="5633" width="99.28515625" customWidth="1"/>
    <col min="5634" max="5634" width="5.7109375" bestFit="1" customWidth="1"/>
    <col min="5889" max="5889" width="99.28515625" customWidth="1"/>
    <col min="5890" max="5890" width="5.7109375" bestFit="1" customWidth="1"/>
    <col min="6145" max="6145" width="99.28515625" customWidth="1"/>
    <col min="6146" max="6146" width="5.7109375" bestFit="1" customWidth="1"/>
    <col min="6401" max="6401" width="99.28515625" customWidth="1"/>
    <col min="6402" max="6402" width="5.7109375" bestFit="1" customWidth="1"/>
    <col min="6657" max="6657" width="99.28515625" customWidth="1"/>
    <col min="6658" max="6658" width="5.7109375" bestFit="1" customWidth="1"/>
    <col min="6913" max="6913" width="99.28515625" customWidth="1"/>
    <col min="6914" max="6914" width="5.7109375" bestFit="1" customWidth="1"/>
    <col min="7169" max="7169" width="99.28515625" customWidth="1"/>
    <col min="7170" max="7170" width="5.7109375" bestFit="1" customWidth="1"/>
    <col min="7425" max="7425" width="99.28515625" customWidth="1"/>
    <col min="7426" max="7426" width="5.7109375" bestFit="1" customWidth="1"/>
    <col min="7681" max="7681" width="99.28515625" customWidth="1"/>
    <col min="7682" max="7682" width="5.7109375" bestFit="1" customWidth="1"/>
    <col min="7937" max="7937" width="99.28515625" customWidth="1"/>
    <col min="7938" max="7938" width="5.7109375" bestFit="1" customWidth="1"/>
    <col min="8193" max="8193" width="99.28515625" customWidth="1"/>
    <col min="8194" max="8194" width="5.7109375" bestFit="1" customWidth="1"/>
    <col min="8449" max="8449" width="99.28515625" customWidth="1"/>
    <col min="8450" max="8450" width="5.7109375" bestFit="1" customWidth="1"/>
    <col min="8705" max="8705" width="99.28515625" customWidth="1"/>
    <col min="8706" max="8706" width="5.7109375" bestFit="1" customWidth="1"/>
    <col min="8961" max="8961" width="99.28515625" customWidth="1"/>
    <col min="8962" max="8962" width="5.7109375" bestFit="1" customWidth="1"/>
    <col min="9217" max="9217" width="99.28515625" customWidth="1"/>
    <col min="9218" max="9218" width="5.7109375" bestFit="1" customWidth="1"/>
    <col min="9473" max="9473" width="99.28515625" customWidth="1"/>
    <col min="9474" max="9474" width="5.7109375" bestFit="1" customWidth="1"/>
    <col min="9729" max="9729" width="99.28515625" customWidth="1"/>
    <col min="9730" max="9730" width="5.7109375" bestFit="1" customWidth="1"/>
    <col min="9985" max="9985" width="99.28515625" customWidth="1"/>
    <col min="9986" max="9986" width="5.7109375" bestFit="1" customWidth="1"/>
    <col min="10241" max="10241" width="99.28515625" customWidth="1"/>
    <col min="10242" max="10242" width="5.7109375" bestFit="1" customWidth="1"/>
    <col min="10497" max="10497" width="99.28515625" customWidth="1"/>
    <col min="10498" max="10498" width="5.7109375" bestFit="1" customWidth="1"/>
    <col min="10753" max="10753" width="99.28515625" customWidth="1"/>
    <col min="10754" max="10754" width="5.7109375" bestFit="1" customWidth="1"/>
    <col min="11009" max="11009" width="99.28515625" customWidth="1"/>
    <col min="11010" max="11010" width="5.7109375" bestFit="1" customWidth="1"/>
    <col min="11265" max="11265" width="99.28515625" customWidth="1"/>
    <col min="11266" max="11266" width="5.7109375" bestFit="1" customWidth="1"/>
    <col min="11521" max="11521" width="99.28515625" customWidth="1"/>
    <col min="11522" max="11522" width="5.7109375" bestFit="1" customWidth="1"/>
    <col min="11777" max="11777" width="99.28515625" customWidth="1"/>
    <col min="11778" max="11778" width="5.7109375" bestFit="1" customWidth="1"/>
    <col min="12033" max="12033" width="99.28515625" customWidth="1"/>
    <col min="12034" max="12034" width="5.7109375" bestFit="1" customWidth="1"/>
    <col min="12289" max="12289" width="99.28515625" customWidth="1"/>
    <col min="12290" max="12290" width="5.7109375" bestFit="1" customWidth="1"/>
    <col min="12545" max="12545" width="99.28515625" customWidth="1"/>
    <col min="12546" max="12546" width="5.7109375" bestFit="1" customWidth="1"/>
    <col min="12801" max="12801" width="99.28515625" customWidth="1"/>
    <col min="12802" max="12802" width="5.7109375" bestFit="1" customWidth="1"/>
    <col min="13057" max="13057" width="99.28515625" customWidth="1"/>
    <col min="13058" max="13058" width="5.7109375" bestFit="1" customWidth="1"/>
    <col min="13313" max="13313" width="99.28515625" customWidth="1"/>
    <col min="13314" max="13314" width="5.7109375" bestFit="1" customWidth="1"/>
    <col min="13569" max="13569" width="99.28515625" customWidth="1"/>
    <col min="13570" max="13570" width="5.7109375" bestFit="1" customWidth="1"/>
    <col min="13825" max="13825" width="99.28515625" customWidth="1"/>
    <col min="13826" max="13826" width="5.7109375" bestFit="1" customWidth="1"/>
    <col min="14081" max="14081" width="99.28515625" customWidth="1"/>
    <col min="14082" max="14082" width="5.7109375" bestFit="1" customWidth="1"/>
    <col min="14337" max="14337" width="99.28515625" customWidth="1"/>
    <col min="14338" max="14338" width="5.7109375" bestFit="1" customWidth="1"/>
    <col min="14593" max="14593" width="99.28515625" customWidth="1"/>
    <col min="14594" max="14594" width="5.7109375" bestFit="1" customWidth="1"/>
    <col min="14849" max="14849" width="99.28515625" customWidth="1"/>
    <col min="14850" max="14850" width="5.7109375" bestFit="1" customWidth="1"/>
    <col min="15105" max="15105" width="99.28515625" customWidth="1"/>
    <col min="15106" max="15106" width="5.7109375" bestFit="1" customWidth="1"/>
    <col min="15361" max="15361" width="99.28515625" customWidth="1"/>
    <col min="15362" max="15362" width="5.7109375" bestFit="1" customWidth="1"/>
    <col min="15617" max="15617" width="99.28515625" customWidth="1"/>
    <col min="15618" max="15618" width="5.7109375" bestFit="1" customWidth="1"/>
    <col min="15873" max="15873" width="99.28515625" customWidth="1"/>
    <col min="15874" max="15874" width="5.7109375" bestFit="1" customWidth="1"/>
    <col min="16129" max="16129" width="99.28515625" customWidth="1"/>
    <col min="16130" max="16130" width="5.7109375" bestFit="1" customWidth="1"/>
  </cols>
  <sheetData>
    <row r="1" spans="1:3" x14ac:dyDescent="0.25">
      <c r="A1" t="s">
        <v>1033</v>
      </c>
    </row>
    <row r="11" spans="1:3" x14ac:dyDescent="0.25">
      <c r="A11" s="645"/>
      <c r="B11" s="645"/>
      <c r="C11" s="645"/>
    </row>
    <row r="12" spans="1:3" ht="8.25" customHeight="1" x14ac:dyDescent="0.25"/>
    <row r="13" spans="1:3" ht="20.25" x14ac:dyDescent="0.25">
      <c r="A13" s="992" t="s">
        <v>1034</v>
      </c>
      <c r="B13" s="992"/>
      <c r="C13" s="992"/>
    </row>
    <row r="14" spans="1:3" ht="7.5" customHeight="1" x14ac:dyDescent="0.25">
      <c r="A14" s="646"/>
      <c r="B14" s="646"/>
      <c r="C14" s="646"/>
    </row>
    <row r="15" spans="1:3" x14ac:dyDescent="0.25">
      <c r="A15" s="647" t="s">
        <v>1003</v>
      </c>
      <c r="B15" s="648" t="s">
        <v>1035</v>
      </c>
      <c r="C15" s="649"/>
    </row>
    <row r="16" spans="1:3" x14ac:dyDescent="0.25">
      <c r="A16" s="650"/>
      <c r="B16" s="650"/>
      <c r="C16" s="650"/>
    </row>
    <row r="17" spans="1:3" x14ac:dyDescent="0.25">
      <c r="A17" s="651" t="s">
        <v>1036</v>
      </c>
      <c r="B17" s="650"/>
      <c r="C17" s="650"/>
    </row>
    <row r="18" spans="1:3" x14ac:dyDescent="0.25">
      <c r="A18" s="652" t="s">
        <v>1037</v>
      </c>
      <c r="B18" s="653">
        <v>1</v>
      </c>
      <c r="C18" s="654"/>
    </row>
    <row r="19" spans="1:3" x14ac:dyDescent="0.25">
      <c r="A19" s="652" t="s">
        <v>1038</v>
      </c>
      <c r="B19" s="653">
        <v>2</v>
      </c>
      <c r="C19" s="654"/>
    </row>
    <row r="20" spans="1:3" x14ac:dyDescent="0.25">
      <c r="A20" s="652" t="s">
        <v>1039</v>
      </c>
      <c r="B20" s="653">
        <v>3</v>
      </c>
      <c r="C20" s="654"/>
    </row>
    <row r="21" spans="1:3" x14ac:dyDescent="0.25">
      <c r="A21" s="652"/>
      <c r="B21" s="653"/>
      <c r="C21" s="650"/>
    </row>
    <row r="22" spans="1:3" x14ac:dyDescent="0.25">
      <c r="A22" s="651" t="s">
        <v>1040</v>
      </c>
      <c r="B22" s="653"/>
      <c r="C22" s="650"/>
    </row>
    <row r="23" spans="1:3" x14ac:dyDescent="0.25">
      <c r="A23" s="651"/>
      <c r="B23" s="653"/>
      <c r="C23" s="650"/>
    </row>
    <row r="24" spans="1:3" x14ac:dyDescent="0.25">
      <c r="A24" s="655" t="s">
        <v>1041</v>
      </c>
      <c r="B24" s="653"/>
      <c r="C24" s="650"/>
    </row>
    <row r="25" spans="1:3" x14ac:dyDescent="0.25">
      <c r="A25" s="652" t="s">
        <v>1037</v>
      </c>
      <c r="B25" s="653">
        <v>4</v>
      </c>
      <c r="C25" s="650"/>
    </row>
    <row r="26" spans="1:3" x14ac:dyDescent="0.25">
      <c r="A26" s="652" t="s">
        <v>1042</v>
      </c>
      <c r="B26" s="653">
        <v>5</v>
      </c>
      <c r="C26" s="650"/>
    </row>
    <row r="27" spans="1:3" x14ac:dyDescent="0.25">
      <c r="A27" s="652" t="s">
        <v>1043</v>
      </c>
      <c r="B27" s="653">
        <v>6</v>
      </c>
      <c r="C27" s="650"/>
    </row>
    <row r="28" spans="1:3" x14ac:dyDescent="0.25">
      <c r="A28" s="652" t="s">
        <v>1044</v>
      </c>
      <c r="B28" s="653">
        <v>7</v>
      </c>
      <c r="C28" s="774"/>
    </row>
    <row r="29" spans="1:3" x14ac:dyDescent="0.25">
      <c r="A29" s="652" t="s">
        <v>1045</v>
      </c>
      <c r="B29" s="653" t="s">
        <v>1046</v>
      </c>
      <c r="C29" s="656"/>
    </row>
    <row r="30" spans="1:3" x14ac:dyDescent="0.25">
      <c r="A30" s="652" t="s">
        <v>1045</v>
      </c>
      <c r="B30" s="653" t="s">
        <v>1047</v>
      </c>
      <c r="C30" s="657"/>
    </row>
    <row r="31" spans="1:3" x14ac:dyDescent="0.25">
      <c r="A31" s="658" t="s">
        <v>1048</v>
      </c>
      <c r="B31" s="653"/>
      <c r="C31" s="650"/>
    </row>
    <row r="32" spans="1:3" x14ac:dyDescent="0.25">
      <c r="A32" s="659" t="s">
        <v>1049</v>
      </c>
      <c r="B32" s="653">
        <v>9</v>
      </c>
      <c r="C32" s="650"/>
    </row>
    <row r="33" spans="1:3" x14ac:dyDescent="0.25">
      <c r="A33" s="659" t="s">
        <v>1050</v>
      </c>
      <c r="B33" s="653">
        <v>10</v>
      </c>
      <c r="C33" s="650"/>
    </row>
    <row r="34" spans="1:3" x14ac:dyDescent="0.25">
      <c r="A34" s="659" t="s">
        <v>1051</v>
      </c>
      <c r="B34" s="653">
        <v>11</v>
      </c>
      <c r="C34" s="650"/>
    </row>
    <row r="35" spans="1:3" x14ac:dyDescent="0.25">
      <c r="A35" s="659" t="s">
        <v>1052</v>
      </c>
      <c r="B35" s="653">
        <v>12</v>
      </c>
      <c r="C35" s="650"/>
    </row>
    <row r="36" spans="1:3" x14ac:dyDescent="0.25">
      <c r="A36" s="659" t="s">
        <v>1053</v>
      </c>
      <c r="B36" s="653">
        <v>13</v>
      </c>
      <c r="C36" s="650"/>
    </row>
    <row r="37" spans="1:3" x14ac:dyDescent="0.25">
      <c r="A37" s="659" t="s">
        <v>1054</v>
      </c>
      <c r="B37" s="653">
        <v>14</v>
      </c>
      <c r="C37" s="650"/>
    </row>
    <row r="38" spans="1:3" x14ac:dyDescent="0.25">
      <c r="A38" s="659" t="s">
        <v>1055</v>
      </c>
      <c r="B38" s="653">
        <v>15</v>
      </c>
      <c r="C38" s="650"/>
    </row>
    <row r="39" spans="1:3" x14ac:dyDescent="0.25">
      <c r="A39" s="659" t="s">
        <v>1056</v>
      </c>
      <c r="B39" s="653">
        <v>16</v>
      </c>
      <c r="C39" s="650"/>
    </row>
    <row r="40" spans="1:3" x14ac:dyDescent="0.25">
      <c r="A40" s="659" t="s">
        <v>1057</v>
      </c>
      <c r="B40" s="653">
        <v>17</v>
      </c>
      <c r="C40" s="650"/>
    </row>
    <row r="41" spans="1:3" x14ac:dyDescent="0.25">
      <c r="A41" s="659" t="s">
        <v>1058</v>
      </c>
      <c r="B41" s="653">
        <v>18</v>
      </c>
      <c r="C41" s="650"/>
    </row>
    <row r="42" spans="1:3" x14ac:dyDescent="0.25">
      <c r="A42" s="659" t="s">
        <v>1059</v>
      </c>
      <c r="B42" s="653">
        <v>19</v>
      </c>
      <c r="C42" s="650"/>
    </row>
    <row r="43" spans="1:3" x14ac:dyDescent="0.25">
      <c r="A43" s="659" t="s">
        <v>1060</v>
      </c>
      <c r="B43" s="653">
        <v>20</v>
      </c>
      <c r="C43" s="650"/>
    </row>
    <row r="44" spans="1:3" x14ac:dyDescent="0.25">
      <c r="A44" s="652" t="s">
        <v>1061</v>
      </c>
      <c r="B44" s="653">
        <v>21</v>
      </c>
      <c r="C44" s="650"/>
    </row>
    <row r="45" spans="1:3" x14ac:dyDescent="0.25">
      <c r="A45" s="652" t="s">
        <v>1062</v>
      </c>
      <c r="B45" s="653">
        <v>22</v>
      </c>
      <c r="C45" s="650"/>
    </row>
    <row r="46" spans="1:3" x14ac:dyDescent="0.25">
      <c r="A46" s="652" t="s">
        <v>1063</v>
      </c>
      <c r="B46" s="653">
        <v>23</v>
      </c>
      <c r="C46" s="650"/>
    </row>
    <row r="47" spans="1:3" x14ac:dyDescent="0.25">
      <c r="A47" s="652" t="s">
        <v>1064</v>
      </c>
      <c r="B47" s="653">
        <v>24</v>
      </c>
      <c r="C47" s="650"/>
    </row>
    <row r="48" spans="1:3" x14ac:dyDescent="0.25">
      <c r="A48" s="652" t="s">
        <v>1065</v>
      </c>
      <c r="B48" s="653">
        <v>25</v>
      </c>
      <c r="C48" s="650"/>
    </row>
    <row r="49" spans="1:3" x14ac:dyDescent="0.25">
      <c r="A49" s="652" t="s">
        <v>1066</v>
      </c>
      <c r="B49" s="653">
        <v>26</v>
      </c>
      <c r="C49" s="650"/>
    </row>
    <row r="50" spans="1:3" x14ac:dyDescent="0.25">
      <c r="A50" s="652"/>
      <c r="B50" s="653"/>
      <c r="C50" s="650"/>
    </row>
    <row r="51" spans="1:3" x14ac:dyDescent="0.25">
      <c r="A51" s="655" t="s">
        <v>1067</v>
      </c>
      <c r="B51" s="653"/>
      <c r="C51" s="650"/>
    </row>
    <row r="52" spans="1:3" x14ac:dyDescent="0.25">
      <c r="A52" s="652" t="s">
        <v>1037</v>
      </c>
      <c r="B52" s="653">
        <v>27</v>
      </c>
      <c r="C52" s="650"/>
    </row>
    <row r="53" spans="1:3" x14ac:dyDescent="0.25">
      <c r="A53" s="652" t="s">
        <v>1042</v>
      </c>
      <c r="B53" s="653">
        <v>28</v>
      </c>
      <c r="C53" s="650"/>
    </row>
    <row r="54" spans="1:3" x14ac:dyDescent="0.25">
      <c r="A54" s="652" t="s">
        <v>1043</v>
      </c>
      <c r="B54" s="653">
        <v>29</v>
      </c>
      <c r="C54" s="650"/>
    </row>
    <row r="55" spans="1:3" x14ac:dyDescent="0.25">
      <c r="A55" s="652" t="s">
        <v>1044</v>
      </c>
      <c r="B55" s="653">
        <v>30</v>
      </c>
      <c r="C55" s="650"/>
    </row>
    <row r="56" spans="1:3" x14ac:dyDescent="0.25">
      <c r="A56" s="652" t="s">
        <v>1045</v>
      </c>
      <c r="B56" s="660" t="s">
        <v>1068</v>
      </c>
      <c r="C56" s="650"/>
    </row>
    <row r="57" spans="1:3" x14ac:dyDescent="0.25">
      <c r="A57" s="652" t="s">
        <v>1045</v>
      </c>
      <c r="B57" s="660" t="s">
        <v>1069</v>
      </c>
      <c r="C57" s="650"/>
    </row>
    <row r="58" spans="1:3" x14ac:dyDescent="0.25">
      <c r="A58" s="658" t="s">
        <v>1048</v>
      </c>
      <c r="B58" s="653"/>
      <c r="C58" s="650"/>
    </row>
    <row r="59" spans="1:3" x14ac:dyDescent="0.25">
      <c r="A59" s="659" t="s">
        <v>1070</v>
      </c>
      <c r="B59" s="653">
        <v>32</v>
      </c>
      <c r="C59" s="650"/>
    </row>
    <row r="60" spans="1:3" x14ac:dyDescent="0.25">
      <c r="A60" s="659" t="s">
        <v>1071</v>
      </c>
      <c r="B60" s="653">
        <v>33</v>
      </c>
      <c r="C60" s="650"/>
    </row>
    <row r="61" spans="1:3" x14ac:dyDescent="0.25">
      <c r="A61" s="652" t="s">
        <v>1061</v>
      </c>
      <c r="B61" s="653">
        <v>34</v>
      </c>
      <c r="C61" s="650"/>
    </row>
    <row r="62" spans="1:3" x14ac:dyDescent="0.25">
      <c r="A62" s="652" t="s">
        <v>1062</v>
      </c>
      <c r="B62" s="653">
        <v>35</v>
      </c>
      <c r="C62" s="650"/>
    </row>
    <row r="63" spans="1:3" x14ac:dyDescent="0.25">
      <c r="A63" s="652" t="s">
        <v>1063</v>
      </c>
      <c r="B63" s="653">
        <v>36</v>
      </c>
      <c r="C63" s="650"/>
    </row>
    <row r="64" spans="1:3" x14ac:dyDescent="0.25">
      <c r="A64" s="652" t="s">
        <v>1064</v>
      </c>
      <c r="B64" s="653">
        <v>37</v>
      </c>
      <c r="C64" s="650"/>
    </row>
    <row r="65" spans="1:3" x14ac:dyDescent="0.25">
      <c r="A65" s="652" t="s">
        <v>1065</v>
      </c>
      <c r="B65" s="653">
        <v>38</v>
      </c>
      <c r="C65" s="650"/>
    </row>
    <row r="66" spans="1:3" x14ac:dyDescent="0.25">
      <c r="A66" s="652" t="s">
        <v>1072</v>
      </c>
      <c r="B66" s="653">
        <v>39</v>
      </c>
      <c r="C66" s="650"/>
    </row>
    <row r="67" spans="1:3" x14ac:dyDescent="0.25">
      <c r="A67" s="652" t="s">
        <v>1066</v>
      </c>
      <c r="B67" s="653">
        <v>40</v>
      </c>
      <c r="C67" s="650"/>
    </row>
    <row r="68" spans="1:3" x14ac:dyDescent="0.25">
      <c r="A68" s="652"/>
      <c r="B68" s="653"/>
      <c r="C68" s="650"/>
    </row>
    <row r="69" spans="1:3" x14ac:dyDescent="0.25">
      <c r="A69" s="651"/>
      <c r="B69" s="653"/>
      <c r="C69" s="650"/>
    </row>
    <row r="70" spans="1:3" x14ac:dyDescent="0.25">
      <c r="A70" s="655" t="s">
        <v>1073</v>
      </c>
      <c r="B70" s="653"/>
      <c r="C70" s="650"/>
    </row>
    <row r="71" spans="1:3" x14ac:dyDescent="0.25">
      <c r="A71" s="652" t="s">
        <v>1037</v>
      </c>
      <c r="B71" s="653">
        <v>41</v>
      </c>
      <c r="C71" s="650"/>
    </row>
    <row r="72" spans="1:3" x14ac:dyDescent="0.25">
      <c r="A72" s="652" t="s">
        <v>1042</v>
      </c>
      <c r="B72" s="653">
        <v>42</v>
      </c>
      <c r="C72" s="650"/>
    </row>
    <row r="73" spans="1:3" x14ac:dyDescent="0.25">
      <c r="A73" s="652" t="s">
        <v>1043</v>
      </c>
      <c r="B73" s="653">
        <v>43</v>
      </c>
      <c r="C73" s="650"/>
    </row>
    <row r="74" spans="1:3" x14ac:dyDescent="0.25">
      <c r="A74" s="652" t="s">
        <v>1044</v>
      </c>
      <c r="B74" s="653">
        <v>44</v>
      </c>
      <c r="C74" s="650"/>
    </row>
    <row r="75" spans="1:3" x14ac:dyDescent="0.25">
      <c r="A75" s="652" t="s">
        <v>1074</v>
      </c>
      <c r="B75" s="660" t="s">
        <v>1075</v>
      </c>
      <c r="C75" s="650"/>
    </row>
    <row r="76" spans="1:3" x14ac:dyDescent="0.25">
      <c r="A76" s="652" t="s">
        <v>1045</v>
      </c>
      <c r="B76" s="660" t="s">
        <v>1076</v>
      </c>
      <c r="C76" s="650"/>
    </row>
    <row r="77" spans="1:3" x14ac:dyDescent="0.25">
      <c r="A77" s="652" t="s">
        <v>1061</v>
      </c>
      <c r="B77" s="653">
        <v>46</v>
      </c>
      <c r="C77" s="650"/>
    </row>
    <row r="78" spans="1:3" x14ac:dyDescent="0.25">
      <c r="A78" s="652" t="s">
        <v>1062</v>
      </c>
      <c r="B78" s="653">
        <v>47</v>
      </c>
      <c r="C78" s="650"/>
    </row>
    <row r="79" spans="1:3" x14ac:dyDescent="0.25">
      <c r="A79" s="652" t="s">
        <v>1066</v>
      </c>
      <c r="B79" s="653">
        <v>48</v>
      </c>
      <c r="C79" s="650"/>
    </row>
    <row r="80" spans="1:3" x14ac:dyDescent="0.25">
      <c r="A80" s="652"/>
      <c r="B80" s="653"/>
      <c r="C80" s="650"/>
    </row>
    <row r="81" spans="1:3" x14ac:dyDescent="0.25">
      <c r="A81" s="655" t="s">
        <v>1077</v>
      </c>
      <c r="B81" s="653"/>
      <c r="C81" s="650"/>
    </row>
    <row r="82" spans="1:3" x14ac:dyDescent="0.25">
      <c r="A82" s="652" t="s">
        <v>1037</v>
      </c>
      <c r="B82" s="653">
        <v>49</v>
      </c>
      <c r="C82" s="650"/>
    </row>
    <row r="83" spans="1:3" x14ac:dyDescent="0.25">
      <c r="A83" s="652" t="s">
        <v>1078</v>
      </c>
      <c r="B83" s="653">
        <v>50</v>
      </c>
      <c r="C83" s="650"/>
    </row>
    <row r="84" spans="1:3" x14ac:dyDescent="0.25">
      <c r="A84" s="652" t="s">
        <v>1079</v>
      </c>
      <c r="B84" s="653">
        <v>51</v>
      </c>
      <c r="C84" s="650"/>
    </row>
    <row r="85" spans="1:3" x14ac:dyDescent="0.25">
      <c r="A85" s="652" t="s">
        <v>1048</v>
      </c>
      <c r="B85" s="653">
        <v>52</v>
      </c>
      <c r="C85" s="650"/>
    </row>
    <row r="86" spans="1:3" x14ac:dyDescent="0.25">
      <c r="A86" s="652" t="s">
        <v>1045</v>
      </c>
      <c r="B86" s="660" t="s">
        <v>1080</v>
      </c>
      <c r="C86" s="650"/>
    </row>
    <row r="87" spans="1:3" x14ac:dyDescent="0.25">
      <c r="A87" s="652" t="s">
        <v>1045</v>
      </c>
      <c r="B87" s="660" t="s">
        <v>1081</v>
      </c>
      <c r="C87" s="650"/>
    </row>
    <row r="88" spans="1:3" x14ac:dyDescent="0.25">
      <c r="A88" s="652" t="s">
        <v>1082</v>
      </c>
      <c r="B88" s="660" t="s">
        <v>1083</v>
      </c>
      <c r="C88" s="650"/>
    </row>
    <row r="89" spans="1:3" x14ac:dyDescent="0.25">
      <c r="A89" s="652" t="s">
        <v>1082</v>
      </c>
      <c r="B89" s="660" t="s">
        <v>1084</v>
      </c>
      <c r="C89" s="650"/>
    </row>
    <row r="90" spans="1:3" x14ac:dyDescent="0.25">
      <c r="A90" s="652" t="s">
        <v>1062</v>
      </c>
      <c r="B90" s="660" t="s">
        <v>1085</v>
      </c>
      <c r="C90" s="650"/>
    </row>
    <row r="91" spans="1:3" x14ac:dyDescent="0.25">
      <c r="A91" s="652" t="s">
        <v>1062</v>
      </c>
      <c r="B91" s="660" t="s">
        <v>1086</v>
      </c>
      <c r="C91" s="650"/>
    </row>
    <row r="92" spans="1:3" x14ac:dyDescent="0.25">
      <c r="A92" s="652" t="s">
        <v>1066</v>
      </c>
      <c r="B92" s="653">
        <v>56</v>
      </c>
      <c r="C92" s="650"/>
    </row>
    <row r="93" spans="1:3" ht="29.25" x14ac:dyDescent="0.25">
      <c r="A93" s="661" t="s">
        <v>1087</v>
      </c>
      <c r="B93" s="662">
        <v>57</v>
      </c>
      <c r="C93" s="650"/>
    </row>
    <row r="94" spans="1:3" x14ac:dyDescent="0.25">
      <c r="A94" s="652"/>
      <c r="B94" s="653"/>
      <c r="C94" s="650"/>
    </row>
    <row r="95" spans="1:3" x14ac:dyDescent="0.25">
      <c r="A95" s="655" t="s">
        <v>1088</v>
      </c>
      <c r="B95" s="653"/>
      <c r="C95" s="650"/>
    </row>
    <row r="96" spans="1:3" x14ac:dyDescent="0.25">
      <c r="A96" s="652" t="s">
        <v>1037</v>
      </c>
      <c r="B96" s="653">
        <v>58</v>
      </c>
    </row>
    <row r="97" spans="1:3" x14ac:dyDescent="0.25">
      <c r="A97" s="652" t="s">
        <v>1078</v>
      </c>
      <c r="B97" s="653">
        <v>59</v>
      </c>
    </row>
    <row r="98" spans="1:3" x14ac:dyDescent="0.25">
      <c r="A98" s="652" t="s">
        <v>1079</v>
      </c>
      <c r="B98" s="653">
        <v>60</v>
      </c>
    </row>
    <row r="99" spans="1:3" x14ac:dyDescent="0.25">
      <c r="A99" s="652" t="s">
        <v>1044</v>
      </c>
      <c r="B99" s="653">
        <v>61</v>
      </c>
      <c r="C99" s="663"/>
    </row>
    <row r="100" spans="1:3" x14ac:dyDescent="0.25">
      <c r="A100" s="652" t="s">
        <v>1045</v>
      </c>
      <c r="B100" s="660" t="s">
        <v>1089</v>
      </c>
      <c r="C100" s="663"/>
    </row>
    <row r="101" spans="1:3" x14ac:dyDescent="0.25">
      <c r="A101" s="652" t="s">
        <v>1045</v>
      </c>
      <c r="B101" s="660" t="s">
        <v>1090</v>
      </c>
      <c r="C101" s="663"/>
    </row>
    <row r="102" spans="1:3" x14ac:dyDescent="0.25">
      <c r="A102" s="652" t="s">
        <v>1082</v>
      </c>
      <c r="B102" s="653">
        <v>63</v>
      </c>
      <c r="C102" s="663"/>
    </row>
    <row r="103" spans="1:3" x14ac:dyDescent="0.25">
      <c r="A103" s="652" t="s">
        <v>1062</v>
      </c>
      <c r="B103" s="653">
        <v>64</v>
      </c>
      <c r="C103" s="663"/>
    </row>
    <row r="104" spans="1:3" x14ac:dyDescent="0.25">
      <c r="A104" s="652" t="s">
        <v>1066</v>
      </c>
      <c r="B104" s="653">
        <v>65</v>
      </c>
      <c r="C104" s="663"/>
    </row>
    <row r="105" spans="1:3" x14ac:dyDescent="0.25">
      <c r="A105" s="664"/>
      <c r="B105" s="653"/>
      <c r="C105" s="663"/>
    </row>
    <row r="106" spans="1:3" x14ac:dyDescent="0.25">
      <c r="A106" s="665" t="s">
        <v>1091</v>
      </c>
      <c r="B106" s="653"/>
      <c r="C106" s="663"/>
    </row>
    <row r="107" spans="1:3" x14ac:dyDescent="0.25">
      <c r="A107" s="652" t="s">
        <v>1037</v>
      </c>
      <c r="B107" s="653">
        <v>66</v>
      </c>
      <c r="C107" s="663"/>
    </row>
    <row r="108" spans="1:3" x14ac:dyDescent="0.25">
      <c r="A108" s="652" t="s">
        <v>1092</v>
      </c>
      <c r="B108" s="653">
        <v>67</v>
      </c>
      <c r="C108" s="663"/>
    </row>
    <row r="109" spans="1:3" x14ac:dyDescent="0.25">
      <c r="A109" s="652" t="s">
        <v>1093</v>
      </c>
      <c r="B109" s="653">
        <v>68</v>
      </c>
      <c r="C109" s="663"/>
    </row>
    <row r="110" spans="1:3" x14ac:dyDescent="0.25">
      <c r="A110" s="652" t="s">
        <v>1044</v>
      </c>
      <c r="B110" s="653">
        <v>69</v>
      </c>
      <c r="C110" s="663"/>
    </row>
    <row r="111" spans="1:3" x14ac:dyDescent="0.25">
      <c r="A111" s="652" t="s">
        <v>1045</v>
      </c>
      <c r="B111" s="653">
        <v>70</v>
      </c>
      <c r="C111" s="663"/>
    </row>
    <row r="112" spans="1:3" x14ac:dyDescent="0.25">
      <c r="A112" s="652" t="s">
        <v>1045</v>
      </c>
      <c r="B112" s="653">
        <v>71</v>
      </c>
      <c r="C112" s="663"/>
    </row>
    <row r="113" spans="1:3" x14ac:dyDescent="0.25">
      <c r="A113" s="652" t="s">
        <v>1082</v>
      </c>
      <c r="B113" s="653">
        <v>72</v>
      </c>
      <c r="C113" s="663"/>
    </row>
    <row r="114" spans="1:3" x14ac:dyDescent="0.25">
      <c r="A114" s="652" t="s">
        <v>1062</v>
      </c>
      <c r="B114" s="653">
        <v>73</v>
      </c>
    </row>
    <row r="115" spans="1:3" x14ac:dyDescent="0.25">
      <c r="A115" s="652" t="s">
        <v>1094</v>
      </c>
      <c r="B115" s="653">
        <v>74</v>
      </c>
    </row>
    <row r="116" spans="1:3" x14ac:dyDescent="0.25">
      <c r="A116" s="652"/>
      <c r="B116" s="653"/>
    </row>
    <row r="117" spans="1:3" x14ac:dyDescent="0.25">
      <c r="A117" s="651" t="s">
        <v>1095</v>
      </c>
      <c r="B117" s="653"/>
    </row>
    <row r="118" spans="1:3" x14ac:dyDescent="0.25">
      <c r="A118" s="652" t="s">
        <v>1096</v>
      </c>
      <c r="B118" s="653">
        <v>75</v>
      </c>
    </row>
    <row r="119" spans="1:3" x14ac:dyDescent="0.25">
      <c r="A119" s="652" t="s">
        <v>1097</v>
      </c>
      <c r="B119" s="653">
        <v>76</v>
      </c>
    </row>
    <row r="120" spans="1:3" x14ac:dyDescent="0.25">
      <c r="A120" s="652" t="s">
        <v>1098</v>
      </c>
      <c r="B120" s="653">
        <v>77</v>
      </c>
    </row>
    <row r="121" spans="1:3" x14ac:dyDescent="0.25">
      <c r="A121" s="652"/>
      <c r="B121" s="666"/>
      <c r="C121" s="666"/>
    </row>
    <row r="122" spans="1:3" x14ac:dyDescent="0.25">
      <c r="A122" s="647" t="s">
        <v>1099</v>
      </c>
      <c r="B122" s="647"/>
      <c r="C122" s="647"/>
    </row>
    <row r="123" spans="1:3" x14ac:dyDescent="0.25">
      <c r="A123" s="655" t="s">
        <v>1092</v>
      </c>
      <c r="B123" s="667"/>
      <c r="C123" s="667"/>
    </row>
    <row r="124" spans="1:3" x14ac:dyDescent="0.25">
      <c r="A124" s="652" t="s">
        <v>1100</v>
      </c>
      <c r="B124" s="653">
        <v>78</v>
      </c>
      <c r="C124" s="668"/>
    </row>
    <row r="125" spans="1:3" x14ac:dyDescent="0.25">
      <c r="A125" s="652" t="s">
        <v>1101</v>
      </c>
      <c r="B125" s="653">
        <v>79</v>
      </c>
      <c r="C125" s="668"/>
    </row>
    <row r="126" spans="1:3" x14ac:dyDescent="0.25">
      <c r="A126" s="652" t="s">
        <v>1102</v>
      </c>
      <c r="B126" s="653">
        <v>80</v>
      </c>
      <c r="C126" s="668"/>
    </row>
    <row r="127" spans="1:3" x14ac:dyDescent="0.25">
      <c r="A127" s="652" t="s">
        <v>1103</v>
      </c>
      <c r="B127" s="653">
        <v>81</v>
      </c>
      <c r="C127" s="668"/>
    </row>
    <row r="128" spans="1:3" x14ac:dyDescent="0.25">
      <c r="A128" s="652" t="s">
        <v>1104</v>
      </c>
      <c r="B128" s="653">
        <v>82</v>
      </c>
      <c r="C128" s="668"/>
    </row>
    <row r="129" spans="1:4" x14ac:dyDescent="0.25">
      <c r="A129" s="652" t="s">
        <v>1105</v>
      </c>
      <c r="B129" s="653">
        <v>83</v>
      </c>
      <c r="C129" s="668"/>
    </row>
    <row r="130" spans="1:4" x14ac:dyDescent="0.25">
      <c r="A130" s="652" t="s">
        <v>1106</v>
      </c>
      <c r="B130" s="653">
        <v>84</v>
      </c>
      <c r="C130" s="668"/>
    </row>
    <row r="131" spans="1:4" x14ac:dyDescent="0.25">
      <c r="A131" s="652" t="s">
        <v>1107</v>
      </c>
      <c r="B131" s="653">
        <v>85</v>
      </c>
      <c r="C131" s="668"/>
    </row>
    <row r="132" spans="1:4" x14ac:dyDescent="0.25">
      <c r="A132" s="652"/>
      <c r="B132" s="668"/>
      <c r="C132" s="668"/>
    </row>
    <row r="133" spans="1:4" hidden="1" x14ac:dyDescent="0.25">
      <c r="A133" s="647" t="s">
        <v>1108</v>
      </c>
      <c r="B133" s="647"/>
      <c r="C133" s="647"/>
    </row>
    <row r="134" spans="1:4" hidden="1" x14ac:dyDescent="0.25">
      <c r="A134" s="655"/>
      <c r="B134" s="667"/>
      <c r="C134" s="667"/>
    </row>
    <row r="135" spans="1:4" hidden="1" x14ac:dyDescent="0.25">
      <c r="A135" s="652" t="s">
        <v>1109</v>
      </c>
      <c r="B135" s="653">
        <v>87</v>
      </c>
      <c r="C135" s="653"/>
    </row>
    <row r="136" spans="1:4" hidden="1" x14ac:dyDescent="0.25">
      <c r="A136" s="652"/>
      <c r="B136" s="668"/>
      <c r="C136" s="668"/>
    </row>
    <row r="137" spans="1:4" hidden="1" x14ac:dyDescent="0.25">
      <c r="A137" s="669" t="s">
        <v>1110</v>
      </c>
      <c r="B137" s="670"/>
      <c r="C137" s="670"/>
    </row>
    <row r="138" spans="1:4" hidden="1" x14ac:dyDescent="0.25">
      <c r="A138" s="667"/>
      <c r="B138" s="667"/>
      <c r="C138" s="667"/>
    </row>
    <row r="139" spans="1:4" hidden="1" x14ac:dyDescent="0.25">
      <c r="A139" s="664" t="s">
        <v>1111</v>
      </c>
      <c r="B139" s="653">
        <v>88</v>
      </c>
      <c r="C139" s="653"/>
      <c r="D139" s="671"/>
    </row>
    <row r="140" spans="1:4" hidden="1" x14ac:dyDescent="0.25">
      <c r="A140" s="672"/>
      <c r="B140" s="673"/>
      <c r="C140" s="650"/>
      <c r="D140" s="671"/>
    </row>
    <row r="141" spans="1:4" x14ac:dyDescent="0.25">
      <c r="A141" s="674" t="s">
        <v>1112</v>
      </c>
      <c r="B141" s="673"/>
      <c r="C141" s="650"/>
      <c r="D141" s="671"/>
    </row>
    <row r="142" spans="1:4" x14ac:dyDescent="0.25">
      <c r="A142" s="671"/>
      <c r="B142" s="671"/>
      <c r="C142" s="671"/>
      <c r="D142" s="671"/>
    </row>
    <row r="143" spans="1:4" x14ac:dyDescent="0.25">
      <c r="A143" s="671"/>
      <c r="B143" s="671"/>
      <c r="C143" s="671"/>
      <c r="D143" s="671"/>
    </row>
    <row r="144" spans="1:4" x14ac:dyDescent="0.25">
      <c r="A144" s="671"/>
      <c r="B144" s="671"/>
      <c r="C144" s="671"/>
      <c r="D144" s="671"/>
    </row>
  </sheetData>
  <mergeCells count="1">
    <mergeCell ref="A13:C13"/>
  </mergeCells>
  <hyperlinks>
    <hyperlink ref="A26" location="'5'!A1" display="Estado de situación patrimonial por entidad" xr:uid="{00000000-0004-0000-0000-000000000000}"/>
    <hyperlink ref="A27" location="'6'!A1" display="Indicadores financieros por entidad" xr:uid="{00000000-0004-0000-0000-000001000000}"/>
    <hyperlink ref="A32" location="'9'!A1" display="   - Banco Nacional de Bolivia S.A." xr:uid="{00000000-0004-0000-0000-000002000000}"/>
    <hyperlink ref="A33" location="'10'!A1" display="   - Banco Unión S.A." xr:uid="{00000000-0004-0000-0000-000003000000}"/>
    <hyperlink ref="A34" location="'11'!A1" display="   - Banco Mercantil Santa Cruz S.A." xr:uid="{00000000-0004-0000-0000-000004000000}"/>
    <hyperlink ref="A35" location="'12'!A1" display="   - Banco Bisa S.A." xr:uid="{00000000-0004-0000-0000-000005000000}"/>
    <hyperlink ref="A36" location="'13'!A1" display="   - Banco Crédito de Bolivia S.A." xr:uid="{00000000-0004-0000-0000-000006000000}"/>
    <hyperlink ref="A37" location="'14'!A1" display="   - Banco Ganadero  S.A." xr:uid="{00000000-0004-0000-0000-000007000000}"/>
    <hyperlink ref="A38" location="'15'!A1" display="   - Banco Económico S.A." xr:uid="{00000000-0004-0000-0000-000008000000}"/>
    <hyperlink ref="A39" location="'16'!A1" display="   - Banco Solidario S.A." xr:uid="{00000000-0004-0000-0000-000009000000}"/>
    <hyperlink ref="A40" location="'17'!A1" display="   - Banco de la Nación Argentina" xr:uid="{00000000-0004-0000-0000-00000A000000}"/>
    <hyperlink ref="A44" location="'21'!A1" display="Ponderación de activos y suficiencia patrimonial" xr:uid="{00000000-0004-0000-0000-00000B000000}"/>
    <hyperlink ref="A45" location="'22'!A1" display="Calificación de cartera y contingente" xr:uid="{00000000-0004-0000-0000-00000C000000}"/>
    <hyperlink ref="A64" location="'37'!A1" display="Evolución de cartera y contingente" xr:uid="{00000000-0004-0000-0000-00000D000000}"/>
    <hyperlink ref="A65" location="'38'!A1" display="Evolución de obligaciones con el público y con empresas públicas" xr:uid="{00000000-0004-0000-0000-00000E000000}"/>
    <hyperlink ref="A46" location="'23'!A1" display="Depósitos del público y de empresas públicas por moneda" xr:uid="{00000000-0004-0000-0000-00000F000000}"/>
    <hyperlink ref="A66" location="'39'!A1" display="Encaje legal de los bancos múltiples y PYME" xr:uid="{00000000-0004-0000-0000-000010000000}"/>
    <hyperlink ref="A72" location="'42'!A1" display="Estados financieros por entidad" xr:uid="{00000000-0004-0000-0000-000011000000}"/>
    <hyperlink ref="A74" location="'44'!A1" display="Estados financieros evolutivos" xr:uid="{00000000-0004-0000-0000-000012000000}"/>
    <hyperlink ref="A75" location="'45-1'!A1" display="Indicadores financieros evolutivos " xr:uid="{00000000-0004-0000-0000-000013000000}"/>
    <hyperlink ref="A76" location="'45-2'!A1" display="Indicadores financieros evolutivos" xr:uid="{00000000-0004-0000-0000-000014000000}"/>
    <hyperlink ref="A77" location="'46'!A1" display="Ponderación de activos y suficiencia patrimonial" xr:uid="{00000000-0004-0000-0000-000015000000}"/>
    <hyperlink ref="A78" location="'47'!A1" display="Calificación de cartera y contingente" xr:uid="{00000000-0004-0000-0000-000016000000}"/>
    <hyperlink ref="A79" location="'48'!A1" display="Estratificación de depósitos (monto y número de cuentas)" xr:uid="{00000000-0004-0000-0000-000017000000}"/>
    <hyperlink ref="A93" location="'57'!A1" display="Encaje legal de cooperativas de ahorro y crédito, entidades financieras de vivienda e instituciones financieras de desarrollo " xr:uid="{00000000-0004-0000-0000-000018000000}"/>
    <hyperlink ref="A83" location="'50'!A1" display="Estados financieros por entidad " xr:uid="{00000000-0004-0000-0000-000019000000}"/>
    <hyperlink ref="A88" location="'54-1'!A1" display="Ponderación de activos y suficiencia patrimonial " xr:uid="{00000000-0004-0000-0000-00001A000000}"/>
    <hyperlink ref="A89" location="'54-2'!A1" display="Ponderación de activos y suficiencia patrimonial " xr:uid="{00000000-0004-0000-0000-00001B000000}"/>
    <hyperlink ref="A90" location="'55-1'!A1" display="Calificación de cartera y contingente" xr:uid="{00000000-0004-0000-0000-00001C000000}"/>
    <hyperlink ref="A91" location="'55-2'!A1" display="Calificación de cartera y contingente" xr:uid="{00000000-0004-0000-0000-00001D000000}"/>
    <hyperlink ref="A92" location="'56'!A1" display="Estratificación de depósitos (monto y número de cuentas)" xr:uid="{00000000-0004-0000-0000-00001E000000}"/>
    <hyperlink ref="A124" location="'78'!A1" display="Empresas de Arrendamiento Financiero" xr:uid="{00000000-0004-0000-0000-00001F000000}"/>
    <hyperlink ref="A107" location="'66'!A1" display="Estados financieros según denominación monetaria" xr:uid="{00000000-0004-0000-0000-000020000000}"/>
    <hyperlink ref="A118" location="'75'!A1" display="Ranking de depósitos del público y de empresas públicas" xr:uid="{00000000-0004-0000-0000-000021000000}"/>
    <hyperlink ref="A119" location="'76'!A1" display="Ranking de cartera de créditos" xr:uid="{00000000-0004-0000-0000-000022000000}"/>
    <hyperlink ref="A120" location="'77'!A1" display="Ranking de contingente" xr:uid="{00000000-0004-0000-0000-000023000000}"/>
    <hyperlink ref="A141" location="Abreviaturas!A1" display="ABREVIATURAS" xr:uid="{00000000-0004-0000-0000-000024000000}"/>
    <hyperlink ref="A73" location="'43'!A1" display="Indicadores financieros por entidad" xr:uid="{00000000-0004-0000-0000-000025000000}"/>
    <hyperlink ref="A84" location="'51'!A1" display="Indicadores financieros por entidad " xr:uid="{00000000-0004-0000-0000-000026000000}"/>
    <hyperlink ref="A85" location="'52'!A1" display="Estados financieros evolutivos por entidad" xr:uid="{00000000-0004-0000-0000-000027000000}"/>
    <hyperlink ref="A86" location="'53-1'!A1" display="Indicadores financieros evolutivos" xr:uid="{00000000-0004-0000-0000-000028000000}"/>
    <hyperlink ref="A87" location="'53-2'!A1" display="Indicadores financieros evolutivos" xr:uid="{00000000-0004-0000-0000-000029000000}"/>
    <hyperlink ref="A71" location="'41'!A1" display="Estados financieros según denominación monetaria" xr:uid="{00000000-0004-0000-0000-00002A000000}"/>
    <hyperlink ref="A82" location="'49'!A1" display="Estados financieros según denominación monetaria" xr:uid="{00000000-0004-0000-0000-00002B000000}"/>
    <hyperlink ref="A52" location="'27'!A1" display="Estados financieros según denominación monetaria" xr:uid="{00000000-0004-0000-0000-00002C000000}"/>
    <hyperlink ref="A54" location="'29'!A1" display="Indicadores financieros por entidad" xr:uid="{00000000-0004-0000-0000-00002D000000}"/>
    <hyperlink ref="A63" location="'36'!A1" display="Depósitos del público y de empresas públicas por moneda" xr:uid="{00000000-0004-0000-0000-00002E000000}"/>
    <hyperlink ref="A67" location="'40'!A1" display="Estratificación de depósitos (monto y número de cuentas)" xr:uid="{00000000-0004-0000-0000-00002F000000}"/>
    <hyperlink ref="A25" location="'4'!A1" display="Estado de situación patrimonial según denominación monetaria" xr:uid="{00000000-0004-0000-0000-000030000000}"/>
    <hyperlink ref="A59" location="'32'!A1" display="   - Banco PYME de La Comunidad S.A." xr:uid="{00000000-0004-0000-0000-000031000000}"/>
    <hyperlink ref="A61" location="'34'!A1" display="Ponderación de activos y suficiencia patrimonial" xr:uid="{00000000-0004-0000-0000-000032000000}"/>
    <hyperlink ref="A62" location="'35'!A1" display="Calificación de cartera y contingente" xr:uid="{00000000-0004-0000-0000-000033000000}"/>
    <hyperlink ref="A139" location="'88'!A1" display="Estados financieros " xr:uid="{00000000-0004-0000-0000-000034000000}"/>
    <hyperlink ref="A20" location="'3'!A1" display="Cartera de créditos por departamento" xr:uid="{00000000-0004-0000-0000-000035000000}"/>
    <hyperlink ref="A18" location="'1'!A1" display="Estados financieros por denominación monetaria" xr:uid="{00000000-0004-0000-0000-000036000000}"/>
    <hyperlink ref="A97" location="'59'!A1" display="Estados financieros por entidad " xr:uid="{00000000-0004-0000-0000-000037000000}"/>
    <hyperlink ref="A96" location="'58'!A1" display="Estados financieros según denominación monetaria" xr:uid="{00000000-0004-0000-0000-000038000000}"/>
    <hyperlink ref="A103" location="'64'!A1" display="Calificación de cartera y contingente" xr:uid="{00000000-0004-0000-0000-000039000000}"/>
    <hyperlink ref="A102" location="'63'!A1" display="Ponderación de activos y suficiencia patrimonial " xr:uid="{00000000-0004-0000-0000-00003A000000}"/>
    <hyperlink ref="A125:A127" location="'60'!A1" display="Estados financieros Bancos de Desarrollo Productivo" xr:uid="{00000000-0004-0000-0000-00003B000000}"/>
    <hyperlink ref="A128:A129" location="'60'!A1" display="Estados financieros Bancos de Desarrollo Productivo" xr:uid="{00000000-0004-0000-0000-00003C000000}"/>
    <hyperlink ref="A125" location="'79'!A1" display="Almacenes Generales de Depósito" xr:uid="{00000000-0004-0000-0000-00003D000000}"/>
    <hyperlink ref="A126" location="'80'!A1" display="Cámaras de Compensación y Liquidación" xr:uid="{00000000-0004-0000-0000-00003E000000}"/>
    <hyperlink ref="A127" location="'81'!A1" display="Burós de Información" xr:uid="{00000000-0004-0000-0000-00003F000000}"/>
    <hyperlink ref="A129" location="'83'!A1" display="Empresas de Transporte de Material Monetario y Valores" xr:uid="{00000000-0004-0000-0000-000040000000}"/>
    <hyperlink ref="A98" location="'60'!A1" display="Indicadores financieros por entidad " xr:uid="{00000000-0004-0000-0000-000041000000}"/>
    <hyperlink ref="A108" location="'67'!A1" display="Estados financieros" xr:uid="{00000000-0004-0000-0000-000042000000}"/>
    <hyperlink ref="A109" location="'68'!A1" display="Indicadores financieros" xr:uid="{00000000-0004-0000-0000-000043000000}"/>
    <hyperlink ref="A113" location="'72'!A1" display="Ponderación de activos y suficiencia patrimonial " xr:uid="{00000000-0004-0000-0000-000044000000}"/>
    <hyperlink ref="A114" location="'73'!A1" display="Calificación de cartera y contingente" xr:uid="{00000000-0004-0000-0000-000045000000}"/>
    <hyperlink ref="A115" location="'74'!A1" display="Estratificación de depósitos " xr:uid="{00000000-0004-0000-0000-000046000000}"/>
    <hyperlink ref="A128" location="'82'!A1" display="Empresas de Servicio de Pago Móvil" xr:uid="{00000000-0004-0000-0000-000047000000}"/>
    <hyperlink ref="A19" location="'2'!A1" display="Depósitos por departamento" xr:uid="{00000000-0004-0000-0000-000048000000}"/>
    <hyperlink ref="A131" location="'85'!A1" display="Empresas de Giros y Remesas de Dinero" xr:uid="{00000000-0004-0000-0000-000049000000}"/>
    <hyperlink ref="A47" location="'24'!A1" display="Evolución de cartera y contingente" xr:uid="{00000000-0004-0000-0000-00004A000000}"/>
    <hyperlink ref="A48" location="'25'!A1" display="Evolución de obligaciones con el público y con empresas públicas" xr:uid="{00000000-0004-0000-0000-00004B000000}"/>
    <hyperlink ref="A43" location="'20'!A1" display="   - Banco Prodem S.A." xr:uid="{00000000-0004-0000-0000-00004C000000}"/>
    <hyperlink ref="A42" location="'19'!A1" display="   - Banco Fortaleza S.A." xr:uid="{00000000-0004-0000-0000-00004D000000}"/>
    <hyperlink ref="A41" location="'18'!A1" display="   - Banco para el Fomento a Iniciativas Económicas S.A." xr:uid="{00000000-0004-0000-0000-00004E000000}"/>
    <hyperlink ref="A28" location="'7'!A1" display="Estados financieros evolutivos" xr:uid="{00000000-0004-0000-0000-00004F000000}"/>
    <hyperlink ref="A29" location="'8-1'!A1" display="Indicadores financieros evolutivos" xr:uid="{00000000-0004-0000-0000-000050000000}"/>
    <hyperlink ref="A55" location="'30'!A1" display="Estados financieros evolutivos" xr:uid="{00000000-0004-0000-0000-000051000000}"/>
    <hyperlink ref="A56" location="'31-1'!A1" display="Indicadores financieros evolutivos" xr:uid="{00000000-0004-0000-0000-000052000000}"/>
    <hyperlink ref="A57" location="'31-2'!A1" display="Indicadores financieros evolutivos" xr:uid="{00000000-0004-0000-0000-000053000000}"/>
    <hyperlink ref="A30" location="'8-2'!A1" display="Indicadores financieros evolutivos" xr:uid="{00000000-0004-0000-0000-000054000000}"/>
    <hyperlink ref="A130" location="'84'!A1" display="Empresas Administradoras de Tarjetas Electrónicas" xr:uid="{00000000-0004-0000-0000-000055000000}"/>
    <hyperlink ref="A135" location="'87'!A1" display="Estados Financieros" xr:uid="{00000000-0004-0000-0000-000056000000}"/>
    <hyperlink ref="A99" location="'61'!A1" display="Estados financieros evolutivos" xr:uid="{00000000-0004-0000-0000-000057000000}"/>
    <hyperlink ref="A100" location="'62-1'!A1" display="Indicadores financieros evolutivos" xr:uid="{00000000-0004-0000-0000-000058000000}"/>
    <hyperlink ref="A101" location="'62-2'!A1" display="Indicadores financieros evolutivos" xr:uid="{00000000-0004-0000-0000-000059000000}"/>
    <hyperlink ref="A110" location="'69'!A1" display="Estados financieros evolutivos" xr:uid="{00000000-0004-0000-0000-00005A000000}"/>
    <hyperlink ref="A111" location="'70'!A1" display="Indicadores financieros evolutivos" xr:uid="{00000000-0004-0000-0000-00005B000000}"/>
    <hyperlink ref="A112" location="'71'!A1" display="Indicadores financieros evolutivos" xr:uid="{00000000-0004-0000-0000-00005C000000}"/>
    <hyperlink ref="A49" location="'26'!A1" display="Estratificación de depósitos (monto y número de cuentas)" xr:uid="{00000000-0004-0000-0000-00005D000000}"/>
    <hyperlink ref="A104" location="'65'!A1" display="Estratificación de depósitos (monto y número de cuentas)" xr:uid="{00000000-0004-0000-0000-00005E000000}"/>
    <hyperlink ref="A53" location="'28'!A1" display="Estados financieros por entidad" xr:uid="{00000000-0004-0000-0000-00005F000000}"/>
    <hyperlink ref="A60" location="'33'!A1" display="   - Banco PYME Ecofuturo S.A." xr:uid="{00000000-0004-0000-0000-000060000000}"/>
  </hyperlinks>
  <pageMargins left="0.7" right="0.7" top="0.75" bottom="0.75" header="0.3" footer="0.3"/>
  <pageSetup scale="73"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I327"/>
  <sheetViews>
    <sheetView workbookViewId="0">
      <selection activeCell="A15" sqref="A15"/>
    </sheetView>
  </sheetViews>
  <sheetFormatPr baseColWidth="10" defaultColWidth="9.140625" defaultRowHeight="15" x14ac:dyDescent="0.25"/>
  <cols>
    <col min="1" max="1" width="88.7109375" style="959" customWidth="1"/>
    <col min="2" max="2" width="16.85546875" style="964" customWidth="1"/>
    <col min="3" max="6" width="15.7109375" style="964" customWidth="1"/>
    <col min="7" max="7" width="10" style="959" bestFit="1" customWidth="1"/>
    <col min="8" max="256" width="9.140625" style="959"/>
    <col min="257" max="257" width="88.7109375" style="959" customWidth="1"/>
    <col min="258" max="258" width="16.85546875" style="959" customWidth="1"/>
    <col min="259" max="262" width="15.7109375" style="959" customWidth="1"/>
    <col min="263" max="512" width="9.140625" style="959"/>
    <col min="513" max="513" width="88.7109375" style="959" customWidth="1"/>
    <col min="514" max="514" width="16.85546875" style="959" customWidth="1"/>
    <col min="515" max="518" width="15.7109375" style="959" customWidth="1"/>
    <col min="519" max="768" width="9.140625" style="959"/>
    <col min="769" max="769" width="88.7109375" style="959" customWidth="1"/>
    <col min="770" max="770" width="16.85546875" style="959" customWidth="1"/>
    <col min="771" max="774" width="15.7109375" style="959" customWidth="1"/>
    <col min="775" max="1024" width="9.140625" style="959"/>
    <col min="1025" max="1025" width="88.7109375" style="959" customWidth="1"/>
    <col min="1026" max="1026" width="16.85546875" style="959" customWidth="1"/>
    <col min="1027" max="1030" width="15.7109375" style="959" customWidth="1"/>
    <col min="1031" max="1280" width="9.140625" style="959"/>
    <col min="1281" max="1281" width="88.7109375" style="959" customWidth="1"/>
    <col min="1282" max="1282" width="16.85546875" style="959" customWidth="1"/>
    <col min="1283" max="1286" width="15.7109375" style="959" customWidth="1"/>
    <col min="1287" max="1536" width="9.140625" style="959"/>
    <col min="1537" max="1537" width="88.7109375" style="959" customWidth="1"/>
    <col min="1538" max="1538" width="16.85546875" style="959" customWidth="1"/>
    <col min="1539" max="1542" width="15.7109375" style="959" customWidth="1"/>
    <col min="1543" max="1792" width="9.140625" style="959"/>
    <col min="1793" max="1793" width="88.7109375" style="959" customWidth="1"/>
    <col min="1794" max="1794" width="16.85546875" style="959" customWidth="1"/>
    <col min="1795" max="1798" width="15.7109375" style="959" customWidth="1"/>
    <col min="1799" max="2048" width="9.140625" style="959"/>
    <col min="2049" max="2049" width="88.7109375" style="959" customWidth="1"/>
    <col min="2050" max="2050" width="16.85546875" style="959" customWidth="1"/>
    <col min="2051" max="2054" width="15.7109375" style="959" customWidth="1"/>
    <col min="2055" max="2304" width="9.140625" style="959"/>
    <col min="2305" max="2305" width="88.7109375" style="959" customWidth="1"/>
    <col min="2306" max="2306" width="16.85546875" style="959" customWidth="1"/>
    <col min="2307" max="2310" width="15.7109375" style="959" customWidth="1"/>
    <col min="2311" max="2560" width="9.140625" style="959"/>
    <col min="2561" max="2561" width="88.7109375" style="959" customWidth="1"/>
    <col min="2562" max="2562" width="16.85546875" style="959" customWidth="1"/>
    <col min="2563" max="2566" width="15.7109375" style="959" customWidth="1"/>
    <col min="2567" max="2816" width="9.140625" style="959"/>
    <col min="2817" max="2817" width="88.7109375" style="959" customWidth="1"/>
    <col min="2818" max="2818" width="16.85546875" style="959" customWidth="1"/>
    <col min="2819" max="2822" width="15.7109375" style="959" customWidth="1"/>
    <col min="2823" max="3072" width="9.140625" style="959"/>
    <col min="3073" max="3073" width="88.7109375" style="959" customWidth="1"/>
    <col min="3074" max="3074" width="16.85546875" style="959" customWidth="1"/>
    <col min="3075" max="3078" width="15.7109375" style="959" customWidth="1"/>
    <col min="3079" max="3328" width="9.140625" style="959"/>
    <col min="3329" max="3329" width="88.7109375" style="959" customWidth="1"/>
    <col min="3330" max="3330" width="16.85546875" style="959" customWidth="1"/>
    <col min="3331" max="3334" width="15.7109375" style="959" customWidth="1"/>
    <col min="3335" max="3584" width="9.140625" style="959"/>
    <col min="3585" max="3585" width="88.7109375" style="959" customWidth="1"/>
    <col min="3586" max="3586" width="16.85546875" style="959" customWidth="1"/>
    <col min="3587" max="3590" width="15.7109375" style="959" customWidth="1"/>
    <col min="3591" max="3840" width="9.140625" style="959"/>
    <col min="3841" max="3841" width="88.7109375" style="959" customWidth="1"/>
    <col min="3842" max="3842" width="16.85546875" style="959" customWidth="1"/>
    <col min="3843" max="3846" width="15.7109375" style="959" customWidth="1"/>
    <col min="3847" max="4096" width="9.140625" style="959"/>
    <col min="4097" max="4097" width="88.7109375" style="959" customWidth="1"/>
    <col min="4098" max="4098" width="16.85546875" style="959" customWidth="1"/>
    <col min="4099" max="4102" width="15.7109375" style="959" customWidth="1"/>
    <col min="4103" max="4352" width="9.140625" style="959"/>
    <col min="4353" max="4353" width="88.7109375" style="959" customWidth="1"/>
    <col min="4354" max="4354" width="16.85546875" style="959" customWidth="1"/>
    <col min="4355" max="4358" width="15.7109375" style="959" customWidth="1"/>
    <col min="4359" max="4608" width="9.140625" style="959"/>
    <col min="4609" max="4609" width="88.7109375" style="959" customWidth="1"/>
    <col min="4610" max="4610" width="16.85546875" style="959" customWidth="1"/>
    <col min="4611" max="4614" width="15.7109375" style="959" customWidth="1"/>
    <col min="4615" max="4864" width="9.140625" style="959"/>
    <col min="4865" max="4865" width="88.7109375" style="959" customWidth="1"/>
    <col min="4866" max="4866" width="16.85546875" style="959" customWidth="1"/>
    <col min="4867" max="4870" width="15.7109375" style="959" customWidth="1"/>
    <col min="4871" max="5120" width="9.140625" style="959"/>
    <col min="5121" max="5121" width="88.7109375" style="959" customWidth="1"/>
    <col min="5122" max="5122" width="16.85546875" style="959" customWidth="1"/>
    <col min="5123" max="5126" width="15.7109375" style="959" customWidth="1"/>
    <col min="5127" max="5376" width="9.140625" style="959"/>
    <col min="5377" max="5377" width="88.7109375" style="959" customWidth="1"/>
    <col min="5378" max="5378" width="16.85546875" style="959" customWidth="1"/>
    <col min="5379" max="5382" width="15.7109375" style="959" customWidth="1"/>
    <col min="5383" max="5632" width="9.140625" style="959"/>
    <col min="5633" max="5633" width="88.7109375" style="959" customWidth="1"/>
    <col min="5634" max="5634" width="16.85546875" style="959" customWidth="1"/>
    <col min="5635" max="5638" width="15.7109375" style="959" customWidth="1"/>
    <col min="5639" max="5888" width="9.140625" style="959"/>
    <col min="5889" max="5889" width="88.7109375" style="959" customWidth="1"/>
    <col min="5890" max="5890" width="16.85546875" style="959" customWidth="1"/>
    <col min="5891" max="5894" width="15.7109375" style="959" customWidth="1"/>
    <col min="5895" max="6144" width="9.140625" style="959"/>
    <col min="6145" max="6145" width="88.7109375" style="959" customWidth="1"/>
    <col min="6146" max="6146" width="16.85546875" style="959" customWidth="1"/>
    <col min="6147" max="6150" width="15.7109375" style="959" customWidth="1"/>
    <col min="6151" max="6400" width="9.140625" style="959"/>
    <col min="6401" max="6401" width="88.7109375" style="959" customWidth="1"/>
    <col min="6402" max="6402" width="16.85546875" style="959" customWidth="1"/>
    <col min="6403" max="6406" width="15.7109375" style="959" customWidth="1"/>
    <col min="6407" max="6656" width="9.140625" style="959"/>
    <col min="6657" max="6657" width="88.7109375" style="959" customWidth="1"/>
    <col min="6658" max="6658" width="16.85546875" style="959" customWidth="1"/>
    <col min="6659" max="6662" width="15.7109375" style="959" customWidth="1"/>
    <col min="6663" max="6912" width="9.140625" style="959"/>
    <col min="6913" max="6913" width="88.7109375" style="959" customWidth="1"/>
    <col min="6914" max="6914" width="16.85546875" style="959" customWidth="1"/>
    <col min="6915" max="6918" width="15.7109375" style="959" customWidth="1"/>
    <col min="6919" max="7168" width="9.140625" style="959"/>
    <col min="7169" max="7169" width="88.7109375" style="959" customWidth="1"/>
    <col min="7170" max="7170" width="16.85546875" style="959" customWidth="1"/>
    <col min="7171" max="7174" width="15.7109375" style="959" customWidth="1"/>
    <col min="7175" max="7424" width="9.140625" style="959"/>
    <col min="7425" max="7425" width="88.7109375" style="959" customWidth="1"/>
    <col min="7426" max="7426" width="16.85546875" style="959" customWidth="1"/>
    <col min="7427" max="7430" width="15.7109375" style="959" customWidth="1"/>
    <col min="7431" max="7680" width="9.140625" style="959"/>
    <col min="7681" max="7681" width="88.7109375" style="959" customWidth="1"/>
    <col min="7682" max="7682" width="16.85546875" style="959" customWidth="1"/>
    <col min="7683" max="7686" width="15.7109375" style="959" customWidth="1"/>
    <col min="7687" max="7936" width="9.140625" style="959"/>
    <col min="7937" max="7937" width="88.7109375" style="959" customWidth="1"/>
    <col min="7938" max="7938" width="16.85546875" style="959" customWidth="1"/>
    <col min="7939" max="7942" width="15.7109375" style="959" customWidth="1"/>
    <col min="7943" max="8192" width="9.140625" style="959"/>
    <col min="8193" max="8193" width="88.7109375" style="959" customWidth="1"/>
    <col min="8194" max="8194" width="16.85546875" style="959" customWidth="1"/>
    <col min="8195" max="8198" width="15.7109375" style="959" customWidth="1"/>
    <col min="8199" max="8448" width="9.140625" style="959"/>
    <col min="8449" max="8449" width="88.7109375" style="959" customWidth="1"/>
    <col min="8450" max="8450" width="16.85546875" style="959" customWidth="1"/>
    <col min="8451" max="8454" width="15.7109375" style="959" customWidth="1"/>
    <col min="8455" max="8704" width="9.140625" style="959"/>
    <col min="8705" max="8705" width="88.7109375" style="959" customWidth="1"/>
    <col min="8706" max="8706" width="16.85546875" style="959" customWidth="1"/>
    <col min="8707" max="8710" width="15.7109375" style="959" customWidth="1"/>
    <col min="8711" max="8960" width="9.140625" style="959"/>
    <col min="8961" max="8961" width="88.7109375" style="959" customWidth="1"/>
    <col min="8962" max="8962" width="16.85546875" style="959" customWidth="1"/>
    <col min="8963" max="8966" width="15.7109375" style="959" customWidth="1"/>
    <col min="8967" max="9216" width="9.140625" style="959"/>
    <col min="9217" max="9217" width="88.7109375" style="959" customWidth="1"/>
    <col min="9218" max="9218" width="16.85546875" style="959" customWidth="1"/>
    <col min="9219" max="9222" width="15.7109375" style="959" customWidth="1"/>
    <col min="9223" max="9472" width="9.140625" style="959"/>
    <col min="9473" max="9473" width="88.7109375" style="959" customWidth="1"/>
    <col min="9474" max="9474" width="16.85546875" style="959" customWidth="1"/>
    <col min="9475" max="9478" width="15.7109375" style="959" customWidth="1"/>
    <col min="9479" max="9728" width="9.140625" style="959"/>
    <col min="9729" max="9729" width="88.7109375" style="959" customWidth="1"/>
    <col min="9730" max="9730" width="16.85546875" style="959" customWidth="1"/>
    <col min="9731" max="9734" width="15.7109375" style="959" customWidth="1"/>
    <col min="9735" max="9984" width="9.140625" style="959"/>
    <col min="9985" max="9985" width="88.7109375" style="959" customWidth="1"/>
    <col min="9986" max="9986" width="16.85546875" style="959" customWidth="1"/>
    <col min="9987" max="9990" width="15.7109375" style="959" customWidth="1"/>
    <col min="9991" max="10240" width="9.140625" style="959"/>
    <col min="10241" max="10241" width="88.7109375" style="959" customWidth="1"/>
    <col min="10242" max="10242" width="16.85546875" style="959" customWidth="1"/>
    <col min="10243" max="10246" width="15.7109375" style="959" customWidth="1"/>
    <col min="10247" max="10496" width="9.140625" style="959"/>
    <col min="10497" max="10497" width="88.7109375" style="959" customWidth="1"/>
    <col min="10498" max="10498" width="16.85546875" style="959" customWidth="1"/>
    <col min="10499" max="10502" width="15.7109375" style="959" customWidth="1"/>
    <col min="10503" max="10752" width="9.140625" style="959"/>
    <col min="10753" max="10753" width="88.7109375" style="959" customWidth="1"/>
    <col min="10754" max="10754" width="16.85546875" style="959" customWidth="1"/>
    <col min="10755" max="10758" width="15.7109375" style="959" customWidth="1"/>
    <col min="10759" max="11008" width="9.140625" style="959"/>
    <col min="11009" max="11009" width="88.7109375" style="959" customWidth="1"/>
    <col min="11010" max="11010" width="16.85546875" style="959" customWidth="1"/>
    <col min="11011" max="11014" width="15.7109375" style="959" customWidth="1"/>
    <col min="11015" max="11264" width="9.140625" style="959"/>
    <col min="11265" max="11265" width="88.7109375" style="959" customWidth="1"/>
    <col min="11266" max="11266" width="16.85546875" style="959" customWidth="1"/>
    <col min="11267" max="11270" width="15.7109375" style="959" customWidth="1"/>
    <col min="11271" max="11520" width="9.140625" style="959"/>
    <col min="11521" max="11521" width="88.7109375" style="959" customWidth="1"/>
    <col min="11522" max="11522" width="16.85546875" style="959" customWidth="1"/>
    <col min="11523" max="11526" width="15.7109375" style="959" customWidth="1"/>
    <col min="11527" max="11776" width="9.140625" style="959"/>
    <col min="11777" max="11777" width="88.7109375" style="959" customWidth="1"/>
    <col min="11778" max="11778" width="16.85546875" style="959" customWidth="1"/>
    <col min="11779" max="11782" width="15.7109375" style="959" customWidth="1"/>
    <col min="11783" max="12032" width="9.140625" style="959"/>
    <col min="12033" max="12033" width="88.7109375" style="959" customWidth="1"/>
    <col min="12034" max="12034" width="16.85546875" style="959" customWidth="1"/>
    <col min="12035" max="12038" width="15.7109375" style="959" customWidth="1"/>
    <col min="12039" max="12288" width="9.140625" style="959"/>
    <col min="12289" max="12289" width="88.7109375" style="959" customWidth="1"/>
    <col min="12290" max="12290" width="16.85546875" style="959" customWidth="1"/>
    <col min="12291" max="12294" width="15.7109375" style="959" customWidth="1"/>
    <col min="12295" max="12544" width="9.140625" style="959"/>
    <col min="12545" max="12545" width="88.7109375" style="959" customWidth="1"/>
    <col min="12546" max="12546" width="16.85546875" style="959" customWidth="1"/>
    <col min="12547" max="12550" width="15.7109375" style="959" customWidth="1"/>
    <col min="12551" max="12800" width="9.140625" style="959"/>
    <col min="12801" max="12801" width="88.7109375" style="959" customWidth="1"/>
    <col min="12802" max="12802" width="16.85546875" style="959" customWidth="1"/>
    <col min="12803" max="12806" width="15.7109375" style="959" customWidth="1"/>
    <col min="12807" max="13056" width="9.140625" style="959"/>
    <col min="13057" max="13057" width="88.7109375" style="959" customWidth="1"/>
    <col min="13058" max="13058" width="16.85546875" style="959" customWidth="1"/>
    <col min="13059" max="13062" width="15.7109375" style="959" customWidth="1"/>
    <col min="13063" max="13312" width="9.140625" style="959"/>
    <col min="13313" max="13313" width="88.7109375" style="959" customWidth="1"/>
    <col min="13314" max="13314" width="16.85546875" style="959" customWidth="1"/>
    <col min="13315" max="13318" width="15.7109375" style="959" customWidth="1"/>
    <col min="13319" max="13568" width="9.140625" style="959"/>
    <col min="13569" max="13569" width="88.7109375" style="959" customWidth="1"/>
    <col min="13570" max="13570" width="16.85546875" style="959" customWidth="1"/>
    <col min="13571" max="13574" width="15.7109375" style="959" customWidth="1"/>
    <col min="13575" max="13824" width="9.140625" style="959"/>
    <col min="13825" max="13825" width="88.7109375" style="959" customWidth="1"/>
    <col min="13826" max="13826" width="16.85546875" style="959" customWidth="1"/>
    <col min="13827" max="13830" width="15.7109375" style="959" customWidth="1"/>
    <col min="13831" max="14080" width="9.140625" style="959"/>
    <col min="14081" max="14081" width="88.7109375" style="959" customWidth="1"/>
    <col min="14082" max="14082" width="16.85546875" style="959" customWidth="1"/>
    <col min="14083" max="14086" width="15.7109375" style="959" customWidth="1"/>
    <col min="14087" max="14336" width="9.140625" style="959"/>
    <col min="14337" max="14337" width="88.7109375" style="959" customWidth="1"/>
    <col min="14338" max="14338" width="16.85546875" style="959" customWidth="1"/>
    <col min="14339" max="14342" width="15.7109375" style="959" customWidth="1"/>
    <col min="14343" max="14592" width="9.140625" style="959"/>
    <col min="14593" max="14593" width="88.7109375" style="959" customWidth="1"/>
    <col min="14594" max="14594" width="16.85546875" style="959" customWidth="1"/>
    <col min="14595" max="14598" width="15.7109375" style="959" customWidth="1"/>
    <col min="14599" max="14848" width="9.140625" style="959"/>
    <col min="14849" max="14849" width="88.7109375" style="959" customWidth="1"/>
    <col min="14850" max="14850" width="16.85546875" style="959" customWidth="1"/>
    <col min="14851" max="14854" width="15.7109375" style="959" customWidth="1"/>
    <col min="14855" max="15104" width="9.140625" style="959"/>
    <col min="15105" max="15105" width="88.7109375" style="959" customWidth="1"/>
    <col min="15106" max="15106" width="16.85546875" style="959" customWidth="1"/>
    <col min="15107" max="15110" width="15.7109375" style="959" customWidth="1"/>
    <col min="15111" max="15360" width="9.140625" style="959"/>
    <col min="15361" max="15361" width="88.7109375" style="959" customWidth="1"/>
    <col min="15362" max="15362" width="16.85546875" style="959" customWidth="1"/>
    <col min="15363" max="15366" width="15.7109375" style="959" customWidth="1"/>
    <col min="15367" max="15616" width="9.140625" style="959"/>
    <col min="15617" max="15617" width="88.7109375" style="959" customWidth="1"/>
    <col min="15618" max="15618" width="16.85546875" style="959" customWidth="1"/>
    <col min="15619" max="15622" width="15.7109375" style="959" customWidth="1"/>
    <col min="15623" max="15872" width="9.140625" style="959"/>
    <col min="15873" max="15873" width="88.7109375" style="959" customWidth="1"/>
    <col min="15874" max="15874" width="16.85546875" style="959" customWidth="1"/>
    <col min="15875" max="15878" width="15.7109375" style="959" customWidth="1"/>
    <col min="15879" max="16128" width="9.140625" style="959"/>
    <col min="16129" max="16129" width="88.7109375" style="959" customWidth="1"/>
    <col min="16130" max="16130" width="16.85546875" style="959" customWidth="1"/>
    <col min="16131" max="16134" width="15.7109375" style="959" customWidth="1"/>
    <col min="16135" max="16384" width="9.140625" style="959"/>
  </cols>
  <sheetData>
    <row r="1" spans="1:9" ht="30" customHeight="1" x14ac:dyDescent="0.25">
      <c r="A1" s="993" t="s">
        <v>1003</v>
      </c>
      <c r="B1" s="993"/>
      <c r="C1" s="993"/>
      <c r="D1" s="993"/>
      <c r="E1" s="993"/>
      <c r="F1" s="993"/>
      <c r="G1" s="958" t="s">
        <v>1124</v>
      </c>
      <c r="H1" s="416"/>
      <c r="I1" s="416"/>
    </row>
    <row r="2" spans="1:9" ht="18" x14ac:dyDescent="0.25">
      <c r="A2" s="994" t="s">
        <v>1</v>
      </c>
      <c r="B2" s="994"/>
      <c r="C2" s="994"/>
      <c r="D2" s="994"/>
      <c r="E2" s="994"/>
      <c r="F2" s="994"/>
      <c r="G2" s="416"/>
      <c r="H2" s="416"/>
      <c r="I2" s="416"/>
    </row>
    <row r="3" spans="1:9" ht="18" x14ac:dyDescent="0.25">
      <c r="A3" s="994" t="s">
        <v>2</v>
      </c>
      <c r="B3" s="994"/>
      <c r="C3" s="994"/>
      <c r="D3" s="994"/>
      <c r="E3" s="994"/>
      <c r="F3" s="994"/>
      <c r="G3" s="416"/>
      <c r="H3" s="416"/>
      <c r="I3" s="416"/>
    </row>
    <row r="4" spans="1:9" ht="30" customHeight="1" x14ac:dyDescent="0.25">
      <c r="A4" s="995" t="s">
        <v>3</v>
      </c>
      <c r="B4" s="995"/>
      <c r="C4" s="995"/>
      <c r="D4" s="995"/>
      <c r="E4" s="995"/>
      <c r="F4" s="995"/>
      <c r="G4" s="416"/>
      <c r="H4" s="416"/>
      <c r="I4" s="416"/>
    </row>
    <row r="5" spans="1:9" ht="3.75" customHeight="1" x14ac:dyDescent="0.25">
      <c r="A5" s="960"/>
      <c r="B5" s="961"/>
      <c r="C5" s="961"/>
      <c r="D5" s="961"/>
      <c r="E5" s="961"/>
      <c r="F5" s="961"/>
      <c r="G5" s="416"/>
      <c r="H5" s="416"/>
      <c r="I5" s="416"/>
    </row>
    <row r="6" spans="1:9" ht="30" customHeight="1" thickBot="1" x14ac:dyDescent="0.3">
      <c r="A6" s="962"/>
      <c r="B6" s="3" t="s">
        <v>4</v>
      </c>
      <c r="C6" s="3" t="s">
        <v>5</v>
      </c>
      <c r="D6" s="3" t="s">
        <v>6</v>
      </c>
      <c r="E6" s="3" t="s">
        <v>7</v>
      </c>
      <c r="F6" s="3" t="s">
        <v>723</v>
      </c>
      <c r="G6" s="416"/>
      <c r="H6" s="416"/>
      <c r="I6" s="416"/>
    </row>
    <row r="7" spans="1:9" x14ac:dyDescent="0.25">
      <c r="A7" s="5" t="s">
        <v>9</v>
      </c>
      <c r="B7" s="6">
        <v>302108650.41484004</v>
      </c>
      <c r="C7" s="6">
        <v>24867135.211359996</v>
      </c>
      <c r="D7" s="6">
        <v>1485348.70422</v>
      </c>
      <c r="E7" s="6">
        <v>1720080.5203399998</v>
      </c>
      <c r="F7" s="6">
        <v>330181214.85075998</v>
      </c>
      <c r="G7" s="418"/>
      <c r="H7" s="416"/>
      <c r="I7" s="416"/>
    </row>
    <row r="8" spans="1:9" x14ac:dyDescent="0.25">
      <c r="A8" s="9" t="s">
        <v>10</v>
      </c>
      <c r="B8" s="10">
        <v>30171369.151409999</v>
      </c>
      <c r="C8" s="10">
        <v>6112193.6758699995</v>
      </c>
      <c r="D8" s="10">
        <v>2119.92173</v>
      </c>
      <c r="E8" s="10">
        <v>290039.43376999995</v>
      </c>
      <c r="F8" s="10">
        <v>36575722.182779998</v>
      </c>
      <c r="G8" s="418"/>
      <c r="H8" s="416"/>
      <c r="I8" s="416"/>
    </row>
    <row r="9" spans="1:9" x14ac:dyDescent="0.25">
      <c r="A9" s="11" t="s">
        <v>11</v>
      </c>
      <c r="B9" s="12">
        <v>8764379.6642199997</v>
      </c>
      <c r="C9" s="12">
        <v>1346784.9685499999</v>
      </c>
      <c r="D9" s="12">
        <v>0</v>
      </c>
      <c r="E9" s="12">
        <v>0</v>
      </c>
      <c r="F9" s="12">
        <v>10111164.63277</v>
      </c>
      <c r="G9" s="416"/>
      <c r="H9" s="416"/>
      <c r="I9" s="416"/>
    </row>
    <row r="10" spans="1:9" x14ac:dyDescent="0.25">
      <c r="A10" s="11" t="s">
        <v>12</v>
      </c>
      <c r="B10" s="12">
        <v>19248390.359349996</v>
      </c>
      <c r="C10" s="12">
        <v>4024286.9728399999</v>
      </c>
      <c r="D10" s="12">
        <v>2119.92173</v>
      </c>
      <c r="E10" s="12">
        <v>290039.43376999995</v>
      </c>
      <c r="F10" s="12">
        <v>23564836.687690001</v>
      </c>
      <c r="G10" s="416"/>
      <c r="H10" s="416"/>
      <c r="I10" s="416"/>
    </row>
    <row r="11" spans="1:9" x14ac:dyDescent="0.25">
      <c r="A11" s="11" t="s">
        <v>13</v>
      </c>
      <c r="B11" s="12">
        <v>1100658.2189</v>
      </c>
      <c r="C11" s="12">
        <v>138760.71940000003</v>
      </c>
      <c r="D11" s="12">
        <v>0</v>
      </c>
      <c r="E11" s="12">
        <v>0</v>
      </c>
      <c r="F11" s="12">
        <v>1239418.9383</v>
      </c>
      <c r="G11" s="416"/>
      <c r="H11" s="416"/>
      <c r="I11" s="416"/>
    </row>
    <row r="12" spans="1:9" x14ac:dyDescent="0.25">
      <c r="A12" s="11" t="s">
        <v>14</v>
      </c>
      <c r="B12" s="12">
        <v>0</v>
      </c>
      <c r="C12" s="12">
        <v>7412.8931600000005</v>
      </c>
      <c r="D12" s="12">
        <v>0</v>
      </c>
      <c r="E12" s="12">
        <v>0</v>
      </c>
      <c r="F12" s="12">
        <v>7412.8931600000005</v>
      </c>
      <c r="G12" s="416"/>
      <c r="H12" s="416"/>
      <c r="I12" s="416"/>
    </row>
    <row r="13" spans="1:9" x14ac:dyDescent="0.25">
      <c r="A13" s="11" t="s">
        <v>15</v>
      </c>
      <c r="B13" s="12">
        <v>0</v>
      </c>
      <c r="C13" s="12">
        <v>594873.47941000003</v>
      </c>
      <c r="D13" s="12">
        <v>0</v>
      </c>
      <c r="E13" s="12">
        <v>0</v>
      </c>
      <c r="F13" s="12">
        <v>594873.47941000003</v>
      </c>
      <c r="G13" s="416"/>
      <c r="H13" s="416"/>
      <c r="I13" s="416"/>
    </row>
    <row r="14" spans="1:9" x14ac:dyDescent="0.25">
      <c r="A14" s="13" t="s">
        <v>16</v>
      </c>
      <c r="B14" s="12">
        <v>1073470.1479899997</v>
      </c>
      <c r="C14" s="12">
        <v>81.209760000000003</v>
      </c>
      <c r="D14" s="12">
        <v>0</v>
      </c>
      <c r="E14" s="12">
        <v>0</v>
      </c>
      <c r="F14" s="12">
        <v>1073551.35775</v>
      </c>
      <c r="G14" s="416"/>
      <c r="H14" s="416"/>
      <c r="I14" s="416"/>
    </row>
    <row r="15" spans="1:9" x14ac:dyDescent="0.25">
      <c r="A15" s="11" t="s">
        <v>17</v>
      </c>
      <c r="B15" s="12">
        <v>0.42414000000000002</v>
      </c>
      <c r="C15" s="12">
        <v>7.0000000000000007E-5</v>
      </c>
      <c r="D15" s="12">
        <v>0</v>
      </c>
      <c r="E15" s="12">
        <v>0</v>
      </c>
      <c r="F15" s="12">
        <v>0.42420999999999998</v>
      </c>
      <c r="G15" s="416"/>
      <c r="H15" s="416"/>
      <c r="I15" s="416"/>
    </row>
    <row r="16" spans="1:9" x14ac:dyDescent="0.25">
      <c r="A16" s="11" t="s">
        <v>18</v>
      </c>
      <c r="B16" s="12">
        <v>-15529.663189999999</v>
      </c>
      <c r="C16" s="12">
        <v>-6.5673199999999996</v>
      </c>
      <c r="D16" s="12">
        <v>0</v>
      </c>
      <c r="E16" s="12">
        <v>0</v>
      </c>
      <c r="F16" s="12">
        <v>-15536.230509999999</v>
      </c>
      <c r="G16" s="416"/>
      <c r="H16" s="416"/>
      <c r="I16" s="416"/>
    </row>
    <row r="17" spans="1:9" x14ac:dyDescent="0.25">
      <c r="A17" s="9" t="s">
        <v>19</v>
      </c>
      <c r="B17" s="10">
        <v>35619334.023749992</v>
      </c>
      <c r="C17" s="10">
        <v>2391981.0827799998</v>
      </c>
      <c r="D17" s="10">
        <v>1039397.8277799999</v>
      </c>
      <c r="E17" s="10">
        <v>1394694.3792099997</v>
      </c>
      <c r="F17" s="10">
        <v>40445407.313519999</v>
      </c>
      <c r="G17" s="418"/>
      <c r="H17" s="416"/>
      <c r="I17" s="416"/>
    </row>
    <row r="18" spans="1:9" x14ac:dyDescent="0.25">
      <c r="A18" s="11" t="s">
        <v>20</v>
      </c>
      <c r="B18" s="12">
        <v>12453873.390459999</v>
      </c>
      <c r="C18" s="12">
        <v>0</v>
      </c>
      <c r="D18" s="12">
        <v>1019133.0225799999</v>
      </c>
      <c r="E18" s="12">
        <v>1294265.02202</v>
      </c>
      <c r="F18" s="12">
        <v>14767271.43506</v>
      </c>
      <c r="G18" s="416"/>
      <c r="H18" s="416"/>
      <c r="I18" s="416"/>
    </row>
    <row r="19" spans="1:9" x14ac:dyDescent="0.25">
      <c r="A19" s="11" t="s">
        <v>21</v>
      </c>
      <c r="B19" s="12">
        <v>13370262.393309997</v>
      </c>
      <c r="C19" s="12">
        <v>207147.60938000001</v>
      </c>
      <c r="D19" s="12">
        <v>0</v>
      </c>
      <c r="E19" s="12">
        <v>3.9703300000000001</v>
      </c>
      <c r="F19" s="12">
        <v>13577413.973019999</v>
      </c>
      <c r="G19" s="416"/>
      <c r="H19" s="416"/>
      <c r="I19" s="416"/>
    </row>
    <row r="20" spans="1:9" x14ac:dyDescent="0.25">
      <c r="A20" s="11" t="s">
        <v>22</v>
      </c>
      <c r="B20" s="12">
        <v>0</v>
      </c>
      <c r="C20" s="12">
        <v>85749.499530000001</v>
      </c>
      <c r="D20" s="12">
        <v>0</v>
      </c>
      <c r="E20" s="12">
        <v>0</v>
      </c>
      <c r="F20" s="12">
        <v>85749.499530000001</v>
      </c>
      <c r="G20" s="416"/>
      <c r="H20" s="416"/>
      <c r="I20" s="416"/>
    </row>
    <row r="21" spans="1:9" x14ac:dyDescent="0.25">
      <c r="A21" s="11" t="s">
        <v>23</v>
      </c>
      <c r="B21" s="12">
        <v>574767.8811</v>
      </c>
      <c r="C21" s="12">
        <v>57490.057679999998</v>
      </c>
      <c r="D21" s="12">
        <v>0</v>
      </c>
      <c r="E21" s="12">
        <v>0</v>
      </c>
      <c r="F21" s="12">
        <v>632257.93877999997</v>
      </c>
      <c r="G21" s="416"/>
      <c r="H21" s="416"/>
      <c r="I21" s="416"/>
    </row>
    <row r="22" spans="1:9" x14ac:dyDescent="0.25">
      <c r="A22" s="13" t="s">
        <v>24</v>
      </c>
      <c r="B22" s="12">
        <v>4219978.7004699996</v>
      </c>
      <c r="C22" s="12">
        <v>1091205.5918999999</v>
      </c>
      <c r="D22" s="12">
        <v>0</v>
      </c>
      <c r="E22" s="12">
        <v>40436.199569999997</v>
      </c>
      <c r="F22" s="12">
        <v>5351620.4919399992</v>
      </c>
      <c r="G22" s="416"/>
      <c r="H22" s="416"/>
      <c r="I22" s="416"/>
    </row>
    <row r="23" spans="1:9" x14ac:dyDescent="0.25">
      <c r="A23" s="11" t="s">
        <v>25</v>
      </c>
      <c r="B23" s="12">
        <v>4180667.5173600009</v>
      </c>
      <c r="C23" s="12">
        <v>962079.40747999994</v>
      </c>
      <c r="D23" s="12">
        <v>3982.9340099999999</v>
      </c>
      <c r="E23" s="12">
        <v>57018.864820000003</v>
      </c>
      <c r="F23" s="12">
        <v>5203748.7236700011</v>
      </c>
      <c r="G23" s="416"/>
      <c r="H23" s="416"/>
      <c r="I23" s="416"/>
    </row>
    <row r="24" spans="1:9" x14ac:dyDescent="0.25">
      <c r="A24" s="11" t="s">
        <v>26</v>
      </c>
      <c r="B24" s="12">
        <v>864962.9032399999</v>
      </c>
      <c r="C24" s="12">
        <v>6827.56718</v>
      </c>
      <c r="D24" s="12">
        <v>16281.87119</v>
      </c>
      <c r="E24" s="12">
        <v>3134.86769</v>
      </c>
      <c r="F24" s="12">
        <v>891207.20929999999</v>
      </c>
      <c r="G24" s="416"/>
      <c r="H24" s="416"/>
      <c r="I24" s="416"/>
    </row>
    <row r="25" spans="1:9" x14ac:dyDescent="0.25">
      <c r="A25" s="11" t="s">
        <v>27</v>
      </c>
      <c r="B25" s="12">
        <v>-45178.762190000009</v>
      </c>
      <c r="C25" s="12">
        <v>-18518.650370000003</v>
      </c>
      <c r="D25" s="12">
        <v>0</v>
      </c>
      <c r="E25" s="12">
        <v>-164.54522</v>
      </c>
      <c r="F25" s="12">
        <v>-63861.957780000004</v>
      </c>
      <c r="G25" s="416"/>
      <c r="H25" s="416"/>
      <c r="I25" s="416"/>
    </row>
    <row r="26" spans="1:9" x14ac:dyDescent="0.25">
      <c r="A26" s="9" t="s">
        <v>28</v>
      </c>
      <c r="B26" s="10">
        <v>222448036.62098002</v>
      </c>
      <c r="C26" s="10">
        <v>1009505.0693800001</v>
      </c>
      <c r="D26" s="10">
        <v>0</v>
      </c>
      <c r="E26" s="10">
        <v>214.71763999999999</v>
      </c>
      <c r="F26" s="10">
        <v>223457756.40799999</v>
      </c>
      <c r="G26" s="418"/>
      <c r="H26" s="416"/>
      <c r="I26" s="416"/>
    </row>
    <row r="27" spans="1:9" x14ac:dyDescent="0.25">
      <c r="A27" s="14" t="s">
        <v>29</v>
      </c>
      <c r="B27" s="12">
        <v>216680239.58763</v>
      </c>
      <c r="C27" s="12">
        <v>967221.39119000011</v>
      </c>
      <c r="D27" s="12">
        <v>0</v>
      </c>
      <c r="E27" s="12">
        <v>209.28391999999997</v>
      </c>
      <c r="F27" s="12">
        <v>217647670.26273996</v>
      </c>
      <c r="G27" s="418"/>
      <c r="H27" s="416"/>
      <c r="I27" s="416"/>
    </row>
    <row r="28" spans="1:9" x14ac:dyDescent="0.25">
      <c r="A28" s="11" t="s">
        <v>30</v>
      </c>
      <c r="B28" s="12">
        <v>185527911.47521999</v>
      </c>
      <c r="C28" s="12">
        <v>513928.71950999997</v>
      </c>
      <c r="D28" s="12">
        <v>0</v>
      </c>
      <c r="E28" s="12">
        <v>209.28391999999997</v>
      </c>
      <c r="F28" s="12">
        <v>186042049.47864997</v>
      </c>
      <c r="G28" s="416"/>
      <c r="H28" s="416"/>
      <c r="I28" s="416"/>
    </row>
    <row r="29" spans="1:9" x14ac:dyDescent="0.25">
      <c r="A29" s="11" t="s">
        <v>31</v>
      </c>
      <c r="B29" s="12">
        <v>31152328.112409998</v>
      </c>
      <c r="C29" s="12">
        <v>453292.67167999997</v>
      </c>
      <c r="D29" s="12">
        <v>0</v>
      </c>
      <c r="E29" s="12">
        <v>0</v>
      </c>
      <c r="F29" s="12">
        <v>31605620.784090001</v>
      </c>
      <c r="G29" s="416"/>
      <c r="H29" s="416"/>
      <c r="I29" s="416"/>
    </row>
    <row r="30" spans="1:9" x14ac:dyDescent="0.25">
      <c r="A30" s="14" t="s">
        <v>32</v>
      </c>
      <c r="B30" s="12">
        <v>1830609.55776</v>
      </c>
      <c r="C30" s="12">
        <v>19498.73777</v>
      </c>
      <c r="D30" s="12">
        <v>0</v>
      </c>
      <c r="E30" s="12">
        <v>0</v>
      </c>
      <c r="F30" s="12">
        <v>1850108.29553</v>
      </c>
      <c r="G30" s="416"/>
      <c r="H30" s="416"/>
      <c r="I30" s="416"/>
    </row>
    <row r="31" spans="1:9" x14ac:dyDescent="0.25">
      <c r="A31" s="11" t="s">
        <v>33</v>
      </c>
      <c r="B31" s="12">
        <v>895183.47495000006</v>
      </c>
      <c r="C31" s="12">
        <v>7199.2482000000009</v>
      </c>
      <c r="D31" s="12">
        <v>0</v>
      </c>
      <c r="E31" s="12">
        <v>0</v>
      </c>
      <c r="F31" s="12">
        <v>902382.72315000021</v>
      </c>
      <c r="G31" s="418"/>
      <c r="H31" s="416"/>
      <c r="I31" s="416"/>
    </row>
    <row r="32" spans="1:9" x14ac:dyDescent="0.25">
      <c r="A32" s="11" t="s">
        <v>34</v>
      </c>
      <c r="B32" s="12">
        <v>935426.08280999993</v>
      </c>
      <c r="C32" s="12">
        <v>12299.489570000002</v>
      </c>
      <c r="D32" s="12">
        <v>0</v>
      </c>
      <c r="E32" s="12">
        <v>0</v>
      </c>
      <c r="F32" s="12">
        <v>947725.57238000003</v>
      </c>
      <c r="G32" s="416"/>
      <c r="H32" s="416"/>
      <c r="I32" s="416"/>
    </row>
    <row r="33" spans="1:9" x14ac:dyDescent="0.25">
      <c r="A33" s="14" t="s">
        <v>35</v>
      </c>
      <c r="B33" s="12">
        <v>5115628.5213300008</v>
      </c>
      <c r="C33" s="12">
        <v>110188.22116999999</v>
      </c>
      <c r="D33" s="12">
        <v>0</v>
      </c>
      <c r="E33" s="12">
        <v>0</v>
      </c>
      <c r="F33" s="12">
        <v>5225816.7424999997</v>
      </c>
      <c r="G33" s="416"/>
      <c r="H33" s="416"/>
      <c r="I33" s="416"/>
    </row>
    <row r="34" spans="1:9" x14ac:dyDescent="0.25">
      <c r="A34" s="11" t="s">
        <v>36</v>
      </c>
      <c r="B34" s="12">
        <v>1910095.05874</v>
      </c>
      <c r="C34" s="12">
        <v>58285.552109999997</v>
      </c>
      <c r="D34" s="12">
        <v>0</v>
      </c>
      <c r="E34" s="12">
        <v>0</v>
      </c>
      <c r="F34" s="12">
        <v>1968380.6108500003</v>
      </c>
      <c r="G34" s="416"/>
      <c r="H34" s="416"/>
      <c r="I34" s="416"/>
    </row>
    <row r="35" spans="1:9" x14ac:dyDescent="0.25">
      <c r="A35" s="11" t="s">
        <v>37</v>
      </c>
      <c r="B35" s="12">
        <v>3205533.4625900001</v>
      </c>
      <c r="C35" s="12">
        <v>51902.66906</v>
      </c>
      <c r="D35" s="12">
        <v>0</v>
      </c>
      <c r="E35" s="12">
        <v>0</v>
      </c>
      <c r="F35" s="12">
        <v>3257436.1316499999</v>
      </c>
      <c r="G35" s="418"/>
      <c r="H35" s="416"/>
      <c r="I35" s="416"/>
    </row>
    <row r="36" spans="1:9" x14ac:dyDescent="0.25">
      <c r="A36" s="14" t="s">
        <v>38</v>
      </c>
      <c r="B36" s="12">
        <v>7785377.4753200002</v>
      </c>
      <c r="C36" s="12">
        <v>141302.42736</v>
      </c>
      <c r="D36" s="12">
        <v>0</v>
      </c>
      <c r="E36" s="12">
        <v>5.6746099999999995</v>
      </c>
      <c r="F36" s="12">
        <v>7926685.5772899985</v>
      </c>
      <c r="G36" s="416"/>
      <c r="H36" s="416"/>
      <c r="I36" s="416"/>
    </row>
    <row r="37" spans="1:9" x14ac:dyDescent="0.25">
      <c r="A37" s="15" t="s">
        <v>39</v>
      </c>
      <c r="B37" s="12">
        <v>2178392.1416800003</v>
      </c>
      <c r="C37" s="12">
        <v>12106.17049</v>
      </c>
      <c r="D37" s="12">
        <v>0</v>
      </c>
      <c r="E37" s="12">
        <v>0.36542000000000002</v>
      </c>
      <c r="F37" s="12">
        <v>2190498.67759</v>
      </c>
      <c r="G37" s="416"/>
      <c r="H37" s="416"/>
      <c r="I37" s="416"/>
    </row>
    <row r="38" spans="1:9" x14ac:dyDescent="0.25">
      <c r="A38" s="11" t="s">
        <v>40</v>
      </c>
      <c r="B38" s="12">
        <v>2219361.7875200002</v>
      </c>
      <c r="C38" s="12">
        <v>62328.119869999995</v>
      </c>
      <c r="D38" s="12">
        <v>0</v>
      </c>
      <c r="E38" s="12">
        <v>0</v>
      </c>
      <c r="F38" s="12">
        <v>2281689.9073899998</v>
      </c>
      <c r="G38" s="416"/>
      <c r="H38" s="416"/>
      <c r="I38" s="416"/>
    </row>
    <row r="39" spans="1:9" x14ac:dyDescent="0.25">
      <c r="A39" s="11" t="s">
        <v>41</v>
      </c>
      <c r="B39" s="12">
        <v>7629.7000500000004</v>
      </c>
      <c r="C39" s="12">
        <v>1515.1747</v>
      </c>
      <c r="D39" s="12">
        <v>0</v>
      </c>
      <c r="E39" s="12">
        <v>0</v>
      </c>
      <c r="F39" s="12">
        <v>9144.874749999999</v>
      </c>
      <c r="G39" s="418"/>
      <c r="H39" s="416"/>
      <c r="I39" s="416"/>
    </row>
    <row r="40" spans="1:9" x14ac:dyDescent="0.25">
      <c r="A40" s="11" t="s">
        <v>42</v>
      </c>
      <c r="B40" s="12">
        <v>20489.605319999999</v>
      </c>
      <c r="C40" s="12">
        <v>1911.3374699999999</v>
      </c>
      <c r="D40" s="12">
        <v>0</v>
      </c>
      <c r="E40" s="12">
        <v>0</v>
      </c>
      <c r="F40" s="12">
        <v>22400.942790000001</v>
      </c>
      <c r="G40" s="416"/>
      <c r="H40" s="416"/>
      <c r="I40" s="416"/>
    </row>
    <row r="41" spans="1:9" x14ac:dyDescent="0.25">
      <c r="A41" s="11" t="s">
        <v>43</v>
      </c>
      <c r="B41" s="12">
        <v>33.923910000000006</v>
      </c>
      <c r="C41" s="12">
        <v>0</v>
      </c>
      <c r="D41" s="12">
        <v>0</v>
      </c>
      <c r="E41" s="12">
        <v>0</v>
      </c>
      <c r="F41" s="12">
        <v>33.923910000000006</v>
      </c>
      <c r="G41" s="416"/>
      <c r="H41" s="416"/>
      <c r="I41" s="416"/>
    </row>
    <row r="42" spans="1:9" x14ac:dyDescent="0.25">
      <c r="A42" s="16" t="s">
        <v>44</v>
      </c>
      <c r="B42" s="12">
        <v>1346.3493899999999</v>
      </c>
      <c r="C42" s="12">
        <v>134.52987999999999</v>
      </c>
      <c r="D42" s="12">
        <v>0</v>
      </c>
      <c r="E42" s="12">
        <v>0</v>
      </c>
      <c r="F42" s="12">
        <v>1480.8792700000001</v>
      </c>
      <c r="G42" s="416"/>
      <c r="H42" s="416"/>
      <c r="I42" s="416"/>
    </row>
    <row r="43" spans="1:9" x14ac:dyDescent="0.25">
      <c r="A43" s="15" t="s">
        <v>45</v>
      </c>
      <c r="B43" s="12">
        <v>1476801.3167499998</v>
      </c>
      <c r="C43" s="12">
        <v>22475.704109999999</v>
      </c>
      <c r="D43" s="12">
        <v>0</v>
      </c>
      <c r="E43" s="12">
        <v>5.3091900000000001</v>
      </c>
      <c r="F43" s="12">
        <v>1499282.33005</v>
      </c>
      <c r="G43" s="416"/>
      <c r="H43" s="416"/>
      <c r="I43" s="416"/>
    </row>
    <row r="44" spans="1:9" x14ac:dyDescent="0.25">
      <c r="A44" s="11" t="s">
        <v>46</v>
      </c>
      <c r="B44" s="12">
        <v>1806214.8387300002</v>
      </c>
      <c r="C44" s="12">
        <v>39203.915230000006</v>
      </c>
      <c r="D44" s="12">
        <v>0</v>
      </c>
      <c r="E44" s="12">
        <v>0</v>
      </c>
      <c r="F44" s="12">
        <v>1845418.7539599999</v>
      </c>
      <c r="G44" s="416"/>
      <c r="H44" s="416"/>
      <c r="I44" s="416"/>
    </row>
    <row r="45" spans="1:9" x14ac:dyDescent="0.25">
      <c r="A45" s="11" t="s">
        <v>47</v>
      </c>
      <c r="B45" s="12">
        <v>8541.9812500000007</v>
      </c>
      <c r="C45" s="12">
        <v>201.93243999999999</v>
      </c>
      <c r="D45" s="12">
        <v>0</v>
      </c>
      <c r="E45" s="12">
        <v>0</v>
      </c>
      <c r="F45" s="12">
        <v>8743.9136900000012</v>
      </c>
      <c r="G45" s="416"/>
      <c r="H45" s="416"/>
      <c r="I45" s="416"/>
    </row>
    <row r="46" spans="1:9" x14ac:dyDescent="0.25">
      <c r="A46" s="11" t="s">
        <v>48</v>
      </c>
      <c r="B46" s="12">
        <v>41882.385110000003</v>
      </c>
      <c r="C46" s="12">
        <v>1025.8346900000001</v>
      </c>
      <c r="D46" s="12">
        <v>0</v>
      </c>
      <c r="E46" s="12">
        <v>0</v>
      </c>
      <c r="F46" s="12">
        <v>42908.219800000006</v>
      </c>
      <c r="G46" s="416"/>
      <c r="H46" s="416"/>
      <c r="I46" s="416"/>
    </row>
    <row r="47" spans="1:9" x14ac:dyDescent="0.25">
      <c r="A47" s="11" t="s">
        <v>49</v>
      </c>
      <c r="B47" s="12">
        <v>3897.1848399999999</v>
      </c>
      <c r="C47" s="12">
        <v>16.519379999999998</v>
      </c>
      <c r="D47" s="12">
        <v>0</v>
      </c>
      <c r="E47" s="12">
        <v>0</v>
      </c>
      <c r="F47" s="12">
        <v>3913.7042200000001</v>
      </c>
      <c r="G47" s="416"/>
      <c r="H47" s="416"/>
      <c r="I47" s="416"/>
    </row>
    <row r="48" spans="1:9" x14ac:dyDescent="0.25">
      <c r="A48" s="16" t="s">
        <v>50</v>
      </c>
      <c r="B48" s="12">
        <v>20786.260770000001</v>
      </c>
      <c r="C48" s="12">
        <v>383.18909999999994</v>
      </c>
      <c r="D48" s="12">
        <v>0</v>
      </c>
      <c r="E48" s="12">
        <v>0</v>
      </c>
      <c r="F48" s="12">
        <v>21169.44987</v>
      </c>
      <c r="G48" s="416"/>
      <c r="H48" s="416"/>
      <c r="I48" s="416"/>
    </row>
    <row r="49" spans="1:9" x14ac:dyDescent="0.25">
      <c r="A49" s="17" t="s">
        <v>51</v>
      </c>
      <c r="B49" s="12">
        <v>-8963818.5210600011</v>
      </c>
      <c r="C49" s="12">
        <v>-228705.70811000001</v>
      </c>
      <c r="D49" s="12">
        <v>0</v>
      </c>
      <c r="E49" s="12">
        <v>-0.24089000000000002</v>
      </c>
      <c r="F49" s="12">
        <v>-9192524.4700600002</v>
      </c>
      <c r="G49" s="416"/>
      <c r="H49" s="416"/>
      <c r="I49" s="416"/>
    </row>
    <row r="50" spans="1:9" x14ac:dyDescent="0.25">
      <c r="A50" s="11" t="s">
        <v>52</v>
      </c>
      <c r="B50" s="12">
        <v>-877331.02541999996</v>
      </c>
      <c r="C50" s="12">
        <v>-10461.606250000001</v>
      </c>
      <c r="D50" s="12">
        <v>0</v>
      </c>
      <c r="E50" s="12">
        <v>-0.24089000000000002</v>
      </c>
      <c r="F50" s="12">
        <v>-887792.87256000005</v>
      </c>
      <c r="G50" s="416"/>
      <c r="H50" s="416"/>
      <c r="I50" s="416"/>
    </row>
    <row r="51" spans="1:9" x14ac:dyDescent="0.25">
      <c r="A51" s="11" t="s">
        <v>53</v>
      </c>
      <c r="B51" s="12">
        <v>-895998.78697000002</v>
      </c>
      <c r="C51" s="12">
        <v>-15463.144180000001</v>
      </c>
      <c r="D51" s="12">
        <v>0</v>
      </c>
      <c r="E51" s="12">
        <v>0</v>
      </c>
      <c r="F51" s="12">
        <v>-911461.93114999996</v>
      </c>
      <c r="G51" s="416"/>
      <c r="H51" s="416"/>
      <c r="I51" s="416"/>
    </row>
    <row r="52" spans="1:9" x14ac:dyDescent="0.25">
      <c r="A52" s="11" t="s">
        <v>54</v>
      </c>
      <c r="B52" s="12">
        <v>-483533.78657</v>
      </c>
      <c r="C52" s="12">
        <v>-2487.7651599999999</v>
      </c>
      <c r="D52" s="12">
        <v>0</v>
      </c>
      <c r="E52" s="12">
        <v>0</v>
      </c>
      <c r="F52" s="12">
        <v>-486021.55173000001</v>
      </c>
      <c r="G52" s="418"/>
      <c r="H52" s="416"/>
      <c r="I52" s="416"/>
    </row>
    <row r="53" spans="1:9" x14ac:dyDescent="0.25">
      <c r="A53" s="11" t="s">
        <v>55</v>
      </c>
      <c r="B53" s="12">
        <v>-360651.32841999998</v>
      </c>
      <c r="C53" s="12">
        <v>-2835.2019599999999</v>
      </c>
      <c r="D53" s="12">
        <v>0</v>
      </c>
      <c r="E53" s="12">
        <v>0</v>
      </c>
      <c r="F53" s="12">
        <v>-363486.53038000007</v>
      </c>
      <c r="G53" s="416"/>
      <c r="H53" s="416"/>
      <c r="I53" s="416"/>
    </row>
    <row r="54" spans="1:9" x14ac:dyDescent="0.25">
      <c r="A54" s="11" t="s">
        <v>56</v>
      </c>
      <c r="B54" s="12">
        <v>-1152198.1175499998</v>
      </c>
      <c r="C54" s="12">
        <v>-32092.553980000001</v>
      </c>
      <c r="D54" s="12">
        <v>0</v>
      </c>
      <c r="E54" s="12">
        <v>0</v>
      </c>
      <c r="F54" s="12">
        <v>-1184290.6715300004</v>
      </c>
      <c r="G54" s="416"/>
      <c r="H54" s="416"/>
      <c r="I54" s="416"/>
    </row>
    <row r="55" spans="1:9" x14ac:dyDescent="0.25">
      <c r="A55" s="11" t="s">
        <v>57</v>
      </c>
      <c r="B55" s="12">
        <v>-1670492.1591400001</v>
      </c>
      <c r="C55" s="12">
        <v>-34238.452949999999</v>
      </c>
      <c r="D55" s="12">
        <v>0</v>
      </c>
      <c r="E55" s="12">
        <v>0</v>
      </c>
      <c r="F55" s="12">
        <v>-1704730.6120900004</v>
      </c>
      <c r="G55" s="416"/>
      <c r="H55" s="416"/>
      <c r="I55" s="416"/>
    </row>
    <row r="56" spans="1:9" x14ac:dyDescent="0.25">
      <c r="A56" s="11" t="s">
        <v>58</v>
      </c>
      <c r="B56" s="12">
        <v>-1738607.5512099997</v>
      </c>
      <c r="C56" s="12">
        <v>-96890.801559999993</v>
      </c>
      <c r="D56" s="12">
        <v>0</v>
      </c>
      <c r="E56" s="12">
        <v>0</v>
      </c>
      <c r="F56" s="12">
        <v>-1835498.35277</v>
      </c>
      <c r="G56" s="416"/>
      <c r="H56" s="416"/>
      <c r="I56" s="416"/>
    </row>
    <row r="57" spans="1:9" x14ac:dyDescent="0.25">
      <c r="A57" s="11" t="s">
        <v>59</v>
      </c>
      <c r="B57" s="12">
        <v>-1458206.6787899998</v>
      </c>
      <c r="C57" s="12">
        <v>-24790.865120000002</v>
      </c>
      <c r="D57" s="12">
        <v>0</v>
      </c>
      <c r="E57" s="12">
        <v>0</v>
      </c>
      <c r="F57" s="12">
        <v>-1482997.54391</v>
      </c>
      <c r="G57" s="416"/>
      <c r="H57" s="416"/>
      <c r="I57" s="416"/>
    </row>
    <row r="58" spans="1:9" x14ac:dyDescent="0.25">
      <c r="A58" s="11" t="s">
        <v>60</v>
      </c>
      <c r="B58" s="12">
        <v>-2224.9833699999999</v>
      </c>
      <c r="C58" s="12">
        <v>-6219.1007300000001</v>
      </c>
      <c r="D58" s="12">
        <v>0</v>
      </c>
      <c r="E58" s="12">
        <v>0</v>
      </c>
      <c r="F58" s="12">
        <v>-8444.0841</v>
      </c>
      <c r="G58" s="416"/>
      <c r="H58" s="416"/>
      <c r="I58" s="416"/>
    </row>
    <row r="59" spans="1:9" x14ac:dyDescent="0.25">
      <c r="A59" s="11" t="s">
        <v>61</v>
      </c>
      <c r="B59" s="12">
        <v>0</v>
      </c>
      <c r="C59" s="12">
        <v>0</v>
      </c>
      <c r="D59" s="12">
        <v>0</v>
      </c>
      <c r="E59" s="12">
        <v>0</v>
      </c>
      <c r="F59" s="12">
        <v>0</v>
      </c>
      <c r="G59" s="416"/>
      <c r="H59" s="416"/>
      <c r="I59" s="416"/>
    </row>
    <row r="60" spans="1:9" x14ac:dyDescent="0.25">
      <c r="A60" s="11" t="s">
        <v>62</v>
      </c>
      <c r="B60" s="12">
        <v>-4277.6123399999997</v>
      </c>
      <c r="C60" s="12">
        <v>-191.92675000000003</v>
      </c>
      <c r="D60" s="12">
        <v>0</v>
      </c>
      <c r="E60" s="12">
        <v>0</v>
      </c>
      <c r="F60" s="12">
        <v>-4469.5390900000002</v>
      </c>
      <c r="G60" s="416"/>
      <c r="H60" s="416"/>
      <c r="I60" s="416"/>
    </row>
    <row r="61" spans="1:9" x14ac:dyDescent="0.25">
      <c r="A61" s="11" t="s">
        <v>63</v>
      </c>
      <c r="B61" s="12">
        <v>-19057.32519</v>
      </c>
      <c r="C61" s="12">
        <v>-469.64974999999998</v>
      </c>
      <c r="D61" s="12">
        <v>0</v>
      </c>
      <c r="E61" s="12">
        <v>0</v>
      </c>
      <c r="F61" s="12">
        <v>-19526.974940000004</v>
      </c>
      <c r="G61" s="416"/>
      <c r="H61" s="416"/>
      <c r="I61" s="416"/>
    </row>
    <row r="62" spans="1:9" x14ac:dyDescent="0.25">
      <c r="A62" s="11" t="s">
        <v>64</v>
      </c>
      <c r="B62" s="12">
        <v>-19036.623349999998</v>
      </c>
      <c r="C62" s="12">
        <v>-223.59569000000002</v>
      </c>
      <c r="D62" s="12">
        <v>0</v>
      </c>
      <c r="E62" s="12">
        <v>0</v>
      </c>
      <c r="F62" s="12">
        <v>-19260.21904</v>
      </c>
      <c r="G62" s="416"/>
      <c r="H62" s="416"/>
      <c r="I62" s="416"/>
    </row>
    <row r="63" spans="1:9" x14ac:dyDescent="0.25">
      <c r="A63" s="11" t="s">
        <v>65</v>
      </c>
      <c r="B63" s="12">
        <v>-64307.645159999993</v>
      </c>
      <c r="C63" s="12">
        <v>-252.15378000000001</v>
      </c>
      <c r="D63" s="12">
        <v>0</v>
      </c>
      <c r="E63" s="12">
        <v>0</v>
      </c>
      <c r="F63" s="12">
        <v>-64559.798940000001</v>
      </c>
      <c r="G63" s="416"/>
      <c r="H63" s="416"/>
      <c r="I63" s="416"/>
    </row>
    <row r="64" spans="1:9" x14ac:dyDescent="0.25">
      <c r="A64" s="11" t="s">
        <v>66</v>
      </c>
      <c r="B64" s="12">
        <v>-63286.747049999998</v>
      </c>
      <c r="C64" s="12">
        <v>-858.65210999999999</v>
      </c>
      <c r="D64" s="12">
        <v>0</v>
      </c>
      <c r="E64" s="12">
        <v>0</v>
      </c>
      <c r="F64" s="12">
        <v>-64145.399159999994</v>
      </c>
      <c r="G64" s="416"/>
      <c r="H64" s="416"/>
      <c r="I64" s="416"/>
    </row>
    <row r="65" spans="1:9" x14ac:dyDescent="0.25">
      <c r="A65" s="11" t="s">
        <v>67</v>
      </c>
      <c r="B65" s="12">
        <v>-154608.15052999998</v>
      </c>
      <c r="C65" s="12">
        <v>-1230.2381400000002</v>
      </c>
      <c r="D65" s="12">
        <v>0</v>
      </c>
      <c r="E65" s="12">
        <v>0</v>
      </c>
      <c r="F65" s="12">
        <v>-155838.38866999996</v>
      </c>
      <c r="G65" s="416"/>
      <c r="H65" s="416"/>
      <c r="I65" s="416"/>
    </row>
    <row r="66" spans="1:9" x14ac:dyDescent="0.25">
      <c r="A66" s="9" t="s">
        <v>68</v>
      </c>
      <c r="B66" s="10">
        <v>2158187.2748199999</v>
      </c>
      <c r="C66" s="10">
        <v>251515.98088999995</v>
      </c>
      <c r="D66" s="10">
        <v>0</v>
      </c>
      <c r="E66" s="10">
        <v>0.19350000000000001</v>
      </c>
      <c r="F66" s="10">
        <v>2409703.4492099998</v>
      </c>
      <c r="G66" s="416"/>
      <c r="H66" s="416"/>
      <c r="I66" s="416"/>
    </row>
    <row r="67" spans="1:9" x14ac:dyDescent="0.25">
      <c r="A67" s="11" t="s">
        <v>69</v>
      </c>
      <c r="B67" s="12">
        <v>1525.67912</v>
      </c>
      <c r="C67" s="12">
        <v>348.23698999999999</v>
      </c>
      <c r="D67" s="12">
        <v>711.49381000000005</v>
      </c>
      <c r="E67" s="12">
        <v>0</v>
      </c>
      <c r="F67" s="12">
        <v>2585.4099200000001</v>
      </c>
      <c r="G67" s="416"/>
      <c r="H67" s="416"/>
      <c r="I67" s="416"/>
    </row>
    <row r="68" spans="1:9" x14ac:dyDescent="0.25">
      <c r="A68" s="11" t="s">
        <v>70</v>
      </c>
      <c r="B68" s="12">
        <v>1317382.2367499999</v>
      </c>
      <c r="C68" s="12">
        <v>148518.27086999995</v>
      </c>
      <c r="D68" s="12">
        <v>0</v>
      </c>
      <c r="E68" s="12">
        <v>7.1290000000000006E-2</v>
      </c>
      <c r="F68" s="12">
        <v>1465900.5789099997</v>
      </c>
      <c r="G68" s="416"/>
      <c r="H68" s="416"/>
      <c r="I68" s="416"/>
    </row>
    <row r="69" spans="1:9" x14ac:dyDescent="0.25">
      <c r="A69" s="11" t="s">
        <v>71</v>
      </c>
      <c r="B69" s="12">
        <v>989372.87963999994</v>
      </c>
      <c r="C69" s="12">
        <v>158561.24432000003</v>
      </c>
      <c r="D69" s="12">
        <v>0</v>
      </c>
      <c r="E69" s="12">
        <v>0.12221</v>
      </c>
      <c r="F69" s="12">
        <v>1147934.2461700002</v>
      </c>
      <c r="G69" s="418"/>
      <c r="H69" s="416"/>
      <c r="I69" s="416"/>
    </row>
    <row r="70" spans="1:9" x14ac:dyDescent="0.25">
      <c r="A70" s="11" t="s">
        <v>72</v>
      </c>
      <c r="B70" s="12">
        <v>0</v>
      </c>
      <c r="C70" s="12">
        <v>1393.6203899999998</v>
      </c>
      <c r="D70" s="12">
        <v>0</v>
      </c>
      <c r="E70" s="12">
        <v>0</v>
      </c>
      <c r="F70" s="12">
        <v>1393.6203899999998</v>
      </c>
      <c r="G70" s="416"/>
      <c r="H70" s="416"/>
      <c r="I70" s="416"/>
    </row>
    <row r="71" spans="1:9" x14ac:dyDescent="0.25">
      <c r="A71" s="11" t="s">
        <v>73</v>
      </c>
      <c r="B71" s="12">
        <v>-150093.52069</v>
      </c>
      <c r="C71" s="12">
        <v>-57305.391680000008</v>
      </c>
      <c r="D71" s="12">
        <v>-711.49381000000005</v>
      </c>
      <c r="E71" s="12">
        <v>0</v>
      </c>
      <c r="F71" s="12">
        <v>-208110.40618000002</v>
      </c>
      <c r="G71" s="416"/>
      <c r="H71" s="416"/>
      <c r="I71" s="416"/>
    </row>
    <row r="72" spans="1:9" x14ac:dyDescent="0.25">
      <c r="A72" s="9" t="s">
        <v>74</v>
      </c>
      <c r="B72" s="10">
        <v>292228.9764199999</v>
      </c>
      <c r="C72" s="10">
        <v>109.13170000000001</v>
      </c>
      <c r="D72" s="10">
        <v>0</v>
      </c>
      <c r="E72" s="10">
        <v>0</v>
      </c>
      <c r="F72" s="10">
        <v>292338.10811999993</v>
      </c>
      <c r="G72" s="416"/>
      <c r="H72" s="416"/>
      <c r="I72" s="416"/>
    </row>
    <row r="73" spans="1:9" x14ac:dyDescent="0.25">
      <c r="A73" s="11" t="s">
        <v>75</v>
      </c>
      <c r="B73" s="12">
        <v>6489.32143</v>
      </c>
      <c r="C73" s="12">
        <v>0</v>
      </c>
      <c r="D73" s="12">
        <v>0</v>
      </c>
      <c r="E73" s="12">
        <v>0</v>
      </c>
      <c r="F73" s="12">
        <v>6489.32143</v>
      </c>
      <c r="G73" s="416"/>
      <c r="H73" s="416"/>
      <c r="I73" s="416"/>
    </row>
    <row r="74" spans="1:9" x14ac:dyDescent="0.25">
      <c r="A74" s="11" t="s">
        <v>76</v>
      </c>
      <c r="B74" s="12">
        <v>1366160.3341300001</v>
      </c>
      <c r="C74" s="12">
        <v>154.49420000000001</v>
      </c>
      <c r="D74" s="12">
        <v>0</v>
      </c>
      <c r="E74" s="12">
        <v>0</v>
      </c>
      <c r="F74" s="12">
        <v>1366314.8283300002</v>
      </c>
      <c r="G74" s="416"/>
      <c r="H74" s="416"/>
      <c r="I74" s="416"/>
    </row>
    <row r="75" spans="1:9" x14ac:dyDescent="0.25">
      <c r="A75" s="11" t="s">
        <v>77</v>
      </c>
      <c r="B75" s="12">
        <v>13771.795339999999</v>
      </c>
      <c r="C75" s="12">
        <v>0</v>
      </c>
      <c r="D75" s="12">
        <v>0</v>
      </c>
      <c r="E75" s="12">
        <v>0</v>
      </c>
      <c r="F75" s="12">
        <v>13771.795339999999</v>
      </c>
      <c r="G75" s="418"/>
      <c r="H75" s="416"/>
      <c r="I75" s="416"/>
    </row>
    <row r="76" spans="1:9" x14ac:dyDescent="0.25">
      <c r="A76" s="11" t="s">
        <v>78</v>
      </c>
      <c r="B76" s="12">
        <v>3502.4140400000001</v>
      </c>
      <c r="C76" s="12">
        <v>0</v>
      </c>
      <c r="D76" s="12">
        <v>0</v>
      </c>
      <c r="E76" s="12">
        <v>0</v>
      </c>
      <c r="F76" s="12">
        <v>3502.4140400000001</v>
      </c>
      <c r="G76" s="416"/>
      <c r="H76" s="416"/>
      <c r="I76" s="416"/>
    </row>
    <row r="77" spans="1:9" x14ac:dyDescent="0.25">
      <c r="A77" s="11" t="s">
        <v>79</v>
      </c>
      <c r="B77" s="12">
        <v>-1097694.88852</v>
      </c>
      <c r="C77" s="12">
        <v>-45.362499999999997</v>
      </c>
      <c r="D77" s="12">
        <v>0</v>
      </c>
      <c r="E77" s="12">
        <v>0</v>
      </c>
      <c r="F77" s="12">
        <v>-1097740.2510200001</v>
      </c>
      <c r="G77" s="416"/>
      <c r="H77" s="416"/>
      <c r="I77" s="416"/>
    </row>
    <row r="78" spans="1:9" x14ac:dyDescent="0.25">
      <c r="A78" s="9" t="s">
        <v>80</v>
      </c>
      <c r="B78" s="10">
        <v>5239580.7978599994</v>
      </c>
      <c r="C78" s="10">
        <v>15069672.198390001</v>
      </c>
      <c r="D78" s="10">
        <v>443830.95477999997</v>
      </c>
      <c r="E78" s="10">
        <v>35131.796219999997</v>
      </c>
      <c r="F78" s="10">
        <v>20788215.747249998</v>
      </c>
      <c r="G78" s="416"/>
      <c r="H78" s="416"/>
      <c r="I78" s="416"/>
    </row>
    <row r="79" spans="1:9" x14ac:dyDescent="0.25">
      <c r="A79" s="11" t="s">
        <v>20</v>
      </c>
      <c r="B79" s="12">
        <v>460.22399999999999</v>
      </c>
      <c r="C79" s="12">
        <v>1.0000000000000001E-5</v>
      </c>
      <c r="D79" s="12">
        <v>432324.06</v>
      </c>
      <c r="E79" s="12">
        <v>26366.002569999997</v>
      </c>
      <c r="F79" s="12">
        <v>459150.28657999996</v>
      </c>
      <c r="G79" s="416"/>
      <c r="H79" s="416"/>
      <c r="I79" s="416"/>
    </row>
    <row r="80" spans="1:9" x14ac:dyDescent="0.25">
      <c r="A80" s="11" t="s">
        <v>21</v>
      </c>
      <c r="B80" s="12">
        <v>1674636.90228</v>
      </c>
      <c r="C80" s="12">
        <v>44538.559119999991</v>
      </c>
      <c r="D80" s="12">
        <v>0</v>
      </c>
      <c r="E80" s="12">
        <v>8001.9552100000001</v>
      </c>
      <c r="F80" s="12">
        <v>1727177.41661</v>
      </c>
      <c r="G80" s="416"/>
      <c r="H80" s="416"/>
      <c r="I80" s="416"/>
    </row>
    <row r="81" spans="1:9" x14ac:dyDescent="0.25">
      <c r="A81" s="11" t="s">
        <v>22</v>
      </c>
      <c r="B81" s="12">
        <v>0</v>
      </c>
      <c r="C81" s="12">
        <v>27440</v>
      </c>
      <c r="D81" s="12">
        <v>0</v>
      </c>
      <c r="E81" s="12">
        <v>0</v>
      </c>
      <c r="F81" s="12">
        <v>27440</v>
      </c>
      <c r="G81" s="418"/>
      <c r="H81" s="416"/>
      <c r="I81" s="416"/>
    </row>
    <row r="82" spans="1:9" x14ac:dyDescent="0.25">
      <c r="A82" s="11" t="s">
        <v>23</v>
      </c>
      <c r="B82" s="12">
        <v>75497.047460000002</v>
      </c>
      <c r="C82" s="12">
        <v>89980.832829999999</v>
      </c>
      <c r="D82" s="12">
        <v>0</v>
      </c>
      <c r="E82" s="12">
        <v>0</v>
      </c>
      <c r="F82" s="12">
        <v>165477.88029000003</v>
      </c>
      <c r="G82" s="416"/>
      <c r="H82" s="416"/>
      <c r="I82" s="416"/>
    </row>
    <row r="83" spans="1:9" x14ac:dyDescent="0.25">
      <c r="A83" s="11" t="s">
        <v>81</v>
      </c>
      <c r="B83" s="12">
        <v>944116.74464000005</v>
      </c>
      <c r="C83" s="12">
        <v>10825.156579999999</v>
      </c>
      <c r="D83" s="12">
        <v>0</v>
      </c>
      <c r="E83" s="12">
        <v>0</v>
      </c>
      <c r="F83" s="12">
        <v>954941.90122</v>
      </c>
      <c r="G83" s="416"/>
      <c r="H83" s="416"/>
      <c r="I83" s="416"/>
    </row>
    <row r="84" spans="1:9" x14ac:dyDescent="0.25">
      <c r="A84" s="11" t="s">
        <v>24</v>
      </c>
      <c r="B84" s="12">
        <v>301680.30351999996</v>
      </c>
      <c r="C84" s="12">
        <v>21241.709480000001</v>
      </c>
      <c r="D84" s="12">
        <v>0</v>
      </c>
      <c r="E84" s="12">
        <v>0</v>
      </c>
      <c r="F84" s="12">
        <v>322922.01299999998</v>
      </c>
      <c r="G84" s="416"/>
      <c r="H84" s="416"/>
      <c r="I84" s="416"/>
    </row>
    <row r="85" spans="1:9" x14ac:dyDescent="0.25">
      <c r="A85" s="11" t="s">
        <v>25</v>
      </c>
      <c r="B85" s="12">
        <v>2069919.3011099997</v>
      </c>
      <c r="C85" s="12">
        <v>14888710.203190003</v>
      </c>
      <c r="D85" s="12">
        <v>11.25726</v>
      </c>
      <c r="E85" s="12">
        <v>749.54524000000004</v>
      </c>
      <c r="F85" s="12">
        <v>16959390.306800004</v>
      </c>
      <c r="G85" s="416"/>
      <c r="H85" s="416"/>
      <c r="I85" s="416"/>
    </row>
    <row r="86" spans="1:9" x14ac:dyDescent="0.25">
      <c r="A86" s="11" t="s">
        <v>82</v>
      </c>
      <c r="B86" s="12">
        <v>212377.59983000002</v>
      </c>
      <c r="C86" s="12">
        <v>2430.9950100000001</v>
      </c>
      <c r="D86" s="12">
        <v>11495.63752</v>
      </c>
      <c r="E86" s="12">
        <v>14.293199999999999</v>
      </c>
      <c r="F86" s="12">
        <v>226318.52555999998</v>
      </c>
      <c r="G86" s="416"/>
      <c r="H86" s="416"/>
      <c r="I86" s="416"/>
    </row>
    <row r="87" spans="1:9" x14ac:dyDescent="0.25">
      <c r="A87" s="11" t="s">
        <v>83</v>
      </c>
      <c r="B87" s="12">
        <v>-39107.32497999999</v>
      </c>
      <c r="C87" s="12">
        <v>-15495.25783</v>
      </c>
      <c r="D87" s="12">
        <v>0</v>
      </c>
      <c r="E87" s="12">
        <v>0</v>
      </c>
      <c r="F87" s="12">
        <v>-54602.582809999993</v>
      </c>
      <c r="G87" s="416"/>
      <c r="H87" s="416"/>
      <c r="I87" s="416"/>
    </row>
    <row r="88" spans="1:9" x14ac:dyDescent="0.25">
      <c r="A88" s="9" t="s">
        <v>84</v>
      </c>
      <c r="B88" s="10">
        <v>4582767.8567299992</v>
      </c>
      <c r="C88" s="10">
        <v>0</v>
      </c>
      <c r="D88" s="10">
        <v>0</v>
      </c>
      <c r="E88" s="10">
        <v>0</v>
      </c>
      <c r="F88" s="10">
        <v>4582767.8567299992</v>
      </c>
      <c r="G88" s="416"/>
      <c r="H88" s="416"/>
      <c r="I88" s="416"/>
    </row>
    <row r="89" spans="1:9" x14ac:dyDescent="0.25">
      <c r="A89" s="11" t="s">
        <v>85</v>
      </c>
      <c r="B89" s="12">
        <v>1387986.3210800004</v>
      </c>
      <c r="C89" s="12">
        <v>0</v>
      </c>
      <c r="D89" s="12">
        <v>0</v>
      </c>
      <c r="E89" s="12">
        <v>0</v>
      </c>
      <c r="F89" s="12">
        <v>1387986.3210800004</v>
      </c>
      <c r="G89" s="416"/>
      <c r="H89" s="416"/>
      <c r="I89" s="416"/>
    </row>
    <row r="90" spans="1:9" x14ac:dyDescent="0.25">
      <c r="A90" s="11" t="s">
        <v>86</v>
      </c>
      <c r="B90" s="12">
        <v>1926839.0320799998</v>
      </c>
      <c r="C90" s="12">
        <v>0</v>
      </c>
      <c r="D90" s="12">
        <v>0</v>
      </c>
      <c r="E90" s="12">
        <v>0</v>
      </c>
      <c r="F90" s="12">
        <v>1926839.0320799998</v>
      </c>
      <c r="G90" s="416"/>
      <c r="H90" s="416"/>
      <c r="I90" s="416"/>
    </row>
    <row r="91" spans="1:9" x14ac:dyDescent="0.25">
      <c r="A91" s="11" t="s">
        <v>87</v>
      </c>
      <c r="B91" s="12">
        <v>165360.58807999993</v>
      </c>
      <c r="C91" s="12">
        <v>0</v>
      </c>
      <c r="D91" s="12">
        <v>0</v>
      </c>
      <c r="E91" s="12">
        <v>0</v>
      </c>
      <c r="F91" s="12">
        <v>165360.58807999993</v>
      </c>
      <c r="G91" s="418"/>
      <c r="H91" s="416"/>
      <c r="I91" s="416"/>
    </row>
    <row r="92" spans="1:9" x14ac:dyDescent="0.25">
      <c r="A92" s="11" t="s">
        <v>88</v>
      </c>
      <c r="B92" s="12">
        <v>251527.16798999999</v>
      </c>
      <c r="C92" s="12">
        <v>0</v>
      </c>
      <c r="D92" s="12">
        <v>0</v>
      </c>
      <c r="E92" s="12">
        <v>0</v>
      </c>
      <c r="F92" s="12">
        <v>251527.16798999999</v>
      </c>
      <c r="G92" s="416"/>
      <c r="H92" s="416"/>
      <c r="I92" s="416"/>
    </row>
    <row r="93" spans="1:9" x14ac:dyDescent="0.25">
      <c r="A93" s="11" t="s">
        <v>89</v>
      </c>
      <c r="B93" s="12">
        <v>373979.27275</v>
      </c>
      <c r="C93" s="12">
        <v>0</v>
      </c>
      <c r="D93" s="12">
        <v>0</v>
      </c>
      <c r="E93" s="12">
        <v>0</v>
      </c>
      <c r="F93" s="12">
        <v>373979.27275</v>
      </c>
      <c r="G93" s="416"/>
      <c r="H93" s="416"/>
      <c r="I93" s="416"/>
    </row>
    <row r="94" spans="1:9" x14ac:dyDescent="0.25">
      <c r="A94" s="11" t="s">
        <v>90</v>
      </c>
      <c r="B94" s="12">
        <v>95846.733600000007</v>
      </c>
      <c r="C94" s="12">
        <v>0</v>
      </c>
      <c r="D94" s="12">
        <v>0</v>
      </c>
      <c r="E94" s="12">
        <v>0</v>
      </c>
      <c r="F94" s="12">
        <v>95846.733600000007</v>
      </c>
      <c r="G94" s="416"/>
      <c r="H94" s="416"/>
      <c r="I94" s="416"/>
    </row>
    <row r="95" spans="1:9" x14ac:dyDescent="0.25">
      <c r="A95" s="11" t="s">
        <v>91</v>
      </c>
      <c r="B95" s="12">
        <v>15127.176709999998</v>
      </c>
      <c r="C95" s="12">
        <v>0</v>
      </c>
      <c r="D95" s="12">
        <v>0</v>
      </c>
      <c r="E95" s="12">
        <v>0</v>
      </c>
      <c r="F95" s="12">
        <v>15127.176709999998</v>
      </c>
      <c r="G95" s="416"/>
      <c r="H95" s="416"/>
      <c r="I95" s="416"/>
    </row>
    <row r="96" spans="1:9" x14ac:dyDescent="0.25">
      <c r="A96" s="11" t="s">
        <v>92</v>
      </c>
      <c r="B96" s="12">
        <v>9017.5850599999994</v>
      </c>
      <c r="C96" s="12">
        <v>0</v>
      </c>
      <c r="D96" s="12">
        <v>0</v>
      </c>
      <c r="E96" s="12">
        <v>0</v>
      </c>
      <c r="F96" s="12">
        <v>9017.5850599999994</v>
      </c>
      <c r="G96" s="416"/>
      <c r="H96" s="416"/>
      <c r="I96" s="416"/>
    </row>
    <row r="97" spans="1:9" x14ac:dyDescent="0.25">
      <c r="A97" s="11" t="s">
        <v>93</v>
      </c>
      <c r="B97" s="12">
        <v>357083.97937999998</v>
      </c>
      <c r="C97" s="12">
        <v>0</v>
      </c>
      <c r="D97" s="12">
        <v>0</v>
      </c>
      <c r="E97" s="12">
        <v>0</v>
      </c>
      <c r="F97" s="12">
        <v>357083.97937999998</v>
      </c>
      <c r="G97" s="416"/>
      <c r="H97" s="416"/>
      <c r="I97" s="416"/>
    </row>
    <row r="98" spans="1:9" x14ac:dyDescent="0.25">
      <c r="A98" s="9" t="s">
        <v>94</v>
      </c>
      <c r="B98" s="10">
        <v>920450.16302999971</v>
      </c>
      <c r="C98" s="10">
        <v>32158.072349999999</v>
      </c>
      <c r="D98" s="10">
        <v>-7.0000000000000007E-5</v>
      </c>
      <c r="E98" s="10">
        <v>0</v>
      </c>
      <c r="F98" s="10">
        <v>952608.23530999967</v>
      </c>
      <c r="G98" s="416"/>
      <c r="H98" s="416"/>
      <c r="I98" s="416"/>
    </row>
    <row r="99" spans="1:9" x14ac:dyDescent="0.25">
      <c r="A99" s="11" t="s">
        <v>95</v>
      </c>
      <c r="B99" s="12">
        <v>100332.45438000001</v>
      </c>
      <c r="C99" s="12">
        <v>0</v>
      </c>
      <c r="D99" s="12">
        <v>0</v>
      </c>
      <c r="E99" s="12">
        <v>0</v>
      </c>
      <c r="F99" s="12">
        <v>100332.45438000001</v>
      </c>
      <c r="G99" s="416"/>
      <c r="H99" s="416"/>
      <c r="I99" s="416"/>
    </row>
    <row r="100" spans="1:9" x14ac:dyDescent="0.25">
      <c r="A100" s="11" t="s">
        <v>96</v>
      </c>
      <c r="B100" s="12">
        <v>359169.46484999993</v>
      </c>
      <c r="C100" s="12">
        <v>0</v>
      </c>
      <c r="D100" s="12">
        <v>0</v>
      </c>
      <c r="E100" s="12">
        <v>0</v>
      </c>
      <c r="F100" s="12">
        <v>359169.46484999993</v>
      </c>
      <c r="G100" s="416"/>
      <c r="H100" s="416"/>
      <c r="I100" s="416"/>
    </row>
    <row r="101" spans="1:9" x14ac:dyDescent="0.25">
      <c r="A101" s="11" t="s">
        <v>97</v>
      </c>
      <c r="B101" s="12">
        <v>284258.76631999994</v>
      </c>
      <c r="C101" s="12">
        <v>32034.946029999999</v>
      </c>
      <c r="D101" s="12">
        <v>-7.0000000000000007E-5</v>
      </c>
      <c r="E101" s="12">
        <v>0</v>
      </c>
      <c r="F101" s="12">
        <v>316293.71227999998</v>
      </c>
      <c r="G101" s="418"/>
      <c r="H101" s="416"/>
      <c r="I101" s="416"/>
    </row>
    <row r="102" spans="1:9" x14ac:dyDescent="0.25">
      <c r="A102" s="11" t="s">
        <v>98</v>
      </c>
      <c r="B102" s="12">
        <v>188366.07793000003</v>
      </c>
      <c r="C102" s="12">
        <v>1779.8871399999998</v>
      </c>
      <c r="D102" s="12">
        <v>0</v>
      </c>
      <c r="E102" s="12">
        <v>0</v>
      </c>
      <c r="F102" s="12">
        <v>190145.96507000003</v>
      </c>
      <c r="G102" s="416"/>
      <c r="H102" s="416"/>
      <c r="I102" s="416"/>
    </row>
    <row r="103" spans="1:9" x14ac:dyDescent="0.25">
      <c r="A103" s="16" t="s">
        <v>99</v>
      </c>
      <c r="B103" s="12">
        <v>-11676.600450000002</v>
      </c>
      <c r="C103" s="12">
        <v>-1656.76082</v>
      </c>
      <c r="D103" s="12">
        <v>0</v>
      </c>
      <c r="E103" s="12">
        <v>0</v>
      </c>
      <c r="F103" s="12">
        <v>-13333.361270000001</v>
      </c>
      <c r="G103" s="416"/>
      <c r="H103" s="416"/>
      <c r="I103" s="416"/>
    </row>
    <row r="104" spans="1:9" x14ac:dyDescent="0.25">
      <c r="A104" s="9" t="s">
        <v>100</v>
      </c>
      <c r="B104" s="10">
        <v>676695.54983999999</v>
      </c>
      <c r="C104" s="10">
        <v>0</v>
      </c>
      <c r="D104" s="10">
        <v>0</v>
      </c>
      <c r="E104" s="10">
        <v>0</v>
      </c>
      <c r="F104" s="10">
        <v>676695.54983999999</v>
      </c>
      <c r="G104" s="416"/>
      <c r="H104" s="416"/>
      <c r="I104" s="416"/>
    </row>
    <row r="105" spans="1:9" x14ac:dyDescent="0.25">
      <c r="A105" s="11" t="s">
        <v>101</v>
      </c>
      <c r="B105" s="12">
        <v>646356.74384000001</v>
      </c>
      <c r="C105" s="12">
        <v>0</v>
      </c>
      <c r="D105" s="12">
        <v>0</v>
      </c>
      <c r="E105" s="12">
        <v>0</v>
      </c>
      <c r="F105" s="12">
        <v>646356.74384000001</v>
      </c>
      <c r="G105" s="416"/>
      <c r="H105" s="416"/>
      <c r="I105" s="416"/>
    </row>
    <row r="106" spans="1:9" x14ac:dyDescent="0.25">
      <c r="A106" s="11" t="s">
        <v>102</v>
      </c>
      <c r="B106" s="12">
        <v>68420.958620000005</v>
      </c>
      <c r="C106" s="12">
        <v>0</v>
      </c>
      <c r="D106" s="12">
        <v>0</v>
      </c>
      <c r="E106" s="12">
        <v>0</v>
      </c>
      <c r="F106" s="12">
        <v>68420.958620000005</v>
      </c>
      <c r="G106" s="416"/>
      <c r="H106" s="416"/>
      <c r="I106" s="416"/>
    </row>
    <row r="107" spans="1:9" x14ac:dyDescent="0.25">
      <c r="A107" s="11" t="s">
        <v>103</v>
      </c>
      <c r="B107" s="12">
        <v>-38082.152620000001</v>
      </c>
      <c r="C107" s="12">
        <v>0</v>
      </c>
      <c r="D107" s="12">
        <v>0</v>
      </c>
      <c r="E107" s="12">
        <v>0</v>
      </c>
      <c r="F107" s="12">
        <v>-38082.152620000001</v>
      </c>
      <c r="G107" s="418"/>
      <c r="H107" s="416"/>
      <c r="I107" s="416"/>
    </row>
    <row r="108" spans="1:9" x14ac:dyDescent="0.25">
      <c r="A108" s="11" t="s">
        <v>104</v>
      </c>
      <c r="B108" s="12">
        <v>0</v>
      </c>
      <c r="C108" s="12">
        <v>0</v>
      </c>
      <c r="D108" s="12">
        <v>0</v>
      </c>
      <c r="E108" s="12">
        <v>0</v>
      </c>
      <c r="F108" s="12">
        <v>0</v>
      </c>
      <c r="G108" s="416"/>
      <c r="H108" s="416"/>
      <c r="I108" s="416"/>
    </row>
    <row r="109" spans="1:9" x14ac:dyDescent="0.25">
      <c r="A109" s="11" t="s">
        <v>105</v>
      </c>
      <c r="B109" s="12">
        <v>0</v>
      </c>
      <c r="C109" s="12">
        <v>0</v>
      </c>
      <c r="D109" s="12">
        <v>0</v>
      </c>
      <c r="E109" s="12">
        <v>0</v>
      </c>
      <c r="F109" s="12">
        <v>0</v>
      </c>
      <c r="G109" s="416"/>
      <c r="H109" s="416"/>
      <c r="I109" s="416"/>
    </row>
    <row r="110" spans="1:9" x14ac:dyDescent="0.25">
      <c r="A110" s="11" t="s">
        <v>106</v>
      </c>
      <c r="B110" s="12">
        <v>0</v>
      </c>
      <c r="C110" s="12">
        <v>0</v>
      </c>
      <c r="D110" s="12">
        <v>0</v>
      </c>
      <c r="E110" s="12">
        <v>0</v>
      </c>
      <c r="F110" s="12">
        <v>0</v>
      </c>
      <c r="G110" s="416"/>
      <c r="H110" s="416"/>
      <c r="I110" s="416"/>
    </row>
    <row r="111" spans="1:9" x14ac:dyDescent="0.25">
      <c r="A111" s="9" t="s">
        <v>107</v>
      </c>
      <c r="B111" s="10">
        <v>280669731.53916007</v>
      </c>
      <c r="C111" s="10">
        <v>22599127.77954001</v>
      </c>
      <c r="D111" s="10">
        <v>133983.22254000002</v>
      </c>
      <c r="E111" s="10">
        <v>219405.23483999999</v>
      </c>
      <c r="F111" s="10">
        <v>303622247.77608007</v>
      </c>
      <c r="G111" s="416"/>
      <c r="H111" s="416"/>
      <c r="I111" s="416"/>
    </row>
    <row r="112" spans="1:9" x14ac:dyDescent="0.25">
      <c r="A112" s="9" t="s">
        <v>108</v>
      </c>
      <c r="B112" s="10">
        <v>201702752.08486998</v>
      </c>
      <c r="C112" s="10">
        <v>16534809.65986</v>
      </c>
      <c r="D112" s="10">
        <v>133764.75746000002</v>
      </c>
      <c r="E112" s="10">
        <v>151246.56932000001</v>
      </c>
      <c r="F112" s="10">
        <v>218522573.07150993</v>
      </c>
      <c r="G112" s="416"/>
      <c r="H112" s="416"/>
      <c r="I112" s="416"/>
    </row>
    <row r="113" spans="1:9" x14ac:dyDescent="0.25">
      <c r="A113" s="11" t="s">
        <v>109</v>
      </c>
      <c r="B113" s="12">
        <v>28196956.261010002</v>
      </c>
      <c r="C113" s="12">
        <v>4418092.6498199999</v>
      </c>
      <c r="D113" s="12">
        <v>0.69189999999999996</v>
      </c>
      <c r="E113" s="12">
        <v>10.723380000000001</v>
      </c>
      <c r="F113" s="12">
        <v>32615060.326110005</v>
      </c>
      <c r="G113" s="416"/>
      <c r="H113" s="416"/>
      <c r="I113" s="416"/>
    </row>
    <row r="114" spans="1:9" x14ac:dyDescent="0.25">
      <c r="A114" s="11" t="s">
        <v>110</v>
      </c>
      <c r="B114" s="12">
        <v>27029862.573479995</v>
      </c>
      <c r="C114" s="12">
        <v>3869484.4932699995</v>
      </c>
      <c r="D114" s="12">
        <v>0</v>
      </c>
      <c r="E114" s="12">
        <v>0.10468000000000001</v>
      </c>
      <c r="F114" s="12">
        <v>30899347.171429992</v>
      </c>
      <c r="G114" s="418"/>
      <c r="H114" s="416"/>
      <c r="I114" s="416"/>
    </row>
    <row r="115" spans="1:9" x14ac:dyDescent="0.25">
      <c r="A115" s="11" t="s">
        <v>111</v>
      </c>
      <c r="B115" s="12">
        <v>1167093.68753</v>
      </c>
      <c r="C115" s="12">
        <v>548608.15655000007</v>
      </c>
      <c r="D115" s="12">
        <v>0.69189999999999996</v>
      </c>
      <c r="E115" s="12">
        <v>10.6187</v>
      </c>
      <c r="F115" s="12">
        <v>1715713.1546800002</v>
      </c>
      <c r="G115" s="418"/>
      <c r="H115" s="416"/>
      <c r="I115" s="416"/>
    </row>
    <row r="116" spans="1:9" x14ac:dyDescent="0.25">
      <c r="A116" s="11" t="s">
        <v>112</v>
      </c>
      <c r="B116" s="12">
        <v>61641752.767059989</v>
      </c>
      <c r="C116" s="12">
        <v>6570689.7002900001</v>
      </c>
      <c r="D116" s="12">
        <v>0</v>
      </c>
      <c r="E116" s="12">
        <v>1968.0061699999999</v>
      </c>
      <c r="F116" s="12">
        <v>68214410.473519996</v>
      </c>
      <c r="G116" s="418"/>
      <c r="H116" s="416"/>
      <c r="I116" s="416"/>
    </row>
    <row r="117" spans="1:9" x14ac:dyDescent="0.25">
      <c r="A117" s="11" t="s">
        <v>113</v>
      </c>
      <c r="B117" s="12">
        <v>3734508.2302600001</v>
      </c>
      <c r="C117" s="12">
        <v>888052.71168000007</v>
      </c>
      <c r="D117" s="12">
        <v>0</v>
      </c>
      <c r="E117" s="12">
        <v>0</v>
      </c>
      <c r="F117" s="12">
        <v>4622560.9419399993</v>
      </c>
      <c r="G117" s="416"/>
      <c r="H117" s="416"/>
      <c r="I117" s="416"/>
    </row>
    <row r="118" spans="1:9" x14ac:dyDescent="0.25">
      <c r="A118" s="15" t="s">
        <v>114</v>
      </c>
      <c r="B118" s="12">
        <v>122361.23721999998</v>
      </c>
      <c r="C118" s="12">
        <v>67356.420899999997</v>
      </c>
      <c r="D118" s="12">
        <v>0</v>
      </c>
      <c r="E118" s="12">
        <v>0</v>
      </c>
      <c r="F118" s="12">
        <v>189717.65812000001</v>
      </c>
      <c r="G118" s="416"/>
      <c r="H118" s="416"/>
      <c r="I118" s="416"/>
    </row>
    <row r="119" spans="1:9" x14ac:dyDescent="0.25">
      <c r="A119" s="16" t="s">
        <v>115</v>
      </c>
      <c r="B119" s="12">
        <v>17907.519110000001</v>
      </c>
      <c r="C119" s="12">
        <v>6863.4301800000003</v>
      </c>
      <c r="D119" s="12">
        <v>0</v>
      </c>
      <c r="E119" s="12">
        <v>0</v>
      </c>
      <c r="F119" s="12">
        <v>24770.949290000004</v>
      </c>
      <c r="G119" s="416"/>
      <c r="H119" s="416"/>
      <c r="I119" s="416"/>
    </row>
    <row r="120" spans="1:9" x14ac:dyDescent="0.25">
      <c r="A120" s="16" t="s">
        <v>116</v>
      </c>
      <c r="B120" s="12">
        <v>32458.05327</v>
      </c>
      <c r="C120" s="12">
        <v>14626.20384</v>
      </c>
      <c r="D120" s="12">
        <v>0</v>
      </c>
      <c r="E120" s="12">
        <v>0</v>
      </c>
      <c r="F120" s="12">
        <v>47084.257109999999</v>
      </c>
      <c r="G120" s="418"/>
      <c r="H120" s="416"/>
      <c r="I120" s="416"/>
    </row>
    <row r="121" spans="1:9" x14ac:dyDescent="0.25">
      <c r="A121" s="16" t="s">
        <v>117</v>
      </c>
      <c r="B121" s="12">
        <v>136377.58540000004</v>
      </c>
      <c r="C121" s="12">
        <v>33800.627369999995</v>
      </c>
      <c r="D121" s="12">
        <v>0</v>
      </c>
      <c r="E121" s="12">
        <v>0</v>
      </c>
      <c r="F121" s="12">
        <v>170178.21277000001</v>
      </c>
      <c r="G121" s="416"/>
      <c r="H121" s="416"/>
      <c r="I121" s="416"/>
    </row>
    <row r="122" spans="1:9" x14ac:dyDescent="0.25">
      <c r="A122" s="16" t="s">
        <v>118</v>
      </c>
      <c r="B122" s="12">
        <v>509058.75068</v>
      </c>
      <c r="C122" s="12">
        <v>85054.258019999979</v>
      </c>
      <c r="D122" s="12">
        <v>0</v>
      </c>
      <c r="E122" s="12">
        <v>0</v>
      </c>
      <c r="F122" s="12">
        <v>594113.00870000001</v>
      </c>
      <c r="G122" s="416"/>
      <c r="H122" s="416"/>
      <c r="I122" s="416"/>
    </row>
    <row r="123" spans="1:9" x14ac:dyDescent="0.25">
      <c r="A123" s="16" t="s">
        <v>119</v>
      </c>
      <c r="B123" s="12">
        <v>1869776.8180000002</v>
      </c>
      <c r="C123" s="12">
        <v>299738.04316999996</v>
      </c>
      <c r="D123" s="12">
        <v>0</v>
      </c>
      <c r="E123" s="12">
        <v>0</v>
      </c>
      <c r="F123" s="12">
        <v>2169514.8611699999</v>
      </c>
      <c r="G123" s="416"/>
      <c r="H123" s="416"/>
      <c r="I123" s="416"/>
    </row>
    <row r="124" spans="1:9" x14ac:dyDescent="0.25">
      <c r="A124" s="18" t="s">
        <v>120</v>
      </c>
      <c r="B124" s="12">
        <v>402226.84420000005</v>
      </c>
      <c r="C124" s="12">
        <v>199272.35574</v>
      </c>
      <c r="D124" s="12">
        <v>0</v>
      </c>
      <c r="E124" s="12">
        <v>0</v>
      </c>
      <c r="F124" s="12">
        <v>601499.1999400002</v>
      </c>
      <c r="G124" s="416"/>
      <c r="H124" s="416"/>
      <c r="I124" s="416"/>
    </row>
    <row r="125" spans="1:9" x14ac:dyDescent="0.25">
      <c r="A125" s="19" t="s">
        <v>121</v>
      </c>
      <c r="B125" s="12">
        <v>644341.42238000012</v>
      </c>
      <c r="C125" s="12">
        <v>181341.37245999998</v>
      </c>
      <c r="D125" s="12">
        <v>0</v>
      </c>
      <c r="E125" s="12">
        <v>0</v>
      </c>
      <c r="F125" s="12">
        <v>825682.7948400001</v>
      </c>
      <c r="G125" s="416"/>
      <c r="H125" s="416"/>
      <c r="I125" s="416"/>
    </row>
    <row r="126" spans="1:9" x14ac:dyDescent="0.25">
      <c r="A126" s="20" t="s">
        <v>122</v>
      </c>
      <c r="B126" s="12">
        <v>3193769.7622299995</v>
      </c>
      <c r="C126" s="12">
        <v>605090.24051999999</v>
      </c>
      <c r="D126" s="12">
        <v>44.481900000000003</v>
      </c>
      <c r="E126" s="12">
        <v>38406.153019999998</v>
      </c>
      <c r="F126" s="12">
        <v>3837310.6376699996</v>
      </c>
      <c r="G126" s="416"/>
      <c r="H126" s="416"/>
      <c r="I126" s="416"/>
    </row>
    <row r="127" spans="1:9" x14ac:dyDescent="0.25">
      <c r="A127" s="11" t="s">
        <v>123</v>
      </c>
      <c r="B127" s="12">
        <v>92084539.721829981</v>
      </c>
      <c r="C127" s="12">
        <v>3963212.07394</v>
      </c>
      <c r="D127" s="12">
        <v>132354.99994000001</v>
      </c>
      <c r="E127" s="12">
        <v>110851.87707</v>
      </c>
      <c r="F127" s="12">
        <v>96290958.672779992</v>
      </c>
      <c r="G127" s="416"/>
      <c r="H127" s="416"/>
      <c r="I127" s="416"/>
    </row>
    <row r="128" spans="1:9" x14ac:dyDescent="0.25">
      <c r="A128" s="11" t="s">
        <v>124</v>
      </c>
      <c r="B128" s="12">
        <v>12851225.342480002</v>
      </c>
      <c r="C128" s="12">
        <v>89672.283610000013</v>
      </c>
      <c r="D128" s="12">
        <v>1364.5837200000001</v>
      </c>
      <c r="E128" s="12">
        <v>9.8096800000000002</v>
      </c>
      <c r="F128" s="12">
        <v>12942272.019489998</v>
      </c>
      <c r="G128" s="416"/>
      <c r="H128" s="416"/>
      <c r="I128" s="416"/>
    </row>
    <row r="129" spans="1:9" x14ac:dyDescent="0.25">
      <c r="A129" s="9" t="s">
        <v>125</v>
      </c>
      <c r="B129" s="10">
        <v>191716.50799000004</v>
      </c>
      <c r="C129" s="10">
        <v>8121.3417899999995</v>
      </c>
      <c r="D129" s="10">
        <v>0</v>
      </c>
      <c r="E129" s="10">
        <v>0.44073999999999997</v>
      </c>
      <c r="F129" s="10">
        <v>199838.29052000004</v>
      </c>
      <c r="G129" s="416"/>
      <c r="H129" s="416"/>
      <c r="I129" s="416"/>
    </row>
    <row r="130" spans="1:9" x14ac:dyDescent="0.25">
      <c r="A130" s="9" t="s">
        <v>126</v>
      </c>
      <c r="B130" s="10">
        <v>21939472.043269996</v>
      </c>
      <c r="C130" s="10">
        <v>2955751.9070900008</v>
      </c>
      <c r="D130" s="10">
        <v>0</v>
      </c>
      <c r="E130" s="10">
        <v>103.12161</v>
      </c>
      <c r="F130" s="10">
        <v>24895327.071969997</v>
      </c>
      <c r="G130" s="416"/>
      <c r="H130" s="416"/>
      <c r="I130" s="416"/>
    </row>
    <row r="131" spans="1:9" x14ac:dyDescent="0.25">
      <c r="A131" s="11" t="s">
        <v>127</v>
      </c>
      <c r="B131" s="12">
        <v>10698557.1853</v>
      </c>
      <c r="C131" s="12">
        <v>1054197.8859399999</v>
      </c>
      <c r="D131" s="12">
        <v>0</v>
      </c>
      <c r="E131" s="12">
        <v>0</v>
      </c>
      <c r="F131" s="12">
        <v>11752755.07124</v>
      </c>
      <c r="G131" s="416"/>
      <c r="H131" s="416"/>
      <c r="I131" s="416"/>
    </row>
    <row r="132" spans="1:9" x14ac:dyDescent="0.25">
      <c r="A132" s="11" t="s">
        <v>128</v>
      </c>
      <c r="B132" s="12">
        <v>3903899.4847300001</v>
      </c>
      <c r="C132" s="12">
        <v>116297.69431000002</v>
      </c>
      <c r="D132" s="12">
        <v>0</v>
      </c>
      <c r="E132" s="12">
        <v>0</v>
      </c>
      <c r="F132" s="12">
        <v>4020197.1790400003</v>
      </c>
      <c r="G132" s="416"/>
      <c r="H132" s="416"/>
      <c r="I132" s="416"/>
    </row>
    <row r="133" spans="1:9" x14ac:dyDescent="0.25">
      <c r="A133" s="11" t="s">
        <v>129</v>
      </c>
      <c r="B133" s="12">
        <v>0</v>
      </c>
      <c r="C133" s="12">
        <v>0</v>
      </c>
      <c r="D133" s="12">
        <v>0</v>
      </c>
      <c r="E133" s="12">
        <v>0</v>
      </c>
      <c r="F133" s="12">
        <v>0</v>
      </c>
      <c r="G133" s="418"/>
      <c r="H133" s="416"/>
      <c r="I133" s="416"/>
    </row>
    <row r="134" spans="1:9" x14ac:dyDescent="0.25">
      <c r="A134" s="11" t="s">
        <v>130</v>
      </c>
      <c r="B134" s="12">
        <v>862435.25624999998</v>
      </c>
      <c r="C134" s="12">
        <v>7987.0492600000007</v>
      </c>
      <c r="D134" s="12">
        <v>0</v>
      </c>
      <c r="E134" s="12">
        <v>103.12161</v>
      </c>
      <c r="F134" s="12">
        <v>870525.42712000001</v>
      </c>
      <c r="G134" s="427"/>
      <c r="H134" s="427"/>
      <c r="I134" s="427"/>
    </row>
    <row r="135" spans="1:9" x14ac:dyDescent="0.25">
      <c r="A135" s="11" t="s">
        <v>131</v>
      </c>
      <c r="B135" s="12">
        <v>6308030.4049400007</v>
      </c>
      <c r="C135" s="12">
        <v>1757003.3848600001</v>
      </c>
      <c r="D135" s="12">
        <v>0</v>
      </c>
      <c r="E135" s="12">
        <v>0</v>
      </c>
      <c r="F135" s="12">
        <v>8065033.7898000013</v>
      </c>
      <c r="G135" s="427"/>
      <c r="H135" s="427"/>
      <c r="I135" s="427"/>
    </row>
    <row r="136" spans="1:9" x14ac:dyDescent="0.25">
      <c r="A136" s="11" t="s">
        <v>132</v>
      </c>
      <c r="B136" s="12">
        <v>166549.71204999997</v>
      </c>
      <c r="C136" s="12">
        <v>20265.892720000003</v>
      </c>
      <c r="D136" s="12">
        <v>0</v>
      </c>
      <c r="E136" s="12">
        <v>0</v>
      </c>
      <c r="F136" s="12">
        <v>186815.60476999998</v>
      </c>
      <c r="G136" s="416"/>
      <c r="H136" s="416"/>
      <c r="I136" s="416"/>
    </row>
    <row r="137" spans="1:9" x14ac:dyDescent="0.25">
      <c r="A137" s="9" t="s">
        <v>133</v>
      </c>
      <c r="B137" s="10">
        <v>40314117.221199997</v>
      </c>
      <c r="C137" s="10">
        <v>1755009.3250599999</v>
      </c>
      <c r="D137" s="10">
        <v>218.46508000000003</v>
      </c>
      <c r="E137" s="10">
        <v>64185.689440000002</v>
      </c>
      <c r="F137" s="10">
        <v>42133530.700779997</v>
      </c>
      <c r="G137" s="416"/>
      <c r="H137" s="416"/>
      <c r="I137" s="416"/>
    </row>
    <row r="138" spans="1:9" x14ac:dyDescent="0.25">
      <c r="A138" s="11" t="s">
        <v>134</v>
      </c>
      <c r="B138" s="12">
        <v>1146331.2810899999</v>
      </c>
      <c r="C138" s="12">
        <v>119202.18691</v>
      </c>
      <c r="D138" s="12">
        <v>0</v>
      </c>
      <c r="E138" s="12">
        <v>0</v>
      </c>
      <c r="F138" s="12">
        <v>1265533.4679999999</v>
      </c>
      <c r="G138" s="416"/>
      <c r="H138" s="416"/>
      <c r="I138" s="416"/>
    </row>
    <row r="139" spans="1:9" x14ac:dyDescent="0.25">
      <c r="A139" s="11" t="s">
        <v>135</v>
      </c>
      <c r="B139" s="12">
        <v>17756611.872089997</v>
      </c>
      <c r="C139" s="12">
        <v>2850.3300599999998</v>
      </c>
      <c r="D139" s="12">
        <v>0</v>
      </c>
      <c r="E139" s="12">
        <v>56183.144200000002</v>
      </c>
      <c r="F139" s="12">
        <v>17815645.346349999</v>
      </c>
      <c r="G139" s="416"/>
      <c r="H139" s="416"/>
      <c r="I139" s="416"/>
    </row>
    <row r="140" spans="1:9" x14ac:dyDescent="0.25">
      <c r="A140" s="11" t="s">
        <v>136</v>
      </c>
      <c r="B140" s="12">
        <v>0</v>
      </c>
      <c r="C140" s="12">
        <v>1189.2921299999998</v>
      </c>
      <c r="D140" s="12">
        <v>0</v>
      </c>
      <c r="E140" s="12">
        <v>0</v>
      </c>
      <c r="F140" s="12">
        <v>1189.2921299999998</v>
      </c>
      <c r="G140" s="418"/>
      <c r="H140" s="416"/>
      <c r="I140" s="416"/>
    </row>
    <row r="141" spans="1:9" x14ac:dyDescent="0.25">
      <c r="A141" s="11" t="s">
        <v>137</v>
      </c>
      <c r="B141" s="12">
        <v>2440042.2411099998</v>
      </c>
      <c r="C141" s="12">
        <v>1952.1958199999999</v>
      </c>
      <c r="D141" s="12">
        <v>208.95726000000002</v>
      </c>
      <c r="E141" s="12">
        <v>0</v>
      </c>
      <c r="F141" s="12">
        <v>2442203.3941900004</v>
      </c>
      <c r="G141" s="416"/>
      <c r="H141" s="416"/>
      <c r="I141" s="416"/>
    </row>
    <row r="142" spans="1:9" x14ac:dyDescent="0.25">
      <c r="A142" s="13" t="s">
        <v>138</v>
      </c>
      <c r="B142" s="12">
        <v>16359722.519789999</v>
      </c>
      <c r="C142" s="12">
        <v>282497.19125999999</v>
      </c>
      <c r="D142" s="12">
        <v>0</v>
      </c>
      <c r="E142" s="12">
        <v>8001.9552100000001</v>
      </c>
      <c r="F142" s="12">
        <v>16650221.666259998</v>
      </c>
      <c r="G142" s="416"/>
      <c r="H142" s="416"/>
      <c r="I142" s="416"/>
    </row>
    <row r="143" spans="1:9" x14ac:dyDescent="0.25">
      <c r="A143" s="11" t="s">
        <v>139</v>
      </c>
      <c r="B143" s="12">
        <v>1703783.1946899998</v>
      </c>
      <c r="C143" s="12">
        <v>272289.69022000005</v>
      </c>
      <c r="D143" s="12">
        <v>0</v>
      </c>
      <c r="E143" s="12">
        <v>0</v>
      </c>
      <c r="F143" s="12">
        <v>1976072.88491</v>
      </c>
      <c r="G143" s="416"/>
      <c r="H143" s="416"/>
      <c r="I143" s="416"/>
    </row>
    <row r="144" spans="1:9" x14ac:dyDescent="0.25">
      <c r="A144" s="11" t="s">
        <v>140</v>
      </c>
      <c r="B144" s="12">
        <v>20809.333289999999</v>
      </c>
      <c r="C144" s="12">
        <v>1046071.46188</v>
      </c>
      <c r="D144" s="12">
        <v>0</v>
      </c>
      <c r="E144" s="12">
        <v>0</v>
      </c>
      <c r="F144" s="12">
        <v>1066880.7951700001</v>
      </c>
      <c r="G144" s="416"/>
      <c r="H144" s="416"/>
      <c r="I144" s="416"/>
    </row>
    <row r="145" spans="1:9" x14ac:dyDescent="0.25">
      <c r="A145" s="11" t="s">
        <v>141</v>
      </c>
      <c r="B145" s="12">
        <v>886816.77914000012</v>
      </c>
      <c r="C145" s="12">
        <v>28956.976779999997</v>
      </c>
      <c r="D145" s="12">
        <v>9.5078199999999988</v>
      </c>
      <c r="E145" s="12">
        <v>0.59002999999999994</v>
      </c>
      <c r="F145" s="12">
        <v>915783.85377000016</v>
      </c>
      <c r="G145" s="416"/>
      <c r="H145" s="416"/>
      <c r="I145" s="416"/>
    </row>
    <row r="146" spans="1:9" x14ac:dyDescent="0.25">
      <c r="A146" s="9" t="s">
        <v>142</v>
      </c>
      <c r="B146" s="10">
        <v>6037729.2686000001</v>
      </c>
      <c r="C146" s="10">
        <v>439679.80636999995</v>
      </c>
      <c r="D146" s="10">
        <v>0</v>
      </c>
      <c r="E146" s="10">
        <v>111.26978</v>
      </c>
      <c r="F146" s="10">
        <v>6477520.3447500011</v>
      </c>
      <c r="G146" s="416"/>
      <c r="H146" s="416"/>
      <c r="I146" s="416"/>
    </row>
    <row r="147" spans="1:9" x14ac:dyDescent="0.25">
      <c r="A147" s="11" t="s">
        <v>69</v>
      </c>
      <c r="B147" s="12">
        <v>760871.28836999997</v>
      </c>
      <c r="C147" s="12">
        <v>19972.980639999998</v>
      </c>
      <c r="D147" s="12">
        <v>0</v>
      </c>
      <c r="E147" s="12">
        <v>7.5980000000000006E-2</v>
      </c>
      <c r="F147" s="12">
        <v>780844.34499000001</v>
      </c>
      <c r="G147" s="416"/>
      <c r="H147" s="416"/>
      <c r="I147" s="416"/>
    </row>
    <row r="148" spans="1:9" x14ac:dyDescent="0.25">
      <c r="A148" s="11" t="s">
        <v>71</v>
      </c>
      <c r="B148" s="12">
        <v>3264903.7067200006</v>
      </c>
      <c r="C148" s="12">
        <v>188503.76506000001</v>
      </c>
      <c r="D148" s="12">
        <v>0</v>
      </c>
      <c r="E148" s="12">
        <v>98.149900000000002</v>
      </c>
      <c r="F148" s="12">
        <v>3453505.6216800003</v>
      </c>
      <c r="G148" s="416"/>
      <c r="H148" s="416"/>
      <c r="I148" s="416"/>
    </row>
    <row r="149" spans="1:9" x14ac:dyDescent="0.25">
      <c r="A149" s="11" t="s">
        <v>143</v>
      </c>
      <c r="B149" s="12">
        <v>1601723.7962800001</v>
      </c>
      <c r="C149" s="12">
        <v>210539.28505999999</v>
      </c>
      <c r="D149" s="12">
        <v>0</v>
      </c>
      <c r="E149" s="12">
        <v>12.640310000000001</v>
      </c>
      <c r="F149" s="12">
        <v>1812275.7216500002</v>
      </c>
      <c r="G149" s="418"/>
      <c r="H149" s="416"/>
      <c r="I149" s="416"/>
    </row>
    <row r="150" spans="1:9" x14ac:dyDescent="0.25">
      <c r="A150" s="11" t="s">
        <v>97</v>
      </c>
      <c r="B150" s="12">
        <v>410230.47723000002</v>
      </c>
      <c r="C150" s="12">
        <v>20663.775609999997</v>
      </c>
      <c r="D150" s="12">
        <v>0</v>
      </c>
      <c r="E150" s="12">
        <v>0.40359</v>
      </c>
      <c r="F150" s="12">
        <v>430894.65642999997</v>
      </c>
      <c r="G150" s="416"/>
      <c r="H150" s="416"/>
      <c r="I150" s="416"/>
    </row>
    <row r="151" spans="1:9" x14ac:dyDescent="0.25">
      <c r="A151" s="11" t="s">
        <v>144</v>
      </c>
      <c r="B151" s="12">
        <v>0</v>
      </c>
      <c r="C151" s="12">
        <v>0</v>
      </c>
      <c r="D151" s="12">
        <v>0</v>
      </c>
      <c r="E151" s="12">
        <v>0</v>
      </c>
      <c r="F151" s="12">
        <v>0</v>
      </c>
      <c r="G151" s="416"/>
      <c r="H151" s="416"/>
      <c r="I151" s="416"/>
    </row>
    <row r="152" spans="1:9" x14ac:dyDescent="0.25">
      <c r="A152" s="9" t="s">
        <v>145</v>
      </c>
      <c r="B152" s="10">
        <v>2947709.4930399996</v>
      </c>
      <c r="C152" s="10">
        <v>423222.77257000003</v>
      </c>
      <c r="D152" s="10">
        <v>0</v>
      </c>
      <c r="E152" s="10">
        <v>3758.1439499999997</v>
      </c>
      <c r="F152" s="10">
        <v>3374690.4095600001</v>
      </c>
      <c r="G152" s="416"/>
      <c r="H152" s="416"/>
      <c r="I152" s="416"/>
    </row>
    <row r="153" spans="1:9" x14ac:dyDescent="0.25">
      <c r="A153" s="11" t="s">
        <v>146</v>
      </c>
      <c r="B153" s="12">
        <v>174046.25041000004</v>
      </c>
      <c r="C153" s="12">
        <v>23321.665369999999</v>
      </c>
      <c r="D153" s="12">
        <v>0</v>
      </c>
      <c r="E153" s="12">
        <v>345.46996999999999</v>
      </c>
      <c r="F153" s="12">
        <v>197713.38575000004</v>
      </c>
      <c r="G153" s="416"/>
      <c r="H153" s="416"/>
      <c r="I153" s="416"/>
    </row>
    <row r="154" spans="1:9" x14ac:dyDescent="0.25">
      <c r="A154" s="11" t="s">
        <v>147</v>
      </c>
      <c r="B154" s="12">
        <v>91.521779999999993</v>
      </c>
      <c r="C154" s="12">
        <v>0</v>
      </c>
      <c r="D154" s="12">
        <v>0</v>
      </c>
      <c r="E154" s="12">
        <v>0</v>
      </c>
      <c r="F154" s="12">
        <v>91.521779999999993</v>
      </c>
      <c r="G154" s="416"/>
      <c r="H154" s="416"/>
      <c r="I154" s="416"/>
    </row>
    <row r="155" spans="1:9" x14ac:dyDescent="0.25">
      <c r="A155" s="11" t="s">
        <v>148</v>
      </c>
      <c r="B155" s="12">
        <v>1413329.2722800002</v>
      </c>
      <c r="C155" s="12">
        <v>251224.20301999999</v>
      </c>
      <c r="D155" s="12">
        <v>0</v>
      </c>
      <c r="E155" s="12">
        <v>1486.2688299999998</v>
      </c>
      <c r="F155" s="12">
        <v>1666039.7441300002</v>
      </c>
      <c r="G155" s="418"/>
      <c r="H155" s="416"/>
      <c r="I155" s="416"/>
    </row>
    <row r="156" spans="1:9" x14ac:dyDescent="0.25">
      <c r="A156" s="11" t="s">
        <v>149</v>
      </c>
      <c r="B156" s="12">
        <v>0</v>
      </c>
      <c r="C156" s="12">
        <v>0</v>
      </c>
      <c r="D156" s="12">
        <v>0</v>
      </c>
      <c r="E156" s="12">
        <v>0</v>
      </c>
      <c r="F156" s="12">
        <v>0</v>
      </c>
      <c r="G156" s="416"/>
      <c r="H156" s="416"/>
      <c r="I156" s="416"/>
    </row>
    <row r="157" spans="1:9" x14ac:dyDescent="0.25">
      <c r="A157" s="11" t="s">
        <v>150</v>
      </c>
      <c r="B157" s="12">
        <v>1270980.5427299999</v>
      </c>
      <c r="C157" s="12">
        <v>29784.483759999999</v>
      </c>
      <c r="D157" s="12">
        <v>0</v>
      </c>
      <c r="E157" s="12">
        <v>1926.40515</v>
      </c>
      <c r="F157" s="12">
        <v>1302691.4316399996</v>
      </c>
      <c r="G157" s="416"/>
      <c r="H157" s="416"/>
      <c r="I157" s="416"/>
    </row>
    <row r="158" spans="1:9" x14ac:dyDescent="0.25">
      <c r="A158" s="11" t="s">
        <v>151</v>
      </c>
      <c r="B158" s="12">
        <v>89261.905839999992</v>
      </c>
      <c r="C158" s="12">
        <v>118892.42042000001</v>
      </c>
      <c r="D158" s="12">
        <v>0</v>
      </c>
      <c r="E158" s="12">
        <v>0</v>
      </c>
      <c r="F158" s="12">
        <v>208154.32626</v>
      </c>
      <c r="G158" s="416"/>
      <c r="H158" s="416"/>
      <c r="I158" s="416"/>
    </row>
    <row r="159" spans="1:9" x14ac:dyDescent="0.25">
      <c r="A159" s="9" t="s">
        <v>152</v>
      </c>
      <c r="B159" s="10">
        <v>5170353.4886999996</v>
      </c>
      <c r="C159" s="10">
        <v>45354.897440000001</v>
      </c>
      <c r="D159" s="10">
        <v>0</v>
      </c>
      <c r="E159" s="10">
        <v>0</v>
      </c>
      <c r="F159" s="10">
        <v>5215708.3861400001</v>
      </c>
      <c r="G159" s="416"/>
      <c r="H159" s="416"/>
      <c r="I159" s="416"/>
    </row>
    <row r="160" spans="1:9" x14ac:dyDescent="0.25">
      <c r="A160" s="11" t="s">
        <v>153</v>
      </c>
      <c r="B160" s="12">
        <v>3452942.9</v>
      </c>
      <c r="C160" s="12">
        <v>0</v>
      </c>
      <c r="D160" s="12">
        <v>0</v>
      </c>
      <c r="E160" s="12">
        <v>0</v>
      </c>
      <c r="F160" s="12">
        <v>3452942.9</v>
      </c>
      <c r="G160" s="416"/>
      <c r="H160" s="416"/>
      <c r="I160" s="416"/>
    </row>
    <row r="161" spans="1:9" x14ac:dyDescent="0.25">
      <c r="A161" s="11" t="s">
        <v>154</v>
      </c>
      <c r="B161" s="12">
        <v>0</v>
      </c>
      <c r="C161" s="12">
        <v>0</v>
      </c>
      <c r="D161" s="12">
        <v>0</v>
      </c>
      <c r="E161" s="12">
        <v>0</v>
      </c>
      <c r="F161" s="12">
        <v>0</v>
      </c>
      <c r="G161" s="416"/>
      <c r="H161" s="416"/>
      <c r="I161" s="416"/>
    </row>
    <row r="162" spans="1:9" x14ac:dyDescent="0.25">
      <c r="A162" s="13" t="s">
        <v>155</v>
      </c>
      <c r="B162" s="12">
        <v>1580318.1221199997</v>
      </c>
      <c r="C162" s="12">
        <v>44590</v>
      </c>
      <c r="D162" s="12">
        <v>0</v>
      </c>
      <c r="E162" s="12">
        <v>0</v>
      </c>
      <c r="F162" s="12">
        <v>1624908.1221199997</v>
      </c>
      <c r="G162" s="418"/>
      <c r="H162" s="416"/>
      <c r="I162" s="416"/>
    </row>
    <row r="163" spans="1:9" x14ac:dyDescent="0.25">
      <c r="A163" s="11" t="s">
        <v>156</v>
      </c>
      <c r="B163" s="12">
        <v>137092.46658000004</v>
      </c>
      <c r="C163" s="12">
        <v>764.89743999999996</v>
      </c>
      <c r="D163" s="12">
        <v>0</v>
      </c>
      <c r="E163" s="12">
        <v>0</v>
      </c>
      <c r="F163" s="12">
        <v>137857.36402000001</v>
      </c>
      <c r="G163" s="416"/>
      <c r="H163" s="416"/>
      <c r="I163" s="416"/>
    </row>
    <row r="164" spans="1:9" x14ac:dyDescent="0.25">
      <c r="A164" s="9" t="s">
        <v>157</v>
      </c>
      <c r="B164" s="10">
        <v>2365881.4314900003</v>
      </c>
      <c r="C164" s="10">
        <v>437178.06935999996</v>
      </c>
      <c r="D164" s="10">
        <v>0</v>
      </c>
      <c r="E164" s="10">
        <v>0</v>
      </c>
      <c r="F164" s="10">
        <v>2803059.5008500004</v>
      </c>
      <c r="G164" s="416"/>
      <c r="H164" s="416"/>
      <c r="I164" s="416"/>
    </row>
    <row r="165" spans="1:9" x14ac:dyDescent="0.25">
      <c r="A165" s="11" t="s">
        <v>158</v>
      </c>
      <c r="B165" s="12">
        <v>63.49935</v>
      </c>
      <c r="C165" s="12">
        <v>136328.49473999999</v>
      </c>
      <c r="D165" s="12">
        <v>0</v>
      </c>
      <c r="E165" s="12">
        <v>0</v>
      </c>
      <c r="F165" s="12">
        <v>136391.99408999999</v>
      </c>
      <c r="G165" s="416"/>
      <c r="H165" s="416"/>
      <c r="I165" s="416"/>
    </row>
    <row r="166" spans="1:9" x14ac:dyDescent="0.25">
      <c r="A166" s="11" t="s">
        <v>159</v>
      </c>
      <c r="B166" s="12">
        <v>63.49935</v>
      </c>
      <c r="C166" s="12">
        <v>0</v>
      </c>
      <c r="D166" s="12">
        <v>0</v>
      </c>
      <c r="E166" s="12">
        <v>0</v>
      </c>
      <c r="F166" s="12">
        <v>63.49935</v>
      </c>
      <c r="G166" s="416"/>
      <c r="H166" s="416"/>
      <c r="I166" s="416"/>
    </row>
    <row r="167" spans="1:9" x14ac:dyDescent="0.25">
      <c r="A167" s="11" t="s">
        <v>160</v>
      </c>
      <c r="B167" s="12">
        <v>0</v>
      </c>
      <c r="C167" s="12">
        <v>6403.8673099999996</v>
      </c>
      <c r="D167" s="12">
        <v>0</v>
      </c>
      <c r="E167" s="12">
        <v>0</v>
      </c>
      <c r="F167" s="12">
        <v>6403.8673099999996</v>
      </c>
      <c r="G167" s="418"/>
      <c r="H167" s="416"/>
      <c r="I167" s="416"/>
    </row>
    <row r="168" spans="1:9" x14ac:dyDescent="0.25">
      <c r="A168" s="11" t="s">
        <v>161</v>
      </c>
      <c r="B168" s="12">
        <v>0</v>
      </c>
      <c r="C168" s="12">
        <v>129893.75743000001</v>
      </c>
      <c r="D168" s="12">
        <v>0</v>
      </c>
      <c r="E168" s="12">
        <v>0</v>
      </c>
      <c r="F168" s="12">
        <v>129893.75743000001</v>
      </c>
      <c r="G168" s="418"/>
      <c r="H168" s="416"/>
      <c r="I168" s="416"/>
    </row>
    <row r="169" spans="1:9" x14ac:dyDescent="0.25">
      <c r="A169" s="11" t="s">
        <v>162</v>
      </c>
      <c r="B169" s="12">
        <v>0</v>
      </c>
      <c r="C169" s="12">
        <v>0</v>
      </c>
      <c r="D169" s="12">
        <v>0</v>
      </c>
      <c r="E169" s="12">
        <v>0</v>
      </c>
      <c r="F169" s="12">
        <v>0</v>
      </c>
      <c r="G169" s="416"/>
      <c r="H169" s="416"/>
      <c r="I169" s="416"/>
    </row>
    <row r="170" spans="1:9" x14ac:dyDescent="0.25">
      <c r="A170" s="11" t="s">
        <v>163</v>
      </c>
      <c r="B170" s="12">
        <v>0</v>
      </c>
      <c r="C170" s="12">
        <v>30.87</v>
      </c>
      <c r="D170" s="12">
        <v>0</v>
      </c>
      <c r="E170" s="12">
        <v>0</v>
      </c>
      <c r="F170" s="12">
        <v>30.87</v>
      </c>
      <c r="G170" s="416"/>
      <c r="H170" s="416"/>
      <c r="I170" s="416"/>
    </row>
    <row r="171" spans="1:9" x14ac:dyDescent="0.25">
      <c r="A171" s="11" t="s">
        <v>164</v>
      </c>
      <c r="B171" s="12">
        <v>2324288.5219999999</v>
      </c>
      <c r="C171" s="12">
        <v>296702.82039999997</v>
      </c>
      <c r="D171" s="12">
        <v>0</v>
      </c>
      <c r="E171" s="12">
        <v>0</v>
      </c>
      <c r="F171" s="12">
        <v>2620991.3424</v>
      </c>
      <c r="G171" s="416"/>
      <c r="H171" s="416"/>
      <c r="I171" s="416"/>
    </row>
    <row r="172" spans="1:9" x14ac:dyDescent="0.25">
      <c r="A172" s="11" t="s">
        <v>165</v>
      </c>
      <c r="B172" s="12">
        <v>41529.410140000007</v>
      </c>
      <c r="C172" s="12">
        <v>4146.7542199999998</v>
      </c>
      <c r="D172" s="12">
        <v>0</v>
      </c>
      <c r="E172" s="12">
        <v>0</v>
      </c>
      <c r="F172" s="12">
        <v>45676.164360000002</v>
      </c>
      <c r="G172" s="416"/>
      <c r="H172" s="416"/>
      <c r="I172" s="416"/>
    </row>
    <row r="173" spans="1:9" x14ac:dyDescent="0.25">
      <c r="A173" s="9" t="s">
        <v>166</v>
      </c>
      <c r="B173" s="10">
        <v>26558967.075339992</v>
      </c>
      <c r="C173" s="10">
        <v>0</v>
      </c>
      <c r="D173" s="10">
        <v>0</v>
      </c>
      <c r="E173" s="10">
        <v>0</v>
      </c>
      <c r="F173" s="10">
        <v>26558967.075339992</v>
      </c>
      <c r="G173" s="416"/>
      <c r="H173" s="416"/>
      <c r="I173" s="416"/>
    </row>
    <row r="174" spans="1:9" x14ac:dyDescent="0.25">
      <c r="A174" s="14" t="s">
        <v>167</v>
      </c>
      <c r="B174" s="12">
        <v>18508590.32663</v>
      </c>
      <c r="C174" s="12">
        <v>0</v>
      </c>
      <c r="D174" s="12">
        <v>0</v>
      </c>
      <c r="E174" s="12">
        <v>0</v>
      </c>
      <c r="F174" s="12">
        <v>18508590.32663</v>
      </c>
      <c r="G174" s="416"/>
      <c r="H174" s="416"/>
      <c r="I174" s="416"/>
    </row>
    <row r="175" spans="1:9" x14ac:dyDescent="0.25">
      <c r="A175" s="11" t="s">
        <v>168</v>
      </c>
      <c r="B175" s="12">
        <v>18508590.32663</v>
      </c>
      <c r="C175" s="12">
        <v>0</v>
      </c>
      <c r="D175" s="12">
        <v>0</v>
      </c>
      <c r="E175" s="12">
        <v>0</v>
      </c>
      <c r="F175" s="12">
        <v>18508590.32663</v>
      </c>
      <c r="G175" s="416"/>
      <c r="H175" s="416"/>
      <c r="I175" s="416"/>
    </row>
    <row r="176" spans="1:9" x14ac:dyDescent="0.25">
      <c r="A176" s="11" t="s">
        <v>169</v>
      </c>
      <c r="B176" s="12">
        <v>0</v>
      </c>
      <c r="C176" s="12">
        <v>0</v>
      </c>
      <c r="D176" s="12">
        <v>0</v>
      </c>
      <c r="E176" s="12">
        <v>0</v>
      </c>
      <c r="F176" s="12">
        <v>0</v>
      </c>
      <c r="G176" s="418"/>
      <c r="H176" s="416"/>
      <c r="I176" s="416"/>
    </row>
    <row r="177" spans="1:9" x14ac:dyDescent="0.25">
      <c r="A177" s="11" t="s">
        <v>170</v>
      </c>
      <c r="B177" s="12">
        <v>0</v>
      </c>
      <c r="C177" s="12">
        <v>0</v>
      </c>
      <c r="D177" s="12">
        <v>0</v>
      </c>
      <c r="E177" s="12">
        <v>0</v>
      </c>
      <c r="F177" s="12">
        <v>0</v>
      </c>
      <c r="G177" s="418"/>
      <c r="H177" s="416"/>
      <c r="I177" s="416"/>
    </row>
    <row r="178" spans="1:9" x14ac:dyDescent="0.25">
      <c r="A178" s="14" t="s">
        <v>171</v>
      </c>
      <c r="B178" s="12">
        <v>240283.72851000002</v>
      </c>
      <c r="C178" s="12">
        <v>0</v>
      </c>
      <c r="D178" s="12">
        <v>0</v>
      </c>
      <c r="E178" s="12">
        <v>0</v>
      </c>
      <c r="F178" s="12">
        <v>240283.72851000002</v>
      </c>
      <c r="G178" s="416"/>
      <c r="H178" s="416"/>
      <c r="I178" s="416"/>
    </row>
    <row r="179" spans="1:9" x14ac:dyDescent="0.25">
      <c r="A179" s="11" t="s">
        <v>172</v>
      </c>
      <c r="B179" s="12">
        <v>8281.1132500000003</v>
      </c>
      <c r="C179" s="12">
        <v>0</v>
      </c>
      <c r="D179" s="12">
        <v>0</v>
      </c>
      <c r="E179" s="12">
        <v>0</v>
      </c>
      <c r="F179" s="12">
        <v>8281.1132500000003</v>
      </c>
      <c r="G179" s="416"/>
      <c r="H179" s="416"/>
      <c r="I179" s="416"/>
    </row>
    <row r="180" spans="1:9" x14ac:dyDescent="0.25">
      <c r="A180" s="11" t="s">
        <v>173</v>
      </c>
      <c r="B180" s="12">
        <v>205068.6298</v>
      </c>
      <c r="C180" s="12">
        <v>0</v>
      </c>
      <c r="D180" s="12">
        <v>0</v>
      </c>
      <c r="E180" s="12">
        <v>0</v>
      </c>
      <c r="F180" s="12">
        <v>205068.6298</v>
      </c>
      <c r="G180" s="416"/>
      <c r="H180" s="416"/>
      <c r="I180" s="416"/>
    </row>
    <row r="181" spans="1:9" x14ac:dyDescent="0.25">
      <c r="A181" s="11" t="s">
        <v>174</v>
      </c>
      <c r="B181" s="12">
        <v>26933.98546</v>
      </c>
      <c r="C181" s="12">
        <v>0</v>
      </c>
      <c r="D181" s="12">
        <v>0</v>
      </c>
      <c r="E181" s="12">
        <v>0</v>
      </c>
      <c r="F181" s="12">
        <v>26933.98546</v>
      </c>
      <c r="G181" s="418"/>
      <c r="H181" s="416"/>
      <c r="I181" s="416"/>
    </row>
    <row r="182" spans="1:9" x14ac:dyDescent="0.25">
      <c r="A182" s="14" t="s">
        <v>175</v>
      </c>
      <c r="B182" s="12">
        <v>0</v>
      </c>
      <c r="C182" s="12">
        <v>0</v>
      </c>
      <c r="D182" s="12">
        <v>0</v>
      </c>
      <c r="E182" s="12">
        <v>0</v>
      </c>
      <c r="F182" s="12">
        <v>0</v>
      </c>
      <c r="G182" s="416"/>
      <c r="H182" s="416"/>
      <c r="I182" s="416"/>
    </row>
    <row r="183" spans="1:9" x14ac:dyDescent="0.25">
      <c r="A183" s="11" t="s">
        <v>176</v>
      </c>
      <c r="B183" s="12">
        <v>0</v>
      </c>
      <c r="C183" s="12">
        <v>0</v>
      </c>
      <c r="D183" s="12">
        <v>0</v>
      </c>
      <c r="E183" s="12">
        <v>0</v>
      </c>
      <c r="F183" s="12">
        <v>0</v>
      </c>
      <c r="G183" s="416"/>
      <c r="H183" s="416"/>
      <c r="I183" s="416"/>
    </row>
    <row r="184" spans="1:9" x14ac:dyDescent="0.25">
      <c r="A184" s="14" t="s">
        <v>177</v>
      </c>
      <c r="B184" s="12">
        <v>5141009.9500100007</v>
      </c>
      <c r="C184" s="12">
        <v>0</v>
      </c>
      <c r="D184" s="12">
        <v>0</v>
      </c>
      <c r="E184" s="12">
        <v>0</v>
      </c>
      <c r="F184" s="12">
        <v>5141009.9500100007</v>
      </c>
      <c r="G184" s="416"/>
      <c r="H184" s="416"/>
      <c r="I184" s="416"/>
    </row>
    <row r="185" spans="1:9" x14ac:dyDescent="0.25">
      <c r="A185" s="11" t="s">
        <v>178</v>
      </c>
      <c r="B185" s="12">
        <v>3178300.6184300007</v>
      </c>
      <c r="C185" s="12">
        <v>0</v>
      </c>
      <c r="D185" s="12">
        <v>0</v>
      </c>
      <c r="E185" s="12">
        <v>0</v>
      </c>
      <c r="F185" s="12">
        <v>3178300.6184300007</v>
      </c>
      <c r="G185" s="418"/>
      <c r="H185" s="416"/>
      <c r="I185" s="416"/>
    </row>
    <row r="186" spans="1:9" x14ac:dyDescent="0.25">
      <c r="A186" s="11" t="s">
        <v>179</v>
      </c>
      <c r="B186" s="12">
        <v>756415.71022000012</v>
      </c>
      <c r="C186" s="12">
        <v>0</v>
      </c>
      <c r="D186" s="12">
        <v>0</v>
      </c>
      <c r="E186" s="12">
        <v>0</v>
      </c>
      <c r="F186" s="12">
        <v>756415.71022000012</v>
      </c>
      <c r="G186" s="416"/>
      <c r="H186" s="416"/>
      <c r="I186" s="416"/>
    </row>
    <row r="187" spans="1:9" x14ac:dyDescent="0.25">
      <c r="A187" s="11" t="s">
        <v>180</v>
      </c>
      <c r="B187" s="12">
        <v>1206293.6213600002</v>
      </c>
      <c r="C187" s="12">
        <v>0</v>
      </c>
      <c r="D187" s="12">
        <v>0</v>
      </c>
      <c r="E187" s="12">
        <v>0</v>
      </c>
      <c r="F187" s="12">
        <v>1206293.6213600002</v>
      </c>
      <c r="G187" s="418"/>
      <c r="H187" s="416"/>
      <c r="I187" s="416"/>
    </row>
    <row r="188" spans="1:9" x14ac:dyDescent="0.25">
      <c r="A188" s="14" t="s">
        <v>181</v>
      </c>
      <c r="B188" s="12">
        <v>2669083.0701900003</v>
      </c>
      <c r="C188" s="12">
        <v>0</v>
      </c>
      <c r="D188" s="12">
        <v>0</v>
      </c>
      <c r="E188" s="12">
        <v>0</v>
      </c>
      <c r="F188" s="12">
        <v>2669083.0701900003</v>
      </c>
      <c r="G188" s="416"/>
      <c r="H188" s="416"/>
      <c r="I188" s="416"/>
    </row>
    <row r="189" spans="1:9" x14ac:dyDescent="0.25">
      <c r="A189" s="11" t="s">
        <v>182</v>
      </c>
      <c r="B189" s="12">
        <v>-1064.5502899999951</v>
      </c>
      <c r="C189" s="12">
        <v>0</v>
      </c>
      <c r="D189" s="12">
        <v>0</v>
      </c>
      <c r="E189" s="12">
        <v>0</v>
      </c>
      <c r="F189" s="12">
        <v>-1064.5502899999951</v>
      </c>
      <c r="G189" s="416"/>
      <c r="H189" s="416"/>
      <c r="I189" s="416"/>
    </row>
    <row r="190" spans="1:9" x14ac:dyDescent="0.25">
      <c r="A190" s="21" t="s">
        <v>183</v>
      </c>
      <c r="B190" s="12">
        <v>2670147.62048</v>
      </c>
      <c r="C190" s="12">
        <v>0</v>
      </c>
      <c r="D190" s="12">
        <v>0</v>
      </c>
      <c r="E190" s="12">
        <v>0</v>
      </c>
      <c r="F190" s="12">
        <v>2670147.62048</v>
      </c>
      <c r="G190" s="416"/>
      <c r="H190" s="416"/>
      <c r="I190" s="416"/>
    </row>
    <row r="191" spans="1:9" x14ac:dyDescent="0.25">
      <c r="A191" s="2" t="s">
        <v>184</v>
      </c>
      <c r="B191" s="10">
        <v>307228698.61450011</v>
      </c>
      <c r="C191" s="10">
        <v>22599127.77954001</v>
      </c>
      <c r="D191" s="10">
        <v>133983.22254000002</v>
      </c>
      <c r="E191" s="10">
        <v>219405.23483999999</v>
      </c>
      <c r="F191" s="10">
        <v>330181214.85141999</v>
      </c>
      <c r="G191" s="418"/>
      <c r="H191" s="416"/>
      <c r="I191" s="416"/>
    </row>
    <row r="192" spans="1:9" x14ac:dyDescent="0.25">
      <c r="A192" s="9" t="s">
        <v>185</v>
      </c>
      <c r="B192" s="10">
        <v>13720445.091170004</v>
      </c>
      <c r="C192" s="10">
        <v>3172310.0806900007</v>
      </c>
      <c r="D192" s="10">
        <v>0</v>
      </c>
      <c r="E192" s="10">
        <v>284360.55093000003</v>
      </c>
      <c r="F192" s="10">
        <v>17177115.722789999</v>
      </c>
      <c r="G192" s="416"/>
      <c r="H192" s="416"/>
      <c r="I192" s="416"/>
    </row>
    <row r="193" spans="1:9" x14ac:dyDescent="0.25">
      <c r="A193" s="14" t="s">
        <v>186</v>
      </c>
      <c r="B193" s="12">
        <v>100772.88029</v>
      </c>
      <c r="C193" s="12">
        <v>732162.49115000002</v>
      </c>
      <c r="D193" s="12">
        <v>0</v>
      </c>
      <c r="E193" s="12">
        <v>0</v>
      </c>
      <c r="F193" s="12">
        <v>832935.3714399999</v>
      </c>
      <c r="G193" s="416"/>
      <c r="H193" s="416"/>
      <c r="I193" s="416"/>
    </row>
    <row r="194" spans="1:9" x14ac:dyDescent="0.25">
      <c r="A194" s="11" t="s">
        <v>187</v>
      </c>
      <c r="B194" s="12">
        <v>20624.60902</v>
      </c>
      <c r="C194" s="12">
        <v>65338.860540000009</v>
      </c>
      <c r="D194" s="12">
        <v>0</v>
      </c>
      <c r="E194" s="12">
        <v>0</v>
      </c>
      <c r="F194" s="12">
        <v>85963.469559999998</v>
      </c>
      <c r="G194" s="418"/>
      <c r="H194" s="416"/>
      <c r="I194" s="416"/>
    </row>
    <row r="195" spans="1:9" x14ac:dyDescent="0.25">
      <c r="A195" s="11" t="s">
        <v>188</v>
      </c>
      <c r="B195" s="12">
        <v>0</v>
      </c>
      <c r="C195" s="12">
        <v>-1.7000000000000001E-4</v>
      </c>
      <c r="D195" s="12">
        <v>0</v>
      </c>
      <c r="E195" s="12">
        <v>0</v>
      </c>
      <c r="F195" s="12">
        <v>-1.7000000000000001E-4</v>
      </c>
      <c r="G195" s="418"/>
      <c r="H195" s="416"/>
      <c r="I195" s="416"/>
    </row>
    <row r="196" spans="1:9" x14ac:dyDescent="0.25">
      <c r="A196" s="11" t="s">
        <v>189</v>
      </c>
      <c r="B196" s="12">
        <v>0</v>
      </c>
      <c r="C196" s="12">
        <v>620608.19348000002</v>
      </c>
      <c r="D196" s="12">
        <v>0</v>
      </c>
      <c r="E196" s="12">
        <v>0</v>
      </c>
      <c r="F196" s="12">
        <v>620608.19348000002</v>
      </c>
      <c r="G196" s="418"/>
      <c r="H196" s="416"/>
      <c r="I196" s="416"/>
    </row>
    <row r="197" spans="1:9" x14ac:dyDescent="0.25">
      <c r="A197" s="11" t="s">
        <v>190</v>
      </c>
      <c r="B197" s="12">
        <v>0</v>
      </c>
      <c r="C197" s="12">
        <v>0</v>
      </c>
      <c r="D197" s="12">
        <v>0</v>
      </c>
      <c r="E197" s="12">
        <v>0</v>
      </c>
      <c r="F197" s="12">
        <v>0</v>
      </c>
      <c r="G197" s="416"/>
      <c r="H197" s="416"/>
      <c r="I197" s="416"/>
    </row>
    <row r="198" spans="1:9" x14ac:dyDescent="0.25">
      <c r="A198" s="11" t="s">
        <v>191</v>
      </c>
      <c r="B198" s="12">
        <v>80148.271270000012</v>
      </c>
      <c r="C198" s="12">
        <v>46215.437300000005</v>
      </c>
      <c r="D198" s="12">
        <v>0</v>
      </c>
      <c r="E198" s="12">
        <v>0</v>
      </c>
      <c r="F198" s="12">
        <v>126363.70857000002</v>
      </c>
      <c r="G198" s="416"/>
      <c r="H198" s="416"/>
      <c r="I198" s="416"/>
    </row>
    <row r="199" spans="1:9" x14ac:dyDescent="0.25">
      <c r="A199" s="14" t="s">
        <v>192</v>
      </c>
      <c r="B199" s="12">
        <v>11313115.401690001</v>
      </c>
      <c r="C199" s="12">
        <v>2389319.1462900001</v>
      </c>
      <c r="D199" s="12">
        <v>0</v>
      </c>
      <c r="E199" s="12">
        <v>284360.55093000003</v>
      </c>
      <c r="F199" s="12">
        <v>13986795.09891</v>
      </c>
      <c r="G199" s="416"/>
      <c r="H199" s="416"/>
      <c r="I199" s="416"/>
    </row>
    <row r="200" spans="1:9" x14ac:dyDescent="0.25">
      <c r="A200" s="11" t="s">
        <v>193</v>
      </c>
      <c r="B200" s="12">
        <v>0</v>
      </c>
      <c r="C200" s="12">
        <v>0</v>
      </c>
      <c r="D200" s="12">
        <v>0</v>
      </c>
      <c r="E200" s="12">
        <v>0</v>
      </c>
      <c r="F200" s="12">
        <v>0</v>
      </c>
      <c r="G200" s="416"/>
      <c r="H200" s="416"/>
      <c r="I200" s="416"/>
    </row>
    <row r="201" spans="1:9" x14ac:dyDescent="0.25">
      <c r="A201" s="13" t="s">
        <v>194</v>
      </c>
      <c r="B201" s="12">
        <v>3447143.9448000002</v>
      </c>
      <c r="C201" s="12">
        <v>1628022.33772</v>
      </c>
      <c r="D201" s="12">
        <v>0</v>
      </c>
      <c r="E201" s="12">
        <v>1828.0978500000001</v>
      </c>
      <c r="F201" s="12">
        <v>5076994.3803700004</v>
      </c>
      <c r="G201" s="416"/>
      <c r="H201" s="416"/>
      <c r="I201" s="416"/>
    </row>
    <row r="202" spans="1:9" x14ac:dyDescent="0.25">
      <c r="A202" s="13" t="s">
        <v>195</v>
      </c>
      <c r="B202" s="12">
        <v>3481575.2444800008</v>
      </c>
      <c r="C202" s="12">
        <v>434247.97827000002</v>
      </c>
      <c r="D202" s="12">
        <v>0</v>
      </c>
      <c r="E202" s="12">
        <v>78224.291350000014</v>
      </c>
      <c r="F202" s="12">
        <v>3994047.5141000007</v>
      </c>
      <c r="G202" s="418"/>
      <c r="H202" s="416"/>
      <c r="I202" s="416"/>
    </row>
    <row r="203" spans="1:9" x14ac:dyDescent="0.25">
      <c r="A203" s="13" t="s">
        <v>196</v>
      </c>
      <c r="B203" s="12">
        <v>0</v>
      </c>
      <c r="C203" s="12">
        <v>0</v>
      </c>
      <c r="D203" s="12">
        <v>0</v>
      </c>
      <c r="E203" s="12">
        <v>0</v>
      </c>
      <c r="F203" s="12">
        <v>0</v>
      </c>
      <c r="G203" s="416"/>
      <c r="H203" s="416"/>
      <c r="I203" s="416"/>
    </row>
    <row r="204" spans="1:9" x14ac:dyDescent="0.25">
      <c r="A204" s="13" t="s">
        <v>197</v>
      </c>
      <c r="B204" s="12">
        <v>4384396.2124099992</v>
      </c>
      <c r="C204" s="12">
        <v>327048.83030000003</v>
      </c>
      <c r="D204" s="12">
        <v>0</v>
      </c>
      <c r="E204" s="12">
        <v>204308.16172999999</v>
      </c>
      <c r="F204" s="12">
        <v>4915753.2044399995</v>
      </c>
      <c r="G204" s="416"/>
      <c r="H204" s="416"/>
      <c r="I204" s="416"/>
    </row>
    <row r="205" spans="1:9" x14ac:dyDescent="0.25">
      <c r="A205" s="14" t="s">
        <v>198</v>
      </c>
      <c r="B205" s="12">
        <v>0</v>
      </c>
      <c r="C205" s="12">
        <v>0</v>
      </c>
      <c r="D205" s="12">
        <v>0</v>
      </c>
      <c r="E205" s="12">
        <v>0</v>
      </c>
      <c r="F205" s="12">
        <v>0</v>
      </c>
      <c r="G205" s="416"/>
      <c r="H205" s="416"/>
      <c r="I205" s="416"/>
    </row>
    <row r="206" spans="1:9" x14ac:dyDescent="0.25">
      <c r="A206" s="14" t="s">
        <v>199</v>
      </c>
      <c r="B206" s="12">
        <v>2266519.1836600001</v>
      </c>
      <c r="C206" s="12">
        <v>21917.70218</v>
      </c>
      <c r="D206" s="12">
        <v>0</v>
      </c>
      <c r="E206" s="12">
        <v>0</v>
      </c>
      <c r="F206" s="12">
        <v>2288436.8858400001</v>
      </c>
      <c r="G206" s="416"/>
      <c r="H206" s="416"/>
      <c r="I206" s="416"/>
    </row>
    <row r="207" spans="1:9" x14ac:dyDescent="0.25">
      <c r="A207" s="11" t="s">
        <v>200</v>
      </c>
      <c r="B207" s="12">
        <v>158705.87817999997</v>
      </c>
      <c r="C207" s="12">
        <v>3910.2</v>
      </c>
      <c r="D207" s="12">
        <v>0</v>
      </c>
      <c r="E207" s="12">
        <v>0</v>
      </c>
      <c r="F207" s="12">
        <v>162616.07817999998</v>
      </c>
      <c r="G207" s="416"/>
      <c r="H207" s="416"/>
      <c r="I207" s="416"/>
    </row>
    <row r="208" spans="1:9" x14ac:dyDescent="0.25">
      <c r="A208" s="11" t="s">
        <v>201</v>
      </c>
      <c r="B208" s="12">
        <v>1839809.85687</v>
      </c>
      <c r="C208" s="12">
        <v>18007.502179999999</v>
      </c>
      <c r="D208" s="12">
        <v>0</v>
      </c>
      <c r="E208" s="12">
        <v>0</v>
      </c>
      <c r="F208" s="12">
        <v>1857817.3590500001</v>
      </c>
      <c r="G208" s="416"/>
      <c r="H208" s="416"/>
      <c r="I208" s="416"/>
    </row>
    <row r="209" spans="1:9" x14ac:dyDescent="0.25">
      <c r="A209" s="11" t="s">
        <v>202</v>
      </c>
      <c r="B209" s="12">
        <v>0</v>
      </c>
      <c r="C209" s="12">
        <v>0</v>
      </c>
      <c r="D209" s="12">
        <v>0</v>
      </c>
      <c r="E209" s="12">
        <v>0</v>
      </c>
      <c r="F209" s="12">
        <v>0</v>
      </c>
      <c r="G209" s="418"/>
      <c r="H209" s="416"/>
      <c r="I209" s="416"/>
    </row>
    <row r="210" spans="1:9" x14ac:dyDescent="0.25">
      <c r="A210" s="11" t="s">
        <v>203</v>
      </c>
      <c r="B210" s="12">
        <v>268003.44861000002</v>
      </c>
      <c r="C210" s="12">
        <v>0</v>
      </c>
      <c r="D210" s="12">
        <v>0</v>
      </c>
      <c r="E210" s="12">
        <v>0</v>
      </c>
      <c r="F210" s="12">
        <v>268003.44861000002</v>
      </c>
      <c r="G210" s="416"/>
      <c r="H210" s="416"/>
      <c r="I210" s="416"/>
    </row>
    <row r="211" spans="1:9" x14ac:dyDescent="0.25">
      <c r="A211" s="14" t="s">
        <v>204</v>
      </c>
      <c r="B211" s="12">
        <v>40037.625530000005</v>
      </c>
      <c r="C211" s="12">
        <v>28910.74107</v>
      </c>
      <c r="D211" s="12">
        <v>0</v>
      </c>
      <c r="E211" s="12">
        <v>0</v>
      </c>
      <c r="F211" s="12">
        <v>68948.366599999994</v>
      </c>
      <c r="G211" s="416"/>
      <c r="H211" s="416"/>
      <c r="I211" s="416"/>
    </row>
    <row r="212" spans="1:9" x14ac:dyDescent="0.25">
      <c r="A212" s="9" t="s">
        <v>205</v>
      </c>
      <c r="B212" s="10">
        <v>215286012.15247998</v>
      </c>
      <c r="C212" s="10">
        <v>331574705.60128009</v>
      </c>
      <c r="D212" s="10">
        <v>79546.874890000006</v>
      </c>
      <c r="E212" s="10">
        <v>24384.580949999996</v>
      </c>
      <c r="F212" s="10">
        <v>546964649.20960009</v>
      </c>
      <c r="G212" s="416"/>
      <c r="H212" s="416"/>
      <c r="I212" s="416"/>
    </row>
    <row r="213" spans="1:9" x14ac:dyDescent="0.25">
      <c r="A213" s="14" t="s">
        <v>206</v>
      </c>
      <c r="B213" s="12">
        <v>1678177.4269999999</v>
      </c>
      <c r="C213" s="12">
        <v>1045538.65725</v>
      </c>
      <c r="D213" s="12">
        <v>171.35739000000001</v>
      </c>
      <c r="E213" s="12">
        <v>129.22558999999998</v>
      </c>
      <c r="F213" s="12">
        <v>2724016.6672300007</v>
      </c>
      <c r="G213" s="416"/>
      <c r="H213" s="416"/>
      <c r="I213" s="416"/>
    </row>
    <row r="214" spans="1:9" x14ac:dyDescent="0.25">
      <c r="A214" s="11" t="s">
        <v>207</v>
      </c>
      <c r="B214" s="12">
        <v>119.6</v>
      </c>
      <c r="C214" s="12">
        <v>34300</v>
      </c>
      <c r="D214" s="12">
        <v>0</v>
      </c>
      <c r="E214" s="12">
        <v>0</v>
      </c>
      <c r="F214" s="12">
        <v>34419.599999999999</v>
      </c>
      <c r="G214" s="416"/>
      <c r="H214" s="416"/>
      <c r="I214" s="416"/>
    </row>
    <row r="215" spans="1:9" x14ac:dyDescent="0.25">
      <c r="A215" s="11" t="s">
        <v>208</v>
      </c>
      <c r="B215" s="12">
        <v>845510</v>
      </c>
      <c r="C215" s="12">
        <v>0</v>
      </c>
      <c r="D215" s="12">
        <v>0</v>
      </c>
      <c r="E215" s="12">
        <v>0</v>
      </c>
      <c r="F215" s="12">
        <v>845510</v>
      </c>
      <c r="G215" s="418"/>
      <c r="H215" s="416"/>
      <c r="I215" s="416"/>
    </row>
    <row r="216" spans="1:9" x14ac:dyDescent="0.25">
      <c r="A216" s="11" t="s">
        <v>209</v>
      </c>
      <c r="B216" s="12">
        <v>832547.82700000016</v>
      </c>
      <c r="C216" s="12">
        <v>1011238.65725</v>
      </c>
      <c r="D216" s="12">
        <v>171.35739000000001</v>
      </c>
      <c r="E216" s="12">
        <v>129.22558999999998</v>
      </c>
      <c r="F216" s="12">
        <v>1844087.0672300002</v>
      </c>
      <c r="G216" s="418"/>
      <c r="H216" s="416"/>
      <c r="I216" s="416"/>
    </row>
    <row r="217" spans="1:9" x14ac:dyDescent="0.25">
      <c r="A217" s="14" t="s">
        <v>210</v>
      </c>
      <c r="B217" s="12">
        <v>17603428.216589998</v>
      </c>
      <c r="C217" s="12">
        <v>209175.29214999999</v>
      </c>
      <c r="D217" s="12">
        <v>637.72935000000007</v>
      </c>
      <c r="E217" s="12">
        <v>0</v>
      </c>
      <c r="F217" s="12">
        <v>17813241.238090001</v>
      </c>
      <c r="G217" s="416"/>
      <c r="H217" s="416"/>
      <c r="I217" s="416"/>
    </row>
    <row r="218" spans="1:9" x14ac:dyDescent="0.25">
      <c r="A218" s="15" t="s">
        <v>211</v>
      </c>
      <c r="B218" s="12">
        <v>0</v>
      </c>
      <c r="C218" s="12">
        <v>0</v>
      </c>
      <c r="D218" s="12">
        <v>0</v>
      </c>
      <c r="E218" s="12">
        <v>0</v>
      </c>
      <c r="F218" s="12">
        <v>0</v>
      </c>
      <c r="G218" s="416"/>
      <c r="H218" s="416"/>
      <c r="I218" s="416"/>
    </row>
    <row r="219" spans="1:9" x14ac:dyDescent="0.25">
      <c r="A219" s="11" t="s">
        <v>212</v>
      </c>
      <c r="B219" s="12">
        <v>258368.63912000001</v>
      </c>
      <c r="C219" s="12">
        <v>89849.19829</v>
      </c>
      <c r="D219" s="12">
        <v>637.72935000000007</v>
      </c>
      <c r="E219" s="12">
        <v>0</v>
      </c>
      <c r="F219" s="12">
        <v>348855.56676000002</v>
      </c>
      <c r="G219" s="416"/>
      <c r="H219" s="416"/>
      <c r="I219" s="416"/>
    </row>
    <row r="220" spans="1:9" x14ac:dyDescent="0.25">
      <c r="A220" s="11" t="s">
        <v>213</v>
      </c>
      <c r="B220" s="12">
        <v>17344901.80229</v>
      </c>
      <c r="C220" s="12">
        <v>119326.09385999999</v>
      </c>
      <c r="D220" s="12">
        <v>0</v>
      </c>
      <c r="E220" s="12">
        <v>0</v>
      </c>
      <c r="F220" s="12">
        <v>17464227.89615</v>
      </c>
      <c r="G220" s="418"/>
      <c r="H220" s="416"/>
      <c r="I220" s="416"/>
    </row>
    <row r="221" spans="1:9" x14ac:dyDescent="0.25">
      <c r="A221" s="11" t="s">
        <v>214</v>
      </c>
      <c r="B221" s="12">
        <v>0</v>
      </c>
      <c r="C221" s="12">
        <v>0</v>
      </c>
      <c r="D221" s="12">
        <v>0</v>
      </c>
      <c r="E221" s="12">
        <v>0</v>
      </c>
      <c r="F221" s="12">
        <v>0</v>
      </c>
      <c r="G221" s="416"/>
      <c r="H221" s="416"/>
      <c r="I221" s="416"/>
    </row>
    <row r="222" spans="1:9" x14ac:dyDescent="0.25">
      <c r="A222" s="11" t="s">
        <v>215</v>
      </c>
      <c r="B222" s="12">
        <v>157.77518000000001</v>
      </c>
      <c r="C222" s="12">
        <v>0</v>
      </c>
      <c r="D222" s="12">
        <v>0</v>
      </c>
      <c r="E222" s="12">
        <v>0</v>
      </c>
      <c r="F222" s="12">
        <v>157.77518000000001</v>
      </c>
      <c r="G222" s="416"/>
      <c r="H222" s="416"/>
      <c r="I222" s="416"/>
    </row>
    <row r="223" spans="1:9" x14ac:dyDescent="0.25">
      <c r="A223" s="14" t="s">
        <v>216</v>
      </c>
      <c r="B223" s="12">
        <v>31.617740000000001</v>
      </c>
      <c r="C223" s="12">
        <v>102200.02855999999</v>
      </c>
      <c r="D223" s="12">
        <v>0</v>
      </c>
      <c r="E223" s="12">
        <v>0</v>
      </c>
      <c r="F223" s="12">
        <v>102231.64629999998</v>
      </c>
      <c r="G223" s="416"/>
      <c r="H223" s="416"/>
      <c r="I223" s="416"/>
    </row>
    <row r="224" spans="1:9" x14ac:dyDescent="0.25">
      <c r="A224" s="11" t="s">
        <v>217</v>
      </c>
      <c r="B224" s="12">
        <v>31.617740000000001</v>
      </c>
      <c r="C224" s="12">
        <v>58221.180749999992</v>
      </c>
      <c r="D224" s="12">
        <v>0</v>
      </c>
      <c r="E224" s="12">
        <v>0</v>
      </c>
      <c r="F224" s="12">
        <v>58252.798490000001</v>
      </c>
      <c r="G224" s="416"/>
      <c r="H224" s="416"/>
      <c r="I224" s="416"/>
    </row>
    <row r="225" spans="1:9" x14ac:dyDescent="0.25">
      <c r="A225" s="11" t="s">
        <v>218</v>
      </c>
      <c r="B225" s="12">
        <v>0</v>
      </c>
      <c r="C225" s="12">
        <v>43978.847809999999</v>
      </c>
      <c r="D225" s="12">
        <v>0</v>
      </c>
      <c r="E225" s="12">
        <v>0</v>
      </c>
      <c r="F225" s="12">
        <v>43978.847809999999</v>
      </c>
      <c r="G225" s="416"/>
      <c r="H225" s="416"/>
      <c r="I225" s="416"/>
    </row>
    <row r="226" spans="1:9" x14ac:dyDescent="0.25">
      <c r="A226" s="14" t="s">
        <v>219</v>
      </c>
      <c r="B226" s="12">
        <v>0</v>
      </c>
      <c r="C226" s="12">
        <v>0</v>
      </c>
      <c r="D226" s="12">
        <v>0</v>
      </c>
      <c r="E226" s="12">
        <v>0</v>
      </c>
      <c r="F226" s="12">
        <v>0</v>
      </c>
      <c r="G226" s="418"/>
      <c r="H226" s="416"/>
      <c r="I226" s="416"/>
    </row>
    <row r="227" spans="1:9" x14ac:dyDescent="0.25">
      <c r="A227" s="11" t="s">
        <v>220</v>
      </c>
      <c r="B227" s="12">
        <v>0</v>
      </c>
      <c r="C227" s="12">
        <v>0</v>
      </c>
      <c r="D227" s="12">
        <v>0</v>
      </c>
      <c r="E227" s="12">
        <v>0</v>
      </c>
      <c r="F227" s="12">
        <v>0</v>
      </c>
      <c r="G227" s="416"/>
      <c r="H227" s="416"/>
      <c r="I227" s="416"/>
    </row>
    <row r="228" spans="1:9" x14ac:dyDescent="0.25">
      <c r="A228" s="11" t="s">
        <v>221</v>
      </c>
      <c r="B228" s="12">
        <v>0</v>
      </c>
      <c r="C228" s="12">
        <v>0</v>
      </c>
      <c r="D228" s="12">
        <v>0</v>
      </c>
      <c r="E228" s="12">
        <v>0</v>
      </c>
      <c r="F228" s="12">
        <v>0</v>
      </c>
      <c r="G228" s="416"/>
      <c r="H228" s="416"/>
      <c r="I228" s="416"/>
    </row>
    <row r="229" spans="1:9" x14ac:dyDescent="0.25">
      <c r="A229" s="14" t="s">
        <v>222</v>
      </c>
      <c r="B229" s="12">
        <v>114464042.58060999</v>
      </c>
      <c r="C229" s="12">
        <v>256515091.31222004</v>
      </c>
      <c r="D229" s="12">
        <v>0</v>
      </c>
      <c r="E229" s="12">
        <v>16636.991480000001</v>
      </c>
      <c r="F229" s="12">
        <v>370995770.88431007</v>
      </c>
      <c r="G229" s="418"/>
      <c r="H229" s="416"/>
      <c r="I229" s="416"/>
    </row>
    <row r="230" spans="1:9" x14ac:dyDescent="0.25">
      <c r="A230" s="11" t="s">
        <v>223</v>
      </c>
      <c r="B230" s="12">
        <v>42881299.161869995</v>
      </c>
      <c r="C230" s="12">
        <v>210034765.95497999</v>
      </c>
      <c r="D230" s="12">
        <v>0</v>
      </c>
      <c r="E230" s="12">
        <v>460.98406</v>
      </c>
      <c r="F230" s="12">
        <v>252916526.10090998</v>
      </c>
      <c r="G230" s="416"/>
      <c r="H230" s="416"/>
      <c r="I230" s="416"/>
    </row>
    <row r="231" spans="1:9" x14ac:dyDescent="0.25">
      <c r="A231" s="11" t="s">
        <v>224</v>
      </c>
      <c r="B231" s="12">
        <v>1083195.55211</v>
      </c>
      <c r="C231" s="12">
        <v>102049.31171000001</v>
      </c>
      <c r="D231" s="12">
        <v>0</v>
      </c>
      <c r="E231" s="12">
        <v>0</v>
      </c>
      <c r="F231" s="12">
        <v>1185244.8638200001</v>
      </c>
      <c r="G231" s="416"/>
      <c r="H231" s="416"/>
      <c r="I231" s="416"/>
    </row>
    <row r="232" spans="1:9" x14ac:dyDescent="0.25">
      <c r="A232" s="11" t="s">
        <v>225</v>
      </c>
      <c r="B232" s="12">
        <v>36230190.116320007</v>
      </c>
      <c r="C232" s="12">
        <v>34440985.847619995</v>
      </c>
      <c r="D232" s="12">
        <v>0</v>
      </c>
      <c r="E232" s="12">
        <v>0</v>
      </c>
      <c r="F232" s="12">
        <v>70671175.963939995</v>
      </c>
      <c r="G232" s="418"/>
      <c r="H232" s="416"/>
      <c r="I232" s="416"/>
    </row>
    <row r="233" spans="1:9" x14ac:dyDescent="0.25">
      <c r="A233" s="11" t="s">
        <v>226</v>
      </c>
      <c r="B233" s="12">
        <v>631741.54761000001</v>
      </c>
      <c r="C233" s="12">
        <v>481070.21023000003</v>
      </c>
      <c r="D233" s="12">
        <v>0</v>
      </c>
      <c r="E233" s="12">
        <v>0</v>
      </c>
      <c r="F233" s="12">
        <v>1112811.7578400001</v>
      </c>
      <c r="G233" s="416"/>
      <c r="H233" s="416"/>
      <c r="I233" s="416"/>
    </row>
    <row r="234" spans="1:9" x14ac:dyDescent="0.25">
      <c r="A234" s="11" t="s">
        <v>227</v>
      </c>
      <c r="B234" s="11">
        <v>3888440.5463999999</v>
      </c>
      <c r="C234" s="11">
        <v>368315.52828000003</v>
      </c>
      <c r="D234" s="11">
        <v>0</v>
      </c>
      <c r="E234" s="11">
        <v>16103.50736</v>
      </c>
      <c r="F234" s="11">
        <v>4272859.5820399998</v>
      </c>
      <c r="G234" s="416"/>
      <c r="H234" s="416"/>
      <c r="I234" s="416"/>
    </row>
    <row r="235" spans="1:9" x14ac:dyDescent="0.25">
      <c r="A235" s="13" t="s">
        <v>228</v>
      </c>
      <c r="B235" s="11">
        <v>2839902.4977000002</v>
      </c>
      <c r="C235" s="11">
        <v>8494398.3673100006</v>
      </c>
      <c r="D235" s="11">
        <v>0</v>
      </c>
      <c r="E235" s="11">
        <v>72.500059999999991</v>
      </c>
      <c r="F235" s="11">
        <v>11334373.36507</v>
      </c>
      <c r="G235" s="416"/>
      <c r="H235" s="416"/>
      <c r="I235" s="416"/>
    </row>
    <row r="236" spans="1:9" x14ac:dyDescent="0.25">
      <c r="A236" s="13" t="s">
        <v>229</v>
      </c>
      <c r="B236" s="11">
        <v>10.242000000000001</v>
      </c>
      <c r="C236" s="11">
        <v>34813.380720000001</v>
      </c>
      <c r="D236" s="11">
        <v>0</v>
      </c>
      <c r="E236" s="11">
        <v>0</v>
      </c>
      <c r="F236" s="11">
        <v>34823.622720000007</v>
      </c>
      <c r="G236" s="416"/>
      <c r="H236" s="416"/>
      <c r="I236" s="416"/>
    </row>
    <row r="237" spans="1:9" x14ac:dyDescent="0.25">
      <c r="A237" s="13" t="s">
        <v>230</v>
      </c>
      <c r="B237" s="11">
        <v>26909262.9166</v>
      </c>
      <c r="C237" s="11">
        <v>2558692.7113700006</v>
      </c>
      <c r="D237" s="11">
        <v>0</v>
      </c>
      <c r="E237" s="11">
        <v>0</v>
      </c>
      <c r="F237" s="11">
        <v>29467955.627969999</v>
      </c>
      <c r="G237" s="416"/>
      <c r="H237" s="416"/>
      <c r="I237" s="416"/>
    </row>
    <row r="238" spans="1:9" x14ac:dyDescent="0.25">
      <c r="A238" s="22" t="s">
        <v>231</v>
      </c>
      <c r="B238" s="11">
        <v>42635338.221929997</v>
      </c>
      <c r="C238" s="11">
        <v>57872578.65561001</v>
      </c>
      <c r="D238" s="11">
        <v>77279.815129999988</v>
      </c>
      <c r="E238" s="11">
        <v>7256.8869999999997</v>
      </c>
      <c r="F238" s="11">
        <v>100592453.57967</v>
      </c>
      <c r="G238" s="416"/>
      <c r="H238" s="416"/>
      <c r="I238" s="416"/>
    </row>
    <row r="239" spans="1:9" x14ac:dyDescent="0.25">
      <c r="A239" s="11" t="s">
        <v>232</v>
      </c>
      <c r="B239" s="11">
        <v>15112454.909549996</v>
      </c>
      <c r="C239" s="11">
        <v>22939764.553519998</v>
      </c>
      <c r="D239" s="11">
        <v>0</v>
      </c>
      <c r="E239" s="11">
        <v>0</v>
      </c>
      <c r="F239" s="11">
        <v>38052219.463069998</v>
      </c>
      <c r="G239" s="416"/>
      <c r="H239" s="416"/>
      <c r="I239" s="416"/>
    </row>
    <row r="240" spans="1:9" x14ac:dyDescent="0.25">
      <c r="A240" s="11" t="s">
        <v>233</v>
      </c>
      <c r="B240" s="11">
        <v>707852.95296999998</v>
      </c>
      <c r="C240" s="11">
        <v>4130051.9915200006</v>
      </c>
      <c r="D240" s="11">
        <v>0</v>
      </c>
      <c r="E240" s="11">
        <v>0</v>
      </c>
      <c r="F240" s="11">
        <v>4837904.9444899997</v>
      </c>
      <c r="G240" s="416"/>
      <c r="H240" s="416"/>
      <c r="I240" s="416"/>
    </row>
    <row r="241" spans="1:9" x14ac:dyDescent="0.25">
      <c r="A241" s="11" t="s">
        <v>234</v>
      </c>
      <c r="B241" s="11">
        <v>5505366.524269999</v>
      </c>
      <c r="C241" s="11">
        <v>2209565.7600900005</v>
      </c>
      <c r="D241" s="11">
        <v>39253.846409999998</v>
      </c>
      <c r="E241" s="11">
        <v>6260.3055700000004</v>
      </c>
      <c r="F241" s="11">
        <v>7760446.4363399995</v>
      </c>
      <c r="G241" s="418"/>
      <c r="H241" s="416"/>
      <c r="I241" s="416"/>
    </row>
    <row r="242" spans="1:9" x14ac:dyDescent="0.25">
      <c r="A242" s="13" t="s">
        <v>235</v>
      </c>
      <c r="B242" s="11">
        <v>2109876.7793299998</v>
      </c>
      <c r="C242" s="11">
        <v>1317295.4138000002</v>
      </c>
      <c r="D242" s="11">
        <v>32055.31655</v>
      </c>
      <c r="E242" s="11">
        <v>42.485769999999995</v>
      </c>
      <c r="F242" s="11">
        <v>3459269.9954500003</v>
      </c>
      <c r="G242" s="416"/>
      <c r="H242" s="416"/>
      <c r="I242" s="416"/>
    </row>
    <row r="243" spans="1:9" x14ac:dyDescent="0.25">
      <c r="A243" s="13" t="s">
        <v>236</v>
      </c>
      <c r="B243" s="11">
        <v>0</v>
      </c>
      <c r="C243" s="11">
        <v>141971.28940000001</v>
      </c>
      <c r="D243" s="11">
        <v>0</v>
      </c>
      <c r="E243" s="11">
        <v>0</v>
      </c>
      <c r="F243" s="11">
        <v>141971.28940000001</v>
      </c>
      <c r="G243" s="416"/>
      <c r="H243" s="416"/>
      <c r="I243" s="416"/>
    </row>
    <row r="244" spans="1:9" x14ac:dyDescent="0.25">
      <c r="A244" s="13" t="s">
        <v>237</v>
      </c>
      <c r="B244" s="11">
        <v>19199787.055810001</v>
      </c>
      <c r="C244" s="11">
        <v>27133929.647280004</v>
      </c>
      <c r="D244" s="11">
        <v>5970.6521699999994</v>
      </c>
      <c r="E244" s="11">
        <v>954.09565999999995</v>
      </c>
      <c r="F244" s="11">
        <v>46340641.450920008</v>
      </c>
      <c r="G244" s="416"/>
      <c r="H244" s="416"/>
      <c r="I244" s="416"/>
    </row>
    <row r="245" spans="1:9" x14ac:dyDescent="0.25">
      <c r="A245" s="14" t="s">
        <v>238</v>
      </c>
      <c r="B245" s="11">
        <v>15882429.92155</v>
      </c>
      <c r="C245" s="11">
        <v>14652418.20788</v>
      </c>
      <c r="D245" s="11">
        <v>1457.9730199999997</v>
      </c>
      <c r="E245" s="11">
        <v>361.47687999999999</v>
      </c>
      <c r="F245" s="11">
        <v>30536667.579330001</v>
      </c>
      <c r="G245" s="416"/>
      <c r="H245" s="416"/>
      <c r="I245" s="416"/>
    </row>
    <row r="246" spans="1:9" x14ac:dyDescent="0.25">
      <c r="A246" s="11" t="s">
        <v>239</v>
      </c>
      <c r="B246" s="11">
        <v>12059137.084960001</v>
      </c>
      <c r="C246" s="11">
        <v>14510965.973239999</v>
      </c>
      <c r="D246" s="11">
        <v>1457.9730199999997</v>
      </c>
      <c r="E246" s="11">
        <v>361.47687999999999</v>
      </c>
      <c r="F246" s="11">
        <v>26571922.508100003</v>
      </c>
      <c r="G246" s="416"/>
      <c r="H246" s="416"/>
      <c r="I246" s="416"/>
    </row>
    <row r="247" spans="1:9" x14ac:dyDescent="0.25">
      <c r="A247" s="11" t="s">
        <v>240</v>
      </c>
      <c r="B247" s="11">
        <v>3823292.8365900004</v>
      </c>
      <c r="C247" s="11">
        <v>141452.23464000004</v>
      </c>
      <c r="D247" s="11">
        <v>0</v>
      </c>
      <c r="E247" s="11">
        <v>0</v>
      </c>
      <c r="F247" s="11">
        <v>3964745.0712300008</v>
      </c>
      <c r="G247" s="416"/>
      <c r="H247" s="416"/>
      <c r="I247" s="416"/>
    </row>
    <row r="248" spans="1:9" x14ac:dyDescent="0.25">
      <c r="A248" s="14" t="s">
        <v>241</v>
      </c>
      <c r="B248" s="11">
        <v>23022564.167059999</v>
      </c>
      <c r="C248" s="11">
        <v>1177703.4476100004</v>
      </c>
      <c r="D248" s="11">
        <v>0</v>
      </c>
      <c r="E248" s="11">
        <v>0</v>
      </c>
      <c r="F248" s="11">
        <v>24200267.614670001</v>
      </c>
      <c r="G248" s="418"/>
      <c r="H248" s="416"/>
      <c r="I248" s="416"/>
    </row>
    <row r="249" spans="1:9" x14ac:dyDescent="0.25">
      <c r="A249" s="11" t="s">
        <v>239</v>
      </c>
      <c r="B249" s="11">
        <v>18942428.949160002</v>
      </c>
      <c r="C249" s="11">
        <v>862166.24988000048</v>
      </c>
      <c r="D249" s="11">
        <v>0</v>
      </c>
      <c r="E249" s="11">
        <v>0</v>
      </c>
      <c r="F249" s="11">
        <v>19804595.199039999</v>
      </c>
      <c r="G249" s="416"/>
      <c r="H249" s="416"/>
      <c r="I249" s="416"/>
    </row>
    <row r="250" spans="1:9" x14ac:dyDescent="0.25">
      <c r="A250" s="11" t="s">
        <v>240</v>
      </c>
      <c r="B250" s="11">
        <v>4080135.2178999996</v>
      </c>
      <c r="C250" s="11">
        <v>315537.19773000001</v>
      </c>
      <c r="D250" s="11">
        <v>0</v>
      </c>
      <c r="E250" s="11">
        <v>0</v>
      </c>
      <c r="F250" s="11">
        <v>4395672.4156299997</v>
      </c>
      <c r="G250" s="416"/>
      <c r="H250" s="416"/>
      <c r="I250" s="416"/>
    </row>
    <row r="251" spans="1:9" x14ac:dyDescent="0.25">
      <c r="A251" s="9" t="s">
        <v>242</v>
      </c>
      <c r="B251" s="10">
        <v>22822832.773410007</v>
      </c>
      <c r="C251" s="10">
        <v>992278.00696999999</v>
      </c>
      <c r="D251" s="10">
        <v>26709.745569999999</v>
      </c>
      <c r="E251" s="10">
        <v>7861.38058</v>
      </c>
      <c r="F251" s="10">
        <v>23849681.906530004</v>
      </c>
      <c r="G251" s="418"/>
      <c r="H251" s="416"/>
      <c r="I251" s="416"/>
    </row>
    <row r="252" spans="1:9" x14ac:dyDescent="0.25">
      <c r="A252" s="11" t="s">
        <v>243</v>
      </c>
      <c r="B252" s="12">
        <v>9779.8616700000002</v>
      </c>
      <c r="C252" s="12">
        <v>9888.9962599999999</v>
      </c>
      <c r="D252" s="12">
        <v>0</v>
      </c>
      <c r="E252" s="12">
        <v>0</v>
      </c>
      <c r="F252" s="12">
        <v>19668.857930000002</v>
      </c>
      <c r="G252" s="416"/>
      <c r="H252" s="416"/>
      <c r="I252" s="416"/>
    </row>
    <row r="253" spans="1:9" x14ac:dyDescent="0.25">
      <c r="A253" s="11" t="s">
        <v>244</v>
      </c>
      <c r="B253" s="12">
        <v>1741182.46224</v>
      </c>
      <c r="C253" s="12">
        <v>718858.01380000019</v>
      </c>
      <c r="D253" s="12">
        <v>15214.108039999999</v>
      </c>
      <c r="E253" s="12">
        <v>3359.1647200000002</v>
      </c>
      <c r="F253" s="12">
        <v>2478613.7487999997</v>
      </c>
      <c r="G253" s="416"/>
      <c r="H253" s="416"/>
      <c r="I253" s="416"/>
    </row>
    <row r="254" spans="1:9" ht="30" customHeight="1" x14ac:dyDescent="0.25">
      <c r="A254" s="11" t="s">
        <v>245</v>
      </c>
      <c r="B254" s="12">
        <v>20190166.007709999</v>
      </c>
      <c r="C254" s="12">
        <v>133591.04209999999</v>
      </c>
      <c r="D254" s="12">
        <v>0</v>
      </c>
      <c r="E254" s="12">
        <v>4.72898</v>
      </c>
      <c r="F254" s="12">
        <v>20323761.778789997</v>
      </c>
      <c r="G254" s="418"/>
      <c r="H254" s="416"/>
      <c r="I254" s="416"/>
    </row>
    <row r="255" spans="1:9" x14ac:dyDescent="0.25">
      <c r="A255" s="11" t="s">
        <v>246</v>
      </c>
      <c r="B255" s="12">
        <v>338838.70922000002</v>
      </c>
      <c r="C255" s="12">
        <v>8575.0423300000002</v>
      </c>
      <c r="D255" s="12">
        <v>0</v>
      </c>
      <c r="E255" s="12">
        <v>2.0000000000000001E-4</v>
      </c>
      <c r="F255" s="12">
        <v>347413.75174999994</v>
      </c>
      <c r="G255" s="416"/>
      <c r="H255" s="416"/>
      <c r="I255" s="416"/>
    </row>
    <row r="256" spans="1:9" x14ac:dyDescent="0.25">
      <c r="A256" s="11" t="s">
        <v>247</v>
      </c>
      <c r="B256" s="12">
        <v>97791.949429999993</v>
      </c>
      <c r="C256" s="12">
        <v>5690.2663099999991</v>
      </c>
      <c r="D256" s="12">
        <v>0</v>
      </c>
      <c r="E256" s="12">
        <v>0</v>
      </c>
      <c r="F256" s="12">
        <v>103482.21574</v>
      </c>
      <c r="G256" s="416"/>
      <c r="H256" s="416"/>
      <c r="I256" s="416"/>
    </row>
    <row r="257" spans="1:9" x14ac:dyDescent="0.25">
      <c r="A257" s="11" t="s">
        <v>248</v>
      </c>
      <c r="B257" s="12">
        <v>243.60039</v>
      </c>
      <c r="C257" s="12">
        <v>1589.9820299999999</v>
      </c>
      <c r="D257" s="12">
        <v>0</v>
      </c>
      <c r="E257" s="12">
        <v>5.0000000000000002E-5</v>
      </c>
      <c r="F257" s="12">
        <v>1833.5824700000001</v>
      </c>
      <c r="G257" s="416"/>
      <c r="H257" s="416"/>
      <c r="I257" s="416"/>
    </row>
    <row r="258" spans="1:9" x14ac:dyDescent="0.25">
      <c r="A258" s="11" t="s">
        <v>249</v>
      </c>
      <c r="B258" s="12">
        <v>262665.82771000004</v>
      </c>
      <c r="C258" s="12">
        <v>63668.511870000009</v>
      </c>
      <c r="D258" s="12">
        <v>11495.63753</v>
      </c>
      <c r="E258" s="12">
        <v>2.2200000000000002E-3</v>
      </c>
      <c r="F258" s="12">
        <v>337829.97932999994</v>
      </c>
      <c r="G258" s="416"/>
      <c r="H258" s="416"/>
      <c r="I258" s="416"/>
    </row>
    <row r="259" spans="1:9" x14ac:dyDescent="0.25">
      <c r="A259" s="11" t="s">
        <v>250</v>
      </c>
      <c r="B259" s="12">
        <v>182164.35503999999</v>
      </c>
      <c r="C259" s="12">
        <v>50416.152269999999</v>
      </c>
      <c r="D259" s="12">
        <v>0</v>
      </c>
      <c r="E259" s="12">
        <v>4497.48441</v>
      </c>
      <c r="F259" s="12">
        <v>237077.99172000002</v>
      </c>
      <c r="G259" s="416"/>
      <c r="H259" s="416"/>
      <c r="I259" s="416"/>
    </row>
    <row r="260" spans="1:9" x14ac:dyDescent="0.25">
      <c r="A260" s="9" t="s">
        <v>251</v>
      </c>
      <c r="B260" s="10">
        <v>8314989.1273099994</v>
      </c>
      <c r="C260" s="10">
        <v>297675.14202000003</v>
      </c>
      <c r="D260" s="10">
        <v>1364.58384</v>
      </c>
      <c r="E260" s="10">
        <v>304.31389999999999</v>
      </c>
      <c r="F260" s="10">
        <v>8614333.1670700014</v>
      </c>
      <c r="G260" s="416"/>
      <c r="H260" s="416"/>
      <c r="I260" s="416"/>
    </row>
    <row r="261" spans="1:9" x14ac:dyDescent="0.25">
      <c r="A261" s="11" t="s">
        <v>252</v>
      </c>
      <c r="B261" s="12">
        <v>5270858.522739999</v>
      </c>
      <c r="C261" s="12">
        <v>118529.70892</v>
      </c>
      <c r="D261" s="12">
        <v>1364.58384</v>
      </c>
      <c r="E261" s="12">
        <v>186.56233</v>
      </c>
      <c r="F261" s="12">
        <v>5390939.3778299978</v>
      </c>
      <c r="G261" s="416"/>
      <c r="H261" s="416"/>
      <c r="I261" s="416"/>
    </row>
    <row r="262" spans="1:9" x14ac:dyDescent="0.25">
      <c r="A262" s="11" t="s">
        <v>253</v>
      </c>
      <c r="B262" s="12">
        <v>0</v>
      </c>
      <c r="C262" s="12">
        <v>0</v>
      </c>
      <c r="D262" s="12">
        <v>0</v>
      </c>
      <c r="E262" s="12">
        <v>0</v>
      </c>
      <c r="F262" s="12">
        <v>0</v>
      </c>
      <c r="G262" s="416"/>
      <c r="H262" s="416"/>
      <c r="I262" s="416"/>
    </row>
    <row r="263" spans="1:9" x14ac:dyDescent="0.25">
      <c r="A263" s="11" t="s">
        <v>254</v>
      </c>
      <c r="B263" s="12">
        <v>956355.27954000002</v>
      </c>
      <c r="C263" s="12">
        <v>107514.81043999999</v>
      </c>
      <c r="D263" s="12">
        <v>0</v>
      </c>
      <c r="E263" s="12">
        <v>0.58954999999999991</v>
      </c>
      <c r="F263" s="12">
        <v>1063870.6795299998</v>
      </c>
      <c r="G263" s="416"/>
      <c r="H263" s="416"/>
      <c r="I263" s="416"/>
    </row>
    <row r="264" spans="1:9" x14ac:dyDescent="0.25">
      <c r="A264" s="11" t="s">
        <v>255</v>
      </c>
      <c r="B264" s="12">
        <v>67668.633780000004</v>
      </c>
      <c r="C264" s="12">
        <v>6092.5159199999998</v>
      </c>
      <c r="D264" s="12">
        <v>0</v>
      </c>
      <c r="E264" s="12">
        <v>117.16202</v>
      </c>
      <c r="F264" s="12">
        <v>73878.311719999998</v>
      </c>
      <c r="G264" s="416"/>
      <c r="H264" s="416"/>
      <c r="I264" s="416"/>
    </row>
    <row r="265" spans="1:9" x14ac:dyDescent="0.25">
      <c r="A265" s="11" t="s">
        <v>256</v>
      </c>
      <c r="B265" s="12">
        <v>278349.58614000003</v>
      </c>
      <c r="C265" s="12">
        <v>9474.9273900000007</v>
      </c>
      <c r="D265" s="12">
        <v>0</v>
      </c>
      <c r="E265" s="12">
        <v>0</v>
      </c>
      <c r="F265" s="12">
        <v>287824.51353</v>
      </c>
      <c r="G265" s="416"/>
      <c r="H265" s="416"/>
      <c r="I265" s="416"/>
    </row>
    <row r="266" spans="1:9" x14ac:dyDescent="0.25">
      <c r="A266" s="15" t="s">
        <v>257</v>
      </c>
      <c r="B266" s="12">
        <v>141903.13603000002</v>
      </c>
      <c r="C266" s="12">
        <v>22782.200840000005</v>
      </c>
      <c r="D266" s="12">
        <v>0</v>
      </c>
      <c r="E266" s="12">
        <v>0</v>
      </c>
      <c r="F266" s="12">
        <v>164685.33687000003</v>
      </c>
      <c r="G266" s="418"/>
      <c r="H266" s="416"/>
      <c r="I266" s="416"/>
    </row>
    <row r="267" spans="1:9" x14ac:dyDescent="0.25">
      <c r="A267" s="15" t="s">
        <v>258</v>
      </c>
      <c r="B267" s="12">
        <v>1599853.9690800002</v>
      </c>
      <c r="C267" s="12">
        <v>33280.978510000001</v>
      </c>
      <c r="D267" s="12">
        <v>0</v>
      </c>
      <c r="E267" s="12">
        <v>0</v>
      </c>
      <c r="F267" s="12">
        <v>1633134.9475900005</v>
      </c>
      <c r="G267" s="416"/>
      <c r="H267" s="416"/>
      <c r="I267" s="416"/>
    </row>
    <row r="268" spans="1:9" x14ac:dyDescent="0.25">
      <c r="A268" s="9" t="s">
        <v>259</v>
      </c>
      <c r="B268" s="10">
        <v>14507843.646100009</v>
      </c>
      <c r="C268" s="10">
        <v>694602.86495000008</v>
      </c>
      <c r="D268" s="10">
        <v>25345.16173</v>
      </c>
      <c r="E268" s="10">
        <v>7557.0666799999999</v>
      </c>
      <c r="F268" s="10">
        <v>15235348.739460003</v>
      </c>
      <c r="G268" s="416"/>
      <c r="H268" s="416"/>
      <c r="I268" s="416"/>
    </row>
    <row r="269" spans="1:9" x14ac:dyDescent="0.25">
      <c r="A269" s="2" t="s">
        <v>260</v>
      </c>
      <c r="B269" s="10">
        <v>4828613.2421599999</v>
      </c>
      <c r="C269" s="10">
        <v>9192133.4357899986</v>
      </c>
      <c r="D269" s="10">
        <v>3.14E-3</v>
      </c>
      <c r="E269" s="10">
        <v>354.62004999999999</v>
      </c>
      <c r="F269" s="10">
        <v>14021101.301139999</v>
      </c>
      <c r="G269" s="416"/>
      <c r="H269" s="416"/>
      <c r="I269" s="416"/>
    </row>
    <row r="270" spans="1:9" x14ac:dyDescent="0.25">
      <c r="A270" s="11" t="s">
        <v>261</v>
      </c>
      <c r="B270" s="12">
        <v>2729693.1214399994</v>
      </c>
      <c r="C270" s="12">
        <v>3361437.5167800006</v>
      </c>
      <c r="D270" s="12">
        <v>0</v>
      </c>
      <c r="E270" s="12">
        <v>0.80597000000000008</v>
      </c>
      <c r="F270" s="12">
        <v>6091131.4441900011</v>
      </c>
      <c r="G270" s="416"/>
      <c r="H270" s="416"/>
      <c r="I270" s="416"/>
    </row>
    <row r="271" spans="1:9" x14ac:dyDescent="0.25">
      <c r="A271" s="11" t="s">
        <v>262</v>
      </c>
      <c r="B271" s="12">
        <v>970089.81119000015</v>
      </c>
      <c r="C271" s="12">
        <v>5152688.0676999995</v>
      </c>
      <c r="D271" s="12">
        <v>3.14E-3</v>
      </c>
      <c r="E271" s="12">
        <v>353.71411999999998</v>
      </c>
      <c r="F271" s="12">
        <v>6123131.5961499996</v>
      </c>
      <c r="G271" s="416"/>
      <c r="H271" s="416"/>
      <c r="I271" s="416"/>
    </row>
    <row r="272" spans="1:9" x14ac:dyDescent="0.25">
      <c r="A272" s="11" t="s">
        <v>263</v>
      </c>
      <c r="B272" s="12">
        <v>350686.27234000008</v>
      </c>
      <c r="C272" s="12">
        <v>15545.57799</v>
      </c>
      <c r="D272" s="12">
        <v>0</v>
      </c>
      <c r="E272" s="12">
        <v>0</v>
      </c>
      <c r="F272" s="12">
        <v>366231.85032999999</v>
      </c>
      <c r="G272" s="416"/>
      <c r="H272" s="416"/>
      <c r="I272" s="416"/>
    </row>
    <row r="273" spans="1:9" x14ac:dyDescent="0.25">
      <c r="A273" s="11" t="s">
        <v>264</v>
      </c>
      <c r="B273" s="12">
        <v>212665.97147999998</v>
      </c>
      <c r="C273" s="12">
        <v>1345.4571599999999</v>
      </c>
      <c r="D273" s="12">
        <v>0</v>
      </c>
      <c r="E273" s="12">
        <v>0</v>
      </c>
      <c r="F273" s="12">
        <v>214011.42863999997</v>
      </c>
      <c r="G273" s="416"/>
      <c r="H273" s="416"/>
      <c r="I273" s="416"/>
    </row>
    <row r="274" spans="1:9" x14ac:dyDescent="0.25">
      <c r="A274" s="23" t="s">
        <v>265</v>
      </c>
      <c r="B274" s="12">
        <v>541511.62618000002</v>
      </c>
      <c r="C274" s="12">
        <v>661116.81616000005</v>
      </c>
      <c r="D274" s="12">
        <v>0</v>
      </c>
      <c r="E274" s="12">
        <v>9.9959999999999993E-2</v>
      </c>
      <c r="F274" s="12">
        <v>1202628.5423000001</v>
      </c>
      <c r="G274" s="418"/>
      <c r="H274" s="416"/>
      <c r="I274" s="416"/>
    </row>
    <row r="275" spans="1:9" x14ac:dyDescent="0.25">
      <c r="A275" s="23" t="s">
        <v>266</v>
      </c>
      <c r="B275" s="12">
        <v>23966.43953</v>
      </c>
      <c r="C275" s="12">
        <v>0</v>
      </c>
      <c r="D275" s="12">
        <v>0</v>
      </c>
      <c r="E275" s="12">
        <v>0</v>
      </c>
      <c r="F275" s="12">
        <v>23966.43953</v>
      </c>
      <c r="G275" s="418"/>
      <c r="H275" s="416"/>
      <c r="I275" s="416"/>
    </row>
    <row r="276" spans="1:9" x14ac:dyDescent="0.25">
      <c r="A276" s="9" t="s">
        <v>267</v>
      </c>
      <c r="B276" s="10">
        <v>3700625.72854</v>
      </c>
      <c r="C276" s="10">
        <v>7701829.4148299992</v>
      </c>
      <c r="D276" s="10">
        <v>2.3700000000000001E-3</v>
      </c>
      <c r="E276" s="10">
        <v>243.19038000000003</v>
      </c>
      <c r="F276" s="10">
        <v>11402698.336119998</v>
      </c>
      <c r="G276" s="416"/>
      <c r="H276" s="416"/>
      <c r="I276" s="416"/>
    </row>
    <row r="277" spans="1:9" x14ac:dyDescent="0.25">
      <c r="A277" s="11" t="s">
        <v>261</v>
      </c>
      <c r="B277" s="12">
        <v>446709.89869000012</v>
      </c>
      <c r="C277" s="12">
        <v>300373.82134999998</v>
      </c>
      <c r="D277" s="12">
        <v>0</v>
      </c>
      <c r="E277" s="12">
        <v>235.71738000000002</v>
      </c>
      <c r="F277" s="12">
        <v>747319.43741999997</v>
      </c>
      <c r="G277" s="416"/>
      <c r="H277" s="416"/>
      <c r="I277" s="416"/>
    </row>
    <row r="278" spans="1:9" x14ac:dyDescent="0.25">
      <c r="A278" s="11" t="s">
        <v>268</v>
      </c>
      <c r="B278" s="12">
        <v>497247.53082000004</v>
      </c>
      <c r="C278" s="12">
        <v>118.56079</v>
      </c>
      <c r="D278" s="12">
        <v>0</v>
      </c>
      <c r="E278" s="12">
        <v>0</v>
      </c>
      <c r="F278" s="12">
        <v>497366.09161</v>
      </c>
      <c r="G278" s="416"/>
      <c r="H278" s="416"/>
      <c r="I278" s="416"/>
    </row>
    <row r="279" spans="1:9" x14ac:dyDescent="0.25">
      <c r="A279" s="11" t="s">
        <v>269</v>
      </c>
      <c r="B279" s="12">
        <v>17783.821259999997</v>
      </c>
      <c r="C279" s="12">
        <v>531.43654000000004</v>
      </c>
      <c r="D279" s="12">
        <v>0</v>
      </c>
      <c r="E279" s="12">
        <v>0</v>
      </c>
      <c r="F279" s="12">
        <v>18315.257799999996</v>
      </c>
      <c r="G279" s="416"/>
      <c r="H279" s="416"/>
      <c r="I279" s="416"/>
    </row>
    <row r="280" spans="1:9" x14ac:dyDescent="0.25">
      <c r="A280" s="11" t="s">
        <v>270</v>
      </c>
      <c r="B280" s="12">
        <v>78.634870000000006</v>
      </c>
      <c r="C280" s="12">
        <v>0</v>
      </c>
      <c r="D280" s="12">
        <v>0</v>
      </c>
      <c r="E280" s="12">
        <v>0</v>
      </c>
      <c r="F280" s="12">
        <v>78.634870000000006</v>
      </c>
      <c r="G280" s="416"/>
      <c r="H280" s="416"/>
      <c r="I280" s="416"/>
    </row>
    <row r="281" spans="1:9" x14ac:dyDescent="0.25">
      <c r="A281" s="15" t="s">
        <v>271</v>
      </c>
      <c r="B281" s="12">
        <v>2736850.7641499997</v>
      </c>
      <c r="C281" s="12">
        <v>7400805.5961499996</v>
      </c>
      <c r="D281" s="12">
        <v>2.3700000000000001E-3</v>
      </c>
      <c r="E281" s="12">
        <v>7.4729999999999999</v>
      </c>
      <c r="F281" s="12">
        <v>10137663.83567</v>
      </c>
      <c r="G281" s="416"/>
      <c r="H281" s="416"/>
      <c r="I281" s="416"/>
    </row>
    <row r="282" spans="1:9" x14ac:dyDescent="0.25">
      <c r="A282" s="15" t="s">
        <v>272</v>
      </c>
      <c r="B282" s="12">
        <v>1955.0787499999999</v>
      </c>
      <c r="C282" s="12">
        <v>0</v>
      </c>
      <c r="D282" s="12">
        <v>0</v>
      </c>
      <c r="E282" s="12">
        <v>0</v>
      </c>
      <c r="F282" s="12">
        <v>1955.0787499999999</v>
      </c>
      <c r="G282" s="418"/>
      <c r="H282" s="416"/>
      <c r="I282" s="416"/>
    </row>
    <row r="283" spans="1:9" x14ac:dyDescent="0.25">
      <c r="A283" s="9" t="s">
        <v>273</v>
      </c>
      <c r="B283" s="10">
        <v>15635831.159720004</v>
      </c>
      <c r="C283" s="10">
        <v>2184906.8859099997</v>
      </c>
      <c r="D283" s="10">
        <v>25345.162500000002</v>
      </c>
      <c r="E283" s="10">
        <v>7668.4963499999985</v>
      </c>
      <c r="F283" s="10">
        <v>17853751.704479996</v>
      </c>
      <c r="G283" s="416"/>
      <c r="H283" s="416"/>
      <c r="I283" s="416"/>
    </row>
    <row r="284" spans="1:9" x14ac:dyDescent="0.25">
      <c r="A284" s="11" t="s">
        <v>274</v>
      </c>
      <c r="B284" s="12">
        <v>4254837.5360599998</v>
      </c>
      <c r="C284" s="12">
        <v>783919.64980000001</v>
      </c>
      <c r="D284" s="12">
        <v>1.2887200000000001</v>
      </c>
      <c r="E284" s="12">
        <v>3359.2604599999995</v>
      </c>
      <c r="F284" s="12">
        <v>5042117.7350399997</v>
      </c>
      <c r="G284" s="416"/>
      <c r="H284" s="416"/>
      <c r="I284" s="416"/>
    </row>
    <row r="285" spans="1:9" x14ac:dyDescent="0.25">
      <c r="A285" s="11" t="s">
        <v>275</v>
      </c>
      <c r="B285" s="12">
        <v>270499.02942999994</v>
      </c>
      <c r="C285" s="12">
        <v>26128.34691</v>
      </c>
      <c r="D285" s="12">
        <v>1.2887200000000001</v>
      </c>
      <c r="E285" s="12">
        <v>0</v>
      </c>
      <c r="F285" s="12">
        <v>296628.66505999997</v>
      </c>
      <c r="G285" s="416"/>
      <c r="H285" s="416"/>
      <c r="I285" s="416"/>
    </row>
    <row r="286" spans="1:9" x14ac:dyDescent="0.25">
      <c r="A286" s="11" t="s">
        <v>276</v>
      </c>
      <c r="B286" s="12">
        <v>3891336.67404</v>
      </c>
      <c r="C286" s="12">
        <v>472914.16515000002</v>
      </c>
      <c r="D286" s="12">
        <v>0</v>
      </c>
      <c r="E286" s="12">
        <v>3303.1902699999996</v>
      </c>
      <c r="F286" s="12">
        <v>4367554.0294599999</v>
      </c>
      <c r="G286" s="416"/>
      <c r="H286" s="416"/>
      <c r="I286" s="416"/>
    </row>
    <row r="287" spans="1:9" x14ac:dyDescent="0.25">
      <c r="A287" s="11" t="s">
        <v>277</v>
      </c>
      <c r="B287" s="12">
        <v>84346.844089999999</v>
      </c>
      <c r="C287" s="12">
        <v>282387.84519999998</v>
      </c>
      <c r="D287" s="12">
        <v>0</v>
      </c>
      <c r="E287" s="12">
        <v>56.070190000000004</v>
      </c>
      <c r="F287" s="12">
        <v>366790.75947999995</v>
      </c>
      <c r="G287" s="416"/>
      <c r="H287" s="416"/>
      <c r="I287" s="416"/>
    </row>
    <row r="288" spans="1:9" x14ac:dyDescent="0.25">
      <c r="A288" s="11" t="s">
        <v>278</v>
      </c>
      <c r="B288" s="12">
        <v>611.32237999999995</v>
      </c>
      <c r="C288" s="12">
        <v>1777.492</v>
      </c>
      <c r="D288" s="12">
        <v>0</v>
      </c>
      <c r="E288" s="12">
        <v>0</v>
      </c>
      <c r="F288" s="12">
        <v>2388.8143799999998</v>
      </c>
      <c r="G288" s="416"/>
      <c r="H288" s="416"/>
      <c r="I288" s="416"/>
    </row>
    <row r="289" spans="1:9" x14ac:dyDescent="0.25">
      <c r="A289" s="11" t="s">
        <v>279</v>
      </c>
      <c r="B289" s="12">
        <v>16.254000000000001</v>
      </c>
      <c r="C289" s="12">
        <v>52.224080000000001</v>
      </c>
      <c r="D289" s="12">
        <v>0</v>
      </c>
      <c r="E289" s="12">
        <v>0</v>
      </c>
      <c r="F289" s="12">
        <v>68.478080000000006</v>
      </c>
      <c r="G289" s="418"/>
      <c r="H289" s="416"/>
      <c r="I289" s="416"/>
    </row>
    <row r="290" spans="1:9" x14ac:dyDescent="0.25">
      <c r="A290" s="11" t="s">
        <v>280</v>
      </c>
      <c r="B290" s="12">
        <v>8027.41212</v>
      </c>
      <c r="C290" s="12">
        <v>659.57646</v>
      </c>
      <c r="D290" s="12">
        <v>0</v>
      </c>
      <c r="E290" s="12">
        <v>0</v>
      </c>
      <c r="F290" s="12">
        <v>8686.9885799999993</v>
      </c>
      <c r="G290" s="418"/>
      <c r="H290" s="416"/>
      <c r="I290" s="416"/>
    </row>
    <row r="291" spans="1:9" x14ac:dyDescent="0.25">
      <c r="A291" s="11" t="s">
        <v>281</v>
      </c>
      <c r="B291" s="12">
        <v>0</v>
      </c>
      <c r="C291" s="12">
        <v>0</v>
      </c>
      <c r="D291" s="12">
        <v>0</v>
      </c>
      <c r="E291" s="12">
        <v>0</v>
      </c>
      <c r="F291" s="12">
        <v>0</v>
      </c>
      <c r="G291" s="416"/>
      <c r="H291" s="416"/>
      <c r="I291" s="416"/>
    </row>
    <row r="292" spans="1:9" x14ac:dyDescent="0.25">
      <c r="A292" s="11" t="s">
        <v>282</v>
      </c>
      <c r="B292" s="12">
        <v>7426388.8306300007</v>
      </c>
      <c r="C292" s="12">
        <v>846891.54764</v>
      </c>
      <c r="D292" s="12">
        <v>0</v>
      </c>
      <c r="E292" s="12">
        <v>4108.2992500000009</v>
      </c>
      <c r="F292" s="12">
        <v>8277388.6775199985</v>
      </c>
      <c r="G292" s="416"/>
      <c r="H292" s="416"/>
      <c r="I292" s="416"/>
    </row>
    <row r="293" spans="1:9" x14ac:dyDescent="0.25">
      <c r="A293" s="11" t="s">
        <v>283</v>
      </c>
      <c r="B293" s="12">
        <v>6307836.181400002</v>
      </c>
      <c r="C293" s="12">
        <v>607822.31903999986</v>
      </c>
      <c r="D293" s="12">
        <v>0</v>
      </c>
      <c r="E293" s="12">
        <v>3874.2906600000001</v>
      </c>
      <c r="F293" s="12">
        <v>6919532.791100001</v>
      </c>
      <c r="G293" s="416"/>
      <c r="H293" s="416"/>
      <c r="I293" s="416"/>
    </row>
    <row r="294" spans="1:9" x14ac:dyDescent="0.25">
      <c r="A294" s="11" t="s">
        <v>284</v>
      </c>
      <c r="B294" s="12">
        <v>257102.21155000001</v>
      </c>
      <c r="C294" s="12">
        <v>198130.83545999994</v>
      </c>
      <c r="D294" s="12">
        <v>0</v>
      </c>
      <c r="E294" s="12">
        <v>226.73432</v>
      </c>
      <c r="F294" s="12">
        <v>455459.78132999997</v>
      </c>
      <c r="G294" s="416"/>
      <c r="H294" s="416"/>
      <c r="I294" s="416"/>
    </row>
    <row r="295" spans="1:9" x14ac:dyDescent="0.25">
      <c r="A295" s="15" t="s">
        <v>285</v>
      </c>
      <c r="B295" s="12">
        <v>20405.425450000002</v>
      </c>
      <c r="C295" s="12">
        <v>669.00448000000006</v>
      </c>
      <c r="D295" s="12">
        <v>0</v>
      </c>
      <c r="E295" s="12">
        <v>0</v>
      </c>
      <c r="F295" s="12">
        <v>21074.429930000006</v>
      </c>
      <c r="G295" s="416"/>
      <c r="H295" s="416"/>
      <c r="I295" s="416"/>
    </row>
    <row r="296" spans="1:9" x14ac:dyDescent="0.25">
      <c r="A296" s="15" t="s">
        <v>286</v>
      </c>
      <c r="B296" s="12">
        <v>830777.21655999997</v>
      </c>
      <c r="C296" s="12">
        <v>39705.572220000002</v>
      </c>
      <c r="D296" s="12">
        <v>0</v>
      </c>
      <c r="E296" s="12">
        <v>7.2742700000000005</v>
      </c>
      <c r="F296" s="12">
        <v>870490.06304999988</v>
      </c>
      <c r="G296" s="416"/>
      <c r="H296" s="416"/>
      <c r="I296" s="416"/>
    </row>
    <row r="297" spans="1:9" x14ac:dyDescent="0.25">
      <c r="A297" s="13" t="s">
        <v>287</v>
      </c>
      <c r="B297" s="12">
        <v>0</v>
      </c>
      <c r="C297" s="12">
        <v>52.224080000000001</v>
      </c>
      <c r="D297" s="12">
        <v>0</v>
      </c>
      <c r="E297" s="12">
        <v>0</v>
      </c>
      <c r="F297" s="12">
        <v>52.224080000000001</v>
      </c>
      <c r="G297" s="416"/>
      <c r="H297" s="416"/>
      <c r="I297" s="416"/>
    </row>
    <row r="298" spans="1:9" x14ac:dyDescent="0.25">
      <c r="A298" s="15" t="s">
        <v>288</v>
      </c>
      <c r="B298" s="12">
        <v>10267.795669999998</v>
      </c>
      <c r="C298" s="12">
        <v>511.59236000000004</v>
      </c>
      <c r="D298" s="12">
        <v>0</v>
      </c>
      <c r="E298" s="12">
        <v>0</v>
      </c>
      <c r="F298" s="12">
        <v>10779.388029999998</v>
      </c>
      <c r="G298" s="418"/>
      <c r="H298" s="416"/>
      <c r="I298" s="416"/>
    </row>
    <row r="299" spans="1:9" x14ac:dyDescent="0.25">
      <c r="A299" s="9" t="s">
        <v>289</v>
      </c>
      <c r="B299" s="10">
        <v>12464279.865150006</v>
      </c>
      <c r="C299" s="10">
        <v>2121934.9880699995</v>
      </c>
      <c r="D299" s="10">
        <v>25346.451220000003</v>
      </c>
      <c r="E299" s="10">
        <v>6919.4575599999971</v>
      </c>
      <c r="F299" s="10">
        <v>14618480.761999998</v>
      </c>
      <c r="G299" s="416"/>
      <c r="H299" s="416"/>
      <c r="I299" s="416"/>
    </row>
    <row r="300" spans="1:9" x14ac:dyDescent="0.25">
      <c r="A300" s="11" t="s">
        <v>290</v>
      </c>
      <c r="B300" s="12">
        <v>9924142.6003200002</v>
      </c>
      <c r="C300" s="12">
        <v>538499.94712000014</v>
      </c>
      <c r="D300" s="12">
        <v>0</v>
      </c>
      <c r="E300" s="12">
        <v>59.242019999999997</v>
      </c>
      <c r="F300" s="12">
        <v>10462701.789459998</v>
      </c>
      <c r="G300" s="416"/>
      <c r="H300" s="416"/>
      <c r="I300" s="416"/>
    </row>
    <row r="301" spans="1:9" x14ac:dyDescent="0.25">
      <c r="A301" s="11" t="s">
        <v>291</v>
      </c>
      <c r="B301" s="12">
        <v>5518340.5315799993</v>
      </c>
      <c r="C301" s="12">
        <v>14125.490879999999</v>
      </c>
      <c r="D301" s="12">
        <v>0</v>
      </c>
      <c r="E301" s="12">
        <v>0</v>
      </c>
      <c r="F301" s="12">
        <v>5532466.0224599987</v>
      </c>
      <c r="G301" s="416"/>
      <c r="H301" s="416"/>
      <c r="I301" s="416"/>
    </row>
    <row r="302" spans="1:9" x14ac:dyDescent="0.25">
      <c r="A302" s="11" t="s">
        <v>292</v>
      </c>
      <c r="B302" s="12">
        <v>972855.08992000006</v>
      </c>
      <c r="C302" s="12">
        <v>49637.979370000001</v>
      </c>
      <c r="D302" s="12">
        <v>0</v>
      </c>
      <c r="E302" s="12">
        <v>0</v>
      </c>
      <c r="F302" s="12">
        <v>1022493.06929</v>
      </c>
      <c r="G302" s="416"/>
      <c r="H302" s="416"/>
      <c r="I302" s="416"/>
    </row>
    <row r="303" spans="1:9" x14ac:dyDescent="0.25">
      <c r="A303" s="11" t="s">
        <v>293</v>
      </c>
      <c r="B303" s="12">
        <v>79005.558439999993</v>
      </c>
      <c r="C303" s="12">
        <v>45163.621709999999</v>
      </c>
      <c r="D303" s="12">
        <v>0</v>
      </c>
      <c r="E303" s="12">
        <v>0</v>
      </c>
      <c r="F303" s="12">
        <v>124169.18015</v>
      </c>
      <c r="G303" s="416"/>
      <c r="H303" s="416"/>
      <c r="I303" s="416"/>
    </row>
    <row r="304" spans="1:9" x14ac:dyDescent="0.25">
      <c r="A304" s="11" t="s">
        <v>294</v>
      </c>
      <c r="B304" s="12">
        <v>279519.65993000002</v>
      </c>
      <c r="C304" s="12">
        <v>2104.9922200000001</v>
      </c>
      <c r="D304" s="12">
        <v>0</v>
      </c>
      <c r="E304" s="12">
        <v>0</v>
      </c>
      <c r="F304" s="12">
        <v>281624.65214999992</v>
      </c>
      <c r="G304" s="416"/>
      <c r="H304" s="416"/>
      <c r="I304" s="416"/>
    </row>
    <row r="305" spans="1:9" x14ac:dyDescent="0.25">
      <c r="A305" s="11" t="s">
        <v>295</v>
      </c>
      <c r="B305" s="12">
        <v>393164.89439000003</v>
      </c>
      <c r="C305" s="12">
        <v>1131.25532</v>
      </c>
      <c r="D305" s="12">
        <v>0</v>
      </c>
      <c r="E305" s="12">
        <v>0</v>
      </c>
      <c r="F305" s="12">
        <v>394296.14971000009</v>
      </c>
      <c r="G305" s="418"/>
      <c r="H305" s="416"/>
      <c r="I305" s="416"/>
    </row>
    <row r="306" spans="1:9" x14ac:dyDescent="0.25">
      <c r="A306" s="11" t="s">
        <v>296</v>
      </c>
      <c r="B306" s="12">
        <v>285671.826</v>
      </c>
      <c r="C306" s="12">
        <v>26911.305519999991</v>
      </c>
      <c r="D306" s="12">
        <v>0</v>
      </c>
      <c r="E306" s="12">
        <v>0</v>
      </c>
      <c r="F306" s="12">
        <v>312583.13151999994</v>
      </c>
      <c r="G306" s="418"/>
      <c r="H306" s="416"/>
      <c r="I306" s="416"/>
    </row>
    <row r="307" spans="1:9" x14ac:dyDescent="0.25">
      <c r="A307" s="11" t="s">
        <v>297</v>
      </c>
      <c r="B307" s="12">
        <v>346820.39820000005</v>
      </c>
      <c r="C307" s="12">
        <v>0</v>
      </c>
      <c r="D307" s="12">
        <v>0</v>
      </c>
      <c r="E307" s="12">
        <v>0</v>
      </c>
      <c r="F307" s="12">
        <v>346820.39820000005</v>
      </c>
      <c r="G307" s="416"/>
      <c r="H307" s="416"/>
      <c r="I307" s="416"/>
    </row>
    <row r="308" spans="1:9" x14ac:dyDescent="0.25">
      <c r="A308" s="11" t="s">
        <v>298</v>
      </c>
      <c r="B308" s="12">
        <v>199780.36400000006</v>
      </c>
      <c r="C308" s="12">
        <v>847.46594000000005</v>
      </c>
      <c r="D308" s="12">
        <v>0</v>
      </c>
      <c r="E308" s="12">
        <v>0</v>
      </c>
      <c r="F308" s="12">
        <v>200627.82994000005</v>
      </c>
      <c r="G308" s="416"/>
      <c r="H308" s="416"/>
      <c r="I308" s="416"/>
    </row>
    <row r="309" spans="1:9" x14ac:dyDescent="0.25">
      <c r="A309" s="15" t="s">
        <v>299</v>
      </c>
      <c r="B309" s="12">
        <v>1848984.2778599996</v>
      </c>
      <c r="C309" s="12">
        <v>398577.83616000006</v>
      </c>
      <c r="D309" s="12">
        <v>0</v>
      </c>
      <c r="E309" s="12">
        <v>59.242019999999997</v>
      </c>
      <c r="F309" s="12">
        <v>2247621.35604</v>
      </c>
      <c r="G309" s="416"/>
      <c r="H309" s="416"/>
      <c r="I309" s="416"/>
    </row>
    <row r="310" spans="1:9" x14ac:dyDescent="0.25">
      <c r="A310" s="9" t="s">
        <v>300</v>
      </c>
      <c r="B310" s="10">
        <v>2540137.2648300063</v>
      </c>
      <c r="C310" s="10">
        <v>1583435.0409499998</v>
      </c>
      <c r="D310" s="10">
        <v>25346.451220000003</v>
      </c>
      <c r="E310" s="10">
        <v>6860.2155399999974</v>
      </c>
      <c r="F310" s="10">
        <v>4155778.9725399986</v>
      </c>
      <c r="G310" s="416"/>
      <c r="H310" s="416"/>
      <c r="I310" s="416"/>
    </row>
    <row r="311" spans="1:9" x14ac:dyDescent="0.25">
      <c r="A311" s="15" t="s">
        <v>301</v>
      </c>
      <c r="B311" s="12">
        <v>553.68074000000001</v>
      </c>
      <c r="C311" s="12">
        <v>-87082.368829999992</v>
      </c>
      <c r="D311" s="12">
        <v>-2.0000000000000002E-5</v>
      </c>
      <c r="E311" s="12">
        <v>25199.748240000001</v>
      </c>
      <c r="F311" s="12">
        <v>-61328.939870000024</v>
      </c>
      <c r="G311" s="416"/>
      <c r="H311" s="416"/>
      <c r="I311" s="416"/>
    </row>
    <row r="312" spans="1:9" x14ac:dyDescent="0.25">
      <c r="A312" s="15" t="s">
        <v>302</v>
      </c>
      <c r="B312" s="12">
        <v>-581.97523999999987</v>
      </c>
      <c r="C312" s="12">
        <v>-87082.368830000007</v>
      </c>
      <c r="D312" s="12">
        <v>0</v>
      </c>
      <c r="E312" s="12">
        <v>0</v>
      </c>
      <c r="F312" s="12">
        <v>-87664.344069999992</v>
      </c>
      <c r="G312" s="416"/>
      <c r="H312" s="416"/>
      <c r="I312" s="416"/>
    </row>
    <row r="313" spans="1:9" x14ac:dyDescent="0.25">
      <c r="A313" s="15" t="s">
        <v>303</v>
      </c>
      <c r="B313" s="12">
        <v>1135.6559800000002</v>
      </c>
      <c r="C313" s="12">
        <v>0</v>
      </c>
      <c r="D313" s="12">
        <v>-2.0000000000000002E-5</v>
      </c>
      <c r="E313" s="12">
        <v>25199.748240000001</v>
      </c>
      <c r="F313" s="12">
        <v>26335.404200000001</v>
      </c>
      <c r="G313" s="416"/>
      <c r="H313" s="416"/>
      <c r="I313" s="416"/>
    </row>
    <row r="314" spans="1:9" x14ac:dyDescent="0.25">
      <c r="A314" s="15" t="s">
        <v>304</v>
      </c>
      <c r="B314" s="12">
        <v>500.15216000000004</v>
      </c>
      <c r="C314" s="12">
        <v>-79809.244860000021</v>
      </c>
      <c r="D314" s="12">
        <v>-1.1999999999999999E-4</v>
      </c>
      <c r="E314" s="12">
        <v>2291.0708300000001</v>
      </c>
      <c r="F314" s="12">
        <v>-77018.021990000008</v>
      </c>
      <c r="G314" s="416"/>
      <c r="H314" s="416"/>
      <c r="I314" s="416"/>
    </row>
    <row r="315" spans="1:9" x14ac:dyDescent="0.25">
      <c r="A315" s="15" t="s">
        <v>305</v>
      </c>
      <c r="B315" s="12">
        <v>437.3870300000001</v>
      </c>
      <c r="C315" s="12">
        <v>-79669.042790000021</v>
      </c>
      <c r="D315" s="12">
        <v>0</v>
      </c>
      <c r="E315" s="12">
        <v>3.5376599999999998</v>
      </c>
      <c r="F315" s="12">
        <v>-79228.118100000007</v>
      </c>
      <c r="G315" s="416"/>
      <c r="H315" s="416"/>
      <c r="I315" s="416"/>
    </row>
    <row r="316" spans="1:9" x14ac:dyDescent="0.25">
      <c r="A316" s="15" t="s">
        <v>306</v>
      </c>
      <c r="B316" s="12">
        <v>62.765129999999942</v>
      </c>
      <c r="C316" s="12">
        <v>-140.20207000000002</v>
      </c>
      <c r="D316" s="12">
        <v>-1.1999999999999999E-4</v>
      </c>
      <c r="E316" s="12">
        <v>2287.5331700000002</v>
      </c>
      <c r="F316" s="12">
        <v>2210.0961100000004</v>
      </c>
      <c r="G316" s="418"/>
      <c r="H316" s="416"/>
      <c r="I316" s="416"/>
    </row>
    <row r="317" spans="1:9" x14ac:dyDescent="0.25">
      <c r="A317" s="9" t="s">
        <v>307</v>
      </c>
      <c r="B317" s="10">
        <v>2540190.7934100069</v>
      </c>
      <c r="C317" s="10">
        <v>1576161.91698</v>
      </c>
      <c r="D317" s="10">
        <v>25346.451320000004</v>
      </c>
      <c r="E317" s="10">
        <v>29768.892950000001</v>
      </c>
      <c r="F317" s="10">
        <v>4171468.0546599985</v>
      </c>
      <c r="G317" s="418"/>
      <c r="H317" s="416"/>
      <c r="I317" s="416"/>
    </row>
    <row r="318" spans="1:9" x14ac:dyDescent="0.25">
      <c r="A318" s="15" t="s">
        <v>308</v>
      </c>
      <c r="B318" s="12">
        <v>37943.284879999999</v>
      </c>
      <c r="C318" s="12">
        <v>5973.9760400000005</v>
      </c>
      <c r="D318" s="12">
        <v>0</v>
      </c>
      <c r="E318" s="12">
        <v>0</v>
      </c>
      <c r="F318" s="12">
        <v>43917.260920000008</v>
      </c>
      <c r="G318" s="416"/>
      <c r="H318" s="416"/>
      <c r="I318" s="416"/>
    </row>
    <row r="319" spans="1:9" x14ac:dyDescent="0.25">
      <c r="A319" s="9" t="s">
        <v>309</v>
      </c>
      <c r="B319" s="10">
        <v>2578134.0782900061</v>
      </c>
      <c r="C319" s="10">
        <v>1582135.8930199998</v>
      </c>
      <c r="D319" s="10">
        <v>25346.451320000004</v>
      </c>
      <c r="E319" s="10">
        <v>29768.892950000001</v>
      </c>
      <c r="F319" s="10">
        <v>4215385.3155799983</v>
      </c>
      <c r="G319" s="416"/>
      <c r="H319" s="416"/>
      <c r="I319" s="416"/>
    </row>
    <row r="320" spans="1:9" x14ac:dyDescent="0.25">
      <c r="A320" s="15" t="s">
        <v>310</v>
      </c>
      <c r="B320" s="12">
        <v>83570.002500000017</v>
      </c>
      <c r="C320" s="12">
        <v>1719.18022</v>
      </c>
      <c r="D320" s="12">
        <v>0</v>
      </c>
      <c r="E320" s="12">
        <v>0</v>
      </c>
      <c r="F320" s="12">
        <v>85289.182720000026</v>
      </c>
      <c r="G320" s="418"/>
      <c r="H320" s="416"/>
      <c r="I320" s="416"/>
    </row>
    <row r="321" spans="1:9" x14ac:dyDescent="0.25">
      <c r="A321" s="9" t="s">
        <v>311</v>
      </c>
      <c r="B321" s="10">
        <v>2661704.0807900066</v>
      </c>
      <c r="C321" s="10">
        <v>1583855.0732399998</v>
      </c>
      <c r="D321" s="10">
        <v>25346.451320000004</v>
      </c>
      <c r="E321" s="10">
        <v>29768.892950000001</v>
      </c>
      <c r="F321" s="10">
        <v>4300674.4982999982</v>
      </c>
      <c r="G321" s="416"/>
      <c r="H321" s="416"/>
      <c r="I321" s="416"/>
    </row>
    <row r="322" spans="1:9" x14ac:dyDescent="0.25">
      <c r="A322" s="15" t="s">
        <v>312</v>
      </c>
      <c r="B322" s="12">
        <v>-2.9999999999999997E-5</v>
      </c>
      <c r="C322" s="12">
        <v>0</v>
      </c>
      <c r="D322" s="12">
        <v>0</v>
      </c>
      <c r="E322" s="12">
        <v>0</v>
      </c>
      <c r="F322" s="12">
        <v>-2.9999999999999997E-5</v>
      </c>
      <c r="G322" s="416"/>
      <c r="H322" s="416"/>
      <c r="I322" s="416"/>
    </row>
    <row r="323" spans="1:9" x14ac:dyDescent="0.25">
      <c r="A323" s="9" t="s">
        <v>313</v>
      </c>
      <c r="B323" s="10">
        <v>2661704.0808200068</v>
      </c>
      <c r="C323" s="10">
        <v>1583855.0732399998</v>
      </c>
      <c r="D323" s="10">
        <v>25346.451320000004</v>
      </c>
      <c r="E323" s="10">
        <v>29768.892950000001</v>
      </c>
      <c r="F323" s="10">
        <v>4300674.498329998</v>
      </c>
      <c r="G323" s="963"/>
      <c r="H323" s="416"/>
      <c r="I323" s="416"/>
    </row>
    <row r="324" spans="1:9" x14ac:dyDescent="0.25">
      <c r="A324" s="15" t="s">
        <v>314</v>
      </c>
      <c r="B324" s="12">
        <v>1630526.87787</v>
      </c>
      <c r="C324" s="12">
        <v>0</v>
      </c>
      <c r="D324" s="12">
        <v>0</v>
      </c>
      <c r="E324" s="12">
        <v>0</v>
      </c>
      <c r="F324" s="12">
        <v>1630526.87787</v>
      </c>
      <c r="G324" s="416"/>
      <c r="H324" s="416"/>
      <c r="I324" s="416"/>
    </row>
    <row r="325" spans="1:9" x14ac:dyDescent="0.25">
      <c r="A325" s="9" t="s">
        <v>315</v>
      </c>
      <c r="B325" s="10">
        <v>1031177.2029500066</v>
      </c>
      <c r="C325" s="10">
        <v>1583855.0732399998</v>
      </c>
      <c r="D325" s="10">
        <v>25346.451320000004</v>
      </c>
      <c r="E325" s="10">
        <v>29768.892950000001</v>
      </c>
      <c r="F325" s="10">
        <v>2670147.6204599985</v>
      </c>
      <c r="G325" s="416"/>
      <c r="H325" s="416"/>
      <c r="I325" s="416"/>
    </row>
    <row r="326" spans="1:9" ht="3.75" customHeight="1" thickBot="1" x14ac:dyDescent="0.3">
      <c r="A326" s="409"/>
      <c r="B326" s="409"/>
      <c r="C326" s="409"/>
      <c r="D326" s="409"/>
      <c r="E326" s="409"/>
      <c r="F326" s="409"/>
      <c r="G326" s="416"/>
      <c r="H326" s="416"/>
      <c r="I326" s="416"/>
    </row>
    <row r="327" spans="1:9" ht="15.75" thickTop="1" x14ac:dyDescent="0.25">
      <c r="A327" s="27"/>
      <c r="B327" s="417"/>
      <c r="C327" s="417"/>
      <c r="D327" s="417"/>
      <c r="E327" s="417"/>
      <c r="F327" s="417"/>
      <c r="G327" s="416"/>
      <c r="H327" s="416"/>
      <c r="I327" s="416"/>
    </row>
  </sheetData>
  <mergeCells count="4">
    <mergeCell ref="A1:F1"/>
    <mergeCell ref="A2:F2"/>
    <mergeCell ref="A3:F3"/>
    <mergeCell ref="A4:F4"/>
  </mergeCells>
  <hyperlinks>
    <hyperlink ref="G1" location="ÍNDICE!A1" display="ÍNDICE!A1" xr:uid="{00000000-0004-0000-0100-000000000000}"/>
  </hyperlink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L101"/>
  <sheetViews>
    <sheetView zoomScaleNormal="100" workbookViewId="0">
      <selection activeCell="A4" sqref="A4:K4"/>
    </sheetView>
  </sheetViews>
  <sheetFormatPr baseColWidth="10" defaultColWidth="9.140625" defaultRowHeight="15" x14ac:dyDescent="0.25"/>
  <cols>
    <col min="1" max="1" width="48.85546875" customWidth="1"/>
    <col min="2" max="11" width="15.7109375" customWidth="1"/>
    <col min="257" max="257" width="48.85546875" customWidth="1"/>
    <col min="258" max="267" width="15.7109375" customWidth="1"/>
    <col min="513" max="513" width="48.85546875" customWidth="1"/>
    <col min="514" max="523" width="15.7109375" customWidth="1"/>
    <col min="769" max="769" width="48.85546875" customWidth="1"/>
    <col min="770" max="779" width="15.7109375" customWidth="1"/>
    <col min="1025" max="1025" width="48.85546875" customWidth="1"/>
    <col min="1026" max="1035" width="15.7109375" customWidth="1"/>
    <col min="1281" max="1281" width="48.85546875" customWidth="1"/>
    <col min="1282" max="1291" width="15.7109375" customWidth="1"/>
    <col min="1537" max="1537" width="48.85546875" customWidth="1"/>
    <col min="1538" max="1547" width="15.7109375" customWidth="1"/>
    <col min="1793" max="1793" width="48.85546875" customWidth="1"/>
    <col min="1794" max="1803" width="15.7109375" customWidth="1"/>
    <col min="2049" max="2049" width="48.85546875" customWidth="1"/>
    <col min="2050" max="2059" width="15.7109375" customWidth="1"/>
    <col min="2305" max="2305" width="48.85546875" customWidth="1"/>
    <col min="2306" max="2315" width="15.7109375" customWidth="1"/>
    <col min="2561" max="2561" width="48.85546875" customWidth="1"/>
    <col min="2562" max="2571" width="15.7109375" customWidth="1"/>
    <col min="2817" max="2817" width="48.85546875" customWidth="1"/>
    <col min="2818" max="2827" width="15.7109375" customWidth="1"/>
    <col min="3073" max="3073" width="48.85546875" customWidth="1"/>
    <col min="3074" max="3083" width="15.7109375" customWidth="1"/>
    <col min="3329" max="3329" width="48.85546875" customWidth="1"/>
    <col min="3330" max="3339" width="15.7109375" customWidth="1"/>
    <col min="3585" max="3585" width="48.85546875" customWidth="1"/>
    <col min="3586" max="3595" width="15.7109375" customWidth="1"/>
    <col min="3841" max="3841" width="48.85546875" customWidth="1"/>
    <col min="3842" max="3851" width="15.7109375" customWidth="1"/>
    <col min="4097" max="4097" width="48.85546875" customWidth="1"/>
    <col min="4098" max="4107" width="15.7109375" customWidth="1"/>
    <col min="4353" max="4353" width="48.85546875" customWidth="1"/>
    <col min="4354" max="4363" width="15.7109375" customWidth="1"/>
    <col min="4609" max="4609" width="48.85546875" customWidth="1"/>
    <col min="4610" max="4619" width="15.7109375" customWidth="1"/>
    <col min="4865" max="4865" width="48.85546875" customWidth="1"/>
    <col min="4866" max="4875" width="15.7109375" customWidth="1"/>
    <col min="5121" max="5121" width="48.85546875" customWidth="1"/>
    <col min="5122" max="5131" width="15.7109375" customWidth="1"/>
    <col min="5377" max="5377" width="48.85546875" customWidth="1"/>
    <col min="5378" max="5387" width="15.7109375" customWidth="1"/>
    <col min="5633" max="5633" width="48.85546875" customWidth="1"/>
    <col min="5634" max="5643" width="15.7109375" customWidth="1"/>
    <col min="5889" max="5889" width="48.85546875" customWidth="1"/>
    <col min="5890" max="5899" width="15.7109375" customWidth="1"/>
    <col min="6145" max="6145" width="48.85546875" customWidth="1"/>
    <col min="6146" max="6155" width="15.7109375" customWidth="1"/>
    <col min="6401" max="6401" width="48.85546875" customWidth="1"/>
    <col min="6402" max="6411" width="15.7109375" customWidth="1"/>
    <col min="6657" max="6657" width="48.85546875" customWidth="1"/>
    <col min="6658" max="6667" width="15.7109375" customWidth="1"/>
    <col min="6913" max="6913" width="48.85546875" customWidth="1"/>
    <col min="6914" max="6923" width="15.7109375" customWidth="1"/>
    <col min="7169" max="7169" width="48.85546875" customWidth="1"/>
    <col min="7170" max="7179" width="15.7109375" customWidth="1"/>
    <col min="7425" max="7425" width="48.85546875" customWidth="1"/>
    <col min="7426" max="7435" width="15.7109375" customWidth="1"/>
    <col min="7681" max="7681" width="48.85546875" customWidth="1"/>
    <col min="7682" max="7691" width="15.7109375" customWidth="1"/>
    <col min="7937" max="7937" width="48.85546875" customWidth="1"/>
    <col min="7938" max="7947" width="15.7109375" customWidth="1"/>
    <col min="8193" max="8193" width="48.85546875" customWidth="1"/>
    <col min="8194" max="8203" width="15.7109375" customWidth="1"/>
    <col min="8449" max="8449" width="48.85546875" customWidth="1"/>
    <col min="8450" max="8459" width="15.7109375" customWidth="1"/>
    <col min="8705" max="8705" width="48.85546875" customWidth="1"/>
    <col min="8706" max="8715" width="15.7109375" customWidth="1"/>
    <col min="8961" max="8961" width="48.85546875" customWidth="1"/>
    <col min="8962" max="8971" width="15.7109375" customWidth="1"/>
    <col min="9217" max="9217" width="48.85546875" customWidth="1"/>
    <col min="9218" max="9227" width="15.7109375" customWidth="1"/>
    <col min="9473" max="9473" width="48.85546875" customWidth="1"/>
    <col min="9474" max="9483" width="15.7109375" customWidth="1"/>
    <col min="9729" max="9729" width="48.85546875" customWidth="1"/>
    <col min="9730" max="9739" width="15.7109375" customWidth="1"/>
    <col min="9985" max="9985" width="48.85546875" customWidth="1"/>
    <col min="9986" max="9995" width="15.7109375" customWidth="1"/>
    <col min="10241" max="10241" width="48.85546875" customWidth="1"/>
    <col min="10242" max="10251" width="15.7109375" customWidth="1"/>
    <col min="10497" max="10497" width="48.85546875" customWidth="1"/>
    <col min="10498" max="10507" width="15.7109375" customWidth="1"/>
    <col min="10753" max="10753" width="48.85546875" customWidth="1"/>
    <col min="10754" max="10763" width="15.7109375" customWidth="1"/>
    <col min="11009" max="11009" width="48.85546875" customWidth="1"/>
    <col min="11010" max="11019" width="15.7109375" customWidth="1"/>
    <col min="11265" max="11265" width="48.85546875" customWidth="1"/>
    <col min="11266" max="11275" width="15.7109375" customWidth="1"/>
    <col min="11521" max="11521" width="48.85546875" customWidth="1"/>
    <col min="11522" max="11531" width="15.7109375" customWidth="1"/>
    <col min="11777" max="11777" width="48.85546875" customWidth="1"/>
    <col min="11778" max="11787" width="15.7109375" customWidth="1"/>
    <col min="12033" max="12033" width="48.85546875" customWidth="1"/>
    <col min="12034" max="12043" width="15.7109375" customWidth="1"/>
    <col min="12289" max="12289" width="48.85546875" customWidth="1"/>
    <col min="12290" max="12299" width="15.7109375" customWidth="1"/>
    <col min="12545" max="12545" width="48.85546875" customWidth="1"/>
    <col min="12546" max="12555" width="15.7109375" customWidth="1"/>
    <col min="12801" max="12801" width="48.85546875" customWidth="1"/>
    <col min="12802" max="12811" width="15.7109375" customWidth="1"/>
    <col min="13057" max="13057" width="48.85546875" customWidth="1"/>
    <col min="13058" max="13067" width="15.7109375" customWidth="1"/>
    <col min="13313" max="13313" width="48.85546875" customWidth="1"/>
    <col min="13314" max="13323" width="15.7109375" customWidth="1"/>
    <col min="13569" max="13569" width="48.85546875" customWidth="1"/>
    <col min="13570" max="13579" width="15.7109375" customWidth="1"/>
    <col min="13825" max="13825" width="48.85546875" customWidth="1"/>
    <col min="13826" max="13835" width="15.7109375" customWidth="1"/>
    <col min="14081" max="14081" width="48.85546875" customWidth="1"/>
    <col min="14082" max="14091" width="15.7109375" customWidth="1"/>
    <col min="14337" max="14337" width="48.85546875" customWidth="1"/>
    <col min="14338" max="14347" width="15.7109375" customWidth="1"/>
    <col min="14593" max="14593" width="48.85546875" customWidth="1"/>
    <col min="14594" max="14603" width="15.7109375" customWidth="1"/>
    <col min="14849" max="14849" width="48.85546875" customWidth="1"/>
    <col min="14850" max="14859" width="15.7109375" customWidth="1"/>
    <col min="15105" max="15105" width="48.85546875" customWidth="1"/>
    <col min="15106" max="15115" width="15.7109375" customWidth="1"/>
    <col min="15361" max="15361" width="48.85546875" customWidth="1"/>
    <col min="15362" max="15371" width="15.7109375" customWidth="1"/>
    <col min="15617" max="15617" width="48.85546875" customWidth="1"/>
    <col min="15618" max="15627" width="15.7109375" customWidth="1"/>
    <col min="15873" max="15873" width="48.85546875" customWidth="1"/>
    <col min="15874" max="15883" width="15.7109375" customWidth="1"/>
    <col min="16129" max="16129" width="48.85546875" customWidth="1"/>
    <col min="16130" max="16139" width="15.7109375" customWidth="1"/>
  </cols>
  <sheetData>
    <row r="1" spans="1:12" ht="19.5" customHeight="1" x14ac:dyDescent="0.25">
      <c r="A1" s="996"/>
      <c r="B1" s="996"/>
      <c r="C1" s="996"/>
      <c r="D1" s="996"/>
      <c r="E1" s="996"/>
      <c r="F1" s="996"/>
      <c r="G1" s="996"/>
      <c r="H1" s="996"/>
      <c r="I1" s="996"/>
      <c r="J1" s="996"/>
      <c r="K1" s="996"/>
      <c r="L1" s="958" t="s">
        <v>1124</v>
      </c>
    </row>
    <row r="2" spans="1:12" ht="18" x14ac:dyDescent="0.25">
      <c r="A2" s="996" t="s">
        <v>1370</v>
      </c>
      <c r="B2" s="996"/>
      <c r="C2" s="996"/>
      <c r="D2" s="996"/>
      <c r="E2" s="996"/>
      <c r="F2" s="996"/>
      <c r="G2" s="996"/>
      <c r="H2" s="996"/>
      <c r="I2" s="996"/>
      <c r="J2" s="996"/>
      <c r="K2" s="996"/>
    </row>
    <row r="3" spans="1:12" ht="18" x14ac:dyDescent="0.25">
      <c r="A3" s="996" t="s">
        <v>1371</v>
      </c>
      <c r="B3" s="996"/>
      <c r="C3" s="996"/>
      <c r="D3" s="996"/>
      <c r="E3" s="996"/>
      <c r="F3" s="996"/>
      <c r="G3" s="996"/>
      <c r="H3" s="996"/>
      <c r="I3" s="996"/>
      <c r="J3" s="996"/>
      <c r="K3" s="996"/>
    </row>
    <row r="4" spans="1:12" ht="18" x14ac:dyDescent="0.25">
      <c r="A4" s="996" t="s">
        <v>2</v>
      </c>
      <c r="B4" s="996"/>
      <c r="C4" s="996"/>
      <c r="D4" s="996"/>
      <c r="E4" s="996"/>
      <c r="F4" s="996"/>
      <c r="G4" s="996"/>
      <c r="H4" s="996"/>
      <c r="I4" s="996"/>
      <c r="J4" s="996"/>
      <c r="K4" s="996"/>
    </row>
    <row r="5" spans="1:12" ht="18" x14ac:dyDescent="0.25">
      <c r="A5" s="997" t="s">
        <v>3</v>
      </c>
      <c r="B5" s="997"/>
      <c r="C5" s="997"/>
      <c r="D5" s="997"/>
      <c r="E5" s="997"/>
      <c r="F5" s="997"/>
      <c r="G5" s="997"/>
      <c r="H5" s="997"/>
      <c r="I5" s="997"/>
      <c r="J5" s="997"/>
      <c r="K5" s="997"/>
    </row>
    <row r="6" spans="1:12" ht="12" customHeight="1" x14ac:dyDescent="0.25">
      <c r="A6" s="965"/>
      <c r="B6" s="966"/>
      <c r="C6" s="966"/>
      <c r="D6" s="966"/>
      <c r="E6" s="966"/>
      <c r="F6" s="966"/>
      <c r="G6" s="966"/>
      <c r="H6" s="966"/>
      <c r="I6" s="966"/>
      <c r="J6" s="966"/>
      <c r="K6" s="967"/>
    </row>
    <row r="7" spans="1:12" ht="3.75" customHeight="1" x14ac:dyDescent="0.25"/>
    <row r="8" spans="1:12" ht="30" customHeight="1" thickBot="1" x14ac:dyDescent="0.3">
      <c r="A8" s="968" t="s">
        <v>1372</v>
      </c>
      <c r="B8" s="969" t="s">
        <v>1373</v>
      </c>
      <c r="C8" s="969" t="s">
        <v>1374</v>
      </c>
      <c r="D8" s="969" t="s">
        <v>1375</v>
      </c>
      <c r="E8" s="969" t="s">
        <v>1376</v>
      </c>
      <c r="F8" s="969" t="s">
        <v>1377</v>
      </c>
      <c r="G8" s="969" t="s">
        <v>1378</v>
      </c>
      <c r="H8" s="969" t="s">
        <v>1379</v>
      </c>
      <c r="I8" s="969" t="s">
        <v>1380</v>
      </c>
      <c r="J8" s="969" t="s">
        <v>1381</v>
      </c>
      <c r="K8" s="969" t="s">
        <v>723</v>
      </c>
    </row>
    <row r="9" spans="1:12" ht="15.75" thickTop="1" x14ac:dyDescent="0.25">
      <c r="A9" s="970" t="s">
        <v>0</v>
      </c>
      <c r="B9" s="971"/>
      <c r="C9" s="971"/>
      <c r="D9" s="971"/>
      <c r="E9" s="971"/>
      <c r="F9" s="971"/>
      <c r="G9" s="971"/>
      <c r="H9" s="971"/>
      <c r="I9" s="971"/>
      <c r="J9" s="972"/>
      <c r="K9" s="973"/>
    </row>
    <row r="10" spans="1:12" x14ac:dyDescent="0.25">
      <c r="A10" s="974" t="s">
        <v>321</v>
      </c>
      <c r="B10" s="975">
        <v>177848.97786000001</v>
      </c>
      <c r="C10" s="975">
        <v>13799380.50612</v>
      </c>
      <c r="D10" s="975">
        <v>1075842.8343400001</v>
      </c>
      <c r="E10" s="975">
        <v>348398.05544000003</v>
      </c>
      <c r="F10" s="975">
        <v>507362.65666000004</v>
      </c>
      <c r="G10" s="975">
        <v>135131.17813999997</v>
      </c>
      <c r="H10" s="975">
        <v>3649741.0830400009</v>
      </c>
      <c r="I10" s="975">
        <v>18657.806700000005</v>
      </c>
      <c r="J10" s="975">
        <v>0</v>
      </c>
      <c r="K10" s="975">
        <v>19712363.098299999</v>
      </c>
    </row>
    <row r="11" spans="1:12" x14ac:dyDescent="0.25">
      <c r="A11" s="974" t="s">
        <v>323</v>
      </c>
      <c r="B11" s="975">
        <v>45163.540820000002</v>
      </c>
      <c r="C11" s="975">
        <v>692724.05541999999</v>
      </c>
      <c r="D11" s="975">
        <v>674584.15038000012</v>
      </c>
      <c r="E11" s="975">
        <v>39839.941210000005</v>
      </c>
      <c r="F11" s="975">
        <v>58094.12556</v>
      </c>
      <c r="G11" s="975">
        <v>61615.710080000004</v>
      </c>
      <c r="H11" s="975">
        <v>8613093.7571399994</v>
      </c>
      <c r="I11" s="975">
        <v>0</v>
      </c>
      <c r="J11" s="975">
        <v>0</v>
      </c>
      <c r="K11" s="975">
        <v>10185115.280609999</v>
      </c>
    </row>
    <row r="12" spans="1:12" x14ac:dyDescent="0.25">
      <c r="A12" s="974" t="s">
        <v>327</v>
      </c>
      <c r="B12" s="975">
        <v>39188.975089999985</v>
      </c>
      <c r="C12" s="975">
        <v>3196851.2701099999</v>
      </c>
      <c r="D12" s="975">
        <v>126343.38036000001</v>
      </c>
      <c r="E12" s="975">
        <v>53543.479740000002</v>
      </c>
      <c r="F12" s="975">
        <v>122988.77462000001</v>
      </c>
      <c r="G12" s="975">
        <v>65425.98444</v>
      </c>
      <c r="H12" s="975">
        <v>272466.63947000005</v>
      </c>
      <c r="I12" s="975">
        <v>0</v>
      </c>
      <c r="J12" s="975">
        <v>0</v>
      </c>
      <c r="K12" s="975">
        <v>3876808.5038299989</v>
      </c>
    </row>
    <row r="13" spans="1:12" x14ac:dyDescent="0.25">
      <c r="A13" s="974" t="s">
        <v>322</v>
      </c>
      <c r="B13" s="975">
        <v>57192.016579999996</v>
      </c>
      <c r="C13" s="975">
        <v>3634872.2988700001</v>
      </c>
      <c r="D13" s="975">
        <v>912442.23435999989</v>
      </c>
      <c r="E13" s="975">
        <v>123815.04174000002</v>
      </c>
      <c r="F13" s="975">
        <v>132649.58523</v>
      </c>
      <c r="G13" s="975">
        <v>151957.89994999999</v>
      </c>
      <c r="H13" s="975">
        <v>9018758.3815199994</v>
      </c>
      <c r="I13" s="975">
        <v>208314.09649</v>
      </c>
      <c r="J13" s="975">
        <v>36184.865990000006</v>
      </c>
      <c r="K13" s="975">
        <v>14276186.420729998</v>
      </c>
    </row>
    <row r="14" spans="1:12" x14ac:dyDescent="0.25">
      <c r="A14" s="974" t="s">
        <v>326</v>
      </c>
      <c r="B14" s="975">
        <v>245819.01728999999</v>
      </c>
      <c r="C14" s="975">
        <v>12103499.5403</v>
      </c>
      <c r="D14" s="975">
        <v>1106346.6965900001</v>
      </c>
      <c r="E14" s="975">
        <v>224400.29753000001</v>
      </c>
      <c r="F14" s="975">
        <v>592125.85058999993</v>
      </c>
      <c r="G14" s="975">
        <v>337872.47867000004</v>
      </c>
      <c r="H14" s="975">
        <v>1813053.0766499999</v>
      </c>
      <c r="I14" s="975">
        <v>34244.716620000007</v>
      </c>
      <c r="J14" s="975">
        <v>32850.483999999997</v>
      </c>
      <c r="K14" s="975">
        <v>16490212.158239998</v>
      </c>
    </row>
    <row r="15" spans="1:12" x14ac:dyDescent="0.25">
      <c r="A15" s="974" t="s">
        <v>320</v>
      </c>
      <c r="B15" s="975">
        <v>265969.90920999995</v>
      </c>
      <c r="C15" s="975">
        <v>10292168.934429999</v>
      </c>
      <c r="D15" s="975">
        <v>1485192.4448500001</v>
      </c>
      <c r="E15" s="975">
        <v>307479.07804999995</v>
      </c>
      <c r="F15" s="975">
        <v>331112.11311000003</v>
      </c>
      <c r="G15" s="975">
        <v>256604.82347999999</v>
      </c>
      <c r="H15" s="975">
        <v>7480891.5373200011</v>
      </c>
      <c r="I15" s="975">
        <v>37051.301380000004</v>
      </c>
      <c r="J15" s="975">
        <v>49329.447749999999</v>
      </c>
      <c r="K15" s="975">
        <v>20505799.589580003</v>
      </c>
    </row>
    <row r="16" spans="1:12" x14ac:dyDescent="0.25">
      <c r="A16" s="974" t="s">
        <v>319</v>
      </c>
      <c r="B16" s="975">
        <v>225933.18838999997</v>
      </c>
      <c r="C16" s="975">
        <v>18766104.074329998</v>
      </c>
      <c r="D16" s="975">
        <v>2595679.0405700002</v>
      </c>
      <c r="E16" s="975">
        <v>407400.11827000009</v>
      </c>
      <c r="F16" s="975">
        <v>270741.66726000007</v>
      </c>
      <c r="G16" s="975">
        <v>434777.17588000005</v>
      </c>
      <c r="H16" s="975">
        <v>9269634.4171799999</v>
      </c>
      <c r="I16" s="975">
        <v>110885.34213000003</v>
      </c>
      <c r="J16" s="975">
        <v>31925.401260000002</v>
      </c>
      <c r="K16" s="975">
        <v>32113080.425269999</v>
      </c>
    </row>
    <row r="17" spans="1:11" x14ac:dyDescent="0.25">
      <c r="A17" s="974" t="s">
        <v>325</v>
      </c>
      <c r="B17" s="975">
        <v>0</v>
      </c>
      <c r="C17" s="975">
        <v>0</v>
      </c>
      <c r="D17" s="975">
        <v>0</v>
      </c>
      <c r="E17" s="975">
        <v>0</v>
      </c>
      <c r="F17" s="975">
        <v>0</v>
      </c>
      <c r="G17" s="975">
        <v>0</v>
      </c>
      <c r="H17" s="975">
        <v>80828.403820000007</v>
      </c>
      <c r="I17" s="975">
        <v>0</v>
      </c>
      <c r="J17" s="975">
        <v>0</v>
      </c>
      <c r="K17" s="975">
        <v>80828.403820000007</v>
      </c>
    </row>
    <row r="18" spans="1:11" x14ac:dyDescent="0.25">
      <c r="A18" s="974" t="s">
        <v>317</v>
      </c>
      <c r="B18" s="975">
        <v>636910.54996000009</v>
      </c>
      <c r="C18" s="975">
        <v>15364002.038550001</v>
      </c>
      <c r="D18" s="975">
        <v>3258994.9191999994</v>
      </c>
      <c r="E18" s="975">
        <v>745610.51176999998</v>
      </c>
      <c r="F18" s="975">
        <v>726705.22697999992</v>
      </c>
      <c r="G18" s="975">
        <v>356998.86568000005</v>
      </c>
      <c r="H18" s="975">
        <v>4657021.8503100006</v>
      </c>
      <c r="I18" s="975">
        <v>203650.33955</v>
      </c>
      <c r="J18" s="975">
        <v>35959.684710000001</v>
      </c>
      <c r="K18" s="975">
        <v>25985853.986710005</v>
      </c>
    </row>
    <row r="19" spans="1:11" x14ac:dyDescent="0.25">
      <c r="A19" s="974" t="s">
        <v>328</v>
      </c>
      <c r="B19" s="975">
        <v>279375.48648999992</v>
      </c>
      <c r="C19" s="975">
        <v>4498473.4102299986</v>
      </c>
      <c r="D19" s="975">
        <v>1165343.3557</v>
      </c>
      <c r="E19" s="975">
        <v>131951.20013999997</v>
      </c>
      <c r="F19" s="975">
        <v>520708.96639999998</v>
      </c>
      <c r="G19" s="975">
        <v>267114.34630999999</v>
      </c>
      <c r="H19" s="975">
        <v>874424.10124999995</v>
      </c>
      <c r="I19" s="975">
        <v>215864.10195999997</v>
      </c>
      <c r="J19" s="975">
        <v>52666.586769999994</v>
      </c>
      <c r="K19" s="975">
        <v>8005921.5552499993</v>
      </c>
    </row>
    <row r="20" spans="1:11" x14ac:dyDescent="0.25">
      <c r="A20" s="974" t="s">
        <v>324</v>
      </c>
      <c r="B20" s="975">
        <v>336089.18398000003</v>
      </c>
      <c r="C20" s="975">
        <v>10773673.578260001</v>
      </c>
      <c r="D20" s="975">
        <v>1776707.23566</v>
      </c>
      <c r="E20" s="975">
        <v>222922.67348999999</v>
      </c>
      <c r="F20" s="975">
        <v>78178.037389999998</v>
      </c>
      <c r="G20" s="975">
        <v>250864.20834000004</v>
      </c>
      <c r="H20" s="975">
        <v>2672357.5344799999</v>
      </c>
      <c r="I20" s="975">
        <v>39063.259449999998</v>
      </c>
      <c r="J20" s="975">
        <v>15365.964970000001</v>
      </c>
      <c r="K20" s="975">
        <v>16165221.67602</v>
      </c>
    </row>
    <row r="21" spans="1:11" x14ac:dyDescent="0.25">
      <c r="A21" s="974" t="s">
        <v>969</v>
      </c>
      <c r="B21" s="975">
        <v>2309490.8456700002</v>
      </c>
      <c r="C21" s="975">
        <v>93121749.706620008</v>
      </c>
      <c r="D21" s="975">
        <v>14177476.292009998</v>
      </c>
      <c r="E21" s="975">
        <v>2605360.3973799995</v>
      </c>
      <c r="F21" s="975">
        <v>3340667.0038000001</v>
      </c>
      <c r="G21" s="975">
        <v>2318362.6709699999</v>
      </c>
      <c r="H21" s="975">
        <v>48402270.782180004</v>
      </c>
      <c r="I21" s="975">
        <v>867730.96428000007</v>
      </c>
      <c r="J21" s="975">
        <v>254282.43545000002</v>
      </c>
      <c r="K21" s="975">
        <v>167397391.09836</v>
      </c>
    </row>
    <row r="22" spans="1:11" x14ac:dyDescent="0.25">
      <c r="A22" s="976" t="s">
        <v>818</v>
      </c>
      <c r="B22" s="976"/>
      <c r="C22" s="976"/>
      <c r="D22" s="976"/>
      <c r="E22" s="976"/>
      <c r="F22" s="976"/>
      <c r="G22" s="976"/>
      <c r="H22" s="976"/>
      <c r="I22" s="977"/>
      <c r="J22" s="976"/>
      <c r="K22" s="976"/>
    </row>
    <row r="23" spans="1:11" x14ac:dyDescent="0.25">
      <c r="A23" s="974" t="s">
        <v>820</v>
      </c>
      <c r="B23" s="975">
        <v>0</v>
      </c>
      <c r="C23" s="975">
        <v>90778.731929999994</v>
      </c>
      <c r="D23" s="975">
        <v>349821.18889999995</v>
      </c>
      <c r="E23" s="975">
        <v>0</v>
      </c>
      <c r="F23" s="975">
        <v>0</v>
      </c>
      <c r="G23" s="975">
        <v>0</v>
      </c>
      <c r="H23" s="975">
        <v>29619.163239999998</v>
      </c>
      <c r="I23" s="975">
        <v>0</v>
      </c>
      <c r="J23" s="975">
        <v>0</v>
      </c>
      <c r="K23" s="975">
        <v>470219.08406999998</v>
      </c>
    </row>
    <row r="24" spans="1:11" x14ac:dyDescent="0.25">
      <c r="A24" s="974" t="s">
        <v>819</v>
      </c>
      <c r="B24" s="975">
        <v>50636.043339999997</v>
      </c>
      <c r="C24" s="975">
        <v>2700948.4969600001</v>
      </c>
      <c r="D24" s="975">
        <v>133611.61395</v>
      </c>
      <c r="E24" s="975">
        <v>176339.77364000003</v>
      </c>
      <c r="F24" s="975">
        <v>102888.35867999998</v>
      </c>
      <c r="G24" s="975">
        <v>75667.310330000008</v>
      </c>
      <c r="H24" s="975">
        <v>164595.55264000001</v>
      </c>
      <c r="I24" s="975">
        <v>7529.8487100000002</v>
      </c>
      <c r="J24" s="975">
        <v>176.25925000000001</v>
      </c>
      <c r="K24" s="975">
        <v>3412393.2575000003</v>
      </c>
    </row>
    <row r="25" spans="1:11" x14ac:dyDescent="0.25">
      <c r="A25" s="978" t="s">
        <v>969</v>
      </c>
      <c r="B25" s="975">
        <v>50636.043339999997</v>
      </c>
      <c r="C25" s="975">
        <v>2791727.2288899999</v>
      </c>
      <c r="D25" s="975">
        <v>483432.80284999998</v>
      </c>
      <c r="E25" s="975">
        <v>176339.77364000003</v>
      </c>
      <c r="F25" s="975">
        <v>102888.35867999998</v>
      </c>
      <c r="G25" s="975">
        <v>75667.310330000008</v>
      </c>
      <c r="H25" s="975">
        <v>194214.71588</v>
      </c>
      <c r="I25" s="975">
        <v>7529.8487100000002</v>
      </c>
      <c r="J25" s="975">
        <v>176.25925000000001</v>
      </c>
      <c r="K25" s="975">
        <v>3882612.3415700002</v>
      </c>
    </row>
    <row r="26" spans="1:11" x14ac:dyDescent="0.25">
      <c r="A26" s="976" t="s">
        <v>837</v>
      </c>
      <c r="B26" s="976"/>
      <c r="C26" s="976"/>
      <c r="D26" s="976"/>
      <c r="E26" s="976"/>
      <c r="F26" s="976"/>
      <c r="G26" s="976"/>
      <c r="H26" s="976"/>
      <c r="I26" s="977"/>
      <c r="J26" s="976"/>
      <c r="K26" s="976"/>
    </row>
    <row r="27" spans="1:11" x14ac:dyDescent="0.25">
      <c r="A27" s="974" t="s">
        <v>838</v>
      </c>
      <c r="B27" s="975">
        <v>69342.657529999997</v>
      </c>
      <c r="C27" s="975">
        <v>1170197.4392300001</v>
      </c>
      <c r="D27" s="975">
        <v>8943.404050000001</v>
      </c>
      <c r="E27" s="975">
        <v>0</v>
      </c>
      <c r="F27" s="975">
        <v>0</v>
      </c>
      <c r="G27" s="975">
        <v>16370.199409999999</v>
      </c>
      <c r="H27" s="975">
        <v>13603.144870000002</v>
      </c>
      <c r="I27" s="975">
        <v>0</v>
      </c>
      <c r="J27" s="975">
        <v>0</v>
      </c>
      <c r="K27" s="975">
        <v>1278456.84509</v>
      </c>
    </row>
    <row r="28" spans="1:11" x14ac:dyDescent="0.25">
      <c r="A28" s="974" t="s">
        <v>840</v>
      </c>
      <c r="B28" s="975">
        <v>0</v>
      </c>
      <c r="C28" s="975">
        <v>0</v>
      </c>
      <c r="D28" s="975">
        <v>0</v>
      </c>
      <c r="E28" s="975">
        <v>147916.00317000001</v>
      </c>
      <c r="F28" s="975">
        <v>0</v>
      </c>
      <c r="G28" s="975">
        <v>0</v>
      </c>
      <c r="H28" s="975">
        <v>0</v>
      </c>
      <c r="I28" s="975">
        <v>0</v>
      </c>
      <c r="J28" s="975">
        <v>0</v>
      </c>
      <c r="K28" s="975">
        <v>147916.00317000001</v>
      </c>
    </row>
    <row r="29" spans="1:11" x14ac:dyDescent="0.25">
      <c r="A29" s="974" t="s">
        <v>839</v>
      </c>
      <c r="B29" s="975">
        <v>0</v>
      </c>
      <c r="C29" s="975">
        <v>7003.5847700000004</v>
      </c>
      <c r="D29" s="975">
        <v>413567.96898000001</v>
      </c>
      <c r="E29" s="975">
        <v>0</v>
      </c>
      <c r="F29" s="975">
        <v>0</v>
      </c>
      <c r="G29" s="975">
        <v>0</v>
      </c>
      <c r="H29" s="975">
        <v>0</v>
      </c>
      <c r="I29" s="975">
        <v>44320.122329999998</v>
      </c>
      <c r="J29" s="975">
        <v>53012.313269999999</v>
      </c>
      <c r="K29" s="975">
        <v>517903.98934999999</v>
      </c>
    </row>
    <row r="30" spans="1:11" x14ac:dyDescent="0.25">
      <c r="A30" s="974" t="s">
        <v>969</v>
      </c>
      <c r="B30" s="975">
        <v>69342.657529999997</v>
      </c>
      <c r="C30" s="975">
        <v>1177201.0240000002</v>
      </c>
      <c r="D30" s="975">
        <v>422511.37303000002</v>
      </c>
      <c r="E30" s="975">
        <v>147916.00317000001</v>
      </c>
      <c r="F30" s="975">
        <v>0</v>
      </c>
      <c r="G30" s="975">
        <v>16370.199409999999</v>
      </c>
      <c r="H30" s="975">
        <v>13603.144870000002</v>
      </c>
      <c r="I30" s="975">
        <v>44320.122329999998</v>
      </c>
      <c r="J30" s="975">
        <v>53012.313269999999</v>
      </c>
      <c r="K30" s="975">
        <v>1944276.8376099998</v>
      </c>
    </row>
    <row r="31" spans="1:11" x14ac:dyDescent="0.25">
      <c r="A31" s="979" t="s">
        <v>878</v>
      </c>
      <c r="B31" s="977"/>
      <c r="C31" s="977"/>
      <c r="D31" s="977"/>
      <c r="E31" s="977"/>
      <c r="F31" s="977"/>
      <c r="G31" s="977"/>
      <c r="H31" s="977"/>
      <c r="I31" s="977"/>
      <c r="J31" s="977"/>
      <c r="K31" s="976"/>
    </row>
    <row r="32" spans="1:11" x14ac:dyDescent="0.25">
      <c r="A32" s="974" t="s">
        <v>891</v>
      </c>
      <c r="B32" s="975">
        <v>0</v>
      </c>
      <c r="C32" s="975">
        <v>0</v>
      </c>
      <c r="D32" s="975">
        <v>15900.927870000001</v>
      </c>
      <c r="E32" s="975">
        <v>145706.20885999998</v>
      </c>
      <c r="F32" s="975">
        <v>194982.29194999998</v>
      </c>
      <c r="G32" s="975">
        <v>0</v>
      </c>
      <c r="H32" s="975">
        <v>0</v>
      </c>
      <c r="I32" s="975">
        <v>0</v>
      </c>
      <c r="J32" s="975">
        <v>0</v>
      </c>
      <c r="K32" s="975">
        <v>356589.42867999995</v>
      </c>
    </row>
    <row r="33" spans="1:11" x14ac:dyDescent="0.25">
      <c r="A33" s="974" t="s">
        <v>892</v>
      </c>
      <c r="B33" s="975">
        <v>0</v>
      </c>
      <c r="C33" s="975">
        <v>0</v>
      </c>
      <c r="D33" s="975">
        <v>0</v>
      </c>
      <c r="E33" s="975">
        <v>0</v>
      </c>
      <c r="F33" s="975">
        <v>0</v>
      </c>
      <c r="G33" s="975">
        <v>98124.864170000001</v>
      </c>
      <c r="H33" s="975">
        <v>0</v>
      </c>
      <c r="I33" s="975">
        <v>0</v>
      </c>
      <c r="J33" s="975">
        <v>0</v>
      </c>
      <c r="K33" s="975">
        <v>98124.864170000001</v>
      </c>
    </row>
    <row r="34" spans="1:11" x14ac:dyDescent="0.25">
      <c r="A34" s="974" t="s">
        <v>904</v>
      </c>
      <c r="B34" s="975">
        <v>0</v>
      </c>
      <c r="C34" s="975">
        <v>0</v>
      </c>
      <c r="D34" s="975">
        <v>99569.073749999996</v>
      </c>
      <c r="E34" s="975">
        <v>0</v>
      </c>
      <c r="F34" s="975">
        <v>0</v>
      </c>
      <c r="G34" s="975">
        <v>0</v>
      </c>
      <c r="H34" s="975">
        <v>0</v>
      </c>
      <c r="I34" s="975">
        <v>0</v>
      </c>
      <c r="J34" s="975">
        <v>0</v>
      </c>
      <c r="K34" s="975">
        <v>99569.073749999996</v>
      </c>
    </row>
    <row r="35" spans="1:11" x14ac:dyDescent="0.25">
      <c r="A35" s="974" t="s">
        <v>905</v>
      </c>
      <c r="B35" s="975">
        <v>0</v>
      </c>
      <c r="C35" s="975">
        <v>0</v>
      </c>
      <c r="D35" s="975">
        <v>298245.87697000004</v>
      </c>
      <c r="E35" s="975">
        <v>7146.7599500000006</v>
      </c>
      <c r="F35" s="975">
        <v>0</v>
      </c>
      <c r="G35" s="975">
        <v>0</v>
      </c>
      <c r="H35" s="975">
        <v>0</v>
      </c>
      <c r="I35" s="975">
        <v>0</v>
      </c>
      <c r="J35" s="975">
        <v>0</v>
      </c>
      <c r="K35" s="975">
        <v>305392.63692000002</v>
      </c>
    </row>
    <row r="36" spans="1:11" x14ac:dyDescent="0.25">
      <c r="A36" s="974" t="s">
        <v>893</v>
      </c>
      <c r="B36" s="975">
        <v>0</v>
      </c>
      <c r="C36" s="975">
        <v>0</v>
      </c>
      <c r="D36" s="975">
        <v>0</v>
      </c>
      <c r="E36" s="975">
        <v>0</v>
      </c>
      <c r="F36" s="975">
        <v>0</v>
      </c>
      <c r="G36" s="975">
        <v>0</v>
      </c>
      <c r="H36" s="975">
        <v>161247.40218999999</v>
      </c>
      <c r="I36" s="975">
        <v>0</v>
      </c>
      <c r="J36" s="975">
        <v>0</v>
      </c>
      <c r="K36" s="975">
        <v>161247.40218999999</v>
      </c>
    </row>
    <row r="37" spans="1:11" x14ac:dyDescent="0.25">
      <c r="A37" s="974" t="s">
        <v>890</v>
      </c>
      <c r="B37" s="975">
        <v>14246.565379999998</v>
      </c>
      <c r="C37" s="975">
        <v>0</v>
      </c>
      <c r="D37" s="975">
        <v>0</v>
      </c>
      <c r="E37" s="975">
        <v>0</v>
      </c>
      <c r="F37" s="975">
        <v>241795.65711</v>
      </c>
      <c r="G37" s="975">
        <v>0</v>
      </c>
      <c r="H37" s="975">
        <v>0</v>
      </c>
      <c r="I37" s="975">
        <v>0</v>
      </c>
      <c r="J37" s="975">
        <v>0</v>
      </c>
      <c r="K37" s="975">
        <v>256042.22249000001</v>
      </c>
    </row>
    <row r="38" spans="1:11" x14ac:dyDescent="0.25">
      <c r="A38" s="974" t="s">
        <v>888</v>
      </c>
      <c r="B38" s="975">
        <v>0</v>
      </c>
      <c r="C38" s="975">
        <v>0</v>
      </c>
      <c r="D38" s="975">
        <v>0</v>
      </c>
      <c r="E38" s="975">
        <v>0</v>
      </c>
      <c r="F38" s="975">
        <v>214951.21359999999</v>
      </c>
      <c r="G38" s="975">
        <v>40966.894620000006</v>
      </c>
      <c r="H38" s="975">
        <v>0</v>
      </c>
      <c r="I38" s="975">
        <v>0</v>
      </c>
      <c r="J38" s="975">
        <v>0</v>
      </c>
      <c r="K38" s="975">
        <v>255918.10821999999</v>
      </c>
    </row>
    <row r="39" spans="1:11" x14ac:dyDescent="0.25">
      <c r="A39" s="974" t="s">
        <v>895</v>
      </c>
      <c r="B39" s="975">
        <v>0</v>
      </c>
      <c r="C39" s="975">
        <v>0</v>
      </c>
      <c r="D39" s="975">
        <v>0</v>
      </c>
      <c r="E39" s="975">
        <v>0</v>
      </c>
      <c r="F39" s="975">
        <v>0</v>
      </c>
      <c r="G39" s="975">
        <v>66284.952700000009</v>
      </c>
      <c r="H39" s="975">
        <v>0</v>
      </c>
      <c r="I39" s="975">
        <v>0</v>
      </c>
      <c r="J39" s="975">
        <v>0</v>
      </c>
      <c r="K39" s="975">
        <v>66284.952700000009</v>
      </c>
    </row>
    <row r="40" spans="1:11" x14ac:dyDescent="0.25">
      <c r="A40" s="974" t="s">
        <v>880</v>
      </c>
      <c r="B40" s="975">
        <v>0</v>
      </c>
      <c r="C40" s="975">
        <v>0</v>
      </c>
      <c r="D40" s="975">
        <v>0</v>
      </c>
      <c r="E40" s="975">
        <v>0</v>
      </c>
      <c r="F40" s="975">
        <v>0</v>
      </c>
      <c r="G40" s="975">
        <v>0</v>
      </c>
      <c r="H40" s="975">
        <v>329095.02564000001</v>
      </c>
      <c r="I40" s="975">
        <v>0</v>
      </c>
      <c r="J40" s="975">
        <v>0</v>
      </c>
      <c r="K40" s="975">
        <v>329095.02564000001</v>
      </c>
    </row>
    <row r="41" spans="1:11" x14ac:dyDescent="0.25">
      <c r="A41" s="974" t="s">
        <v>883</v>
      </c>
      <c r="B41" s="975">
        <v>0</v>
      </c>
      <c r="C41" s="975">
        <v>0</v>
      </c>
      <c r="D41" s="975">
        <v>167145.48543000003</v>
      </c>
      <c r="E41" s="975">
        <v>0</v>
      </c>
      <c r="F41" s="975">
        <v>0</v>
      </c>
      <c r="G41" s="975">
        <v>0</v>
      </c>
      <c r="H41" s="975">
        <v>0</v>
      </c>
      <c r="I41" s="975">
        <v>0</v>
      </c>
      <c r="J41" s="975">
        <v>0</v>
      </c>
      <c r="K41" s="975">
        <v>167145.48543000003</v>
      </c>
    </row>
    <row r="42" spans="1:11" x14ac:dyDescent="0.25">
      <c r="A42" s="974" t="s">
        <v>899</v>
      </c>
      <c r="B42" s="975">
        <v>0</v>
      </c>
      <c r="C42" s="975">
        <v>0</v>
      </c>
      <c r="D42" s="975">
        <v>0</v>
      </c>
      <c r="E42" s="975">
        <v>0</v>
      </c>
      <c r="F42" s="975">
        <v>0</v>
      </c>
      <c r="G42" s="975">
        <v>66261.471550000002</v>
      </c>
      <c r="H42" s="975">
        <v>0</v>
      </c>
      <c r="I42" s="975">
        <v>0</v>
      </c>
      <c r="J42" s="975">
        <v>0</v>
      </c>
      <c r="K42" s="975">
        <v>66261.471550000002</v>
      </c>
    </row>
    <row r="43" spans="1:11" x14ac:dyDescent="0.25">
      <c r="A43" s="974" t="s">
        <v>879</v>
      </c>
      <c r="B43" s="975">
        <v>11740.408750000001</v>
      </c>
      <c r="C43" s="975">
        <v>0</v>
      </c>
      <c r="D43" s="975">
        <v>36693.928759999995</v>
      </c>
      <c r="E43" s="975">
        <v>0</v>
      </c>
      <c r="F43" s="975">
        <v>0</v>
      </c>
      <c r="G43" s="975">
        <v>25046.66791</v>
      </c>
      <c r="H43" s="975">
        <v>992394.12165999995</v>
      </c>
      <c r="I43" s="975">
        <v>18804.673709999999</v>
      </c>
      <c r="J43" s="975">
        <v>8367.2664999999997</v>
      </c>
      <c r="K43" s="975">
        <v>1093047.0672899999</v>
      </c>
    </row>
    <row r="44" spans="1:11" x14ac:dyDescent="0.25">
      <c r="A44" s="974" t="s">
        <v>900</v>
      </c>
      <c r="B44" s="975">
        <v>0</v>
      </c>
      <c r="C44" s="975">
        <v>0</v>
      </c>
      <c r="D44" s="975">
        <v>85707.579830000002</v>
      </c>
      <c r="E44" s="975">
        <v>0</v>
      </c>
      <c r="F44" s="975">
        <v>0</v>
      </c>
      <c r="G44" s="975">
        <v>0</v>
      </c>
      <c r="H44" s="975">
        <v>0</v>
      </c>
      <c r="I44" s="975">
        <v>0</v>
      </c>
      <c r="J44" s="975">
        <v>0</v>
      </c>
      <c r="K44" s="975">
        <v>85707.579830000002</v>
      </c>
    </row>
    <row r="45" spans="1:11" x14ac:dyDescent="0.25">
      <c r="A45" s="974" t="s">
        <v>885</v>
      </c>
      <c r="B45" s="975">
        <v>0</v>
      </c>
      <c r="C45" s="975">
        <v>0</v>
      </c>
      <c r="D45" s="975">
        <v>123083.42718</v>
      </c>
      <c r="E45" s="975">
        <v>0</v>
      </c>
      <c r="F45" s="975">
        <v>0</v>
      </c>
      <c r="G45" s="975">
        <v>0</v>
      </c>
      <c r="H45" s="975">
        <v>0</v>
      </c>
      <c r="I45" s="975">
        <v>0</v>
      </c>
      <c r="J45" s="975">
        <v>0</v>
      </c>
      <c r="K45" s="975">
        <v>123083.42718</v>
      </c>
    </row>
    <row r="46" spans="1:11" x14ac:dyDescent="0.25">
      <c r="A46" s="974" t="s">
        <v>907</v>
      </c>
      <c r="B46" s="975">
        <v>0</v>
      </c>
      <c r="C46" s="975">
        <v>78970.769819999987</v>
      </c>
      <c r="D46" s="975">
        <v>0</v>
      </c>
      <c r="E46" s="975">
        <v>0</v>
      </c>
      <c r="F46" s="975">
        <v>0</v>
      </c>
      <c r="G46" s="975">
        <v>0</v>
      </c>
      <c r="H46" s="975">
        <v>0</v>
      </c>
      <c r="I46" s="975">
        <v>0</v>
      </c>
      <c r="J46" s="975">
        <v>0</v>
      </c>
      <c r="K46" s="975">
        <v>78970.769819999987</v>
      </c>
    </row>
    <row r="47" spans="1:11" x14ac:dyDescent="0.25">
      <c r="A47" s="974" t="s">
        <v>886</v>
      </c>
      <c r="B47" s="975">
        <v>0</v>
      </c>
      <c r="C47" s="975">
        <v>0</v>
      </c>
      <c r="D47" s="975">
        <v>204220.61333000002</v>
      </c>
      <c r="E47" s="975">
        <v>0</v>
      </c>
      <c r="F47" s="975">
        <v>0</v>
      </c>
      <c r="G47" s="975">
        <v>0</v>
      </c>
      <c r="H47" s="975">
        <v>0</v>
      </c>
      <c r="I47" s="975">
        <v>0</v>
      </c>
      <c r="J47" s="975">
        <v>0</v>
      </c>
      <c r="K47" s="975">
        <v>204220.61333000002</v>
      </c>
    </row>
    <row r="48" spans="1:11" x14ac:dyDescent="0.25">
      <c r="A48" s="974" t="s">
        <v>908</v>
      </c>
      <c r="B48" s="975">
        <v>280999.74841</v>
      </c>
      <c r="C48" s="975">
        <v>0</v>
      </c>
      <c r="D48" s="975">
        <v>0</v>
      </c>
      <c r="E48" s="975">
        <v>0</v>
      </c>
      <c r="F48" s="975">
        <v>0</v>
      </c>
      <c r="G48" s="975">
        <v>0</v>
      </c>
      <c r="H48" s="975">
        <v>0</v>
      </c>
      <c r="I48" s="975">
        <v>0</v>
      </c>
      <c r="J48" s="975">
        <v>0</v>
      </c>
      <c r="K48" s="975">
        <v>280999.74841</v>
      </c>
    </row>
    <row r="49" spans="1:11" x14ac:dyDescent="0.25">
      <c r="A49" s="974" t="s">
        <v>903</v>
      </c>
      <c r="B49" s="975">
        <v>0</v>
      </c>
      <c r="C49" s="975">
        <v>0</v>
      </c>
      <c r="D49" s="975">
        <v>0</v>
      </c>
      <c r="E49" s="975">
        <v>0</v>
      </c>
      <c r="F49" s="975">
        <v>0</v>
      </c>
      <c r="G49" s="975">
        <v>0</v>
      </c>
      <c r="H49" s="975">
        <v>227321.98866</v>
      </c>
      <c r="I49" s="975">
        <v>3077.6958099999997</v>
      </c>
      <c r="J49" s="975">
        <v>0</v>
      </c>
      <c r="K49" s="975">
        <v>230399.68447000001</v>
      </c>
    </row>
    <row r="50" spans="1:11" x14ac:dyDescent="0.25">
      <c r="A50" s="974" t="s">
        <v>897</v>
      </c>
      <c r="B50" s="975">
        <v>0</v>
      </c>
      <c r="C50" s="975">
        <v>0</v>
      </c>
      <c r="D50" s="975">
        <v>0</v>
      </c>
      <c r="E50" s="975">
        <v>0</v>
      </c>
      <c r="F50" s="975">
        <v>64541.981650000009</v>
      </c>
      <c r="G50" s="975">
        <v>7762.3383100000001</v>
      </c>
      <c r="H50" s="975">
        <v>0</v>
      </c>
      <c r="I50" s="975">
        <v>0</v>
      </c>
      <c r="J50" s="975">
        <v>0</v>
      </c>
      <c r="K50" s="975">
        <v>72304.319960000008</v>
      </c>
    </row>
    <row r="51" spans="1:11" x14ac:dyDescent="0.25">
      <c r="A51" s="974" t="s">
        <v>902</v>
      </c>
      <c r="B51" s="975">
        <v>0</v>
      </c>
      <c r="C51" s="975">
        <v>0</v>
      </c>
      <c r="D51" s="975">
        <v>0</v>
      </c>
      <c r="E51" s="975">
        <v>0</v>
      </c>
      <c r="F51" s="975">
        <v>0</v>
      </c>
      <c r="G51" s="975">
        <v>104412.83070000001</v>
      </c>
      <c r="H51" s="975">
        <v>0</v>
      </c>
      <c r="I51" s="975">
        <v>0</v>
      </c>
      <c r="J51" s="975">
        <v>0</v>
      </c>
      <c r="K51" s="975">
        <v>104412.83070000001</v>
      </c>
    </row>
    <row r="52" spans="1:11" x14ac:dyDescent="0.25">
      <c r="A52" s="974" t="s">
        <v>898</v>
      </c>
      <c r="B52" s="975">
        <v>0</v>
      </c>
      <c r="C52" s="975">
        <v>0</v>
      </c>
      <c r="D52" s="975">
        <v>0</v>
      </c>
      <c r="E52" s="975">
        <v>0</v>
      </c>
      <c r="F52" s="975">
        <v>0</v>
      </c>
      <c r="G52" s="975">
        <v>170673.58797000002</v>
      </c>
      <c r="H52" s="975">
        <v>0</v>
      </c>
      <c r="I52" s="975">
        <v>0</v>
      </c>
      <c r="J52" s="975">
        <v>0</v>
      </c>
      <c r="K52" s="975">
        <v>170673.58797000002</v>
      </c>
    </row>
    <row r="53" spans="1:11" x14ac:dyDescent="0.25">
      <c r="A53" s="974" t="s">
        <v>906</v>
      </c>
      <c r="B53" s="975">
        <v>0</v>
      </c>
      <c r="C53" s="975">
        <v>0</v>
      </c>
      <c r="D53" s="975">
        <v>0</v>
      </c>
      <c r="E53" s="975">
        <v>0</v>
      </c>
      <c r="F53" s="975">
        <v>0</v>
      </c>
      <c r="G53" s="975">
        <v>0</v>
      </c>
      <c r="H53" s="975">
        <v>281249.51517000003</v>
      </c>
      <c r="I53" s="975">
        <v>0</v>
      </c>
      <c r="J53" s="975">
        <v>0</v>
      </c>
      <c r="K53" s="975">
        <v>281249.51517000003</v>
      </c>
    </row>
    <row r="54" spans="1:11" x14ac:dyDescent="0.25">
      <c r="A54" s="974" t="s">
        <v>887</v>
      </c>
      <c r="B54" s="975">
        <v>0</v>
      </c>
      <c r="C54" s="975">
        <v>0</v>
      </c>
      <c r="D54" s="975">
        <v>168147.63597</v>
      </c>
      <c r="E54" s="975">
        <v>0</v>
      </c>
      <c r="F54" s="975">
        <v>0</v>
      </c>
      <c r="G54" s="975">
        <v>0</v>
      </c>
      <c r="H54" s="975">
        <v>0</v>
      </c>
      <c r="I54" s="975">
        <v>0</v>
      </c>
      <c r="J54" s="975">
        <v>0</v>
      </c>
      <c r="K54" s="975">
        <v>168147.63597</v>
      </c>
    </row>
    <row r="55" spans="1:11" x14ac:dyDescent="0.25">
      <c r="A55" s="974" t="s">
        <v>884</v>
      </c>
      <c r="B55" s="975">
        <v>0</v>
      </c>
      <c r="C55" s="975">
        <v>0</v>
      </c>
      <c r="D55" s="975">
        <v>156748.89928000001</v>
      </c>
      <c r="E55" s="975">
        <v>0</v>
      </c>
      <c r="F55" s="975">
        <v>0</v>
      </c>
      <c r="G55" s="975">
        <v>0</v>
      </c>
      <c r="H55" s="975">
        <v>0</v>
      </c>
      <c r="I55" s="975">
        <v>0</v>
      </c>
      <c r="J55" s="975">
        <v>0</v>
      </c>
      <c r="K55" s="975">
        <v>156748.89928000001</v>
      </c>
    </row>
    <row r="56" spans="1:11" x14ac:dyDescent="0.25">
      <c r="A56" s="974" t="s">
        <v>882</v>
      </c>
      <c r="B56" s="975">
        <v>0</v>
      </c>
      <c r="C56" s="975">
        <v>0</v>
      </c>
      <c r="D56" s="975">
        <v>282324.89811000001</v>
      </c>
      <c r="E56" s="975">
        <v>0</v>
      </c>
      <c r="F56" s="975">
        <v>0</v>
      </c>
      <c r="G56" s="975">
        <v>0</v>
      </c>
      <c r="H56" s="975">
        <v>0</v>
      </c>
      <c r="I56" s="975">
        <v>0</v>
      </c>
      <c r="J56" s="975">
        <v>0</v>
      </c>
      <c r="K56" s="975">
        <v>282324.89811000001</v>
      </c>
    </row>
    <row r="57" spans="1:11" x14ac:dyDescent="0.25">
      <c r="A57" s="974" t="s">
        <v>881</v>
      </c>
      <c r="B57" s="975">
        <v>18301.044150000002</v>
      </c>
      <c r="C57" s="975">
        <v>18542.510479999997</v>
      </c>
      <c r="D57" s="975">
        <v>49281.515260000007</v>
      </c>
      <c r="E57" s="975">
        <v>0</v>
      </c>
      <c r="F57" s="975">
        <v>0</v>
      </c>
      <c r="G57" s="975">
        <v>61374.724609999997</v>
      </c>
      <c r="H57" s="975">
        <v>596135.03799999994</v>
      </c>
      <c r="I57" s="975">
        <v>0</v>
      </c>
      <c r="J57" s="975">
        <v>0</v>
      </c>
      <c r="K57" s="975">
        <v>743634.83250000002</v>
      </c>
    </row>
    <row r="58" spans="1:11" x14ac:dyDescent="0.25">
      <c r="A58" s="974" t="s">
        <v>889</v>
      </c>
      <c r="B58" s="975">
        <v>0</v>
      </c>
      <c r="C58" s="975">
        <v>0</v>
      </c>
      <c r="D58" s="975">
        <v>82658.660799999983</v>
      </c>
      <c r="E58" s="975">
        <v>0</v>
      </c>
      <c r="F58" s="975">
        <v>0</v>
      </c>
      <c r="G58" s="975">
        <v>0</v>
      </c>
      <c r="H58" s="975">
        <v>0</v>
      </c>
      <c r="I58" s="975">
        <v>0</v>
      </c>
      <c r="J58" s="975">
        <v>0</v>
      </c>
      <c r="K58" s="975">
        <v>82658.660799999983</v>
      </c>
    </row>
    <row r="59" spans="1:11" x14ac:dyDescent="0.25">
      <c r="A59" s="974" t="s">
        <v>901</v>
      </c>
      <c r="B59" s="975">
        <v>192938.00776999997</v>
      </c>
      <c r="C59" s="975">
        <v>0</v>
      </c>
      <c r="D59" s="975">
        <v>0</v>
      </c>
      <c r="E59" s="975">
        <v>21052.80961</v>
      </c>
      <c r="F59" s="975">
        <v>31431.357820000001</v>
      </c>
      <c r="G59" s="975">
        <v>0</v>
      </c>
      <c r="H59" s="975">
        <v>0</v>
      </c>
      <c r="I59" s="975">
        <v>0</v>
      </c>
      <c r="J59" s="975">
        <v>0</v>
      </c>
      <c r="K59" s="975">
        <v>245422.1752</v>
      </c>
    </row>
    <row r="60" spans="1:11" x14ac:dyDescent="0.25">
      <c r="A60" s="974" t="s">
        <v>896</v>
      </c>
      <c r="B60" s="975">
        <v>0</v>
      </c>
      <c r="C60" s="975">
        <v>0</v>
      </c>
      <c r="D60" s="975">
        <v>0</v>
      </c>
      <c r="E60" s="975">
        <v>0</v>
      </c>
      <c r="F60" s="975">
        <v>0</v>
      </c>
      <c r="G60" s="975">
        <v>0</v>
      </c>
      <c r="H60" s="975">
        <v>78252.809389999995</v>
      </c>
      <c r="I60" s="975">
        <v>0</v>
      </c>
      <c r="J60" s="975">
        <v>0</v>
      </c>
      <c r="K60" s="975">
        <v>78252.809389999995</v>
      </c>
    </row>
    <row r="61" spans="1:11" x14ac:dyDescent="0.25">
      <c r="A61" s="974" t="s">
        <v>894</v>
      </c>
      <c r="B61" s="975">
        <v>0</v>
      </c>
      <c r="C61" s="975">
        <v>0</v>
      </c>
      <c r="D61" s="975">
        <v>0</v>
      </c>
      <c r="E61" s="975">
        <v>0</v>
      </c>
      <c r="F61" s="975">
        <v>0</v>
      </c>
      <c r="G61" s="975">
        <v>0</v>
      </c>
      <c r="H61" s="975">
        <v>0</v>
      </c>
      <c r="I61" s="975">
        <v>54382.81345999999</v>
      </c>
      <c r="J61" s="975">
        <v>0</v>
      </c>
      <c r="K61" s="975">
        <v>54382.81345999999</v>
      </c>
    </row>
    <row r="62" spans="1:11" x14ac:dyDescent="0.25">
      <c r="A62" s="974" t="s">
        <v>909</v>
      </c>
      <c r="B62" s="975">
        <v>0</v>
      </c>
      <c r="C62" s="975">
        <v>0</v>
      </c>
      <c r="D62" s="975">
        <v>0</v>
      </c>
      <c r="E62" s="975">
        <v>0</v>
      </c>
      <c r="F62" s="975">
        <v>46690.950810000002</v>
      </c>
      <c r="G62" s="975">
        <v>0</v>
      </c>
      <c r="H62" s="975">
        <v>0</v>
      </c>
      <c r="I62" s="975">
        <v>0</v>
      </c>
      <c r="J62" s="975">
        <v>0</v>
      </c>
      <c r="K62" s="975">
        <v>46690.950810000002</v>
      </c>
    </row>
    <row r="63" spans="1:11" x14ac:dyDescent="0.25">
      <c r="A63" s="974" t="s">
        <v>1009</v>
      </c>
      <c r="B63" s="975">
        <v>61.92557</v>
      </c>
      <c r="C63" s="975">
        <v>0</v>
      </c>
      <c r="D63" s="975">
        <v>71894.558930000014</v>
      </c>
      <c r="E63" s="975">
        <v>0</v>
      </c>
      <c r="F63" s="975">
        <v>0</v>
      </c>
      <c r="G63" s="975">
        <v>0</v>
      </c>
      <c r="H63" s="975">
        <v>0</v>
      </c>
      <c r="I63" s="975">
        <v>0</v>
      </c>
      <c r="J63" s="975">
        <v>0</v>
      </c>
      <c r="K63" s="975">
        <v>71956.484500000006</v>
      </c>
    </row>
    <row r="64" spans="1:11" x14ac:dyDescent="0.25">
      <c r="A64" s="974" t="s">
        <v>1010</v>
      </c>
      <c r="B64" s="975">
        <v>3707.3091500000005</v>
      </c>
      <c r="C64" s="975">
        <v>0</v>
      </c>
      <c r="D64" s="975">
        <v>0</v>
      </c>
      <c r="E64" s="975">
        <v>0</v>
      </c>
      <c r="F64" s="975">
        <v>0</v>
      </c>
      <c r="G64" s="975">
        <v>48899.831290000002</v>
      </c>
      <c r="H64" s="975">
        <v>1810.39995</v>
      </c>
      <c r="I64" s="975">
        <v>0</v>
      </c>
      <c r="J64" s="975">
        <v>0</v>
      </c>
      <c r="K64" s="975">
        <v>54417.540390000002</v>
      </c>
    </row>
    <row r="65" spans="1:11" x14ac:dyDescent="0.25">
      <c r="A65" s="974" t="s">
        <v>1011</v>
      </c>
      <c r="B65" s="975">
        <v>0</v>
      </c>
      <c r="C65" s="975">
        <v>0</v>
      </c>
      <c r="D65" s="975">
        <v>0</v>
      </c>
      <c r="E65" s="975">
        <v>0</v>
      </c>
      <c r="F65" s="975">
        <v>0</v>
      </c>
      <c r="G65" s="975">
        <v>16973.75879</v>
      </c>
      <c r="H65" s="975">
        <v>0</v>
      </c>
      <c r="I65" s="975">
        <v>0</v>
      </c>
      <c r="J65" s="975">
        <v>0</v>
      </c>
      <c r="K65" s="975">
        <v>16973.75879</v>
      </c>
    </row>
    <row r="66" spans="1:11" x14ac:dyDescent="0.25">
      <c r="A66" s="974" t="s">
        <v>1013</v>
      </c>
      <c r="B66" s="975">
        <v>0</v>
      </c>
      <c r="C66" s="975">
        <v>7439.0824700000003</v>
      </c>
      <c r="D66" s="975">
        <v>0</v>
      </c>
      <c r="E66" s="975">
        <v>0</v>
      </c>
      <c r="F66" s="975">
        <v>0</v>
      </c>
      <c r="G66" s="975">
        <v>0</v>
      </c>
      <c r="H66" s="975">
        <v>0</v>
      </c>
      <c r="I66" s="975">
        <v>0</v>
      </c>
      <c r="J66" s="975">
        <v>0</v>
      </c>
      <c r="K66" s="975">
        <v>7439.0824700000003</v>
      </c>
    </row>
    <row r="67" spans="1:11" x14ac:dyDescent="0.25">
      <c r="A67" s="974" t="s">
        <v>1012</v>
      </c>
      <c r="B67" s="975">
        <v>0</v>
      </c>
      <c r="C67" s="975">
        <v>0</v>
      </c>
      <c r="D67" s="975">
        <v>44569.003489999996</v>
      </c>
      <c r="E67" s="975">
        <v>0</v>
      </c>
      <c r="F67" s="975">
        <v>0</v>
      </c>
      <c r="G67" s="975">
        <v>0</v>
      </c>
      <c r="H67" s="975">
        <v>0</v>
      </c>
      <c r="I67" s="975">
        <v>0</v>
      </c>
      <c r="J67" s="975">
        <v>0</v>
      </c>
      <c r="K67" s="975">
        <v>44569.003489999996</v>
      </c>
    </row>
    <row r="68" spans="1:11" x14ac:dyDescent="0.25">
      <c r="A68" s="974" t="s">
        <v>1014</v>
      </c>
      <c r="B68" s="975">
        <v>0</v>
      </c>
      <c r="C68" s="975">
        <v>0</v>
      </c>
      <c r="D68" s="975">
        <v>127872.70797</v>
      </c>
      <c r="E68" s="975">
        <v>0</v>
      </c>
      <c r="F68" s="975">
        <v>0</v>
      </c>
      <c r="G68" s="975">
        <v>0</v>
      </c>
      <c r="H68" s="975">
        <v>0</v>
      </c>
      <c r="I68" s="975">
        <v>0</v>
      </c>
      <c r="J68" s="975">
        <v>0</v>
      </c>
      <c r="K68" s="975">
        <v>127872.70797</v>
      </c>
    </row>
    <row r="69" spans="1:11" x14ac:dyDescent="0.25">
      <c r="A69" s="974" t="s">
        <v>1382</v>
      </c>
      <c r="B69" s="975">
        <v>0</v>
      </c>
      <c r="C69" s="975">
        <v>0</v>
      </c>
      <c r="D69" s="975">
        <v>29279.011489999997</v>
      </c>
      <c r="E69" s="975">
        <v>0</v>
      </c>
      <c r="F69" s="975">
        <v>0</v>
      </c>
      <c r="G69" s="975">
        <v>0</v>
      </c>
      <c r="H69" s="975">
        <v>0</v>
      </c>
      <c r="I69" s="975">
        <v>0</v>
      </c>
      <c r="J69" s="975">
        <v>0</v>
      </c>
      <c r="K69" s="975">
        <v>29279.011489999997</v>
      </c>
    </row>
    <row r="70" spans="1:11" x14ac:dyDescent="0.25">
      <c r="A70" s="974" t="s">
        <v>1383</v>
      </c>
      <c r="B70" s="975">
        <v>0</v>
      </c>
      <c r="C70" s="975">
        <v>225.73472999999998</v>
      </c>
      <c r="D70" s="975">
        <v>56967.178749999999</v>
      </c>
      <c r="E70" s="975">
        <v>0</v>
      </c>
      <c r="F70" s="975">
        <v>0</v>
      </c>
      <c r="G70" s="975">
        <v>0</v>
      </c>
      <c r="H70" s="975">
        <v>0</v>
      </c>
      <c r="I70" s="975">
        <v>0</v>
      </c>
      <c r="J70" s="975">
        <v>0</v>
      </c>
      <c r="K70" s="975">
        <v>57192.913479999996</v>
      </c>
    </row>
    <row r="71" spans="1:11" x14ac:dyDescent="0.25">
      <c r="A71" s="974" t="s">
        <v>1384</v>
      </c>
      <c r="B71" s="975">
        <v>0</v>
      </c>
      <c r="C71" s="975">
        <v>0</v>
      </c>
      <c r="D71" s="975">
        <v>1631.0005100000001</v>
      </c>
      <c r="E71" s="975">
        <v>148724.55411</v>
      </c>
      <c r="F71" s="975">
        <v>0</v>
      </c>
      <c r="G71" s="975">
        <v>0</v>
      </c>
      <c r="H71" s="975">
        <v>0</v>
      </c>
      <c r="I71" s="975">
        <v>0</v>
      </c>
      <c r="J71" s="975">
        <v>0</v>
      </c>
      <c r="K71" s="975">
        <v>150355.55461999998</v>
      </c>
    </row>
    <row r="72" spans="1:11" x14ac:dyDescent="0.25">
      <c r="A72" s="974" t="s">
        <v>1385</v>
      </c>
      <c r="B72" s="975">
        <v>0</v>
      </c>
      <c r="C72" s="975">
        <v>23788.626960000001</v>
      </c>
      <c r="D72" s="975">
        <v>0</v>
      </c>
      <c r="E72" s="975">
        <v>0</v>
      </c>
      <c r="F72" s="975">
        <v>0</v>
      </c>
      <c r="G72" s="975">
        <v>0</v>
      </c>
      <c r="H72" s="975">
        <v>0</v>
      </c>
      <c r="I72" s="975">
        <v>0</v>
      </c>
      <c r="J72" s="975">
        <v>0</v>
      </c>
      <c r="K72" s="975">
        <v>23788.626960000001</v>
      </c>
    </row>
    <row r="73" spans="1:11" x14ac:dyDescent="0.25">
      <c r="A73" s="974" t="s">
        <v>969</v>
      </c>
      <c r="B73" s="975">
        <v>521995.00917999994</v>
      </c>
      <c r="C73" s="975">
        <v>128966.72445999997</v>
      </c>
      <c r="D73" s="975">
        <v>2101941.9836800005</v>
      </c>
      <c r="E73" s="975">
        <v>322630.33253000001</v>
      </c>
      <c r="F73" s="975">
        <v>794393.45293999999</v>
      </c>
      <c r="G73" s="975">
        <v>706781.92262000008</v>
      </c>
      <c r="H73" s="975">
        <v>2667506.3006599997</v>
      </c>
      <c r="I73" s="975">
        <v>76265.182979999983</v>
      </c>
      <c r="J73" s="975">
        <v>8367.2664999999997</v>
      </c>
      <c r="K73" s="975">
        <v>7328848.1755500007</v>
      </c>
    </row>
    <row r="74" spans="1:11" x14ac:dyDescent="0.25">
      <c r="A74" s="979" t="s">
        <v>939</v>
      </c>
      <c r="B74" s="977"/>
      <c r="C74" s="977"/>
      <c r="D74" s="977"/>
      <c r="E74" s="977"/>
      <c r="F74" s="977"/>
      <c r="G74" s="977"/>
      <c r="H74" s="977"/>
      <c r="I74" s="977"/>
      <c r="J74" s="977"/>
      <c r="K74" s="976"/>
    </row>
    <row r="75" spans="1:11" x14ac:dyDescent="0.25">
      <c r="A75" s="974" t="s">
        <v>940</v>
      </c>
      <c r="B75" s="975">
        <v>7804.0626400000001</v>
      </c>
      <c r="C75" s="975">
        <v>24489.634650000004</v>
      </c>
      <c r="D75" s="975">
        <v>49813.672279999999</v>
      </c>
      <c r="E75" s="975">
        <v>3527.5002199999999</v>
      </c>
      <c r="F75" s="975">
        <v>823.71228000000008</v>
      </c>
      <c r="G75" s="975">
        <v>1927.9692499999999</v>
      </c>
      <c r="H75" s="975">
        <v>12597.594730000001</v>
      </c>
      <c r="I75" s="975">
        <v>57.48471</v>
      </c>
      <c r="J75" s="975">
        <v>534.80327999999986</v>
      </c>
      <c r="K75" s="975">
        <v>101576.43404000001</v>
      </c>
    </row>
    <row r="76" spans="1:11" x14ac:dyDescent="0.25">
      <c r="A76" s="974" t="s">
        <v>1386</v>
      </c>
      <c r="B76" s="975">
        <v>3498.1853799999999</v>
      </c>
      <c r="C76" s="975">
        <v>374413.32409000001</v>
      </c>
      <c r="D76" s="975">
        <v>2470.2125000000001</v>
      </c>
      <c r="E76" s="975">
        <v>9322.3649399999995</v>
      </c>
      <c r="F76" s="975">
        <v>6597.7208499999997</v>
      </c>
      <c r="G76" s="975">
        <v>707.07022000000006</v>
      </c>
      <c r="H76" s="975">
        <v>5357.5474599999998</v>
      </c>
      <c r="I76" s="975">
        <v>5705.8302700000004</v>
      </c>
      <c r="J76" s="975">
        <v>0</v>
      </c>
      <c r="K76" s="975">
        <v>408072.25571000006</v>
      </c>
    </row>
    <row r="77" spans="1:11" x14ac:dyDescent="0.25">
      <c r="A77" s="974" t="s">
        <v>1387</v>
      </c>
      <c r="B77" s="975">
        <v>21335.515179999995</v>
      </c>
      <c r="C77" s="975">
        <v>602352.05925000005</v>
      </c>
      <c r="D77" s="975">
        <v>40168.430930000002</v>
      </c>
      <c r="E77" s="975">
        <v>14088.0825</v>
      </c>
      <c r="F77" s="975">
        <v>32978.215300000003</v>
      </c>
      <c r="G77" s="975">
        <v>17797.477129999999</v>
      </c>
      <c r="H77" s="975">
        <v>69375.933150000012</v>
      </c>
      <c r="I77" s="975">
        <v>33270.701249999998</v>
      </c>
      <c r="J77" s="975">
        <v>3406.7452600000001</v>
      </c>
      <c r="K77" s="975">
        <v>834773.15994999977</v>
      </c>
    </row>
    <row r="78" spans="1:11" x14ac:dyDescent="0.25">
      <c r="A78" s="974" t="s">
        <v>1388</v>
      </c>
      <c r="B78" s="975">
        <v>2993.1659199999999</v>
      </c>
      <c r="C78" s="975">
        <v>143088.80061000001</v>
      </c>
      <c r="D78" s="975">
        <v>11807.358040000001</v>
      </c>
      <c r="E78" s="975">
        <v>10946.238959999999</v>
      </c>
      <c r="F78" s="975">
        <v>5272.8202000000001</v>
      </c>
      <c r="G78" s="975">
        <v>5535.2833900000005</v>
      </c>
      <c r="H78" s="975">
        <v>23011.068449999999</v>
      </c>
      <c r="I78" s="975">
        <v>5843.7319600000001</v>
      </c>
      <c r="J78" s="975">
        <v>488.69830999999999</v>
      </c>
      <c r="K78" s="975">
        <v>208987.16583999997</v>
      </c>
    </row>
    <row r="79" spans="1:11" x14ac:dyDescent="0.25">
      <c r="A79" s="974" t="s">
        <v>1389</v>
      </c>
      <c r="B79" s="975">
        <v>1803.8278700000001</v>
      </c>
      <c r="C79" s="975">
        <v>3155.3012599999997</v>
      </c>
      <c r="D79" s="975">
        <v>38794.700649999999</v>
      </c>
      <c r="E79" s="975">
        <v>4227.5475500000002</v>
      </c>
      <c r="F79" s="975">
        <v>2076.9409599999999</v>
      </c>
      <c r="G79" s="975">
        <v>3861.3765600000002</v>
      </c>
      <c r="H79" s="975">
        <v>20723.931039999999</v>
      </c>
      <c r="I79" s="975">
        <v>0</v>
      </c>
      <c r="J79" s="975">
        <v>0</v>
      </c>
      <c r="K79" s="975">
        <v>74643.625889999996</v>
      </c>
    </row>
    <row r="80" spans="1:11" x14ac:dyDescent="0.25">
      <c r="A80" s="974" t="s">
        <v>1390</v>
      </c>
      <c r="B80" s="975">
        <v>4653.9099200000001</v>
      </c>
      <c r="C80" s="975">
        <v>54560.069080000001</v>
      </c>
      <c r="D80" s="975">
        <v>7095.6855800000003</v>
      </c>
      <c r="E80" s="975">
        <v>5084.3152799999989</v>
      </c>
      <c r="F80" s="975">
        <v>12743.494629999999</v>
      </c>
      <c r="G80" s="975">
        <v>7886.5749000000005</v>
      </c>
      <c r="H80" s="975">
        <v>8730.4961500000009</v>
      </c>
      <c r="I80" s="975">
        <v>615.72226000000001</v>
      </c>
      <c r="J80" s="975">
        <v>711.44854000000009</v>
      </c>
      <c r="K80" s="975">
        <v>102081.71633999998</v>
      </c>
    </row>
    <row r="81" spans="1:11" x14ac:dyDescent="0.25">
      <c r="A81" s="974" t="s">
        <v>969</v>
      </c>
      <c r="B81" s="975">
        <v>42088.666909999993</v>
      </c>
      <c r="C81" s="975">
        <v>1202059.1889400003</v>
      </c>
      <c r="D81" s="975">
        <v>150150.05997999999</v>
      </c>
      <c r="E81" s="975">
        <v>47196.049449999991</v>
      </c>
      <c r="F81" s="975">
        <v>60492.904220000004</v>
      </c>
      <c r="G81" s="975">
        <v>37715.751450000003</v>
      </c>
      <c r="H81" s="975">
        <v>139796.57097999999</v>
      </c>
      <c r="I81" s="975">
        <v>45493.470450000001</v>
      </c>
      <c r="J81" s="975">
        <v>5141.6953899999999</v>
      </c>
      <c r="K81" s="975">
        <v>1730134.3577699999</v>
      </c>
    </row>
    <row r="82" spans="1:11" x14ac:dyDescent="0.25">
      <c r="A82" s="979" t="s">
        <v>1391</v>
      </c>
      <c r="B82" s="977"/>
      <c r="C82" s="977"/>
      <c r="D82" s="977"/>
      <c r="E82" s="977"/>
      <c r="F82" s="977"/>
      <c r="G82" s="977"/>
      <c r="H82" s="977"/>
      <c r="I82" s="977"/>
      <c r="J82" s="977"/>
      <c r="K82" s="976"/>
    </row>
    <row r="83" spans="1:11" x14ac:dyDescent="0.25">
      <c r="A83" s="974" t="s">
        <v>318</v>
      </c>
      <c r="B83" s="975">
        <v>1195577.8996100002</v>
      </c>
      <c r="C83" s="975">
        <v>20305534.474059999</v>
      </c>
      <c r="D83" s="975">
        <v>7834650.6252500005</v>
      </c>
      <c r="E83" s="975">
        <v>941852.91026999999</v>
      </c>
      <c r="F83" s="975">
        <v>1080776.1632499998</v>
      </c>
      <c r="G83" s="975">
        <v>1451948.5333899995</v>
      </c>
      <c r="H83" s="975">
        <v>10032490.43864</v>
      </c>
      <c r="I83" s="975">
        <v>622306.19108999998</v>
      </c>
      <c r="J83" s="975">
        <v>219193.93649000002</v>
      </c>
      <c r="K83" s="975">
        <v>43684331.172049984</v>
      </c>
    </row>
    <row r="84" spans="1:11" x14ac:dyDescent="0.25">
      <c r="A84" s="974" t="s">
        <v>969</v>
      </c>
      <c r="B84" s="975">
        <v>1195577.8996100002</v>
      </c>
      <c r="C84" s="975">
        <v>20305534.474059999</v>
      </c>
      <c r="D84" s="975">
        <v>7834650.6252500005</v>
      </c>
      <c r="E84" s="975">
        <v>941852.91026999999</v>
      </c>
      <c r="F84" s="975">
        <v>1080776.1632499998</v>
      </c>
      <c r="G84" s="975">
        <v>1451948.5333899995</v>
      </c>
      <c r="H84" s="975">
        <v>10032490.43864</v>
      </c>
      <c r="I84" s="975">
        <v>622306.19108999998</v>
      </c>
      <c r="J84" s="975">
        <v>219193.93649000002</v>
      </c>
      <c r="K84" s="975">
        <v>43684331.172049984</v>
      </c>
    </row>
    <row r="85" spans="1:11" x14ac:dyDescent="0.25">
      <c r="A85" s="980" t="s">
        <v>951</v>
      </c>
      <c r="B85" s="977"/>
      <c r="C85" s="977"/>
      <c r="D85" s="977"/>
      <c r="E85" s="977"/>
      <c r="F85" s="977"/>
      <c r="G85" s="977"/>
      <c r="H85" s="977"/>
      <c r="I85" s="977"/>
      <c r="J85" s="977"/>
      <c r="K85" s="977"/>
    </row>
    <row r="86" spans="1:11" x14ac:dyDescent="0.25">
      <c r="A86" s="974" t="s">
        <v>952</v>
      </c>
      <c r="B86" s="975">
        <v>0</v>
      </c>
      <c r="C86" s="975">
        <v>4321169.5862199999</v>
      </c>
      <c r="D86" s="975">
        <v>0</v>
      </c>
      <c r="E86" s="975">
        <v>0</v>
      </c>
      <c r="F86" s="975">
        <v>0</v>
      </c>
      <c r="G86" s="975">
        <v>0</v>
      </c>
      <c r="H86" s="975">
        <v>0</v>
      </c>
      <c r="I86" s="975">
        <v>0</v>
      </c>
      <c r="J86" s="975">
        <v>0</v>
      </c>
      <c r="K86" s="975">
        <v>4321169.5862199999</v>
      </c>
    </row>
    <row r="87" spans="1:11" x14ac:dyDescent="0.25">
      <c r="A87" s="974" t="s">
        <v>969</v>
      </c>
      <c r="B87" s="975">
        <v>0</v>
      </c>
      <c r="C87" s="975">
        <v>4321169.5862199999</v>
      </c>
      <c r="D87" s="975">
        <v>0</v>
      </c>
      <c r="E87" s="975">
        <v>0</v>
      </c>
      <c r="F87" s="975">
        <v>0</v>
      </c>
      <c r="G87" s="975">
        <v>0</v>
      </c>
      <c r="H87" s="975">
        <v>0</v>
      </c>
      <c r="I87" s="975">
        <v>0</v>
      </c>
      <c r="J87" s="975">
        <v>0</v>
      </c>
      <c r="K87" s="975">
        <v>4321169.5862199999</v>
      </c>
    </row>
    <row r="88" spans="1:11" x14ac:dyDescent="0.25">
      <c r="A88" s="980" t="s">
        <v>723</v>
      </c>
      <c r="B88" s="977">
        <f>B87+B84+B81+B73+B30+B25+B21</f>
        <v>4189131.1222400004</v>
      </c>
      <c r="C88" s="977">
        <f t="shared" ref="C88:K88" si="0">C87+C84+C81+C73+C30+C25+C21</f>
        <v>123048407.93319</v>
      </c>
      <c r="D88" s="977">
        <f t="shared" si="0"/>
        <v>25170163.136799999</v>
      </c>
      <c r="E88" s="977">
        <f t="shared" si="0"/>
        <v>4241295.4664399996</v>
      </c>
      <c r="F88" s="977">
        <f t="shared" si="0"/>
        <v>5379217.88289</v>
      </c>
      <c r="G88" s="977">
        <f t="shared" si="0"/>
        <v>4606846.3881700002</v>
      </c>
      <c r="H88" s="977">
        <f t="shared" si="0"/>
        <v>61449881.953210004</v>
      </c>
      <c r="I88" s="977">
        <f t="shared" si="0"/>
        <v>1663645.7798400002</v>
      </c>
      <c r="J88" s="977">
        <f t="shared" si="0"/>
        <v>540173.90635000006</v>
      </c>
      <c r="K88" s="977">
        <f t="shared" si="0"/>
        <v>230288763.56912997</v>
      </c>
    </row>
    <row r="89" spans="1:11" ht="7.5" customHeight="1" thickBot="1" x14ac:dyDescent="0.3">
      <c r="A89" s="981"/>
      <c r="B89" s="981"/>
      <c r="C89" s="981"/>
      <c r="D89" s="981"/>
      <c r="E89" s="981"/>
      <c r="F89" s="981"/>
      <c r="G89" s="981"/>
      <c r="H89" s="981"/>
      <c r="I89" s="981"/>
      <c r="J89" s="981"/>
      <c r="K89" s="981"/>
    </row>
    <row r="90" spans="1:11" ht="15.75" thickTop="1" x14ac:dyDescent="0.25">
      <c r="A90" s="982" t="s">
        <v>1392</v>
      </c>
      <c r="B90" s="983"/>
      <c r="C90" s="983"/>
      <c r="D90" s="983"/>
      <c r="E90" s="983"/>
      <c r="F90" s="983"/>
      <c r="G90" s="983"/>
      <c r="H90" s="983"/>
      <c r="I90" s="983"/>
      <c r="J90" s="983"/>
      <c r="K90" s="983"/>
    </row>
    <row r="91" spans="1:11" x14ac:dyDescent="0.25">
      <c r="A91" s="984" t="s">
        <v>1393</v>
      </c>
      <c r="B91" s="929"/>
      <c r="C91" s="929"/>
      <c r="D91" s="929"/>
      <c r="E91" s="929"/>
      <c r="F91" s="929"/>
      <c r="G91" s="929"/>
      <c r="H91" s="929"/>
      <c r="I91" s="929"/>
      <c r="J91" s="929"/>
      <c r="K91" s="985"/>
    </row>
    <row r="92" spans="1:11" x14ac:dyDescent="0.25">
      <c r="A92" s="984" t="s">
        <v>1394</v>
      </c>
      <c r="B92" s="929"/>
      <c r="C92" s="929"/>
      <c r="D92" s="929"/>
      <c r="E92" s="929"/>
      <c r="F92" s="929"/>
      <c r="G92" s="929"/>
      <c r="H92" s="929"/>
      <c r="I92" s="929"/>
      <c r="J92" s="929"/>
      <c r="K92" s="985"/>
    </row>
    <row r="93" spans="1:11" x14ac:dyDescent="0.25">
      <c r="A93" s="984" t="s">
        <v>1395</v>
      </c>
      <c r="B93" s="929"/>
      <c r="C93" s="929"/>
      <c r="D93" s="929"/>
      <c r="E93" s="929"/>
      <c r="F93" s="929"/>
      <c r="G93" s="929"/>
      <c r="H93" s="929"/>
      <c r="I93" s="929"/>
      <c r="J93" s="929"/>
      <c r="K93" s="929"/>
    </row>
    <row r="94" spans="1:11" x14ac:dyDescent="0.25">
      <c r="A94" s="984" t="s">
        <v>1396</v>
      </c>
    </row>
    <row r="95" spans="1:11" x14ac:dyDescent="0.25">
      <c r="A95" s="984" t="s">
        <v>1397</v>
      </c>
    </row>
    <row r="96" spans="1:11" x14ac:dyDescent="0.25">
      <c r="A96" s="984" t="s">
        <v>1398</v>
      </c>
    </row>
    <row r="97" spans="1:1" x14ac:dyDescent="0.25">
      <c r="A97" s="984" t="s">
        <v>1399</v>
      </c>
    </row>
    <row r="98" spans="1:1" x14ac:dyDescent="0.25">
      <c r="A98" s="984" t="s">
        <v>1400</v>
      </c>
    </row>
    <row r="99" spans="1:1" x14ac:dyDescent="0.25">
      <c r="A99" s="984" t="s">
        <v>1401</v>
      </c>
    </row>
    <row r="100" spans="1:1" x14ac:dyDescent="0.25">
      <c r="A100" s="984" t="s">
        <v>1402</v>
      </c>
    </row>
    <row r="101" spans="1:1" x14ac:dyDescent="0.25">
      <c r="A101" s="27"/>
    </row>
  </sheetData>
  <mergeCells count="5">
    <mergeCell ref="A1:K1"/>
    <mergeCell ref="A2:K2"/>
    <mergeCell ref="A3:K3"/>
    <mergeCell ref="A4:K4"/>
    <mergeCell ref="A5:K5"/>
  </mergeCells>
  <hyperlinks>
    <hyperlink ref="L1" location="ÍNDICE!A1" display="ÍNDICE!A1" xr:uid="{00000000-0004-0000-0200-000000000000}"/>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L98"/>
  <sheetViews>
    <sheetView zoomScaleNormal="100" workbookViewId="0">
      <selection activeCell="B16" sqref="B16"/>
    </sheetView>
  </sheetViews>
  <sheetFormatPr baseColWidth="10" defaultColWidth="9.140625" defaultRowHeight="15" x14ac:dyDescent="0.25"/>
  <cols>
    <col min="1" max="1" width="47" bestFit="1" customWidth="1"/>
    <col min="2" max="11" width="15.7109375" customWidth="1"/>
    <col min="257" max="257" width="47" bestFit="1" customWidth="1"/>
    <col min="258" max="267" width="15.7109375" customWidth="1"/>
    <col min="513" max="513" width="47" bestFit="1" customWidth="1"/>
    <col min="514" max="523" width="15.7109375" customWidth="1"/>
    <col min="769" max="769" width="47" bestFit="1" customWidth="1"/>
    <col min="770" max="779" width="15.7109375" customWidth="1"/>
    <col min="1025" max="1025" width="47" bestFit="1" customWidth="1"/>
    <col min="1026" max="1035" width="15.7109375" customWidth="1"/>
    <col min="1281" max="1281" width="47" bestFit="1" customWidth="1"/>
    <col min="1282" max="1291" width="15.7109375" customWidth="1"/>
    <col min="1537" max="1537" width="47" bestFit="1" customWidth="1"/>
    <col min="1538" max="1547" width="15.7109375" customWidth="1"/>
    <col min="1793" max="1793" width="47" bestFit="1" customWidth="1"/>
    <col min="1794" max="1803" width="15.7109375" customWidth="1"/>
    <col min="2049" max="2049" width="47" bestFit="1" customWidth="1"/>
    <col min="2050" max="2059" width="15.7109375" customWidth="1"/>
    <col min="2305" max="2305" width="47" bestFit="1" customWidth="1"/>
    <col min="2306" max="2315" width="15.7109375" customWidth="1"/>
    <col min="2561" max="2561" width="47" bestFit="1" customWidth="1"/>
    <col min="2562" max="2571" width="15.7109375" customWidth="1"/>
    <col min="2817" max="2817" width="47" bestFit="1" customWidth="1"/>
    <col min="2818" max="2827" width="15.7109375" customWidth="1"/>
    <col min="3073" max="3073" width="47" bestFit="1" customWidth="1"/>
    <col min="3074" max="3083" width="15.7109375" customWidth="1"/>
    <col min="3329" max="3329" width="47" bestFit="1" customWidth="1"/>
    <col min="3330" max="3339" width="15.7109375" customWidth="1"/>
    <col min="3585" max="3585" width="47" bestFit="1" customWidth="1"/>
    <col min="3586" max="3595" width="15.7109375" customWidth="1"/>
    <col min="3841" max="3841" width="47" bestFit="1" customWidth="1"/>
    <col min="3842" max="3851" width="15.7109375" customWidth="1"/>
    <col min="4097" max="4097" width="47" bestFit="1" customWidth="1"/>
    <col min="4098" max="4107" width="15.7109375" customWidth="1"/>
    <col min="4353" max="4353" width="47" bestFit="1" customWidth="1"/>
    <col min="4354" max="4363" width="15.7109375" customWidth="1"/>
    <col min="4609" max="4609" width="47" bestFit="1" customWidth="1"/>
    <col min="4610" max="4619" width="15.7109375" customWidth="1"/>
    <col min="4865" max="4865" width="47" bestFit="1" customWidth="1"/>
    <col min="4866" max="4875" width="15.7109375" customWidth="1"/>
    <col min="5121" max="5121" width="47" bestFit="1" customWidth="1"/>
    <col min="5122" max="5131" width="15.7109375" customWidth="1"/>
    <col min="5377" max="5377" width="47" bestFit="1" customWidth="1"/>
    <col min="5378" max="5387" width="15.7109375" customWidth="1"/>
    <col min="5633" max="5633" width="47" bestFit="1" customWidth="1"/>
    <col min="5634" max="5643" width="15.7109375" customWidth="1"/>
    <col min="5889" max="5889" width="47" bestFit="1" customWidth="1"/>
    <col min="5890" max="5899" width="15.7109375" customWidth="1"/>
    <col min="6145" max="6145" width="47" bestFit="1" customWidth="1"/>
    <col min="6146" max="6155" width="15.7109375" customWidth="1"/>
    <col min="6401" max="6401" width="47" bestFit="1" customWidth="1"/>
    <col min="6402" max="6411" width="15.7109375" customWidth="1"/>
    <col min="6657" max="6657" width="47" bestFit="1" customWidth="1"/>
    <col min="6658" max="6667" width="15.7109375" customWidth="1"/>
    <col min="6913" max="6913" width="47" bestFit="1" customWidth="1"/>
    <col min="6914" max="6923" width="15.7109375" customWidth="1"/>
    <col min="7169" max="7169" width="47" bestFit="1" customWidth="1"/>
    <col min="7170" max="7179" width="15.7109375" customWidth="1"/>
    <col min="7425" max="7425" width="47" bestFit="1" customWidth="1"/>
    <col min="7426" max="7435" width="15.7109375" customWidth="1"/>
    <col min="7681" max="7681" width="47" bestFit="1" customWidth="1"/>
    <col min="7682" max="7691" width="15.7109375" customWidth="1"/>
    <col min="7937" max="7937" width="47" bestFit="1" customWidth="1"/>
    <col min="7938" max="7947" width="15.7109375" customWidth="1"/>
    <col min="8193" max="8193" width="47" bestFit="1" customWidth="1"/>
    <col min="8194" max="8203" width="15.7109375" customWidth="1"/>
    <col min="8449" max="8449" width="47" bestFit="1" customWidth="1"/>
    <col min="8450" max="8459" width="15.7109375" customWidth="1"/>
    <col min="8705" max="8705" width="47" bestFit="1" customWidth="1"/>
    <col min="8706" max="8715" width="15.7109375" customWidth="1"/>
    <col min="8961" max="8961" width="47" bestFit="1" customWidth="1"/>
    <col min="8962" max="8971" width="15.7109375" customWidth="1"/>
    <col min="9217" max="9217" width="47" bestFit="1" customWidth="1"/>
    <col min="9218" max="9227" width="15.7109375" customWidth="1"/>
    <col min="9473" max="9473" width="47" bestFit="1" customWidth="1"/>
    <col min="9474" max="9483" width="15.7109375" customWidth="1"/>
    <col min="9729" max="9729" width="47" bestFit="1" customWidth="1"/>
    <col min="9730" max="9739" width="15.7109375" customWidth="1"/>
    <col min="9985" max="9985" width="47" bestFit="1" customWidth="1"/>
    <col min="9986" max="9995" width="15.7109375" customWidth="1"/>
    <col min="10241" max="10241" width="47" bestFit="1" customWidth="1"/>
    <col min="10242" max="10251" width="15.7109375" customWidth="1"/>
    <col min="10497" max="10497" width="47" bestFit="1" customWidth="1"/>
    <col min="10498" max="10507" width="15.7109375" customWidth="1"/>
    <col min="10753" max="10753" width="47" bestFit="1" customWidth="1"/>
    <col min="10754" max="10763" width="15.7109375" customWidth="1"/>
    <col min="11009" max="11009" width="47" bestFit="1" customWidth="1"/>
    <col min="11010" max="11019" width="15.7109375" customWidth="1"/>
    <col min="11265" max="11265" width="47" bestFit="1" customWidth="1"/>
    <col min="11266" max="11275" width="15.7109375" customWidth="1"/>
    <col min="11521" max="11521" width="47" bestFit="1" customWidth="1"/>
    <col min="11522" max="11531" width="15.7109375" customWidth="1"/>
    <col min="11777" max="11777" width="47" bestFit="1" customWidth="1"/>
    <col min="11778" max="11787" width="15.7109375" customWidth="1"/>
    <col min="12033" max="12033" width="47" bestFit="1" customWidth="1"/>
    <col min="12034" max="12043" width="15.7109375" customWidth="1"/>
    <col min="12289" max="12289" width="47" bestFit="1" customWidth="1"/>
    <col min="12290" max="12299" width="15.7109375" customWidth="1"/>
    <col min="12545" max="12545" width="47" bestFit="1" customWidth="1"/>
    <col min="12546" max="12555" width="15.7109375" customWidth="1"/>
    <col min="12801" max="12801" width="47" bestFit="1" customWidth="1"/>
    <col min="12802" max="12811" width="15.7109375" customWidth="1"/>
    <col min="13057" max="13057" width="47" bestFit="1" customWidth="1"/>
    <col min="13058" max="13067" width="15.7109375" customWidth="1"/>
    <col min="13313" max="13313" width="47" bestFit="1" customWidth="1"/>
    <col min="13314" max="13323" width="15.7109375" customWidth="1"/>
    <col min="13569" max="13569" width="47" bestFit="1" customWidth="1"/>
    <col min="13570" max="13579" width="15.7109375" customWidth="1"/>
    <col min="13825" max="13825" width="47" bestFit="1" customWidth="1"/>
    <col min="13826" max="13835" width="15.7109375" customWidth="1"/>
    <col min="14081" max="14081" width="47" bestFit="1" customWidth="1"/>
    <col min="14082" max="14091" width="15.7109375" customWidth="1"/>
    <col min="14337" max="14337" width="47" bestFit="1" customWidth="1"/>
    <col min="14338" max="14347" width="15.7109375" customWidth="1"/>
    <col min="14593" max="14593" width="47" bestFit="1" customWidth="1"/>
    <col min="14594" max="14603" width="15.7109375" customWidth="1"/>
    <col min="14849" max="14849" width="47" bestFit="1" customWidth="1"/>
    <col min="14850" max="14859" width="15.7109375" customWidth="1"/>
    <col min="15105" max="15105" width="47" bestFit="1" customWidth="1"/>
    <col min="15106" max="15115" width="15.7109375" customWidth="1"/>
    <col min="15361" max="15361" width="47" bestFit="1" customWidth="1"/>
    <col min="15362" max="15371" width="15.7109375" customWidth="1"/>
    <col min="15617" max="15617" width="47" bestFit="1" customWidth="1"/>
    <col min="15618" max="15627" width="15.7109375" customWidth="1"/>
    <col min="15873" max="15873" width="47" bestFit="1" customWidth="1"/>
    <col min="15874" max="15883" width="15.7109375" customWidth="1"/>
    <col min="16129" max="16129" width="47" bestFit="1" customWidth="1"/>
    <col min="16130" max="16139" width="15.7109375" customWidth="1"/>
  </cols>
  <sheetData>
    <row r="1" spans="1:12" ht="18" x14ac:dyDescent="0.25">
      <c r="A1" s="996"/>
      <c r="B1" s="996"/>
      <c r="C1" s="996"/>
      <c r="D1" s="996"/>
      <c r="E1" s="996"/>
      <c r="F1" s="996"/>
      <c r="G1" s="996"/>
      <c r="H1" s="996"/>
      <c r="I1" s="996"/>
      <c r="J1" s="996"/>
      <c r="K1" s="996"/>
      <c r="L1" s="958" t="s">
        <v>1124</v>
      </c>
    </row>
    <row r="2" spans="1:12" ht="18" x14ac:dyDescent="0.25">
      <c r="A2" s="996" t="s">
        <v>1370</v>
      </c>
      <c r="B2" s="996"/>
      <c r="C2" s="996"/>
      <c r="D2" s="996"/>
      <c r="E2" s="996"/>
      <c r="F2" s="996"/>
      <c r="G2" s="996"/>
      <c r="H2" s="996"/>
      <c r="I2" s="996"/>
      <c r="J2" s="996"/>
      <c r="K2" s="996"/>
    </row>
    <row r="3" spans="1:12" ht="18" x14ac:dyDescent="0.25">
      <c r="A3" s="996" t="s">
        <v>1403</v>
      </c>
      <c r="B3" s="996"/>
      <c r="C3" s="996"/>
      <c r="D3" s="996"/>
      <c r="E3" s="996"/>
      <c r="F3" s="996"/>
      <c r="G3" s="996"/>
      <c r="H3" s="996"/>
      <c r="I3" s="996"/>
      <c r="J3" s="996"/>
      <c r="K3" s="996"/>
    </row>
    <row r="4" spans="1:12" ht="18" x14ac:dyDescent="0.25">
      <c r="A4" s="996" t="s">
        <v>2</v>
      </c>
      <c r="B4" s="996"/>
      <c r="C4" s="996"/>
      <c r="D4" s="996"/>
      <c r="E4" s="996"/>
      <c r="F4" s="996"/>
      <c r="G4" s="996"/>
      <c r="H4" s="996"/>
      <c r="I4" s="996"/>
      <c r="J4" s="996"/>
      <c r="K4" s="996"/>
    </row>
    <row r="5" spans="1:12" ht="18" x14ac:dyDescent="0.25">
      <c r="A5" s="997" t="s">
        <v>3</v>
      </c>
      <c r="B5" s="997"/>
      <c r="C5" s="997"/>
      <c r="D5" s="997"/>
      <c r="E5" s="997"/>
      <c r="F5" s="997"/>
      <c r="G5" s="997"/>
      <c r="H5" s="997"/>
      <c r="I5" s="997"/>
      <c r="J5" s="997"/>
      <c r="K5" s="997"/>
    </row>
    <row r="6" spans="1:12" ht="9" customHeight="1" x14ac:dyDescent="0.25">
      <c r="A6" s="986"/>
      <c r="B6" s="987"/>
      <c r="C6" s="987"/>
      <c r="D6" s="987"/>
      <c r="E6" s="987"/>
      <c r="F6" s="987"/>
      <c r="G6" s="987"/>
      <c r="H6" s="987"/>
      <c r="I6" s="987"/>
      <c r="J6" s="987"/>
      <c r="K6" s="986"/>
    </row>
    <row r="7" spans="1:12" ht="3.75" customHeight="1" x14ac:dyDescent="0.25"/>
    <row r="8" spans="1:12" ht="30" customHeight="1" thickBot="1" x14ac:dyDescent="0.3">
      <c r="A8" s="968" t="s">
        <v>1372</v>
      </c>
      <c r="B8" s="969" t="s">
        <v>1373</v>
      </c>
      <c r="C8" s="969" t="s">
        <v>1374</v>
      </c>
      <c r="D8" s="969" t="s">
        <v>1375</v>
      </c>
      <c r="E8" s="969" t="s">
        <v>1376</v>
      </c>
      <c r="F8" s="969" t="s">
        <v>1377</v>
      </c>
      <c r="G8" s="969" t="s">
        <v>1378</v>
      </c>
      <c r="H8" s="969" t="s">
        <v>1379</v>
      </c>
      <c r="I8" s="969" t="s">
        <v>1380</v>
      </c>
      <c r="J8" s="969" t="s">
        <v>1381</v>
      </c>
      <c r="K8" s="969" t="s">
        <v>723</v>
      </c>
    </row>
    <row r="9" spans="1:12" ht="15.75" thickTop="1" x14ac:dyDescent="0.25">
      <c r="A9" s="970" t="s">
        <v>0</v>
      </c>
      <c r="B9" s="971"/>
      <c r="C9" s="971"/>
      <c r="D9" s="971"/>
      <c r="E9" s="971"/>
      <c r="F9" s="971"/>
      <c r="G9" s="971"/>
      <c r="H9" s="971"/>
      <c r="I9" s="971"/>
      <c r="J9" s="972"/>
      <c r="K9" s="973"/>
    </row>
    <row r="10" spans="1:12" x14ac:dyDescent="0.25">
      <c r="A10" s="974" t="s">
        <v>321</v>
      </c>
      <c r="B10" s="988">
        <v>613667.85731999984</v>
      </c>
      <c r="C10" s="988">
        <v>4240310.3840900036</v>
      </c>
      <c r="D10" s="988">
        <v>2345527.7360200034</v>
      </c>
      <c r="E10" s="988">
        <v>263345.36127000005</v>
      </c>
      <c r="F10" s="988">
        <v>254787.33825000012</v>
      </c>
      <c r="G10" s="988">
        <v>401660.3900600003</v>
      </c>
      <c r="H10" s="988">
        <v>9426314.9312799741</v>
      </c>
      <c r="I10" s="988">
        <v>92630.15121000004</v>
      </c>
      <c r="J10" s="988">
        <v>0</v>
      </c>
      <c r="K10" s="975">
        <v>17638244.149499983</v>
      </c>
    </row>
    <row r="11" spans="1:12" x14ac:dyDescent="0.25">
      <c r="A11" s="974" t="s">
        <v>323</v>
      </c>
      <c r="B11" s="988">
        <v>107513.01522000013</v>
      </c>
      <c r="C11" s="988">
        <v>1703145.0769100056</v>
      </c>
      <c r="D11" s="988">
        <v>1626298.2263699996</v>
      </c>
      <c r="E11" s="988">
        <v>138575.29037000006</v>
      </c>
      <c r="F11" s="988">
        <v>30298.169620000004</v>
      </c>
      <c r="G11" s="988">
        <v>263783.16247000004</v>
      </c>
      <c r="H11" s="988">
        <v>7369120.1869600127</v>
      </c>
      <c r="I11" s="988">
        <v>0</v>
      </c>
      <c r="J11" s="988">
        <v>0</v>
      </c>
      <c r="K11" s="975">
        <v>11238733.127920017</v>
      </c>
    </row>
    <row r="12" spans="1:12" x14ac:dyDescent="0.25">
      <c r="A12" s="974" t="s">
        <v>327</v>
      </c>
      <c r="B12" s="988">
        <v>289930.60214999982</v>
      </c>
      <c r="C12" s="988">
        <v>1262334.1127999988</v>
      </c>
      <c r="D12" s="988">
        <v>708580.14346000063</v>
      </c>
      <c r="E12" s="988">
        <v>396529.70807000023</v>
      </c>
      <c r="F12" s="988">
        <v>50656.458839999999</v>
      </c>
      <c r="G12" s="988">
        <v>338839.1989300006</v>
      </c>
      <c r="H12" s="988">
        <v>1252515.130389998</v>
      </c>
      <c r="I12" s="988">
        <v>0</v>
      </c>
      <c r="J12" s="988">
        <v>0</v>
      </c>
      <c r="K12" s="975">
        <v>4299385.3546399986</v>
      </c>
    </row>
    <row r="13" spans="1:12" x14ac:dyDescent="0.25">
      <c r="A13" s="974" t="s">
        <v>322</v>
      </c>
      <c r="B13" s="988">
        <v>271229.29037999996</v>
      </c>
      <c r="C13" s="988">
        <v>1208413.6609800018</v>
      </c>
      <c r="D13" s="988">
        <v>918679.85667000012</v>
      </c>
      <c r="E13" s="988">
        <v>199208.35440999997</v>
      </c>
      <c r="F13" s="988">
        <v>63383.752989999972</v>
      </c>
      <c r="G13" s="988">
        <v>321208.01529999991</v>
      </c>
      <c r="H13" s="988">
        <v>10298019.475110004</v>
      </c>
      <c r="I13" s="988">
        <v>578315.65537000005</v>
      </c>
      <c r="J13" s="988">
        <v>49398.188219999996</v>
      </c>
      <c r="K13" s="975">
        <v>13907856.249430006</v>
      </c>
    </row>
    <row r="14" spans="1:12" x14ac:dyDescent="0.25">
      <c r="A14" s="974" t="s">
        <v>326</v>
      </c>
      <c r="B14" s="988">
        <v>685222.69948999945</v>
      </c>
      <c r="C14" s="988">
        <v>6198934.3936200012</v>
      </c>
      <c r="D14" s="988">
        <v>2650613.4747899999</v>
      </c>
      <c r="E14" s="988">
        <v>430968.36734999955</v>
      </c>
      <c r="F14" s="988">
        <v>726527.77390999976</v>
      </c>
      <c r="G14" s="988">
        <v>735158.73215000064</v>
      </c>
      <c r="H14" s="988">
        <v>6678024.7566499989</v>
      </c>
      <c r="I14" s="988">
        <v>107563.09507000002</v>
      </c>
      <c r="J14" s="988">
        <v>72615.855330000035</v>
      </c>
      <c r="K14" s="975">
        <v>18285629.148360003</v>
      </c>
    </row>
    <row r="15" spans="1:12" x14ac:dyDescent="0.25">
      <c r="A15" s="974" t="s">
        <v>320</v>
      </c>
      <c r="B15" s="988">
        <v>458076.02351999981</v>
      </c>
      <c r="C15" s="988">
        <v>5408705.3946600035</v>
      </c>
      <c r="D15" s="988">
        <v>3035437.9096299959</v>
      </c>
      <c r="E15" s="988">
        <v>196767.52051000021</v>
      </c>
      <c r="F15" s="988">
        <v>373611.93313000014</v>
      </c>
      <c r="G15" s="988">
        <v>577341.07706000016</v>
      </c>
      <c r="H15" s="988">
        <v>9300940.4910999928</v>
      </c>
      <c r="I15" s="988">
        <v>136912.41334999996</v>
      </c>
      <c r="J15" s="988">
        <v>87607.516709999967</v>
      </c>
      <c r="K15" s="975">
        <v>19575400.279669989</v>
      </c>
    </row>
    <row r="16" spans="1:12" x14ac:dyDescent="0.25">
      <c r="A16" s="974" t="s">
        <v>319</v>
      </c>
      <c r="B16" s="988">
        <v>1486882.2983200005</v>
      </c>
      <c r="C16" s="988">
        <v>6305182.8702099742</v>
      </c>
      <c r="D16" s="988">
        <v>4577268.6561899902</v>
      </c>
      <c r="E16" s="988">
        <v>793940.66894000012</v>
      </c>
      <c r="F16" s="988">
        <v>375950.9877500002</v>
      </c>
      <c r="G16" s="988">
        <v>1207652.3500900005</v>
      </c>
      <c r="H16" s="988">
        <v>12286907.623700015</v>
      </c>
      <c r="I16" s="988">
        <v>472693.57214999973</v>
      </c>
      <c r="J16" s="988">
        <v>32445.342609999992</v>
      </c>
      <c r="K16" s="975">
        <v>27538924.369959984</v>
      </c>
    </row>
    <row r="17" spans="1:11" x14ac:dyDescent="0.25">
      <c r="A17" s="974" t="s">
        <v>325</v>
      </c>
      <c r="B17" s="988">
        <v>0</v>
      </c>
      <c r="C17" s="988">
        <v>0</v>
      </c>
      <c r="D17" s="988">
        <v>0</v>
      </c>
      <c r="E17" s="988">
        <v>0</v>
      </c>
      <c r="F17" s="988">
        <v>0</v>
      </c>
      <c r="G17" s="988">
        <v>0</v>
      </c>
      <c r="H17" s="988">
        <v>130453.28121000003</v>
      </c>
      <c r="I17" s="988">
        <v>0</v>
      </c>
      <c r="J17" s="988">
        <v>0</v>
      </c>
      <c r="K17" s="975">
        <v>130453.28121000003</v>
      </c>
    </row>
    <row r="18" spans="1:11" x14ac:dyDescent="0.25">
      <c r="A18" s="974" t="s">
        <v>317</v>
      </c>
      <c r="B18" s="988">
        <v>1173641.3486799989</v>
      </c>
      <c r="C18" s="988">
        <v>5629578.4273799909</v>
      </c>
      <c r="D18" s="988">
        <v>4576658.618309997</v>
      </c>
      <c r="E18" s="988">
        <v>669949.90324999974</v>
      </c>
      <c r="F18" s="988">
        <v>550684.73679999984</v>
      </c>
      <c r="G18" s="988">
        <v>648563.37925000058</v>
      </c>
      <c r="H18" s="988">
        <v>8925920.4878600147</v>
      </c>
      <c r="I18" s="988">
        <v>789700.56256999995</v>
      </c>
      <c r="J18" s="988">
        <v>90583.723360000033</v>
      </c>
      <c r="K18" s="975">
        <v>23055281.187459998</v>
      </c>
    </row>
    <row r="19" spans="1:11" x14ac:dyDescent="0.25">
      <c r="A19" s="974" t="s">
        <v>328</v>
      </c>
      <c r="B19" s="988">
        <v>465910.53088000003</v>
      </c>
      <c r="C19" s="988">
        <v>2490796.3704299964</v>
      </c>
      <c r="D19" s="988">
        <v>2862644.0411999994</v>
      </c>
      <c r="E19" s="988">
        <v>224479.16612999985</v>
      </c>
      <c r="F19" s="988">
        <v>476137.71596000064</v>
      </c>
      <c r="G19" s="988">
        <v>494000.64760000003</v>
      </c>
      <c r="H19" s="988">
        <v>1931277.584839996</v>
      </c>
      <c r="I19" s="988">
        <v>610753.88391000009</v>
      </c>
      <c r="J19" s="988">
        <v>110930.77881</v>
      </c>
      <c r="K19" s="975">
        <v>9666930.7197599933</v>
      </c>
    </row>
    <row r="20" spans="1:11" x14ac:dyDescent="0.25">
      <c r="A20" s="974" t="s">
        <v>324</v>
      </c>
      <c r="B20" s="988">
        <v>637079.91803000157</v>
      </c>
      <c r="C20" s="988">
        <v>7134749.2256699987</v>
      </c>
      <c r="D20" s="988">
        <v>4339932.8713099957</v>
      </c>
      <c r="E20" s="988">
        <v>444041.0319199994</v>
      </c>
      <c r="F20" s="988">
        <v>157936.02214000004</v>
      </c>
      <c r="G20" s="988">
        <v>577528.84961000038</v>
      </c>
      <c r="H20" s="988">
        <v>4263238.5646599978</v>
      </c>
      <c r="I20" s="988">
        <v>137414.61497000008</v>
      </c>
      <c r="J20" s="988">
        <v>27945.943239999986</v>
      </c>
      <c r="K20" s="975">
        <v>17719867.041549999</v>
      </c>
    </row>
    <row r="21" spans="1:11" x14ac:dyDescent="0.25">
      <c r="A21" s="989" t="s">
        <v>969</v>
      </c>
      <c r="B21" s="975">
        <v>6189153.5839900002</v>
      </c>
      <c r="C21" s="975">
        <v>41582149.916749969</v>
      </c>
      <c r="D21" s="975">
        <v>27641641.533949982</v>
      </c>
      <c r="E21" s="975">
        <v>3757805.3722199989</v>
      </c>
      <c r="F21" s="975">
        <v>3059974.8893900011</v>
      </c>
      <c r="G21" s="975">
        <v>5565735.8025200032</v>
      </c>
      <c r="H21" s="975">
        <v>71862732.51376</v>
      </c>
      <c r="I21" s="975">
        <v>2925983.9486000002</v>
      </c>
      <c r="J21" s="975">
        <v>471527.34828000003</v>
      </c>
      <c r="K21" s="975">
        <v>163056704.90945998</v>
      </c>
    </row>
    <row r="22" spans="1:11" x14ac:dyDescent="0.25">
      <c r="A22" s="976" t="s">
        <v>818</v>
      </c>
      <c r="B22" s="977"/>
      <c r="C22" s="977"/>
      <c r="D22" s="977"/>
      <c r="E22" s="977"/>
      <c r="F22" s="977"/>
      <c r="G22" s="977"/>
      <c r="H22" s="977"/>
      <c r="I22" s="977"/>
      <c r="J22" s="977"/>
      <c r="K22" s="977"/>
    </row>
    <row r="23" spans="1:11" x14ac:dyDescent="0.25">
      <c r="A23" s="974" t="s">
        <v>820</v>
      </c>
      <c r="B23" s="988">
        <v>0</v>
      </c>
      <c r="C23" s="988">
        <v>159089.94901000007</v>
      </c>
      <c r="D23" s="988">
        <v>211277.18103000004</v>
      </c>
      <c r="E23" s="988">
        <v>0</v>
      </c>
      <c r="F23" s="988">
        <v>0</v>
      </c>
      <c r="G23" s="988">
        <v>0</v>
      </c>
      <c r="H23" s="988">
        <v>115458.33115999999</v>
      </c>
      <c r="I23" s="988">
        <v>0</v>
      </c>
      <c r="J23" s="988">
        <v>0</v>
      </c>
      <c r="K23" s="975">
        <v>485825.46120000002</v>
      </c>
    </row>
    <row r="24" spans="1:11" x14ac:dyDescent="0.25">
      <c r="A24" s="974" t="s">
        <v>819</v>
      </c>
      <c r="B24" s="988">
        <v>236208.49964999987</v>
      </c>
      <c r="C24" s="988">
        <v>1178525.1006899979</v>
      </c>
      <c r="D24" s="988">
        <v>597167.53057999967</v>
      </c>
      <c r="E24" s="988">
        <v>446467.08341000072</v>
      </c>
      <c r="F24" s="988">
        <v>391061.94673000037</v>
      </c>
      <c r="G24" s="988">
        <v>264105.0928299998</v>
      </c>
      <c r="H24" s="988">
        <v>704437.96478000109</v>
      </c>
      <c r="I24" s="988">
        <v>78316.532640000019</v>
      </c>
      <c r="J24" s="988">
        <v>695.50947999999983</v>
      </c>
      <c r="K24" s="975">
        <v>3896985.2607899993</v>
      </c>
    </row>
    <row r="25" spans="1:11" x14ac:dyDescent="0.25">
      <c r="A25" s="990" t="s">
        <v>969</v>
      </c>
      <c r="B25" s="975">
        <v>236208.49964999987</v>
      </c>
      <c r="C25" s="975">
        <v>1337615.049699998</v>
      </c>
      <c r="D25" s="975">
        <v>808444.71160999965</v>
      </c>
      <c r="E25" s="975">
        <v>446467.08341000072</v>
      </c>
      <c r="F25" s="975">
        <v>391061.94673000037</v>
      </c>
      <c r="G25" s="975">
        <v>264105.0928299998</v>
      </c>
      <c r="H25" s="975">
        <v>819896.29594000103</v>
      </c>
      <c r="I25" s="975">
        <v>78316.532640000019</v>
      </c>
      <c r="J25" s="975">
        <v>695.50947999999983</v>
      </c>
      <c r="K25" s="975">
        <v>4382810.7219899995</v>
      </c>
    </row>
    <row r="26" spans="1:11" x14ac:dyDescent="0.25">
      <c r="A26" s="976" t="s">
        <v>837</v>
      </c>
      <c r="B26" s="977"/>
      <c r="C26" s="977"/>
      <c r="D26" s="977"/>
      <c r="E26" s="977"/>
      <c r="F26" s="977"/>
      <c r="G26" s="977"/>
      <c r="H26" s="977"/>
      <c r="I26" s="977"/>
      <c r="J26" s="977"/>
      <c r="K26" s="977"/>
    </row>
    <row r="27" spans="1:11" x14ac:dyDescent="0.25">
      <c r="A27" s="974" t="s">
        <v>838</v>
      </c>
      <c r="B27" s="988">
        <v>136334.63833000002</v>
      </c>
      <c r="C27" s="988">
        <v>796124.00063999963</v>
      </c>
      <c r="D27" s="988">
        <v>141801.17997</v>
      </c>
      <c r="E27" s="988">
        <v>0</v>
      </c>
      <c r="F27" s="988">
        <v>0</v>
      </c>
      <c r="G27" s="988">
        <v>110179.50274</v>
      </c>
      <c r="H27" s="988">
        <v>262893.2024400002</v>
      </c>
      <c r="I27" s="988">
        <v>0</v>
      </c>
      <c r="J27" s="988">
        <v>0</v>
      </c>
      <c r="K27" s="975">
        <v>1447332.52412</v>
      </c>
    </row>
    <row r="28" spans="1:11" x14ac:dyDescent="0.25">
      <c r="A28" s="974" t="s">
        <v>840</v>
      </c>
      <c r="B28" s="988">
        <v>0</v>
      </c>
      <c r="C28" s="988">
        <v>0</v>
      </c>
      <c r="D28" s="988">
        <v>0</v>
      </c>
      <c r="E28" s="988">
        <v>294616.94647000008</v>
      </c>
      <c r="F28" s="988">
        <v>0</v>
      </c>
      <c r="G28" s="988">
        <v>0</v>
      </c>
      <c r="H28" s="988">
        <v>0</v>
      </c>
      <c r="I28" s="988">
        <v>0</v>
      </c>
      <c r="J28" s="988">
        <v>0</v>
      </c>
      <c r="K28" s="975">
        <v>294616.94647000008</v>
      </c>
    </row>
    <row r="29" spans="1:11" x14ac:dyDescent="0.25">
      <c r="A29" s="974" t="s">
        <v>839</v>
      </c>
      <c r="B29" s="988">
        <v>0</v>
      </c>
      <c r="C29" s="988">
        <v>1967.3801699999999</v>
      </c>
      <c r="D29" s="988">
        <v>417895.54218999989</v>
      </c>
      <c r="E29" s="988">
        <v>0</v>
      </c>
      <c r="F29" s="988">
        <v>0</v>
      </c>
      <c r="G29" s="988">
        <v>0</v>
      </c>
      <c r="H29" s="988">
        <v>0</v>
      </c>
      <c r="I29" s="988">
        <v>45218.664189999981</v>
      </c>
      <c r="J29" s="988">
        <v>50716.48199</v>
      </c>
      <c r="K29" s="975">
        <v>515798.06853999989</v>
      </c>
    </row>
    <row r="30" spans="1:11" x14ac:dyDescent="0.25">
      <c r="A30" s="989" t="s">
        <v>969</v>
      </c>
      <c r="B30" s="975">
        <v>136334.63833000002</v>
      </c>
      <c r="C30" s="975">
        <v>798091.38080999965</v>
      </c>
      <c r="D30" s="975">
        <v>559696.72215999989</v>
      </c>
      <c r="E30" s="975">
        <v>294616.94647000008</v>
      </c>
      <c r="F30" s="975">
        <v>0</v>
      </c>
      <c r="G30" s="975">
        <v>110179.50274</v>
      </c>
      <c r="H30" s="975">
        <v>262893.2024400002</v>
      </c>
      <c r="I30" s="975">
        <v>45218.664189999981</v>
      </c>
      <c r="J30" s="975">
        <v>50716.48199</v>
      </c>
      <c r="K30" s="975">
        <v>2257747.5391299999</v>
      </c>
    </row>
    <row r="31" spans="1:11" x14ac:dyDescent="0.25">
      <c r="A31" s="979" t="s">
        <v>878</v>
      </c>
      <c r="B31" s="977"/>
      <c r="C31" s="977"/>
      <c r="D31" s="977"/>
      <c r="E31" s="977"/>
      <c r="F31" s="977"/>
      <c r="G31" s="977"/>
      <c r="H31" s="977"/>
      <c r="I31" s="977"/>
      <c r="J31" s="977"/>
      <c r="K31" s="977"/>
    </row>
    <row r="32" spans="1:11" x14ac:dyDescent="0.25">
      <c r="A32" s="974" t="s">
        <v>891</v>
      </c>
      <c r="B32" s="988">
        <v>0</v>
      </c>
      <c r="C32" s="988">
        <v>0</v>
      </c>
      <c r="D32" s="988">
        <v>33989.234250000001</v>
      </c>
      <c r="E32" s="988">
        <v>113185.02067999987</v>
      </c>
      <c r="F32" s="988">
        <v>175104.40629000004</v>
      </c>
      <c r="G32" s="988">
        <v>0</v>
      </c>
      <c r="H32" s="988">
        <v>0</v>
      </c>
      <c r="I32" s="988">
        <v>0</v>
      </c>
      <c r="J32" s="988">
        <v>0</v>
      </c>
      <c r="K32" s="975">
        <v>322278.66121999989</v>
      </c>
    </row>
    <row r="33" spans="1:11" x14ac:dyDescent="0.25">
      <c r="A33" s="974" t="s">
        <v>892</v>
      </c>
      <c r="B33" s="988">
        <v>0</v>
      </c>
      <c r="C33" s="988">
        <v>0</v>
      </c>
      <c r="D33" s="988">
        <v>0</v>
      </c>
      <c r="E33" s="988">
        <v>0</v>
      </c>
      <c r="F33" s="988">
        <v>0</v>
      </c>
      <c r="G33" s="988">
        <v>114392.55160999998</v>
      </c>
      <c r="H33" s="988">
        <v>0</v>
      </c>
      <c r="I33" s="988">
        <v>0</v>
      </c>
      <c r="J33" s="988">
        <v>0</v>
      </c>
      <c r="K33" s="975">
        <v>114392.55160999998</v>
      </c>
    </row>
    <row r="34" spans="1:11" x14ac:dyDescent="0.25">
      <c r="A34" s="974" t="s">
        <v>904</v>
      </c>
      <c r="B34" s="988">
        <v>0</v>
      </c>
      <c r="C34" s="988">
        <v>0</v>
      </c>
      <c r="D34" s="988">
        <v>100888.47162</v>
      </c>
      <c r="E34" s="988">
        <v>0</v>
      </c>
      <c r="F34" s="988">
        <v>0</v>
      </c>
      <c r="G34" s="988">
        <v>0</v>
      </c>
      <c r="H34" s="988">
        <v>0</v>
      </c>
      <c r="I34" s="988">
        <v>0</v>
      </c>
      <c r="J34" s="988">
        <v>0</v>
      </c>
      <c r="K34" s="975">
        <v>100888.47162</v>
      </c>
    </row>
    <row r="35" spans="1:11" x14ac:dyDescent="0.25">
      <c r="A35" s="974" t="s">
        <v>905</v>
      </c>
      <c r="B35" s="988">
        <v>0</v>
      </c>
      <c r="C35" s="988">
        <v>0</v>
      </c>
      <c r="D35" s="988">
        <v>279282.35420000018</v>
      </c>
      <c r="E35" s="988">
        <v>21526.748920000002</v>
      </c>
      <c r="F35" s="988">
        <v>0</v>
      </c>
      <c r="G35" s="988">
        <v>0</v>
      </c>
      <c r="H35" s="988">
        <v>0</v>
      </c>
      <c r="I35" s="988">
        <v>0</v>
      </c>
      <c r="J35" s="988">
        <v>0</v>
      </c>
      <c r="K35" s="975">
        <v>300809.10312000016</v>
      </c>
    </row>
    <row r="36" spans="1:11" x14ac:dyDescent="0.25">
      <c r="A36" s="974" t="s">
        <v>893</v>
      </c>
      <c r="B36" s="988">
        <v>0</v>
      </c>
      <c r="C36" s="988">
        <v>0</v>
      </c>
      <c r="D36" s="988">
        <v>0</v>
      </c>
      <c r="E36" s="988">
        <v>0</v>
      </c>
      <c r="F36" s="988">
        <v>0</v>
      </c>
      <c r="G36" s="988">
        <v>0</v>
      </c>
      <c r="H36" s="988">
        <v>121748.72312999998</v>
      </c>
      <c r="I36" s="988">
        <v>0</v>
      </c>
      <c r="J36" s="988">
        <v>0</v>
      </c>
      <c r="K36" s="975">
        <v>121748.72312999998</v>
      </c>
    </row>
    <row r="37" spans="1:11" x14ac:dyDescent="0.25">
      <c r="A37" s="974" t="s">
        <v>890</v>
      </c>
      <c r="B37" s="988">
        <v>55905.95762999999</v>
      </c>
      <c r="C37" s="988">
        <v>0</v>
      </c>
      <c r="D37" s="988">
        <v>0</v>
      </c>
      <c r="E37" s="988">
        <v>0</v>
      </c>
      <c r="F37" s="988">
        <v>200941.71026000011</v>
      </c>
      <c r="G37" s="988">
        <v>0</v>
      </c>
      <c r="H37" s="988">
        <v>0</v>
      </c>
      <c r="I37" s="988">
        <v>0</v>
      </c>
      <c r="J37" s="988">
        <v>0</v>
      </c>
      <c r="K37" s="975">
        <v>256847.6678900001</v>
      </c>
    </row>
    <row r="38" spans="1:11" x14ac:dyDescent="0.25">
      <c r="A38" s="974" t="s">
        <v>888</v>
      </c>
      <c r="B38" s="988">
        <v>0</v>
      </c>
      <c r="C38" s="988">
        <v>0</v>
      </c>
      <c r="D38" s="988">
        <v>0</v>
      </c>
      <c r="E38" s="988">
        <v>0</v>
      </c>
      <c r="F38" s="988">
        <v>196492.98883999992</v>
      </c>
      <c r="G38" s="988">
        <v>32694.692110000007</v>
      </c>
      <c r="H38" s="988">
        <v>0</v>
      </c>
      <c r="I38" s="988">
        <v>0</v>
      </c>
      <c r="J38" s="988">
        <v>0</v>
      </c>
      <c r="K38" s="975">
        <v>229187.68094999992</v>
      </c>
    </row>
    <row r="39" spans="1:11" x14ac:dyDescent="0.25">
      <c r="A39" s="974" t="s">
        <v>895</v>
      </c>
      <c r="B39" s="988">
        <v>0</v>
      </c>
      <c r="C39" s="988">
        <v>0</v>
      </c>
      <c r="D39" s="988">
        <v>0</v>
      </c>
      <c r="E39" s="988">
        <v>0</v>
      </c>
      <c r="F39" s="988">
        <v>0</v>
      </c>
      <c r="G39" s="988">
        <v>59270.880329999978</v>
      </c>
      <c r="H39" s="988">
        <v>0</v>
      </c>
      <c r="I39" s="988">
        <v>0</v>
      </c>
      <c r="J39" s="988">
        <v>0</v>
      </c>
      <c r="K39" s="975">
        <v>59270.880329999978</v>
      </c>
    </row>
    <row r="40" spans="1:11" x14ac:dyDescent="0.25">
      <c r="A40" s="974" t="s">
        <v>880</v>
      </c>
      <c r="B40" s="988">
        <v>0</v>
      </c>
      <c r="C40" s="988">
        <v>0</v>
      </c>
      <c r="D40" s="988">
        <v>0</v>
      </c>
      <c r="E40" s="988">
        <v>0</v>
      </c>
      <c r="F40" s="988">
        <v>0</v>
      </c>
      <c r="G40" s="988">
        <v>0</v>
      </c>
      <c r="H40" s="988">
        <v>309023.48517999967</v>
      </c>
      <c r="I40" s="988">
        <v>0</v>
      </c>
      <c r="J40" s="988">
        <v>0</v>
      </c>
      <c r="K40" s="975">
        <v>309023.48517999967</v>
      </c>
    </row>
    <row r="41" spans="1:11" x14ac:dyDescent="0.25">
      <c r="A41" s="974" t="s">
        <v>883</v>
      </c>
      <c r="B41" s="988">
        <v>0</v>
      </c>
      <c r="C41" s="988">
        <v>0</v>
      </c>
      <c r="D41" s="988">
        <v>182653.2295700002</v>
      </c>
      <c r="E41" s="988">
        <v>0</v>
      </c>
      <c r="F41" s="988">
        <v>0</v>
      </c>
      <c r="G41" s="988">
        <v>0</v>
      </c>
      <c r="H41" s="988">
        <v>0</v>
      </c>
      <c r="I41" s="988">
        <v>0</v>
      </c>
      <c r="J41" s="988">
        <v>0</v>
      </c>
      <c r="K41" s="975">
        <v>182653.2295700002</v>
      </c>
    </row>
    <row r="42" spans="1:11" x14ac:dyDescent="0.25">
      <c r="A42" s="974" t="s">
        <v>899</v>
      </c>
      <c r="B42" s="988">
        <v>0</v>
      </c>
      <c r="C42" s="988">
        <v>0</v>
      </c>
      <c r="D42" s="988">
        <v>0</v>
      </c>
      <c r="E42" s="988">
        <v>0</v>
      </c>
      <c r="F42" s="988">
        <v>0</v>
      </c>
      <c r="G42" s="988">
        <v>64622.558159999957</v>
      </c>
      <c r="H42" s="988">
        <v>0</v>
      </c>
      <c r="I42" s="988">
        <v>0</v>
      </c>
      <c r="J42" s="988">
        <v>0</v>
      </c>
      <c r="K42" s="975">
        <v>64622.558159999957</v>
      </c>
    </row>
    <row r="43" spans="1:11" x14ac:dyDescent="0.25">
      <c r="A43" s="974" t="s">
        <v>879</v>
      </c>
      <c r="B43" s="988">
        <v>10652.021270000003</v>
      </c>
      <c r="C43" s="988">
        <v>0</v>
      </c>
      <c r="D43" s="988">
        <v>95681.661600000079</v>
      </c>
      <c r="E43" s="988">
        <v>0</v>
      </c>
      <c r="F43" s="988">
        <v>0</v>
      </c>
      <c r="G43" s="988">
        <v>17738.932949999984</v>
      </c>
      <c r="H43" s="988">
        <v>868035.91843000124</v>
      </c>
      <c r="I43" s="988">
        <v>48928.223579999998</v>
      </c>
      <c r="J43" s="988">
        <v>36464.70281000001</v>
      </c>
      <c r="K43" s="975">
        <v>1077501.4606400013</v>
      </c>
    </row>
    <row r="44" spans="1:11" x14ac:dyDescent="0.25">
      <c r="A44" s="974" t="s">
        <v>900</v>
      </c>
      <c r="B44" s="988">
        <v>0</v>
      </c>
      <c r="C44" s="988">
        <v>0</v>
      </c>
      <c r="D44" s="988">
        <v>84445.961729999952</v>
      </c>
      <c r="E44" s="988">
        <v>0</v>
      </c>
      <c r="F44" s="988">
        <v>0</v>
      </c>
      <c r="G44" s="988">
        <v>0</v>
      </c>
      <c r="H44" s="988">
        <v>0</v>
      </c>
      <c r="I44" s="988">
        <v>0</v>
      </c>
      <c r="J44" s="988">
        <v>0</v>
      </c>
      <c r="K44" s="975">
        <v>84445.961729999952</v>
      </c>
    </row>
    <row r="45" spans="1:11" x14ac:dyDescent="0.25">
      <c r="A45" s="974" t="s">
        <v>885</v>
      </c>
      <c r="B45" s="988">
        <v>0</v>
      </c>
      <c r="C45" s="988">
        <v>0</v>
      </c>
      <c r="D45" s="988">
        <v>134820.14340999999</v>
      </c>
      <c r="E45" s="988">
        <v>0</v>
      </c>
      <c r="F45" s="988">
        <v>0</v>
      </c>
      <c r="G45" s="988">
        <v>0</v>
      </c>
      <c r="H45" s="988">
        <v>0</v>
      </c>
      <c r="I45" s="988">
        <v>0</v>
      </c>
      <c r="J45" s="988">
        <v>0</v>
      </c>
      <c r="K45" s="975">
        <v>134820.14340999999</v>
      </c>
    </row>
    <row r="46" spans="1:11" x14ac:dyDescent="0.25">
      <c r="A46" s="974" t="s">
        <v>907</v>
      </c>
      <c r="B46" s="988">
        <v>0</v>
      </c>
      <c r="C46" s="988">
        <v>91910.443059999991</v>
      </c>
      <c r="D46" s="988">
        <v>0</v>
      </c>
      <c r="E46" s="988">
        <v>0</v>
      </c>
      <c r="F46" s="988">
        <v>0</v>
      </c>
      <c r="G46" s="988">
        <v>0</v>
      </c>
      <c r="H46" s="988">
        <v>0</v>
      </c>
      <c r="I46" s="988">
        <v>0</v>
      </c>
      <c r="J46" s="988">
        <v>0</v>
      </c>
      <c r="K46" s="975">
        <v>91910.443059999991</v>
      </c>
    </row>
    <row r="47" spans="1:11" x14ac:dyDescent="0.25">
      <c r="A47" s="974" t="s">
        <v>886</v>
      </c>
      <c r="B47" s="988">
        <v>0</v>
      </c>
      <c r="C47" s="988">
        <v>0</v>
      </c>
      <c r="D47" s="988">
        <v>197760.81553999969</v>
      </c>
      <c r="E47" s="988">
        <v>0</v>
      </c>
      <c r="F47" s="988">
        <v>0</v>
      </c>
      <c r="G47" s="988">
        <v>0</v>
      </c>
      <c r="H47" s="988">
        <v>0</v>
      </c>
      <c r="I47" s="988">
        <v>0</v>
      </c>
      <c r="J47" s="988">
        <v>0</v>
      </c>
      <c r="K47" s="975">
        <v>197760.81553999969</v>
      </c>
    </row>
    <row r="48" spans="1:11" x14ac:dyDescent="0.25">
      <c r="A48" s="974" t="s">
        <v>908</v>
      </c>
      <c r="B48" s="988">
        <v>257236.78911000001</v>
      </c>
      <c r="C48" s="988">
        <v>0</v>
      </c>
      <c r="D48" s="988">
        <v>0</v>
      </c>
      <c r="E48" s="988">
        <v>0</v>
      </c>
      <c r="F48" s="988">
        <v>0</v>
      </c>
      <c r="G48" s="988">
        <v>0</v>
      </c>
      <c r="H48" s="988">
        <v>0</v>
      </c>
      <c r="I48" s="988">
        <v>0</v>
      </c>
      <c r="J48" s="988">
        <v>0</v>
      </c>
      <c r="K48" s="975">
        <v>257236.78911000001</v>
      </c>
    </row>
    <row r="49" spans="1:11" x14ac:dyDescent="0.25">
      <c r="A49" s="974" t="s">
        <v>903</v>
      </c>
      <c r="B49" s="988">
        <v>0</v>
      </c>
      <c r="C49" s="988">
        <v>0</v>
      </c>
      <c r="D49" s="988">
        <v>0</v>
      </c>
      <c r="E49" s="988">
        <v>0</v>
      </c>
      <c r="F49" s="988">
        <v>0</v>
      </c>
      <c r="G49" s="988">
        <v>0</v>
      </c>
      <c r="H49" s="988">
        <v>183354.73781000002</v>
      </c>
      <c r="I49" s="988">
        <v>21334.589739999999</v>
      </c>
      <c r="J49" s="988">
        <v>0</v>
      </c>
      <c r="K49" s="975">
        <v>204689.32755000005</v>
      </c>
    </row>
    <row r="50" spans="1:11" x14ac:dyDescent="0.25">
      <c r="A50" s="974" t="s">
        <v>897</v>
      </c>
      <c r="B50" s="988">
        <v>0</v>
      </c>
      <c r="C50" s="988">
        <v>0</v>
      </c>
      <c r="D50" s="988">
        <v>0</v>
      </c>
      <c r="E50" s="988">
        <v>0</v>
      </c>
      <c r="F50" s="988">
        <v>85126.540210000021</v>
      </c>
      <c r="G50" s="988">
        <v>18234.624130000004</v>
      </c>
      <c r="H50" s="988">
        <v>0</v>
      </c>
      <c r="I50" s="988">
        <v>0</v>
      </c>
      <c r="J50" s="988">
        <v>0</v>
      </c>
      <c r="K50" s="975">
        <v>103361.16434000003</v>
      </c>
    </row>
    <row r="51" spans="1:11" x14ac:dyDescent="0.25">
      <c r="A51" s="974" t="s">
        <v>902</v>
      </c>
      <c r="B51" s="988">
        <v>0</v>
      </c>
      <c r="C51" s="988">
        <v>0</v>
      </c>
      <c r="D51" s="988">
        <v>0</v>
      </c>
      <c r="E51" s="988">
        <v>0</v>
      </c>
      <c r="F51" s="988">
        <v>0</v>
      </c>
      <c r="G51" s="988">
        <v>101091.41204000004</v>
      </c>
      <c r="H51" s="988">
        <v>0</v>
      </c>
      <c r="I51" s="988">
        <v>0</v>
      </c>
      <c r="J51" s="988">
        <v>0</v>
      </c>
      <c r="K51" s="975">
        <v>101091.41204000004</v>
      </c>
    </row>
    <row r="52" spans="1:11" x14ac:dyDescent="0.25">
      <c r="A52" s="974" t="s">
        <v>898</v>
      </c>
      <c r="B52" s="988">
        <v>0</v>
      </c>
      <c r="C52" s="988">
        <v>0</v>
      </c>
      <c r="D52" s="988">
        <v>0</v>
      </c>
      <c r="E52" s="988">
        <v>0</v>
      </c>
      <c r="F52" s="988">
        <v>0</v>
      </c>
      <c r="G52" s="988">
        <v>190886.36438999997</v>
      </c>
      <c r="H52" s="988">
        <v>0</v>
      </c>
      <c r="I52" s="988">
        <v>0</v>
      </c>
      <c r="J52" s="988">
        <v>0</v>
      </c>
      <c r="K52" s="975">
        <v>190886.36438999997</v>
      </c>
    </row>
    <row r="53" spans="1:11" x14ac:dyDescent="0.25">
      <c r="A53" s="974" t="s">
        <v>906</v>
      </c>
      <c r="B53" s="988">
        <v>0</v>
      </c>
      <c r="C53" s="988">
        <v>0</v>
      </c>
      <c r="D53" s="988">
        <v>0</v>
      </c>
      <c r="E53" s="988">
        <v>0</v>
      </c>
      <c r="F53" s="988">
        <v>0</v>
      </c>
      <c r="G53" s="988">
        <v>0</v>
      </c>
      <c r="H53" s="988">
        <v>263678.16009999992</v>
      </c>
      <c r="I53" s="988">
        <v>0</v>
      </c>
      <c r="J53" s="988">
        <v>0</v>
      </c>
      <c r="K53" s="975">
        <v>263678.16009999992</v>
      </c>
    </row>
    <row r="54" spans="1:11" x14ac:dyDescent="0.25">
      <c r="A54" s="974" t="s">
        <v>887</v>
      </c>
      <c r="B54" s="988">
        <v>0</v>
      </c>
      <c r="C54" s="988">
        <v>0</v>
      </c>
      <c r="D54" s="988">
        <v>180038.22300000011</v>
      </c>
      <c r="E54" s="988">
        <v>0</v>
      </c>
      <c r="F54" s="988">
        <v>0</v>
      </c>
      <c r="G54" s="988">
        <v>0</v>
      </c>
      <c r="H54" s="988">
        <v>0</v>
      </c>
      <c r="I54" s="988">
        <v>0</v>
      </c>
      <c r="J54" s="988">
        <v>0</v>
      </c>
      <c r="K54" s="975">
        <v>180038.22300000011</v>
      </c>
    </row>
    <row r="55" spans="1:11" x14ac:dyDescent="0.25">
      <c r="A55" s="974" t="s">
        <v>884</v>
      </c>
      <c r="B55" s="988">
        <v>0</v>
      </c>
      <c r="C55" s="988">
        <v>0</v>
      </c>
      <c r="D55" s="988">
        <v>161535.61112999992</v>
      </c>
      <c r="E55" s="988">
        <v>0</v>
      </c>
      <c r="F55" s="988">
        <v>0</v>
      </c>
      <c r="G55" s="988">
        <v>0</v>
      </c>
      <c r="H55" s="988">
        <v>0</v>
      </c>
      <c r="I55" s="988">
        <v>0</v>
      </c>
      <c r="J55" s="988">
        <v>0</v>
      </c>
      <c r="K55" s="975">
        <v>161535.61112999992</v>
      </c>
    </row>
    <row r="56" spans="1:11" x14ac:dyDescent="0.25">
      <c r="A56" s="974" t="s">
        <v>882</v>
      </c>
      <c r="B56" s="988">
        <v>0</v>
      </c>
      <c r="C56" s="988">
        <v>0</v>
      </c>
      <c r="D56" s="988">
        <v>312252.59381000005</v>
      </c>
      <c r="E56" s="988">
        <v>0</v>
      </c>
      <c r="F56" s="988">
        <v>0</v>
      </c>
      <c r="G56" s="988">
        <v>0</v>
      </c>
      <c r="H56" s="988">
        <v>0</v>
      </c>
      <c r="I56" s="988">
        <v>0</v>
      </c>
      <c r="J56" s="988">
        <v>0</v>
      </c>
      <c r="K56" s="975">
        <v>312252.59381000005</v>
      </c>
    </row>
    <row r="57" spans="1:11" x14ac:dyDescent="0.25">
      <c r="A57" s="974" t="s">
        <v>881</v>
      </c>
      <c r="B57" s="988">
        <v>20507.492670000003</v>
      </c>
      <c r="C57" s="988">
        <v>22970.758890000001</v>
      </c>
      <c r="D57" s="988">
        <v>29318.574470000007</v>
      </c>
      <c r="E57" s="988">
        <v>0</v>
      </c>
      <c r="F57" s="988">
        <v>0</v>
      </c>
      <c r="G57" s="988">
        <v>99316.443660000048</v>
      </c>
      <c r="H57" s="988">
        <v>551859.42634999938</v>
      </c>
      <c r="I57" s="988">
        <v>0</v>
      </c>
      <c r="J57" s="988">
        <v>0</v>
      </c>
      <c r="K57" s="975">
        <v>723972.69603999949</v>
      </c>
    </row>
    <row r="58" spans="1:11" x14ac:dyDescent="0.25">
      <c r="A58" s="974" t="s">
        <v>889</v>
      </c>
      <c r="B58" s="988">
        <v>0</v>
      </c>
      <c r="C58" s="988">
        <v>0</v>
      </c>
      <c r="D58" s="988">
        <v>94126.921579999966</v>
      </c>
      <c r="E58" s="988">
        <v>0</v>
      </c>
      <c r="F58" s="988">
        <v>0</v>
      </c>
      <c r="G58" s="988">
        <v>0</v>
      </c>
      <c r="H58" s="988">
        <v>0</v>
      </c>
      <c r="I58" s="988">
        <v>0</v>
      </c>
      <c r="J58" s="988">
        <v>0</v>
      </c>
      <c r="K58" s="975">
        <v>94126.921579999966</v>
      </c>
    </row>
    <row r="59" spans="1:11" x14ac:dyDescent="0.25">
      <c r="A59" s="974" t="s">
        <v>901</v>
      </c>
      <c r="B59" s="988">
        <v>147857.37956999999</v>
      </c>
      <c r="C59" s="988">
        <v>0</v>
      </c>
      <c r="D59" s="988">
        <v>0</v>
      </c>
      <c r="E59" s="988">
        <v>27297.564449999991</v>
      </c>
      <c r="F59" s="988">
        <v>33525.357879999996</v>
      </c>
      <c r="G59" s="988">
        <v>0</v>
      </c>
      <c r="H59" s="988">
        <v>0</v>
      </c>
      <c r="I59" s="988">
        <v>0</v>
      </c>
      <c r="J59" s="988">
        <v>0</v>
      </c>
      <c r="K59" s="975">
        <v>208680.30189999996</v>
      </c>
    </row>
    <row r="60" spans="1:11" x14ac:dyDescent="0.25">
      <c r="A60" s="974" t="s">
        <v>896</v>
      </c>
      <c r="B60" s="988">
        <v>0</v>
      </c>
      <c r="C60" s="988">
        <v>0</v>
      </c>
      <c r="D60" s="988">
        <v>0</v>
      </c>
      <c r="E60" s="988">
        <v>0</v>
      </c>
      <c r="F60" s="988">
        <v>0</v>
      </c>
      <c r="G60" s="988">
        <v>0</v>
      </c>
      <c r="H60" s="988">
        <v>65243.169790000014</v>
      </c>
      <c r="I60" s="988">
        <v>0</v>
      </c>
      <c r="J60" s="988">
        <v>0</v>
      </c>
      <c r="K60" s="975">
        <v>65243.169790000014</v>
      </c>
    </row>
    <row r="61" spans="1:11" x14ac:dyDescent="0.25">
      <c r="A61" s="974" t="s">
        <v>894</v>
      </c>
      <c r="B61" s="988">
        <v>0</v>
      </c>
      <c r="C61" s="988">
        <v>0</v>
      </c>
      <c r="D61" s="988">
        <v>0</v>
      </c>
      <c r="E61" s="988">
        <v>0</v>
      </c>
      <c r="F61" s="988">
        <v>0</v>
      </c>
      <c r="G61" s="988">
        <v>0</v>
      </c>
      <c r="H61" s="988">
        <v>0</v>
      </c>
      <c r="I61" s="988">
        <v>57520.535739999963</v>
      </c>
      <c r="J61" s="988">
        <v>0</v>
      </c>
      <c r="K61" s="975">
        <v>57520.535739999963</v>
      </c>
    </row>
    <row r="62" spans="1:11" x14ac:dyDescent="0.25">
      <c r="A62" s="974" t="s">
        <v>909</v>
      </c>
      <c r="B62" s="988">
        <v>0</v>
      </c>
      <c r="C62" s="988">
        <v>0</v>
      </c>
      <c r="D62" s="988">
        <v>0</v>
      </c>
      <c r="E62" s="988">
        <v>0</v>
      </c>
      <c r="F62" s="988">
        <v>80797.030809999953</v>
      </c>
      <c r="G62" s="988">
        <v>0</v>
      </c>
      <c r="H62" s="988">
        <v>0</v>
      </c>
      <c r="I62" s="988">
        <v>0</v>
      </c>
      <c r="J62" s="988">
        <v>0</v>
      </c>
      <c r="K62" s="975">
        <v>80797.030809999953</v>
      </c>
    </row>
    <row r="63" spans="1:11" x14ac:dyDescent="0.25">
      <c r="A63" s="974" t="s">
        <v>1404</v>
      </c>
      <c r="B63" s="988">
        <v>654.79809000000012</v>
      </c>
      <c r="C63" s="988">
        <v>0</v>
      </c>
      <c r="D63" s="988">
        <v>73963.895790000053</v>
      </c>
      <c r="E63" s="988">
        <v>0</v>
      </c>
      <c r="F63" s="988">
        <v>0</v>
      </c>
      <c r="G63" s="988">
        <v>0</v>
      </c>
      <c r="H63" s="988">
        <v>0</v>
      </c>
      <c r="I63" s="988">
        <v>0</v>
      </c>
      <c r="J63" s="988">
        <v>0</v>
      </c>
      <c r="K63" s="975">
        <v>74618.69388000005</v>
      </c>
    </row>
    <row r="64" spans="1:11" x14ac:dyDescent="0.25">
      <c r="A64" s="974" t="s">
        <v>1405</v>
      </c>
      <c r="B64" s="988">
        <v>4482.2508999999991</v>
      </c>
      <c r="C64" s="988">
        <v>0</v>
      </c>
      <c r="D64" s="988">
        <v>0</v>
      </c>
      <c r="E64" s="988">
        <v>0</v>
      </c>
      <c r="F64" s="988">
        <v>0</v>
      </c>
      <c r="G64" s="988">
        <v>48543.650850000035</v>
      </c>
      <c r="H64" s="988">
        <v>5590.6139400000002</v>
      </c>
      <c r="I64" s="988">
        <v>0</v>
      </c>
      <c r="J64" s="988">
        <v>0</v>
      </c>
      <c r="K64" s="975">
        <v>58616.515690000029</v>
      </c>
    </row>
    <row r="65" spans="1:11" x14ac:dyDescent="0.25">
      <c r="A65" s="974" t="s">
        <v>1406</v>
      </c>
      <c r="B65" s="988">
        <v>0</v>
      </c>
      <c r="C65" s="988">
        <v>0</v>
      </c>
      <c r="D65" s="988">
        <v>0</v>
      </c>
      <c r="E65" s="988">
        <v>0</v>
      </c>
      <c r="F65" s="988">
        <v>0</v>
      </c>
      <c r="G65" s="988">
        <v>22632.020719999997</v>
      </c>
      <c r="H65" s="988">
        <v>0</v>
      </c>
      <c r="I65" s="988">
        <v>0</v>
      </c>
      <c r="J65" s="988">
        <v>0</v>
      </c>
      <c r="K65" s="975">
        <v>22632.020719999997</v>
      </c>
    </row>
    <row r="66" spans="1:11" x14ac:dyDescent="0.25">
      <c r="A66" s="974" t="s">
        <v>1407</v>
      </c>
      <c r="B66" s="988">
        <v>0</v>
      </c>
      <c r="C66" s="988">
        <v>20506.198779999995</v>
      </c>
      <c r="D66" s="988">
        <v>0</v>
      </c>
      <c r="E66" s="988">
        <v>0</v>
      </c>
      <c r="F66" s="988">
        <v>0</v>
      </c>
      <c r="G66" s="988">
        <v>0</v>
      </c>
      <c r="H66" s="988">
        <v>0</v>
      </c>
      <c r="I66" s="988">
        <v>0</v>
      </c>
      <c r="J66" s="988">
        <v>0</v>
      </c>
      <c r="K66" s="975">
        <v>20506.198779999995</v>
      </c>
    </row>
    <row r="67" spans="1:11" x14ac:dyDescent="0.25">
      <c r="A67" s="974" t="s">
        <v>1408</v>
      </c>
      <c r="B67" s="988">
        <v>0</v>
      </c>
      <c r="C67" s="988">
        <v>0</v>
      </c>
      <c r="D67" s="988">
        <v>36265.294659999992</v>
      </c>
      <c r="E67" s="988">
        <v>0</v>
      </c>
      <c r="F67" s="988">
        <v>0</v>
      </c>
      <c r="G67" s="988">
        <v>0</v>
      </c>
      <c r="H67" s="988">
        <v>0</v>
      </c>
      <c r="I67" s="988">
        <v>0</v>
      </c>
      <c r="J67" s="988">
        <v>0</v>
      </c>
      <c r="K67" s="975">
        <v>36265.294659999992</v>
      </c>
    </row>
    <row r="68" spans="1:11" x14ac:dyDescent="0.25">
      <c r="A68" s="974" t="s">
        <v>1409</v>
      </c>
      <c r="B68" s="988">
        <v>0</v>
      </c>
      <c r="C68" s="988">
        <v>0</v>
      </c>
      <c r="D68" s="988">
        <v>111451.26645000004</v>
      </c>
      <c r="E68" s="988">
        <v>0</v>
      </c>
      <c r="F68" s="988">
        <v>0</v>
      </c>
      <c r="G68" s="988">
        <v>0</v>
      </c>
      <c r="H68" s="988">
        <v>0</v>
      </c>
      <c r="I68" s="988">
        <v>0</v>
      </c>
      <c r="J68" s="988">
        <v>0</v>
      </c>
      <c r="K68" s="975">
        <v>111451.26645000004</v>
      </c>
    </row>
    <row r="69" spans="1:11" x14ac:dyDescent="0.25">
      <c r="A69" s="974" t="s">
        <v>1410</v>
      </c>
      <c r="B69" s="988">
        <v>0</v>
      </c>
      <c r="C69" s="988">
        <v>0</v>
      </c>
      <c r="D69" s="988">
        <v>27515.833070000001</v>
      </c>
      <c r="E69" s="988">
        <v>0</v>
      </c>
      <c r="F69" s="988">
        <v>0</v>
      </c>
      <c r="G69" s="988">
        <v>0</v>
      </c>
      <c r="H69" s="988">
        <v>0</v>
      </c>
      <c r="I69" s="988">
        <v>0</v>
      </c>
      <c r="J69" s="988">
        <v>0</v>
      </c>
      <c r="K69" s="975">
        <v>27515.833070000001</v>
      </c>
    </row>
    <row r="70" spans="1:11" x14ac:dyDescent="0.25">
      <c r="A70" s="974" t="s">
        <v>1411</v>
      </c>
      <c r="B70" s="988">
        <v>0</v>
      </c>
      <c r="C70" s="988">
        <v>2443.3314599999994</v>
      </c>
      <c r="D70" s="988">
        <v>75899.670389999956</v>
      </c>
      <c r="E70" s="988">
        <v>0</v>
      </c>
      <c r="F70" s="988">
        <v>0</v>
      </c>
      <c r="G70" s="988">
        <v>0</v>
      </c>
      <c r="H70" s="988">
        <v>0</v>
      </c>
      <c r="I70" s="988">
        <v>0</v>
      </c>
      <c r="J70" s="988">
        <v>0</v>
      </c>
      <c r="K70" s="975">
        <v>78343.001849999942</v>
      </c>
    </row>
    <row r="71" spans="1:11" x14ac:dyDescent="0.25">
      <c r="A71" s="974" t="s">
        <v>1412</v>
      </c>
      <c r="B71" s="988">
        <v>0</v>
      </c>
      <c r="C71" s="988">
        <v>0</v>
      </c>
      <c r="D71" s="988">
        <v>6740.3769699999993</v>
      </c>
      <c r="E71" s="988">
        <v>155667.20997</v>
      </c>
      <c r="F71" s="988">
        <v>0</v>
      </c>
      <c r="G71" s="988">
        <v>0</v>
      </c>
      <c r="H71" s="988">
        <v>0</v>
      </c>
      <c r="I71" s="988">
        <v>0</v>
      </c>
      <c r="J71" s="988">
        <v>0</v>
      </c>
      <c r="K71" s="975">
        <v>162407.58694000001</v>
      </c>
    </row>
    <row r="72" spans="1:11" x14ac:dyDescent="0.25">
      <c r="A72" s="974" t="s">
        <v>1413</v>
      </c>
      <c r="B72" s="988">
        <v>0</v>
      </c>
      <c r="C72" s="988">
        <v>28383.299249999996</v>
      </c>
      <c r="D72" s="988">
        <v>0</v>
      </c>
      <c r="E72" s="988">
        <v>0</v>
      </c>
      <c r="F72" s="988">
        <v>0</v>
      </c>
      <c r="G72" s="988">
        <v>0</v>
      </c>
      <c r="H72" s="988">
        <v>0</v>
      </c>
      <c r="I72" s="988">
        <v>0</v>
      </c>
      <c r="J72" s="988">
        <v>0</v>
      </c>
      <c r="K72" s="975">
        <v>28383.299249999996</v>
      </c>
    </row>
    <row r="73" spans="1:11" x14ac:dyDescent="0.25">
      <c r="A73" s="989" t="s">
        <v>969</v>
      </c>
      <c r="B73" s="975">
        <v>497296.68923999998</v>
      </c>
      <c r="C73" s="975">
        <v>166214.03143999999</v>
      </c>
      <c r="D73" s="975">
        <v>2218630.1332400003</v>
      </c>
      <c r="E73" s="975">
        <v>317676.54401999991</v>
      </c>
      <c r="F73" s="975">
        <v>771988.03428999998</v>
      </c>
      <c r="G73" s="975">
        <v>769424.13095000002</v>
      </c>
      <c r="H73" s="975">
        <v>2368534.2347300006</v>
      </c>
      <c r="I73" s="975">
        <v>127783.34905999996</v>
      </c>
      <c r="J73" s="975">
        <v>36464.70281000001</v>
      </c>
      <c r="K73" s="975">
        <v>7274011.8497800017</v>
      </c>
    </row>
    <row r="74" spans="1:11" x14ac:dyDescent="0.25">
      <c r="A74" s="976" t="s">
        <v>939</v>
      </c>
      <c r="B74" s="977"/>
      <c r="C74" s="977"/>
      <c r="D74" s="977"/>
      <c r="E74" s="977"/>
      <c r="F74" s="977"/>
      <c r="G74" s="977"/>
      <c r="H74" s="977"/>
      <c r="I74" s="977"/>
      <c r="J74" s="977"/>
      <c r="K74" s="977"/>
    </row>
    <row r="75" spans="1:11" x14ac:dyDescent="0.25">
      <c r="A75" s="974" t="s">
        <v>940</v>
      </c>
      <c r="B75" s="988">
        <v>61532.214500000038</v>
      </c>
      <c r="C75" s="988">
        <v>86990.270670000056</v>
      </c>
      <c r="D75" s="988">
        <v>278760.14630999998</v>
      </c>
      <c r="E75" s="988">
        <v>46709.354359999947</v>
      </c>
      <c r="F75" s="988">
        <v>12608.628040000005</v>
      </c>
      <c r="G75" s="988">
        <v>71395.230729999981</v>
      </c>
      <c r="H75" s="988">
        <v>244666.82985000004</v>
      </c>
      <c r="I75" s="988">
        <v>4563.7482399999981</v>
      </c>
      <c r="J75" s="988">
        <v>8687.3993200000041</v>
      </c>
      <c r="K75" s="975">
        <v>815913.8220200002</v>
      </c>
    </row>
    <row r="76" spans="1:11" x14ac:dyDescent="0.25">
      <c r="A76" s="974" t="s">
        <v>941</v>
      </c>
      <c r="B76" s="988">
        <v>321085.71325999964</v>
      </c>
      <c r="C76" s="988">
        <v>956781.86142999993</v>
      </c>
      <c r="D76" s="988">
        <v>237786.30259999994</v>
      </c>
      <c r="E76" s="988">
        <v>180010.41950999989</v>
      </c>
      <c r="F76" s="988">
        <v>259156.47423999995</v>
      </c>
      <c r="G76" s="988">
        <v>148879.35661000019</v>
      </c>
      <c r="H76" s="988">
        <v>500512.75335999945</v>
      </c>
      <c r="I76" s="988">
        <v>218783.70551</v>
      </c>
      <c r="J76" s="988">
        <v>20736.392899999995</v>
      </c>
      <c r="K76" s="975">
        <v>2843732.9794199998</v>
      </c>
    </row>
    <row r="77" spans="1:11" x14ac:dyDescent="0.25">
      <c r="A77" s="974" t="s">
        <v>942</v>
      </c>
      <c r="B77" s="988">
        <v>51997.680580000007</v>
      </c>
      <c r="C77" s="988">
        <v>1218172.6237200005</v>
      </c>
      <c r="D77" s="988">
        <v>53077.081880000012</v>
      </c>
      <c r="E77" s="988">
        <v>106910.30455999989</v>
      </c>
      <c r="F77" s="988">
        <v>118671.50484999995</v>
      </c>
      <c r="G77" s="988">
        <v>16166.38886000001</v>
      </c>
      <c r="H77" s="988">
        <v>85138.245020000046</v>
      </c>
      <c r="I77" s="988">
        <v>148822.13842999993</v>
      </c>
      <c r="J77" s="988">
        <v>0</v>
      </c>
      <c r="K77" s="975">
        <v>1798955.9679</v>
      </c>
    </row>
    <row r="78" spans="1:11" x14ac:dyDescent="0.25">
      <c r="A78" s="974" t="s">
        <v>943</v>
      </c>
      <c r="B78" s="988">
        <v>0</v>
      </c>
      <c r="C78" s="988">
        <v>0</v>
      </c>
      <c r="D78" s="988">
        <v>0</v>
      </c>
      <c r="E78" s="988">
        <v>0</v>
      </c>
      <c r="F78" s="988">
        <v>0</v>
      </c>
      <c r="G78" s="988">
        <v>6468.8517199999987</v>
      </c>
      <c r="H78" s="988">
        <v>55221.792160000034</v>
      </c>
      <c r="I78" s="988">
        <v>0</v>
      </c>
      <c r="J78" s="988">
        <v>0</v>
      </c>
      <c r="K78" s="975">
        <v>61690.643880000032</v>
      </c>
    </row>
    <row r="79" spans="1:11" x14ac:dyDescent="0.25">
      <c r="A79" s="974" t="s">
        <v>944</v>
      </c>
      <c r="B79" s="988">
        <v>11346.912550000003</v>
      </c>
      <c r="C79" s="988">
        <v>28754.721109999995</v>
      </c>
      <c r="D79" s="988">
        <v>228193.04784999983</v>
      </c>
      <c r="E79" s="988">
        <v>58121.524180000015</v>
      </c>
      <c r="F79" s="988">
        <v>29764.245439999992</v>
      </c>
      <c r="G79" s="988">
        <v>27457.017800000009</v>
      </c>
      <c r="H79" s="988">
        <v>118129.91713000003</v>
      </c>
      <c r="I79" s="988">
        <v>0</v>
      </c>
      <c r="J79" s="988">
        <v>0</v>
      </c>
      <c r="K79" s="975">
        <v>501767.38605999982</v>
      </c>
    </row>
    <row r="80" spans="1:11" x14ac:dyDescent="0.25">
      <c r="A80" s="974" t="s">
        <v>945</v>
      </c>
      <c r="B80" s="988">
        <v>59724.849840000039</v>
      </c>
      <c r="C80" s="988">
        <v>184680.95482000022</v>
      </c>
      <c r="D80" s="988">
        <v>58847.158130000003</v>
      </c>
      <c r="E80" s="988">
        <v>115535.27142000005</v>
      </c>
      <c r="F80" s="988">
        <v>90559.919239999959</v>
      </c>
      <c r="G80" s="988">
        <v>67360.856769999999</v>
      </c>
      <c r="H80" s="988">
        <v>201476.26332999996</v>
      </c>
      <c r="I80" s="988">
        <v>8887.913700000001</v>
      </c>
      <c r="J80" s="988">
        <v>24288.671920000026</v>
      </c>
      <c r="K80" s="975">
        <v>811361.8591700003</v>
      </c>
    </row>
    <row r="81" spans="1:11" x14ac:dyDescent="0.25">
      <c r="A81" s="974" t="s">
        <v>946</v>
      </c>
      <c r="B81" s="988">
        <v>0</v>
      </c>
      <c r="C81" s="988">
        <v>17123.413420000008</v>
      </c>
      <c r="D81" s="988">
        <v>0</v>
      </c>
      <c r="E81" s="988">
        <v>0</v>
      </c>
      <c r="F81" s="988">
        <v>0</v>
      </c>
      <c r="G81" s="988">
        <v>0</v>
      </c>
      <c r="H81" s="988">
        <v>0</v>
      </c>
      <c r="I81" s="988">
        <v>0</v>
      </c>
      <c r="J81" s="988">
        <v>0</v>
      </c>
      <c r="K81" s="975">
        <v>17123.413420000008</v>
      </c>
    </row>
    <row r="82" spans="1:11" x14ac:dyDescent="0.25">
      <c r="A82" s="974" t="s">
        <v>947</v>
      </c>
      <c r="B82" s="988">
        <v>47971.826689999973</v>
      </c>
      <c r="C82" s="988">
        <v>247506.46392000007</v>
      </c>
      <c r="D82" s="988">
        <v>126405.70798999992</v>
      </c>
      <c r="E82" s="988">
        <v>208444.43661000024</v>
      </c>
      <c r="F82" s="988">
        <v>76241.689180000089</v>
      </c>
      <c r="G82" s="988">
        <v>69712.900940000007</v>
      </c>
      <c r="H82" s="988">
        <v>396002.66739000002</v>
      </c>
      <c r="I82" s="988">
        <v>44478.4908</v>
      </c>
      <c r="J82" s="988">
        <v>19372.938979999999</v>
      </c>
      <c r="K82" s="975">
        <v>1236137.1225000005</v>
      </c>
    </row>
    <row r="83" spans="1:11" x14ac:dyDescent="0.25">
      <c r="A83" s="989" t="s">
        <v>969</v>
      </c>
      <c r="B83" s="975">
        <v>553659.19741999975</v>
      </c>
      <c r="C83" s="975">
        <v>2740010.3090900006</v>
      </c>
      <c r="D83" s="975">
        <v>983069.44475999975</v>
      </c>
      <c r="E83" s="975">
        <v>715731.31064000004</v>
      </c>
      <c r="F83" s="975">
        <v>587002.46098999993</v>
      </c>
      <c r="G83" s="975">
        <v>407440.60343000025</v>
      </c>
      <c r="H83" s="975">
        <v>1601148.4682399996</v>
      </c>
      <c r="I83" s="975">
        <v>425535.99667999987</v>
      </c>
      <c r="J83" s="975">
        <v>73085.403120000032</v>
      </c>
      <c r="K83" s="975">
        <v>8086683.1943700006</v>
      </c>
    </row>
    <row r="84" spans="1:11" x14ac:dyDescent="0.25">
      <c r="A84" s="979" t="s">
        <v>1391</v>
      </c>
      <c r="B84" s="977"/>
      <c r="C84" s="977"/>
      <c r="D84" s="977"/>
      <c r="E84" s="977"/>
      <c r="F84" s="977"/>
      <c r="G84" s="977"/>
      <c r="H84" s="977"/>
      <c r="I84" s="977"/>
      <c r="J84" s="977"/>
      <c r="K84" s="977"/>
    </row>
    <row r="85" spans="1:11" x14ac:dyDescent="0.25">
      <c r="A85" s="974" t="s">
        <v>318</v>
      </c>
      <c r="B85" s="988">
        <v>1911870.5525599995</v>
      </c>
      <c r="C85" s="988">
        <v>8535175.7571900077</v>
      </c>
      <c r="D85" s="988">
        <v>6197005.6873899903</v>
      </c>
      <c r="E85" s="988">
        <v>1008446.9831200008</v>
      </c>
      <c r="F85" s="988">
        <v>1076655.4163099991</v>
      </c>
      <c r="G85" s="988">
        <v>1299603.5163900014</v>
      </c>
      <c r="H85" s="988">
        <v>11353022.678280029</v>
      </c>
      <c r="I85" s="988">
        <v>1104422.2495399986</v>
      </c>
      <c r="J85" s="988">
        <v>415648.83179000008</v>
      </c>
      <c r="K85" s="975">
        <v>32901851.672570027</v>
      </c>
    </row>
    <row r="86" spans="1:11" x14ac:dyDescent="0.25">
      <c r="A86" s="989" t="s">
        <v>969</v>
      </c>
      <c r="B86" s="975">
        <v>1911870.5525599995</v>
      </c>
      <c r="C86" s="975">
        <v>8535175.7571900077</v>
      </c>
      <c r="D86" s="975">
        <v>6197005.6873899903</v>
      </c>
      <c r="E86" s="975">
        <v>1008446.9831200008</v>
      </c>
      <c r="F86" s="975">
        <v>1076655.4163099991</v>
      </c>
      <c r="G86" s="975">
        <v>1299603.5163900014</v>
      </c>
      <c r="H86" s="975">
        <v>11353022.678280029</v>
      </c>
      <c r="I86" s="975">
        <v>1104422.2495399986</v>
      </c>
      <c r="J86" s="975">
        <v>415648.83179000008</v>
      </c>
      <c r="K86" s="975">
        <v>32901851.672570027</v>
      </c>
    </row>
    <row r="87" spans="1:11" x14ac:dyDescent="0.25">
      <c r="A87" s="980" t="s">
        <v>951</v>
      </c>
      <c r="B87" s="977"/>
      <c r="C87" s="977"/>
      <c r="D87" s="977"/>
      <c r="E87" s="977"/>
      <c r="F87" s="977"/>
      <c r="G87" s="977"/>
      <c r="H87" s="977"/>
      <c r="I87" s="977"/>
      <c r="J87" s="977"/>
      <c r="K87" s="977"/>
    </row>
    <row r="88" spans="1:11" x14ac:dyDescent="0.25">
      <c r="A88" s="974" t="s">
        <v>952</v>
      </c>
      <c r="B88" s="988">
        <v>290244.96469000005</v>
      </c>
      <c r="C88" s="988">
        <v>878091.45093999978</v>
      </c>
      <c r="D88" s="988">
        <v>720283.13474000047</v>
      </c>
      <c r="E88" s="988">
        <v>226414.82781999989</v>
      </c>
      <c r="F88" s="988">
        <v>296773.32988999994</v>
      </c>
      <c r="G88" s="988">
        <v>192274.51954000007</v>
      </c>
      <c r="H88" s="988">
        <v>1645999.3356799989</v>
      </c>
      <c r="I88" s="988">
        <v>99043.63370000002</v>
      </c>
      <c r="J88" s="988">
        <v>55672.311040000015</v>
      </c>
      <c r="K88" s="975">
        <v>4404797.5080399988</v>
      </c>
    </row>
    <row r="89" spans="1:11" x14ac:dyDescent="0.25">
      <c r="A89" s="989" t="s">
        <v>969</v>
      </c>
      <c r="B89" s="991">
        <v>290244.96469000005</v>
      </c>
      <c r="C89" s="991">
        <v>878091.45093999978</v>
      </c>
      <c r="D89" s="991">
        <v>720283.13474000047</v>
      </c>
      <c r="E89" s="991">
        <v>226414.82781999989</v>
      </c>
      <c r="F89" s="991">
        <v>296773.32988999994</v>
      </c>
      <c r="G89" s="991">
        <v>192274.51954000007</v>
      </c>
      <c r="H89" s="991">
        <v>1645999.3356799989</v>
      </c>
      <c r="I89" s="991">
        <v>99043.63370000002</v>
      </c>
      <c r="J89" s="991">
        <v>55672.311040000015</v>
      </c>
      <c r="K89" s="975">
        <v>4404797.5080399988</v>
      </c>
    </row>
    <row r="90" spans="1:11" x14ac:dyDescent="0.25">
      <c r="A90" s="980" t="s">
        <v>723</v>
      </c>
      <c r="B90" s="977">
        <v>9814768.1258799993</v>
      </c>
      <c r="C90" s="977">
        <v>56037347.895919971</v>
      </c>
      <c r="D90" s="977">
        <v>39128771.367849976</v>
      </c>
      <c r="E90" s="977">
        <v>6767159.0677000014</v>
      </c>
      <c r="F90" s="977">
        <v>6183456.0776000014</v>
      </c>
      <c r="G90" s="977">
        <v>8608763.1684000045</v>
      </c>
      <c r="H90" s="977">
        <v>89914226.729070067</v>
      </c>
      <c r="I90" s="977">
        <v>4806304.3744099969</v>
      </c>
      <c r="J90" s="977">
        <v>1103810.5885100001</v>
      </c>
      <c r="K90" s="977">
        <v>222364607.39534011</v>
      </c>
    </row>
    <row r="91" spans="1:11" ht="7.5" customHeight="1" thickBot="1" x14ac:dyDescent="0.3">
      <c r="A91" s="981"/>
      <c r="B91" s="981"/>
      <c r="C91" s="981"/>
      <c r="D91" s="981"/>
      <c r="E91" s="981"/>
      <c r="F91" s="981"/>
      <c r="G91" s="981"/>
      <c r="H91" s="981"/>
      <c r="I91" s="981"/>
      <c r="J91" s="981"/>
      <c r="K91" s="981"/>
    </row>
    <row r="92" spans="1:11" ht="15.75" thickTop="1" x14ac:dyDescent="0.25">
      <c r="A92" s="984" t="s">
        <v>1414</v>
      </c>
      <c r="B92" s="929"/>
      <c r="C92" s="929"/>
      <c r="D92" s="929"/>
      <c r="E92" s="929"/>
      <c r="F92" s="929"/>
      <c r="G92" s="929"/>
      <c r="H92" s="929"/>
      <c r="I92" s="929"/>
      <c r="J92" s="929"/>
      <c r="K92" s="929"/>
    </row>
    <row r="93" spans="1:11" x14ac:dyDescent="0.25">
      <c r="A93" s="984" t="s">
        <v>1415</v>
      </c>
      <c r="B93" s="929"/>
      <c r="C93" s="929"/>
      <c r="D93" s="929"/>
      <c r="E93" s="929"/>
      <c r="F93" s="929"/>
      <c r="G93" s="929"/>
      <c r="H93" s="929"/>
      <c r="I93" s="929"/>
      <c r="J93" s="929"/>
    </row>
    <row r="94" spans="1:11" x14ac:dyDescent="0.25">
      <c r="A94" s="984" t="s">
        <v>1416</v>
      </c>
      <c r="B94" s="929"/>
      <c r="C94" s="929"/>
      <c r="D94" s="929"/>
      <c r="E94" s="929"/>
      <c r="F94" s="929"/>
      <c r="G94" s="929"/>
      <c r="H94" s="929"/>
      <c r="I94" s="929"/>
      <c r="J94" s="929"/>
    </row>
    <row r="95" spans="1:11" x14ac:dyDescent="0.25">
      <c r="A95" s="984" t="s">
        <v>1417</v>
      </c>
    </row>
    <row r="96" spans="1:11" x14ac:dyDescent="0.25">
      <c r="A96" s="984" t="s">
        <v>1418</v>
      </c>
    </row>
    <row r="97" spans="1:1" x14ac:dyDescent="0.25">
      <c r="A97" s="984" t="s">
        <v>1419</v>
      </c>
    </row>
    <row r="98" spans="1:1" x14ac:dyDescent="0.25">
      <c r="A98" s="27"/>
    </row>
  </sheetData>
  <mergeCells count="5">
    <mergeCell ref="A1:K1"/>
    <mergeCell ref="A2:K2"/>
    <mergeCell ref="A3:K3"/>
    <mergeCell ref="A4:K4"/>
    <mergeCell ref="A5:K5"/>
  </mergeCells>
  <hyperlinks>
    <hyperlink ref="L1" location="ÍNDICE!A1" display="ÍNDICE!A1" xr:uid="{00000000-0004-0000-0300-000000000000}"/>
  </hyperlink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H328"/>
  <sheetViews>
    <sheetView zoomScaleNormal="100" workbookViewId="0">
      <selection activeCell="A3" sqref="A3:F3"/>
    </sheetView>
  </sheetViews>
  <sheetFormatPr baseColWidth="10" defaultColWidth="10.7109375" defaultRowHeight="15" x14ac:dyDescent="0.25"/>
  <cols>
    <col min="1" max="1" width="104.42578125" bestFit="1" customWidth="1"/>
    <col min="2" max="2" width="11.140625" bestFit="1" customWidth="1"/>
    <col min="3" max="3" width="11.7109375" bestFit="1" customWidth="1"/>
    <col min="4" max="5" width="10.7109375" bestFit="1" customWidth="1"/>
    <col min="6" max="6" width="11.7109375" bestFit="1" customWidth="1"/>
    <col min="7" max="7" width="15.140625" bestFit="1" customWidth="1"/>
    <col min="8" max="8" width="12.5703125" bestFit="1" customWidth="1"/>
    <col min="9" max="247" width="11.42578125" customWidth="1"/>
    <col min="248" max="248" width="104.42578125" bestFit="1" customWidth="1"/>
    <col min="249" max="249" width="10.7109375" bestFit="1" customWidth="1"/>
    <col min="250" max="250" width="11.7109375" bestFit="1" customWidth="1"/>
    <col min="251" max="252" width="10.7109375" bestFit="1" customWidth="1"/>
    <col min="253" max="253" width="11.7109375" bestFit="1" customWidth="1"/>
    <col min="257" max="257" width="104.42578125" bestFit="1" customWidth="1"/>
    <col min="258" max="258" width="11.140625" bestFit="1" customWidth="1"/>
    <col min="259" max="259" width="11.7109375" bestFit="1" customWidth="1"/>
    <col min="260" max="261" width="10.7109375" bestFit="1" customWidth="1"/>
    <col min="262" max="262" width="11.7109375" bestFit="1" customWidth="1"/>
    <col min="263" max="263" width="15.140625" bestFit="1" customWidth="1"/>
    <col min="264" max="503" width="11.42578125" customWidth="1"/>
    <col min="504" max="504" width="104.42578125" bestFit="1" customWidth="1"/>
    <col min="505" max="505" width="10.7109375" bestFit="1" customWidth="1"/>
    <col min="506" max="506" width="11.7109375" bestFit="1" customWidth="1"/>
    <col min="507" max="508" width="10.7109375" bestFit="1" customWidth="1"/>
    <col min="509" max="509" width="11.7109375" bestFit="1" customWidth="1"/>
    <col min="513" max="513" width="104.42578125" bestFit="1" customWidth="1"/>
    <col min="514" max="514" width="11.140625" bestFit="1" customWidth="1"/>
    <col min="515" max="515" width="11.7109375" bestFit="1" customWidth="1"/>
    <col min="516" max="517" width="10.7109375" bestFit="1" customWidth="1"/>
    <col min="518" max="518" width="11.7109375" bestFit="1" customWidth="1"/>
    <col min="519" max="519" width="15.140625" bestFit="1" customWidth="1"/>
    <col min="520" max="759" width="11.42578125" customWidth="1"/>
    <col min="760" max="760" width="104.42578125" bestFit="1" customWidth="1"/>
    <col min="761" max="761" width="10.7109375" bestFit="1" customWidth="1"/>
    <col min="762" max="762" width="11.7109375" bestFit="1" customWidth="1"/>
    <col min="763" max="764" width="10.7109375" bestFit="1" customWidth="1"/>
    <col min="765" max="765" width="11.7109375" bestFit="1" customWidth="1"/>
    <col min="769" max="769" width="104.42578125" bestFit="1" customWidth="1"/>
    <col min="770" max="770" width="11.140625" bestFit="1" customWidth="1"/>
    <col min="771" max="771" width="11.7109375" bestFit="1" customWidth="1"/>
    <col min="772" max="773" width="10.7109375" bestFit="1" customWidth="1"/>
    <col min="774" max="774" width="11.7109375" bestFit="1" customWidth="1"/>
    <col min="775" max="775" width="15.140625" bestFit="1" customWidth="1"/>
    <col min="776" max="1015" width="11.42578125" customWidth="1"/>
    <col min="1016" max="1016" width="104.42578125" bestFit="1" customWidth="1"/>
    <col min="1017" max="1017" width="10.7109375" bestFit="1" customWidth="1"/>
    <col min="1018" max="1018" width="11.7109375" bestFit="1" customWidth="1"/>
    <col min="1019" max="1020" width="10.7109375" bestFit="1" customWidth="1"/>
    <col min="1021" max="1021" width="11.7109375" bestFit="1" customWidth="1"/>
    <col min="1025" max="1025" width="104.42578125" bestFit="1" customWidth="1"/>
    <col min="1026" max="1026" width="11.140625" bestFit="1" customWidth="1"/>
    <col min="1027" max="1027" width="11.7109375" bestFit="1" customWidth="1"/>
    <col min="1028" max="1029" width="10.7109375" bestFit="1" customWidth="1"/>
    <col min="1030" max="1030" width="11.7109375" bestFit="1" customWidth="1"/>
    <col min="1031" max="1031" width="15.140625" bestFit="1" customWidth="1"/>
    <col min="1032" max="1271" width="11.42578125" customWidth="1"/>
    <col min="1272" max="1272" width="104.42578125" bestFit="1" customWidth="1"/>
    <col min="1273" max="1273" width="10.7109375" bestFit="1" customWidth="1"/>
    <col min="1274" max="1274" width="11.7109375" bestFit="1" customWidth="1"/>
    <col min="1275" max="1276" width="10.7109375" bestFit="1" customWidth="1"/>
    <col min="1277" max="1277" width="11.7109375" bestFit="1" customWidth="1"/>
    <col min="1281" max="1281" width="104.42578125" bestFit="1" customWidth="1"/>
    <col min="1282" max="1282" width="11.140625" bestFit="1" customWidth="1"/>
    <col min="1283" max="1283" width="11.7109375" bestFit="1" customWidth="1"/>
    <col min="1284" max="1285" width="10.7109375" bestFit="1" customWidth="1"/>
    <col min="1286" max="1286" width="11.7109375" bestFit="1" customWidth="1"/>
    <col min="1287" max="1287" width="15.140625" bestFit="1" customWidth="1"/>
    <col min="1288" max="1527" width="11.42578125" customWidth="1"/>
    <col min="1528" max="1528" width="104.42578125" bestFit="1" customWidth="1"/>
    <col min="1529" max="1529" width="10.7109375" bestFit="1" customWidth="1"/>
    <col min="1530" max="1530" width="11.7109375" bestFit="1" customWidth="1"/>
    <col min="1531" max="1532" width="10.7109375" bestFit="1" customWidth="1"/>
    <col min="1533" max="1533" width="11.7109375" bestFit="1" customWidth="1"/>
    <col min="1537" max="1537" width="104.42578125" bestFit="1" customWidth="1"/>
    <col min="1538" max="1538" width="11.140625" bestFit="1" customWidth="1"/>
    <col min="1539" max="1539" width="11.7109375" bestFit="1" customWidth="1"/>
    <col min="1540" max="1541" width="10.7109375" bestFit="1" customWidth="1"/>
    <col min="1542" max="1542" width="11.7109375" bestFit="1" customWidth="1"/>
    <col min="1543" max="1543" width="15.140625" bestFit="1" customWidth="1"/>
    <col min="1544" max="1783" width="11.42578125" customWidth="1"/>
    <col min="1784" max="1784" width="104.42578125" bestFit="1" customWidth="1"/>
    <col min="1785" max="1785" width="10.7109375" bestFit="1" customWidth="1"/>
    <col min="1786" max="1786" width="11.7109375" bestFit="1" customWidth="1"/>
    <col min="1787" max="1788" width="10.7109375" bestFit="1" customWidth="1"/>
    <col min="1789" max="1789" width="11.7109375" bestFit="1" customWidth="1"/>
    <col min="1793" max="1793" width="104.42578125" bestFit="1" customWidth="1"/>
    <col min="1794" max="1794" width="11.140625" bestFit="1" customWidth="1"/>
    <col min="1795" max="1795" width="11.7109375" bestFit="1" customWidth="1"/>
    <col min="1796" max="1797" width="10.7109375" bestFit="1" customWidth="1"/>
    <col min="1798" max="1798" width="11.7109375" bestFit="1" customWidth="1"/>
    <col min="1799" max="1799" width="15.140625" bestFit="1" customWidth="1"/>
    <col min="1800" max="2039" width="11.42578125" customWidth="1"/>
    <col min="2040" max="2040" width="104.42578125" bestFit="1" customWidth="1"/>
    <col min="2041" max="2041" width="10.7109375" bestFit="1" customWidth="1"/>
    <col min="2042" max="2042" width="11.7109375" bestFit="1" customWidth="1"/>
    <col min="2043" max="2044" width="10.7109375" bestFit="1" customWidth="1"/>
    <col min="2045" max="2045" width="11.7109375" bestFit="1" customWidth="1"/>
    <col min="2049" max="2049" width="104.42578125" bestFit="1" customWidth="1"/>
    <col min="2050" max="2050" width="11.140625" bestFit="1" customWidth="1"/>
    <col min="2051" max="2051" width="11.7109375" bestFit="1" customWidth="1"/>
    <col min="2052" max="2053" width="10.7109375" bestFit="1" customWidth="1"/>
    <col min="2054" max="2054" width="11.7109375" bestFit="1" customWidth="1"/>
    <col min="2055" max="2055" width="15.140625" bestFit="1" customWidth="1"/>
    <col min="2056" max="2295" width="11.42578125" customWidth="1"/>
    <col min="2296" max="2296" width="104.42578125" bestFit="1" customWidth="1"/>
    <col min="2297" max="2297" width="10.7109375" bestFit="1" customWidth="1"/>
    <col min="2298" max="2298" width="11.7109375" bestFit="1" customWidth="1"/>
    <col min="2299" max="2300" width="10.7109375" bestFit="1" customWidth="1"/>
    <col min="2301" max="2301" width="11.7109375" bestFit="1" customWidth="1"/>
    <col min="2305" max="2305" width="104.42578125" bestFit="1" customWidth="1"/>
    <col min="2306" max="2306" width="11.140625" bestFit="1" customWidth="1"/>
    <col min="2307" max="2307" width="11.7109375" bestFit="1" customWidth="1"/>
    <col min="2308" max="2309" width="10.7109375" bestFit="1" customWidth="1"/>
    <col min="2310" max="2310" width="11.7109375" bestFit="1" customWidth="1"/>
    <col min="2311" max="2311" width="15.140625" bestFit="1" customWidth="1"/>
    <col min="2312" max="2551" width="11.42578125" customWidth="1"/>
    <col min="2552" max="2552" width="104.42578125" bestFit="1" customWidth="1"/>
    <col min="2553" max="2553" width="10.7109375" bestFit="1" customWidth="1"/>
    <col min="2554" max="2554" width="11.7109375" bestFit="1" customWidth="1"/>
    <col min="2555" max="2556" width="10.7109375" bestFit="1" customWidth="1"/>
    <col min="2557" max="2557" width="11.7109375" bestFit="1" customWidth="1"/>
    <col min="2561" max="2561" width="104.42578125" bestFit="1" customWidth="1"/>
    <col min="2562" max="2562" width="11.140625" bestFit="1" customWidth="1"/>
    <col min="2563" max="2563" width="11.7109375" bestFit="1" customWidth="1"/>
    <col min="2564" max="2565" width="10.7109375" bestFit="1" customWidth="1"/>
    <col min="2566" max="2566" width="11.7109375" bestFit="1" customWidth="1"/>
    <col min="2567" max="2567" width="15.140625" bestFit="1" customWidth="1"/>
    <col min="2568" max="2807" width="11.42578125" customWidth="1"/>
    <col min="2808" max="2808" width="104.42578125" bestFit="1" customWidth="1"/>
    <col min="2809" max="2809" width="10.7109375" bestFit="1" customWidth="1"/>
    <col min="2810" max="2810" width="11.7109375" bestFit="1" customWidth="1"/>
    <col min="2811" max="2812" width="10.7109375" bestFit="1" customWidth="1"/>
    <col min="2813" max="2813" width="11.7109375" bestFit="1" customWidth="1"/>
    <col min="2817" max="2817" width="104.42578125" bestFit="1" customWidth="1"/>
    <col min="2818" max="2818" width="11.140625" bestFit="1" customWidth="1"/>
    <col min="2819" max="2819" width="11.7109375" bestFit="1" customWidth="1"/>
    <col min="2820" max="2821" width="10.7109375" bestFit="1" customWidth="1"/>
    <col min="2822" max="2822" width="11.7109375" bestFit="1" customWidth="1"/>
    <col min="2823" max="2823" width="15.140625" bestFit="1" customWidth="1"/>
    <col min="2824" max="3063" width="11.42578125" customWidth="1"/>
    <col min="3064" max="3064" width="104.42578125" bestFit="1" customWidth="1"/>
    <col min="3065" max="3065" width="10.7109375" bestFit="1" customWidth="1"/>
    <col min="3066" max="3066" width="11.7109375" bestFit="1" customWidth="1"/>
    <col min="3067" max="3068" width="10.7109375" bestFit="1" customWidth="1"/>
    <col min="3069" max="3069" width="11.7109375" bestFit="1" customWidth="1"/>
    <col min="3073" max="3073" width="104.42578125" bestFit="1" customWidth="1"/>
    <col min="3074" max="3074" width="11.140625" bestFit="1" customWidth="1"/>
    <col min="3075" max="3075" width="11.7109375" bestFit="1" customWidth="1"/>
    <col min="3076" max="3077" width="10.7109375" bestFit="1" customWidth="1"/>
    <col min="3078" max="3078" width="11.7109375" bestFit="1" customWidth="1"/>
    <col min="3079" max="3079" width="15.140625" bestFit="1" customWidth="1"/>
    <col min="3080" max="3319" width="11.42578125" customWidth="1"/>
    <col min="3320" max="3320" width="104.42578125" bestFit="1" customWidth="1"/>
    <col min="3321" max="3321" width="10.7109375" bestFit="1" customWidth="1"/>
    <col min="3322" max="3322" width="11.7109375" bestFit="1" customWidth="1"/>
    <col min="3323" max="3324" width="10.7109375" bestFit="1" customWidth="1"/>
    <col min="3325" max="3325" width="11.7109375" bestFit="1" customWidth="1"/>
    <col min="3329" max="3329" width="104.42578125" bestFit="1" customWidth="1"/>
    <col min="3330" max="3330" width="11.140625" bestFit="1" customWidth="1"/>
    <col min="3331" max="3331" width="11.7109375" bestFit="1" customWidth="1"/>
    <col min="3332" max="3333" width="10.7109375" bestFit="1" customWidth="1"/>
    <col min="3334" max="3334" width="11.7109375" bestFit="1" customWidth="1"/>
    <col min="3335" max="3335" width="15.140625" bestFit="1" customWidth="1"/>
    <col min="3336" max="3575" width="11.42578125" customWidth="1"/>
    <col min="3576" max="3576" width="104.42578125" bestFit="1" customWidth="1"/>
    <col min="3577" max="3577" width="10.7109375" bestFit="1" customWidth="1"/>
    <col min="3578" max="3578" width="11.7109375" bestFit="1" customWidth="1"/>
    <col min="3579" max="3580" width="10.7109375" bestFit="1" customWidth="1"/>
    <col min="3581" max="3581" width="11.7109375" bestFit="1" customWidth="1"/>
    <col min="3585" max="3585" width="104.42578125" bestFit="1" customWidth="1"/>
    <col min="3586" max="3586" width="11.140625" bestFit="1" customWidth="1"/>
    <col min="3587" max="3587" width="11.7109375" bestFit="1" customWidth="1"/>
    <col min="3588" max="3589" width="10.7109375" bestFit="1" customWidth="1"/>
    <col min="3590" max="3590" width="11.7109375" bestFit="1" customWidth="1"/>
    <col min="3591" max="3591" width="15.140625" bestFit="1" customWidth="1"/>
    <col min="3592" max="3831" width="11.42578125" customWidth="1"/>
    <col min="3832" max="3832" width="104.42578125" bestFit="1" customWidth="1"/>
    <col min="3833" max="3833" width="10.7109375" bestFit="1" customWidth="1"/>
    <col min="3834" max="3834" width="11.7109375" bestFit="1" customWidth="1"/>
    <col min="3835" max="3836" width="10.7109375" bestFit="1" customWidth="1"/>
    <col min="3837" max="3837" width="11.7109375" bestFit="1" customWidth="1"/>
    <col min="3841" max="3841" width="104.42578125" bestFit="1" customWidth="1"/>
    <col min="3842" max="3842" width="11.140625" bestFit="1" customWidth="1"/>
    <col min="3843" max="3843" width="11.7109375" bestFit="1" customWidth="1"/>
    <col min="3844" max="3845" width="10.7109375" bestFit="1" customWidth="1"/>
    <col min="3846" max="3846" width="11.7109375" bestFit="1" customWidth="1"/>
    <col min="3847" max="3847" width="15.140625" bestFit="1" customWidth="1"/>
    <col min="3848" max="4087" width="11.42578125" customWidth="1"/>
    <col min="4088" max="4088" width="104.42578125" bestFit="1" customWidth="1"/>
    <col min="4089" max="4089" width="10.7109375" bestFit="1" customWidth="1"/>
    <col min="4090" max="4090" width="11.7109375" bestFit="1" customWidth="1"/>
    <col min="4091" max="4092" width="10.7109375" bestFit="1" customWidth="1"/>
    <col min="4093" max="4093" width="11.7109375" bestFit="1" customWidth="1"/>
    <col min="4097" max="4097" width="104.42578125" bestFit="1" customWidth="1"/>
    <col min="4098" max="4098" width="11.140625" bestFit="1" customWidth="1"/>
    <col min="4099" max="4099" width="11.7109375" bestFit="1" customWidth="1"/>
    <col min="4100" max="4101" width="10.7109375" bestFit="1" customWidth="1"/>
    <col min="4102" max="4102" width="11.7109375" bestFit="1" customWidth="1"/>
    <col min="4103" max="4103" width="15.140625" bestFit="1" customWidth="1"/>
    <col min="4104" max="4343" width="11.42578125" customWidth="1"/>
    <col min="4344" max="4344" width="104.42578125" bestFit="1" customWidth="1"/>
    <col min="4345" max="4345" width="10.7109375" bestFit="1" customWidth="1"/>
    <col min="4346" max="4346" width="11.7109375" bestFit="1" customWidth="1"/>
    <col min="4347" max="4348" width="10.7109375" bestFit="1" customWidth="1"/>
    <col min="4349" max="4349" width="11.7109375" bestFit="1" customWidth="1"/>
    <col min="4353" max="4353" width="104.42578125" bestFit="1" customWidth="1"/>
    <col min="4354" max="4354" width="11.140625" bestFit="1" customWidth="1"/>
    <col min="4355" max="4355" width="11.7109375" bestFit="1" customWidth="1"/>
    <col min="4356" max="4357" width="10.7109375" bestFit="1" customWidth="1"/>
    <col min="4358" max="4358" width="11.7109375" bestFit="1" customWidth="1"/>
    <col min="4359" max="4359" width="15.140625" bestFit="1" customWidth="1"/>
    <col min="4360" max="4599" width="11.42578125" customWidth="1"/>
    <col min="4600" max="4600" width="104.42578125" bestFit="1" customWidth="1"/>
    <col min="4601" max="4601" width="10.7109375" bestFit="1" customWidth="1"/>
    <col min="4602" max="4602" width="11.7109375" bestFit="1" customWidth="1"/>
    <col min="4603" max="4604" width="10.7109375" bestFit="1" customWidth="1"/>
    <col min="4605" max="4605" width="11.7109375" bestFit="1" customWidth="1"/>
    <col min="4609" max="4609" width="104.42578125" bestFit="1" customWidth="1"/>
    <col min="4610" max="4610" width="11.140625" bestFit="1" customWidth="1"/>
    <col min="4611" max="4611" width="11.7109375" bestFit="1" customWidth="1"/>
    <col min="4612" max="4613" width="10.7109375" bestFit="1" customWidth="1"/>
    <col min="4614" max="4614" width="11.7109375" bestFit="1" customWidth="1"/>
    <col min="4615" max="4615" width="15.140625" bestFit="1" customWidth="1"/>
    <col min="4616" max="4855" width="11.42578125" customWidth="1"/>
    <col min="4856" max="4856" width="104.42578125" bestFit="1" customWidth="1"/>
    <col min="4857" max="4857" width="10.7109375" bestFit="1" customWidth="1"/>
    <col min="4858" max="4858" width="11.7109375" bestFit="1" customWidth="1"/>
    <col min="4859" max="4860" width="10.7109375" bestFit="1" customWidth="1"/>
    <col min="4861" max="4861" width="11.7109375" bestFit="1" customWidth="1"/>
    <col min="4865" max="4865" width="104.42578125" bestFit="1" customWidth="1"/>
    <col min="4866" max="4866" width="11.140625" bestFit="1" customWidth="1"/>
    <col min="4867" max="4867" width="11.7109375" bestFit="1" customWidth="1"/>
    <col min="4868" max="4869" width="10.7109375" bestFit="1" customWidth="1"/>
    <col min="4870" max="4870" width="11.7109375" bestFit="1" customWidth="1"/>
    <col min="4871" max="4871" width="15.140625" bestFit="1" customWidth="1"/>
    <col min="4872" max="5111" width="11.42578125" customWidth="1"/>
    <col min="5112" max="5112" width="104.42578125" bestFit="1" customWidth="1"/>
    <col min="5113" max="5113" width="10.7109375" bestFit="1" customWidth="1"/>
    <col min="5114" max="5114" width="11.7109375" bestFit="1" customWidth="1"/>
    <col min="5115" max="5116" width="10.7109375" bestFit="1" customWidth="1"/>
    <col min="5117" max="5117" width="11.7109375" bestFit="1" customWidth="1"/>
    <col min="5121" max="5121" width="104.42578125" bestFit="1" customWidth="1"/>
    <col min="5122" max="5122" width="11.140625" bestFit="1" customWidth="1"/>
    <col min="5123" max="5123" width="11.7109375" bestFit="1" customWidth="1"/>
    <col min="5124" max="5125" width="10.7109375" bestFit="1" customWidth="1"/>
    <col min="5126" max="5126" width="11.7109375" bestFit="1" customWidth="1"/>
    <col min="5127" max="5127" width="15.140625" bestFit="1" customWidth="1"/>
    <col min="5128" max="5367" width="11.42578125" customWidth="1"/>
    <col min="5368" max="5368" width="104.42578125" bestFit="1" customWidth="1"/>
    <col min="5369" max="5369" width="10.7109375" bestFit="1" customWidth="1"/>
    <col min="5370" max="5370" width="11.7109375" bestFit="1" customWidth="1"/>
    <col min="5371" max="5372" width="10.7109375" bestFit="1" customWidth="1"/>
    <col min="5373" max="5373" width="11.7109375" bestFit="1" customWidth="1"/>
    <col min="5377" max="5377" width="104.42578125" bestFit="1" customWidth="1"/>
    <col min="5378" max="5378" width="11.140625" bestFit="1" customWidth="1"/>
    <col min="5379" max="5379" width="11.7109375" bestFit="1" customWidth="1"/>
    <col min="5380" max="5381" width="10.7109375" bestFit="1" customWidth="1"/>
    <col min="5382" max="5382" width="11.7109375" bestFit="1" customWidth="1"/>
    <col min="5383" max="5383" width="15.140625" bestFit="1" customWidth="1"/>
    <col min="5384" max="5623" width="11.42578125" customWidth="1"/>
    <col min="5624" max="5624" width="104.42578125" bestFit="1" customWidth="1"/>
    <col min="5625" max="5625" width="10.7109375" bestFit="1" customWidth="1"/>
    <col min="5626" max="5626" width="11.7109375" bestFit="1" customWidth="1"/>
    <col min="5627" max="5628" width="10.7109375" bestFit="1" customWidth="1"/>
    <col min="5629" max="5629" width="11.7109375" bestFit="1" customWidth="1"/>
    <col min="5633" max="5633" width="104.42578125" bestFit="1" customWidth="1"/>
    <col min="5634" max="5634" width="11.140625" bestFit="1" customWidth="1"/>
    <col min="5635" max="5635" width="11.7109375" bestFit="1" customWidth="1"/>
    <col min="5636" max="5637" width="10.7109375" bestFit="1" customWidth="1"/>
    <col min="5638" max="5638" width="11.7109375" bestFit="1" customWidth="1"/>
    <col min="5639" max="5639" width="15.140625" bestFit="1" customWidth="1"/>
    <col min="5640" max="5879" width="11.42578125" customWidth="1"/>
    <col min="5880" max="5880" width="104.42578125" bestFit="1" customWidth="1"/>
    <col min="5881" max="5881" width="10.7109375" bestFit="1" customWidth="1"/>
    <col min="5882" max="5882" width="11.7109375" bestFit="1" customWidth="1"/>
    <col min="5883" max="5884" width="10.7109375" bestFit="1" customWidth="1"/>
    <col min="5885" max="5885" width="11.7109375" bestFit="1" customWidth="1"/>
    <col min="5889" max="5889" width="104.42578125" bestFit="1" customWidth="1"/>
    <col min="5890" max="5890" width="11.140625" bestFit="1" customWidth="1"/>
    <col min="5891" max="5891" width="11.7109375" bestFit="1" customWidth="1"/>
    <col min="5892" max="5893" width="10.7109375" bestFit="1" customWidth="1"/>
    <col min="5894" max="5894" width="11.7109375" bestFit="1" customWidth="1"/>
    <col min="5895" max="5895" width="15.140625" bestFit="1" customWidth="1"/>
    <col min="5896" max="6135" width="11.42578125" customWidth="1"/>
    <col min="6136" max="6136" width="104.42578125" bestFit="1" customWidth="1"/>
    <col min="6137" max="6137" width="10.7109375" bestFit="1" customWidth="1"/>
    <col min="6138" max="6138" width="11.7109375" bestFit="1" customWidth="1"/>
    <col min="6139" max="6140" width="10.7109375" bestFit="1" customWidth="1"/>
    <col min="6141" max="6141" width="11.7109375" bestFit="1" customWidth="1"/>
    <col min="6145" max="6145" width="104.42578125" bestFit="1" customWidth="1"/>
    <col min="6146" max="6146" width="11.140625" bestFit="1" customWidth="1"/>
    <col min="6147" max="6147" width="11.7109375" bestFit="1" customWidth="1"/>
    <col min="6148" max="6149" width="10.7109375" bestFit="1" customWidth="1"/>
    <col min="6150" max="6150" width="11.7109375" bestFit="1" customWidth="1"/>
    <col min="6151" max="6151" width="15.140625" bestFit="1" customWidth="1"/>
    <col min="6152" max="6391" width="11.42578125" customWidth="1"/>
    <col min="6392" max="6392" width="104.42578125" bestFit="1" customWidth="1"/>
    <col min="6393" max="6393" width="10.7109375" bestFit="1" customWidth="1"/>
    <col min="6394" max="6394" width="11.7109375" bestFit="1" customWidth="1"/>
    <col min="6395" max="6396" width="10.7109375" bestFit="1" customWidth="1"/>
    <col min="6397" max="6397" width="11.7109375" bestFit="1" customWidth="1"/>
    <col min="6401" max="6401" width="104.42578125" bestFit="1" customWidth="1"/>
    <col min="6402" max="6402" width="11.140625" bestFit="1" customWidth="1"/>
    <col min="6403" max="6403" width="11.7109375" bestFit="1" customWidth="1"/>
    <col min="6404" max="6405" width="10.7109375" bestFit="1" customWidth="1"/>
    <col min="6406" max="6406" width="11.7109375" bestFit="1" customWidth="1"/>
    <col min="6407" max="6407" width="15.140625" bestFit="1" customWidth="1"/>
    <col min="6408" max="6647" width="11.42578125" customWidth="1"/>
    <col min="6648" max="6648" width="104.42578125" bestFit="1" customWidth="1"/>
    <col min="6649" max="6649" width="10.7109375" bestFit="1" customWidth="1"/>
    <col min="6650" max="6650" width="11.7109375" bestFit="1" customWidth="1"/>
    <col min="6651" max="6652" width="10.7109375" bestFit="1" customWidth="1"/>
    <col min="6653" max="6653" width="11.7109375" bestFit="1" customWidth="1"/>
    <col min="6657" max="6657" width="104.42578125" bestFit="1" customWidth="1"/>
    <col min="6658" max="6658" width="11.140625" bestFit="1" customWidth="1"/>
    <col min="6659" max="6659" width="11.7109375" bestFit="1" customWidth="1"/>
    <col min="6660" max="6661" width="10.7109375" bestFit="1" customWidth="1"/>
    <col min="6662" max="6662" width="11.7109375" bestFit="1" customWidth="1"/>
    <col min="6663" max="6663" width="15.140625" bestFit="1" customWidth="1"/>
    <col min="6664" max="6903" width="11.42578125" customWidth="1"/>
    <col min="6904" max="6904" width="104.42578125" bestFit="1" customWidth="1"/>
    <col min="6905" max="6905" width="10.7109375" bestFit="1" customWidth="1"/>
    <col min="6906" max="6906" width="11.7109375" bestFit="1" customWidth="1"/>
    <col min="6907" max="6908" width="10.7109375" bestFit="1" customWidth="1"/>
    <col min="6909" max="6909" width="11.7109375" bestFit="1" customWidth="1"/>
    <col min="6913" max="6913" width="104.42578125" bestFit="1" customWidth="1"/>
    <col min="6914" max="6914" width="11.140625" bestFit="1" customWidth="1"/>
    <col min="6915" max="6915" width="11.7109375" bestFit="1" customWidth="1"/>
    <col min="6916" max="6917" width="10.7109375" bestFit="1" customWidth="1"/>
    <col min="6918" max="6918" width="11.7109375" bestFit="1" customWidth="1"/>
    <col min="6919" max="6919" width="15.140625" bestFit="1" customWidth="1"/>
    <col min="6920" max="7159" width="11.42578125" customWidth="1"/>
    <col min="7160" max="7160" width="104.42578125" bestFit="1" customWidth="1"/>
    <col min="7161" max="7161" width="10.7109375" bestFit="1" customWidth="1"/>
    <col min="7162" max="7162" width="11.7109375" bestFit="1" customWidth="1"/>
    <col min="7163" max="7164" width="10.7109375" bestFit="1" customWidth="1"/>
    <col min="7165" max="7165" width="11.7109375" bestFit="1" customWidth="1"/>
    <col min="7169" max="7169" width="104.42578125" bestFit="1" customWidth="1"/>
    <col min="7170" max="7170" width="11.140625" bestFit="1" customWidth="1"/>
    <col min="7171" max="7171" width="11.7109375" bestFit="1" customWidth="1"/>
    <col min="7172" max="7173" width="10.7109375" bestFit="1" customWidth="1"/>
    <col min="7174" max="7174" width="11.7109375" bestFit="1" customWidth="1"/>
    <col min="7175" max="7175" width="15.140625" bestFit="1" customWidth="1"/>
    <col min="7176" max="7415" width="11.42578125" customWidth="1"/>
    <col min="7416" max="7416" width="104.42578125" bestFit="1" customWidth="1"/>
    <col min="7417" max="7417" width="10.7109375" bestFit="1" customWidth="1"/>
    <col min="7418" max="7418" width="11.7109375" bestFit="1" customWidth="1"/>
    <col min="7419" max="7420" width="10.7109375" bestFit="1" customWidth="1"/>
    <col min="7421" max="7421" width="11.7109375" bestFit="1" customWidth="1"/>
    <col min="7425" max="7425" width="104.42578125" bestFit="1" customWidth="1"/>
    <col min="7426" max="7426" width="11.140625" bestFit="1" customWidth="1"/>
    <col min="7427" max="7427" width="11.7109375" bestFit="1" customWidth="1"/>
    <col min="7428" max="7429" width="10.7109375" bestFit="1" customWidth="1"/>
    <col min="7430" max="7430" width="11.7109375" bestFit="1" customWidth="1"/>
    <col min="7431" max="7431" width="15.140625" bestFit="1" customWidth="1"/>
    <col min="7432" max="7671" width="11.42578125" customWidth="1"/>
    <col min="7672" max="7672" width="104.42578125" bestFit="1" customWidth="1"/>
    <col min="7673" max="7673" width="10.7109375" bestFit="1" customWidth="1"/>
    <col min="7674" max="7674" width="11.7109375" bestFit="1" customWidth="1"/>
    <col min="7675" max="7676" width="10.7109375" bestFit="1" customWidth="1"/>
    <col min="7677" max="7677" width="11.7109375" bestFit="1" customWidth="1"/>
    <col min="7681" max="7681" width="104.42578125" bestFit="1" customWidth="1"/>
    <col min="7682" max="7682" width="11.140625" bestFit="1" customWidth="1"/>
    <col min="7683" max="7683" width="11.7109375" bestFit="1" customWidth="1"/>
    <col min="7684" max="7685" width="10.7109375" bestFit="1" customWidth="1"/>
    <col min="7686" max="7686" width="11.7109375" bestFit="1" customWidth="1"/>
    <col min="7687" max="7687" width="15.140625" bestFit="1" customWidth="1"/>
    <col min="7688" max="7927" width="11.42578125" customWidth="1"/>
    <col min="7928" max="7928" width="104.42578125" bestFit="1" customWidth="1"/>
    <col min="7929" max="7929" width="10.7109375" bestFit="1" customWidth="1"/>
    <col min="7930" max="7930" width="11.7109375" bestFit="1" customWidth="1"/>
    <col min="7931" max="7932" width="10.7109375" bestFit="1" customWidth="1"/>
    <col min="7933" max="7933" width="11.7109375" bestFit="1" customWidth="1"/>
    <col min="7937" max="7937" width="104.42578125" bestFit="1" customWidth="1"/>
    <col min="7938" max="7938" width="11.140625" bestFit="1" customWidth="1"/>
    <col min="7939" max="7939" width="11.7109375" bestFit="1" customWidth="1"/>
    <col min="7940" max="7941" width="10.7109375" bestFit="1" customWidth="1"/>
    <col min="7942" max="7942" width="11.7109375" bestFit="1" customWidth="1"/>
    <col min="7943" max="7943" width="15.140625" bestFit="1" customWidth="1"/>
    <col min="7944" max="8183" width="11.42578125" customWidth="1"/>
    <col min="8184" max="8184" width="104.42578125" bestFit="1" customWidth="1"/>
    <col min="8185" max="8185" width="10.7109375" bestFit="1" customWidth="1"/>
    <col min="8186" max="8186" width="11.7109375" bestFit="1" customWidth="1"/>
    <col min="8187" max="8188" width="10.7109375" bestFit="1" customWidth="1"/>
    <col min="8189" max="8189" width="11.7109375" bestFit="1" customWidth="1"/>
    <col min="8193" max="8193" width="104.42578125" bestFit="1" customWidth="1"/>
    <col min="8194" max="8194" width="11.140625" bestFit="1" customWidth="1"/>
    <col min="8195" max="8195" width="11.7109375" bestFit="1" customWidth="1"/>
    <col min="8196" max="8197" width="10.7109375" bestFit="1" customWidth="1"/>
    <col min="8198" max="8198" width="11.7109375" bestFit="1" customWidth="1"/>
    <col min="8199" max="8199" width="15.140625" bestFit="1" customWidth="1"/>
    <col min="8200" max="8439" width="11.42578125" customWidth="1"/>
    <col min="8440" max="8440" width="104.42578125" bestFit="1" customWidth="1"/>
    <col min="8441" max="8441" width="10.7109375" bestFit="1" customWidth="1"/>
    <col min="8442" max="8442" width="11.7109375" bestFit="1" customWidth="1"/>
    <col min="8443" max="8444" width="10.7109375" bestFit="1" customWidth="1"/>
    <col min="8445" max="8445" width="11.7109375" bestFit="1" customWidth="1"/>
    <col min="8449" max="8449" width="104.42578125" bestFit="1" customWidth="1"/>
    <col min="8450" max="8450" width="11.140625" bestFit="1" customWidth="1"/>
    <col min="8451" max="8451" width="11.7109375" bestFit="1" customWidth="1"/>
    <col min="8452" max="8453" width="10.7109375" bestFit="1" customWidth="1"/>
    <col min="8454" max="8454" width="11.7109375" bestFit="1" customWidth="1"/>
    <col min="8455" max="8455" width="15.140625" bestFit="1" customWidth="1"/>
    <col min="8456" max="8695" width="11.42578125" customWidth="1"/>
    <col min="8696" max="8696" width="104.42578125" bestFit="1" customWidth="1"/>
    <col min="8697" max="8697" width="10.7109375" bestFit="1" customWidth="1"/>
    <col min="8698" max="8698" width="11.7109375" bestFit="1" customWidth="1"/>
    <col min="8699" max="8700" width="10.7109375" bestFit="1" customWidth="1"/>
    <col min="8701" max="8701" width="11.7109375" bestFit="1" customWidth="1"/>
    <col min="8705" max="8705" width="104.42578125" bestFit="1" customWidth="1"/>
    <col min="8706" max="8706" width="11.140625" bestFit="1" customWidth="1"/>
    <col min="8707" max="8707" width="11.7109375" bestFit="1" customWidth="1"/>
    <col min="8708" max="8709" width="10.7109375" bestFit="1" customWidth="1"/>
    <col min="8710" max="8710" width="11.7109375" bestFit="1" customWidth="1"/>
    <col min="8711" max="8711" width="15.140625" bestFit="1" customWidth="1"/>
    <col min="8712" max="8951" width="11.42578125" customWidth="1"/>
    <col min="8952" max="8952" width="104.42578125" bestFit="1" customWidth="1"/>
    <col min="8953" max="8953" width="10.7109375" bestFit="1" customWidth="1"/>
    <col min="8954" max="8954" width="11.7109375" bestFit="1" customWidth="1"/>
    <col min="8955" max="8956" width="10.7109375" bestFit="1" customWidth="1"/>
    <col min="8957" max="8957" width="11.7109375" bestFit="1" customWidth="1"/>
    <col min="8961" max="8961" width="104.42578125" bestFit="1" customWidth="1"/>
    <col min="8962" max="8962" width="11.140625" bestFit="1" customWidth="1"/>
    <col min="8963" max="8963" width="11.7109375" bestFit="1" customWidth="1"/>
    <col min="8964" max="8965" width="10.7109375" bestFit="1" customWidth="1"/>
    <col min="8966" max="8966" width="11.7109375" bestFit="1" customWidth="1"/>
    <col min="8967" max="8967" width="15.140625" bestFit="1" customWidth="1"/>
    <col min="8968" max="9207" width="11.42578125" customWidth="1"/>
    <col min="9208" max="9208" width="104.42578125" bestFit="1" customWidth="1"/>
    <col min="9209" max="9209" width="10.7109375" bestFit="1" customWidth="1"/>
    <col min="9210" max="9210" width="11.7109375" bestFit="1" customWidth="1"/>
    <col min="9211" max="9212" width="10.7109375" bestFit="1" customWidth="1"/>
    <col min="9213" max="9213" width="11.7109375" bestFit="1" customWidth="1"/>
    <col min="9217" max="9217" width="104.42578125" bestFit="1" customWidth="1"/>
    <col min="9218" max="9218" width="11.140625" bestFit="1" customWidth="1"/>
    <col min="9219" max="9219" width="11.7109375" bestFit="1" customWidth="1"/>
    <col min="9220" max="9221" width="10.7109375" bestFit="1" customWidth="1"/>
    <col min="9222" max="9222" width="11.7109375" bestFit="1" customWidth="1"/>
    <col min="9223" max="9223" width="15.140625" bestFit="1" customWidth="1"/>
    <col min="9224" max="9463" width="11.42578125" customWidth="1"/>
    <col min="9464" max="9464" width="104.42578125" bestFit="1" customWidth="1"/>
    <col min="9465" max="9465" width="10.7109375" bestFit="1" customWidth="1"/>
    <col min="9466" max="9466" width="11.7109375" bestFit="1" customWidth="1"/>
    <col min="9467" max="9468" width="10.7109375" bestFit="1" customWidth="1"/>
    <col min="9469" max="9469" width="11.7109375" bestFit="1" customWidth="1"/>
    <col min="9473" max="9473" width="104.42578125" bestFit="1" customWidth="1"/>
    <col min="9474" max="9474" width="11.140625" bestFit="1" customWidth="1"/>
    <col min="9475" max="9475" width="11.7109375" bestFit="1" customWidth="1"/>
    <col min="9476" max="9477" width="10.7109375" bestFit="1" customWidth="1"/>
    <col min="9478" max="9478" width="11.7109375" bestFit="1" customWidth="1"/>
    <col min="9479" max="9479" width="15.140625" bestFit="1" customWidth="1"/>
    <col min="9480" max="9719" width="11.42578125" customWidth="1"/>
    <col min="9720" max="9720" width="104.42578125" bestFit="1" customWidth="1"/>
    <col min="9721" max="9721" width="10.7109375" bestFit="1" customWidth="1"/>
    <col min="9722" max="9722" width="11.7109375" bestFit="1" customWidth="1"/>
    <col min="9723" max="9724" width="10.7109375" bestFit="1" customWidth="1"/>
    <col min="9725" max="9725" width="11.7109375" bestFit="1" customWidth="1"/>
    <col min="9729" max="9729" width="104.42578125" bestFit="1" customWidth="1"/>
    <col min="9730" max="9730" width="11.140625" bestFit="1" customWidth="1"/>
    <col min="9731" max="9731" width="11.7109375" bestFit="1" customWidth="1"/>
    <col min="9732" max="9733" width="10.7109375" bestFit="1" customWidth="1"/>
    <col min="9734" max="9734" width="11.7109375" bestFit="1" customWidth="1"/>
    <col min="9735" max="9735" width="15.140625" bestFit="1" customWidth="1"/>
    <col min="9736" max="9975" width="11.42578125" customWidth="1"/>
    <col min="9976" max="9976" width="104.42578125" bestFit="1" customWidth="1"/>
    <col min="9977" max="9977" width="10.7109375" bestFit="1" customWidth="1"/>
    <col min="9978" max="9978" width="11.7109375" bestFit="1" customWidth="1"/>
    <col min="9979" max="9980" width="10.7109375" bestFit="1" customWidth="1"/>
    <col min="9981" max="9981" width="11.7109375" bestFit="1" customWidth="1"/>
    <col min="9985" max="9985" width="104.42578125" bestFit="1" customWidth="1"/>
    <col min="9986" max="9986" width="11.140625" bestFit="1" customWidth="1"/>
    <col min="9987" max="9987" width="11.7109375" bestFit="1" customWidth="1"/>
    <col min="9988" max="9989" width="10.7109375" bestFit="1" customWidth="1"/>
    <col min="9990" max="9990" width="11.7109375" bestFit="1" customWidth="1"/>
    <col min="9991" max="9991" width="15.140625" bestFit="1" customWidth="1"/>
    <col min="9992" max="10231" width="11.42578125" customWidth="1"/>
    <col min="10232" max="10232" width="104.42578125" bestFit="1" customWidth="1"/>
    <col min="10233" max="10233" width="10.7109375" bestFit="1" customWidth="1"/>
    <col min="10234" max="10234" width="11.7109375" bestFit="1" customWidth="1"/>
    <col min="10235" max="10236" width="10.7109375" bestFit="1" customWidth="1"/>
    <col min="10237" max="10237" width="11.7109375" bestFit="1" customWidth="1"/>
    <col min="10241" max="10241" width="104.42578125" bestFit="1" customWidth="1"/>
    <col min="10242" max="10242" width="11.140625" bestFit="1" customWidth="1"/>
    <col min="10243" max="10243" width="11.7109375" bestFit="1" customWidth="1"/>
    <col min="10244" max="10245" width="10.7109375" bestFit="1" customWidth="1"/>
    <col min="10246" max="10246" width="11.7109375" bestFit="1" customWidth="1"/>
    <col min="10247" max="10247" width="15.140625" bestFit="1" customWidth="1"/>
    <col min="10248" max="10487" width="11.42578125" customWidth="1"/>
    <col min="10488" max="10488" width="104.42578125" bestFit="1" customWidth="1"/>
    <col min="10489" max="10489" width="10.7109375" bestFit="1" customWidth="1"/>
    <col min="10490" max="10490" width="11.7109375" bestFit="1" customWidth="1"/>
    <col min="10491" max="10492" width="10.7109375" bestFit="1" customWidth="1"/>
    <col min="10493" max="10493" width="11.7109375" bestFit="1" customWidth="1"/>
    <col min="10497" max="10497" width="104.42578125" bestFit="1" customWidth="1"/>
    <col min="10498" max="10498" width="11.140625" bestFit="1" customWidth="1"/>
    <col min="10499" max="10499" width="11.7109375" bestFit="1" customWidth="1"/>
    <col min="10500" max="10501" width="10.7109375" bestFit="1" customWidth="1"/>
    <col min="10502" max="10502" width="11.7109375" bestFit="1" customWidth="1"/>
    <col min="10503" max="10503" width="15.140625" bestFit="1" customWidth="1"/>
    <col min="10504" max="10743" width="11.42578125" customWidth="1"/>
    <col min="10744" max="10744" width="104.42578125" bestFit="1" customWidth="1"/>
    <col min="10745" max="10745" width="10.7109375" bestFit="1" customWidth="1"/>
    <col min="10746" max="10746" width="11.7109375" bestFit="1" customWidth="1"/>
    <col min="10747" max="10748" width="10.7109375" bestFit="1" customWidth="1"/>
    <col min="10749" max="10749" width="11.7109375" bestFit="1" customWidth="1"/>
    <col min="10753" max="10753" width="104.42578125" bestFit="1" customWidth="1"/>
    <col min="10754" max="10754" width="11.140625" bestFit="1" customWidth="1"/>
    <col min="10755" max="10755" width="11.7109375" bestFit="1" customWidth="1"/>
    <col min="10756" max="10757" width="10.7109375" bestFit="1" customWidth="1"/>
    <col min="10758" max="10758" width="11.7109375" bestFit="1" customWidth="1"/>
    <col min="10759" max="10759" width="15.140625" bestFit="1" customWidth="1"/>
    <col min="10760" max="10999" width="11.42578125" customWidth="1"/>
    <col min="11000" max="11000" width="104.42578125" bestFit="1" customWidth="1"/>
    <col min="11001" max="11001" width="10.7109375" bestFit="1" customWidth="1"/>
    <col min="11002" max="11002" width="11.7109375" bestFit="1" customWidth="1"/>
    <col min="11003" max="11004" width="10.7109375" bestFit="1" customWidth="1"/>
    <col min="11005" max="11005" width="11.7109375" bestFit="1" customWidth="1"/>
    <col min="11009" max="11009" width="104.42578125" bestFit="1" customWidth="1"/>
    <col min="11010" max="11010" width="11.140625" bestFit="1" customWidth="1"/>
    <col min="11011" max="11011" width="11.7109375" bestFit="1" customWidth="1"/>
    <col min="11012" max="11013" width="10.7109375" bestFit="1" customWidth="1"/>
    <col min="11014" max="11014" width="11.7109375" bestFit="1" customWidth="1"/>
    <col min="11015" max="11015" width="15.140625" bestFit="1" customWidth="1"/>
    <col min="11016" max="11255" width="11.42578125" customWidth="1"/>
    <col min="11256" max="11256" width="104.42578125" bestFit="1" customWidth="1"/>
    <col min="11257" max="11257" width="10.7109375" bestFit="1" customWidth="1"/>
    <col min="11258" max="11258" width="11.7109375" bestFit="1" customWidth="1"/>
    <col min="11259" max="11260" width="10.7109375" bestFit="1" customWidth="1"/>
    <col min="11261" max="11261" width="11.7109375" bestFit="1" customWidth="1"/>
    <col min="11265" max="11265" width="104.42578125" bestFit="1" customWidth="1"/>
    <col min="11266" max="11266" width="11.140625" bestFit="1" customWidth="1"/>
    <col min="11267" max="11267" width="11.7109375" bestFit="1" customWidth="1"/>
    <col min="11268" max="11269" width="10.7109375" bestFit="1" customWidth="1"/>
    <col min="11270" max="11270" width="11.7109375" bestFit="1" customWidth="1"/>
    <col min="11271" max="11271" width="15.140625" bestFit="1" customWidth="1"/>
    <col min="11272" max="11511" width="11.42578125" customWidth="1"/>
    <col min="11512" max="11512" width="104.42578125" bestFit="1" customWidth="1"/>
    <col min="11513" max="11513" width="10.7109375" bestFit="1" customWidth="1"/>
    <col min="11514" max="11514" width="11.7109375" bestFit="1" customWidth="1"/>
    <col min="11515" max="11516" width="10.7109375" bestFit="1" customWidth="1"/>
    <col min="11517" max="11517" width="11.7109375" bestFit="1" customWidth="1"/>
    <col min="11521" max="11521" width="104.42578125" bestFit="1" customWidth="1"/>
    <col min="11522" max="11522" width="11.140625" bestFit="1" customWidth="1"/>
    <col min="11523" max="11523" width="11.7109375" bestFit="1" customWidth="1"/>
    <col min="11524" max="11525" width="10.7109375" bestFit="1" customWidth="1"/>
    <col min="11526" max="11526" width="11.7109375" bestFit="1" customWidth="1"/>
    <col min="11527" max="11527" width="15.140625" bestFit="1" customWidth="1"/>
    <col min="11528" max="11767" width="11.42578125" customWidth="1"/>
    <col min="11768" max="11768" width="104.42578125" bestFit="1" customWidth="1"/>
    <col min="11769" max="11769" width="10.7109375" bestFit="1" customWidth="1"/>
    <col min="11770" max="11770" width="11.7109375" bestFit="1" customWidth="1"/>
    <col min="11771" max="11772" width="10.7109375" bestFit="1" customWidth="1"/>
    <col min="11773" max="11773" width="11.7109375" bestFit="1" customWidth="1"/>
    <col min="11777" max="11777" width="104.42578125" bestFit="1" customWidth="1"/>
    <col min="11778" max="11778" width="11.140625" bestFit="1" customWidth="1"/>
    <col min="11779" max="11779" width="11.7109375" bestFit="1" customWidth="1"/>
    <col min="11780" max="11781" width="10.7109375" bestFit="1" customWidth="1"/>
    <col min="11782" max="11782" width="11.7109375" bestFit="1" customWidth="1"/>
    <col min="11783" max="11783" width="15.140625" bestFit="1" customWidth="1"/>
    <col min="11784" max="12023" width="11.42578125" customWidth="1"/>
    <col min="12024" max="12024" width="104.42578125" bestFit="1" customWidth="1"/>
    <col min="12025" max="12025" width="10.7109375" bestFit="1" customWidth="1"/>
    <col min="12026" max="12026" width="11.7109375" bestFit="1" customWidth="1"/>
    <col min="12027" max="12028" width="10.7109375" bestFit="1" customWidth="1"/>
    <col min="12029" max="12029" width="11.7109375" bestFit="1" customWidth="1"/>
    <col min="12033" max="12033" width="104.42578125" bestFit="1" customWidth="1"/>
    <col min="12034" max="12034" width="11.140625" bestFit="1" customWidth="1"/>
    <col min="12035" max="12035" width="11.7109375" bestFit="1" customWidth="1"/>
    <col min="12036" max="12037" width="10.7109375" bestFit="1" customWidth="1"/>
    <col min="12038" max="12038" width="11.7109375" bestFit="1" customWidth="1"/>
    <col min="12039" max="12039" width="15.140625" bestFit="1" customWidth="1"/>
    <col min="12040" max="12279" width="11.42578125" customWidth="1"/>
    <col min="12280" max="12280" width="104.42578125" bestFit="1" customWidth="1"/>
    <col min="12281" max="12281" width="10.7109375" bestFit="1" customWidth="1"/>
    <col min="12282" max="12282" width="11.7109375" bestFit="1" customWidth="1"/>
    <col min="12283" max="12284" width="10.7109375" bestFit="1" customWidth="1"/>
    <col min="12285" max="12285" width="11.7109375" bestFit="1" customWidth="1"/>
    <col min="12289" max="12289" width="104.42578125" bestFit="1" customWidth="1"/>
    <col min="12290" max="12290" width="11.140625" bestFit="1" customWidth="1"/>
    <col min="12291" max="12291" width="11.7109375" bestFit="1" customWidth="1"/>
    <col min="12292" max="12293" width="10.7109375" bestFit="1" customWidth="1"/>
    <col min="12294" max="12294" width="11.7109375" bestFit="1" customWidth="1"/>
    <col min="12295" max="12295" width="15.140625" bestFit="1" customWidth="1"/>
    <col min="12296" max="12535" width="11.42578125" customWidth="1"/>
    <col min="12536" max="12536" width="104.42578125" bestFit="1" customWidth="1"/>
    <col min="12537" max="12537" width="10.7109375" bestFit="1" customWidth="1"/>
    <col min="12538" max="12538" width="11.7109375" bestFit="1" customWidth="1"/>
    <col min="12539" max="12540" width="10.7109375" bestFit="1" customWidth="1"/>
    <col min="12541" max="12541" width="11.7109375" bestFit="1" customWidth="1"/>
    <col min="12545" max="12545" width="104.42578125" bestFit="1" customWidth="1"/>
    <col min="12546" max="12546" width="11.140625" bestFit="1" customWidth="1"/>
    <col min="12547" max="12547" width="11.7109375" bestFit="1" customWidth="1"/>
    <col min="12548" max="12549" width="10.7109375" bestFit="1" customWidth="1"/>
    <col min="12550" max="12550" width="11.7109375" bestFit="1" customWidth="1"/>
    <col min="12551" max="12551" width="15.140625" bestFit="1" customWidth="1"/>
    <col min="12552" max="12791" width="11.42578125" customWidth="1"/>
    <col min="12792" max="12792" width="104.42578125" bestFit="1" customWidth="1"/>
    <col min="12793" max="12793" width="10.7109375" bestFit="1" customWidth="1"/>
    <col min="12794" max="12794" width="11.7109375" bestFit="1" customWidth="1"/>
    <col min="12795" max="12796" width="10.7109375" bestFit="1" customWidth="1"/>
    <col min="12797" max="12797" width="11.7109375" bestFit="1" customWidth="1"/>
    <col min="12801" max="12801" width="104.42578125" bestFit="1" customWidth="1"/>
    <col min="12802" max="12802" width="11.140625" bestFit="1" customWidth="1"/>
    <col min="12803" max="12803" width="11.7109375" bestFit="1" customWidth="1"/>
    <col min="12804" max="12805" width="10.7109375" bestFit="1" customWidth="1"/>
    <col min="12806" max="12806" width="11.7109375" bestFit="1" customWidth="1"/>
    <col min="12807" max="12807" width="15.140625" bestFit="1" customWidth="1"/>
    <col min="12808" max="13047" width="11.42578125" customWidth="1"/>
    <col min="13048" max="13048" width="104.42578125" bestFit="1" customWidth="1"/>
    <col min="13049" max="13049" width="10.7109375" bestFit="1" customWidth="1"/>
    <col min="13050" max="13050" width="11.7109375" bestFit="1" customWidth="1"/>
    <col min="13051" max="13052" width="10.7109375" bestFit="1" customWidth="1"/>
    <col min="13053" max="13053" width="11.7109375" bestFit="1" customWidth="1"/>
    <col min="13057" max="13057" width="104.42578125" bestFit="1" customWidth="1"/>
    <col min="13058" max="13058" width="11.140625" bestFit="1" customWidth="1"/>
    <col min="13059" max="13059" width="11.7109375" bestFit="1" customWidth="1"/>
    <col min="13060" max="13061" width="10.7109375" bestFit="1" customWidth="1"/>
    <col min="13062" max="13062" width="11.7109375" bestFit="1" customWidth="1"/>
    <col min="13063" max="13063" width="15.140625" bestFit="1" customWidth="1"/>
    <col min="13064" max="13303" width="11.42578125" customWidth="1"/>
    <col min="13304" max="13304" width="104.42578125" bestFit="1" customWidth="1"/>
    <col min="13305" max="13305" width="10.7109375" bestFit="1" customWidth="1"/>
    <col min="13306" max="13306" width="11.7109375" bestFit="1" customWidth="1"/>
    <col min="13307" max="13308" width="10.7109375" bestFit="1" customWidth="1"/>
    <col min="13309" max="13309" width="11.7109375" bestFit="1" customWidth="1"/>
    <col min="13313" max="13313" width="104.42578125" bestFit="1" customWidth="1"/>
    <col min="13314" max="13314" width="11.140625" bestFit="1" customWidth="1"/>
    <col min="13315" max="13315" width="11.7109375" bestFit="1" customWidth="1"/>
    <col min="13316" max="13317" width="10.7109375" bestFit="1" customWidth="1"/>
    <col min="13318" max="13318" width="11.7109375" bestFit="1" customWidth="1"/>
    <col min="13319" max="13319" width="15.140625" bestFit="1" customWidth="1"/>
    <col min="13320" max="13559" width="11.42578125" customWidth="1"/>
    <col min="13560" max="13560" width="104.42578125" bestFit="1" customWidth="1"/>
    <col min="13561" max="13561" width="10.7109375" bestFit="1" customWidth="1"/>
    <col min="13562" max="13562" width="11.7109375" bestFit="1" customWidth="1"/>
    <col min="13563" max="13564" width="10.7109375" bestFit="1" customWidth="1"/>
    <col min="13565" max="13565" width="11.7109375" bestFit="1" customWidth="1"/>
    <col min="13569" max="13569" width="104.42578125" bestFit="1" customWidth="1"/>
    <col min="13570" max="13570" width="11.140625" bestFit="1" customWidth="1"/>
    <col min="13571" max="13571" width="11.7109375" bestFit="1" customWidth="1"/>
    <col min="13572" max="13573" width="10.7109375" bestFit="1" customWidth="1"/>
    <col min="13574" max="13574" width="11.7109375" bestFit="1" customWidth="1"/>
    <col min="13575" max="13575" width="15.140625" bestFit="1" customWidth="1"/>
    <col min="13576" max="13815" width="11.42578125" customWidth="1"/>
    <col min="13816" max="13816" width="104.42578125" bestFit="1" customWidth="1"/>
    <col min="13817" max="13817" width="10.7109375" bestFit="1" customWidth="1"/>
    <col min="13818" max="13818" width="11.7109375" bestFit="1" customWidth="1"/>
    <col min="13819" max="13820" width="10.7109375" bestFit="1" customWidth="1"/>
    <col min="13821" max="13821" width="11.7109375" bestFit="1" customWidth="1"/>
    <col min="13825" max="13825" width="104.42578125" bestFit="1" customWidth="1"/>
    <col min="13826" max="13826" width="11.140625" bestFit="1" customWidth="1"/>
    <col min="13827" max="13827" width="11.7109375" bestFit="1" customWidth="1"/>
    <col min="13828" max="13829" width="10.7109375" bestFit="1" customWidth="1"/>
    <col min="13830" max="13830" width="11.7109375" bestFit="1" customWidth="1"/>
    <col min="13831" max="13831" width="15.140625" bestFit="1" customWidth="1"/>
    <col min="13832" max="14071" width="11.42578125" customWidth="1"/>
    <col min="14072" max="14072" width="104.42578125" bestFit="1" customWidth="1"/>
    <col min="14073" max="14073" width="10.7109375" bestFit="1" customWidth="1"/>
    <col min="14074" max="14074" width="11.7109375" bestFit="1" customWidth="1"/>
    <col min="14075" max="14076" width="10.7109375" bestFit="1" customWidth="1"/>
    <col min="14077" max="14077" width="11.7109375" bestFit="1" customWidth="1"/>
    <col min="14081" max="14081" width="104.42578125" bestFit="1" customWidth="1"/>
    <col min="14082" max="14082" width="11.140625" bestFit="1" customWidth="1"/>
    <col min="14083" max="14083" width="11.7109375" bestFit="1" customWidth="1"/>
    <col min="14084" max="14085" width="10.7109375" bestFit="1" customWidth="1"/>
    <col min="14086" max="14086" width="11.7109375" bestFit="1" customWidth="1"/>
    <col min="14087" max="14087" width="15.140625" bestFit="1" customWidth="1"/>
    <col min="14088" max="14327" width="11.42578125" customWidth="1"/>
    <col min="14328" max="14328" width="104.42578125" bestFit="1" customWidth="1"/>
    <col min="14329" max="14329" width="10.7109375" bestFit="1" customWidth="1"/>
    <col min="14330" max="14330" width="11.7109375" bestFit="1" customWidth="1"/>
    <col min="14331" max="14332" width="10.7109375" bestFit="1" customWidth="1"/>
    <col min="14333" max="14333" width="11.7109375" bestFit="1" customWidth="1"/>
    <col min="14337" max="14337" width="104.42578125" bestFit="1" customWidth="1"/>
    <col min="14338" max="14338" width="11.140625" bestFit="1" customWidth="1"/>
    <col min="14339" max="14339" width="11.7109375" bestFit="1" customWidth="1"/>
    <col min="14340" max="14341" width="10.7109375" bestFit="1" customWidth="1"/>
    <col min="14342" max="14342" width="11.7109375" bestFit="1" customWidth="1"/>
    <col min="14343" max="14343" width="15.140625" bestFit="1" customWidth="1"/>
    <col min="14344" max="14583" width="11.42578125" customWidth="1"/>
    <col min="14584" max="14584" width="104.42578125" bestFit="1" customWidth="1"/>
    <col min="14585" max="14585" width="10.7109375" bestFit="1" customWidth="1"/>
    <col min="14586" max="14586" width="11.7109375" bestFit="1" customWidth="1"/>
    <col min="14587" max="14588" width="10.7109375" bestFit="1" customWidth="1"/>
    <col min="14589" max="14589" width="11.7109375" bestFit="1" customWidth="1"/>
    <col min="14593" max="14593" width="104.42578125" bestFit="1" customWidth="1"/>
    <col min="14594" max="14594" width="11.140625" bestFit="1" customWidth="1"/>
    <col min="14595" max="14595" width="11.7109375" bestFit="1" customWidth="1"/>
    <col min="14596" max="14597" width="10.7109375" bestFit="1" customWidth="1"/>
    <col min="14598" max="14598" width="11.7109375" bestFit="1" customWidth="1"/>
    <col min="14599" max="14599" width="15.140625" bestFit="1" customWidth="1"/>
    <col min="14600" max="14839" width="11.42578125" customWidth="1"/>
    <col min="14840" max="14840" width="104.42578125" bestFit="1" customWidth="1"/>
    <col min="14841" max="14841" width="10.7109375" bestFit="1" customWidth="1"/>
    <col min="14842" max="14842" width="11.7109375" bestFit="1" customWidth="1"/>
    <col min="14843" max="14844" width="10.7109375" bestFit="1" customWidth="1"/>
    <col min="14845" max="14845" width="11.7109375" bestFit="1" customWidth="1"/>
    <col min="14849" max="14849" width="104.42578125" bestFit="1" customWidth="1"/>
    <col min="14850" max="14850" width="11.140625" bestFit="1" customWidth="1"/>
    <col min="14851" max="14851" width="11.7109375" bestFit="1" customWidth="1"/>
    <col min="14852" max="14853" width="10.7109375" bestFit="1" customWidth="1"/>
    <col min="14854" max="14854" width="11.7109375" bestFit="1" customWidth="1"/>
    <col min="14855" max="14855" width="15.140625" bestFit="1" customWidth="1"/>
    <col min="14856" max="15095" width="11.42578125" customWidth="1"/>
    <col min="15096" max="15096" width="104.42578125" bestFit="1" customWidth="1"/>
    <col min="15097" max="15097" width="10.7109375" bestFit="1" customWidth="1"/>
    <col min="15098" max="15098" width="11.7109375" bestFit="1" customWidth="1"/>
    <col min="15099" max="15100" width="10.7109375" bestFit="1" customWidth="1"/>
    <col min="15101" max="15101" width="11.7109375" bestFit="1" customWidth="1"/>
    <col min="15105" max="15105" width="104.42578125" bestFit="1" customWidth="1"/>
    <col min="15106" max="15106" width="11.140625" bestFit="1" customWidth="1"/>
    <col min="15107" max="15107" width="11.7109375" bestFit="1" customWidth="1"/>
    <col min="15108" max="15109" width="10.7109375" bestFit="1" customWidth="1"/>
    <col min="15110" max="15110" width="11.7109375" bestFit="1" customWidth="1"/>
    <col min="15111" max="15111" width="15.140625" bestFit="1" customWidth="1"/>
    <col min="15112" max="15351" width="11.42578125" customWidth="1"/>
    <col min="15352" max="15352" width="104.42578125" bestFit="1" customWidth="1"/>
    <col min="15353" max="15353" width="10.7109375" bestFit="1" customWidth="1"/>
    <col min="15354" max="15354" width="11.7109375" bestFit="1" customWidth="1"/>
    <col min="15355" max="15356" width="10.7109375" bestFit="1" customWidth="1"/>
    <col min="15357" max="15357" width="11.7109375" bestFit="1" customWidth="1"/>
    <col min="15361" max="15361" width="104.42578125" bestFit="1" customWidth="1"/>
    <col min="15362" max="15362" width="11.140625" bestFit="1" customWidth="1"/>
    <col min="15363" max="15363" width="11.7109375" bestFit="1" customWidth="1"/>
    <col min="15364" max="15365" width="10.7109375" bestFit="1" customWidth="1"/>
    <col min="15366" max="15366" width="11.7109375" bestFit="1" customWidth="1"/>
    <col min="15367" max="15367" width="15.140625" bestFit="1" customWidth="1"/>
    <col min="15368" max="15607" width="11.42578125" customWidth="1"/>
    <col min="15608" max="15608" width="104.42578125" bestFit="1" customWidth="1"/>
    <col min="15609" max="15609" width="10.7109375" bestFit="1" customWidth="1"/>
    <col min="15610" max="15610" width="11.7109375" bestFit="1" customWidth="1"/>
    <col min="15611" max="15612" width="10.7109375" bestFit="1" customWidth="1"/>
    <col min="15613" max="15613" width="11.7109375" bestFit="1" customWidth="1"/>
    <col min="15617" max="15617" width="104.42578125" bestFit="1" customWidth="1"/>
    <col min="15618" max="15618" width="11.140625" bestFit="1" customWidth="1"/>
    <col min="15619" max="15619" width="11.7109375" bestFit="1" customWidth="1"/>
    <col min="15620" max="15621" width="10.7109375" bestFit="1" customWidth="1"/>
    <col min="15622" max="15622" width="11.7109375" bestFit="1" customWidth="1"/>
    <col min="15623" max="15623" width="15.140625" bestFit="1" customWidth="1"/>
    <col min="15624" max="15863" width="11.42578125" customWidth="1"/>
    <col min="15864" max="15864" width="104.42578125" bestFit="1" customWidth="1"/>
    <col min="15865" max="15865" width="10.7109375" bestFit="1" customWidth="1"/>
    <col min="15866" max="15866" width="11.7109375" bestFit="1" customWidth="1"/>
    <col min="15867" max="15868" width="10.7109375" bestFit="1" customWidth="1"/>
    <col min="15869" max="15869" width="11.7109375" bestFit="1" customWidth="1"/>
    <col min="15873" max="15873" width="104.42578125" bestFit="1" customWidth="1"/>
    <col min="15874" max="15874" width="11.140625" bestFit="1" customWidth="1"/>
    <col min="15875" max="15875" width="11.7109375" bestFit="1" customWidth="1"/>
    <col min="15876" max="15877" width="10.7109375" bestFit="1" customWidth="1"/>
    <col min="15878" max="15878" width="11.7109375" bestFit="1" customWidth="1"/>
    <col min="15879" max="15879" width="15.140625" bestFit="1" customWidth="1"/>
    <col min="15880" max="16119" width="11.42578125" customWidth="1"/>
    <col min="16120" max="16120" width="104.42578125" bestFit="1" customWidth="1"/>
    <col min="16121" max="16121" width="10.7109375" bestFit="1" customWidth="1"/>
    <col min="16122" max="16122" width="11.7109375" bestFit="1" customWidth="1"/>
    <col min="16123" max="16124" width="10.7109375" bestFit="1" customWidth="1"/>
    <col min="16125" max="16125" width="11.7109375" bestFit="1" customWidth="1"/>
    <col min="16129" max="16129" width="104.42578125" bestFit="1" customWidth="1"/>
    <col min="16130" max="16130" width="11.140625" bestFit="1" customWidth="1"/>
    <col min="16131" max="16131" width="11.7109375" bestFit="1" customWidth="1"/>
    <col min="16132" max="16133" width="10.7109375" bestFit="1" customWidth="1"/>
    <col min="16134" max="16134" width="11.7109375" bestFit="1" customWidth="1"/>
    <col min="16135" max="16135" width="15.140625" bestFit="1" customWidth="1"/>
    <col min="16136" max="16375" width="11.42578125" customWidth="1"/>
    <col min="16376" max="16376" width="104.42578125" bestFit="1" customWidth="1"/>
    <col min="16377" max="16377" width="10.7109375" bestFit="1" customWidth="1"/>
    <col min="16378" max="16378" width="11.7109375" bestFit="1" customWidth="1"/>
    <col min="16379" max="16380" width="10.7109375" bestFit="1" customWidth="1"/>
    <col min="16381" max="16381" width="11.7109375" bestFit="1" customWidth="1"/>
  </cols>
  <sheetData>
    <row r="1" spans="1:8" ht="30" customHeight="1" x14ac:dyDescent="0.25">
      <c r="A1" s="993" t="s">
        <v>0</v>
      </c>
      <c r="B1" s="993"/>
      <c r="C1" s="993"/>
      <c r="D1" s="993"/>
      <c r="E1" s="993"/>
      <c r="F1" s="993"/>
      <c r="H1" s="832" t="s">
        <v>1124</v>
      </c>
    </row>
    <row r="2" spans="1:8" ht="18" x14ac:dyDescent="0.25">
      <c r="A2" s="994" t="s">
        <v>1</v>
      </c>
      <c r="B2" s="994"/>
      <c r="C2" s="994"/>
      <c r="D2" s="994"/>
      <c r="E2" s="994"/>
      <c r="F2" s="994"/>
    </row>
    <row r="3" spans="1:8" ht="18" x14ac:dyDescent="0.25">
      <c r="A3" s="994" t="s">
        <v>2</v>
      </c>
      <c r="B3" s="994"/>
      <c r="C3" s="994"/>
      <c r="D3" s="994"/>
      <c r="E3" s="994"/>
      <c r="F3" s="994"/>
    </row>
    <row r="4" spans="1:8" ht="30" customHeight="1" x14ac:dyDescent="0.25">
      <c r="A4" s="998" t="s">
        <v>3</v>
      </c>
      <c r="B4" s="998"/>
      <c r="C4" s="998"/>
      <c r="D4" s="998"/>
      <c r="E4" s="998"/>
      <c r="F4" s="998"/>
    </row>
    <row r="5" spans="1:8" ht="3.75" customHeight="1" x14ac:dyDescent="0.25">
      <c r="A5" s="1"/>
      <c r="B5" s="1"/>
      <c r="C5" s="1"/>
      <c r="D5" s="1"/>
      <c r="E5" s="1"/>
      <c r="F5" s="1"/>
    </row>
    <row r="6" spans="1:8" ht="30" customHeight="1" thickBot="1" x14ac:dyDescent="0.3">
      <c r="A6" s="2"/>
      <c r="B6" s="3" t="s">
        <v>4</v>
      </c>
      <c r="C6" s="3" t="s">
        <v>5</v>
      </c>
      <c r="D6" s="3" t="s">
        <v>6</v>
      </c>
      <c r="E6" s="3" t="s">
        <v>7</v>
      </c>
      <c r="F6" s="4" t="s">
        <v>8</v>
      </c>
    </row>
    <row r="7" spans="1:8" x14ac:dyDescent="0.25">
      <c r="A7" s="5" t="s">
        <v>9</v>
      </c>
      <c r="B7" s="6">
        <v>265441991.95420998</v>
      </c>
      <c r="C7" s="6">
        <v>21248991.609919995</v>
      </c>
      <c r="D7" s="6">
        <v>1485348.70422</v>
      </c>
      <c r="E7" s="6">
        <v>1705350.8665099998</v>
      </c>
      <c r="F7" s="6">
        <v>289881683.13486004</v>
      </c>
      <c r="G7" s="7"/>
      <c r="H7" s="8"/>
    </row>
    <row r="8" spans="1:8" x14ac:dyDescent="0.25">
      <c r="A8" s="9" t="s">
        <v>10</v>
      </c>
      <c r="B8" s="10">
        <v>28023167.472449999</v>
      </c>
      <c r="C8" s="10">
        <v>5451314.3459000001</v>
      </c>
      <c r="D8" s="10">
        <v>2119.92173</v>
      </c>
      <c r="E8" s="10">
        <v>288974.17128999997</v>
      </c>
      <c r="F8" s="10">
        <v>33765575.911370002</v>
      </c>
      <c r="G8" s="7"/>
      <c r="H8" s="8"/>
    </row>
    <row r="9" spans="1:8" x14ac:dyDescent="0.25">
      <c r="A9" s="11" t="s">
        <v>11</v>
      </c>
      <c r="B9" s="12">
        <v>8212256.85121</v>
      </c>
      <c r="C9" s="12">
        <v>1220074.6651599999</v>
      </c>
      <c r="D9" s="12">
        <v>0</v>
      </c>
      <c r="E9" s="12">
        <v>0</v>
      </c>
      <c r="F9" s="12">
        <v>9432331.5163699985</v>
      </c>
      <c r="G9" s="7"/>
      <c r="H9" s="8"/>
    </row>
    <row r="10" spans="1:8" x14ac:dyDescent="0.25">
      <c r="A10" s="11" t="s">
        <v>12</v>
      </c>
      <c r="B10" s="12">
        <v>18486487.121089999</v>
      </c>
      <c r="C10" s="12">
        <v>3635306.1320400001</v>
      </c>
      <c r="D10" s="12">
        <v>2119.92173</v>
      </c>
      <c r="E10" s="12">
        <v>288974.17128999997</v>
      </c>
      <c r="F10" s="12">
        <v>22412887.346150003</v>
      </c>
      <c r="G10" s="7"/>
      <c r="H10" s="8"/>
    </row>
    <row r="11" spans="1:8" x14ac:dyDescent="0.25">
      <c r="A11" s="11" t="s">
        <v>13</v>
      </c>
      <c r="B11" s="12">
        <v>333203.41121000005</v>
      </c>
      <c r="C11" s="12">
        <v>9432.599189999999</v>
      </c>
      <c r="D11" s="12">
        <v>0</v>
      </c>
      <c r="E11" s="12">
        <v>0</v>
      </c>
      <c r="F11" s="12">
        <v>342636.01040000003</v>
      </c>
      <c r="G11" s="7"/>
      <c r="H11" s="8"/>
    </row>
    <row r="12" spans="1:8" x14ac:dyDescent="0.25">
      <c r="A12" s="11" t="s">
        <v>14</v>
      </c>
      <c r="B12" s="12">
        <v>0</v>
      </c>
      <c r="C12" s="12">
        <v>7412.8931600000005</v>
      </c>
      <c r="D12" s="12">
        <v>0</v>
      </c>
      <c r="E12" s="12">
        <v>0</v>
      </c>
      <c r="F12" s="12">
        <v>7412.8931600000005</v>
      </c>
      <c r="G12" s="7"/>
      <c r="H12" s="8"/>
    </row>
    <row r="13" spans="1:8" x14ac:dyDescent="0.25">
      <c r="A13" s="11" t="s">
        <v>15</v>
      </c>
      <c r="B13" s="12">
        <v>0</v>
      </c>
      <c r="C13" s="12">
        <v>579042.04477000004</v>
      </c>
      <c r="D13" s="12">
        <v>0</v>
      </c>
      <c r="E13" s="12">
        <v>0</v>
      </c>
      <c r="F13" s="12">
        <v>579042.04477000004</v>
      </c>
      <c r="G13" s="7"/>
      <c r="H13" s="8"/>
    </row>
    <row r="14" spans="1:8" x14ac:dyDescent="0.25">
      <c r="A14" s="13" t="s">
        <v>16</v>
      </c>
      <c r="B14" s="12">
        <v>1006703.5705399999</v>
      </c>
      <c r="C14" s="12">
        <v>46.011580000000009</v>
      </c>
      <c r="D14" s="12">
        <v>0</v>
      </c>
      <c r="E14" s="12">
        <v>0</v>
      </c>
      <c r="F14" s="12">
        <v>1006749.5821199999</v>
      </c>
      <c r="G14" s="7"/>
      <c r="H14" s="8"/>
    </row>
    <row r="15" spans="1:8" x14ac:dyDescent="0.25">
      <c r="A15" s="11" t="s">
        <v>17</v>
      </c>
      <c r="B15" s="12">
        <v>0</v>
      </c>
      <c r="C15" s="12">
        <v>0</v>
      </c>
      <c r="D15" s="12">
        <v>0</v>
      </c>
      <c r="E15" s="12">
        <v>0</v>
      </c>
      <c r="F15" s="12">
        <v>0</v>
      </c>
      <c r="G15" s="7"/>
      <c r="H15" s="8"/>
    </row>
    <row r="16" spans="1:8" x14ac:dyDescent="0.25">
      <c r="A16" s="11" t="s">
        <v>18</v>
      </c>
      <c r="B16" s="12">
        <v>-15483.481599999999</v>
      </c>
      <c r="C16" s="12">
        <v>0</v>
      </c>
      <c r="D16" s="12">
        <v>0</v>
      </c>
      <c r="E16" s="12">
        <v>0</v>
      </c>
      <c r="F16" s="12">
        <v>-15483.481599999999</v>
      </c>
      <c r="G16" s="7"/>
      <c r="H16" s="8"/>
    </row>
    <row r="17" spans="1:8" x14ac:dyDescent="0.25">
      <c r="A17" s="9" t="s">
        <v>19</v>
      </c>
      <c r="B17" s="10">
        <v>32963888.360679995</v>
      </c>
      <c r="C17" s="10">
        <v>2166604.7751099998</v>
      </c>
      <c r="D17" s="10">
        <v>1039397.8277799999</v>
      </c>
      <c r="E17" s="10">
        <v>1389174.3129099999</v>
      </c>
      <c r="F17" s="10">
        <v>37559065.276479997</v>
      </c>
      <c r="G17" s="7"/>
      <c r="H17" s="8"/>
    </row>
    <row r="18" spans="1:8" x14ac:dyDescent="0.25">
      <c r="A18" s="11" t="s">
        <v>20</v>
      </c>
      <c r="B18" s="12">
        <v>12453873.390459999</v>
      </c>
      <c r="C18" s="12">
        <v>0</v>
      </c>
      <c r="D18" s="12">
        <v>1019133.0225799999</v>
      </c>
      <c r="E18" s="12">
        <v>1294265.02202</v>
      </c>
      <c r="F18" s="12">
        <v>14767271.43506</v>
      </c>
      <c r="G18" s="7"/>
      <c r="H18" s="8"/>
    </row>
    <row r="19" spans="1:8" x14ac:dyDescent="0.25">
      <c r="A19" s="11" t="s">
        <v>21</v>
      </c>
      <c r="B19" s="12">
        <v>11428289.228699999</v>
      </c>
      <c r="C19" s="12">
        <v>142667.77786999999</v>
      </c>
      <c r="D19" s="12">
        <v>0</v>
      </c>
      <c r="E19" s="12">
        <v>0</v>
      </c>
      <c r="F19" s="12">
        <v>11570957.00657</v>
      </c>
      <c r="G19" s="7"/>
      <c r="H19" s="8"/>
    </row>
    <row r="20" spans="1:8" x14ac:dyDescent="0.25">
      <c r="A20" s="11" t="s">
        <v>22</v>
      </c>
      <c r="B20" s="12">
        <v>0</v>
      </c>
      <c r="C20" s="12">
        <v>85749.499530000001</v>
      </c>
      <c r="D20" s="12">
        <v>0</v>
      </c>
      <c r="E20" s="12">
        <v>0</v>
      </c>
      <c r="F20" s="12">
        <v>85749.499530000001</v>
      </c>
      <c r="G20" s="7"/>
      <c r="H20" s="8"/>
    </row>
    <row r="21" spans="1:8" x14ac:dyDescent="0.25">
      <c r="A21" s="11" t="s">
        <v>23</v>
      </c>
      <c r="B21" s="12">
        <v>574767.8811</v>
      </c>
      <c r="C21" s="12">
        <v>57490.057679999998</v>
      </c>
      <c r="D21" s="12">
        <v>0</v>
      </c>
      <c r="E21" s="12">
        <v>0</v>
      </c>
      <c r="F21" s="12">
        <v>632257.93877999997</v>
      </c>
      <c r="G21" s="7"/>
      <c r="H21" s="8"/>
    </row>
    <row r="22" spans="1:8" x14ac:dyDescent="0.25">
      <c r="A22" s="13" t="s">
        <v>24</v>
      </c>
      <c r="B22" s="12">
        <v>3901760.5730400002</v>
      </c>
      <c r="C22" s="12">
        <v>1030555.1880499999</v>
      </c>
      <c r="D22" s="12">
        <v>0</v>
      </c>
      <c r="E22" s="12">
        <v>35214.53011</v>
      </c>
      <c r="F22" s="12">
        <v>4967530.2911999999</v>
      </c>
      <c r="G22" s="7"/>
      <c r="H22" s="8"/>
    </row>
    <row r="23" spans="1:8" x14ac:dyDescent="0.25">
      <c r="A23" s="11" t="s">
        <v>25</v>
      </c>
      <c r="B23" s="12">
        <v>3819109.6839200002</v>
      </c>
      <c r="C23" s="12">
        <v>858434.12728000002</v>
      </c>
      <c r="D23" s="12">
        <v>3982.9340099999999</v>
      </c>
      <c r="E23" s="12">
        <v>56724.438310000005</v>
      </c>
      <c r="F23" s="12">
        <v>4738251.1835200004</v>
      </c>
      <c r="G23" s="7"/>
      <c r="H23" s="8"/>
    </row>
    <row r="24" spans="1:8" x14ac:dyDescent="0.25">
      <c r="A24" s="11" t="s">
        <v>26</v>
      </c>
      <c r="B24" s="12">
        <v>830113.57121999993</v>
      </c>
      <c r="C24" s="12">
        <v>6795.4348399999999</v>
      </c>
      <c r="D24" s="12">
        <v>16281.87119</v>
      </c>
      <c r="E24" s="12">
        <v>3134.86769</v>
      </c>
      <c r="F24" s="12">
        <v>856325.74494</v>
      </c>
      <c r="G24" s="7"/>
      <c r="H24" s="8"/>
    </row>
    <row r="25" spans="1:8" x14ac:dyDescent="0.25">
      <c r="A25" s="11" t="s">
        <v>27</v>
      </c>
      <c r="B25" s="12">
        <v>-44025.967760000007</v>
      </c>
      <c r="C25" s="12">
        <v>-15087.310140000001</v>
      </c>
      <c r="D25" s="12">
        <v>0</v>
      </c>
      <c r="E25" s="12">
        <v>-164.54522</v>
      </c>
      <c r="F25" s="12">
        <v>-59277.823120000008</v>
      </c>
      <c r="G25" s="7"/>
      <c r="H25" s="8"/>
    </row>
    <row r="26" spans="1:8" x14ac:dyDescent="0.25">
      <c r="A26" s="9" t="s">
        <v>28</v>
      </c>
      <c r="B26" s="10">
        <v>193763765.61102</v>
      </c>
      <c r="C26" s="10">
        <v>240682.20554999996</v>
      </c>
      <c r="D26" s="10">
        <v>0</v>
      </c>
      <c r="E26" s="10">
        <v>72.800160000000005</v>
      </c>
      <c r="F26" s="10">
        <v>194004520.61673</v>
      </c>
      <c r="G26" s="7"/>
      <c r="H26" s="8"/>
    </row>
    <row r="27" spans="1:8" x14ac:dyDescent="0.25">
      <c r="A27" s="14" t="s">
        <v>29</v>
      </c>
      <c r="B27" s="12">
        <v>189609046.87485</v>
      </c>
      <c r="C27" s="12">
        <v>238660.81531999999</v>
      </c>
      <c r="D27" s="12">
        <v>0</v>
      </c>
      <c r="E27" s="12">
        <v>71.017960000000002</v>
      </c>
      <c r="F27" s="12">
        <v>189847778.70812997</v>
      </c>
      <c r="G27" s="7"/>
      <c r="H27" s="8"/>
    </row>
    <row r="28" spans="1:8" x14ac:dyDescent="0.25">
      <c r="A28" s="11" t="s">
        <v>30</v>
      </c>
      <c r="B28" s="12">
        <v>163224431.9966</v>
      </c>
      <c r="C28" s="12">
        <v>130170.45070999999</v>
      </c>
      <c r="D28" s="12">
        <v>0</v>
      </c>
      <c r="E28" s="12">
        <v>71.017960000000002</v>
      </c>
      <c r="F28" s="12">
        <v>163354673.46526998</v>
      </c>
      <c r="G28" s="7"/>
      <c r="H28" s="8"/>
    </row>
    <row r="29" spans="1:8" x14ac:dyDescent="0.25">
      <c r="A29" s="11" t="s">
        <v>31</v>
      </c>
      <c r="B29" s="12">
        <v>26384614.878249995</v>
      </c>
      <c r="C29" s="12">
        <v>108490.36461</v>
      </c>
      <c r="D29" s="12">
        <v>0</v>
      </c>
      <c r="E29" s="12">
        <v>0</v>
      </c>
      <c r="F29" s="12">
        <v>26493105.242859997</v>
      </c>
      <c r="G29" s="7"/>
      <c r="H29" s="8"/>
    </row>
    <row r="30" spans="1:8" x14ac:dyDescent="0.25">
      <c r="A30" s="14" t="s">
        <v>32</v>
      </c>
      <c r="B30" s="12">
        <v>1519080.5587299999</v>
      </c>
      <c r="C30" s="12">
        <v>6508.0174000000006</v>
      </c>
      <c r="D30" s="12">
        <v>0</v>
      </c>
      <c r="E30" s="12">
        <v>0</v>
      </c>
      <c r="F30" s="12">
        <v>1525588.5761299999</v>
      </c>
      <c r="G30" s="7"/>
      <c r="H30" s="8"/>
    </row>
    <row r="31" spans="1:8" x14ac:dyDescent="0.25">
      <c r="A31" s="11" t="s">
        <v>33</v>
      </c>
      <c r="B31" s="12">
        <v>705066.86161999998</v>
      </c>
      <c r="C31" s="12">
        <v>2500.3298200000004</v>
      </c>
      <c r="D31" s="12">
        <v>0</v>
      </c>
      <c r="E31" s="12">
        <v>0</v>
      </c>
      <c r="F31" s="12">
        <v>707567.19144000008</v>
      </c>
      <c r="G31" s="7"/>
      <c r="H31" s="8"/>
    </row>
    <row r="32" spans="1:8" x14ac:dyDescent="0.25">
      <c r="A32" s="11" t="s">
        <v>34</v>
      </c>
      <c r="B32" s="12">
        <v>814013.69710999995</v>
      </c>
      <c r="C32" s="12">
        <v>4007.6875799999998</v>
      </c>
      <c r="D32" s="12">
        <v>0</v>
      </c>
      <c r="E32" s="12">
        <v>0</v>
      </c>
      <c r="F32" s="12">
        <v>818021.38468999998</v>
      </c>
      <c r="G32" s="7"/>
      <c r="H32" s="8"/>
    </row>
    <row r="33" spans="1:8" x14ac:dyDescent="0.25">
      <c r="A33" s="14" t="s">
        <v>35</v>
      </c>
      <c r="B33" s="12">
        <v>4531876.1508900002</v>
      </c>
      <c r="C33" s="12">
        <v>53313.146930000003</v>
      </c>
      <c r="D33" s="12">
        <v>0</v>
      </c>
      <c r="E33" s="12">
        <v>0</v>
      </c>
      <c r="F33" s="12">
        <v>4585189.29782</v>
      </c>
      <c r="G33" s="7"/>
      <c r="H33" s="8"/>
    </row>
    <row r="34" spans="1:8" x14ac:dyDescent="0.25">
      <c r="A34" s="11" t="s">
        <v>36</v>
      </c>
      <c r="B34" s="12">
        <v>1583733.5391300002</v>
      </c>
      <c r="C34" s="12">
        <v>28404.488170000001</v>
      </c>
      <c r="D34" s="12">
        <v>0</v>
      </c>
      <c r="E34" s="12">
        <v>0</v>
      </c>
      <c r="F34" s="12">
        <v>1612138.0273000002</v>
      </c>
      <c r="G34" s="7"/>
      <c r="H34" s="8"/>
    </row>
    <row r="35" spans="1:8" x14ac:dyDescent="0.25">
      <c r="A35" s="11" t="s">
        <v>37</v>
      </c>
      <c r="B35" s="12">
        <v>2948142.6117600002</v>
      </c>
      <c r="C35" s="12">
        <v>24908.658760000006</v>
      </c>
      <c r="D35" s="12">
        <v>0</v>
      </c>
      <c r="E35" s="12">
        <v>0</v>
      </c>
      <c r="F35" s="12">
        <v>2973051.2705200003</v>
      </c>
      <c r="G35" s="7"/>
      <c r="H35" s="8"/>
    </row>
    <row r="36" spans="1:8" x14ac:dyDescent="0.25">
      <c r="A36" s="14" t="s">
        <v>38</v>
      </c>
      <c r="B36" s="12">
        <v>5679470.7175900005</v>
      </c>
      <c r="C36" s="12">
        <v>23022.748700000004</v>
      </c>
      <c r="D36" s="12">
        <v>0</v>
      </c>
      <c r="E36" s="12">
        <v>1.8705699999999998</v>
      </c>
      <c r="F36" s="12">
        <v>5702495.3368599992</v>
      </c>
      <c r="G36" s="7"/>
      <c r="H36" s="8"/>
    </row>
    <row r="37" spans="1:8" x14ac:dyDescent="0.25">
      <c r="A37" s="15" t="s">
        <v>39</v>
      </c>
      <c r="B37" s="12">
        <v>1636655.8138200003</v>
      </c>
      <c r="C37" s="12">
        <v>976.35878000000014</v>
      </c>
      <c r="D37" s="12">
        <v>0</v>
      </c>
      <c r="E37" s="12">
        <v>0.17986000000000002</v>
      </c>
      <c r="F37" s="12">
        <v>1637632.35246</v>
      </c>
      <c r="G37" s="7"/>
      <c r="H37" s="8"/>
    </row>
    <row r="38" spans="1:8" x14ac:dyDescent="0.25">
      <c r="A38" s="11" t="s">
        <v>40</v>
      </c>
      <c r="B38" s="12">
        <v>1394874.3126600001</v>
      </c>
      <c r="C38" s="12">
        <v>6502.7666499999996</v>
      </c>
      <c r="D38" s="12">
        <v>0</v>
      </c>
      <c r="E38" s="12">
        <v>0</v>
      </c>
      <c r="F38" s="12">
        <v>1401377.0793100002</v>
      </c>
      <c r="G38" s="7"/>
      <c r="H38" s="8"/>
    </row>
    <row r="39" spans="1:8" x14ac:dyDescent="0.25">
      <c r="A39" s="11" t="s">
        <v>41</v>
      </c>
      <c r="B39" s="12">
        <v>3526.4770699999995</v>
      </c>
      <c r="C39" s="12">
        <v>17.681240000000003</v>
      </c>
      <c r="D39" s="12">
        <v>0</v>
      </c>
      <c r="E39" s="12">
        <v>0</v>
      </c>
      <c r="F39" s="12">
        <v>3544.1583099999998</v>
      </c>
      <c r="G39" s="7"/>
      <c r="H39" s="8"/>
    </row>
    <row r="40" spans="1:8" x14ac:dyDescent="0.25">
      <c r="A40" s="11" t="s">
        <v>42</v>
      </c>
      <c r="B40" s="12">
        <v>13439.285830000003</v>
      </c>
      <c r="C40" s="12">
        <v>127.48666999999999</v>
      </c>
      <c r="D40" s="12">
        <v>0</v>
      </c>
      <c r="E40" s="12">
        <v>0</v>
      </c>
      <c r="F40" s="12">
        <v>13566.772499999999</v>
      </c>
      <c r="G40" s="7"/>
      <c r="H40" s="8"/>
    </row>
    <row r="41" spans="1:8" x14ac:dyDescent="0.25">
      <c r="A41" s="11" t="s">
        <v>43</v>
      </c>
      <c r="B41" s="12">
        <v>0</v>
      </c>
      <c r="C41" s="12">
        <v>0</v>
      </c>
      <c r="D41" s="12">
        <v>0</v>
      </c>
      <c r="E41" s="12">
        <v>0</v>
      </c>
      <c r="F41" s="12">
        <v>0</v>
      </c>
      <c r="G41" s="7"/>
      <c r="H41" s="8"/>
    </row>
    <row r="42" spans="1:8" x14ac:dyDescent="0.25">
      <c r="A42" s="16" t="s">
        <v>44</v>
      </c>
      <c r="B42" s="12">
        <v>133.65517000000003</v>
      </c>
      <c r="C42" s="12">
        <v>0</v>
      </c>
      <c r="D42" s="12">
        <v>0</v>
      </c>
      <c r="E42" s="12">
        <v>0</v>
      </c>
      <c r="F42" s="12">
        <v>133.65517000000003</v>
      </c>
      <c r="G42" s="7"/>
      <c r="H42" s="8"/>
    </row>
    <row r="43" spans="1:8" x14ac:dyDescent="0.25">
      <c r="A43" s="15" t="s">
        <v>45</v>
      </c>
      <c r="B43" s="12">
        <v>1238386.99725</v>
      </c>
      <c r="C43" s="12">
        <v>8004.0384699999995</v>
      </c>
      <c r="D43" s="12">
        <v>0</v>
      </c>
      <c r="E43" s="12">
        <v>1.6907099999999999</v>
      </c>
      <c r="F43" s="12">
        <v>1246392.72643</v>
      </c>
      <c r="G43" s="7"/>
      <c r="H43" s="8"/>
    </row>
    <row r="44" spans="1:8" x14ac:dyDescent="0.25">
      <c r="A44" s="11" t="s">
        <v>46</v>
      </c>
      <c r="B44" s="12">
        <v>1329402.0797400002</v>
      </c>
      <c r="C44" s="12">
        <v>6713.1844199999996</v>
      </c>
      <c r="D44" s="12">
        <v>0</v>
      </c>
      <c r="E44" s="12">
        <v>0</v>
      </c>
      <c r="F44" s="12">
        <v>1336115.2641599998</v>
      </c>
      <c r="G44" s="7"/>
      <c r="H44" s="8"/>
    </row>
    <row r="45" spans="1:8" x14ac:dyDescent="0.25">
      <c r="A45" s="11" t="s">
        <v>47</v>
      </c>
      <c r="B45" s="12">
        <v>6482.9535900000001</v>
      </c>
      <c r="C45" s="12">
        <v>133.69219000000001</v>
      </c>
      <c r="D45" s="12">
        <v>0</v>
      </c>
      <c r="E45" s="12">
        <v>0</v>
      </c>
      <c r="F45" s="12">
        <v>6616.6457800000007</v>
      </c>
      <c r="G45" s="7"/>
      <c r="H45" s="8"/>
    </row>
    <row r="46" spans="1:8" x14ac:dyDescent="0.25">
      <c r="A46" s="11" t="s">
        <v>48</v>
      </c>
      <c r="B46" s="12">
        <v>37141.147210000003</v>
      </c>
      <c r="C46" s="12">
        <v>308.59681</v>
      </c>
      <c r="D46" s="12">
        <v>0</v>
      </c>
      <c r="E46" s="12">
        <v>0</v>
      </c>
      <c r="F46" s="12">
        <v>37449.744020000006</v>
      </c>
      <c r="G46" s="7"/>
      <c r="H46" s="8"/>
    </row>
    <row r="47" spans="1:8" x14ac:dyDescent="0.25">
      <c r="A47" s="11" t="s">
        <v>49</v>
      </c>
      <c r="B47" s="12">
        <v>1673.39698</v>
      </c>
      <c r="C47" s="12">
        <v>8.2493600000000011</v>
      </c>
      <c r="D47" s="12">
        <v>0</v>
      </c>
      <c r="E47" s="12">
        <v>0</v>
      </c>
      <c r="F47" s="12">
        <v>1681.6463399999998</v>
      </c>
      <c r="G47" s="7"/>
      <c r="H47" s="8"/>
    </row>
    <row r="48" spans="1:8" x14ac:dyDescent="0.25">
      <c r="A48" s="16" t="s">
        <v>50</v>
      </c>
      <c r="B48" s="12">
        <v>17754.598270000002</v>
      </c>
      <c r="C48" s="12">
        <v>230.69410999999999</v>
      </c>
      <c r="D48" s="12">
        <v>0</v>
      </c>
      <c r="E48" s="12">
        <v>0</v>
      </c>
      <c r="F48" s="12">
        <v>17985.292380000003</v>
      </c>
      <c r="G48" s="7"/>
      <c r="H48" s="8"/>
    </row>
    <row r="49" spans="1:8" x14ac:dyDescent="0.25">
      <c r="A49" s="17" t="s">
        <v>51</v>
      </c>
      <c r="B49" s="12">
        <v>-7575708.6910400009</v>
      </c>
      <c r="C49" s="12">
        <v>-80822.522800000006</v>
      </c>
      <c r="D49" s="12">
        <v>0</v>
      </c>
      <c r="E49" s="12">
        <v>-8.8370000000000004E-2</v>
      </c>
      <c r="F49" s="12">
        <v>-7656531.3022100013</v>
      </c>
      <c r="G49" s="7"/>
      <c r="H49" s="8"/>
    </row>
    <row r="50" spans="1:8" x14ac:dyDescent="0.25">
      <c r="A50" s="11" t="s">
        <v>52</v>
      </c>
      <c r="B50" s="12">
        <v>-715149.14231999998</v>
      </c>
      <c r="C50" s="12">
        <v>-2121.9547699999994</v>
      </c>
      <c r="D50" s="12">
        <v>0</v>
      </c>
      <c r="E50" s="12">
        <v>-8.8370000000000004E-2</v>
      </c>
      <c r="F50" s="12">
        <v>-717271.18546000007</v>
      </c>
      <c r="G50" s="7"/>
      <c r="H50" s="8"/>
    </row>
    <row r="51" spans="1:8" x14ac:dyDescent="0.25">
      <c r="A51" s="11" t="s">
        <v>53</v>
      </c>
      <c r="B51" s="12">
        <v>-851109.43767000001</v>
      </c>
      <c r="C51" s="12">
        <v>-3471.2663600000005</v>
      </c>
      <c r="D51" s="12">
        <v>0</v>
      </c>
      <c r="E51" s="12">
        <v>0</v>
      </c>
      <c r="F51" s="12">
        <v>-854580.70403000002</v>
      </c>
      <c r="G51" s="7"/>
      <c r="H51" s="8"/>
    </row>
    <row r="52" spans="1:8" x14ac:dyDescent="0.25">
      <c r="A52" s="11" t="s">
        <v>54</v>
      </c>
      <c r="B52" s="12">
        <v>-351551.95205999998</v>
      </c>
      <c r="C52" s="12">
        <v>-812.45176000000004</v>
      </c>
      <c r="D52" s="12">
        <v>0</v>
      </c>
      <c r="E52" s="12">
        <v>0</v>
      </c>
      <c r="F52" s="12">
        <v>-352364.40382000001</v>
      </c>
      <c r="G52" s="7"/>
      <c r="H52" s="8"/>
    </row>
    <row r="53" spans="1:8" x14ac:dyDescent="0.25">
      <c r="A53" s="11" t="s">
        <v>55</v>
      </c>
      <c r="B53" s="12">
        <v>-298939.75493</v>
      </c>
      <c r="C53" s="12">
        <v>-617.81654000000003</v>
      </c>
      <c r="D53" s="12">
        <v>0</v>
      </c>
      <c r="E53" s="12">
        <v>0</v>
      </c>
      <c r="F53" s="12">
        <v>-299557.57147000002</v>
      </c>
      <c r="G53" s="7"/>
      <c r="H53" s="8"/>
    </row>
    <row r="54" spans="1:8" x14ac:dyDescent="0.25">
      <c r="A54" s="11" t="s">
        <v>56</v>
      </c>
      <c r="B54" s="12">
        <v>-960661.27349999989</v>
      </c>
      <c r="C54" s="12">
        <v>-16756.479030000002</v>
      </c>
      <c r="D54" s="12">
        <v>0</v>
      </c>
      <c r="E54" s="12">
        <v>0</v>
      </c>
      <c r="F54" s="12">
        <v>-977417.75253000017</v>
      </c>
      <c r="G54" s="7"/>
      <c r="H54" s="8"/>
    </row>
    <row r="55" spans="1:8" x14ac:dyDescent="0.25">
      <c r="A55" s="11" t="s">
        <v>57</v>
      </c>
      <c r="B55" s="12">
        <v>-1532641.1402</v>
      </c>
      <c r="C55" s="12">
        <v>-18695.46328</v>
      </c>
      <c r="D55" s="12">
        <v>0</v>
      </c>
      <c r="E55" s="12">
        <v>0</v>
      </c>
      <c r="F55" s="12">
        <v>-1551336.6034800003</v>
      </c>
      <c r="G55" s="7"/>
      <c r="H55" s="8"/>
    </row>
    <row r="56" spans="1:8" x14ac:dyDescent="0.25">
      <c r="A56" s="11" t="s">
        <v>58</v>
      </c>
      <c r="B56" s="12">
        <v>-1293644.5437999996</v>
      </c>
      <c r="C56" s="12">
        <v>-22134.97452</v>
      </c>
      <c r="D56" s="12">
        <v>0</v>
      </c>
      <c r="E56" s="12">
        <v>0</v>
      </c>
      <c r="F56" s="12">
        <v>-1315779.5183199998</v>
      </c>
      <c r="G56" s="7"/>
      <c r="H56" s="8"/>
    </row>
    <row r="57" spans="1:8" x14ac:dyDescent="0.25">
      <c r="A57" s="11" t="s">
        <v>59</v>
      </c>
      <c r="B57" s="12">
        <v>-1305915.4279799997</v>
      </c>
      <c r="C57" s="12">
        <v>-8743.4303</v>
      </c>
      <c r="D57" s="12">
        <v>0</v>
      </c>
      <c r="E57" s="12">
        <v>0</v>
      </c>
      <c r="F57" s="12">
        <v>-1314658.85828</v>
      </c>
      <c r="G57" s="7"/>
      <c r="H57" s="8"/>
    </row>
    <row r="58" spans="1:8" x14ac:dyDescent="0.25">
      <c r="A58" s="11" t="s">
        <v>60</v>
      </c>
      <c r="B58" s="12">
        <v>-2205.42677</v>
      </c>
      <c r="C58" s="12">
        <v>-6219.1007300000001</v>
      </c>
      <c r="D58" s="12">
        <v>0</v>
      </c>
      <c r="E58" s="12">
        <v>0</v>
      </c>
      <c r="F58" s="12">
        <v>-8424.5275000000001</v>
      </c>
      <c r="G58" s="7"/>
      <c r="H58" s="8"/>
    </row>
    <row r="59" spans="1:8" x14ac:dyDescent="0.25">
      <c r="A59" s="11" t="s">
        <v>61</v>
      </c>
      <c r="B59" s="12">
        <v>0</v>
      </c>
      <c r="C59" s="12">
        <v>0</v>
      </c>
      <c r="D59" s="12">
        <v>0</v>
      </c>
      <c r="E59" s="12">
        <v>0</v>
      </c>
      <c r="F59" s="12">
        <v>0</v>
      </c>
      <c r="G59" s="7"/>
      <c r="H59" s="8"/>
    </row>
    <row r="60" spans="1:8" x14ac:dyDescent="0.25">
      <c r="A60" s="11" t="s">
        <v>62</v>
      </c>
      <c r="B60" s="12">
        <v>-3706.6865499999999</v>
      </c>
      <c r="C60" s="12">
        <v>-87.351070000000007</v>
      </c>
      <c r="D60" s="12">
        <v>0</v>
      </c>
      <c r="E60" s="12">
        <v>0</v>
      </c>
      <c r="F60" s="12">
        <v>-3794.0376200000001</v>
      </c>
      <c r="G60" s="7"/>
      <c r="H60" s="8"/>
    </row>
    <row r="61" spans="1:8" x14ac:dyDescent="0.25">
      <c r="A61" s="11" t="s">
        <v>63</v>
      </c>
      <c r="B61" s="12">
        <v>-17659.859349999999</v>
      </c>
      <c r="C61" s="12">
        <v>-79.047180000000012</v>
      </c>
      <c r="D61" s="12">
        <v>0</v>
      </c>
      <c r="E61" s="12">
        <v>0</v>
      </c>
      <c r="F61" s="12">
        <v>-17738.90653</v>
      </c>
      <c r="G61" s="7"/>
      <c r="H61" s="8"/>
    </row>
    <row r="62" spans="1:8" x14ac:dyDescent="0.25">
      <c r="A62" s="11" t="s">
        <v>64</v>
      </c>
      <c r="B62" s="12">
        <v>-12642.31669</v>
      </c>
      <c r="C62" s="12">
        <v>-164.36061000000001</v>
      </c>
      <c r="D62" s="12">
        <v>0</v>
      </c>
      <c r="E62" s="12">
        <v>0</v>
      </c>
      <c r="F62" s="12">
        <v>-12806.677300000001</v>
      </c>
      <c r="G62" s="7"/>
      <c r="H62" s="8"/>
    </row>
    <row r="63" spans="1:8" x14ac:dyDescent="0.25">
      <c r="A63" s="11" t="s">
        <v>65</v>
      </c>
      <c r="B63" s="12">
        <v>-49137.456589999994</v>
      </c>
      <c r="C63" s="12">
        <v>-53.933399999999992</v>
      </c>
      <c r="D63" s="12">
        <v>0</v>
      </c>
      <c r="E63" s="12">
        <v>0</v>
      </c>
      <c r="F63" s="12">
        <v>-49191.389990000003</v>
      </c>
      <c r="G63" s="7"/>
      <c r="H63" s="8"/>
    </row>
    <row r="64" spans="1:8" x14ac:dyDescent="0.25">
      <c r="A64" s="11" t="s">
        <v>66</v>
      </c>
      <c r="B64" s="12">
        <v>-42272.603259999996</v>
      </c>
      <c r="C64" s="12">
        <v>-484.69326000000001</v>
      </c>
      <c r="D64" s="12">
        <v>0</v>
      </c>
      <c r="E64" s="12">
        <v>0</v>
      </c>
      <c r="F64" s="12">
        <v>-42757.296519999996</v>
      </c>
      <c r="G64" s="7"/>
      <c r="H64" s="8"/>
    </row>
    <row r="65" spans="1:8" x14ac:dyDescent="0.25">
      <c r="A65" s="11" t="s">
        <v>67</v>
      </c>
      <c r="B65" s="12">
        <v>-138471.66936999999</v>
      </c>
      <c r="C65" s="12">
        <v>-380.19999000000007</v>
      </c>
      <c r="D65" s="12">
        <v>0</v>
      </c>
      <c r="E65" s="12">
        <v>0</v>
      </c>
      <c r="F65" s="12">
        <v>-138851.86935999995</v>
      </c>
      <c r="G65" s="7"/>
      <c r="H65" s="8"/>
    </row>
    <row r="66" spans="1:8" x14ac:dyDescent="0.25">
      <c r="A66" s="9" t="s">
        <v>68</v>
      </c>
      <c r="B66" s="10">
        <v>1859936.7104800001</v>
      </c>
      <c r="C66" s="10">
        <v>213587.17434999996</v>
      </c>
      <c r="D66" s="10">
        <v>0</v>
      </c>
      <c r="E66" s="10">
        <v>0.19350000000000001</v>
      </c>
      <c r="F66" s="10">
        <v>2073524.0783300002</v>
      </c>
      <c r="G66" s="7"/>
      <c r="H66" s="8"/>
    </row>
    <row r="67" spans="1:8" x14ac:dyDescent="0.25">
      <c r="A67" s="11" t="s">
        <v>69</v>
      </c>
      <c r="B67" s="12">
        <v>1205.44514</v>
      </c>
      <c r="C67" s="12">
        <v>191.25425000000001</v>
      </c>
      <c r="D67" s="12">
        <v>0</v>
      </c>
      <c r="E67" s="12">
        <v>0</v>
      </c>
      <c r="F67" s="12">
        <v>1396.6993900000002</v>
      </c>
      <c r="G67" s="7"/>
      <c r="H67" s="8"/>
    </row>
    <row r="68" spans="1:8" x14ac:dyDescent="0.25">
      <c r="A68" s="11" t="s">
        <v>70</v>
      </c>
      <c r="B68" s="12">
        <v>1249794.2693999999</v>
      </c>
      <c r="C68" s="12">
        <v>132273.39469999998</v>
      </c>
      <c r="D68" s="12">
        <v>0</v>
      </c>
      <c r="E68" s="12">
        <v>7.1290000000000006E-2</v>
      </c>
      <c r="F68" s="12">
        <v>1382067.7353899998</v>
      </c>
      <c r="G68" s="7"/>
      <c r="H68" s="8"/>
    </row>
    <row r="69" spans="1:8" x14ac:dyDescent="0.25">
      <c r="A69" s="11" t="s">
        <v>71</v>
      </c>
      <c r="B69" s="12">
        <v>727361.43183000002</v>
      </c>
      <c r="C69" s="12">
        <v>106966.00196000001</v>
      </c>
      <c r="D69" s="12">
        <v>0</v>
      </c>
      <c r="E69" s="12">
        <v>0.12221</v>
      </c>
      <c r="F69" s="12">
        <v>834327.5560000001</v>
      </c>
      <c r="G69" s="7"/>
      <c r="H69" s="8"/>
    </row>
    <row r="70" spans="1:8" x14ac:dyDescent="0.25">
      <c r="A70" s="11" t="s">
        <v>72</v>
      </c>
      <c r="B70" s="12">
        <v>0</v>
      </c>
      <c r="C70" s="12">
        <v>1393.6203899999998</v>
      </c>
      <c r="D70" s="12">
        <v>0</v>
      </c>
      <c r="E70" s="12">
        <v>0</v>
      </c>
      <c r="F70" s="12">
        <v>1393.6203899999998</v>
      </c>
      <c r="G70" s="7"/>
      <c r="H70" s="8"/>
    </row>
    <row r="71" spans="1:8" x14ac:dyDescent="0.25">
      <c r="A71" s="11" t="s">
        <v>73</v>
      </c>
      <c r="B71" s="12">
        <v>-118424.43589000002</v>
      </c>
      <c r="C71" s="12">
        <v>-27237.096950000003</v>
      </c>
      <c r="D71" s="12">
        <v>0</v>
      </c>
      <c r="E71" s="12">
        <v>0</v>
      </c>
      <c r="F71" s="12">
        <v>-145661.53284000003</v>
      </c>
      <c r="G71" s="7"/>
      <c r="H71" s="8"/>
    </row>
    <row r="72" spans="1:8" x14ac:dyDescent="0.25">
      <c r="A72" s="9" t="s">
        <v>74</v>
      </c>
      <c r="B72" s="10">
        <v>263918.10978999996</v>
      </c>
      <c r="C72" s="10">
        <v>0</v>
      </c>
      <c r="D72" s="10">
        <v>0</v>
      </c>
      <c r="E72" s="10">
        <v>0</v>
      </c>
      <c r="F72" s="10">
        <v>263918.10978999996</v>
      </c>
      <c r="G72" s="7"/>
      <c r="H72" s="8"/>
    </row>
    <row r="73" spans="1:8" x14ac:dyDescent="0.25">
      <c r="A73" s="11" t="s">
        <v>75</v>
      </c>
      <c r="B73" s="12">
        <v>367.33247999999998</v>
      </c>
      <c r="C73" s="12">
        <v>0</v>
      </c>
      <c r="D73" s="12">
        <v>0</v>
      </c>
      <c r="E73" s="12">
        <v>0</v>
      </c>
      <c r="F73" s="12">
        <v>367.33247999999998</v>
      </c>
      <c r="G73" s="7"/>
      <c r="H73" s="8"/>
    </row>
    <row r="74" spans="1:8" x14ac:dyDescent="0.25">
      <c r="A74" s="11" t="s">
        <v>76</v>
      </c>
      <c r="B74" s="12">
        <v>1230384.2236900001</v>
      </c>
      <c r="C74" s="12">
        <v>0</v>
      </c>
      <c r="D74" s="12">
        <v>0</v>
      </c>
      <c r="E74" s="12">
        <v>0</v>
      </c>
      <c r="F74" s="12">
        <v>1230384.2236900001</v>
      </c>
      <c r="G74" s="7"/>
      <c r="H74" s="8"/>
    </row>
    <row r="75" spans="1:8" x14ac:dyDescent="0.25">
      <c r="A75" s="11" t="s">
        <v>77</v>
      </c>
      <c r="B75" s="12">
        <v>9697.9429199999995</v>
      </c>
      <c r="C75" s="12">
        <v>0</v>
      </c>
      <c r="D75" s="12">
        <v>0</v>
      </c>
      <c r="E75" s="12">
        <v>0</v>
      </c>
      <c r="F75" s="12">
        <v>9697.9429199999995</v>
      </c>
      <c r="G75" s="7"/>
      <c r="H75" s="8"/>
    </row>
    <row r="76" spans="1:8" x14ac:dyDescent="0.25">
      <c r="A76" s="11" t="s">
        <v>78</v>
      </c>
      <c r="B76" s="12">
        <v>2E-3</v>
      </c>
      <c r="C76" s="12">
        <v>0</v>
      </c>
      <c r="D76" s="12">
        <v>0</v>
      </c>
      <c r="E76" s="12">
        <v>0</v>
      </c>
      <c r="F76" s="12">
        <v>2E-3</v>
      </c>
      <c r="G76" s="7"/>
      <c r="H76" s="8"/>
    </row>
    <row r="77" spans="1:8" x14ac:dyDescent="0.25">
      <c r="A77" s="11" t="s">
        <v>79</v>
      </c>
      <c r="B77" s="12">
        <v>-976531.39130000002</v>
      </c>
      <c r="C77" s="12">
        <v>0</v>
      </c>
      <c r="D77" s="12">
        <v>0</v>
      </c>
      <c r="E77" s="12">
        <v>0</v>
      </c>
      <c r="F77" s="12">
        <v>-976531.39130000002</v>
      </c>
      <c r="G77" s="7"/>
      <c r="H77" s="8"/>
    </row>
    <row r="78" spans="1:8" x14ac:dyDescent="0.25">
      <c r="A78" s="9" t="s">
        <v>80</v>
      </c>
      <c r="B78" s="10">
        <v>3794142.1909899996</v>
      </c>
      <c r="C78" s="10">
        <v>13146431.878010001</v>
      </c>
      <c r="D78" s="10">
        <v>443830.95477999997</v>
      </c>
      <c r="E78" s="10">
        <v>27129.388649999997</v>
      </c>
      <c r="F78" s="10">
        <v>17411534.412429996</v>
      </c>
      <c r="G78" s="7"/>
      <c r="H78" s="8"/>
    </row>
    <row r="79" spans="1:8" x14ac:dyDescent="0.25">
      <c r="A79" s="11" t="s">
        <v>20</v>
      </c>
      <c r="B79" s="12">
        <v>460.22399999999999</v>
      </c>
      <c r="C79" s="12">
        <v>1.0000000000000001E-5</v>
      </c>
      <c r="D79" s="12">
        <v>432324.06</v>
      </c>
      <c r="E79" s="12">
        <v>26366.002569999997</v>
      </c>
      <c r="F79" s="12">
        <v>459150.28657999996</v>
      </c>
      <c r="G79" s="7"/>
      <c r="H79" s="8"/>
    </row>
    <row r="80" spans="1:8" x14ac:dyDescent="0.25">
      <c r="A80" s="11" t="s">
        <v>21</v>
      </c>
      <c r="B80" s="12">
        <v>750615.07354999997</v>
      </c>
      <c r="C80" s="12">
        <v>0</v>
      </c>
      <c r="D80" s="12">
        <v>0</v>
      </c>
      <c r="E80" s="12">
        <v>0</v>
      </c>
      <c r="F80" s="12">
        <v>750615.07354999997</v>
      </c>
      <c r="G80" s="7"/>
      <c r="H80" s="8"/>
    </row>
    <row r="81" spans="1:8" x14ac:dyDescent="0.25">
      <c r="A81" s="11" t="s">
        <v>22</v>
      </c>
      <c r="B81" s="12">
        <v>0</v>
      </c>
      <c r="C81" s="12">
        <v>13720</v>
      </c>
      <c r="D81" s="12">
        <v>0</v>
      </c>
      <c r="E81" s="12">
        <v>0</v>
      </c>
      <c r="F81" s="12">
        <v>13720</v>
      </c>
      <c r="G81" s="7"/>
      <c r="H81" s="8"/>
    </row>
    <row r="82" spans="1:8" x14ac:dyDescent="0.25">
      <c r="A82" s="11" t="s">
        <v>23</v>
      </c>
      <c r="B82" s="12">
        <v>75497.047460000002</v>
      </c>
      <c r="C82" s="12">
        <v>89980.832829999999</v>
      </c>
      <c r="D82" s="12">
        <v>0</v>
      </c>
      <c r="E82" s="12">
        <v>0</v>
      </c>
      <c r="F82" s="12">
        <v>165477.88029000003</v>
      </c>
      <c r="G82" s="7"/>
      <c r="H82" s="8"/>
    </row>
    <row r="83" spans="1:8" x14ac:dyDescent="0.25">
      <c r="A83" s="11" t="s">
        <v>81</v>
      </c>
      <c r="B83" s="12">
        <v>875419.39385999995</v>
      </c>
      <c r="C83" s="12">
        <v>10818.22798</v>
      </c>
      <c r="D83" s="12">
        <v>0</v>
      </c>
      <c r="E83" s="12">
        <v>0</v>
      </c>
      <c r="F83" s="12">
        <v>886237.62183999992</v>
      </c>
      <c r="G83" s="7"/>
      <c r="H83" s="8"/>
    </row>
    <row r="84" spans="1:8" x14ac:dyDescent="0.25">
      <c r="A84" s="11" t="s">
        <v>24</v>
      </c>
      <c r="B84" s="12">
        <v>245085.05082999999</v>
      </c>
      <c r="C84" s="12">
        <v>16188.634890000001</v>
      </c>
      <c r="D84" s="12">
        <v>0</v>
      </c>
      <c r="E84" s="12">
        <v>0</v>
      </c>
      <c r="F84" s="12">
        <v>261273.68571999998</v>
      </c>
      <c r="G84" s="7"/>
      <c r="H84" s="8"/>
    </row>
    <row r="85" spans="1:8" x14ac:dyDescent="0.25">
      <c r="A85" s="11" t="s">
        <v>25</v>
      </c>
      <c r="B85" s="12">
        <v>1791427.4601899998</v>
      </c>
      <c r="C85" s="12">
        <v>13025993.79837</v>
      </c>
      <c r="D85" s="12">
        <v>11.25726</v>
      </c>
      <c r="E85" s="12">
        <v>749.09510000000012</v>
      </c>
      <c r="F85" s="12">
        <v>14818181.610920003</v>
      </c>
      <c r="G85" s="7"/>
      <c r="H85" s="8"/>
    </row>
    <row r="86" spans="1:8" x14ac:dyDescent="0.25">
      <c r="A86" s="11" t="s">
        <v>82</v>
      </c>
      <c r="B86" s="12">
        <v>91941.796400000007</v>
      </c>
      <c r="C86" s="12">
        <v>1708.6434400000001</v>
      </c>
      <c r="D86" s="12">
        <v>11495.63752</v>
      </c>
      <c r="E86" s="12">
        <v>14.290979999999999</v>
      </c>
      <c r="F86" s="12">
        <v>105160.36834</v>
      </c>
      <c r="G86" s="7"/>
      <c r="H86" s="8"/>
    </row>
    <row r="87" spans="1:8" x14ac:dyDescent="0.25">
      <c r="A87" s="11" t="s">
        <v>83</v>
      </c>
      <c r="B87" s="12">
        <v>-36303.855299999996</v>
      </c>
      <c r="C87" s="12">
        <v>-11978.25951</v>
      </c>
      <c r="D87" s="12">
        <v>0</v>
      </c>
      <c r="E87" s="12">
        <v>0</v>
      </c>
      <c r="F87" s="12">
        <v>-48282.114809999992</v>
      </c>
      <c r="G87" s="7"/>
      <c r="H87" s="8"/>
    </row>
    <row r="88" spans="1:8" x14ac:dyDescent="0.25">
      <c r="A88" s="9" t="s">
        <v>84</v>
      </c>
      <c r="B88" s="10">
        <v>3991507.50281</v>
      </c>
      <c r="C88" s="10">
        <v>0</v>
      </c>
      <c r="D88" s="10">
        <v>0</v>
      </c>
      <c r="E88" s="10">
        <v>0</v>
      </c>
      <c r="F88" s="10">
        <v>3991507.50281</v>
      </c>
      <c r="G88" s="7"/>
      <c r="H88" s="8"/>
    </row>
    <row r="89" spans="1:8" x14ac:dyDescent="0.25">
      <c r="A89" s="11" t="s">
        <v>85</v>
      </c>
      <c r="B89" s="12">
        <v>1263320.3140300002</v>
      </c>
      <c r="C89" s="12">
        <v>0</v>
      </c>
      <c r="D89" s="12">
        <v>0</v>
      </c>
      <c r="E89" s="12">
        <v>0</v>
      </c>
      <c r="F89" s="12">
        <v>1263320.3140300002</v>
      </c>
      <c r="G89" s="7"/>
      <c r="H89" s="8"/>
    </row>
    <row r="90" spans="1:8" x14ac:dyDescent="0.25">
      <c r="A90" s="11" t="s">
        <v>86</v>
      </c>
      <c r="B90" s="12">
        <v>1624672.99022</v>
      </c>
      <c r="C90" s="12">
        <v>0</v>
      </c>
      <c r="D90" s="12">
        <v>0</v>
      </c>
      <c r="E90" s="12">
        <v>0</v>
      </c>
      <c r="F90" s="12">
        <v>1624672.99022</v>
      </c>
      <c r="G90" s="7"/>
      <c r="H90" s="8"/>
    </row>
    <row r="91" spans="1:8" x14ac:dyDescent="0.25">
      <c r="A91" s="11" t="s">
        <v>87</v>
      </c>
      <c r="B91" s="12">
        <v>128413.14733999994</v>
      </c>
      <c r="C91" s="12">
        <v>0</v>
      </c>
      <c r="D91" s="12">
        <v>0</v>
      </c>
      <c r="E91" s="12">
        <v>0</v>
      </c>
      <c r="F91" s="12">
        <v>128413.14733999994</v>
      </c>
      <c r="G91" s="7"/>
      <c r="H91" s="8"/>
    </row>
    <row r="92" spans="1:8" x14ac:dyDescent="0.25">
      <c r="A92" s="11" t="s">
        <v>88</v>
      </c>
      <c r="B92" s="12">
        <v>210503.71925999998</v>
      </c>
      <c r="C92" s="12">
        <v>0</v>
      </c>
      <c r="D92" s="12">
        <v>0</v>
      </c>
      <c r="E92" s="12">
        <v>0</v>
      </c>
      <c r="F92" s="12">
        <v>210503.71925999998</v>
      </c>
      <c r="G92" s="7"/>
      <c r="H92" s="8"/>
    </row>
    <row r="93" spans="1:8" x14ac:dyDescent="0.25">
      <c r="A93" s="11" t="s">
        <v>89</v>
      </c>
      <c r="B93" s="12">
        <v>320305.08611000003</v>
      </c>
      <c r="C93" s="12">
        <v>0</v>
      </c>
      <c r="D93" s="12">
        <v>0</v>
      </c>
      <c r="E93" s="12">
        <v>0</v>
      </c>
      <c r="F93" s="12">
        <v>320305.08611000003</v>
      </c>
      <c r="G93" s="7"/>
      <c r="H93" s="8"/>
    </row>
    <row r="94" spans="1:8" x14ac:dyDescent="0.25">
      <c r="A94" s="11" t="s">
        <v>90</v>
      </c>
      <c r="B94" s="12">
        <v>70012.664439999993</v>
      </c>
      <c r="C94" s="12">
        <v>0</v>
      </c>
      <c r="D94" s="12">
        <v>0</v>
      </c>
      <c r="E94" s="12">
        <v>0</v>
      </c>
      <c r="F94" s="12">
        <v>70012.664439999993</v>
      </c>
      <c r="G94" s="7"/>
      <c r="H94" s="8"/>
    </row>
    <row r="95" spans="1:8" x14ac:dyDescent="0.25">
      <c r="A95" s="11" t="s">
        <v>91</v>
      </c>
      <c r="B95" s="12">
        <v>13128.365889999999</v>
      </c>
      <c r="C95" s="12">
        <v>0</v>
      </c>
      <c r="D95" s="12">
        <v>0</v>
      </c>
      <c r="E95" s="12">
        <v>0</v>
      </c>
      <c r="F95" s="12">
        <v>13128.365889999999</v>
      </c>
      <c r="G95" s="7"/>
      <c r="H95" s="8"/>
    </row>
    <row r="96" spans="1:8" x14ac:dyDescent="0.25">
      <c r="A96" s="11" t="s">
        <v>92</v>
      </c>
      <c r="B96" s="12">
        <v>7488.9126999999999</v>
      </c>
      <c r="C96" s="12">
        <v>0</v>
      </c>
      <c r="D96" s="12">
        <v>0</v>
      </c>
      <c r="E96" s="12">
        <v>0</v>
      </c>
      <c r="F96" s="12">
        <v>7488.9126999999999</v>
      </c>
      <c r="G96" s="7"/>
      <c r="H96" s="8"/>
    </row>
    <row r="97" spans="1:8" x14ac:dyDescent="0.25">
      <c r="A97" s="11" t="s">
        <v>93</v>
      </c>
      <c r="B97" s="12">
        <v>353662.30281999998</v>
      </c>
      <c r="C97" s="12">
        <v>0</v>
      </c>
      <c r="D97" s="12">
        <v>0</v>
      </c>
      <c r="E97" s="12">
        <v>0</v>
      </c>
      <c r="F97" s="12">
        <v>353662.30281999998</v>
      </c>
      <c r="G97" s="7"/>
      <c r="H97" s="8"/>
    </row>
    <row r="98" spans="1:8" x14ac:dyDescent="0.25">
      <c r="A98" s="9" t="s">
        <v>94</v>
      </c>
      <c r="B98" s="10">
        <v>781665.99598999985</v>
      </c>
      <c r="C98" s="10">
        <v>30371.231</v>
      </c>
      <c r="D98" s="10">
        <v>-7.0000000000000007E-5</v>
      </c>
      <c r="E98" s="10">
        <v>0</v>
      </c>
      <c r="F98" s="10">
        <v>812037.22691999981</v>
      </c>
      <c r="G98" s="7"/>
      <c r="H98" s="8"/>
    </row>
    <row r="99" spans="1:8" x14ac:dyDescent="0.25">
      <c r="A99" s="11" t="s">
        <v>95</v>
      </c>
      <c r="B99" s="12">
        <v>82295.025180000011</v>
      </c>
      <c r="C99" s="12">
        <v>0</v>
      </c>
      <c r="D99" s="12">
        <v>0</v>
      </c>
      <c r="E99" s="12">
        <v>0</v>
      </c>
      <c r="F99" s="12">
        <v>82295.025180000011</v>
      </c>
      <c r="G99" s="7"/>
      <c r="H99" s="8"/>
    </row>
    <row r="100" spans="1:8" x14ac:dyDescent="0.25">
      <c r="A100" s="11" t="s">
        <v>96</v>
      </c>
      <c r="B100" s="12">
        <v>284626.85552999994</v>
      </c>
      <c r="C100" s="12">
        <v>0</v>
      </c>
      <c r="D100" s="12">
        <v>0</v>
      </c>
      <c r="E100" s="12">
        <v>0</v>
      </c>
      <c r="F100" s="12">
        <v>284626.85552999994</v>
      </c>
      <c r="G100" s="7"/>
      <c r="H100" s="8"/>
    </row>
    <row r="101" spans="1:8" x14ac:dyDescent="0.25">
      <c r="A101" s="11" t="s">
        <v>97</v>
      </c>
      <c r="B101" s="12">
        <v>262387.90244999999</v>
      </c>
      <c r="C101" s="12">
        <v>31701.98877</v>
      </c>
      <c r="D101" s="12">
        <v>-7.0000000000000007E-5</v>
      </c>
      <c r="E101" s="12">
        <v>0</v>
      </c>
      <c r="F101" s="12">
        <v>294089.89114999998</v>
      </c>
      <c r="G101" s="7"/>
      <c r="H101" s="8"/>
    </row>
    <row r="102" spans="1:8" x14ac:dyDescent="0.25">
      <c r="A102" s="11" t="s">
        <v>98</v>
      </c>
      <c r="B102" s="12">
        <v>163005.08268000002</v>
      </c>
      <c r="C102" s="12">
        <v>0</v>
      </c>
      <c r="D102" s="12">
        <v>0</v>
      </c>
      <c r="E102" s="12">
        <v>0</v>
      </c>
      <c r="F102" s="12">
        <v>163005.08268000002</v>
      </c>
      <c r="G102" s="7"/>
      <c r="H102" s="8"/>
    </row>
    <row r="103" spans="1:8" x14ac:dyDescent="0.25">
      <c r="A103" s="16" t="s">
        <v>99</v>
      </c>
      <c r="B103" s="12">
        <v>-10648.869850000001</v>
      </c>
      <c r="C103" s="12">
        <v>-1330.7577699999999</v>
      </c>
      <c r="D103" s="12">
        <v>0</v>
      </c>
      <c r="E103" s="12">
        <v>0</v>
      </c>
      <c r="F103" s="12">
        <v>-11979.627620000001</v>
      </c>
      <c r="G103" s="7"/>
      <c r="H103" s="8"/>
    </row>
    <row r="104" spans="1:8" x14ac:dyDescent="0.25">
      <c r="A104" s="9" t="s">
        <v>100</v>
      </c>
      <c r="B104" s="10">
        <v>0</v>
      </c>
      <c r="C104" s="10">
        <v>0</v>
      </c>
      <c r="D104" s="10">
        <v>0</v>
      </c>
      <c r="E104" s="10">
        <v>0</v>
      </c>
      <c r="F104" s="10">
        <v>0</v>
      </c>
      <c r="G104" s="7"/>
      <c r="H104" s="8"/>
    </row>
    <row r="105" spans="1:8" x14ac:dyDescent="0.25">
      <c r="A105" s="11" t="s">
        <v>101</v>
      </c>
      <c r="B105" s="12">
        <v>0</v>
      </c>
      <c r="C105" s="12">
        <v>0</v>
      </c>
      <c r="D105" s="12">
        <v>0</v>
      </c>
      <c r="E105" s="12">
        <v>0</v>
      </c>
      <c r="F105" s="12">
        <v>0</v>
      </c>
      <c r="G105" s="7"/>
      <c r="H105" s="8"/>
    </row>
    <row r="106" spans="1:8" x14ac:dyDescent="0.25">
      <c r="A106" s="11" t="s">
        <v>102</v>
      </c>
      <c r="B106" s="12">
        <v>0</v>
      </c>
      <c r="C106" s="12">
        <v>0</v>
      </c>
      <c r="D106" s="12">
        <v>0</v>
      </c>
      <c r="E106" s="12">
        <v>0</v>
      </c>
      <c r="F106" s="12">
        <v>0</v>
      </c>
      <c r="G106" s="7"/>
      <c r="H106" s="8"/>
    </row>
    <row r="107" spans="1:8" x14ac:dyDescent="0.25">
      <c r="A107" s="11" t="s">
        <v>103</v>
      </c>
      <c r="B107" s="12">
        <v>0</v>
      </c>
      <c r="C107" s="12">
        <v>0</v>
      </c>
      <c r="D107" s="12">
        <v>0</v>
      </c>
      <c r="E107" s="12">
        <v>0</v>
      </c>
      <c r="F107" s="12">
        <v>0</v>
      </c>
      <c r="G107" s="7"/>
      <c r="H107" s="8"/>
    </row>
    <row r="108" spans="1:8" x14ac:dyDescent="0.25">
      <c r="A108" s="11" t="s">
        <v>104</v>
      </c>
      <c r="B108" s="12">
        <v>0</v>
      </c>
      <c r="C108" s="12">
        <v>0</v>
      </c>
      <c r="D108" s="12">
        <v>0</v>
      </c>
      <c r="E108" s="12">
        <v>0</v>
      </c>
      <c r="F108" s="12">
        <v>0</v>
      </c>
      <c r="G108" s="7"/>
      <c r="H108" s="8"/>
    </row>
    <row r="109" spans="1:8" x14ac:dyDescent="0.25">
      <c r="A109" s="11" t="s">
        <v>105</v>
      </c>
      <c r="B109" s="12">
        <v>0</v>
      </c>
      <c r="C109" s="12">
        <v>0</v>
      </c>
      <c r="D109" s="12">
        <v>0</v>
      </c>
      <c r="E109" s="12">
        <v>0</v>
      </c>
      <c r="F109" s="12">
        <v>0</v>
      </c>
      <c r="G109" s="7"/>
      <c r="H109" s="8"/>
    </row>
    <row r="110" spans="1:8" x14ac:dyDescent="0.25">
      <c r="A110" s="11" t="s">
        <v>106</v>
      </c>
      <c r="B110" s="12">
        <v>0</v>
      </c>
      <c r="C110" s="12">
        <v>0</v>
      </c>
      <c r="D110" s="12">
        <v>0</v>
      </c>
      <c r="E110" s="12">
        <v>0</v>
      </c>
      <c r="F110" s="12">
        <v>0</v>
      </c>
      <c r="G110" s="7"/>
      <c r="H110" s="8"/>
    </row>
    <row r="111" spans="1:8" x14ac:dyDescent="0.25">
      <c r="A111" s="9" t="s">
        <v>107</v>
      </c>
      <c r="B111" s="10">
        <v>249448936.26227003</v>
      </c>
      <c r="C111" s="10">
        <v>18911665.732210007</v>
      </c>
      <c r="D111" s="10">
        <v>133764.75746000002</v>
      </c>
      <c r="E111" s="10">
        <v>208676.45163</v>
      </c>
      <c r="F111" s="10">
        <v>268703043.20357001</v>
      </c>
      <c r="G111" s="7"/>
      <c r="H111" s="8"/>
    </row>
    <row r="112" spans="1:8" x14ac:dyDescent="0.25">
      <c r="A112" s="9" t="s">
        <v>108</v>
      </c>
      <c r="B112" s="10">
        <v>184179648.17576995</v>
      </c>
      <c r="C112" s="10">
        <v>14373824.99924</v>
      </c>
      <c r="D112" s="10">
        <v>133764.75746000002</v>
      </c>
      <c r="E112" s="10">
        <v>140519.05418000001</v>
      </c>
      <c r="F112" s="10">
        <v>198827756.98664996</v>
      </c>
      <c r="G112" s="7"/>
      <c r="H112" s="8"/>
    </row>
    <row r="113" spans="1:8" x14ac:dyDescent="0.25">
      <c r="A113" s="11" t="s">
        <v>109</v>
      </c>
      <c r="B113" s="12">
        <v>28105015.477120005</v>
      </c>
      <c r="C113" s="12">
        <v>4403717.9411599999</v>
      </c>
      <c r="D113" s="12">
        <v>0.69189999999999996</v>
      </c>
      <c r="E113" s="12">
        <v>10.723380000000001</v>
      </c>
      <c r="F113" s="12">
        <v>32508744.833560005</v>
      </c>
      <c r="G113" s="7"/>
      <c r="H113" s="8"/>
    </row>
    <row r="114" spans="1:8" x14ac:dyDescent="0.25">
      <c r="A114" s="11" t="s">
        <v>110</v>
      </c>
      <c r="B114" s="12">
        <v>26942402.318169996</v>
      </c>
      <c r="C114" s="12">
        <v>3855543.2447199994</v>
      </c>
      <c r="D114" s="12">
        <v>0</v>
      </c>
      <c r="E114" s="12">
        <v>0.10468000000000001</v>
      </c>
      <c r="F114" s="12">
        <v>30797945.667569991</v>
      </c>
      <c r="G114" s="7"/>
      <c r="H114" s="8"/>
    </row>
    <row r="115" spans="1:8" x14ac:dyDescent="0.25">
      <c r="A115" s="11" t="s">
        <v>111</v>
      </c>
      <c r="B115" s="12">
        <v>1162613.1589500001</v>
      </c>
      <c r="C115" s="12">
        <v>548174.69644000009</v>
      </c>
      <c r="D115" s="12">
        <v>0.69189999999999996</v>
      </c>
      <c r="E115" s="12">
        <v>10.6187</v>
      </c>
      <c r="F115" s="12">
        <v>1710799.1659900001</v>
      </c>
      <c r="G115" s="7"/>
      <c r="H115" s="8"/>
    </row>
    <row r="116" spans="1:8" x14ac:dyDescent="0.25">
      <c r="A116" s="11" t="s">
        <v>112</v>
      </c>
      <c r="B116" s="12">
        <v>56800612.74832999</v>
      </c>
      <c r="C116" s="12">
        <v>5925514.5768200001</v>
      </c>
      <c r="D116" s="12">
        <v>0</v>
      </c>
      <c r="E116" s="12">
        <v>1967.9808499999999</v>
      </c>
      <c r="F116" s="12">
        <v>62728095.305999987</v>
      </c>
      <c r="G116" s="7"/>
      <c r="H116" s="8"/>
    </row>
    <row r="117" spans="1:8" x14ac:dyDescent="0.25">
      <c r="A117" s="11" t="s">
        <v>113</v>
      </c>
      <c r="B117" s="12">
        <v>47237.581099999996</v>
      </c>
      <c r="C117" s="12">
        <v>9790.4383600000037</v>
      </c>
      <c r="D117" s="12">
        <v>0</v>
      </c>
      <c r="E117" s="12">
        <v>0</v>
      </c>
      <c r="F117" s="12">
        <v>57028.019459999996</v>
      </c>
      <c r="G117" s="7"/>
      <c r="H117" s="8"/>
    </row>
    <row r="118" spans="1:8" x14ac:dyDescent="0.25">
      <c r="A118" s="15" t="s">
        <v>114</v>
      </c>
      <c r="B118" s="12">
        <v>1706.1863499999999</v>
      </c>
      <c r="C118" s="12">
        <v>3025.2122300000001</v>
      </c>
      <c r="D118" s="12">
        <v>0</v>
      </c>
      <c r="E118" s="12">
        <v>0</v>
      </c>
      <c r="F118" s="12">
        <v>4731.39858</v>
      </c>
      <c r="G118" s="7"/>
      <c r="H118" s="8"/>
    </row>
    <row r="119" spans="1:8" x14ac:dyDescent="0.25">
      <c r="A119" s="16" t="s">
        <v>115</v>
      </c>
      <c r="B119" s="12">
        <v>2475.3735100000004</v>
      </c>
      <c r="C119" s="12">
        <v>2736.92992</v>
      </c>
      <c r="D119" s="12">
        <v>0</v>
      </c>
      <c r="E119" s="12">
        <v>0</v>
      </c>
      <c r="F119" s="12">
        <v>5212.3034300000008</v>
      </c>
      <c r="G119" s="7"/>
      <c r="H119" s="8"/>
    </row>
    <row r="120" spans="1:8" x14ac:dyDescent="0.25">
      <c r="A120" s="16" t="s">
        <v>116</v>
      </c>
      <c r="B120" s="12">
        <v>0</v>
      </c>
      <c r="C120" s="12">
        <v>0</v>
      </c>
      <c r="D120" s="12">
        <v>0</v>
      </c>
      <c r="E120" s="12">
        <v>0</v>
      </c>
      <c r="F120" s="12">
        <v>0</v>
      </c>
      <c r="G120" s="7"/>
      <c r="H120" s="8"/>
    </row>
    <row r="121" spans="1:8" x14ac:dyDescent="0.25">
      <c r="A121" s="16" t="s">
        <v>117</v>
      </c>
      <c r="B121" s="12">
        <v>73.20638000000001</v>
      </c>
      <c r="C121" s="12">
        <v>1818.9378499999998</v>
      </c>
      <c r="D121" s="12">
        <v>0</v>
      </c>
      <c r="E121" s="12">
        <v>0</v>
      </c>
      <c r="F121" s="12">
        <v>1892.1442299999999</v>
      </c>
      <c r="G121" s="7"/>
      <c r="H121" s="8"/>
    </row>
    <row r="122" spans="1:8" x14ac:dyDescent="0.25">
      <c r="A122" s="16" t="s">
        <v>118</v>
      </c>
      <c r="B122" s="12">
        <v>3149.1364399999998</v>
      </c>
      <c r="C122" s="12">
        <v>47.066460000000006</v>
      </c>
      <c r="D122" s="12">
        <v>0</v>
      </c>
      <c r="E122" s="12">
        <v>0</v>
      </c>
      <c r="F122" s="12">
        <v>3196.2028999999998</v>
      </c>
      <c r="G122" s="7"/>
      <c r="H122" s="8"/>
    </row>
    <row r="123" spans="1:8" x14ac:dyDescent="0.25">
      <c r="A123" s="16" t="s">
        <v>119</v>
      </c>
      <c r="B123" s="12">
        <v>37848.28383</v>
      </c>
      <c r="C123" s="12">
        <v>2139.2529300000001</v>
      </c>
      <c r="D123" s="12">
        <v>0</v>
      </c>
      <c r="E123" s="12">
        <v>0</v>
      </c>
      <c r="F123" s="12">
        <v>39987.536759999995</v>
      </c>
      <c r="G123" s="7"/>
      <c r="H123" s="8"/>
    </row>
    <row r="124" spans="1:8" x14ac:dyDescent="0.25">
      <c r="A124" s="18" t="s">
        <v>120</v>
      </c>
      <c r="B124" s="12">
        <v>1487.8104599999999</v>
      </c>
      <c r="C124" s="12">
        <v>23.038970000000003</v>
      </c>
      <c r="D124" s="12">
        <v>0</v>
      </c>
      <c r="E124" s="12">
        <v>0</v>
      </c>
      <c r="F124" s="12">
        <v>1510.84943</v>
      </c>
      <c r="G124" s="7"/>
      <c r="H124" s="8"/>
    </row>
    <row r="125" spans="1:8" x14ac:dyDescent="0.25">
      <c r="A125" s="19" t="s">
        <v>121</v>
      </c>
      <c r="B125" s="12">
        <v>497.58413000000002</v>
      </c>
      <c r="C125" s="12">
        <v>0</v>
      </c>
      <c r="D125" s="12">
        <v>0</v>
      </c>
      <c r="E125" s="12">
        <v>0</v>
      </c>
      <c r="F125" s="12">
        <v>497.58413000000002</v>
      </c>
      <c r="G125" s="7"/>
      <c r="H125" s="8"/>
    </row>
    <row r="126" spans="1:8" x14ac:dyDescent="0.25">
      <c r="A126" s="20" t="s">
        <v>122</v>
      </c>
      <c r="B126" s="12">
        <v>2883667.6261099996</v>
      </c>
      <c r="C126" s="12">
        <v>519588.6220899999</v>
      </c>
      <c r="D126" s="12">
        <v>44.481900000000003</v>
      </c>
      <c r="E126" s="12">
        <v>38406.14387</v>
      </c>
      <c r="F126" s="12">
        <v>3441706.8739699996</v>
      </c>
      <c r="G126" s="7"/>
      <c r="H126" s="8"/>
    </row>
    <row r="127" spans="1:8" x14ac:dyDescent="0.25">
      <c r="A127" s="11" t="s">
        <v>123</v>
      </c>
      <c r="B127" s="12">
        <v>84204741.336849988</v>
      </c>
      <c r="C127" s="12">
        <v>3451191.8404099997</v>
      </c>
      <c r="D127" s="12">
        <v>132354.99994000001</v>
      </c>
      <c r="E127" s="12">
        <v>100133.78948000001</v>
      </c>
      <c r="F127" s="12">
        <v>87888421.96667999</v>
      </c>
      <c r="G127" s="7"/>
      <c r="H127" s="8"/>
    </row>
    <row r="128" spans="1:8" x14ac:dyDescent="0.25">
      <c r="A128" s="11" t="s">
        <v>124</v>
      </c>
      <c r="B128" s="12">
        <v>12138373.406260001</v>
      </c>
      <c r="C128" s="12">
        <v>64021.580400000006</v>
      </c>
      <c r="D128" s="12">
        <v>1364.5837200000001</v>
      </c>
      <c r="E128" s="12">
        <v>0.41660000000000003</v>
      </c>
      <c r="F128" s="12">
        <v>12203759.986979999</v>
      </c>
      <c r="G128" s="7"/>
      <c r="H128" s="8"/>
    </row>
    <row r="129" spans="1:8" x14ac:dyDescent="0.25">
      <c r="A129" s="9" t="s">
        <v>125</v>
      </c>
      <c r="B129" s="10">
        <v>191228.11260000002</v>
      </c>
      <c r="C129" s="10">
        <v>7116.1590699999997</v>
      </c>
      <c r="D129" s="10">
        <v>0</v>
      </c>
      <c r="E129" s="10">
        <v>0.36675999999999997</v>
      </c>
      <c r="F129" s="10">
        <v>198344.63843000002</v>
      </c>
      <c r="G129" s="7"/>
      <c r="H129" s="8"/>
    </row>
    <row r="130" spans="1:8" x14ac:dyDescent="0.25">
      <c r="A130" s="9" t="s">
        <v>126</v>
      </c>
      <c r="B130" s="10">
        <v>21682631.048059996</v>
      </c>
      <c r="C130" s="10">
        <v>2955751.9070900008</v>
      </c>
      <c r="D130" s="10">
        <v>0</v>
      </c>
      <c r="E130" s="10">
        <v>103.12161</v>
      </c>
      <c r="F130" s="10">
        <v>24638486.076759998</v>
      </c>
      <c r="G130" s="7"/>
      <c r="H130" s="8"/>
    </row>
    <row r="131" spans="1:8" x14ac:dyDescent="0.25">
      <c r="A131" s="11" t="s">
        <v>127</v>
      </c>
      <c r="B131" s="12">
        <v>10698557.1853</v>
      </c>
      <c r="C131" s="12">
        <v>1054197.8859399999</v>
      </c>
      <c r="D131" s="12">
        <v>0</v>
      </c>
      <c r="E131" s="12">
        <v>0</v>
      </c>
      <c r="F131" s="12">
        <v>11752755.07124</v>
      </c>
      <c r="G131" s="7"/>
      <c r="H131" s="8"/>
    </row>
    <row r="132" spans="1:8" x14ac:dyDescent="0.25">
      <c r="A132" s="11" t="s">
        <v>128</v>
      </c>
      <c r="B132" s="12">
        <v>3693113.2882700004</v>
      </c>
      <c r="C132" s="12">
        <v>116297.69431000002</v>
      </c>
      <c r="D132" s="12">
        <v>0</v>
      </c>
      <c r="E132" s="12">
        <v>0</v>
      </c>
      <c r="F132" s="12">
        <v>3809410.9825800005</v>
      </c>
      <c r="G132" s="7"/>
      <c r="H132" s="8"/>
    </row>
    <row r="133" spans="1:8" x14ac:dyDescent="0.25">
      <c r="A133" s="11" t="s">
        <v>129</v>
      </c>
      <c r="B133" s="12">
        <v>0</v>
      </c>
      <c r="C133" s="12">
        <v>0</v>
      </c>
      <c r="D133" s="12">
        <v>0</v>
      </c>
      <c r="E133" s="12">
        <v>0</v>
      </c>
      <c r="F133" s="12">
        <v>0</v>
      </c>
      <c r="G133" s="7"/>
      <c r="H133" s="8"/>
    </row>
    <row r="134" spans="1:8" x14ac:dyDescent="0.25">
      <c r="A134" s="11" t="s">
        <v>130</v>
      </c>
      <c r="B134" s="12">
        <v>862435.25624999998</v>
      </c>
      <c r="C134" s="12">
        <v>7987.0492600000007</v>
      </c>
      <c r="D134" s="12">
        <v>0</v>
      </c>
      <c r="E134" s="12">
        <v>103.12161</v>
      </c>
      <c r="F134" s="12">
        <v>870525.42712000001</v>
      </c>
      <c r="G134" s="7"/>
      <c r="H134" s="8"/>
    </row>
    <row r="135" spans="1:8" x14ac:dyDescent="0.25">
      <c r="A135" s="11" t="s">
        <v>131</v>
      </c>
      <c r="B135" s="12">
        <v>6268030.4049400007</v>
      </c>
      <c r="C135" s="12">
        <v>1757003.3848600001</v>
      </c>
      <c r="D135" s="12">
        <v>0</v>
      </c>
      <c r="E135" s="12">
        <v>0</v>
      </c>
      <c r="F135" s="12">
        <v>8025033.7898000013</v>
      </c>
      <c r="G135" s="7"/>
      <c r="H135" s="8"/>
    </row>
    <row r="136" spans="1:8" x14ac:dyDescent="0.25">
      <c r="A136" s="11" t="s">
        <v>132</v>
      </c>
      <c r="B136" s="12">
        <v>160494.91329999999</v>
      </c>
      <c r="C136" s="12">
        <v>20265.892720000003</v>
      </c>
      <c r="D136" s="12">
        <v>0</v>
      </c>
      <c r="E136" s="12">
        <v>0</v>
      </c>
      <c r="F136" s="12">
        <v>180760.80601999999</v>
      </c>
      <c r="G136" s="7"/>
      <c r="H136" s="8"/>
    </row>
    <row r="137" spans="1:8" x14ac:dyDescent="0.25">
      <c r="A137" s="9" t="s">
        <v>133</v>
      </c>
      <c r="B137" s="10">
        <v>29935987.826989997</v>
      </c>
      <c r="C137" s="10">
        <v>567919.50145999994</v>
      </c>
      <c r="D137" s="10">
        <v>0</v>
      </c>
      <c r="E137" s="10">
        <v>64185.689440000002</v>
      </c>
      <c r="F137" s="10">
        <v>30568093.017889999</v>
      </c>
      <c r="G137" s="7"/>
      <c r="H137" s="8"/>
    </row>
    <row r="138" spans="1:8" x14ac:dyDescent="0.25">
      <c r="A138" s="11" t="s">
        <v>134</v>
      </c>
      <c r="B138" s="12">
        <v>1122772.9463499999</v>
      </c>
      <c r="C138" s="12">
        <v>119104.03733000001</v>
      </c>
      <c r="D138" s="12">
        <v>0</v>
      </c>
      <c r="E138" s="12">
        <v>0</v>
      </c>
      <c r="F138" s="12">
        <v>1241876.9836799998</v>
      </c>
      <c r="G138" s="7"/>
      <c r="H138" s="8"/>
    </row>
    <row r="139" spans="1:8" x14ac:dyDescent="0.25">
      <c r="A139" s="11" t="s">
        <v>135</v>
      </c>
      <c r="B139" s="12">
        <v>15421886.767329998</v>
      </c>
      <c r="C139" s="12">
        <v>5.9999999999999995E-5</v>
      </c>
      <c r="D139" s="12">
        <v>0</v>
      </c>
      <c r="E139" s="12">
        <v>56183.144200000002</v>
      </c>
      <c r="F139" s="12">
        <v>15478069.911589999</v>
      </c>
      <c r="G139" s="7"/>
      <c r="H139" s="8"/>
    </row>
    <row r="140" spans="1:8" x14ac:dyDescent="0.25">
      <c r="A140" s="11" t="s">
        <v>136</v>
      </c>
      <c r="B140" s="12">
        <v>0</v>
      </c>
      <c r="C140" s="12">
        <v>0</v>
      </c>
      <c r="D140" s="12">
        <v>0</v>
      </c>
      <c r="E140" s="12">
        <v>0</v>
      </c>
      <c r="F140" s="12">
        <v>0</v>
      </c>
      <c r="G140" s="7"/>
      <c r="H140" s="8"/>
    </row>
    <row r="141" spans="1:8" x14ac:dyDescent="0.25">
      <c r="A141" s="11" t="s">
        <v>137</v>
      </c>
      <c r="B141" s="12">
        <v>944665.47641</v>
      </c>
      <c r="C141" s="12">
        <v>0</v>
      </c>
      <c r="D141" s="12">
        <v>0</v>
      </c>
      <c r="E141" s="12">
        <v>0</v>
      </c>
      <c r="F141" s="12">
        <v>944665.47641</v>
      </c>
      <c r="G141" s="7"/>
      <c r="H141" s="8"/>
    </row>
    <row r="142" spans="1:8" x14ac:dyDescent="0.25">
      <c r="A142" s="13" t="s">
        <v>138</v>
      </c>
      <c r="B142" s="12">
        <v>11662989.15701</v>
      </c>
      <c r="C142" s="12">
        <v>166059.91641000001</v>
      </c>
      <c r="D142" s="12">
        <v>0</v>
      </c>
      <c r="E142" s="12">
        <v>8001.9552100000001</v>
      </c>
      <c r="F142" s="12">
        <v>11837051.02863</v>
      </c>
      <c r="G142" s="7"/>
      <c r="H142" s="8"/>
    </row>
    <row r="143" spans="1:8" x14ac:dyDescent="0.25">
      <c r="A143" s="11" t="s">
        <v>139</v>
      </c>
      <c r="B143" s="12">
        <v>0</v>
      </c>
      <c r="C143" s="12">
        <v>0</v>
      </c>
      <c r="D143" s="12">
        <v>0</v>
      </c>
      <c r="E143" s="12">
        <v>0</v>
      </c>
      <c r="F143" s="12">
        <v>0</v>
      </c>
      <c r="G143" s="7"/>
      <c r="H143" s="8"/>
    </row>
    <row r="144" spans="1:8" x14ac:dyDescent="0.25">
      <c r="A144" s="11" t="s">
        <v>140</v>
      </c>
      <c r="B144" s="12">
        <v>15498.145849999999</v>
      </c>
      <c r="C144" s="12">
        <v>276473.82575999998</v>
      </c>
      <c r="D144" s="12">
        <v>0</v>
      </c>
      <c r="E144" s="12">
        <v>0</v>
      </c>
      <c r="F144" s="12">
        <v>291971.97161000001</v>
      </c>
      <c r="G144" s="7"/>
      <c r="H144" s="8"/>
    </row>
    <row r="145" spans="1:8" x14ac:dyDescent="0.25">
      <c r="A145" s="11" t="s">
        <v>141</v>
      </c>
      <c r="B145" s="12">
        <v>768175.3340400001</v>
      </c>
      <c r="C145" s="12">
        <v>6281.7218999999996</v>
      </c>
      <c r="D145" s="12">
        <v>0</v>
      </c>
      <c r="E145" s="12">
        <v>0.59002999999999994</v>
      </c>
      <c r="F145" s="12">
        <v>774457.64597000007</v>
      </c>
      <c r="G145" s="7"/>
      <c r="H145" s="8"/>
    </row>
    <row r="146" spans="1:8" x14ac:dyDescent="0.25">
      <c r="A146" s="9" t="s">
        <v>142</v>
      </c>
      <c r="B146" s="10">
        <v>5211976.3375200005</v>
      </c>
      <c r="C146" s="10">
        <v>357887.63634000003</v>
      </c>
      <c r="D146" s="10">
        <v>0</v>
      </c>
      <c r="E146" s="10">
        <v>111.26978</v>
      </c>
      <c r="F146" s="10">
        <v>5569975.2436400009</v>
      </c>
      <c r="G146" s="7"/>
      <c r="H146" s="8"/>
    </row>
    <row r="147" spans="1:8" x14ac:dyDescent="0.25">
      <c r="A147" s="11" t="s">
        <v>69</v>
      </c>
      <c r="B147" s="12">
        <v>698973.50717999996</v>
      </c>
      <c r="C147" s="12">
        <v>19481.244699999999</v>
      </c>
      <c r="D147" s="12">
        <v>0</v>
      </c>
      <c r="E147" s="12">
        <v>7.5980000000000006E-2</v>
      </c>
      <c r="F147" s="12">
        <v>718454.82785999996</v>
      </c>
      <c r="G147" s="7"/>
      <c r="H147" s="8"/>
    </row>
    <row r="148" spans="1:8" x14ac:dyDescent="0.25">
      <c r="A148" s="11" t="s">
        <v>71</v>
      </c>
      <c r="B148" s="12">
        <v>2861229.5384200001</v>
      </c>
      <c r="C148" s="12">
        <v>112858.32677000001</v>
      </c>
      <c r="D148" s="12">
        <v>0</v>
      </c>
      <c r="E148" s="12">
        <v>98.149900000000002</v>
      </c>
      <c r="F148" s="12">
        <v>2974186.0150900004</v>
      </c>
      <c r="G148" s="7"/>
      <c r="H148" s="8"/>
    </row>
    <row r="149" spans="1:8" x14ac:dyDescent="0.25">
      <c r="A149" s="11" t="s">
        <v>143</v>
      </c>
      <c r="B149" s="12">
        <v>1262430.9329600001</v>
      </c>
      <c r="C149" s="12">
        <v>205017.81906000001</v>
      </c>
      <c r="D149" s="12">
        <v>0</v>
      </c>
      <c r="E149" s="12">
        <v>12.640310000000001</v>
      </c>
      <c r="F149" s="12">
        <v>1467461.3923299999</v>
      </c>
      <c r="G149" s="7"/>
      <c r="H149" s="8"/>
    </row>
    <row r="150" spans="1:8" x14ac:dyDescent="0.25">
      <c r="A150" s="11" t="s">
        <v>97</v>
      </c>
      <c r="B150" s="12">
        <v>389342.35895999998</v>
      </c>
      <c r="C150" s="12">
        <v>20530.24581</v>
      </c>
      <c r="D150" s="12">
        <v>0</v>
      </c>
      <c r="E150" s="12">
        <v>0.40359</v>
      </c>
      <c r="F150" s="12">
        <v>409873.00835999998</v>
      </c>
      <c r="G150" s="7"/>
      <c r="H150" s="8"/>
    </row>
    <row r="151" spans="1:8" x14ac:dyDescent="0.25">
      <c r="A151" s="11" t="s">
        <v>144</v>
      </c>
      <c r="B151" s="12">
        <v>0</v>
      </c>
      <c r="C151" s="12">
        <v>0</v>
      </c>
      <c r="D151" s="12">
        <v>0</v>
      </c>
      <c r="E151" s="12">
        <v>0</v>
      </c>
      <c r="F151" s="12">
        <v>0</v>
      </c>
      <c r="G151" s="7"/>
      <c r="H151" s="8"/>
    </row>
    <row r="152" spans="1:8" x14ac:dyDescent="0.25">
      <c r="A152" s="9" t="s">
        <v>145</v>
      </c>
      <c r="B152" s="10">
        <v>2466839.9523</v>
      </c>
      <c r="C152" s="10">
        <v>348213.90437</v>
      </c>
      <c r="D152" s="10">
        <v>0</v>
      </c>
      <c r="E152" s="10">
        <v>3756.9498599999997</v>
      </c>
      <c r="F152" s="10">
        <v>2818810.8065300002</v>
      </c>
      <c r="G152" s="7"/>
      <c r="H152" s="8"/>
    </row>
    <row r="153" spans="1:8" x14ac:dyDescent="0.25">
      <c r="A153" s="11" t="s">
        <v>146</v>
      </c>
      <c r="B153" s="12">
        <v>171158.46591000003</v>
      </c>
      <c r="C153" s="12">
        <v>23321.665369999999</v>
      </c>
      <c r="D153" s="12">
        <v>0</v>
      </c>
      <c r="E153" s="12">
        <v>345.46996999999999</v>
      </c>
      <c r="F153" s="12">
        <v>194825.60125000004</v>
      </c>
      <c r="G153" s="7"/>
      <c r="H153" s="8"/>
    </row>
    <row r="154" spans="1:8" x14ac:dyDescent="0.25">
      <c r="A154" s="11" t="s">
        <v>147</v>
      </c>
      <c r="B154" s="12">
        <v>0</v>
      </c>
      <c r="C154" s="12">
        <v>0</v>
      </c>
      <c r="D154" s="12">
        <v>0</v>
      </c>
      <c r="E154" s="12">
        <v>0</v>
      </c>
      <c r="F154" s="12">
        <v>0</v>
      </c>
      <c r="G154" s="7"/>
      <c r="H154" s="8"/>
    </row>
    <row r="155" spans="1:8" x14ac:dyDescent="0.25">
      <c r="A155" s="11" t="s">
        <v>148</v>
      </c>
      <c r="B155" s="12">
        <v>1195735.2559200001</v>
      </c>
      <c r="C155" s="12">
        <v>196841.45637999999</v>
      </c>
      <c r="D155" s="12">
        <v>0</v>
      </c>
      <c r="E155" s="12">
        <v>1485.9058799999998</v>
      </c>
      <c r="F155" s="12">
        <v>1394062.6181800002</v>
      </c>
      <c r="G155" s="7"/>
      <c r="H155" s="8"/>
    </row>
    <row r="156" spans="1:8" x14ac:dyDescent="0.25">
      <c r="A156" s="11" t="s">
        <v>149</v>
      </c>
      <c r="B156" s="12">
        <v>0</v>
      </c>
      <c r="C156" s="12">
        <v>0</v>
      </c>
      <c r="D156" s="12">
        <v>0</v>
      </c>
      <c r="E156" s="12">
        <v>0</v>
      </c>
      <c r="F156" s="12">
        <v>0</v>
      </c>
      <c r="G156" s="7"/>
      <c r="H156" s="8"/>
    </row>
    <row r="157" spans="1:8" x14ac:dyDescent="0.25">
      <c r="A157" s="11" t="s">
        <v>150</v>
      </c>
      <c r="B157" s="12">
        <v>1061714.44698</v>
      </c>
      <c r="C157" s="12">
        <v>12260.77954</v>
      </c>
      <c r="D157" s="12">
        <v>0</v>
      </c>
      <c r="E157" s="12">
        <v>1925.57401</v>
      </c>
      <c r="F157" s="12">
        <v>1075900.8005299999</v>
      </c>
      <c r="G157" s="7"/>
      <c r="H157" s="8"/>
    </row>
    <row r="158" spans="1:8" x14ac:dyDescent="0.25">
      <c r="A158" s="11" t="s">
        <v>151</v>
      </c>
      <c r="B158" s="12">
        <v>38231.783490000002</v>
      </c>
      <c r="C158" s="12">
        <v>115790.00308000001</v>
      </c>
      <c r="D158" s="12">
        <v>0</v>
      </c>
      <c r="E158" s="12">
        <v>0</v>
      </c>
      <c r="F158" s="12">
        <v>154021.78657000003</v>
      </c>
      <c r="G158" s="7"/>
      <c r="H158" s="8"/>
    </row>
    <row r="159" spans="1:8" x14ac:dyDescent="0.25">
      <c r="A159" s="9" t="s">
        <v>152</v>
      </c>
      <c r="B159" s="10">
        <v>3436114.4780000001</v>
      </c>
      <c r="C159" s="10">
        <v>0</v>
      </c>
      <c r="D159" s="10">
        <v>0</v>
      </c>
      <c r="E159" s="10">
        <v>0</v>
      </c>
      <c r="F159" s="10">
        <v>3436114.4780000001</v>
      </c>
      <c r="G159" s="7"/>
      <c r="H159" s="8"/>
    </row>
    <row r="160" spans="1:8" x14ac:dyDescent="0.25">
      <c r="A160" s="11" t="s">
        <v>153</v>
      </c>
      <c r="B160" s="12">
        <v>3260042.9</v>
      </c>
      <c r="C160" s="12">
        <v>0</v>
      </c>
      <c r="D160" s="12">
        <v>0</v>
      </c>
      <c r="E160" s="12">
        <v>0</v>
      </c>
      <c r="F160" s="12">
        <v>3260042.9</v>
      </c>
      <c r="G160" s="7"/>
      <c r="H160" s="8"/>
    </row>
    <row r="161" spans="1:8" x14ac:dyDescent="0.25">
      <c r="A161" s="11" t="s">
        <v>154</v>
      </c>
      <c r="B161" s="12">
        <v>0</v>
      </c>
      <c r="C161" s="12">
        <v>0</v>
      </c>
      <c r="D161" s="12">
        <v>0</v>
      </c>
      <c r="E161" s="12">
        <v>0</v>
      </c>
      <c r="F161" s="12">
        <v>0</v>
      </c>
      <c r="G161" s="7"/>
      <c r="H161" s="8"/>
    </row>
    <row r="162" spans="1:8" x14ac:dyDescent="0.25">
      <c r="A162" s="13" t="s">
        <v>155</v>
      </c>
      <c r="B162" s="12">
        <v>130000</v>
      </c>
      <c r="C162" s="12">
        <v>0</v>
      </c>
      <c r="D162" s="12">
        <v>0</v>
      </c>
      <c r="E162" s="12">
        <v>0</v>
      </c>
      <c r="F162" s="12">
        <v>130000</v>
      </c>
      <c r="G162" s="7"/>
      <c r="H162" s="8"/>
    </row>
    <row r="163" spans="1:8" x14ac:dyDescent="0.25">
      <c r="A163" s="11" t="s">
        <v>156</v>
      </c>
      <c r="B163" s="12">
        <v>46071.578000000001</v>
      </c>
      <c r="C163" s="12">
        <v>0</v>
      </c>
      <c r="D163" s="12">
        <v>0</v>
      </c>
      <c r="E163" s="12">
        <v>0</v>
      </c>
      <c r="F163" s="12">
        <v>46071.578000000001</v>
      </c>
      <c r="G163" s="7"/>
      <c r="H163" s="8"/>
    </row>
    <row r="164" spans="1:8" x14ac:dyDescent="0.25">
      <c r="A164" s="9" t="s">
        <v>157</v>
      </c>
      <c r="B164" s="10">
        <v>2344510.33103</v>
      </c>
      <c r="C164" s="10">
        <v>300951.62463999994</v>
      </c>
      <c r="D164" s="10">
        <v>0</v>
      </c>
      <c r="E164" s="10">
        <v>0</v>
      </c>
      <c r="F164" s="10">
        <v>2645461.9556700005</v>
      </c>
      <c r="G164" s="7"/>
      <c r="H164" s="8"/>
    </row>
    <row r="165" spans="1:8" x14ac:dyDescent="0.25">
      <c r="A165" s="11" t="s">
        <v>158</v>
      </c>
      <c r="B165" s="12">
        <v>0</v>
      </c>
      <c r="C165" s="12">
        <v>1485.6633400000001</v>
      </c>
      <c r="D165" s="12">
        <v>0</v>
      </c>
      <c r="E165" s="12">
        <v>0</v>
      </c>
      <c r="F165" s="12">
        <v>1485.6633400000001</v>
      </c>
      <c r="G165" s="7"/>
      <c r="H165" s="8"/>
    </row>
    <row r="166" spans="1:8" x14ac:dyDescent="0.25">
      <c r="A166" s="11" t="s">
        <v>159</v>
      </c>
      <c r="B166" s="12">
        <v>0</v>
      </c>
      <c r="C166" s="12">
        <v>0</v>
      </c>
      <c r="D166" s="12">
        <v>0</v>
      </c>
      <c r="E166" s="12">
        <v>0</v>
      </c>
      <c r="F166" s="12">
        <v>0</v>
      </c>
      <c r="G166" s="7"/>
      <c r="H166" s="8"/>
    </row>
    <row r="167" spans="1:8" x14ac:dyDescent="0.25">
      <c r="A167" s="11" t="s">
        <v>160</v>
      </c>
      <c r="B167" s="12">
        <v>0</v>
      </c>
      <c r="C167" s="12">
        <v>1485.6633400000001</v>
      </c>
      <c r="D167" s="12">
        <v>0</v>
      </c>
      <c r="E167" s="12">
        <v>0</v>
      </c>
      <c r="F167" s="12">
        <v>1485.6633400000001</v>
      </c>
      <c r="G167" s="7"/>
      <c r="H167" s="8"/>
    </row>
    <row r="168" spans="1:8" x14ac:dyDescent="0.25">
      <c r="A168" s="11" t="s">
        <v>161</v>
      </c>
      <c r="B168" s="12">
        <v>0</v>
      </c>
      <c r="C168" s="12">
        <v>0</v>
      </c>
      <c r="D168" s="12">
        <v>0</v>
      </c>
      <c r="E168" s="12">
        <v>0</v>
      </c>
      <c r="F168" s="12">
        <v>0</v>
      </c>
      <c r="G168" s="7"/>
      <c r="H168" s="8"/>
    </row>
    <row r="169" spans="1:8" x14ac:dyDescent="0.25">
      <c r="A169" s="11" t="s">
        <v>162</v>
      </c>
      <c r="B169" s="12">
        <v>0</v>
      </c>
      <c r="C169" s="12">
        <v>0</v>
      </c>
      <c r="D169" s="12">
        <v>0</v>
      </c>
      <c r="E169" s="12">
        <v>0</v>
      </c>
      <c r="F169" s="12">
        <v>0</v>
      </c>
      <c r="G169" s="7"/>
      <c r="H169" s="8"/>
    </row>
    <row r="170" spans="1:8" x14ac:dyDescent="0.25">
      <c r="A170" s="11" t="s">
        <v>163</v>
      </c>
      <c r="B170" s="12">
        <v>0</v>
      </c>
      <c r="C170" s="12">
        <v>0</v>
      </c>
      <c r="D170" s="12">
        <v>0</v>
      </c>
      <c r="E170" s="12">
        <v>0</v>
      </c>
      <c r="F170" s="12">
        <v>0</v>
      </c>
      <c r="G170" s="7"/>
      <c r="H170" s="8"/>
    </row>
    <row r="171" spans="1:8" x14ac:dyDescent="0.25">
      <c r="A171" s="11" t="s">
        <v>164</v>
      </c>
      <c r="B171" s="12">
        <v>2303368.5219999999</v>
      </c>
      <c r="C171" s="12">
        <v>296702.82039999997</v>
      </c>
      <c r="D171" s="12">
        <v>0</v>
      </c>
      <c r="E171" s="12">
        <v>0</v>
      </c>
      <c r="F171" s="12">
        <v>2600071.3424</v>
      </c>
      <c r="G171" s="7"/>
      <c r="H171" s="8"/>
    </row>
    <row r="172" spans="1:8" x14ac:dyDescent="0.25">
      <c r="A172" s="11" t="s">
        <v>165</v>
      </c>
      <c r="B172" s="12">
        <v>41141.809030000004</v>
      </c>
      <c r="C172" s="12">
        <v>2763.1408999999999</v>
      </c>
      <c r="D172" s="12">
        <v>0</v>
      </c>
      <c r="E172" s="12">
        <v>0</v>
      </c>
      <c r="F172" s="12">
        <v>43904.949930000002</v>
      </c>
      <c r="G172" s="7"/>
      <c r="H172" s="8"/>
    </row>
    <row r="173" spans="1:8" x14ac:dyDescent="0.25">
      <c r="A173" s="9" t="s">
        <v>166</v>
      </c>
      <c r="B173" s="10">
        <v>21178639.932109997</v>
      </c>
      <c r="C173" s="10">
        <v>0</v>
      </c>
      <c r="D173" s="10">
        <v>0</v>
      </c>
      <c r="E173" s="10">
        <v>0</v>
      </c>
      <c r="F173" s="10">
        <v>21178639.932109997</v>
      </c>
      <c r="G173" s="7"/>
      <c r="H173" s="8"/>
    </row>
    <row r="174" spans="1:8" x14ac:dyDescent="0.25">
      <c r="A174" s="14" t="s">
        <v>167</v>
      </c>
      <c r="B174" s="12">
        <v>14849907.526549999</v>
      </c>
      <c r="C174" s="12">
        <v>0</v>
      </c>
      <c r="D174" s="12">
        <v>0</v>
      </c>
      <c r="E174" s="12">
        <v>0</v>
      </c>
      <c r="F174" s="12">
        <v>14849907.526549999</v>
      </c>
      <c r="G174" s="7"/>
      <c r="H174" s="8"/>
    </row>
    <row r="175" spans="1:8" x14ac:dyDescent="0.25">
      <c r="A175" s="11" t="s">
        <v>168</v>
      </c>
      <c r="B175" s="12">
        <v>14849907.526549999</v>
      </c>
      <c r="C175" s="12">
        <v>0</v>
      </c>
      <c r="D175" s="12">
        <v>0</v>
      </c>
      <c r="E175" s="12">
        <v>0</v>
      </c>
      <c r="F175" s="12">
        <v>14849907.526549999</v>
      </c>
      <c r="G175" s="7"/>
      <c r="H175" s="8"/>
    </row>
    <row r="176" spans="1:8" x14ac:dyDescent="0.25">
      <c r="A176" s="11" t="s">
        <v>169</v>
      </c>
      <c r="B176" s="12">
        <v>0</v>
      </c>
      <c r="C176" s="12">
        <v>0</v>
      </c>
      <c r="D176" s="12">
        <v>0</v>
      </c>
      <c r="E176" s="12">
        <v>0</v>
      </c>
      <c r="F176" s="12">
        <v>0</v>
      </c>
      <c r="G176" s="7"/>
      <c r="H176" s="8"/>
    </row>
    <row r="177" spans="1:8" x14ac:dyDescent="0.25">
      <c r="A177" s="11" t="s">
        <v>170</v>
      </c>
      <c r="B177" s="12">
        <v>0</v>
      </c>
      <c r="C177" s="12">
        <v>0</v>
      </c>
      <c r="D177" s="12">
        <v>0</v>
      </c>
      <c r="E177" s="12">
        <v>0</v>
      </c>
      <c r="F177" s="12">
        <v>0</v>
      </c>
      <c r="G177" s="7"/>
      <c r="H177" s="8"/>
    </row>
    <row r="178" spans="1:8" x14ac:dyDescent="0.25">
      <c r="A178" s="14" t="s">
        <v>171</v>
      </c>
      <c r="B178" s="12">
        <v>207918.12134000001</v>
      </c>
      <c r="C178" s="12">
        <v>0</v>
      </c>
      <c r="D178" s="12">
        <v>0</v>
      </c>
      <c r="E178" s="12">
        <v>0</v>
      </c>
      <c r="F178" s="12">
        <v>207918.12134000001</v>
      </c>
      <c r="G178" s="7"/>
      <c r="H178" s="8"/>
    </row>
    <row r="179" spans="1:8" x14ac:dyDescent="0.25">
      <c r="A179" s="11" t="s">
        <v>172</v>
      </c>
      <c r="B179" s="12">
        <v>8281.1132500000003</v>
      </c>
      <c r="C179" s="12">
        <v>0</v>
      </c>
      <c r="D179" s="12">
        <v>0</v>
      </c>
      <c r="E179" s="12">
        <v>0</v>
      </c>
      <c r="F179" s="12">
        <v>8281.1132500000003</v>
      </c>
      <c r="G179" s="7"/>
      <c r="H179" s="8"/>
    </row>
    <row r="180" spans="1:8" x14ac:dyDescent="0.25">
      <c r="A180" s="11" t="s">
        <v>173</v>
      </c>
      <c r="B180" s="12">
        <v>196512.97923</v>
      </c>
      <c r="C180" s="12">
        <v>0</v>
      </c>
      <c r="D180" s="12">
        <v>0</v>
      </c>
      <c r="E180" s="12">
        <v>0</v>
      </c>
      <c r="F180" s="12">
        <v>196512.97923</v>
      </c>
      <c r="G180" s="7"/>
      <c r="H180" s="8"/>
    </row>
    <row r="181" spans="1:8" x14ac:dyDescent="0.25">
      <c r="A181" s="11" t="s">
        <v>174</v>
      </c>
      <c r="B181" s="12">
        <v>3124.0288600000003</v>
      </c>
      <c r="C181" s="12">
        <v>0</v>
      </c>
      <c r="D181" s="12">
        <v>0</v>
      </c>
      <c r="E181" s="12">
        <v>0</v>
      </c>
      <c r="F181" s="12">
        <v>3124.0288600000003</v>
      </c>
      <c r="G181" s="7"/>
      <c r="H181" s="8"/>
    </row>
    <row r="182" spans="1:8" x14ac:dyDescent="0.25">
      <c r="A182" s="14" t="s">
        <v>175</v>
      </c>
      <c r="B182" s="12">
        <v>0</v>
      </c>
      <c r="C182" s="12">
        <v>0</v>
      </c>
      <c r="D182" s="12">
        <v>0</v>
      </c>
      <c r="E182" s="12">
        <v>0</v>
      </c>
      <c r="F182" s="12">
        <v>0</v>
      </c>
      <c r="G182" s="7"/>
      <c r="H182" s="8"/>
    </row>
    <row r="183" spans="1:8" x14ac:dyDescent="0.25">
      <c r="A183" s="11" t="s">
        <v>176</v>
      </c>
      <c r="B183" s="12">
        <v>0</v>
      </c>
      <c r="C183" s="12">
        <v>0</v>
      </c>
      <c r="D183" s="12">
        <v>0</v>
      </c>
      <c r="E183" s="12">
        <v>0</v>
      </c>
      <c r="F183" s="12">
        <v>0</v>
      </c>
      <c r="G183" s="7"/>
      <c r="H183" s="8"/>
    </row>
    <row r="184" spans="1:8" x14ac:dyDescent="0.25">
      <c r="A184" s="14" t="s">
        <v>177</v>
      </c>
      <c r="B184" s="12">
        <v>3494322.4644400002</v>
      </c>
      <c r="C184" s="12">
        <v>0</v>
      </c>
      <c r="D184" s="12">
        <v>0</v>
      </c>
      <c r="E184" s="12">
        <v>0</v>
      </c>
      <c r="F184" s="12">
        <v>3494322.4644400002</v>
      </c>
      <c r="G184" s="7"/>
      <c r="H184" s="8"/>
    </row>
    <row r="185" spans="1:8" x14ac:dyDescent="0.25">
      <c r="A185" s="11" t="s">
        <v>178</v>
      </c>
      <c r="B185" s="12">
        <v>2625822.63436</v>
      </c>
      <c r="C185" s="12">
        <v>0</v>
      </c>
      <c r="D185" s="12">
        <v>0</v>
      </c>
      <c r="E185" s="12">
        <v>0</v>
      </c>
      <c r="F185" s="12">
        <v>2625822.63436</v>
      </c>
      <c r="G185" s="7"/>
      <c r="H185" s="8"/>
    </row>
    <row r="186" spans="1:8" x14ac:dyDescent="0.25">
      <c r="A186" s="11" t="s">
        <v>179</v>
      </c>
      <c r="B186" s="12">
        <v>111711.19469000002</v>
      </c>
      <c r="C186" s="12">
        <v>0</v>
      </c>
      <c r="D186" s="12">
        <v>0</v>
      </c>
      <c r="E186" s="12">
        <v>0</v>
      </c>
      <c r="F186" s="12">
        <v>111711.19469000002</v>
      </c>
      <c r="G186" s="7"/>
      <c r="H186" s="8"/>
    </row>
    <row r="187" spans="1:8" x14ac:dyDescent="0.25">
      <c r="A187" s="11" t="s">
        <v>180</v>
      </c>
      <c r="B187" s="12">
        <v>756788.63539000007</v>
      </c>
      <c r="C187" s="12">
        <v>0</v>
      </c>
      <c r="D187" s="12">
        <v>0</v>
      </c>
      <c r="E187" s="12">
        <v>0</v>
      </c>
      <c r="F187" s="12">
        <v>756788.63539000007</v>
      </c>
      <c r="G187" s="7"/>
      <c r="H187" s="8"/>
    </row>
    <row r="188" spans="1:8" x14ac:dyDescent="0.25">
      <c r="A188" s="14" t="s">
        <v>181</v>
      </c>
      <c r="B188" s="12">
        <v>2626491.81978</v>
      </c>
      <c r="C188" s="12">
        <v>0</v>
      </c>
      <c r="D188" s="12">
        <v>0</v>
      </c>
      <c r="E188" s="12">
        <v>0</v>
      </c>
      <c r="F188" s="12">
        <v>2626491.81978</v>
      </c>
      <c r="G188" s="7"/>
      <c r="H188" s="8"/>
    </row>
    <row r="189" spans="1:8" x14ac:dyDescent="0.25">
      <c r="A189" s="11" t="s">
        <v>182</v>
      </c>
      <c r="B189" s="12">
        <v>27456.008259999999</v>
      </c>
      <c r="C189" s="12">
        <v>0</v>
      </c>
      <c r="D189" s="12">
        <v>0</v>
      </c>
      <c r="E189" s="12">
        <v>0</v>
      </c>
      <c r="F189" s="12">
        <v>27456.008259999999</v>
      </c>
      <c r="G189" s="7"/>
      <c r="H189" s="8"/>
    </row>
    <row r="190" spans="1:8" x14ac:dyDescent="0.25">
      <c r="A190" s="21" t="s">
        <v>183</v>
      </c>
      <c r="B190" s="12">
        <v>2599035.81152</v>
      </c>
      <c r="C190" s="12">
        <v>0</v>
      </c>
      <c r="D190" s="12">
        <v>0</v>
      </c>
      <c r="E190" s="12">
        <v>0</v>
      </c>
      <c r="F190" s="12">
        <v>2599035.81152</v>
      </c>
      <c r="G190" s="7"/>
      <c r="H190" s="8"/>
    </row>
    <row r="191" spans="1:8" x14ac:dyDescent="0.25">
      <c r="A191" s="2" t="s">
        <v>184</v>
      </c>
      <c r="B191" s="10">
        <v>270627576.19438004</v>
      </c>
      <c r="C191" s="10">
        <v>18911665.732210007</v>
      </c>
      <c r="D191" s="10">
        <v>133764.75746000002</v>
      </c>
      <c r="E191" s="10">
        <v>208676.45163</v>
      </c>
      <c r="F191" s="10">
        <v>289881683.13568002</v>
      </c>
      <c r="G191" s="7"/>
      <c r="H191" s="8"/>
    </row>
    <row r="192" spans="1:8" x14ac:dyDescent="0.25">
      <c r="A192" s="9" t="s">
        <v>185</v>
      </c>
      <c r="B192" s="10">
        <v>13562565.613530003</v>
      </c>
      <c r="C192" s="10">
        <v>3165045.3406900004</v>
      </c>
      <c r="D192" s="10">
        <v>0</v>
      </c>
      <c r="E192" s="10">
        <v>284179.91570000001</v>
      </c>
      <c r="F192" s="10">
        <v>17011790.86992</v>
      </c>
      <c r="G192" s="7"/>
      <c r="H192" s="8"/>
    </row>
    <row r="193" spans="1:8" x14ac:dyDescent="0.25">
      <c r="A193" s="14" t="s">
        <v>186</v>
      </c>
      <c r="B193" s="12">
        <v>100772.88029</v>
      </c>
      <c r="C193" s="12">
        <v>732162.49115000002</v>
      </c>
      <c r="D193" s="12">
        <v>0</v>
      </c>
      <c r="E193" s="12">
        <v>0</v>
      </c>
      <c r="F193" s="12">
        <v>832935.3714399999</v>
      </c>
      <c r="G193" s="7"/>
      <c r="H193" s="8"/>
    </row>
    <row r="194" spans="1:8" x14ac:dyDescent="0.25">
      <c r="A194" s="11" t="s">
        <v>187</v>
      </c>
      <c r="B194" s="12">
        <v>20624.60902</v>
      </c>
      <c r="C194" s="12">
        <v>65338.860540000009</v>
      </c>
      <c r="D194" s="12">
        <v>0</v>
      </c>
      <c r="E194" s="12">
        <v>0</v>
      </c>
      <c r="F194" s="12">
        <v>85963.469559999998</v>
      </c>
      <c r="G194" s="7"/>
      <c r="H194" s="8"/>
    </row>
    <row r="195" spans="1:8" x14ac:dyDescent="0.25">
      <c r="A195" s="11" t="s">
        <v>188</v>
      </c>
      <c r="B195" s="12">
        <v>0</v>
      </c>
      <c r="C195" s="12">
        <v>-1.7000000000000001E-4</v>
      </c>
      <c r="D195" s="12">
        <v>0</v>
      </c>
      <c r="E195" s="12">
        <v>0</v>
      </c>
      <c r="F195" s="12">
        <v>-1.7000000000000001E-4</v>
      </c>
      <c r="G195" s="7"/>
      <c r="H195" s="8"/>
    </row>
    <row r="196" spans="1:8" x14ac:dyDescent="0.25">
      <c r="A196" s="11" t="s">
        <v>189</v>
      </c>
      <c r="B196" s="12">
        <v>0</v>
      </c>
      <c r="C196" s="12">
        <v>620608.19348000002</v>
      </c>
      <c r="D196" s="12">
        <v>0</v>
      </c>
      <c r="E196" s="12">
        <v>0</v>
      </c>
      <c r="F196" s="12">
        <v>620608.19348000002</v>
      </c>
      <c r="G196" s="7"/>
      <c r="H196" s="8"/>
    </row>
    <row r="197" spans="1:8" x14ac:dyDescent="0.25">
      <c r="A197" s="11" t="s">
        <v>190</v>
      </c>
      <c r="B197" s="12">
        <v>0</v>
      </c>
      <c r="C197" s="12">
        <v>0</v>
      </c>
      <c r="D197" s="12">
        <v>0</v>
      </c>
      <c r="E197" s="12">
        <v>0</v>
      </c>
      <c r="F197" s="12">
        <v>0</v>
      </c>
      <c r="G197" s="7"/>
      <c r="H197" s="8"/>
    </row>
    <row r="198" spans="1:8" x14ac:dyDescent="0.25">
      <c r="A198" s="11" t="s">
        <v>191</v>
      </c>
      <c r="B198" s="12">
        <v>80148.271270000012</v>
      </c>
      <c r="C198" s="12">
        <v>46215.437300000005</v>
      </c>
      <c r="D198" s="12">
        <v>0</v>
      </c>
      <c r="E198" s="12">
        <v>0</v>
      </c>
      <c r="F198" s="12">
        <v>126363.70857000002</v>
      </c>
      <c r="G198" s="7"/>
      <c r="H198" s="8"/>
    </row>
    <row r="199" spans="1:8" x14ac:dyDescent="0.25">
      <c r="A199" s="14" t="s">
        <v>192</v>
      </c>
      <c r="B199" s="12">
        <v>11213574.240110001</v>
      </c>
      <c r="C199" s="12">
        <v>2382054.4062899998</v>
      </c>
      <c r="D199" s="12">
        <v>0</v>
      </c>
      <c r="E199" s="12">
        <v>284179.91570000001</v>
      </c>
      <c r="F199" s="12">
        <v>13879808.562100001</v>
      </c>
      <c r="G199" s="7"/>
      <c r="H199" s="8"/>
    </row>
    <row r="200" spans="1:8" x14ac:dyDescent="0.25">
      <c r="A200" s="11" t="s">
        <v>193</v>
      </c>
      <c r="B200" s="12">
        <v>0</v>
      </c>
      <c r="C200" s="12">
        <v>0</v>
      </c>
      <c r="D200" s="12">
        <v>0</v>
      </c>
      <c r="E200" s="12">
        <v>0</v>
      </c>
      <c r="F200" s="12">
        <v>0</v>
      </c>
      <c r="G200" s="7"/>
      <c r="H200" s="8"/>
    </row>
    <row r="201" spans="1:8" x14ac:dyDescent="0.25">
      <c r="A201" s="13" t="s">
        <v>194</v>
      </c>
      <c r="B201" s="12">
        <v>3447143.9448000002</v>
      </c>
      <c r="C201" s="12">
        <v>1628022.33772</v>
      </c>
      <c r="D201" s="12">
        <v>0</v>
      </c>
      <c r="E201" s="12">
        <v>1828.0978500000001</v>
      </c>
      <c r="F201" s="12">
        <v>5076994.3803700004</v>
      </c>
      <c r="G201" s="7"/>
      <c r="H201" s="8"/>
    </row>
    <row r="202" spans="1:8" x14ac:dyDescent="0.25">
      <c r="A202" s="13" t="s">
        <v>195</v>
      </c>
      <c r="B202" s="12">
        <v>3449694.7516000005</v>
      </c>
      <c r="C202" s="12">
        <v>434247.97827000002</v>
      </c>
      <c r="D202" s="12">
        <v>0</v>
      </c>
      <c r="E202" s="12">
        <v>78224.291350000014</v>
      </c>
      <c r="F202" s="12">
        <v>3962167.0212200005</v>
      </c>
      <c r="G202" s="7"/>
      <c r="H202" s="8"/>
    </row>
    <row r="203" spans="1:8" x14ac:dyDescent="0.25">
      <c r="A203" s="13" t="s">
        <v>196</v>
      </c>
      <c r="B203" s="12">
        <v>0</v>
      </c>
      <c r="C203" s="12">
        <v>0</v>
      </c>
      <c r="D203" s="12">
        <v>0</v>
      </c>
      <c r="E203" s="12">
        <v>0</v>
      </c>
      <c r="F203" s="12">
        <v>0</v>
      </c>
      <c r="G203" s="7"/>
      <c r="H203" s="8"/>
    </row>
    <row r="204" spans="1:8" x14ac:dyDescent="0.25">
      <c r="A204" s="13" t="s">
        <v>197</v>
      </c>
      <c r="B204" s="12">
        <v>4316735.5437099999</v>
      </c>
      <c r="C204" s="12">
        <v>319784.09030000004</v>
      </c>
      <c r="D204" s="12">
        <v>0</v>
      </c>
      <c r="E204" s="12">
        <v>204127.52649999998</v>
      </c>
      <c r="F204" s="12">
        <v>4840647.1605099998</v>
      </c>
      <c r="G204" s="7"/>
      <c r="H204" s="8"/>
    </row>
    <row r="205" spans="1:8" x14ac:dyDescent="0.25">
      <c r="A205" s="14" t="s">
        <v>198</v>
      </c>
      <c r="B205" s="12">
        <v>0</v>
      </c>
      <c r="C205" s="12">
        <v>0</v>
      </c>
      <c r="D205" s="12">
        <v>0</v>
      </c>
      <c r="E205" s="12">
        <v>0</v>
      </c>
      <c r="F205" s="12">
        <v>0</v>
      </c>
      <c r="G205" s="7"/>
      <c r="H205" s="8"/>
    </row>
    <row r="206" spans="1:8" x14ac:dyDescent="0.25">
      <c r="A206" s="14" t="s">
        <v>199</v>
      </c>
      <c r="B206" s="12">
        <v>2222001.1481300001</v>
      </c>
      <c r="C206" s="12">
        <v>21917.70218</v>
      </c>
      <c r="D206" s="12">
        <v>0</v>
      </c>
      <c r="E206" s="12">
        <v>0</v>
      </c>
      <c r="F206" s="12">
        <v>2243918.8503100001</v>
      </c>
      <c r="G206" s="7"/>
      <c r="H206" s="8"/>
    </row>
    <row r="207" spans="1:8" x14ac:dyDescent="0.25">
      <c r="A207" s="11" t="s">
        <v>200</v>
      </c>
      <c r="B207" s="12">
        <v>158705.87817999997</v>
      </c>
      <c r="C207" s="12">
        <v>3910.2</v>
      </c>
      <c r="D207" s="12">
        <v>0</v>
      </c>
      <c r="E207" s="12">
        <v>0</v>
      </c>
      <c r="F207" s="12">
        <v>162616.07817999998</v>
      </c>
      <c r="G207" s="7"/>
      <c r="H207" s="8"/>
    </row>
    <row r="208" spans="1:8" x14ac:dyDescent="0.25">
      <c r="A208" s="11" t="s">
        <v>201</v>
      </c>
      <c r="B208" s="12">
        <v>1795291.82134</v>
      </c>
      <c r="C208" s="12">
        <v>18007.502179999999</v>
      </c>
      <c r="D208" s="12">
        <v>0</v>
      </c>
      <c r="E208" s="12">
        <v>0</v>
      </c>
      <c r="F208" s="12">
        <v>1813299.3235200001</v>
      </c>
      <c r="G208" s="7"/>
      <c r="H208" s="8"/>
    </row>
    <row r="209" spans="1:8" x14ac:dyDescent="0.25">
      <c r="A209" s="11" t="s">
        <v>202</v>
      </c>
      <c r="B209" s="12">
        <v>0</v>
      </c>
      <c r="C209" s="12">
        <v>0</v>
      </c>
      <c r="D209" s="12">
        <v>0</v>
      </c>
      <c r="E209" s="12">
        <v>0</v>
      </c>
      <c r="F209" s="12">
        <v>0</v>
      </c>
      <c r="G209" s="7"/>
      <c r="H209" s="8"/>
    </row>
    <row r="210" spans="1:8" x14ac:dyDescent="0.25">
      <c r="A210" s="11" t="s">
        <v>203</v>
      </c>
      <c r="B210" s="12">
        <v>268003.44861000002</v>
      </c>
      <c r="C210" s="12">
        <v>0</v>
      </c>
      <c r="D210" s="12">
        <v>0</v>
      </c>
      <c r="E210" s="12">
        <v>0</v>
      </c>
      <c r="F210" s="12">
        <v>268003.44861000002</v>
      </c>
      <c r="G210" s="7"/>
      <c r="H210" s="8"/>
    </row>
    <row r="211" spans="1:8" x14ac:dyDescent="0.25">
      <c r="A211" s="14" t="s">
        <v>204</v>
      </c>
      <c r="B211" s="12">
        <v>26217.345000000001</v>
      </c>
      <c r="C211" s="12">
        <v>28910.74107</v>
      </c>
      <c r="D211" s="12">
        <v>0</v>
      </c>
      <c r="E211" s="12">
        <v>0</v>
      </c>
      <c r="F211" s="12">
        <v>55128.086069999998</v>
      </c>
      <c r="G211" s="7"/>
      <c r="H211" s="8"/>
    </row>
    <row r="212" spans="1:8" x14ac:dyDescent="0.25">
      <c r="A212" s="9" t="s">
        <v>205</v>
      </c>
      <c r="B212" s="10">
        <v>176023472.35749</v>
      </c>
      <c r="C212" s="10">
        <v>306891135.84399009</v>
      </c>
      <c r="D212" s="10">
        <v>75928.835720000003</v>
      </c>
      <c r="E212" s="10">
        <v>23923.596889999997</v>
      </c>
      <c r="F212" s="10">
        <v>483014460.63409013</v>
      </c>
      <c r="G212" s="7"/>
      <c r="H212" s="8"/>
    </row>
    <row r="213" spans="1:8" x14ac:dyDescent="0.25">
      <c r="A213" s="14" t="s">
        <v>206</v>
      </c>
      <c r="B213" s="12">
        <v>1655972.03504</v>
      </c>
      <c r="C213" s="12">
        <v>1044410.18657</v>
      </c>
      <c r="D213" s="12">
        <v>171.35739000000001</v>
      </c>
      <c r="E213" s="12">
        <v>129.22558999999998</v>
      </c>
      <c r="F213" s="12">
        <v>2700682.8045900003</v>
      </c>
      <c r="G213" s="7"/>
      <c r="H213" s="8"/>
    </row>
    <row r="214" spans="1:8" x14ac:dyDescent="0.25">
      <c r="A214" s="11" t="s">
        <v>207</v>
      </c>
      <c r="B214" s="12">
        <v>119.6</v>
      </c>
      <c r="C214" s="12">
        <v>34300</v>
      </c>
      <c r="D214" s="12">
        <v>0</v>
      </c>
      <c r="E214" s="12">
        <v>0</v>
      </c>
      <c r="F214" s="12">
        <v>34419.599999999999</v>
      </c>
      <c r="G214" s="7"/>
      <c r="H214" s="8"/>
    </row>
    <row r="215" spans="1:8" x14ac:dyDescent="0.25">
      <c r="A215" s="11" t="s">
        <v>208</v>
      </c>
      <c r="B215" s="12">
        <v>845510</v>
      </c>
      <c r="C215" s="12">
        <v>0</v>
      </c>
      <c r="D215" s="12">
        <v>0</v>
      </c>
      <c r="E215" s="12">
        <v>0</v>
      </c>
      <c r="F215" s="12">
        <v>845510</v>
      </c>
      <c r="G215" s="7"/>
      <c r="H215" s="8"/>
    </row>
    <row r="216" spans="1:8" x14ac:dyDescent="0.25">
      <c r="A216" s="11" t="s">
        <v>209</v>
      </c>
      <c r="B216" s="12">
        <v>810342.43504000013</v>
      </c>
      <c r="C216" s="12">
        <v>1010110.18657</v>
      </c>
      <c r="D216" s="12">
        <v>171.35739000000001</v>
      </c>
      <c r="E216" s="12">
        <v>129.22558999999998</v>
      </c>
      <c r="F216" s="12">
        <v>1820753.2045900002</v>
      </c>
      <c r="G216" s="7"/>
      <c r="H216" s="8"/>
    </row>
    <row r="217" spans="1:8" x14ac:dyDescent="0.25">
      <c r="A217" s="14" t="s">
        <v>210</v>
      </c>
      <c r="B217" s="12">
        <v>17538765.222139999</v>
      </c>
      <c r="C217" s="12">
        <v>209030.74768999999</v>
      </c>
      <c r="D217" s="12">
        <v>17.000800000000002</v>
      </c>
      <c r="E217" s="12">
        <v>0</v>
      </c>
      <c r="F217" s="12">
        <v>17747812.970630001</v>
      </c>
      <c r="G217" s="7"/>
      <c r="H217" s="8"/>
    </row>
    <row r="218" spans="1:8" x14ac:dyDescent="0.25">
      <c r="A218" s="15" t="s">
        <v>211</v>
      </c>
      <c r="B218" s="12">
        <v>0</v>
      </c>
      <c r="C218" s="12">
        <v>0</v>
      </c>
      <c r="D218" s="12">
        <v>0</v>
      </c>
      <c r="E218" s="12">
        <v>0</v>
      </c>
      <c r="F218" s="12">
        <v>0</v>
      </c>
      <c r="G218" s="7"/>
      <c r="H218" s="8"/>
    </row>
    <row r="219" spans="1:8" x14ac:dyDescent="0.25">
      <c r="A219" s="11" t="s">
        <v>212</v>
      </c>
      <c r="B219" s="12">
        <v>193863.41985000001</v>
      </c>
      <c r="C219" s="12">
        <v>89704.653829999996</v>
      </c>
      <c r="D219" s="12">
        <v>17.000800000000002</v>
      </c>
      <c r="E219" s="12">
        <v>0</v>
      </c>
      <c r="F219" s="12">
        <v>283585.07448000001</v>
      </c>
      <c r="G219" s="7"/>
      <c r="H219" s="8"/>
    </row>
    <row r="220" spans="1:8" x14ac:dyDescent="0.25">
      <c r="A220" s="11" t="s">
        <v>213</v>
      </c>
      <c r="B220" s="12">
        <v>17344901.80229</v>
      </c>
      <c r="C220" s="12">
        <v>119326.09385999999</v>
      </c>
      <c r="D220" s="12">
        <v>0</v>
      </c>
      <c r="E220" s="12">
        <v>0</v>
      </c>
      <c r="F220" s="12">
        <v>17464227.89615</v>
      </c>
      <c r="G220" s="7"/>
      <c r="H220" s="8"/>
    </row>
    <row r="221" spans="1:8" x14ac:dyDescent="0.25">
      <c r="A221" s="11" t="s">
        <v>214</v>
      </c>
      <c r="B221" s="12">
        <v>0</v>
      </c>
      <c r="C221" s="12">
        <v>0</v>
      </c>
      <c r="D221" s="12">
        <v>0</v>
      </c>
      <c r="E221" s="12">
        <v>0</v>
      </c>
      <c r="F221" s="12">
        <v>0</v>
      </c>
      <c r="G221" s="7"/>
      <c r="H221" s="8"/>
    </row>
    <row r="222" spans="1:8" x14ac:dyDescent="0.25">
      <c r="A222" s="11" t="s">
        <v>215</v>
      </c>
      <c r="B222" s="12">
        <v>0</v>
      </c>
      <c r="C222" s="12">
        <v>0</v>
      </c>
      <c r="D222" s="12">
        <v>0</v>
      </c>
      <c r="E222" s="12">
        <v>0</v>
      </c>
      <c r="F222" s="12">
        <v>0</v>
      </c>
      <c r="G222" s="7"/>
      <c r="H222" s="8"/>
    </row>
    <row r="223" spans="1:8" x14ac:dyDescent="0.25">
      <c r="A223" s="14" t="s">
        <v>216</v>
      </c>
      <c r="B223" s="12">
        <v>31.617740000000001</v>
      </c>
      <c r="C223" s="12">
        <v>100596.20524</v>
      </c>
      <c r="D223" s="12">
        <v>0</v>
      </c>
      <c r="E223" s="12">
        <v>0</v>
      </c>
      <c r="F223" s="12">
        <v>100627.82297999998</v>
      </c>
      <c r="G223" s="7"/>
      <c r="H223" s="8"/>
    </row>
    <row r="224" spans="1:8" x14ac:dyDescent="0.25">
      <c r="A224" s="11" t="s">
        <v>217</v>
      </c>
      <c r="B224" s="12">
        <v>31.617740000000001</v>
      </c>
      <c r="C224" s="12">
        <v>56617.357429999989</v>
      </c>
      <c r="D224" s="12">
        <v>0</v>
      </c>
      <c r="E224" s="12">
        <v>0</v>
      </c>
      <c r="F224" s="12">
        <v>56648.975169999998</v>
      </c>
      <c r="G224" s="7"/>
      <c r="H224" s="8"/>
    </row>
    <row r="225" spans="1:8" x14ac:dyDescent="0.25">
      <c r="A225" s="11" t="s">
        <v>218</v>
      </c>
      <c r="B225" s="12">
        <v>0</v>
      </c>
      <c r="C225" s="12">
        <v>43978.847809999999</v>
      </c>
      <c r="D225" s="12">
        <v>0</v>
      </c>
      <c r="E225" s="12">
        <v>0</v>
      </c>
      <c r="F225" s="12">
        <v>43978.847809999999</v>
      </c>
      <c r="G225" s="7"/>
      <c r="H225" s="8"/>
    </row>
    <row r="226" spans="1:8" x14ac:dyDescent="0.25">
      <c r="A226" s="14" t="s">
        <v>219</v>
      </c>
      <c r="B226" s="12">
        <v>0</v>
      </c>
      <c r="C226" s="12">
        <v>0</v>
      </c>
      <c r="D226" s="12">
        <v>0</v>
      </c>
      <c r="E226" s="12">
        <v>0</v>
      </c>
      <c r="F226" s="12">
        <v>0</v>
      </c>
      <c r="G226" s="7"/>
      <c r="H226" s="8"/>
    </row>
    <row r="227" spans="1:8" x14ac:dyDescent="0.25">
      <c r="A227" s="11" t="s">
        <v>220</v>
      </c>
      <c r="B227" s="12">
        <v>0</v>
      </c>
      <c r="C227" s="12">
        <v>0</v>
      </c>
      <c r="D227" s="12">
        <v>0</v>
      </c>
      <c r="E227" s="12">
        <v>0</v>
      </c>
      <c r="F227" s="12">
        <v>0</v>
      </c>
      <c r="G227" s="7"/>
      <c r="H227" s="8"/>
    </row>
    <row r="228" spans="1:8" x14ac:dyDescent="0.25">
      <c r="A228" s="11" t="s">
        <v>221</v>
      </c>
      <c r="B228" s="12">
        <v>0</v>
      </c>
      <c r="C228" s="12">
        <v>0</v>
      </c>
      <c r="D228" s="12">
        <v>0</v>
      </c>
      <c r="E228" s="12">
        <v>0</v>
      </c>
      <c r="F228" s="12">
        <v>0</v>
      </c>
      <c r="G228" s="7"/>
      <c r="H228" s="8"/>
    </row>
    <row r="229" spans="1:8" x14ac:dyDescent="0.25">
      <c r="A229" s="14" t="s">
        <v>222</v>
      </c>
      <c r="B229" s="12">
        <v>95366129.996250004</v>
      </c>
      <c r="C229" s="12">
        <v>241793346.12656</v>
      </c>
      <c r="D229" s="12">
        <v>0</v>
      </c>
      <c r="E229" s="12">
        <v>16176.00742</v>
      </c>
      <c r="F229" s="12">
        <v>337175652.13023001</v>
      </c>
      <c r="G229" s="7"/>
      <c r="H229" s="8"/>
    </row>
    <row r="230" spans="1:8" x14ac:dyDescent="0.25">
      <c r="A230" s="11" t="s">
        <v>223</v>
      </c>
      <c r="B230" s="12">
        <v>31745373.1866</v>
      </c>
      <c r="C230" s="12">
        <v>196341707.39344001</v>
      </c>
      <c r="D230" s="12">
        <v>0</v>
      </c>
      <c r="E230" s="12">
        <v>0</v>
      </c>
      <c r="F230" s="12">
        <v>228087080.58004001</v>
      </c>
      <c r="G230" s="7"/>
      <c r="H230" s="8"/>
    </row>
    <row r="231" spans="1:8" x14ac:dyDescent="0.25">
      <c r="A231" s="11" t="s">
        <v>224</v>
      </c>
      <c r="B231" s="12">
        <v>1083195.4931100002</v>
      </c>
      <c r="C231" s="12">
        <v>102049.31171000001</v>
      </c>
      <c r="D231" s="12">
        <v>0</v>
      </c>
      <c r="E231" s="12">
        <v>0</v>
      </c>
      <c r="F231" s="12">
        <v>1185244.8048200002</v>
      </c>
      <c r="G231" s="7"/>
      <c r="H231" s="8"/>
    </row>
    <row r="232" spans="1:8" x14ac:dyDescent="0.25">
      <c r="A232" s="11" t="s">
        <v>225</v>
      </c>
      <c r="B232" s="12">
        <v>32856021.23415</v>
      </c>
      <c r="C232" s="12">
        <v>33782014.613629997</v>
      </c>
      <c r="D232" s="12">
        <v>0</v>
      </c>
      <c r="E232" s="12">
        <v>0</v>
      </c>
      <c r="F232" s="12">
        <v>66638035.847779997</v>
      </c>
      <c r="G232" s="7"/>
      <c r="H232" s="8"/>
    </row>
    <row r="233" spans="1:8" x14ac:dyDescent="0.25">
      <c r="A233" s="11" t="s">
        <v>226</v>
      </c>
      <c r="B233" s="12">
        <v>631741.54761000001</v>
      </c>
      <c r="C233" s="12">
        <v>481070.21023000003</v>
      </c>
      <c r="D233" s="12">
        <v>0</v>
      </c>
      <c r="E233" s="12">
        <v>0</v>
      </c>
      <c r="F233" s="12">
        <v>1112811.7578400001</v>
      </c>
      <c r="G233" s="7"/>
      <c r="H233" s="8"/>
    </row>
    <row r="234" spans="1:8" x14ac:dyDescent="0.25">
      <c r="A234" s="11" t="s">
        <v>227</v>
      </c>
      <c r="B234" s="11">
        <v>3437324.2934099995</v>
      </c>
      <c r="C234" s="11">
        <v>311521.22399999999</v>
      </c>
      <c r="D234" s="11">
        <v>0</v>
      </c>
      <c r="E234" s="11">
        <v>16103.50736</v>
      </c>
      <c r="F234" s="11">
        <v>3764949.0247699996</v>
      </c>
      <c r="G234" s="7"/>
      <c r="H234" s="8"/>
    </row>
    <row r="235" spans="1:8" x14ac:dyDescent="0.25">
      <c r="A235" s="13" t="s">
        <v>228</v>
      </c>
      <c r="B235" s="11">
        <v>2838582.7259200001</v>
      </c>
      <c r="C235" s="11">
        <v>8494353.7412999999</v>
      </c>
      <c r="D235" s="11">
        <v>0</v>
      </c>
      <c r="E235" s="11">
        <v>72.500059999999991</v>
      </c>
      <c r="F235" s="11">
        <v>11333008.96728</v>
      </c>
      <c r="G235" s="7"/>
      <c r="H235" s="8"/>
    </row>
    <row r="236" spans="1:8" x14ac:dyDescent="0.25">
      <c r="A236" s="13" t="s">
        <v>229</v>
      </c>
      <c r="B236" s="11">
        <v>2.56</v>
      </c>
      <c r="C236" s="11">
        <v>34811.647270000001</v>
      </c>
      <c r="D236" s="11">
        <v>0</v>
      </c>
      <c r="E236" s="11">
        <v>0</v>
      </c>
      <c r="F236" s="11">
        <v>34814.207270000006</v>
      </c>
      <c r="G236" s="7"/>
      <c r="H236" s="8"/>
    </row>
    <row r="237" spans="1:8" x14ac:dyDescent="0.25">
      <c r="A237" s="13" t="s">
        <v>230</v>
      </c>
      <c r="B237" s="11">
        <v>22773888.955450002</v>
      </c>
      <c r="C237" s="11">
        <v>2245817.9849800002</v>
      </c>
      <c r="D237" s="11">
        <v>0</v>
      </c>
      <c r="E237" s="11">
        <v>0</v>
      </c>
      <c r="F237" s="11">
        <v>25019706.94043</v>
      </c>
      <c r="G237" s="7"/>
      <c r="H237" s="8"/>
    </row>
    <row r="238" spans="1:8" x14ac:dyDescent="0.25">
      <c r="A238" s="22" t="s">
        <v>231</v>
      </c>
      <c r="B238" s="11">
        <v>33145412.657809999</v>
      </c>
      <c r="C238" s="11">
        <v>49913578.732330009</v>
      </c>
      <c r="D238" s="11">
        <v>74282.504509999984</v>
      </c>
      <c r="E238" s="11">
        <v>7256.8869999999997</v>
      </c>
      <c r="F238" s="11">
        <v>83140530.781650007</v>
      </c>
      <c r="G238" s="7"/>
      <c r="H238" s="8"/>
    </row>
    <row r="239" spans="1:8" x14ac:dyDescent="0.25">
      <c r="A239" s="11" t="s">
        <v>232</v>
      </c>
      <c r="B239" s="11">
        <v>13795120.754399998</v>
      </c>
      <c r="C239" s="11">
        <v>22729620.087749999</v>
      </c>
      <c r="D239" s="11">
        <v>0</v>
      </c>
      <c r="E239" s="11">
        <v>0</v>
      </c>
      <c r="F239" s="11">
        <v>36524740.842149995</v>
      </c>
      <c r="G239" s="7"/>
      <c r="H239" s="8"/>
    </row>
    <row r="240" spans="1:8" x14ac:dyDescent="0.25">
      <c r="A240" s="11" t="s">
        <v>233</v>
      </c>
      <c r="B240" s="11">
        <v>100760.692</v>
      </c>
      <c r="C240" s="11">
        <v>4085402.0089900005</v>
      </c>
      <c r="D240" s="11">
        <v>0</v>
      </c>
      <c r="E240" s="11">
        <v>0</v>
      </c>
      <c r="F240" s="11">
        <v>4186162.7009900003</v>
      </c>
      <c r="G240" s="7"/>
      <c r="H240" s="8"/>
    </row>
    <row r="241" spans="1:8" x14ac:dyDescent="0.25">
      <c r="A241" s="11" t="s">
        <v>234</v>
      </c>
      <c r="B241" s="11">
        <v>4253841.8218799988</v>
      </c>
      <c r="C241" s="11">
        <v>2007518.5594600001</v>
      </c>
      <c r="D241" s="11">
        <v>38067.265079999997</v>
      </c>
      <c r="E241" s="11">
        <v>6260.3055700000004</v>
      </c>
      <c r="F241" s="11">
        <v>6305687.951989999</v>
      </c>
      <c r="G241" s="7"/>
      <c r="H241" s="8"/>
    </row>
    <row r="242" spans="1:8" x14ac:dyDescent="0.25">
      <c r="A242" s="13" t="s">
        <v>235</v>
      </c>
      <c r="B242" s="11">
        <v>1802108.8203700001</v>
      </c>
      <c r="C242" s="11">
        <v>1254250.3829500002</v>
      </c>
      <c r="D242" s="11">
        <v>30912.998820000001</v>
      </c>
      <c r="E242" s="11">
        <v>42.485769999999995</v>
      </c>
      <c r="F242" s="11">
        <v>3087314.6879100008</v>
      </c>
      <c r="G242" s="7"/>
      <c r="H242" s="8"/>
    </row>
    <row r="243" spans="1:8" x14ac:dyDescent="0.25">
      <c r="A243" s="13" t="s">
        <v>236</v>
      </c>
      <c r="B243" s="11">
        <v>0</v>
      </c>
      <c r="C243" s="11">
        <v>141971.28940000001</v>
      </c>
      <c r="D243" s="11">
        <v>0</v>
      </c>
      <c r="E243" s="11">
        <v>0</v>
      </c>
      <c r="F243" s="11">
        <v>141971.28940000001</v>
      </c>
      <c r="G243" s="7"/>
      <c r="H243" s="8"/>
    </row>
    <row r="244" spans="1:8" x14ac:dyDescent="0.25">
      <c r="A244" s="13" t="s">
        <v>237</v>
      </c>
      <c r="B244" s="11">
        <v>13193580.569160001</v>
      </c>
      <c r="C244" s="11">
        <v>19694816.403780002</v>
      </c>
      <c r="D244" s="11">
        <v>5302.2406099999998</v>
      </c>
      <c r="E244" s="11">
        <v>954.09565999999995</v>
      </c>
      <c r="F244" s="11">
        <v>32894653.309210002</v>
      </c>
      <c r="G244" s="7"/>
      <c r="H244" s="8"/>
    </row>
    <row r="245" spans="1:8" x14ac:dyDescent="0.25">
      <c r="A245" s="14" t="s">
        <v>238</v>
      </c>
      <c r="B245" s="11">
        <v>14839317.454369999</v>
      </c>
      <c r="C245" s="11">
        <v>13378283.332109999</v>
      </c>
      <c r="D245" s="11">
        <v>1457.9730199999997</v>
      </c>
      <c r="E245" s="11">
        <v>361.47687999999999</v>
      </c>
      <c r="F245" s="11">
        <v>28219420.23638</v>
      </c>
      <c r="G245" s="7"/>
      <c r="H245" s="8"/>
    </row>
    <row r="246" spans="1:8" x14ac:dyDescent="0.25">
      <c r="A246" s="11" t="s">
        <v>239</v>
      </c>
      <c r="B246" s="11">
        <v>11023206.002590001</v>
      </c>
      <c r="C246" s="11">
        <v>13239432.747809997</v>
      </c>
      <c r="D246" s="11">
        <v>1457.9730199999997</v>
      </c>
      <c r="E246" s="11">
        <v>361.47687999999999</v>
      </c>
      <c r="F246" s="11">
        <v>24264458.200300004</v>
      </c>
      <c r="G246" s="7"/>
      <c r="H246" s="8"/>
    </row>
    <row r="247" spans="1:8" x14ac:dyDescent="0.25">
      <c r="A247" s="11" t="s">
        <v>240</v>
      </c>
      <c r="B247" s="11">
        <v>3816111.4517800007</v>
      </c>
      <c r="C247" s="11">
        <v>138850.58430000002</v>
      </c>
      <c r="D247" s="11">
        <v>0</v>
      </c>
      <c r="E247" s="11">
        <v>0</v>
      </c>
      <c r="F247" s="11">
        <v>3954962.0360800009</v>
      </c>
      <c r="G247" s="7"/>
      <c r="H247" s="8"/>
    </row>
    <row r="248" spans="1:8" x14ac:dyDescent="0.25">
      <c r="A248" s="14" t="s">
        <v>241</v>
      </c>
      <c r="B248" s="11">
        <v>13477843.37414</v>
      </c>
      <c r="C248" s="11">
        <v>451890.51348999992</v>
      </c>
      <c r="D248" s="11">
        <v>0</v>
      </c>
      <c r="E248" s="11">
        <v>0</v>
      </c>
      <c r="F248" s="11">
        <v>13929733.887630001</v>
      </c>
      <c r="G248" s="7"/>
      <c r="H248" s="8"/>
    </row>
    <row r="249" spans="1:8" x14ac:dyDescent="0.25">
      <c r="A249" s="11" t="s">
        <v>239</v>
      </c>
      <c r="B249" s="11">
        <v>11793789.650640002</v>
      </c>
      <c r="C249" s="11">
        <v>451890.51348999992</v>
      </c>
      <c r="D249" s="11">
        <v>0</v>
      </c>
      <c r="E249" s="11">
        <v>0</v>
      </c>
      <c r="F249" s="11">
        <v>12245680.16413</v>
      </c>
      <c r="G249" s="7"/>
      <c r="H249" s="8"/>
    </row>
    <row r="250" spans="1:8" x14ac:dyDescent="0.25">
      <c r="A250" s="11" t="s">
        <v>240</v>
      </c>
      <c r="B250" s="11">
        <v>1684053.7235000001</v>
      </c>
      <c r="C250" s="11">
        <v>0</v>
      </c>
      <c r="D250" s="11">
        <v>0</v>
      </c>
      <c r="E250" s="11">
        <v>0</v>
      </c>
      <c r="F250" s="11">
        <v>1684053.7235000001</v>
      </c>
      <c r="G250" s="7"/>
      <c r="H250" s="8"/>
    </row>
    <row r="251" spans="1:8" x14ac:dyDescent="0.25">
      <c r="A251" s="9" t="s">
        <v>242</v>
      </c>
      <c r="B251" s="10">
        <v>18776227.370140005</v>
      </c>
      <c r="C251" s="10">
        <v>860936.37410000002</v>
      </c>
      <c r="D251" s="10">
        <v>26709.745569999999</v>
      </c>
      <c r="E251" s="10">
        <v>7849.6750999999995</v>
      </c>
      <c r="F251" s="10">
        <v>19671723.164910004</v>
      </c>
      <c r="G251" s="7"/>
      <c r="H251" s="8"/>
    </row>
    <row r="252" spans="1:8" x14ac:dyDescent="0.25">
      <c r="A252" s="11" t="s">
        <v>243</v>
      </c>
      <c r="B252" s="12">
        <v>406.10012999999998</v>
      </c>
      <c r="C252" s="12">
        <v>9754.0769600000003</v>
      </c>
      <c r="D252" s="12">
        <v>0</v>
      </c>
      <c r="E252" s="12">
        <v>0</v>
      </c>
      <c r="F252" s="12">
        <v>10160.177090000001</v>
      </c>
      <c r="G252" s="7"/>
      <c r="H252" s="8"/>
    </row>
    <row r="253" spans="1:8" x14ac:dyDescent="0.25">
      <c r="A253" s="11" t="s">
        <v>244</v>
      </c>
      <c r="B253" s="12">
        <v>1657857.8463900001</v>
      </c>
      <c r="C253" s="12">
        <v>711614.65868000011</v>
      </c>
      <c r="D253" s="12">
        <v>15214.108039999999</v>
      </c>
      <c r="E253" s="12">
        <v>3358.7102400000003</v>
      </c>
      <c r="F253" s="12">
        <v>2388045.3233499997</v>
      </c>
      <c r="G253" s="7"/>
      <c r="H253" s="8"/>
    </row>
    <row r="254" spans="1:8" x14ac:dyDescent="0.25">
      <c r="A254" s="11" t="s">
        <v>245</v>
      </c>
      <c r="B254" s="12">
        <v>16410643.10744</v>
      </c>
      <c r="C254" s="12">
        <v>23580.434119999998</v>
      </c>
      <c r="D254" s="12">
        <v>0</v>
      </c>
      <c r="E254" s="12">
        <v>4.7280699999999998</v>
      </c>
      <c r="F254" s="12">
        <v>16434228.269630002</v>
      </c>
      <c r="G254" s="7"/>
      <c r="H254" s="8"/>
    </row>
    <row r="255" spans="1:8" x14ac:dyDescent="0.25">
      <c r="A255" s="11" t="s">
        <v>246</v>
      </c>
      <c r="B255" s="12">
        <v>253655.03524999999</v>
      </c>
      <c r="C255" s="12">
        <v>1258.44191</v>
      </c>
      <c r="D255" s="12">
        <v>0</v>
      </c>
      <c r="E255" s="12">
        <v>2.0000000000000001E-4</v>
      </c>
      <c r="F255" s="12">
        <v>254913.47735999999</v>
      </c>
      <c r="G255" s="7"/>
      <c r="H255" s="8"/>
    </row>
    <row r="256" spans="1:8" x14ac:dyDescent="0.25">
      <c r="A256" s="11" t="s">
        <v>247</v>
      </c>
      <c r="B256" s="12">
        <v>64972.604039999998</v>
      </c>
      <c r="C256" s="12">
        <v>715.20573000000002</v>
      </c>
      <c r="D256" s="12">
        <v>0</v>
      </c>
      <c r="E256" s="12">
        <v>0</v>
      </c>
      <c r="F256" s="12">
        <v>65687.809769999993</v>
      </c>
      <c r="G256" s="7"/>
      <c r="H256" s="8"/>
    </row>
    <row r="257" spans="1:8" x14ac:dyDescent="0.25">
      <c r="A257" s="11" t="s">
        <v>248</v>
      </c>
      <c r="B257" s="12">
        <v>243.60039</v>
      </c>
      <c r="C257" s="12">
        <v>1589.9820299999999</v>
      </c>
      <c r="D257" s="12">
        <v>0</v>
      </c>
      <c r="E257" s="12">
        <v>5.0000000000000002E-5</v>
      </c>
      <c r="F257" s="12">
        <v>1833.5824700000001</v>
      </c>
      <c r="G257" s="7"/>
      <c r="H257" s="8"/>
    </row>
    <row r="258" spans="1:8" x14ac:dyDescent="0.25">
      <c r="A258" s="11" t="s">
        <v>249</v>
      </c>
      <c r="B258" s="12">
        <v>209800.20821000001</v>
      </c>
      <c r="C258" s="12">
        <v>62331.071360000002</v>
      </c>
      <c r="D258" s="12">
        <v>11495.63753</v>
      </c>
      <c r="E258" s="12">
        <v>0</v>
      </c>
      <c r="F258" s="12">
        <v>283626.91709999996</v>
      </c>
      <c r="G258" s="7"/>
      <c r="H258" s="8"/>
    </row>
    <row r="259" spans="1:8" x14ac:dyDescent="0.25">
      <c r="A259" s="11" t="s">
        <v>250</v>
      </c>
      <c r="B259" s="12">
        <v>178648.86828999998</v>
      </c>
      <c r="C259" s="12">
        <v>50092.50331</v>
      </c>
      <c r="D259" s="12">
        <v>0</v>
      </c>
      <c r="E259" s="12">
        <v>4486.2365399999999</v>
      </c>
      <c r="F259" s="12">
        <v>233227.60814</v>
      </c>
      <c r="G259" s="7"/>
      <c r="H259" s="8"/>
    </row>
    <row r="260" spans="1:8" x14ac:dyDescent="0.25">
      <c r="A260" s="9" t="s">
        <v>251</v>
      </c>
      <c r="B260" s="10">
        <v>7022904.6612799997</v>
      </c>
      <c r="C260" s="10">
        <v>150185.51566999999</v>
      </c>
      <c r="D260" s="10">
        <v>1364.58384</v>
      </c>
      <c r="E260" s="10">
        <v>118.03243000000001</v>
      </c>
      <c r="F260" s="10">
        <v>7174572.7932200013</v>
      </c>
      <c r="G260" s="7"/>
      <c r="H260" s="8"/>
    </row>
    <row r="261" spans="1:8" x14ac:dyDescent="0.25">
      <c r="A261" s="11" t="s">
        <v>252</v>
      </c>
      <c r="B261" s="12">
        <v>4585582.049589999</v>
      </c>
      <c r="C261" s="12">
        <v>62181.912920000002</v>
      </c>
      <c r="D261" s="12">
        <v>1364.58384</v>
      </c>
      <c r="E261" s="12">
        <v>0.28085999999999994</v>
      </c>
      <c r="F261" s="12">
        <v>4649128.8272099989</v>
      </c>
      <c r="G261" s="7"/>
      <c r="H261" s="8"/>
    </row>
    <row r="262" spans="1:8" x14ac:dyDescent="0.25">
      <c r="A262" s="11" t="s">
        <v>253</v>
      </c>
      <c r="B262" s="12">
        <v>0</v>
      </c>
      <c r="C262" s="12">
        <v>0</v>
      </c>
      <c r="D262" s="12">
        <v>0</v>
      </c>
      <c r="E262" s="12">
        <v>0</v>
      </c>
      <c r="F262" s="12">
        <v>0</v>
      </c>
      <c r="G262" s="7"/>
      <c r="H262" s="8"/>
    </row>
    <row r="263" spans="1:8" x14ac:dyDescent="0.25">
      <c r="A263" s="11" t="s">
        <v>254</v>
      </c>
      <c r="B263" s="12">
        <v>585517.85912000004</v>
      </c>
      <c r="C263" s="12">
        <v>32573.855520000001</v>
      </c>
      <c r="D263" s="12">
        <v>0</v>
      </c>
      <c r="E263" s="12">
        <v>0.58954999999999991</v>
      </c>
      <c r="F263" s="12">
        <v>618092.30418999994</v>
      </c>
      <c r="G263" s="7"/>
      <c r="H263" s="8"/>
    </row>
    <row r="264" spans="1:8" x14ac:dyDescent="0.25">
      <c r="A264" s="11" t="s">
        <v>255</v>
      </c>
      <c r="B264" s="12">
        <v>61604.405930000001</v>
      </c>
      <c r="C264" s="12">
        <v>1801.3111000000001</v>
      </c>
      <c r="D264" s="12">
        <v>0</v>
      </c>
      <c r="E264" s="12">
        <v>117.16202</v>
      </c>
      <c r="F264" s="12">
        <v>63522.879050000003</v>
      </c>
      <c r="G264" s="7"/>
      <c r="H264" s="8"/>
    </row>
    <row r="265" spans="1:8" x14ac:dyDescent="0.25">
      <c r="A265" s="11" t="s">
        <v>256</v>
      </c>
      <c r="B265" s="12">
        <v>161573.34941000002</v>
      </c>
      <c r="C265" s="12">
        <v>6319.3489300000001</v>
      </c>
      <c r="D265" s="12">
        <v>0</v>
      </c>
      <c r="E265" s="12">
        <v>0</v>
      </c>
      <c r="F265" s="12">
        <v>167892.69834000003</v>
      </c>
      <c r="G265" s="7"/>
      <c r="H265" s="8"/>
    </row>
    <row r="266" spans="1:8" x14ac:dyDescent="0.25">
      <c r="A266" s="15" t="s">
        <v>257</v>
      </c>
      <c r="B266" s="12">
        <v>136902.15680000003</v>
      </c>
      <c r="C266" s="12">
        <v>14028.108690000001</v>
      </c>
      <c r="D266" s="12">
        <v>0</v>
      </c>
      <c r="E266" s="12">
        <v>0</v>
      </c>
      <c r="F266" s="12">
        <v>150930.26549000002</v>
      </c>
      <c r="G266" s="7"/>
      <c r="H266" s="8"/>
    </row>
    <row r="267" spans="1:8" x14ac:dyDescent="0.25">
      <c r="A267" s="15" t="s">
        <v>258</v>
      </c>
      <c r="B267" s="12">
        <v>1491724.8404300003</v>
      </c>
      <c r="C267" s="12">
        <v>33280.978510000001</v>
      </c>
      <c r="D267" s="12">
        <v>0</v>
      </c>
      <c r="E267" s="12">
        <v>0</v>
      </c>
      <c r="F267" s="12">
        <v>1525005.8189400004</v>
      </c>
      <c r="G267" s="7"/>
      <c r="H267" s="8"/>
    </row>
    <row r="268" spans="1:8" x14ac:dyDescent="0.25">
      <c r="A268" s="9" t="s">
        <v>259</v>
      </c>
      <c r="B268" s="10">
        <v>11753322.708860006</v>
      </c>
      <c r="C268" s="10">
        <v>710750.85843000002</v>
      </c>
      <c r="D268" s="10">
        <v>25345.16173</v>
      </c>
      <c r="E268" s="10">
        <v>7731.6426699999993</v>
      </c>
      <c r="F268" s="10">
        <v>12497150.371690001</v>
      </c>
      <c r="G268" s="7"/>
      <c r="H268" s="8"/>
    </row>
    <row r="269" spans="1:8" x14ac:dyDescent="0.25">
      <c r="A269" s="2" t="s">
        <v>260</v>
      </c>
      <c r="B269" s="10">
        <v>4549512.4194099996</v>
      </c>
      <c r="C269" s="10">
        <v>9155392.2557399999</v>
      </c>
      <c r="D269" s="10">
        <v>3.14E-3</v>
      </c>
      <c r="E269" s="10">
        <v>354.62004999999999</v>
      </c>
      <c r="F269" s="10">
        <v>13705259.298339998</v>
      </c>
      <c r="G269" s="7"/>
      <c r="H269" s="8"/>
    </row>
    <row r="270" spans="1:8" x14ac:dyDescent="0.25">
      <c r="A270" s="11" t="s">
        <v>261</v>
      </c>
      <c r="B270" s="12">
        <v>2574514.4442099999</v>
      </c>
      <c r="C270" s="12">
        <v>3353122.9277000003</v>
      </c>
      <c r="D270" s="12">
        <v>0</v>
      </c>
      <c r="E270" s="12">
        <v>0.80597000000000008</v>
      </c>
      <c r="F270" s="12">
        <v>5927638.1778800003</v>
      </c>
      <c r="G270" s="7"/>
      <c r="H270" s="8"/>
    </row>
    <row r="271" spans="1:8" x14ac:dyDescent="0.25">
      <c r="A271" s="11" t="s">
        <v>262</v>
      </c>
      <c r="B271" s="12">
        <v>965443.48296000005</v>
      </c>
      <c r="C271" s="12">
        <v>5147750.5179599999</v>
      </c>
      <c r="D271" s="12">
        <v>3.14E-3</v>
      </c>
      <c r="E271" s="12">
        <v>353.71411999999998</v>
      </c>
      <c r="F271" s="12">
        <v>6113547.7181799999</v>
      </c>
      <c r="G271" s="7"/>
      <c r="H271" s="8"/>
    </row>
    <row r="272" spans="1:8" x14ac:dyDescent="0.25">
      <c r="A272" s="11" t="s">
        <v>263</v>
      </c>
      <c r="B272" s="12">
        <v>290411.81423000002</v>
      </c>
      <c r="C272" s="12">
        <v>6900.9593700000005</v>
      </c>
      <c r="D272" s="12">
        <v>0</v>
      </c>
      <c r="E272" s="12">
        <v>0</v>
      </c>
      <c r="F272" s="12">
        <v>297312.77360000001</v>
      </c>
      <c r="G272" s="7"/>
      <c r="H272" s="8"/>
    </row>
    <row r="273" spans="1:8" x14ac:dyDescent="0.25">
      <c r="A273" s="11" t="s">
        <v>264</v>
      </c>
      <c r="B273" s="12">
        <v>205159.73877</v>
      </c>
      <c r="C273" s="12">
        <v>1339.4828500000001</v>
      </c>
      <c r="D273" s="12">
        <v>0</v>
      </c>
      <c r="E273" s="12">
        <v>0</v>
      </c>
      <c r="F273" s="12">
        <v>206499.22162</v>
      </c>
      <c r="G273" s="7"/>
      <c r="H273" s="8"/>
    </row>
    <row r="274" spans="1:8" x14ac:dyDescent="0.25">
      <c r="A274" s="23" t="s">
        <v>265</v>
      </c>
      <c r="B274" s="12">
        <v>513982.93924000009</v>
      </c>
      <c r="C274" s="12">
        <v>646278.36786</v>
      </c>
      <c r="D274" s="12">
        <v>0</v>
      </c>
      <c r="E274" s="12">
        <v>9.9959999999999993E-2</v>
      </c>
      <c r="F274" s="12">
        <v>1160261.4070600001</v>
      </c>
      <c r="G274" s="7"/>
      <c r="H274" s="8"/>
    </row>
    <row r="275" spans="1:8" x14ac:dyDescent="0.25">
      <c r="A275" s="23" t="s">
        <v>266</v>
      </c>
      <c r="B275" s="12">
        <v>0</v>
      </c>
      <c r="C275" s="12">
        <v>0</v>
      </c>
      <c r="D275" s="12">
        <v>0</v>
      </c>
      <c r="E275" s="12">
        <v>0</v>
      </c>
      <c r="F275" s="12">
        <v>0</v>
      </c>
      <c r="G275" s="7"/>
      <c r="H275" s="8"/>
    </row>
    <row r="276" spans="1:8" x14ac:dyDescent="0.25">
      <c r="A276" s="9" t="s">
        <v>267</v>
      </c>
      <c r="B276" s="10">
        <v>3500863.49358</v>
      </c>
      <c r="C276" s="10">
        <v>7611838.5238100002</v>
      </c>
      <c r="D276" s="10">
        <v>2.3700000000000001E-3</v>
      </c>
      <c r="E276" s="10">
        <v>242.58240000000004</v>
      </c>
      <c r="F276" s="10">
        <v>11112944.602159999</v>
      </c>
      <c r="G276" s="7"/>
      <c r="H276" s="8"/>
    </row>
    <row r="277" spans="1:8" x14ac:dyDescent="0.25">
      <c r="A277" s="11" t="s">
        <v>261</v>
      </c>
      <c r="B277" s="12">
        <v>391722.17473000003</v>
      </c>
      <c r="C277" s="12">
        <v>244811.20034000001</v>
      </c>
      <c r="D277" s="12">
        <v>0</v>
      </c>
      <c r="E277" s="12">
        <v>235.10940000000002</v>
      </c>
      <c r="F277" s="12">
        <v>636768.48447000002</v>
      </c>
      <c r="G277" s="7"/>
      <c r="H277" s="8"/>
    </row>
    <row r="278" spans="1:8" x14ac:dyDescent="0.25">
      <c r="A278" s="11" t="s">
        <v>268</v>
      </c>
      <c r="B278" s="12">
        <v>427642.59630000003</v>
      </c>
      <c r="C278" s="12">
        <v>51.196179999999998</v>
      </c>
      <c r="D278" s="12">
        <v>0</v>
      </c>
      <c r="E278" s="12">
        <v>0</v>
      </c>
      <c r="F278" s="12">
        <v>427693.79248</v>
      </c>
      <c r="G278" s="7"/>
      <c r="H278" s="8"/>
    </row>
    <row r="279" spans="1:8" x14ac:dyDescent="0.25">
      <c r="A279" s="11" t="s">
        <v>269</v>
      </c>
      <c r="B279" s="12">
        <v>16564.775899999997</v>
      </c>
      <c r="C279" s="12">
        <v>373.12627000000003</v>
      </c>
      <c r="D279" s="12">
        <v>0</v>
      </c>
      <c r="E279" s="12">
        <v>0</v>
      </c>
      <c r="F279" s="12">
        <v>16937.902169999998</v>
      </c>
      <c r="G279" s="7"/>
      <c r="H279" s="8"/>
    </row>
    <row r="280" spans="1:8" x14ac:dyDescent="0.25">
      <c r="A280" s="11" t="s">
        <v>270</v>
      </c>
      <c r="B280" s="12">
        <v>2.6865700000000001</v>
      </c>
      <c r="C280" s="12">
        <v>0</v>
      </c>
      <c r="D280" s="12">
        <v>0</v>
      </c>
      <c r="E280" s="12">
        <v>0</v>
      </c>
      <c r="F280" s="12">
        <v>2.6865700000000001</v>
      </c>
      <c r="G280" s="7"/>
      <c r="H280" s="8"/>
    </row>
    <row r="281" spans="1:8" x14ac:dyDescent="0.25">
      <c r="A281" s="15" t="s">
        <v>271</v>
      </c>
      <c r="B281" s="12">
        <v>2664931.2600799995</v>
      </c>
      <c r="C281" s="12">
        <v>7366603.0010199994</v>
      </c>
      <c r="D281" s="12">
        <v>2.3700000000000001E-3</v>
      </c>
      <c r="E281" s="12">
        <v>7.4729999999999999</v>
      </c>
      <c r="F281" s="12">
        <v>10031541.736469999</v>
      </c>
      <c r="G281" s="7"/>
      <c r="H281" s="8"/>
    </row>
    <row r="282" spans="1:8" x14ac:dyDescent="0.25">
      <c r="A282" s="15" t="s">
        <v>272</v>
      </c>
      <c r="B282" s="12">
        <v>0</v>
      </c>
      <c r="C282" s="12">
        <v>0</v>
      </c>
      <c r="D282" s="12">
        <v>0</v>
      </c>
      <c r="E282" s="12">
        <v>0</v>
      </c>
      <c r="F282" s="12">
        <v>0</v>
      </c>
      <c r="G282" s="7"/>
      <c r="H282" s="8"/>
    </row>
    <row r="283" spans="1:8" x14ac:dyDescent="0.25">
      <c r="A283" s="9" t="s">
        <v>273</v>
      </c>
      <c r="B283" s="10">
        <v>12801971.634690005</v>
      </c>
      <c r="C283" s="10">
        <v>2254304.5903599998</v>
      </c>
      <c r="D283" s="10">
        <v>25345.162500000002</v>
      </c>
      <c r="E283" s="10">
        <v>7843.6803199999986</v>
      </c>
      <c r="F283" s="10">
        <v>15089465.067869999</v>
      </c>
      <c r="G283" s="7"/>
      <c r="H283" s="8"/>
    </row>
    <row r="284" spans="1:8" x14ac:dyDescent="0.25">
      <c r="A284" s="11" t="s">
        <v>274</v>
      </c>
      <c r="B284" s="12">
        <v>3194064.2101599998</v>
      </c>
      <c r="C284" s="12">
        <v>708998.19284999999</v>
      </c>
      <c r="D284" s="12">
        <v>1.2887200000000001</v>
      </c>
      <c r="E284" s="12">
        <v>3358.6517199999994</v>
      </c>
      <c r="F284" s="12">
        <v>3906422.3434499996</v>
      </c>
      <c r="G284" s="7"/>
      <c r="H284" s="8"/>
    </row>
    <row r="285" spans="1:8" x14ac:dyDescent="0.25">
      <c r="A285" s="11" t="s">
        <v>275</v>
      </c>
      <c r="B285" s="12">
        <v>117941.54965999999</v>
      </c>
      <c r="C285" s="12">
        <v>11935.10353</v>
      </c>
      <c r="D285" s="12">
        <v>1.2887200000000001</v>
      </c>
      <c r="E285" s="12">
        <v>0</v>
      </c>
      <c r="F285" s="12">
        <v>129877.94190999999</v>
      </c>
      <c r="G285" s="7"/>
      <c r="H285" s="8"/>
    </row>
    <row r="286" spans="1:8" x14ac:dyDescent="0.25">
      <c r="A286" s="11" t="s">
        <v>276</v>
      </c>
      <c r="B286" s="12">
        <v>2984070.9983699997</v>
      </c>
      <c r="C286" s="12">
        <v>412185.95158000005</v>
      </c>
      <c r="D286" s="12">
        <v>0</v>
      </c>
      <c r="E286" s="12">
        <v>3302.5815299999995</v>
      </c>
      <c r="F286" s="12">
        <v>3399559.5314799999</v>
      </c>
      <c r="G286" s="7"/>
      <c r="H286" s="8"/>
    </row>
    <row r="287" spans="1:8" x14ac:dyDescent="0.25">
      <c r="A287" s="11" t="s">
        <v>277</v>
      </c>
      <c r="B287" s="12">
        <v>83598.698090000005</v>
      </c>
      <c r="C287" s="12">
        <v>282387.84519999998</v>
      </c>
      <c r="D287" s="12">
        <v>0</v>
      </c>
      <c r="E287" s="12">
        <v>56.070190000000004</v>
      </c>
      <c r="F287" s="12">
        <v>366042.61347999994</v>
      </c>
      <c r="G287" s="7"/>
      <c r="H287" s="8"/>
    </row>
    <row r="288" spans="1:8" x14ac:dyDescent="0.25">
      <c r="A288" s="11" t="s">
        <v>278</v>
      </c>
      <c r="B288" s="12">
        <v>611.32237999999995</v>
      </c>
      <c r="C288" s="12">
        <v>1777.492</v>
      </c>
      <c r="D288" s="12">
        <v>0</v>
      </c>
      <c r="E288" s="12">
        <v>0</v>
      </c>
      <c r="F288" s="12">
        <v>2388.8143799999998</v>
      </c>
      <c r="G288" s="7"/>
      <c r="H288" s="8"/>
    </row>
    <row r="289" spans="1:8" x14ac:dyDescent="0.25">
      <c r="A289" s="11" t="s">
        <v>279</v>
      </c>
      <c r="B289" s="12">
        <v>16.254000000000001</v>
      </c>
      <c r="C289" s="12">
        <v>52.224080000000001</v>
      </c>
      <c r="D289" s="12">
        <v>0</v>
      </c>
      <c r="E289" s="12">
        <v>0</v>
      </c>
      <c r="F289" s="12">
        <v>68.478080000000006</v>
      </c>
      <c r="G289" s="7"/>
      <c r="H289" s="8"/>
    </row>
    <row r="290" spans="1:8" x14ac:dyDescent="0.25">
      <c r="A290" s="11" t="s">
        <v>280</v>
      </c>
      <c r="B290" s="12">
        <v>7825.3876599999994</v>
      </c>
      <c r="C290" s="12">
        <v>659.57646</v>
      </c>
      <c r="D290" s="12">
        <v>0</v>
      </c>
      <c r="E290" s="12">
        <v>0</v>
      </c>
      <c r="F290" s="12">
        <v>8484.9641199999987</v>
      </c>
      <c r="G290" s="7"/>
      <c r="H290" s="8"/>
    </row>
    <row r="291" spans="1:8" x14ac:dyDescent="0.25">
      <c r="A291" s="11" t="s">
        <v>281</v>
      </c>
      <c r="B291" s="12">
        <v>0</v>
      </c>
      <c r="C291" s="12">
        <v>0</v>
      </c>
      <c r="D291" s="12">
        <v>0</v>
      </c>
      <c r="E291" s="12">
        <v>0</v>
      </c>
      <c r="F291" s="12">
        <v>0</v>
      </c>
      <c r="G291" s="7"/>
      <c r="H291" s="8"/>
    </row>
    <row r="292" spans="1:8" x14ac:dyDescent="0.25">
      <c r="A292" s="11" t="s">
        <v>282</v>
      </c>
      <c r="B292" s="12">
        <v>5859699.2803100012</v>
      </c>
      <c r="C292" s="12">
        <v>757839.44610000006</v>
      </c>
      <c r="D292" s="12">
        <v>0</v>
      </c>
      <c r="E292" s="12">
        <v>4100.4814700000006</v>
      </c>
      <c r="F292" s="12">
        <v>6621639.2078799997</v>
      </c>
      <c r="G292" s="7"/>
      <c r="H292" s="8"/>
    </row>
    <row r="293" spans="1:8" x14ac:dyDescent="0.25">
      <c r="A293" s="11" t="s">
        <v>283</v>
      </c>
      <c r="B293" s="12">
        <v>5062221.4566200012</v>
      </c>
      <c r="C293" s="12">
        <v>551077.63676999998</v>
      </c>
      <c r="D293" s="12">
        <v>0</v>
      </c>
      <c r="E293" s="12">
        <v>3873.7471500000001</v>
      </c>
      <c r="F293" s="12">
        <v>5617172.8405400012</v>
      </c>
      <c r="G293" s="7"/>
      <c r="H293" s="8"/>
    </row>
    <row r="294" spans="1:8" x14ac:dyDescent="0.25">
      <c r="A294" s="11" t="s">
        <v>284</v>
      </c>
      <c r="B294" s="12">
        <v>254144.76274000001</v>
      </c>
      <c r="C294" s="12">
        <v>198123.66212999995</v>
      </c>
      <c r="D294" s="12">
        <v>0</v>
      </c>
      <c r="E294" s="12">
        <v>226.73432</v>
      </c>
      <c r="F294" s="12">
        <v>452495.15918999998</v>
      </c>
      <c r="G294" s="7"/>
      <c r="H294" s="8"/>
    </row>
    <row r="295" spans="1:8" x14ac:dyDescent="0.25">
      <c r="A295" s="15" t="s">
        <v>285</v>
      </c>
      <c r="B295" s="12">
        <v>18396.157019999999</v>
      </c>
      <c r="C295" s="12">
        <v>667.80448000000001</v>
      </c>
      <c r="D295" s="12">
        <v>0</v>
      </c>
      <c r="E295" s="12">
        <v>0</v>
      </c>
      <c r="F295" s="12">
        <v>19063.961500000001</v>
      </c>
      <c r="G295" s="7"/>
      <c r="H295" s="8"/>
    </row>
    <row r="296" spans="1:8" x14ac:dyDescent="0.25">
      <c r="A296" s="15" t="s">
        <v>286</v>
      </c>
      <c r="B296" s="12">
        <v>514927.64584999997</v>
      </c>
      <c r="C296" s="12">
        <v>7406.869279999999</v>
      </c>
      <c r="D296" s="12">
        <v>0</v>
      </c>
      <c r="E296" s="12">
        <v>0</v>
      </c>
      <c r="F296" s="12">
        <v>522334.51512999996</v>
      </c>
      <c r="G296" s="7"/>
      <c r="H296" s="8"/>
    </row>
    <row r="297" spans="1:8" x14ac:dyDescent="0.25">
      <c r="A297" s="13" t="s">
        <v>287</v>
      </c>
      <c r="B297" s="12">
        <v>0</v>
      </c>
      <c r="C297" s="12">
        <v>52.224080000000001</v>
      </c>
      <c r="D297" s="12">
        <v>0</v>
      </c>
      <c r="E297" s="12">
        <v>0</v>
      </c>
      <c r="F297" s="12">
        <v>52.224080000000001</v>
      </c>
      <c r="G297" s="7"/>
      <c r="H297" s="8"/>
    </row>
    <row r="298" spans="1:8" x14ac:dyDescent="0.25">
      <c r="A298" s="15" t="s">
        <v>288</v>
      </c>
      <c r="B298" s="12">
        <v>10009.258079999998</v>
      </c>
      <c r="C298" s="12">
        <v>511.24936000000002</v>
      </c>
      <c r="D298" s="12">
        <v>0</v>
      </c>
      <c r="E298" s="12">
        <v>0</v>
      </c>
      <c r="F298" s="12">
        <v>10520.507439999998</v>
      </c>
      <c r="G298" s="7"/>
      <c r="H298" s="8"/>
    </row>
    <row r="299" spans="1:8" x14ac:dyDescent="0.25">
      <c r="A299" s="9" t="s">
        <v>289</v>
      </c>
      <c r="B299" s="10">
        <v>10136336.564540004</v>
      </c>
      <c r="C299" s="10">
        <v>2205463.3371099997</v>
      </c>
      <c r="D299" s="10">
        <v>25346.451220000003</v>
      </c>
      <c r="E299" s="10">
        <v>7101.8505699999969</v>
      </c>
      <c r="F299" s="10">
        <v>12374248.203439998</v>
      </c>
      <c r="G299" s="7"/>
      <c r="H299" s="8"/>
    </row>
    <row r="300" spans="1:8" x14ac:dyDescent="0.25">
      <c r="A300" s="11" t="s">
        <v>290</v>
      </c>
      <c r="B300" s="12">
        <v>7806724.6912399987</v>
      </c>
      <c r="C300" s="12">
        <v>498377.21154000005</v>
      </c>
      <c r="D300" s="12">
        <v>0</v>
      </c>
      <c r="E300" s="12">
        <v>59.242019999999997</v>
      </c>
      <c r="F300" s="12">
        <v>8305161.144799999</v>
      </c>
      <c r="G300" s="7"/>
      <c r="H300" s="8"/>
    </row>
    <row r="301" spans="1:8" x14ac:dyDescent="0.25">
      <c r="A301" s="11" t="s">
        <v>291</v>
      </c>
      <c r="B301" s="12">
        <v>4252753.0178999994</v>
      </c>
      <c r="C301" s="12">
        <v>13079.381519999999</v>
      </c>
      <c r="D301" s="12">
        <v>0</v>
      </c>
      <c r="E301" s="12">
        <v>0</v>
      </c>
      <c r="F301" s="12">
        <v>4265832.3994199988</v>
      </c>
      <c r="G301" s="7"/>
      <c r="H301" s="8"/>
    </row>
    <row r="302" spans="1:8" x14ac:dyDescent="0.25">
      <c r="A302" s="11" t="s">
        <v>292</v>
      </c>
      <c r="B302" s="12">
        <v>795354.47823000001</v>
      </c>
      <c r="C302" s="12">
        <v>44879.171969999996</v>
      </c>
      <c r="D302" s="12">
        <v>0</v>
      </c>
      <c r="E302" s="12">
        <v>0</v>
      </c>
      <c r="F302" s="12">
        <v>840233.65020000003</v>
      </c>
      <c r="G302" s="7"/>
      <c r="H302" s="8"/>
    </row>
    <row r="303" spans="1:8" x14ac:dyDescent="0.25">
      <c r="A303" s="11" t="s">
        <v>293</v>
      </c>
      <c r="B303" s="12">
        <v>59674.060409999998</v>
      </c>
      <c r="C303" s="12">
        <v>33801.497790000009</v>
      </c>
      <c r="D303" s="12">
        <v>0</v>
      </c>
      <c r="E303" s="12">
        <v>0</v>
      </c>
      <c r="F303" s="12">
        <v>93475.558199999999</v>
      </c>
      <c r="G303" s="7"/>
      <c r="H303" s="8"/>
    </row>
    <row r="304" spans="1:8" x14ac:dyDescent="0.25">
      <c r="A304" s="11" t="s">
        <v>294</v>
      </c>
      <c r="B304" s="12">
        <v>206068.40651</v>
      </c>
      <c r="C304" s="12">
        <v>2052.4884499999998</v>
      </c>
      <c r="D304" s="12">
        <v>0</v>
      </c>
      <c r="E304" s="12">
        <v>0</v>
      </c>
      <c r="F304" s="12">
        <v>208120.89495999998</v>
      </c>
      <c r="G304" s="7"/>
      <c r="H304" s="8"/>
    </row>
    <row r="305" spans="1:8" x14ac:dyDescent="0.25">
      <c r="A305" s="11" t="s">
        <v>295</v>
      </c>
      <c r="B305" s="12">
        <v>269625.98985000001</v>
      </c>
      <c r="C305" s="12">
        <v>249.58598000000001</v>
      </c>
      <c r="D305" s="12">
        <v>0</v>
      </c>
      <c r="E305" s="12">
        <v>0</v>
      </c>
      <c r="F305" s="12">
        <v>269875.57583000005</v>
      </c>
      <c r="G305" s="7"/>
      <c r="H305" s="8"/>
    </row>
    <row r="306" spans="1:8" x14ac:dyDescent="0.25">
      <c r="A306" s="11" t="s">
        <v>296</v>
      </c>
      <c r="B306" s="12">
        <v>247493.2162</v>
      </c>
      <c r="C306" s="12">
        <v>26744.566239999993</v>
      </c>
      <c r="D306" s="12">
        <v>0</v>
      </c>
      <c r="E306" s="12">
        <v>0</v>
      </c>
      <c r="F306" s="12">
        <v>274237.78243999998</v>
      </c>
      <c r="G306" s="7"/>
      <c r="H306" s="8"/>
    </row>
    <row r="307" spans="1:8" x14ac:dyDescent="0.25">
      <c r="A307" s="11" t="s">
        <v>297</v>
      </c>
      <c r="B307" s="12">
        <v>278469.27626000007</v>
      </c>
      <c r="C307" s="12">
        <v>0</v>
      </c>
      <c r="D307" s="12">
        <v>0</v>
      </c>
      <c r="E307" s="12">
        <v>0</v>
      </c>
      <c r="F307" s="12">
        <v>278469.27626000007</v>
      </c>
      <c r="G307" s="7"/>
      <c r="H307" s="8"/>
    </row>
    <row r="308" spans="1:8" x14ac:dyDescent="0.25">
      <c r="A308" s="11" t="s">
        <v>298</v>
      </c>
      <c r="B308" s="12">
        <v>172571.32568000004</v>
      </c>
      <c r="C308" s="12">
        <v>0</v>
      </c>
      <c r="D308" s="12">
        <v>0</v>
      </c>
      <c r="E308" s="12">
        <v>0</v>
      </c>
      <c r="F308" s="12">
        <v>172571.32568000004</v>
      </c>
      <c r="G308" s="7"/>
      <c r="H308" s="8"/>
    </row>
    <row r="309" spans="1:8" x14ac:dyDescent="0.25">
      <c r="A309" s="15" t="s">
        <v>299</v>
      </c>
      <c r="B309" s="12">
        <v>1524714.9201999998</v>
      </c>
      <c r="C309" s="12">
        <v>377570.51959000004</v>
      </c>
      <c r="D309" s="12">
        <v>0</v>
      </c>
      <c r="E309" s="12">
        <v>59.242019999999997</v>
      </c>
      <c r="F309" s="12">
        <v>1902344.68181</v>
      </c>
      <c r="G309" s="7"/>
      <c r="H309" s="8"/>
    </row>
    <row r="310" spans="1:8" x14ac:dyDescent="0.25">
      <c r="A310" s="9" t="s">
        <v>300</v>
      </c>
      <c r="B310" s="10">
        <v>2329611.8733000057</v>
      </c>
      <c r="C310" s="10">
        <v>1707086.1255699997</v>
      </c>
      <c r="D310" s="10">
        <v>25346.451220000003</v>
      </c>
      <c r="E310" s="10">
        <v>7042.6085499999972</v>
      </c>
      <c r="F310" s="10">
        <v>4069087.0586399985</v>
      </c>
      <c r="G310" s="7"/>
      <c r="H310" s="8"/>
    </row>
    <row r="311" spans="1:8" x14ac:dyDescent="0.25">
      <c r="A311" s="15" t="s">
        <v>301</v>
      </c>
      <c r="B311" s="12">
        <v>230.78885000000005</v>
      </c>
      <c r="C311" s="12">
        <v>-87103.565669999982</v>
      </c>
      <c r="D311" s="12">
        <v>-2.0000000000000002E-5</v>
      </c>
      <c r="E311" s="12">
        <v>25154.924070000001</v>
      </c>
      <c r="F311" s="12">
        <v>-61717.85277000002</v>
      </c>
      <c r="G311" s="7"/>
      <c r="H311" s="8"/>
    </row>
    <row r="312" spans="1:8" x14ac:dyDescent="0.25">
      <c r="A312" s="15" t="s">
        <v>302</v>
      </c>
      <c r="B312" s="12">
        <v>-715.76592999999991</v>
      </c>
      <c r="C312" s="12">
        <v>-87103.565669999996</v>
      </c>
      <c r="D312" s="12">
        <v>0</v>
      </c>
      <c r="E312" s="12">
        <v>0</v>
      </c>
      <c r="F312" s="12">
        <v>-87819.33159999999</v>
      </c>
      <c r="G312" s="7"/>
      <c r="H312" s="8"/>
    </row>
    <row r="313" spans="1:8" x14ac:dyDescent="0.25">
      <c r="A313" s="15" t="s">
        <v>303</v>
      </c>
      <c r="B313" s="12">
        <v>946.55478000000016</v>
      </c>
      <c r="C313" s="12">
        <v>0</v>
      </c>
      <c r="D313" s="12">
        <v>-2.0000000000000002E-5</v>
      </c>
      <c r="E313" s="12">
        <v>25154.924070000001</v>
      </c>
      <c r="F313" s="12">
        <v>26101.47883</v>
      </c>
      <c r="G313" s="7"/>
      <c r="H313" s="8"/>
    </row>
    <row r="314" spans="1:8" x14ac:dyDescent="0.25">
      <c r="A314" s="15" t="s">
        <v>304</v>
      </c>
      <c r="B314" s="12">
        <v>387.78159000000005</v>
      </c>
      <c r="C314" s="12">
        <v>-80239.053930000009</v>
      </c>
      <c r="D314" s="12">
        <v>-1.1999999999999999E-4</v>
      </c>
      <c r="E314" s="12">
        <v>1975.4474100000002</v>
      </c>
      <c r="F314" s="12">
        <v>-77875.825050000014</v>
      </c>
      <c r="G314" s="7"/>
      <c r="H314" s="8"/>
    </row>
    <row r="315" spans="1:8" x14ac:dyDescent="0.25">
      <c r="A315" s="15" t="s">
        <v>305</v>
      </c>
      <c r="B315" s="12">
        <v>287.12822000000006</v>
      </c>
      <c r="C315" s="12">
        <v>-80239.053930000009</v>
      </c>
      <c r="D315" s="12">
        <v>0</v>
      </c>
      <c r="E315" s="12">
        <v>3.5376599999999998</v>
      </c>
      <c r="F315" s="12">
        <v>-79948.388049999994</v>
      </c>
      <c r="G315" s="7"/>
      <c r="H315" s="8"/>
    </row>
    <row r="316" spans="1:8" x14ac:dyDescent="0.25">
      <c r="A316" s="15" t="s">
        <v>306</v>
      </c>
      <c r="B316" s="12">
        <v>100.65336999999994</v>
      </c>
      <c r="C316" s="12">
        <v>0</v>
      </c>
      <c r="D316" s="12">
        <v>-1.1999999999999999E-4</v>
      </c>
      <c r="E316" s="12">
        <v>1971.9097500000003</v>
      </c>
      <c r="F316" s="12">
        <v>2072.5630000000001</v>
      </c>
      <c r="G316" s="7"/>
      <c r="H316" s="8"/>
    </row>
    <row r="317" spans="1:8" x14ac:dyDescent="0.25">
      <c r="A317" s="9" t="s">
        <v>307</v>
      </c>
      <c r="B317" s="10">
        <v>2329454.880560006</v>
      </c>
      <c r="C317" s="10">
        <v>1700221.6138299997</v>
      </c>
      <c r="D317" s="10">
        <v>25346.451320000004</v>
      </c>
      <c r="E317" s="10">
        <v>30222.085209999997</v>
      </c>
      <c r="F317" s="10">
        <v>4085245.0309199984</v>
      </c>
      <c r="G317" s="7"/>
      <c r="H317" s="8"/>
    </row>
    <row r="318" spans="1:8" x14ac:dyDescent="0.25">
      <c r="A318" s="15" t="s">
        <v>308</v>
      </c>
      <c r="B318" s="12">
        <v>41808.095789999999</v>
      </c>
      <c r="C318" s="12">
        <v>5919.9779000000008</v>
      </c>
      <c r="D318" s="12">
        <v>0</v>
      </c>
      <c r="E318" s="12">
        <v>0</v>
      </c>
      <c r="F318" s="12">
        <v>47728.073690000005</v>
      </c>
      <c r="G318" s="7"/>
      <c r="H318" s="8"/>
    </row>
    <row r="319" spans="1:8" x14ac:dyDescent="0.25">
      <c r="A319" s="9" t="s">
        <v>309</v>
      </c>
      <c r="B319" s="10">
        <v>2371262.9763500062</v>
      </c>
      <c r="C319" s="10">
        <v>1706141.5917299998</v>
      </c>
      <c r="D319" s="10">
        <v>25346.451320000004</v>
      </c>
      <c r="E319" s="10">
        <v>30222.085209999997</v>
      </c>
      <c r="F319" s="10">
        <v>4132973.1046099984</v>
      </c>
      <c r="G319" s="7"/>
      <c r="H319" s="8"/>
    </row>
    <row r="320" spans="1:8" x14ac:dyDescent="0.25">
      <c r="A320" s="15" t="s">
        <v>310</v>
      </c>
      <c r="B320" s="12">
        <v>68756.649600000004</v>
      </c>
      <c r="C320" s="12">
        <v>1836.8822699999998</v>
      </c>
      <c r="D320" s="12">
        <v>0</v>
      </c>
      <c r="E320" s="12">
        <v>0</v>
      </c>
      <c r="F320" s="12">
        <v>70593.531870000006</v>
      </c>
      <c r="G320" s="7"/>
      <c r="H320" s="8"/>
    </row>
    <row r="321" spans="1:8" x14ac:dyDescent="0.25">
      <c r="A321" s="9" t="s">
        <v>311</v>
      </c>
      <c r="B321" s="10">
        <v>2440019.6259500063</v>
      </c>
      <c r="C321" s="10">
        <v>1707978.4739999997</v>
      </c>
      <c r="D321" s="10">
        <v>25346.451320000004</v>
      </c>
      <c r="E321" s="10">
        <v>30222.085209999997</v>
      </c>
      <c r="F321" s="10">
        <v>4203566.636479998</v>
      </c>
      <c r="G321" s="7"/>
      <c r="H321" s="8"/>
    </row>
    <row r="322" spans="1:8" x14ac:dyDescent="0.25">
      <c r="A322" s="15" t="s">
        <v>312</v>
      </c>
      <c r="B322" s="12">
        <v>-2.9999999999999997E-5</v>
      </c>
      <c r="C322" s="12">
        <v>0</v>
      </c>
      <c r="D322" s="12">
        <v>0</v>
      </c>
      <c r="E322" s="12">
        <v>0</v>
      </c>
      <c r="F322" s="12">
        <v>-2.9999999999999997E-5</v>
      </c>
      <c r="G322" s="7"/>
      <c r="H322" s="8"/>
    </row>
    <row r="323" spans="1:8" x14ac:dyDescent="0.25">
      <c r="A323" s="9" t="s">
        <v>313</v>
      </c>
      <c r="B323" s="10">
        <v>2440019.6259800065</v>
      </c>
      <c r="C323" s="10">
        <v>1707978.4739999997</v>
      </c>
      <c r="D323" s="10">
        <v>25346.451320000004</v>
      </c>
      <c r="E323" s="10">
        <v>30222.085209999997</v>
      </c>
      <c r="F323" s="10">
        <v>4203566.6365099978</v>
      </c>
      <c r="G323" s="7"/>
      <c r="H323" s="8"/>
    </row>
    <row r="324" spans="1:8" x14ac:dyDescent="0.25">
      <c r="A324" s="15" t="s">
        <v>314</v>
      </c>
      <c r="B324" s="12">
        <v>1604530.8250299999</v>
      </c>
      <c r="C324" s="12">
        <v>0</v>
      </c>
      <c r="D324" s="12">
        <v>0</v>
      </c>
      <c r="E324" s="12">
        <v>0</v>
      </c>
      <c r="F324" s="12">
        <v>1604530.8250299999</v>
      </c>
      <c r="G324" s="7"/>
      <c r="H324" s="8"/>
    </row>
    <row r="325" spans="1:8" x14ac:dyDescent="0.25">
      <c r="A325" s="9" t="s">
        <v>315</v>
      </c>
      <c r="B325" s="10">
        <v>835488.80095000658</v>
      </c>
      <c r="C325" s="10">
        <v>1707978.4739999997</v>
      </c>
      <c r="D325" s="10">
        <v>25346.451320000004</v>
      </c>
      <c r="E325" s="10">
        <v>30222.085209999997</v>
      </c>
      <c r="F325" s="10">
        <v>2599035.8114799978</v>
      </c>
      <c r="G325" s="7"/>
      <c r="H325" s="8"/>
    </row>
    <row r="326" spans="1:8" ht="3.75" customHeight="1" thickBot="1" x14ac:dyDescent="0.3">
      <c r="A326" s="24"/>
      <c r="B326" s="25"/>
      <c r="C326" s="25"/>
      <c r="D326" s="25"/>
      <c r="E326" s="25"/>
      <c r="F326" s="25"/>
    </row>
    <row r="327" spans="1:8" x14ac:dyDescent="0.25">
      <c r="A327" s="11"/>
      <c r="B327" s="26"/>
      <c r="C327" s="26"/>
      <c r="D327" s="26"/>
      <c r="E327" s="26"/>
      <c r="F327" s="26"/>
    </row>
    <row r="328" spans="1:8" x14ac:dyDescent="0.25">
      <c r="A328" s="27"/>
      <c r="B328" s="26"/>
      <c r="C328" s="26"/>
      <c r="D328" s="26"/>
      <c r="E328" s="26"/>
      <c r="F328" s="26"/>
    </row>
  </sheetData>
  <mergeCells count="4">
    <mergeCell ref="A1:F1"/>
    <mergeCell ref="A2:F2"/>
    <mergeCell ref="A3:F3"/>
    <mergeCell ref="A4:F4"/>
  </mergeCells>
  <hyperlinks>
    <hyperlink ref="H1" location="ÍNDICE!A1" display="ÍNDICE!A1" xr:uid="{00000000-0004-0000-0400-000000000000}"/>
  </hyperlink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P330"/>
  <sheetViews>
    <sheetView zoomScale="85" zoomScaleNormal="85" workbookViewId="0">
      <selection sqref="A1:N1"/>
    </sheetView>
  </sheetViews>
  <sheetFormatPr baseColWidth="10" defaultRowHeight="15" x14ac:dyDescent="0.25"/>
  <cols>
    <col min="1" max="1" width="81.28515625" customWidth="1"/>
    <col min="2" max="2" width="10.7109375" bestFit="1" customWidth="1"/>
    <col min="3" max="3" width="11.7109375" bestFit="1" customWidth="1"/>
    <col min="4" max="5" width="10.7109375" bestFit="1" customWidth="1"/>
    <col min="6" max="6" width="11.7109375" bestFit="1" customWidth="1"/>
    <col min="7" max="9" width="10.7109375" bestFit="1" customWidth="1"/>
    <col min="10" max="10" width="8.140625" bestFit="1" customWidth="1"/>
    <col min="11" max="13" width="10.7109375" bestFit="1" customWidth="1"/>
    <col min="14" max="14" width="11.7109375" bestFit="1" customWidth="1"/>
    <col min="15" max="15" width="12.5703125" bestFit="1" customWidth="1"/>
    <col min="257" max="257" width="104.42578125" bestFit="1" customWidth="1"/>
    <col min="258" max="258" width="10.7109375" bestFit="1" customWidth="1"/>
    <col min="259" max="259" width="11.7109375" bestFit="1" customWidth="1"/>
    <col min="260" max="261" width="10.7109375" bestFit="1" customWidth="1"/>
    <col min="262" max="262" width="11.7109375" bestFit="1" customWidth="1"/>
    <col min="263" max="265" width="10.7109375" bestFit="1" customWidth="1"/>
    <col min="266" max="266" width="8.140625" bestFit="1" customWidth="1"/>
    <col min="267" max="269" width="10.7109375" bestFit="1" customWidth="1"/>
    <col min="270" max="270" width="11.7109375" bestFit="1" customWidth="1"/>
    <col min="271" max="271" width="12.5703125" bestFit="1" customWidth="1"/>
    <col min="513" max="513" width="104.42578125" bestFit="1" customWidth="1"/>
    <col min="514" max="514" width="10.7109375" bestFit="1" customWidth="1"/>
    <col min="515" max="515" width="11.7109375" bestFit="1" customWidth="1"/>
    <col min="516" max="517" width="10.7109375" bestFit="1" customWidth="1"/>
    <col min="518" max="518" width="11.7109375" bestFit="1" customWidth="1"/>
    <col min="519" max="521" width="10.7109375" bestFit="1" customWidth="1"/>
    <col min="522" max="522" width="8.140625" bestFit="1" customWidth="1"/>
    <col min="523" max="525" width="10.7109375" bestFit="1" customWidth="1"/>
    <col min="526" max="526" width="11.7109375" bestFit="1" customWidth="1"/>
    <col min="527" max="527" width="12.5703125" bestFit="1" customWidth="1"/>
    <col min="769" max="769" width="104.42578125" bestFit="1" customWidth="1"/>
    <col min="770" max="770" width="10.7109375" bestFit="1" customWidth="1"/>
    <col min="771" max="771" width="11.7109375" bestFit="1" customWidth="1"/>
    <col min="772" max="773" width="10.7109375" bestFit="1" customWidth="1"/>
    <col min="774" max="774" width="11.7109375" bestFit="1" customWidth="1"/>
    <col min="775" max="777" width="10.7109375" bestFit="1" customWidth="1"/>
    <col min="778" max="778" width="8.140625" bestFit="1" customWidth="1"/>
    <col min="779" max="781" width="10.7109375" bestFit="1" customWidth="1"/>
    <col min="782" max="782" width="11.7109375" bestFit="1" customWidth="1"/>
    <col min="783" max="783" width="12.5703125" bestFit="1" customWidth="1"/>
    <col min="1025" max="1025" width="104.42578125" bestFit="1" customWidth="1"/>
    <col min="1026" max="1026" width="10.7109375" bestFit="1" customWidth="1"/>
    <col min="1027" max="1027" width="11.7109375" bestFit="1" customWidth="1"/>
    <col min="1028" max="1029" width="10.7109375" bestFit="1" customWidth="1"/>
    <col min="1030" max="1030" width="11.7109375" bestFit="1" customWidth="1"/>
    <col min="1031" max="1033" width="10.7109375" bestFit="1" customWidth="1"/>
    <col min="1034" max="1034" width="8.140625" bestFit="1" customWidth="1"/>
    <col min="1035" max="1037" width="10.7109375" bestFit="1" customWidth="1"/>
    <col min="1038" max="1038" width="11.7109375" bestFit="1" customWidth="1"/>
    <col min="1039" max="1039" width="12.5703125" bestFit="1" customWidth="1"/>
    <col min="1281" max="1281" width="104.42578125" bestFit="1" customWidth="1"/>
    <col min="1282" max="1282" width="10.7109375" bestFit="1" customWidth="1"/>
    <col min="1283" max="1283" width="11.7109375" bestFit="1" customWidth="1"/>
    <col min="1284" max="1285" width="10.7109375" bestFit="1" customWidth="1"/>
    <col min="1286" max="1286" width="11.7109375" bestFit="1" customWidth="1"/>
    <col min="1287" max="1289" width="10.7109375" bestFit="1" customWidth="1"/>
    <col min="1290" max="1290" width="8.140625" bestFit="1" customWidth="1"/>
    <col min="1291" max="1293" width="10.7109375" bestFit="1" customWidth="1"/>
    <col min="1294" max="1294" width="11.7109375" bestFit="1" customWidth="1"/>
    <col min="1295" max="1295" width="12.5703125" bestFit="1" customWidth="1"/>
    <col min="1537" max="1537" width="104.42578125" bestFit="1" customWidth="1"/>
    <col min="1538" max="1538" width="10.7109375" bestFit="1" customWidth="1"/>
    <col min="1539" max="1539" width="11.7109375" bestFit="1" customWidth="1"/>
    <col min="1540" max="1541" width="10.7109375" bestFit="1" customWidth="1"/>
    <col min="1542" max="1542" width="11.7109375" bestFit="1" customWidth="1"/>
    <col min="1543" max="1545" width="10.7109375" bestFit="1" customWidth="1"/>
    <col min="1546" max="1546" width="8.140625" bestFit="1" customWidth="1"/>
    <col min="1547" max="1549" width="10.7109375" bestFit="1" customWidth="1"/>
    <col min="1550" max="1550" width="11.7109375" bestFit="1" customWidth="1"/>
    <col min="1551" max="1551" width="12.5703125" bestFit="1" customWidth="1"/>
    <col min="1793" max="1793" width="104.42578125" bestFit="1" customWidth="1"/>
    <col min="1794" max="1794" width="10.7109375" bestFit="1" customWidth="1"/>
    <col min="1795" max="1795" width="11.7109375" bestFit="1" customWidth="1"/>
    <col min="1796" max="1797" width="10.7109375" bestFit="1" customWidth="1"/>
    <col min="1798" max="1798" width="11.7109375" bestFit="1" customWidth="1"/>
    <col min="1799" max="1801" width="10.7109375" bestFit="1" customWidth="1"/>
    <col min="1802" max="1802" width="8.140625" bestFit="1" customWidth="1"/>
    <col min="1803" max="1805" width="10.7109375" bestFit="1" customWidth="1"/>
    <col min="1806" max="1806" width="11.7109375" bestFit="1" customWidth="1"/>
    <col min="1807" max="1807" width="12.5703125" bestFit="1" customWidth="1"/>
    <col min="2049" max="2049" width="104.42578125" bestFit="1" customWidth="1"/>
    <col min="2050" max="2050" width="10.7109375" bestFit="1" customWidth="1"/>
    <col min="2051" max="2051" width="11.7109375" bestFit="1" customWidth="1"/>
    <col min="2052" max="2053" width="10.7109375" bestFit="1" customWidth="1"/>
    <col min="2054" max="2054" width="11.7109375" bestFit="1" customWidth="1"/>
    <col min="2055" max="2057" width="10.7109375" bestFit="1" customWidth="1"/>
    <col min="2058" max="2058" width="8.140625" bestFit="1" customWidth="1"/>
    <col min="2059" max="2061" width="10.7109375" bestFit="1" customWidth="1"/>
    <col min="2062" max="2062" width="11.7109375" bestFit="1" customWidth="1"/>
    <col min="2063" max="2063" width="12.5703125" bestFit="1" customWidth="1"/>
    <col min="2305" max="2305" width="104.42578125" bestFit="1" customWidth="1"/>
    <col min="2306" max="2306" width="10.7109375" bestFit="1" customWidth="1"/>
    <col min="2307" max="2307" width="11.7109375" bestFit="1" customWidth="1"/>
    <col min="2308" max="2309" width="10.7109375" bestFit="1" customWidth="1"/>
    <col min="2310" max="2310" width="11.7109375" bestFit="1" customWidth="1"/>
    <col min="2311" max="2313" width="10.7109375" bestFit="1" customWidth="1"/>
    <col min="2314" max="2314" width="8.140625" bestFit="1" customWidth="1"/>
    <col min="2315" max="2317" width="10.7109375" bestFit="1" customWidth="1"/>
    <col min="2318" max="2318" width="11.7109375" bestFit="1" customWidth="1"/>
    <col min="2319" max="2319" width="12.5703125" bestFit="1" customWidth="1"/>
    <col min="2561" max="2561" width="104.42578125" bestFit="1" customWidth="1"/>
    <col min="2562" max="2562" width="10.7109375" bestFit="1" customWidth="1"/>
    <col min="2563" max="2563" width="11.7109375" bestFit="1" customWidth="1"/>
    <col min="2564" max="2565" width="10.7109375" bestFit="1" customWidth="1"/>
    <col min="2566" max="2566" width="11.7109375" bestFit="1" customWidth="1"/>
    <col min="2567" max="2569" width="10.7109375" bestFit="1" customWidth="1"/>
    <col min="2570" max="2570" width="8.140625" bestFit="1" customWidth="1"/>
    <col min="2571" max="2573" width="10.7109375" bestFit="1" customWidth="1"/>
    <col min="2574" max="2574" width="11.7109375" bestFit="1" customWidth="1"/>
    <col min="2575" max="2575" width="12.5703125" bestFit="1" customWidth="1"/>
    <col min="2817" max="2817" width="104.42578125" bestFit="1" customWidth="1"/>
    <col min="2818" max="2818" width="10.7109375" bestFit="1" customWidth="1"/>
    <col min="2819" max="2819" width="11.7109375" bestFit="1" customWidth="1"/>
    <col min="2820" max="2821" width="10.7109375" bestFit="1" customWidth="1"/>
    <col min="2822" max="2822" width="11.7109375" bestFit="1" customWidth="1"/>
    <col min="2823" max="2825" width="10.7109375" bestFit="1" customWidth="1"/>
    <col min="2826" max="2826" width="8.140625" bestFit="1" customWidth="1"/>
    <col min="2827" max="2829" width="10.7109375" bestFit="1" customWidth="1"/>
    <col min="2830" max="2830" width="11.7109375" bestFit="1" customWidth="1"/>
    <col min="2831" max="2831" width="12.5703125" bestFit="1" customWidth="1"/>
    <col min="3073" max="3073" width="104.42578125" bestFit="1" customWidth="1"/>
    <col min="3074" max="3074" width="10.7109375" bestFit="1" customWidth="1"/>
    <col min="3075" max="3075" width="11.7109375" bestFit="1" customWidth="1"/>
    <col min="3076" max="3077" width="10.7109375" bestFit="1" customWidth="1"/>
    <col min="3078" max="3078" width="11.7109375" bestFit="1" customWidth="1"/>
    <col min="3079" max="3081" width="10.7109375" bestFit="1" customWidth="1"/>
    <col min="3082" max="3082" width="8.140625" bestFit="1" customWidth="1"/>
    <col min="3083" max="3085" width="10.7109375" bestFit="1" customWidth="1"/>
    <col min="3086" max="3086" width="11.7109375" bestFit="1" customWidth="1"/>
    <col min="3087" max="3087" width="12.5703125" bestFit="1" customWidth="1"/>
    <col min="3329" max="3329" width="104.42578125" bestFit="1" customWidth="1"/>
    <col min="3330" max="3330" width="10.7109375" bestFit="1" customWidth="1"/>
    <col min="3331" max="3331" width="11.7109375" bestFit="1" customWidth="1"/>
    <col min="3332" max="3333" width="10.7109375" bestFit="1" customWidth="1"/>
    <col min="3334" max="3334" width="11.7109375" bestFit="1" customWidth="1"/>
    <col min="3335" max="3337" width="10.7109375" bestFit="1" customWidth="1"/>
    <col min="3338" max="3338" width="8.140625" bestFit="1" customWidth="1"/>
    <col min="3339" max="3341" width="10.7109375" bestFit="1" customWidth="1"/>
    <col min="3342" max="3342" width="11.7109375" bestFit="1" customWidth="1"/>
    <col min="3343" max="3343" width="12.5703125" bestFit="1" customWidth="1"/>
    <col min="3585" max="3585" width="104.42578125" bestFit="1" customWidth="1"/>
    <col min="3586" max="3586" width="10.7109375" bestFit="1" customWidth="1"/>
    <col min="3587" max="3587" width="11.7109375" bestFit="1" customWidth="1"/>
    <col min="3588" max="3589" width="10.7109375" bestFit="1" customWidth="1"/>
    <col min="3590" max="3590" width="11.7109375" bestFit="1" customWidth="1"/>
    <col min="3591" max="3593" width="10.7109375" bestFit="1" customWidth="1"/>
    <col min="3594" max="3594" width="8.140625" bestFit="1" customWidth="1"/>
    <col min="3595" max="3597" width="10.7109375" bestFit="1" customWidth="1"/>
    <col min="3598" max="3598" width="11.7109375" bestFit="1" customWidth="1"/>
    <col min="3599" max="3599" width="12.5703125" bestFit="1" customWidth="1"/>
    <col min="3841" max="3841" width="104.42578125" bestFit="1" customWidth="1"/>
    <col min="3842" max="3842" width="10.7109375" bestFit="1" customWidth="1"/>
    <col min="3843" max="3843" width="11.7109375" bestFit="1" customWidth="1"/>
    <col min="3844" max="3845" width="10.7109375" bestFit="1" customWidth="1"/>
    <col min="3846" max="3846" width="11.7109375" bestFit="1" customWidth="1"/>
    <col min="3847" max="3849" width="10.7109375" bestFit="1" customWidth="1"/>
    <col min="3850" max="3850" width="8.140625" bestFit="1" customWidth="1"/>
    <col min="3851" max="3853" width="10.7109375" bestFit="1" customWidth="1"/>
    <col min="3854" max="3854" width="11.7109375" bestFit="1" customWidth="1"/>
    <col min="3855" max="3855" width="12.5703125" bestFit="1" customWidth="1"/>
    <col min="4097" max="4097" width="104.42578125" bestFit="1" customWidth="1"/>
    <col min="4098" max="4098" width="10.7109375" bestFit="1" customWidth="1"/>
    <col min="4099" max="4099" width="11.7109375" bestFit="1" customWidth="1"/>
    <col min="4100" max="4101" width="10.7109375" bestFit="1" customWidth="1"/>
    <col min="4102" max="4102" width="11.7109375" bestFit="1" customWidth="1"/>
    <col min="4103" max="4105" width="10.7109375" bestFit="1" customWidth="1"/>
    <col min="4106" max="4106" width="8.140625" bestFit="1" customWidth="1"/>
    <col min="4107" max="4109" width="10.7109375" bestFit="1" customWidth="1"/>
    <col min="4110" max="4110" width="11.7109375" bestFit="1" customWidth="1"/>
    <col min="4111" max="4111" width="12.5703125" bestFit="1" customWidth="1"/>
    <col min="4353" max="4353" width="104.42578125" bestFit="1" customWidth="1"/>
    <col min="4354" max="4354" width="10.7109375" bestFit="1" customWidth="1"/>
    <col min="4355" max="4355" width="11.7109375" bestFit="1" customWidth="1"/>
    <col min="4356" max="4357" width="10.7109375" bestFit="1" customWidth="1"/>
    <col min="4358" max="4358" width="11.7109375" bestFit="1" customWidth="1"/>
    <col min="4359" max="4361" width="10.7109375" bestFit="1" customWidth="1"/>
    <col min="4362" max="4362" width="8.140625" bestFit="1" customWidth="1"/>
    <col min="4363" max="4365" width="10.7109375" bestFit="1" customWidth="1"/>
    <col min="4366" max="4366" width="11.7109375" bestFit="1" customWidth="1"/>
    <col min="4367" max="4367" width="12.5703125" bestFit="1" customWidth="1"/>
    <col min="4609" max="4609" width="104.42578125" bestFit="1" customWidth="1"/>
    <col min="4610" max="4610" width="10.7109375" bestFit="1" customWidth="1"/>
    <col min="4611" max="4611" width="11.7109375" bestFit="1" customWidth="1"/>
    <col min="4612" max="4613" width="10.7109375" bestFit="1" customWidth="1"/>
    <col min="4614" max="4614" width="11.7109375" bestFit="1" customWidth="1"/>
    <col min="4615" max="4617" width="10.7109375" bestFit="1" customWidth="1"/>
    <col min="4618" max="4618" width="8.140625" bestFit="1" customWidth="1"/>
    <col min="4619" max="4621" width="10.7109375" bestFit="1" customWidth="1"/>
    <col min="4622" max="4622" width="11.7109375" bestFit="1" customWidth="1"/>
    <col min="4623" max="4623" width="12.5703125" bestFit="1" customWidth="1"/>
    <col min="4865" max="4865" width="104.42578125" bestFit="1" customWidth="1"/>
    <col min="4866" max="4866" width="10.7109375" bestFit="1" customWidth="1"/>
    <col min="4867" max="4867" width="11.7109375" bestFit="1" customWidth="1"/>
    <col min="4868" max="4869" width="10.7109375" bestFit="1" customWidth="1"/>
    <col min="4870" max="4870" width="11.7109375" bestFit="1" customWidth="1"/>
    <col min="4871" max="4873" width="10.7109375" bestFit="1" customWidth="1"/>
    <col min="4874" max="4874" width="8.140625" bestFit="1" customWidth="1"/>
    <col min="4875" max="4877" width="10.7109375" bestFit="1" customWidth="1"/>
    <col min="4878" max="4878" width="11.7109375" bestFit="1" customWidth="1"/>
    <col min="4879" max="4879" width="12.5703125" bestFit="1" customWidth="1"/>
    <col min="5121" max="5121" width="104.42578125" bestFit="1" customWidth="1"/>
    <col min="5122" max="5122" width="10.7109375" bestFit="1" customWidth="1"/>
    <col min="5123" max="5123" width="11.7109375" bestFit="1" customWidth="1"/>
    <col min="5124" max="5125" width="10.7109375" bestFit="1" customWidth="1"/>
    <col min="5126" max="5126" width="11.7109375" bestFit="1" customWidth="1"/>
    <col min="5127" max="5129" width="10.7109375" bestFit="1" customWidth="1"/>
    <col min="5130" max="5130" width="8.140625" bestFit="1" customWidth="1"/>
    <col min="5131" max="5133" width="10.7109375" bestFit="1" customWidth="1"/>
    <col min="5134" max="5134" width="11.7109375" bestFit="1" customWidth="1"/>
    <col min="5135" max="5135" width="12.5703125" bestFit="1" customWidth="1"/>
    <col min="5377" max="5377" width="104.42578125" bestFit="1" customWidth="1"/>
    <col min="5378" max="5378" width="10.7109375" bestFit="1" customWidth="1"/>
    <col min="5379" max="5379" width="11.7109375" bestFit="1" customWidth="1"/>
    <col min="5380" max="5381" width="10.7109375" bestFit="1" customWidth="1"/>
    <col min="5382" max="5382" width="11.7109375" bestFit="1" customWidth="1"/>
    <col min="5383" max="5385" width="10.7109375" bestFit="1" customWidth="1"/>
    <col min="5386" max="5386" width="8.140625" bestFit="1" customWidth="1"/>
    <col min="5387" max="5389" width="10.7109375" bestFit="1" customWidth="1"/>
    <col min="5390" max="5390" width="11.7109375" bestFit="1" customWidth="1"/>
    <col min="5391" max="5391" width="12.5703125" bestFit="1" customWidth="1"/>
    <col min="5633" max="5633" width="104.42578125" bestFit="1" customWidth="1"/>
    <col min="5634" max="5634" width="10.7109375" bestFit="1" customWidth="1"/>
    <col min="5635" max="5635" width="11.7109375" bestFit="1" customWidth="1"/>
    <col min="5636" max="5637" width="10.7109375" bestFit="1" customWidth="1"/>
    <col min="5638" max="5638" width="11.7109375" bestFit="1" customWidth="1"/>
    <col min="5639" max="5641" width="10.7109375" bestFit="1" customWidth="1"/>
    <col min="5642" max="5642" width="8.140625" bestFit="1" customWidth="1"/>
    <col min="5643" max="5645" width="10.7109375" bestFit="1" customWidth="1"/>
    <col min="5646" max="5646" width="11.7109375" bestFit="1" customWidth="1"/>
    <col min="5647" max="5647" width="12.5703125" bestFit="1" customWidth="1"/>
    <col min="5889" max="5889" width="104.42578125" bestFit="1" customWidth="1"/>
    <col min="5890" max="5890" width="10.7109375" bestFit="1" customWidth="1"/>
    <col min="5891" max="5891" width="11.7109375" bestFit="1" customWidth="1"/>
    <col min="5892" max="5893" width="10.7109375" bestFit="1" customWidth="1"/>
    <col min="5894" max="5894" width="11.7109375" bestFit="1" customWidth="1"/>
    <col min="5895" max="5897" width="10.7109375" bestFit="1" customWidth="1"/>
    <col min="5898" max="5898" width="8.140625" bestFit="1" customWidth="1"/>
    <col min="5899" max="5901" width="10.7109375" bestFit="1" customWidth="1"/>
    <col min="5902" max="5902" width="11.7109375" bestFit="1" customWidth="1"/>
    <col min="5903" max="5903" width="12.5703125" bestFit="1" customWidth="1"/>
    <col min="6145" max="6145" width="104.42578125" bestFit="1" customWidth="1"/>
    <col min="6146" max="6146" width="10.7109375" bestFit="1" customWidth="1"/>
    <col min="6147" max="6147" width="11.7109375" bestFit="1" customWidth="1"/>
    <col min="6148" max="6149" width="10.7109375" bestFit="1" customWidth="1"/>
    <col min="6150" max="6150" width="11.7109375" bestFit="1" customWidth="1"/>
    <col min="6151" max="6153" width="10.7109375" bestFit="1" customWidth="1"/>
    <col min="6154" max="6154" width="8.140625" bestFit="1" customWidth="1"/>
    <col min="6155" max="6157" width="10.7109375" bestFit="1" customWidth="1"/>
    <col min="6158" max="6158" width="11.7109375" bestFit="1" customWidth="1"/>
    <col min="6159" max="6159" width="12.5703125" bestFit="1" customWidth="1"/>
    <col min="6401" max="6401" width="104.42578125" bestFit="1" customWidth="1"/>
    <col min="6402" max="6402" width="10.7109375" bestFit="1" customWidth="1"/>
    <col min="6403" max="6403" width="11.7109375" bestFit="1" customWidth="1"/>
    <col min="6404" max="6405" width="10.7109375" bestFit="1" customWidth="1"/>
    <col min="6406" max="6406" width="11.7109375" bestFit="1" customWidth="1"/>
    <col min="6407" max="6409" width="10.7109375" bestFit="1" customWidth="1"/>
    <col min="6410" max="6410" width="8.140625" bestFit="1" customWidth="1"/>
    <col min="6411" max="6413" width="10.7109375" bestFit="1" customWidth="1"/>
    <col min="6414" max="6414" width="11.7109375" bestFit="1" customWidth="1"/>
    <col min="6415" max="6415" width="12.5703125" bestFit="1" customWidth="1"/>
    <col min="6657" max="6657" width="104.42578125" bestFit="1" customWidth="1"/>
    <col min="6658" max="6658" width="10.7109375" bestFit="1" customWidth="1"/>
    <col min="6659" max="6659" width="11.7109375" bestFit="1" customWidth="1"/>
    <col min="6660" max="6661" width="10.7109375" bestFit="1" customWidth="1"/>
    <col min="6662" max="6662" width="11.7109375" bestFit="1" customWidth="1"/>
    <col min="6663" max="6665" width="10.7109375" bestFit="1" customWidth="1"/>
    <col min="6666" max="6666" width="8.140625" bestFit="1" customWidth="1"/>
    <col min="6667" max="6669" width="10.7109375" bestFit="1" customWidth="1"/>
    <col min="6670" max="6670" width="11.7109375" bestFit="1" customWidth="1"/>
    <col min="6671" max="6671" width="12.5703125" bestFit="1" customWidth="1"/>
    <col min="6913" max="6913" width="104.42578125" bestFit="1" customWidth="1"/>
    <col min="6914" max="6914" width="10.7109375" bestFit="1" customWidth="1"/>
    <col min="6915" max="6915" width="11.7109375" bestFit="1" customWidth="1"/>
    <col min="6916" max="6917" width="10.7109375" bestFit="1" customWidth="1"/>
    <col min="6918" max="6918" width="11.7109375" bestFit="1" customWidth="1"/>
    <col min="6919" max="6921" width="10.7109375" bestFit="1" customWidth="1"/>
    <col min="6922" max="6922" width="8.140625" bestFit="1" customWidth="1"/>
    <col min="6923" max="6925" width="10.7109375" bestFit="1" customWidth="1"/>
    <col min="6926" max="6926" width="11.7109375" bestFit="1" customWidth="1"/>
    <col min="6927" max="6927" width="12.5703125" bestFit="1" customWidth="1"/>
    <col min="7169" max="7169" width="104.42578125" bestFit="1" customWidth="1"/>
    <col min="7170" max="7170" width="10.7109375" bestFit="1" customWidth="1"/>
    <col min="7171" max="7171" width="11.7109375" bestFit="1" customWidth="1"/>
    <col min="7172" max="7173" width="10.7109375" bestFit="1" customWidth="1"/>
    <col min="7174" max="7174" width="11.7109375" bestFit="1" customWidth="1"/>
    <col min="7175" max="7177" width="10.7109375" bestFit="1" customWidth="1"/>
    <col min="7178" max="7178" width="8.140625" bestFit="1" customWidth="1"/>
    <col min="7179" max="7181" width="10.7109375" bestFit="1" customWidth="1"/>
    <col min="7182" max="7182" width="11.7109375" bestFit="1" customWidth="1"/>
    <col min="7183" max="7183" width="12.5703125" bestFit="1" customWidth="1"/>
    <col min="7425" max="7425" width="104.42578125" bestFit="1" customWidth="1"/>
    <col min="7426" max="7426" width="10.7109375" bestFit="1" customWidth="1"/>
    <col min="7427" max="7427" width="11.7109375" bestFit="1" customWidth="1"/>
    <col min="7428" max="7429" width="10.7109375" bestFit="1" customWidth="1"/>
    <col min="7430" max="7430" width="11.7109375" bestFit="1" customWidth="1"/>
    <col min="7431" max="7433" width="10.7109375" bestFit="1" customWidth="1"/>
    <col min="7434" max="7434" width="8.140625" bestFit="1" customWidth="1"/>
    <col min="7435" max="7437" width="10.7109375" bestFit="1" customWidth="1"/>
    <col min="7438" max="7438" width="11.7109375" bestFit="1" customWidth="1"/>
    <col min="7439" max="7439" width="12.5703125" bestFit="1" customWidth="1"/>
    <col min="7681" max="7681" width="104.42578125" bestFit="1" customWidth="1"/>
    <col min="7682" max="7682" width="10.7109375" bestFit="1" customWidth="1"/>
    <col min="7683" max="7683" width="11.7109375" bestFit="1" customWidth="1"/>
    <col min="7684" max="7685" width="10.7109375" bestFit="1" customWidth="1"/>
    <col min="7686" max="7686" width="11.7109375" bestFit="1" customWidth="1"/>
    <col min="7687" max="7689" width="10.7109375" bestFit="1" customWidth="1"/>
    <col min="7690" max="7690" width="8.140625" bestFit="1" customWidth="1"/>
    <col min="7691" max="7693" width="10.7109375" bestFit="1" customWidth="1"/>
    <col min="7694" max="7694" width="11.7109375" bestFit="1" customWidth="1"/>
    <col min="7695" max="7695" width="12.5703125" bestFit="1" customWidth="1"/>
    <col min="7937" max="7937" width="104.42578125" bestFit="1" customWidth="1"/>
    <col min="7938" max="7938" width="10.7109375" bestFit="1" customWidth="1"/>
    <col min="7939" max="7939" width="11.7109375" bestFit="1" customWidth="1"/>
    <col min="7940" max="7941" width="10.7109375" bestFit="1" customWidth="1"/>
    <col min="7942" max="7942" width="11.7109375" bestFit="1" customWidth="1"/>
    <col min="7943" max="7945" width="10.7109375" bestFit="1" customWidth="1"/>
    <col min="7946" max="7946" width="8.140625" bestFit="1" customWidth="1"/>
    <col min="7947" max="7949" width="10.7109375" bestFit="1" customWidth="1"/>
    <col min="7950" max="7950" width="11.7109375" bestFit="1" customWidth="1"/>
    <col min="7951" max="7951" width="12.5703125" bestFit="1" customWidth="1"/>
    <col min="8193" max="8193" width="104.42578125" bestFit="1" customWidth="1"/>
    <col min="8194" max="8194" width="10.7109375" bestFit="1" customWidth="1"/>
    <col min="8195" max="8195" width="11.7109375" bestFit="1" customWidth="1"/>
    <col min="8196" max="8197" width="10.7109375" bestFit="1" customWidth="1"/>
    <col min="8198" max="8198" width="11.7109375" bestFit="1" customWidth="1"/>
    <col min="8199" max="8201" width="10.7109375" bestFit="1" customWidth="1"/>
    <col min="8202" max="8202" width="8.140625" bestFit="1" customWidth="1"/>
    <col min="8203" max="8205" width="10.7109375" bestFit="1" customWidth="1"/>
    <col min="8206" max="8206" width="11.7109375" bestFit="1" customWidth="1"/>
    <col min="8207" max="8207" width="12.5703125" bestFit="1" customWidth="1"/>
    <col min="8449" max="8449" width="104.42578125" bestFit="1" customWidth="1"/>
    <col min="8450" max="8450" width="10.7109375" bestFit="1" customWidth="1"/>
    <col min="8451" max="8451" width="11.7109375" bestFit="1" customWidth="1"/>
    <col min="8452" max="8453" width="10.7109375" bestFit="1" customWidth="1"/>
    <col min="8454" max="8454" width="11.7109375" bestFit="1" customWidth="1"/>
    <col min="8455" max="8457" width="10.7109375" bestFit="1" customWidth="1"/>
    <col min="8458" max="8458" width="8.140625" bestFit="1" customWidth="1"/>
    <col min="8459" max="8461" width="10.7109375" bestFit="1" customWidth="1"/>
    <col min="8462" max="8462" width="11.7109375" bestFit="1" customWidth="1"/>
    <col min="8463" max="8463" width="12.5703125" bestFit="1" customWidth="1"/>
    <col min="8705" max="8705" width="104.42578125" bestFit="1" customWidth="1"/>
    <col min="8706" max="8706" width="10.7109375" bestFit="1" customWidth="1"/>
    <col min="8707" max="8707" width="11.7109375" bestFit="1" customWidth="1"/>
    <col min="8708" max="8709" width="10.7109375" bestFit="1" customWidth="1"/>
    <col min="8710" max="8710" width="11.7109375" bestFit="1" customWidth="1"/>
    <col min="8711" max="8713" width="10.7109375" bestFit="1" customWidth="1"/>
    <col min="8714" max="8714" width="8.140625" bestFit="1" customWidth="1"/>
    <col min="8715" max="8717" width="10.7109375" bestFit="1" customWidth="1"/>
    <col min="8718" max="8718" width="11.7109375" bestFit="1" customWidth="1"/>
    <col min="8719" max="8719" width="12.5703125" bestFit="1" customWidth="1"/>
    <col min="8961" max="8961" width="104.42578125" bestFit="1" customWidth="1"/>
    <col min="8962" max="8962" width="10.7109375" bestFit="1" customWidth="1"/>
    <col min="8963" max="8963" width="11.7109375" bestFit="1" customWidth="1"/>
    <col min="8964" max="8965" width="10.7109375" bestFit="1" customWidth="1"/>
    <col min="8966" max="8966" width="11.7109375" bestFit="1" customWidth="1"/>
    <col min="8967" max="8969" width="10.7109375" bestFit="1" customWidth="1"/>
    <col min="8970" max="8970" width="8.140625" bestFit="1" customWidth="1"/>
    <col min="8971" max="8973" width="10.7109375" bestFit="1" customWidth="1"/>
    <col min="8974" max="8974" width="11.7109375" bestFit="1" customWidth="1"/>
    <col min="8975" max="8975" width="12.5703125" bestFit="1" customWidth="1"/>
    <col min="9217" max="9217" width="104.42578125" bestFit="1" customWidth="1"/>
    <col min="9218" max="9218" width="10.7109375" bestFit="1" customWidth="1"/>
    <col min="9219" max="9219" width="11.7109375" bestFit="1" customWidth="1"/>
    <col min="9220" max="9221" width="10.7109375" bestFit="1" customWidth="1"/>
    <col min="9222" max="9222" width="11.7109375" bestFit="1" customWidth="1"/>
    <col min="9223" max="9225" width="10.7109375" bestFit="1" customWidth="1"/>
    <col min="9226" max="9226" width="8.140625" bestFit="1" customWidth="1"/>
    <col min="9227" max="9229" width="10.7109375" bestFit="1" customWidth="1"/>
    <col min="9230" max="9230" width="11.7109375" bestFit="1" customWidth="1"/>
    <col min="9231" max="9231" width="12.5703125" bestFit="1" customWidth="1"/>
    <col min="9473" max="9473" width="104.42578125" bestFit="1" customWidth="1"/>
    <col min="9474" max="9474" width="10.7109375" bestFit="1" customWidth="1"/>
    <col min="9475" max="9475" width="11.7109375" bestFit="1" customWidth="1"/>
    <col min="9476" max="9477" width="10.7109375" bestFit="1" customWidth="1"/>
    <col min="9478" max="9478" width="11.7109375" bestFit="1" customWidth="1"/>
    <col min="9479" max="9481" width="10.7109375" bestFit="1" customWidth="1"/>
    <col min="9482" max="9482" width="8.140625" bestFit="1" customWidth="1"/>
    <col min="9483" max="9485" width="10.7109375" bestFit="1" customWidth="1"/>
    <col min="9486" max="9486" width="11.7109375" bestFit="1" customWidth="1"/>
    <col min="9487" max="9487" width="12.5703125" bestFit="1" customWidth="1"/>
    <col min="9729" max="9729" width="104.42578125" bestFit="1" customWidth="1"/>
    <col min="9730" max="9730" width="10.7109375" bestFit="1" customWidth="1"/>
    <col min="9731" max="9731" width="11.7109375" bestFit="1" customWidth="1"/>
    <col min="9732" max="9733" width="10.7109375" bestFit="1" customWidth="1"/>
    <col min="9734" max="9734" width="11.7109375" bestFit="1" customWidth="1"/>
    <col min="9735" max="9737" width="10.7109375" bestFit="1" customWidth="1"/>
    <col min="9738" max="9738" width="8.140625" bestFit="1" customWidth="1"/>
    <col min="9739" max="9741" width="10.7109375" bestFit="1" customWidth="1"/>
    <col min="9742" max="9742" width="11.7109375" bestFit="1" customWidth="1"/>
    <col min="9743" max="9743" width="12.5703125" bestFit="1" customWidth="1"/>
    <col min="9985" max="9985" width="104.42578125" bestFit="1" customWidth="1"/>
    <col min="9986" max="9986" width="10.7109375" bestFit="1" customWidth="1"/>
    <col min="9987" max="9987" width="11.7109375" bestFit="1" customWidth="1"/>
    <col min="9988" max="9989" width="10.7109375" bestFit="1" customWidth="1"/>
    <col min="9990" max="9990" width="11.7109375" bestFit="1" customWidth="1"/>
    <col min="9991" max="9993" width="10.7109375" bestFit="1" customWidth="1"/>
    <col min="9994" max="9994" width="8.140625" bestFit="1" customWidth="1"/>
    <col min="9995" max="9997" width="10.7109375" bestFit="1" customWidth="1"/>
    <col min="9998" max="9998" width="11.7109375" bestFit="1" customWidth="1"/>
    <col min="9999" max="9999" width="12.5703125" bestFit="1" customWidth="1"/>
    <col min="10241" max="10241" width="104.42578125" bestFit="1" customWidth="1"/>
    <col min="10242" max="10242" width="10.7109375" bestFit="1" customWidth="1"/>
    <col min="10243" max="10243" width="11.7109375" bestFit="1" customWidth="1"/>
    <col min="10244" max="10245" width="10.7109375" bestFit="1" customWidth="1"/>
    <col min="10246" max="10246" width="11.7109375" bestFit="1" customWidth="1"/>
    <col min="10247" max="10249" width="10.7109375" bestFit="1" customWidth="1"/>
    <col min="10250" max="10250" width="8.140625" bestFit="1" customWidth="1"/>
    <col min="10251" max="10253" width="10.7109375" bestFit="1" customWidth="1"/>
    <col min="10254" max="10254" width="11.7109375" bestFit="1" customWidth="1"/>
    <col min="10255" max="10255" width="12.5703125" bestFit="1" customWidth="1"/>
    <col min="10497" max="10497" width="104.42578125" bestFit="1" customWidth="1"/>
    <col min="10498" max="10498" width="10.7109375" bestFit="1" customWidth="1"/>
    <col min="10499" max="10499" width="11.7109375" bestFit="1" customWidth="1"/>
    <col min="10500" max="10501" width="10.7109375" bestFit="1" customWidth="1"/>
    <col min="10502" max="10502" width="11.7109375" bestFit="1" customWidth="1"/>
    <col min="10503" max="10505" width="10.7109375" bestFit="1" customWidth="1"/>
    <col min="10506" max="10506" width="8.140625" bestFit="1" customWidth="1"/>
    <col min="10507" max="10509" width="10.7109375" bestFit="1" customWidth="1"/>
    <col min="10510" max="10510" width="11.7109375" bestFit="1" customWidth="1"/>
    <col min="10511" max="10511" width="12.5703125" bestFit="1" customWidth="1"/>
    <col min="10753" max="10753" width="104.42578125" bestFit="1" customWidth="1"/>
    <col min="10754" max="10754" width="10.7109375" bestFit="1" customWidth="1"/>
    <col min="10755" max="10755" width="11.7109375" bestFit="1" customWidth="1"/>
    <col min="10756" max="10757" width="10.7109375" bestFit="1" customWidth="1"/>
    <col min="10758" max="10758" width="11.7109375" bestFit="1" customWidth="1"/>
    <col min="10759" max="10761" width="10.7109375" bestFit="1" customWidth="1"/>
    <col min="10762" max="10762" width="8.140625" bestFit="1" customWidth="1"/>
    <col min="10763" max="10765" width="10.7109375" bestFit="1" customWidth="1"/>
    <col min="10766" max="10766" width="11.7109375" bestFit="1" customWidth="1"/>
    <col min="10767" max="10767" width="12.5703125" bestFit="1" customWidth="1"/>
    <col min="11009" max="11009" width="104.42578125" bestFit="1" customWidth="1"/>
    <col min="11010" max="11010" width="10.7109375" bestFit="1" customWidth="1"/>
    <col min="11011" max="11011" width="11.7109375" bestFit="1" customWidth="1"/>
    <col min="11012" max="11013" width="10.7109375" bestFit="1" customWidth="1"/>
    <col min="11014" max="11014" width="11.7109375" bestFit="1" customWidth="1"/>
    <col min="11015" max="11017" width="10.7109375" bestFit="1" customWidth="1"/>
    <col min="11018" max="11018" width="8.140625" bestFit="1" customWidth="1"/>
    <col min="11019" max="11021" width="10.7109375" bestFit="1" customWidth="1"/>
    <col min="11022" max="11022" width="11.7109375" bestFit="1" customWidth="1"/>
    <col min="11023" max="11023" width="12.5703125" bestFit="1" customWidth="1"/>
    <col min="11265" max="11265" width="104.42578125" bestFit="1" customWidth="1"/>
    <col min="11266" max="11266" width="10.7109375" bestFit="1" customWidth="1"/>
    <col min="11267" max="11267" width="11.7109375" bestFit="1" customWidth="1"/>
    <col min="11268" max="11269" width="10.7109375" bestFit="1" customWidth="1"/>
    <col min="11270" max="11270" width="11.7109375" bestFit="1" customWidth="1"/>
    <col min="11271" max="11273" width="10.7109375" bestFit="1" customWidth="1"/>
    <col min="11274" max="11274" width="8.140625" bestFit="1" customWidth="1"/>
    <col min="11275" max="11277" width="10.7109375" bestFit="1" customWidth="1"/>
    <col min="11278" max="11278" width="11.7109375" bestFit="1" customWidth="1"/>
    <col min="11279" max="11279" width="12.5703125" bestFit="1" customWidth="1"/>
    <col min="11521" max="11521" width="104.42578125" bestFit="1" customWidth="1"/>
    <col min="11522" max="11522" width="10.7109375" bestFit="1" customWidth="1"/>
    <col min="11523" max="11523" width="11.7109375" bestFit="1" customWidth="1"/>
    <col min="11524" max="11525" width="10.7109375" bestFit="1" customWidth="1"/>
    <col min="11526" max="11526" width="11.7109375" bestFit="1" customWidth="1"/>
    <col min="11527" max="11529" width="10.7109375" bestFit="1" customWidth="1"/>
    <col min="11530" max="11530" width="8.140625" bestFit="1" customWidth="1"/>
    <col min="11531" max="11533" width="10.7109375" bestFit="1" customWidth="1"/>
    <col min="11534" max="11534" width="11.7109375" bestFit="1" customWidth="1"/>
    <col min="11535" max="11535" width="12.5703125" bestFit="1" customWidth="1"/>
    <col min="11777" max="11777" width="104.42578125" bestFit="1" customWidth="1"/>
    <col min="11778" max="11778" width="10.7109375" bestFit="1" customWidth="1"/>
    <col min="11779" max="11779" width="11.7109375" bestFit="1" customWidth="1"/>
    <col min="11780" max="11781" width="10.7109375" bestFit="1" customWidth="1"/>
    <col min="11782" max="11782" width="11.7109375" bestFit="1" customWidth="1"/>
    <col min="11783" max="11785" width="10.7109375" bestFit="1" customWidth="1"/>
    <col min="11786" max="11786" width="8.140625" bestFit="1" customWidth="1"/>
    <col min="11787" max="11789" width="10.7109375" bestFit="1" customWidth="1"/>
    <col min="11790" max="11790" width="11.7109375" bestFit="1" customWidth="1"/>
    <col min="11791" max="11791" width="12.5703125" bestFit="1" customWidth="1"/>
    <col min="12033" max="12033" width="104.42578125" bestFit="1" customWidth="1"/>
    <col min="12034" max="12034" width="10.7109375" bestFit="1" customWidth="1"/>
    <col min="12035" max="12035" width="11.7109375" bestFit="1" customWidth="1"/>
    <col min="12036" max="12037" width="10.7109375" bestFit="1" customWidth="1"/>
    <col min="12038" max="12038" width="11.7109375" bestFit="1" customWidth="1"/>
    <col min="12039" max="12041" width="10.7109375" bestFit="1" customWidth="1"/>
    <col min="12042" max="12042" width="8.140625" bestFit="1" customWidth="1"/>
    <col min="12043" max="12045" width="10.7109375" bestFit="1" customWidth="1"/>
    <col min="12046" max="12046" width="11.7109375" bestFit="1" customWidth="1"/>
    <col min="12047" max="12047" width="12.5703125" bestFit="1" customWidth="1"/>
    <col min="12289" max="12289" width="104.42578125" bestFit="1" customWidth="1"/>
    <col min="12290" max="12290" width="10.7109375" bestFit="1" customWidth="1"/>
    <col min="12291" max="12291" width="11.7109375" bestFit="1" customWidth="1"/>
    <col min="12292" max="12293" width="10.7109375" bestFit="1" customWidth="1"/>
    <col min="12294" max="12294" width="11.7109375" bestFit="1" customWidth="1"/>
    <col min="12295" max="12297" width="10.7109375" bestFit="1" customWidth="1"/>
    <col min="12298" max="12298" width="8.140625" bestFit="1" customWidth="1"/>
    <col min="12299" max="12301" width="10.7109375" bestFit="1" customWidth="1"/>
    <col min="12302" max="12302" width="11.7109375" bestFit="1" customWidth="1"/>
    <col min="12303" max="12303" width="12.5703125" bestFit="1" customWidth="1"/>
    <col min="12545" max="12545" width="104.42578125" bestFit="1" customWidth="1"/>
    <col min="12546" max="12546" width="10.7109375" bestFit="1" customWidth="1"/>
    <col min="12547" max="12547" width="11.7109375" bestFit="1" customWidth="1"/>
    <col min="12548" max="12549" width="10.7109375" bestFit="1" customWidth="1"/>
    <col min="12550" max="12550" width="11.7109375" bestFit="1" customWidth="1"/>
    <col min="12551" max="12553" width="10.7109375" bestFit="1" customWidth="1"/>
    <col min="12554" max="12554" width="8.140625" bestFit="1" customWidth="1"/>
    <col min="12555" max="12557" width="10.7109375" bestFit="1" customWidth="1"/>
    <col min="12558" max="12558" width="11.7109375" bestFit="1" customWidth="1"/>
    <col min="12559" max="12559" width="12.5703125" bestFit="1" customWidth="1"/>
    <col min="12801" max="12801" width="104.42578125" bestFit="1" customWidth="1"/>
    <col min="12802" max="12802" width="10.7109375" bestFit="1" customWidth="1"/>
    <col min="12803" max="12803" width="11.7109375" bestFit="1" customWidth="1"/>
    <col min="12804" max="12805" width="10.7109375" bestFit="1" customWidth="1"/>
    <col min="12806" max="12806" width="11.7109375" bestFit="1" customWidth="1"/>
    <col min="12807" max="12809" width="10.7109375" bestFit="1" customWidth="1"/>
    <col min="12810" max="12810" width="8.140625" bestFit="1" customWidth="1"/>
    <col min="12811" max="12813" width="10.7109375" bestFit="1" customWidth="1"/>
    <col min="12814" max="12814" width="11.7109375" bestFit="1" customWidth="1"/>
    <col min="12815" max="12815" width="12.5703125" bestFit="1" customWidth="1"/>
    <col min="13057" max="13057" width="104.42578125" bestFit="1" customWidth="1"/>
    <col min="13058" max="13058" width="10.7109375" bestFit="1" customWidth="1"/>
    <col min="13059" max="13059" width="11.7109375" bestFit="1" customWidth="1"/>
    <col min="13060" max="13061" width="10.7109375" bestFit="1" customWidth="1"/>
    <col min="13062" max="13062" width="11.7109375" bestFit="1" customWidth="1"/>
    <col min="13063" max="13065" width="10.7109375" bestFit="1" customWidth="1"/>
    <col min="13066" max="13066" width="8.140625" bestFit="1" customWidth="1"/>
    <col min="13067" max="13069" width="10.7109375" bestFit="1" customWidth="1"/>
    <col min="13070" max="13070" width="11.7109375" bestFit="1" customWidth="1"/>
    <col min="13071" max="13071" width="12.5703125" bestFit="1" customWidth="1"/>
    <col min="13313" max="13313" width="104.42578125" bestFit="1" customWidth="1"/>
    <col min="13314" max="13314" width="10.7109375" bestFit="1" customWidth="1"/>
    <col min="13315" max="13315" width="11.7109375" bestFit="1" customWidth="1"/>
    <col min="13316" max="13317" width="10.7109375" bestFit="1" customWidth="1"/>
    <col min="13318" max="13318" width="11.7109375" bestFit="1" customWidth="1"/>
    <col min="13319" max="13321" width="10.7109375" bestFit="1" customWidth="1"/>
    <col min="13322" max="13322" width="8.140625" bestFit="1" customWidth="1"/>
    <col min="13323" max="13325" width="10.7109375" bestFit="1" customWidth="1"/>
    <col min="13326" max="13326" width="11.7109375" bestFit="1" customWidth="1"/>
    <col min="13327" max="13327" width="12.5703125" bestFit="1" customWidth="1"/>
    <col min="13569" max="13569" width="104.42578125" bestFit="1" customWidth="1"/>
    <col min="13570" max="13570" width="10.7109375" bestFit="1" customWidth="1"/>
    <col min="13571" max="13571" width="11.7109375" bestFit="1" customWidth="1"/>
    <col min="13572" max="13573" width="10.7109375" bestFit="1" customWidth="1"/>
    <col min="13574" max="13574" width="11.7109375" bestFit="1" customWidth="1"/>
    <col min="13575" max="13577" width="10.7109375" bestFit="1" customWidth="1"/>
    <col min="13578" max="13578" width="8.140625" bestFit="1" customWidth="1"/>
    <col min="13579" max="13581" width="10.7109375" bestFit="1" customWidth="1"/>
    <col min="13582" max="13582" width="11.7109375" bestFit="1" customWidth="1"/>
    <col min="13583" max="13583" width="12.5703125" bestFit="1" customWidth="1"/>
    <col min="13825" max="13825" width="104.42578125" bestFit="1" customWidth="1"/>
    <col min="13826" max="13826" width="10.7109375" bestFit="1" customWidth="1"/>
    <col min="13827" max="13827" width="11.7109375" bestFit="1" customWidth="1"/>
    <col min="13828" max="13829" width="10.7109375" bestFit="1" customWidth="1"/>
    <col min="13830" max="13830" width="11.7109375" bestFit="1" customWidth="1"/>
    <col min="13831" max="13833" width="10.7109375" bestFit="1" customWidth="1"/>
    <col min="13834" max="13834" width="8.140625" bestFit="1" customWidth="1"/>
    <col min="13835" max="13837" width="10.7109375" bestFit="1" customWidth="1"/>
    <col min="13838" max="13838" width="11.7109375" bestFit="1" customWidth="1"/>
    <col min="13839" max="13839" width="12.5703125" bestFit="1" customWidth="1"/>
    <col min="14081" max="14081" width="104.42578125" bestFit="1" customWidth="1"/>
    <col min="14082" max="14082" width="10.7109375" bestFit="1" customWidth="1"/>
    <col min="14083" max="14083" width="11.7109375" bestFit="1" customWidth="1"/>
    <col min="14084" max="14085" width="10.7109375" bestFit="1" customWidth="1"/>
    <col min="14086" max="14086" width="11.7109375" bestFit="1" customWidth="1"/>
    <col min="14087" max="14089" width="10.7109375" bestFit="1" customWidth="1"/>
    <col min="14090" max="14090" width="8.140625" bestFit="1" customWidth="1"/>
    <col min="14091" max="14093" width="10.7109375" bestFit="1" customWidth="1"/>
    <col min="14094" max="14094" width="11.7109375" bestFit="1" customWidth="1"/>
    <col min="14095" max="14095" width="12.5703125" bestFit="1" customWidth="1"/>
    <col min="14337" max="14337" width="104.42578125" bestFit="1" customWidth="1"/>
    <col min="14338" max="14338" width="10.7109375" bestFit="1" customWidth="1"/>
    <col min="14339" max="14339" width="11.7109375" bestFit="1" customWidth="1"/>
    <col min="14340" max="14341" width="10.7109375" bestFit="1" customWidth="1"/>
    <col min="14342" max="14342" width="11.7109375" bestFit="1" customWidth="1"/>
    <col min="14343" max="14345" width="10.7109375" bestFit="1" customWidth="1"/>
    <col min="14346" max="14346" width="8.140625" bestFit="1" customWidth="1"/>
    <col min="14347" max="14349" width="10.7109375" bestFit="1" customWidth="1"/>
    <col min="14350" max="14350" width="11.7109375" bestFit="1" customWidth="1"/>
    <col min="14351" max="14351" width="12.5703125" bestFit="1" customWidth="1"/>
    <col min="14593" max="14593" width="104.42578125" bestFit="1" customWidth="1"/>
    <col min="14594" max="14594" width="10.7109375" bestFit="1" customWidth="1"/>
    <col min="14595" max="14595" width="11.7109375" bestFit="1" customWidth="1"/>
    <col min="14596" max="14597" width="10.7109375" bestFit="1" customWidth="1"/>
    <col min="14598" max="14598" width="11.7109375" bestFit="1" customWidth="1"/>
    <col min="14599" max="14601" width="10.7109375" bestFit="1" customWidth="1"/>
    <col min="14602" max="14602" width="8.140625" bestFit="1" customWidth="1"/>
    <col min="14603" max="14605" width="10.7109375" bestFit="1" customWidth="1"/>
    <col min="14606" max="14606" width="11.7109375" bestFit="1" customWidth="1"/>
    <col min="14607" max="14607" width="12.5703125" bestFit="1" customWidth="1"/>
    <col min="14849" max="14849" width="104.42578125" bestFit="1" customWidth="1"/>
    <col min="14850" max="14850" width="10.7109375" bestFit="1" customWidth="1"/>
    <col min="14851" max="14851" width="11.7109375" bestFit="1" customWidth="1"/>
    <col min="14852" max="14853" width="10.7109375" bestFit="1" customWidth="1"/>
    <col min="14854" max="14854" width="11.7109375" bestFit="1" customWidth="1"/>
    <col min="14855" max="14857" width="10.7109375" bestFit="1" customWidth="1"/>
    <col min="14858" max="14858" width="8.140625" bestFit="1" customWidth="1"/>
    <col min="14859" max="14861" width="10.7109375" bestFit="1" customWidth="1"/>
    <col min="14862" max="14862" width="11.7109375" bestFit="1" customWidth="1"/>
    <col min="14863" max="14863" width="12.5703125" bestFit="1" customWidth="1"/>
    <col min="15105" max="15105" width="104.42578125" bestFit="1" customWidth="1"/>
    <col min="15106" max="15106" width="10.7109375" bestFit="1" customWidth="1"/>
    <col min="15107" max="15107" width="11.7109375" bestFit="1" customWidth="1"/>
    <col min="15108" max="15109" width="10.7109375" bestFit="1" customWidth="1"/>
    <col min="15110" max="15110" width="11.7109375" bestFit="1" customWidth="1"/>
    <col min="15111" max="15113" width="10.7109375" bestFit="1" customWidth="1"/>
    <col min="15114" max="15114" width="8.140625" bestFit="1" customWidth="1"/>
    <col min="15115" max="15117" width="10.7109375" bestFit="1" customWidth="1"/>
    <col min="15118" max="15118" width="11.7109375" bestFit="1" customWidth="1"/>
    <col min="15119" max="15119" width="12.5703125" bestFit="1" customWidth="1"/>
    <col min="15361" max="15361" width="104.42578125" bestFit="1" customWidth="1"/>
    <col min="15362" max="15362" width="10.7109375" bestFit="1" customWidth="1"/>
    <col min="15363" max="15363" width="11.7109375" bestFit="1" customWidth="1"/>
    <col min="15364" max="15365" width="10.7109375" bestFit="1" customWidth="1"/>
    <col min="15366" max="15366" width="11.7109375" bestFit="1" customWidth="1"/>
    <col min="15367" max="15369" width="10.7109375" bestFit="1" customWidth="1"/>
    <col min="15370" max="15370" width="8.140625" bestFit="1" customWidth="1"/>
    <col min="15371" max="15373" width="10.7109375" bestFit="1" customWidth="1"/>
    <col min="15374" max="15374" width="11.7109375" bestFit="1" customWidth="1"/>
    <col min="15375" max="15375" width="12.5703125" bestFit="1" customWidth="1"/>
    <col min="15617" max="15617" width="104.42578125" bestFit="1" customWidth="1"/>
    <col min="15618" max="15618" width="10.7109375" bestFit="1" customWidth="1"/>
    <col min="15619" max="15619" width="11.7109375" bestFit="1" customWidth="1"/>
    <col min="15620" max="15621" width="10.7109375" bestFit="1" customWidth="1"/>
    <col min="15622" max="15622" width="11.7109375" bestFit="1" customWidth="1"/>
    <col min="15623" max="15625" width="10.7109375" bestFit="1" customWidth="1"/>
    <col min="15626" max="15626" width="8.140625" bestFit="1" customWidth="1"/>
    <col min="15627" max="15629" width="10.7109375" bestFit="1" customWidth="1"/>
    <col min="15630" max="15630" width="11.7109375" bestFit="1" customWidth="1"/>
    <col min="15631" max="15631" width="12.5703125" bestFit="1" customWidth="1"/>
    <col min="15873" max="15873" width="104.42578125" bestFit="1" customWidth="1"/>
    <col min="15874" max="15874" width="10.7109375" bestFit="1" customWidth="1"/>
    <col min="15875" max="15875" width="11.7109375" bestFit="1" customWidth="1"/>
    <col min="15876" max="15877" width="10.7109375" bestFit="1" customWidth="1"/>
    <col min="15878" max="15878" width="11.7109375" bestFit="1" customWidth="1"/>
    <col min="15879" max="15881" width="10.7109375" bestFit="1" customWidth="1"/>
    <col min="15882" max="15882" width="8.140625" bestFit="1" customWidth="1"/>
    <col min="15883" max="15885" width="10.7109375" bestFit="1" customWidth="1"/>
    <col min="15886" max="15886" width="11.7109375" bestFit="1" customWidth="1"/>
    <col min="15887" max="15887" width="12.5703125" bestFit="1" customWidth="1"/>
    <col min="16129" max="16129" width="104.42578125" bestFit="1" customWidth="1"/>
    <col min="16130" max="16130" width="10.7109375" bestFit="1" customWidth="1"/>
    <col min="16131" max="16131" width="11.7109375" bestFit="1" customWidth="1"/>
    <col min="16132" max="16133" width="10.7109375" bestFit="1" customWidth="1"/>
    <col min="16134" max="16134" width="11.7109375" bestFit="1" customWidth="1"/>
    <col min="16135" max="16137" width="10.7109375" bestFit="1" customWidth="1"/>
    <col min="16138" max="16138" width="8.140625" bestFit="1" customWidth="1"/>
    <col min="16139" max="16141" width="10.7109375" bestFit="1" customWidth="1"/>
    <col min="16142" max="16142" width="11.7109375" bestFit="1" customWidth="1"/>
    <col min="16143" max="16143" width="12.5703125" bestFit="1" customWidth="1"/>
  </cols>
  <sheetData>
    <row r="1" spans="1:16" ht="30" customHeight="1" x14ac:dyDescent="0.25">
      <c r="A1" s="993" t="s">
        <v>0</v>
      </c>
      <c r="B1" s="993"/>
      <c r="C1" s="993"/>
      <c r="D1" s="993"/>
      <c r="E1" s="993"/>
      <c r="F1" s="993"/>
      <c r="G1" s="993"/>
      <c r="H1" s="993"/>
      <c r="I1" s="993"/>
      <c r="J1" s="993"/>
      <c r="K1" s="993"/>
      <c r="L1" s="993"/>
      <c r="M1" s="993"/>
      <c r="N1" s="993"/>
      <c r="P1" s="743" t="s">
        <v>1124</v>
      </c>
    </row>
    <row r="2" spans="1:16" ht="18" x14ac:dyDescent="0.25">
      <c r="A2" s="994" t="s">
        <v>316</v>
      </c>
      <c r="B2" s="994"/>
      <c r="C2" s="994"/>
      <c r="D2" s="994"/>
      <c r="E2" s="994"/>
      <c r="F2" s="994"/>
      <c r="G2" s="994"/>
      <c r="H2" s="994"/>
      <c r="I2" s="994"/>
      <c r="J2" s="994"/>
      <c r="K2" s="994"/>
      <c r="L2" s="994"/>
      <c r="M2" s="994"/>
      <c r="N2" s="994"/>
    </row>
    <row r="3" spans="1:16" ht="18" x14ac:dyDescent="0.25">
      <c r="A3" s="994" t="s">
        <v>2</v>
      </c>
      <c r="B3" s="994"/>
      <c r="C3" s="994"/>
      <c r="D3" s="994"/>
      <c r="E3" s="994"/>
      <c r="F3" s="994"/>
      <c r="G3" s="994"/>
      <c r="H3" s="994"/>
      <c r="I3" s="994"/>
      <c r="J3" s="994"/>
      <c r="K3" s="994"/>
      <c r="L3" s="994"/>
      <c r="M3" s="994"/>
      <c r="N3" s="994"/>
    </row>
    <row r="4" spans="1:16" ht="30" customHeight="1" x14ac:dyDescent="0.25">
      <c r="A4" s="998" t="s">
        <v>3</v>
      </c>
      <c r="B4" s="998"/>
      <c r="C4" s="998"/>
      <c r="D4" s="998"/>
      <c r="E4" s="998"/>
      <c r="F4" s="998"/>
      <c r="G4" s="998"/>
      <c r="H4" s="998"/>
      <c r="I4" s="998"/>
      <c r="J4" s="998"/>
      <c r="K4" s="998"/>
      <c r="L4" s="998"/>
      <c r="M4" s="998"/>
      <c r="N4" s="998"/>
    </row>
    <row r="5" spans="1:16" ht="3.75" customHeight="1" x14ac:dyDescent="0.25">
      <c r="A5" s="1"/>
      <c r="B5" s="1"/>
      <c r="C5" s="1"/>
      <c r="D5" s="1"/>
      <c r="E5" s="1"/>
      <c r="F5" s="1"/>
      <c r="G5" s="1"/>
      <c r="H5" s="1"/>
      <c r="I5" s="1"/>
      <c r="J5" s="1"/>
      <c r="K5" s="1"/>
      <c r="L5" s="1"/>
      <c r="M5" s="1"/>
      <c r="N5" s="1"/>
    </row>
    <row r="6" spans="1:16" ht="30" customHeight="1" thickBot="1" x14ac:dyDescent="0.3">
      <c r="A6" s="2"/>
      <c r="B6" s="28" t="s">
        <v>317</v>
      </c>
      <c r="C6" s="28" t="s">
        <v>318</v>
      </c>
      <c r="D6" s="28" t="s">
        <v>319</v>
      </c>
      <c r="E6" s="28" t="s">
        <v>320</v>
      </c>
      <c r="F6" s="28" t="s">
        <v>321</v>
      </c>
      <c r="G6" s="28" t="s">
        <v>322</v>
      </c>
      <c r="H6" s="28" t="s">
        <v>323</v>
      </c>
      <c r="I6" s="28" t="s">
        <v>324</v>
      </c>
      <c r="J6" s="28" t="s">
        <v>325</v>
      </c>
      <c r="K6" s="28" t="s">
        <v>326</v>
      </c>
      <c r="L6" s="28" t="s">
        <v>327</v>
      </c>
      <c r="M6" s="28" t="s">
        <v>328</v>
      </c>
      <c r="N6" s="4" t="s">
        <v>8</v>
      </c>
    </row>
    <row r="7" spans="1:16" x14ac:dyDescent="0.25">
      <c r="A7" s="5" t="s">
        <v>9</v>
      </c>
      <c r="B7" s="6">
        <v>35285943.984290004</v>
      </c>
      <c r="C7" s="6">
        <v>55303824.686200023</v>
      </c>
      <c r="D7" s="6">
        <v>43081914.168970004</v>
      </c>
      <c r="E7" s="6">
        <v>29956137.43824999</v>
      </c>
      <c r="F7" s="6">
        <v>25523812.616979994</v>
      </c>
      <c r="G7" s="6">
        <v>20498836.404110003</v>
      </c>
      <c r="H7" s="6">
        <v>14702805.525629997</v>
      </c>
      <c r="I7" s="6">
        <v>23791551.108219996</v>
      </c>
      <c r="J7" s="6">
        <v>225675.55693999998</v>
      </c>
      <c r="K7" s="6">
        <v>24903039.375209991</v>
      </c>
      <c r="L7" s="6">
        <v>5401469.3706599977</v>
      </c>
      <c r="M7" s="6">
        <v>11206672.8994</v>
      </c>
      <c r="N7" s="6">
        <v>289881683.1348601</v>
      </c>
      <c r="O7" s="7"/>
      <c r="P7" s="8"/>
    </row>
    <row r="8" spans="1:16" x14ac:dyDescent="0.25">
      <c r="A8" s="9" t="s">
        <v>10</v>
      </c>
      <c r="B8" s="10">
        <v>3877209.8112399997</v>
      </c>
      <c r="C8" s="10">
        <v>10953103.106039999</v>
      </c>
      <c r="D8" s="10">
        <v>4191165.1945099998</v>
      </c>
      <c r="E8" s="10">
        <v>2896228.0900999997</v>
      </c>
      <c r="F8" s="10">
        <v>3283040.6069</v>
      </c>
      <c r="G8" s="10">
        <v>2269146.57278</v>
      </c>
      <c r="H8" s="10">
        <v>1199926.9938200002</v>
      </c>
      <c r="I8" s="10">
        <v>1899661.4809299998</v>
      </c>
      <c r="J8" s="10">
        <v>70128.665939999992</v>
      </c>
      <c r="K8" s="10">
        <v>1832930.4135400001</v>
      </c>
      <c r="L8" s="10">
        <v>502421.29918000009</v>
      </c>
      <c r="M8" s="10">
        <v>790613.67639000015</v>
      </c>
      <c r="N8" s="10">
        <v>33765575.911370002</v>
      </c>
      <c r="O8" s="7"/>
      <c r="P8" s="8"/>
    </row>
    <row r="9" spans="1:16" x14ac:dyDescent="0.25">
      <c r="A9" s="11" t="s">
        <v>11</v>
      </c>
      <c r="B9" s="12">
        <v>1081421.7997600001</v>
      </c>
      <c r="C9" s="12">
        <v>2397171.8508000001</v>
      </c>
      <c r="D9" s="12">
        <v>1299615.9384100002</v>
      </c>
      <c r="E9" s="12">
        <v>859207.66415999993</v>
      </c>
      <c r="F9" s="12">
        <v>704439.70386000001</v>
      </c>
      <c r="G9" s="12">
        <v>893854.02185000002</v>
      </c>
      <c r="H9" s="12">
        <v>591009.94937000005</v>
      </c>
      <c r="I9" s="12">
        <v>682422.21883999987</v>
      </c>
      <c r="J9" s="12">
        <v>10271.52054</v>
      </c>
      <c r="K9" s="12">
        <v>535457.09926000005</v>
      </c>
      <c r="L9" s="12">
        <v>121195.79309000001</v>
      </c>
      <c r="M9" s="12">
        <v>256263.95643000002</v>
      </c>
      <c r="N9" s="12">
        <v>9432331.5163700003</v>
      </c>
      <c r="O9" s="7"/>
      <c r="P9" s="8"/>
    </row>
    <row r="10" spans="1:16" x14ac:dyDescent="0.25">
      <c r="A10" s="11" t="s">
        <v>12</v>
      </c>
      <c r="B10" s="12">
        <v>2544323.1809399999</v>
      </c>
      <c r="C10" s="12">
        <v>8325340.54825</v>
      </c>
      <c r="D10" s="12">
        <v>2669125.3193199998</v>
      </c>
      <c r="E10" s="12">
        <v>1673099.8179499998</v>
      </c>
      <c r="F10" s="12">
        <v>2513896.3331200001</v>
      </c>
      <c r="G10" s="12">
        <v>1154121.78645</v>
      </c>
      <c r="H10" s="12">
        <v>558532.34272000007</v>
      </c>
      <c r="I10" s="12">
        <v>1061832.6778299999</v>
      </c>
      <c r="J10" s="12">
        <v>49143.002380000005</v>
      </c>
      <c r="K10" s="12">
        <v>1284776.2761000001</v>
      </c>
      <c r="L10" s="12">
        <v>308366.06109000003</v>
      </c>
      <c r="M10" s="12">
        <v>270330</v>
      </c>
      <c r="N10" s="12">
        <v>22412887.346150003</v>
      </c>
      <c r="O10" s="7"/>
      <c r="P10" s="8"/>
    </row>
    <row r="11" spans="1:16" x14ac:dyDescent="0.25">
      <c r="A11" s="11" t="s">
        <v>13</v>
      </c>
      <c r="B11" s="12">
        <v>1705.0034800000001</v>
      </c>
      <c r="C11" s="12">
        <v>15441.345579999999</v>
      </c>
      <c r="D11" s="12">
        <v>4349.9193000000005</v>
      </c>
      <c r="E11" s="12">
        <v>1595.92057</v>
      </c>
      <c r="F11" s="12">
        <v>1608.5445300000001</v>
      </c>
      <c r="G11" s="12">
        <v>19299.849329999997</v>
      </c>
      <c r="H11" s="12">
        <v>407.14109999999999</v>
      </c>
      <c r="I11" s="12">
        <v>3804.0845800000002</v>
      </c>
      <c r="J11" s="12">
        <v>3274.4495999999995</v>
      </c>
      <c r="K11" s="12">
        <v>3498.5451000000007</v>
      </c>
      <c r="L11" s="12">
        <v>31390.93895</v>
      </c>
      <c r="M11" s="12">
        <v>256260.26827999999</v>
      </c>
      <c r="N11" s="12">
        <v>342636.01039999997</v>
      </c>
      <c r="O11" s="7"/>
      <c r="P11" s="8"/>
    </row>
    <row r="12" spans="1:16" x14ac:dyDescent="0.25">
      <c r="A12" s="11" t="s">
        <v>14</v>
      </c>
      <c r="B12" s="12">
        <v>0</v>
      </c>
      <c r="C12" s="12">
        <v>0</v>
      </c>
      <c r="D12" s="12">
        <v>0</v>
      </c>
      <c r="E12" s="12">
        <v>0</v>
      </c>
      <c r="F12" s="12">
        <v>0</v>
      </c>
      <c r="G12" s="12">
        <v>0</v>
      </c>
      <c r="H12" s="12">
        <v>0</v>
      </c>
      <c r="I12" s="12">
        <v>0</v>
      </c>
      <c r="J12" s="12">
        <v>7412.8931600000005</v>
      </c>
      <c r="K12" s="12">
        <v>0</v>
      </c>
      <c r="L12" s="12">
        <v>0</v>
      </c>
      <c r="M12" s="12">
        <v>0</v>
      </c>
      <c r="N12" s="12">
        <v>7412.8931600000005</v>
      </c>
      <c r="O12" s="7"/>
      <c r="P12" s="8"/>
    </row>
    <row r="13" spans="1:16" x14ac:dyDescent="0.25">
      <c r="A13" s="11" t="s">
        <v>15</v>
      </c>
      <c r="B13" s="12">
        <v>36076.281670000004</v>
      </c>
      <c r="C13" s="12">
        <v>77218.722079999992</v>
      </c>
      <c r="D13" s="12">
        <v>55197.331140000002</v>
      </c>
      <c r="E13" s="12">
        <v>109499.06076000001</v>
      </c>
      <c r="F13" s="12">
        <v>60669.510990000002</v>
      </c>
      <c r="G13" s="12">
        <v>63609.775950000003</v>
      </c>
      <c r="H13" s="12">
        <v>46965.630570000001</v>
      </c>
      <c r="I13" s="12">
        <v>94705.909930000009</v>
      </c>
      <c r="J13" s="12">
        <v>0</v>
      </c>
      <c r="K13" s="12">
        <v>8904.3144100000009</v>
      </c>
      <c r="L13" s="12">
        <v>18984.345819999999</v>
      </c>
      <c r="M13" s="12">
        <v>7211.1614500000005</v>
      </c>
      <c r="N13" s="12">
        <v>579042.04477000004</v>
      </c>
      <c r="O13" s="7"/>
      <c r="P13" s="8"/>
    </row>
    <row r="14" spans="1:16" x14ac:dyDescent="0.25">
      <c r="A14" s="13" t="s">
        <v>16</v>
      </c>
      <c r="B14" s="12">
        <v>213683.54538999998</v>
      </c>
      <c r="C14" s="12">
        <v>146262.19569999998</v>
      </c>
      <c r="D14" s="12">
        <v>169709.36348</v>
      </c>
      <c r="E14" s="12">
        <v>252825.62666000001</v>
      </c>
      <c r="F14" s="12">
        <v>2723.8424799999998</v>
      </c>
      <c r="G14" s="12">
        <v>138283.05921000001</v>
      </c>
      <c r="H14" s="12">
        <v>3011.9300600000001</v>
      </c>
      <c r="I14" s="12">
        <v>56896.589749999999</v>
      </c>
      <c r="J14" s="12">
        <v>26.800259999999998</v>
      </c>
      <c r="K14" s="12">
        <v>294.17867000000001</v>
      </c>
      <c r="L14" s="12">
        <v>22484.160230000001</v>
      </c>
      <c r="M14" s="12">
        <v>548.29022999999995</v>
      </c>
      <c r="N14" s="12">
        <v>1006749.58212</v>
      </c>
      <c r="O14" s="7"/>
      <c r="P14" s="8"/>
    </row>
    <row r="15" spans="1:16" x14ac:dyDescent="0.25">
      <c r="A15" s="11" t="s">
        <v>17</v>
      </c>
      <c r="B15" s="12">
        <v>0</v>
      </c>
      <c r="C15" s="12">
        <v>0</v>
      </c>
      <c r="D15" s="12">
        <v>0</v>
      </c>
      <c r="E15" s="12">
        <v>0</v>
      </c>
      <c r="F15" s="12">
        <v>0</v>
      </c>
      <c r="G15" s="12">
        <v>0</v>
      </c>
      <c r="H15" s="12">
        <v>0</v>
      </c>
      <c r="I15" s="12">
        <v>0</v>
      </c>
      <c r="J15" s="12">
        <v>0</v>
      </c>
      <c r="K15" s="12">
        <v>0</v>
      </c>
      <c r="L15" s="12">
        <v>0</v>
      </c>
      <c r="M15" s="12">
        <v>0</v>
      </c>
      <c r="N15" s="12">
        <v>0</v>
      </c>
      <c r="O15" s="7"/>
      <c r="P15" s="8"/>
    </row>
    <row r="16" spans="1:16" x14ac:dyDescent="0.25">
      <c r="A16" s="11" t="s">
        <v>18</v>
      </c>
      <c r="B16" s="12">
        <v>0</v>
      </c>
      <c r="C16" s="12">
        <v>-8331.5563700000002</v>
      </c>
      <c r="D16" s="12">
        <v>-6832.6771399999998</v>
      </c>
      <c r="E16" s="12">
        <v>0</v>
      </c>
      <c r="F16" s="12">
        <v>-297.32808</v>
      </c>
      <c r="G16" s="12">
        <v>-21.920009999999998</v>
      </c>
      <c r="H16" s="12">
        <v>0</v>
      </c>
      <c r="I16" s="12">
        <v>0</v>
      </c>
      <c r="J16" s="12">
        <v>0</v>
      </c>
      <c r="K16" s="12">
        <v>0</v>
      </c>
      <c r="L16" s="12">
        <v>0</v>
      </c>
      <c r="M16" s="12">
        <v>0</v>
      </c>
      <c r="N16" s="12">
        <v>-15483.481599999999</v>
      </c>
      <c r="O16" s="7"/>
      <c r="P16" s="8"/>
    </row>
    <row r="17" spans="1:16" x14ac:dyDescent="0.25">
      <c r="A17" s="9" t="s">
        <v>19</v>
      </c>
      <c r="B17" s="10">
        <v>4814664.6357800011</v>
      </c>
      <c r="C17" s="10">
        <v>6828857.998089999</v>
      </c>
      <c r="D17" s="10">
        <v>7320229.1960999994</v>
      </c>
      <c r="E17" s="10">
        <v>4401147.1397500001</v>
      </c>
      <c r="F17" s="10">
        <v>3245229.7206900003</v>
      </c>
      <c r="G17" s="10">
        <v>2069975.68325</v>
      </c>
      <c r="H17" s="10">
        <v>1528425.4123399998</v>
      </c>
      <c r="I17" s="10">
        <v>3266232.6653499999</v>
      </c>
      <c r="J17" s="10">
        <v>10167.818090000001</v>
      </c>
      <c r="K17" s="10">
        <v>3512284.6416199999</v>
      </c>
      <c r="L17" s="10">
        <v>303457.62744999997</v>
      </c>
      <c r="M17" s="10">
        <v>258392.73796999996</v>
      </c>
      <c r="N17" s="10">
        <v>37559065.276479997</v>
      </c>
      <c r="O17" s="7"/>
      <c r="P17" s="8"/>
    </row>
    <row r="18" spans="1:16" x14ac:dyDescent="0.25">
      <c r="A18" s="11" t="s">
        <v>20</v>
      </c>
      <c r="B18" s="12">
        <v>1398919.6333000001</v>
      </c>
      <c r="C18" s="12">
        <v>3229680.4741099998</v>
      </c>
      <c r="D18" s="12">
        <v>3677389.8066499997</v>
      </c>
      <c r="E18" s="12">
        <v>1481428.7801099999</v>
      </c>
      <c r="F18" s="12">
        <v>980970.04330999998</v>
      </c>
      <c r="G18" s="12">
        <v>940683.46990999999</v>
      </c>
      <c r="H18" s="12">
        <v>965808.31920000003</v>
      </c>
      <c r="I18" s="12">
        <v>1375236.8095099998</v>
      </c>
      <c r="J18" s="12">
        <v>0</v>
      </c>
      <c r="K18" s="12">
        <v>709894.72571000003</v>
      </c>
      <c r="L18" s="12">
        <v>7259.3732499999996</v>
      </c>
      <c r="M18" s="12">
        <v>0</v>
      </c>
      <c r="N18" s="12">
        <v>14767271.43506</v>
      </c>
      <c r="O18" s="7"/>
      <c r="P18" s="8"/>
    </row>
    <row r="19" spans="1:16" x14ac:dyDescent="0.25">
      <c r="A19" s="11" t="s">
        <v>21</v>
      </c>
      <c r="B19" s="12">
        <v>1875982.074</v>
      </c>
      <c r="C19" s="12">
        <v>1139538.2163399998</v>
      </c>
      <c r="D19" s="12">
        <v>1923684.0989000001</v>
      </c>
      <c r="E19" s="12">
        <v>2001244.0489400001</v>
      </c>
      <c r="F19" s="12">
        <v>755353.59115999995</v>
      </c>
      <c r="G19" s="12">
        <v>610309.83667999995</v>
      </c>
      <c r="H19" s="12">
        <v>188459.01924000002</v>
      </c>
      <c r="I19" s="12">
        <v>1314200.8200300001</v>
      </c>
      <c r="J19" s="12">
        <v>7203.8137700000007</v>
      </c>
      <c r="K19" s="12">
        <v>1677360.10032</v>
      </c>
      <c r="L19" s="12">
        <v>10710.00727</v>
      </c>
      <c r="M19" s="12">
        <v>66911.379920000007</v>
      </c>
      <c r="N19" s="12">
        <v>11570957.006570002</v>
      </c>
      <c r="O19" s="7"/>
      <c r="P19" s="8"/>
    </row>
    <row r="20" spans="1:16" x14ac:dyDescent="0.25">
      <c r="A20" s="11" t="s">
        <v>22</v>
      </c>
      <c r="B20" s="12">
        <v>0</v>
      </c>
      <c r="C20" s="12">
        <v>0</v>
      </c>
      <c r="D20" s="12">
        <v>66783.815009999991</v>
      </c>
      <c r="E20" s="12">
        <v>7133.72</v>
      </c>
      <c r="F20" s="12">
        <v>4715.7599199999995</v>
      </c>
      <c r="G20" s="12">
        <v>6938.9360299999998</v>
      </c>
      <c r="H20" s="12">
        <v>177.26857000000001</v>
      </c>
      <c r="I20" s="12">
        <v>0</v>
      </c>
      <c r="J20" s="12">
        <v>0</v>
      </c>
      <c r="K20" s="12">
        <v>0</v>
      </c>
      <c r="L20" s="12">
        <v>0</v>
      </c>
      <c r="M20" s="12">
        <v>0</v>
      </c>
      <c r="N20" s="12">
        <v>85749.499530000001</v>
      </c>
      <c r="O20" s="7"/>
      <c r="P20" s="8"/>
    </row>
    <row r="21" spans="1:16" x14ac:dyDescent="0.25">
      <c r="A21" s="11" t="s">
        <v>23</v>
      </c>
      <c r="B21" s="12">
        <v>25.390400000000003</v>
      </c>
      <c r="C21" s="12">
        <v>559741.24270000006</v>
      </c>
      <c r="D21" s="12">
        <v>0</v>
      </c>
      <c r="E21" s="12">
        <v>1.248</v>
      </c>
      <c r="F21" s="12">
        <v>0</v>
      </c>
      <c r="G21" s="12">
        <v>16458.682679999998</v>
      </c>
      <c r="H21" s="12">
        <v>0</v>
      </c>
      <c r="I21" s="12">
        <v>0</v>
      </c>
      <c r="J21" s="12">
        <v>0</v>
      </c>
      <c r="K21" s="12">
        <v>56031.375</v>
      </c>
      <c r="L21" s="12">
        <v>0</v>
      </c>
      <c r="M21" s="12">
        <v>0</v>
      </c>
      <c r="N21" s="12">
        <v>632257.93877999997</v>
      </c>
      <c r="O21" s="7"/>
      <c r="P21" s="8"/>
    </row>
    <row r="22" spans="1:16" x14ac:dyDescent="0.25">
      <c r="A22" s="13" t="s">
        <v>24</v>
      </c>
      <c r="B22" s="12">
        <v>828016.7337000001</v>
      </c>
      <c r="C22" s="12">
        <v>465838.56575000001</v>
      </c>
      <c r="D22" s="12">
        <v>788966.16278000013</v>
      </c>
      <c r="E22" s="12">
        <v>410271.29414000001</v>
      </c>
      <c r="F22" s="12">
        <v>1072540.4766800001</v>
      </c>
      <c r="G22" s="12">
        <v>142482.46882999997</v>
      </c>
      <c r="H22" s="12">
        <v>225897.12839</v>
      </c>
      <c r="I22" s="12">
        <v>245427.64950999999</v>
      </c>
      <c r="J22" s="12">
        <v>0</v>
      </c>
      <c r="K22" s="12">
        <v>489497.51041999995</v>
      </c>
      <c r="L22" s="12">
        <v>133263.73873000001</v>
      </c>
      <c r="M22" s="12">
        <v>165328.56226999999</v>
      </c>
      <c r="N22" s="12">
        <v>4967530.2912000008</v>
      </c>
      <c r="O22" s="7"/>
      <c r="P22" s="8"/>
    </row>
    <row r="23" spans="1:16" x14ac:dyDescent="0.25">
      <c r="A23" s="11" t="s">
        <v>25</v>
      </c>
      <c r="B23" s="12">
        <v>609448.82206000003</v>
      </c>
      <c r="C23" s="12">
        <v>1287780.69309</v>
      </c>
      <c r="D23" s="12">
        <v>776271.73852999986</v>
      </c>
      <c r="E23" s="12">
        <v>433512.10045999999</v>
      </c>
      <c r="F23" s="12">
        <v>364658.55054000008</v>
      </c>
      <c r="G23" s="12">
        <v>270008.41687999998</v>
      </c>
      <c r="H23" s="12">
        <v>116069.59297000001</v>
      </c>
      <c r="I23" s="12">
        <v>262851.73587000003</v>
      </c>
      <c r="J23" s="12">
        <v>2958.7640300000003</v>
      </c>
      <c r="K23" s="12">
        <v>437869.58036999998</v>
      </c>
      <c r="L23" s="12">
        <v>150861.41597</v>
      </c>
      <c r="M23" s="12">
        <v>25959.77275</v>
      </c>
      <c r="N23" s="12">
        <v>4738251.1835200004</v>
      </c>
      <c r="O23" s="7"/>
      <c r="P23" s="8"/>
    </row>
    <row r="24" spans="1:16" x14ac:dyDescent="0.25">
      <c r="A24" s="11" t="s">
        <v>26</v>
      </c>
      <c r="B24" s="12">
        <v>102272.29962000001</v>
      </c>
      <c r="C24" s="12">
        <v>150032.30262</v>
      </c>
      <c r="D24" s="12">
        <v>90849.641890000014</v>
      </c>
      <c r="E24" s="12">
        <v>84450.183339999989</v>
      </c>
      <c r="F24" s="12">
        <v>72550.031909999991</v>
      </c>
      <c r="G24" s="12">
        <v>83145.893880000003</v>
      </c>
      <c r="H24" s="12">
        <v>32527.286</v>
      </c>
      <c r="I24" s="12">
        <v>68515.650429999994</v>
      </c>
      <c r="J24" s="12">
        <v>5.2402899999999999</v>
      </c>
      <c r="K24" s="12">
        <v>170421.09970000002</v>
      </c>
      <c r="L24" s="12">
        <v>1363.09223</v>
      </c>
      <c r="M24" s="12">
        <v>193.02303000000001</v>
      </c>
      <c r="N24" s="12">
        <v>856325.74494</v>
      </c>
      <c r="O24" s="7"/>
      <c r="P24" s="8"/>
    </row>
    <row r="25" spans="1:16" x14ac:dyDescent="0.25">
      <c r="A25" s="11" t="s">
        <v>27</v>
      </c>
      <c r="B25" s="12">
        <v>-0.31730000000000003</v>
      </c>
      <c r="C25" s="12">
        <v>-3753.4965200000001</v>
      </c>
      <c r="D25" s="12">
        <v>-3716.0676600000002</v>
      </c>
      <c r="E25" s="12">
        <v>-16894.235240000002</v>
      </c>
      <c r="F25" s="12">
        <v>-5558.7328299999999</v>
      </c>
      <c r="G25" s="12">
        <v>-52.021639999999998</v>
      </c>
      <c r="H25" s="12">
        <v>-513.20202999999992</v>
      </c>
      <c r="I25" s="12">
        <v>0</v>
      </c>
      <c r="J25" s="12">
        <v>0</v>
      </c>
      <c r="K25" s="12">
        <v>-28789.749899999999</v>
      </c>
      <c r="L25" s="12">
        <v>0</v>
      </c>
      <c r="M25" s="12">
        <v>0</v>
      </c>
      <c r="N25" s="12">
        <v>-59277.823119999986</v>
      </c>
      <c r="O25" s="7"/>
      <c r="P25" s="8"/>
    </row>
    <row r="26" spans="1:16" x14ac:dyDescent="0.25">
      <c r="A26" s="9" t="s">
        <v>28</v>
      </c>
      <c r="B26" s="10">
        <v>22785404.909380004</v>
      </c>
      <c r="C26" s="10">
        <v>32211677.317350008</v>
      </c>
      <c r="D26" s="10">
        <v>27423523.511769988</v>
      </c>
      <c r="E26" s="10">
        <v>18951062.911699995</v>
      </c>
      <c r="F26" s="10">
        <v>17700395.11411</v>
      </c>
      <c r="G26" s="10">
        <v>13910153.879439998</v>
      </c>
      <c r="H26" s="10">
        <v>11219012.855810005</v>
      </c>
      <c r="I26" s="10">
        <v>17558381.998469997</v>
      </c>
      <c r="J26" s="10">
        <v>131654.34724</v>
      </c>
      <c r="K26" s="10">
        <v>18038663.503219999</v>
      </c>
      <c r="L26" s="10">
        <v>4283616.6630300004</v>
      </c>
      <c r="M26" s="10">
        <v>9790973.6052099988</v>
      </c>
      <c r="N26" s="10">
        <v>194004520.61672997</v>
      </c>
      <c r="O26" s="7"/>
      <c r="P26" s="8"/>
    </row>
    <row r="27" spans="1:16" x14ac:dyDescent="0.25">
      <c r="A27" s="14" t="s">
        <v>29</v>
      </c>
      <c r="B27" s="12">
        <v>22109424.436850004</v>
      </c>
      <c r="C27" s="12">
        <v>31741606.018460002</v>
      </c>
      <c r="D27" s="12">
        <v>26463222.460319996</v>
      </c>
      <c r="E27" s="12">
        <v>18944579.744169999</v>
      </c>
      <c r="F27" s="12">
        <v>17152954.41629</v>
      </c>
      <c r="G27" s="12">
        <v>13524835.915229999</v>
      </c>
      <c r="H27" s="12">
        <v>10915873.260210004</v>
      </c>
      <c r="I27" s="12">
        <v>17454437.568800002</v>
      </c>
      <c r="J27" s="12">
        <v>130311.01846000001</v>
      </c>
      <c r="K27" s="12">
        <v>17828288.044909999</v>
      </c>
      <c r="L27" s="12">
        <v>4071583.0696999994</v>
      </c>
      <c r="M27" s="12">
        <v>9510662.7547299974</v>
      </c>
      <c r="N27" s="12">
        <v>189847778.70812997</v>
      </c>
      <c r="O27" s="7"/>
      <c r="P27" s="8"/>
    </row>
    <row r="28" spans="1:16" x14ac:dyDescent="0.25">
      <c r="A28" s="11" t="s">
        <v>30</v>
      </c>
      <c r="B28" s="12">
        <v>18671860.254430003</v>
      </c>
      <c r="C28" s="12">
        <v>27599551.494940002</v>
      </c>
      <c r="D28" s="12">
        <v>21444138.639339995</v>
      </c>
      <c r="E28" s="12">
        <v>16382452.402939999</v>
      </c>
      <c r="F28" s="12">
        <v>15172516.746639999</v>
      </c>
      <c r="G28" s="12">
        <v>11234447.828609999</v>
      </c>
      <c r="H28" s="12">
        <v>9525428.2599500027</v>
      </c>
      <c r="I28" s="12">
        <v>15855941.356330002</v>
      </c>
      <c r="J28" s="12">
        <v>127760.40682</v>
      </c>
      <c r="K28" s="12">
        <v>15952760.85035</v>
      </c>
      <c r="L28" s="12">
        <v>3289927.4911999996</v>
      </c>
      <c r="M28" s="12">
        <v>8097887.733719998</v>
      </c>
      <c r="N28" s="12">
        <v>163354673.46526998</v>
      </c>
      <c r="O28" s="7"/>
      <c r="P28" s="8"/>
    </row>
    <row r="29" spans="1:16" x14ac:dyDescent="0.25">
      <c r="A29" s="11" t="s">
        <v>31</v>
      </c>
      <c r="B29" s="12">
        <v>3437564.18242</v>
      </c>
      <c r="C29" s="12">
        <v>4142054.5235199993</v>
      </c>
      <c r="D29" s="12">
        <v>5019083.8209799994</v>
      </c>
      <c r="E29" s="12">
        <v>2562127.3412299999</v>
      </c>
      <c r="F29" s="12">
        <v>1980437.6696500001</v>
      </c>
      <c r="G29" s="12">
        <v>2290388.0866200002</v>
      </c>
      <c r="H29" s="12">
        <v>1390445.0002600001</v>
      </c>
      <c r="I29" s="12">
        <v>1598496.2124699997</v>
      </c>
      <c r="J29" s="12">
        <v>2550.6116400000001</v>
      </c>
      <c r="K29" s="12">
        <v>1875527.1945600002</v>
      </c>
      <c r="L29" s="12">
        <v>781655.57849999995</v>
      </c>
      <c r="M29" s="12">
        <v>1412775.02101</v>
      </c>
      <c r="N29" s="12">
        <v>26493105.242859997</v>
      </c>
      <c r="O29" s="7"/>
      <c r="P29" s="8"/>
    </row>
    <row r="30" spans="1:16" x14ac:dyDescent="0.25">
      <c r="A30" s="14" t="s">
        <v>32</v>
      </c>
      <c r="B30" s="12">
        <v>215870.38829999999</v>
      </c>
      <c r="C30" s="12">
        <v>200695.86697999999</v>
      </c>
      <c r="D30" s="12">
        <v>179787.13612000001</v>
      </c>
      <c r="E30" s="12">
        <v>62817.269980000005</v>
      </c>
      <c r="F30" s="12">
        <v>272241.72745999997</v>
      </c>
      <c r="G30" s="12">
        <v>53596.489589999997</v>
      </c>
      <c r="H30" s="12">
        <v>80234.853759999998</v>
      </c>
      <c r="I30" s="12">
        <v>130058.02797</v>
      </c>
      <c r="J30" s="12">
        <v>0</v>
      </c>
      <c r="K30" s="12">
        <v>236356.12692000001</v>
      </c>
      <c r="L30" s="12">
        <v>25172.902199999997</v>
      </c>
      <c r="M30" s="12">
        <v>68757.786850000004</v>
      </c>
      <c r="N30" s="12">
        <v>1525588.5761299999</v>
      </c>
      <c r="O30" s="7"/>
      <c r="P30" s="8"/>
    </row>
    <row r="31" spans="1:16" x14ac:dyDescent="0.25">
      <c r="A31" s="11" t="s">
        <v>33</v>
      </c>
      <c r="B31" s="12">
        <v>100057.80179000001</v>
      </c>
      <c r="C31" s="12">
        <v>123772.33632999999</v>
      </c>
      <c r="D31" s="12">
        <v>72606.262620000009</v>
      </c>
      <c r="E31" s="12">
        <v>27943.871360000005</v>
      </c>
      <c r="F31" s="12">
        <v>111336.34415999999</v>
      </c>
      <c r="G31" s="12">
        <v>22731.027829999999</v>
      </c>
      <c r="H31" s="12">
        <v>31314.367060000004</v>
      </c>
      <c r="I31" s="12">
        <v>83972.912779999999</v>
      </c>
      <c r="J31" s="12">
        <v>0</v>
      </c>
      <c r="K31" s="12">
        <v>93013.497459999999</v>
      </c>
      <c r="L31" s="12">
        <v>15515.825859999999</v>
      </c>
      <c r="M31" s="12">
        <v>25302.944190000002</v>
      </c>
      <c r="N31" s="12">
        <v>707567.19144000008</v>
      </c>
      <c r="O31" s="7"/>
      <c r="P31" s="8"/>
    </row>
    <row r="32" spans="1:16" x14ac:dyDescent="0.25">
      <c r="A32" s="11" t="s">
        <v>34</v>
      </c>
      <c r="B32" s="12">
        <v>115812.58650999999</v>
      </c>
      <c r="C32" s="12">
        <v>76923.530649999986</v>
      </c>
      <c r="D32" s="12">
        <v>107180.8735</v>
      </c>
      <c r="E32" s="12">
        <v>34873.39862</v>
      </c>
      <c r="F32" s="12">
        <v>160905.38329999999</v>
      </c>
      <c r="G32" s="12">
        <v>30865.461760000002</v>
      </c>
      <c r="H32" s="12">
        <v>48920.486699999994</v>
      </c>
      <c r="I32" s="12">
        <v>46085.115189999997</v>
      </c>
      <c r="J32" s="12">
        <v>0</v>
      </c>
      <c r="K32" s="12">
        <v>143342.62946</v>
      </c>
      <c r="L32" s="12">
        <v>9657.0763399999996</v>
      </c>
      <c r="M32" s="12">
        <v>43454.842659999995</v>
      </c>
      <c r="N32" s="12">
        <v>818021.38468999998</v>
      </c>
      <c r="O32" s="7"/>
      <c r="P32" s="8"/>
    </row>
    <row r="33" spans="1:16" x14ac:dyDescent="0.25">
      <c r="A33" s="14" t="s">
        <v>35</v>
      </c>
      <c r="B33" s="12">
        <v>729986.3618800001</v>
      </c>
      <c r="C33" s="12">
        <v>959549.78711000015</v>
      </c>
      <c r="D33" s="12">
        <v>895914.77447000006</v>
      </c>
      <c r="E33" s="12">
        <v>568003.26551000006</v>
      </c>
      <c r="F33" s="12">
        <v>213048.00578999997</v>
      </c>
      <c r="G33" s="12">
        <v>329423.84470999998</v>
      </c>
      <c r="H33" s="12">
        <v>242625.01379999999</v>
      </c>
      <c r="I33" s="12">
        <v>135371.44479000001</v>
      </c>
      <c r="J33" s="12">
        <v>142.26275000000001</v>
      </c>
      <c r="K33" s="12">
        <v>220984.97652999999</v>
      </c>
      <c r="L33" s="12">
        <v>202629.38232999999</v>
      </c>
      <c r="M33" s="12">
        <v>87510.178150000007</v>
      </c>
      <c r="N33" s="12">
        <v>4585189.29782</v>
      </c>
      <c r="O33" s="7"/>
      <c r="P33" s="8"/>
    </row>
    <row r="34" spans="1:16" x14ac:dyDescent="0.25">
      <c r="A34" s="11" t="s">
        <v>36</v>
      </c>
      <c r="B34" s="12">
        <v>253262.82689000005</v>
      </c>
      <c r="C34" s="12">
        <v>301400.83104999998</v>
      </c>
      <c r="D34" s="12">
        <v>425594.36203000002</v>
      </c>
      <c r="E34" s="12">
        <v>92129.485000000015</v>
      </c>
      <c r="F34" s="12">
        <v>86901.582559999995</v>
      </c>
      <c r="G34" s="12">
        <v>145877.13447999998</v>
      </c>
      <c r="H34" s="12">
        <v>50706.650860000002</v>
      </c>
      <c r="I34" s="12">
        <v>65254.112210000007</v>
      </c>
      <c r="J34" s="12">
        <v>142.26275000000001</v>
      </c>
      <c r="K34" s="12">
        <v>81807.970709999994</v>
      </c>
      <c r="L34" s="12">
        <v>86634.39228</v>
      </c>
      <c r="M34" s="12">
        <v>22426.41648</v>
      </c>
      <c r="N34" s="12">
        <v>1612138.0273000002</v>
      </c>
      <c r="O34" s="7"/>
      <c r="P34" s="8"/>
    </row>
    <row r="35" spans="1:16" x14ac:dyDescent="0.25">
      <c r="A35" s="11" t="s">
        <v>37</v>
      </c>
      <c r="B35" s="12">
        <v>476723.53499000001</v>
      </c>
      <c r="C35" s="12">
        <v>658148.95606000011</v>
      </c>
      <c r="D35" s="12">
        <v>470320.41244000004</v>
      </c>
      <c r="E35" s="12">
        <v>475873.78051000001</v>
      </c>
      <c r="F35" s="12">
        <v>126146.42322999999</v>
      </c>
      <c r="G35" s="12">
        <v>183546.71023000003</v>
      </c>
      <c r="H35" s="12">
        <v>191918.36293999999</v>
      </c>
      <c r="I35" s="12">
        <v>70117.332580000002</v>
      </c>
      <c r="J35" s="12">
        <v>0</v>
      </c>
      <c r="K35" s="12">
        <v>139177.00581999999</v>
      </c>
      <c r="L35" s="12">
        <v>115994.99005000001</v>
      </c>
      <c r="M35" s="12">
        <v>65083.761670000007</v>
      </c>
      <c r="N35" s="12">
        <v>2973051.2705199993</v>
      </c>
      <c r="O35" s="7"/>
      <c r="P35" s="8"/>
    </row>
    <row r="36" spans="1:16" x14ac:dyDescent="0.25">
      <c r="A36" s="14" t="s">
        <v>38</v>
      </c>
      <c r="B36" s="12">
        <v>589029.25698999991</v>
      </c>
      <c r="C36" s="12">
        <v>707963.71577999997</v>
      </c>
      <c r="D36" s="12">
        <v>1006366.7606699999</v>
      </c>
      <c r="E36" s="12">
        <v>382447.99023</v>
      </c>
      <c r="F36" s="12">
        <v>560131.42189999996</v>
      </c>
      <c r="G36" s="12">
        <v>408587.15938999999</v>
      </c>
      <c r="H36" s="12">
        <v>334595.89566999994</v>
      </c>
      <c r="I36" s="12">
        <v>497745.65508</v>
      </c>
      <c r="J36" s="12">
        <v>1542.1377299999999</v>
      </c>
      <c r="K36" s="12">
        <v>586880.04412000009</v>
      </c>
      <c r="L36" s="12">
        <v>195607.87082999997</v>
      </c>
      <c r="M36" s="12">
        <v>431597.4284700001</v>
      </c>
      <c r="N36" s="12">
        <v>5702495.3368600002</v>
      </c>
      <c r="O36" s="7"/>
      <c r="P36" s="8"/>
    </row>
    <row r="37" spans="1:16" x14ac:dyDescent="0.25">
      <c r="A37" s="15" t="s">
        <v>39</v>
      </c>
      <c r="B37" s="12">
        <v>130855.88670999999</v>
      </c>
      <c r="C37" s="12">
        <v>254908.54360999999</v>
      </c>
      <c r="D37" s="12">
        <v>170361.28169999999</v>
      </c>
      <c r="E37" s="12">
        <v>185474.89335</v>
      </c>
      <c r="F37" s="12">
        <v>138652.22500000001</v>
      </c>
      <c r="G37" s="12">
        <v>138908.57909000001</v>
      </c>
      <c r="H37" s="12">
        <v>93622.651169999983</v>
      </c>
      <c r="I37" s="12">
        <v>173505.83432999998</v>
      </c>
      <c r="J37" s="12">
        <v>1537.4959699999999</v>
      </c>
      <c r="K37" s="12">
        <v>177861.61275999999</v>
      </c>
      <c r="L37" s="12">
        <v>36499.900759999997</v>
      </c>
      <c r="M37" s="12">
        <v>135443.44800999999</v>
      </c>
      <c r="N37" s="12">
        <v>1637632.35246</v>
      </c>
      <c r="O37" s="7"/>
      <c r="P37" s="8"/>
    </row>
    <row r="38" spans="1:16" x14ac:dyDescent="0.25">
      <c r="A38" s="11" t="s">
        <v>40</v>
      </c>
      <c r="B38" s="12">
        <v>151324.59216999999</v>
      </c>
      <c r="C38" s="12">
        <v>117019.61068000001</v>
      </c>
      <c r="D38" s="12">
        <v>237330.57715</v>
      </c>
      <c r="E38" s="12">
        <v>82145.219600000011</v>
      </c>
      <c r="F38" s="12">
        <v>129659.28781000001</v>
      </c>
      <c r="G38" s="12">
        <v>146276.67103999999</v>
      </c>
      <c r="H38" s="12">
        <v>116536.00599999999</v>
      </c>
      <c r="I38" s="12">
        <v>97638.678050000002</v>
      </c>
      <c r="J38" s="12">
        <v>4.6417600000000006</v>
      </c>
      <c r="K38" s="12">
        <v>144830.86323000002</v>
      </c>
      <c r="L38" s="12">
        <v>84632.066619999983</v>
      </c>
      <c r="M38" s="12">
        <v>93978.8652</v>
      </c>
      <c r="N38" s="12">
        <v>1401377.0793100002</v>
      </c>
      <c r="O38" s="7"/>
      <c r="P38" s="8"/>
    </row>
    <row r="39" spans="1:16" x14ac:dyDescent="0.25">
      <c r="A39" s="11" t="s">
        <v>41</v>
      </c>
      <c r="B39" s="12">
        <v>714.11933999999997</v>
      </c>
      <c r="C39" s="12">
        <v>302.73291999999998</v>
      </c>
      <c r="D39" s="12">
        <v>765.10052000000007</v>
      </c>
      <c r="E39" s="12">
        <v>304.73273</v>
      </c>
      <c r="F39" s="12">
        <v>0</v>
      </c>
      <c r="G39" s="12">
        <v>866.22050999999999</v>
      </c>
      <c r="H39" s="12">
        <v>71.411500000000004</v>
      </c>
      <c r="I39" s="12">
        <v>208.5515</v>
      </c>
      <c r="J39" s="12">
        <v>0</v>
      </c>
      <c r="K39" s="12">
        <v>140.36918</v>
      </c>
      <c r="L39" s="12">
        <v>170.92010999999999</v>
      </c>
      <c r="M39" s="12">
        <v>0</v>
      </c>
      <c r="N39" s="12">
        <v>3544.1583099999998</v>
      </c>
      <c r="O39" s="7"/>
      <c r="P39" s="8"/>
    </row>
    <row r="40" spans="1:16" x14ac:dyDescent="0.25">
      <c r="A40" s="11" t="s">
        <v>42</v>
      </c>
      <c r="B40" s="12">
        <v>797.51038000000005</v>
      </c>
      <c r="C40" s="12">
        <v>1366.6014200000002</v>
      </c>
      <c r="D40" s="12">
        <v>3404.5802100000001</v>
      </c>
      <c r="E40" s="12">
        <v>1126.5746799999999</v>
      </c>
      <c r="F40" s="12">
        <v>0</v>
      </c>
      <c r="G40" s="12">
        <v>3018.5839799999999</v>
      </c>
      <c r="H40" s="12">
        <v>2039.7938000000001</v>
      </c>
      <c r="I40" s="12">
        <v>351.96373</v>
      </c>
      <c r="J40" s="12">
        <v>0</v>
      </c>
      <c r="K40" s="12">
        <v>631.03611000000001</v>
      </c>
      <c r="L40" s="12">
        <v>507.90082000000001</v>
      </c>
      <c r="M40" s="12">
        <v>322.22737000000001</v>
      </c>
      <c r="N40" s="12">
        <v>13566.772499999999</v>
      </c>
      <c r="O40" s="7"/>
      <c r="P40" s="8"/>
    </row>
    <row r="41" spans="1:16" x14ac:dyDescent="0.25">
      <c r="A41" s="11" t="s">
        <v>43</v>
      </c>
      <c r="B41" s="12">
        <v>0</v>
      </c>
      <c r="C41" s="12">
        <v>0</v>
      </c>
      <c r="D41" s="12">
        <v>0</v>
      </c>
      <c r="E41" s="12">
        <v>0</v>
      </c>
      <c r="F41" s="12">
        <v>0</v>
      </c>
      <c r="G41" s="12">
        <v>0</v>
      </c>
      <c r="H41" s="12">
        <v>0</v>
      </c>
      <c r="I41" s="12">
        <v>0</v>
      </c>
      <c r="J41" s="12">
        <v>0</v>
      </c>
      <c r="K41" s="12">
        <v>0</v>
      </c>
      <c r="L41" s="12">
        <v>0</v>
      </c>
      <c r="M41" s="12">
        <v>0</v>
      </c>
      <c r="N41" s="12">
        <v>0</v>
      </c>
      <c r="O41" s="7"/>
      <c r="P41" s="8"/>
    </row>
    <row r="42" spans="1:16" x14ac:dyDescent="0.25">
      <c r="A42" s="16" t="s">
        <v>44</v>
      </c>
      <c r="B42" s="12">
        <v>0</v>
      </c>
      <c r="C42" s="12">
        <v>11.239700000000001</v>
      </c>
      <c r="D42" s="12">
        <v>0</v>
      </c>
      <c r="E42" s="12">
        <v>0</v>
      </c>
      <c r="F42" s="12">
        <v>0</v>
      </c>
      <c r="G42" s="12">
        <v>0</v>
      </c>
      <c r="H42" s="12">
        <v>122.41547</v>
      </c>
      <c r="I42" s="12">
        <v>0</v>
      </c>
      <c r="J42" s="12">
        <v>0</v>
      </c>
      <c r="K42" s="12">
        <v>0</v>
      </c>
      <c r="L42" s="12">
        <v>0</v>
      </c>
      <c r="M42" s="12">
        <v>0</v>
      </c>
      <c r="N42" s="12">
        <v>133.65517000000003</v>
      </c>
      <c r="O42" s="7"/>
      <c r="P42" s="8"/>
    </row>
    <row r="43" spans="1:16" x14ac:dyDescent="0.25">
      <c r="A43" s="15" t="s">
        <v>45</v>
      </c>
      <c r="B43" s="12">
        <v>154764.51118</v>
      </c>
      <c r="C43" s="12">
        <v>220083.20393000002</v>
      </c>
      <c r="D43" s="12">
        <v>335779.27600000001</v>
      </c>
      <c r="E43" s="12">
        <v>49163.265469999998</v>
      </c>
      <c r="F43" s="12">
        <v>111251.31418</v>
      </c>
      <c r="G43" s="12">
        <v>54226.570759999995</v>
      </c>
      <c r="H43" s="12">
        <v>35027.033789999994</v>
      </c>
      <c r="I43" s="12">
        <v>94292.704460000008</v>
      </c>
      <c r="J43" s="12">
        <v>0</v>
      </c>
      <c r="K43" s="12">
        <v>93588.711360000001</v>
      </c>
      <c r="L43" s="12">
        <v>29267.323929999999</v>
      </c>
      <c r="M43" s="12">
        <v>68948.81137000001</v>
      </c>
      <c r="N43" s="12">
        <v>1246392.72643</v>
      </c>
      <c r="O43" s="7"/>
      <c r="P43" s="8"/>
    </row>
    <row r="44" spans="1:16" x14ac:dyDescent="0.25">
      <c r="A44" s="11" t="s">
        <v>46</v>
      </c>
      <c r="B44" s="12">
        <v>145714.72993999999</v>
      </c>
      <c r="C44" s="12">
        <v>112774.97236</v>
      </c>
      <c r="D44" s="12">
        <v>255169.64027</v>
      </c>
      <c r="E44" s="12">
        <v>62561.960840000007</v>
      </c>
      <c r="F44" s="12">
        <v>133199.01106999998</v>
      </c>
      <c r="G44" s="12">
        <v>64491.244309999995</v>
      </c>
      <c r="H44" s="12">
        <v>85802.511419999995</v>
      </c>
      <c r="I44" s="12">
        <v>131113.95676999999</v>
      </c>
      <c r="J44" s="12">
        <v>0</v>
      </c>
      <c r="K44" s="12">
        <v>168780.76198000001</v>
      </c>
      <c r="L44" s="12">
        <v>44165.909200000002</v>
      </c>
      <c r="M44" s="12">
        <v>132340.56599999999</v>
      </c>
      <c r="N44" s="12">
        <v>1336115.2641599998</v>
      </c>
      <c r="O44" s="7"/>
      <c r="P44" s="8"/>
    </row>
    <row r="45" spans="1:16" x14ac:dyDescent="0.25">
      <c r="A45" s="11" t="s">
        <v>47</v>
      </c>
      <c r="B45" s="12">
        <v>1166.6413200000002</v>
      </c>
      <c r="C45" s="12">
        <v>497.07003000000003</v>
      </c>
      <c r="D45" s="12">
        <v>990.61132999999995</v>
      </c>
      <c r="E45" s="12">
        <v>606.28102999999999</v>
      </c>
      <c r="F45" s="12">
        <v>2503.3292099999999</v>
      </c>
      <c r="G45" s="12">
        <v>81.989439999999988</v>
      </c>
      <c r="H45" s="12">
        <v>223.01464999999999</v>
      </c>
      <c r="I45" s="12">
        <v>169.75312</v>
      </c>
      <c r="J45" s="12">
        <v>0</v>
      </c>
      <c r="K45" s="12">
        <v>263.37040999999999</v>
      </c>
      <c r="L45" s="12">
        <v>67.196380000000005</v>
      </c>
      <c r="M45" s="12">
        <v>47.388860000000001</v>
      </c>
      <c r="N45" s="12">
        <v>6616.6457800000007</v>
      </c>
      <c r="O45" s="7"/>
      <c r="P45" s="8"/>
    </row>
    <row r="46" spans="1:16" x14ac:dyDescent="0.25">
      <c r="A46" s="11" t="s">
        <v>48</v>
      </c>
      <c r="B46" s="12">
        <v>3691.2659499999995</v>
      </c>
      <c r="C46" s="12">
        <v>999.74113</v>
      </c>
      <c r="D46" s="12">
        <v>2565.6934900000001</v>
      </c>
      <c r="E46" s="12">
        <v>1058.7385099999999</v>
      </c>
      <c r="F46" s="12">
        <v>25246.666530000002</v>
      </c>
      <c r="G46" s="12">
        <v>717.30025999999998</v>
      </c>
      <c r="H46" s="12">
        <v>1110.0312699999999</v>
      </c>
      <c r="I46" s="12">
        <v>464.21312</v>
      </c>
      <c r="J46" s="12">
        <v>0</v>
      </c>
      <c r="K46" s="12">
        <v>783.31908999999996</v>
      </c>
      <c r="L46" s="12">
        <v>296.65300999999999</v>
      </c>
      <c r="M46" s="12">
        <v>516.12166000000002</v>
      </c>
      <c r="N46" s="12">
        <v>37449.744020000006</v>
      </c>
      <c r="O46" s="7"/>
      <c r="P46" s="8"/>
    </row>
    <row r="47" spans="1:16" x14ac:dyDescent="0.25">
      <c r="A47" s="11" t="s">
        <v>49</v>
      </c>
      <c r="B47" s="12">
        <v>0</v>
      </c>
      <c r="C47" s="12">
        <v>0</v>
      </c>
      <c r="D47" s="12">
        <v>0</v>
      </c>
      <c r="E47" s="12">
        <v>6.3240200000000009</v>
      </c>
      <c r="F47" s="12">
        <v>1675.32232</v>
      </c>
      <c r="G47" s="12">
        <v>0</v>
      </c>
      <c r="H47" s="12">
        <v>0</v>
      </c>
      <c r="I47" s="12">
        <v>0</v>
      </c>
      <c r="J47" s="12">
        <v>0</v>
      </c>
      <c r="K47" s="12">
        <v>0</v>
      </c>
      <c r="L47" s="12">
        <v>0</v>
      </c>
      <c r="M47" s="12">
        <v>0</v>
      </c>
      <c r="N47" s="12">
        <v>1681.6463399999998</v>
      </c>
      <c r="O47" s="7"/>
      <c r="P47" s="8"/>
    </row>
    <row r="48" spans="1:16" x14ac:dyDescent="0.25">
      <c r="A48" s="16" t="s">
        <v>50</v>
      </c>
      <c r="B48" s="12">
        <v>0</v>
      </c>
      <c r="C48" s="12">
        <v>0</v>
      </c>
      <c r="D48" s="12">
        <v>0</v>
      </c>
      <c r="E48" s="12">
        <v>0</v>
      </c>
      <c r="F48" s="12">
        <v>17944.265780000002</v>
      </c>
      <c r="G48" s="12">
        <v>0</v>
      </c>
      <c r="H48" s="12">
        <v>41.026600000000002</v>
      </c>
      <c r="I48" s="12">
        <v>0</v>
      </c>
      <c r="J48" s="12">
        <v>0</v>
      </c>
      <c r="K48" s="12">
        <v>0</v>
      </c>
      <c r="L48" s="12">
        <v>0</v>
      </c>
      <c r="M48" s="12">
        <v>0</v>
      </c>
      <c r="N48" s="12">
        <v>17985.292380000003</v>
      </c>
      <c r="O48" s="7"/>
      <c r="P48" s="8"/>
    </row>
    <row r="49" spans="1:16" x14ac:dyDescent="0.25">
      <c r="A49" s="17" t="s">
        <v>51</v>
      </c>
      <c r="B49" s="12">
        <v>-858905.53463999997</v>
      </c>
      <c r="C49" s="12">
        <v>-1398138.0709800001</v>
      </c>
      <c r="D49" s="12">
        <v>-1121767.6198099998</v>
      </c>
      <c r="E49" s="12">
        <v>-1006785.3581900001</v>
      </c>
      <c r="F49" s="12">
        <v>-497980.45733</v>
      </c>
      <c r="G49" s="12">
        <v>-406289.52947999997</v>
      </c>
      <c r="H49" s="12">
        <v>-354316.16762999992</v>
      </c>
      <c r="I49" s="12">
        <v>-659230.69816999999</v>
      </c>
      <c r="J49" s="12">
        <v>-341.07170000000002</v>
      </c>
      <c r="K49" s="12">
        <v>-833845.68926000001</v>
      </c>
      <c r="L49" s="12">
        <v>-211376.56203</v>
      </c>
      <c r="M49" s="12">
        <v>-307554.54298999993</v>
      </c>
      <c r="N49" s="12">
        <v>-7656531.3022100013</v>
      </c>
      <c r="O49" s="7"/>
      <c r="P49" s="8"/>
    </row>
    <row r="50" spans="1:16" x14ac:dyDescent="0.25">
      <c r="A50" s="11" t="s">
        <v>52</v>
      </c>
      <c r="B50" s="12">
        <v>-101881.49169000001</v>
      </c>
      <c r="C50" s="12">
        <v>-133066.12901999999</v>
      </c>
      <c r="D50" s="12">
        <v>-89303.473660000018</v>
      </c>
      <c r="E50" s="12">
        <v>-55262.037690000005</v>
      </c>
      <c r="F50" s="12">
        <v>-47139.591280000001</v>
      </c>
      <c r="G50" s="12">
        <v>-45294.458149999999</v>
      </c>
      <c r="H50" s="12">
        <v>-53140.932049999996</v>
      </c>
      <c r="I50" s="12">
        <v>-78772.138390000007</v>
      </c>
      <c r="J50" s="12">
        <v>-187.13267999999999</v>
      </c>
      <c r="K50" s="12">
        <v>-60454.164429999997</v>
      </c>
      <c r="L50" s="12">
        <v>-19080.553790000002</v>
      </c>
      <c r="M50" s="12">
        <v>-33689.082630000004</v>
      </c>
      <c r="N50" s="12">
        <v>-717271.18546000007</v>
      </c>
      <c r="O50" s="7"/>
      <c r="P50" s="8"/>
    </row>
    <row r="51" spans="1:16" x14ac:dyDescent="0.25">
      <c r="A51" s="11" t="s">
        <v>53</v>
      </c>
      <c r="B51" s="12">
        <v>-57485.240210000004</v>
      </c>
      <c r="C51" s="12">
        <v>-183999.5068</v>
      </c>
      <c r="D51" s="12">
        <v>-96734.669869999983</v>
      </c>
      <c r="E51" s="12">
        <v>-314204.78399000003</v>
      </c>
      <c r="F51" s="12">
        <v>-10693.05553</v>
      </c>
      <c r="G51" s="12">
        <v>-35985.634640000004</v>
      </c>
      <c r="H51" s="12">
        <v>-33026.095379999999</v>
      </c>
      <c r="I51" s="12">
        <v>-14486.696610000001</v>
      </c>
      <c r="J51" s="12">
        <v>-11.676270000000001</v>
      </c>
      <c r="K51" s="12">
        <v>-79724.952139999979</v>
      </c>
      <c r="L51" s="12">
        <v>-20080.450210000003</v>
      </c>
      <c r="M51" s="12">
        <v>-8147.9423800000004</v>
      </c>
      <c r="N51" s="12">
        <v>-854580.70403000002</v>
      </c>
      <c r="O51" s="7"/>
      <c r="P51" s="8"/>
    </row>
    <row r="52" spans="1:16" x14ac:dyDescent="0.25">
      <c r="A52" s="11" t="s">
        <v>54</v>
      </c>
      <c r="B52" s="12">
        <v>-20514.043979999995</v>
      </c>
      <c r="C52" s="12">
        <v>-59202.511330000001</v>
      </c>
      <c r="D52" s="12">
        <v>-28600.589110000001</v>
      </c>
      <c r="E52" s="12">
        <v>-13371.492120000001</v>
      </c>
      <c r="F52" s="12">
        <v>-26298.217810000002</v>
      </c>
      <c r="G52" s="12">
        <v>-7925.7640700000002</v>
      </c>
      <c r="H52" s="12">
        <v>-18794.688600000001</v>
      </c>
      <c r="I52" s="12">
        <v>-71599.405630000008</v>
      </c>
      <c r="J52" s="12">
        <v>0</v>
      </c>
      <c r="K52" s="12">
        <v>-79411.848249999995</v>
      </c>
      <c r="L52" s="12">
        <v>-6801.2606500000002</v>
      </c>
      <c r="M52" s="12">
        <v>-19844.582269999999</v>
      </c>
      <c r="N52" s="12">
        <v>-352364.40382000001</v>
      </c>
      <c r="O52" s="7"/>
      <c r="P52" s="8"/>
    </row>
    <row r="53" spans="1:16" x14ac:dyDescent="0.25">
      <c r="A53" s="11" t="s">
        <v>55</v>
      </c>
      <c r="B53" s="12">
        <v>-16033.495429999999</v>
      </c>
      <c r="C53" s="12">
        <v>-20089.951779999999</v>
      </c>
      <c r="D53" s="12">
        <v>-25018.51528</v>
      </c>
      <c r="E53" s="12">
        <v>-10784.4629</v>
      </c>
      <c r="F53" s="12">
        <v>-23187.588159999999</v>
      </c>
      <c r="G53" s="12">
        <v>-7109.1049499999999</v>
      </c>
      <c r="H53" s="12">
        <v>-21448.818189999998</v>
      </c>
      <c r="I53" s="12">
        <v>-35902.517899999999</v>
      </c>
      <c r="J53" s="12">
        <v>0</v>
      </c>
      <c r="K53" s="12">
        <v>-111916.042</v>
      </c>
      <c r="L53" s="12">
        <v>-3987.00639</v>
      </c>
      <c r="M53" s="12">
        <v>-24080.068489999998</v>
      </c>
      <c r="N53" s="12">
        <v>-299557.57147000002</v>
      </c>
      <c r="O53" s="7"/>
      <c r="P53" s="8"/>
    </row>
    <row r="54" spans="1:16" x14ac:dyDescent="0.25">
      <c r="A54" s="11" t="s">
        <v>56</v>
      </c>
      <c r="B54" s="12">
        <v>-128526.39253999999</v>
      </c>
      <c r="C54" s="12">
        <v>-165666.93231999999</v>
      </c>
      <c r="D54" s="12">
        <v>-229841.36705999999</v>
      </c>
      <c r="E54" s="12">
        <v>-75479.132959999988</v>
      </c>
      <c r="F54" s="12">
        <v>-40818.02981</v>
      </c>
      <c r="G54" s="12">
        <v>-106219.06564</v>
      </c>
      <c r="H54" s="12">
        <v>-34196.584210000001</v>
      </c>
      <c r="I54" s="12">
        <v>-57967.126670000005</v>
      </c>
      <c r="J54" s="12">
        <v>-142.26275000000001</v>
      </c>
      <c r="K54" s="12">
        <v>-62884.018800000005</v>
      </c>
      <c r="L54" s="12">
        <v>-57785.897520000006</v>
      </c>
      <c r="M54" s="12">
        <v>-17890.94225</v>
      </c>
      <c r="N54" s="12">
        <v>-977417.75253000006</v>
      </c>
      <c r="O54" s="7"/>
      <c r="P54" s="8"/>
    </row>
    <row r="55" spans="1:16" x14ac:dyDescent="0.25">
      <c r="A55" s="11" t="s">
        <v>57</v>
      </c>
      <c r="B55" s="12">
        <v>-208444.13971000002</v>
      </c>
      <c r="C55" s="12">
        <v>-291547.46735000005</v>
      </c>
      <c r="D55" s="12">
        <v>-214818.17773999998</v>
      </c>
      <c r="E55" s="12">
        <v>-325283.20737000002</v>
      </c>
      <c r="F55" s="12">
        <v>-61512.511530000003</v>
      </c>
      <c r="G55" s="12">
        <v>-97063.332219999997</v>
      </c>
      <c r="H55" s="12">
        <v>-104666.14956999999</v>
      </c>
      <c r="I55" s="12">
        <v>-59937.564680000003</v>
      </c>
      <c r="J55" s="12">
        <v>0</v>
      </c>
      <c r="K55" s="12">
        <v>-88700.826459999997</v>
      </c>
      <c r="L55" s="12">
        <v>-58471.147079999995</v>
      </c>
      <c r="M55" s="12">
        <v>-40892.079770000004</v>
      </c>
      <c r="N55" s="12">
        <v>-1551336.6034800003</v>
      </c>
      <c r="O55" s="7"/>
      <c r="P55" s="8"/>
    </row>
    <row r="56" spans="1:16" x14ac:dyDescent="0.25">
      <c r="A56" s="11" t="s">
        <v>58</v>
      </c>
      <c r="B56" s="12">
        <v>-138198.02421999999</v>
      </c>
      <c r="C56" s="12">
        <v>-227700.37699000002</v>
      </c>
      <c r="D56" s="12">
        <v>-203167.60711000001</v>
      </c>
      <c r="E56" s="12">
        <v>-34547.182609999996</v>
      </c>
      <c r="F56" s="12">
        <v>-128943.35302</v>
      </c>
      <c r="G56" s="12">
        <v>-34819.69831</v>
      </c>
      <c r="H56" s="12">
        <v>-47276.028180000001</v>
      </c>
      <c r="I56" s="12">
        <v>-130585.23420000001</v>
      </c>
      <c r="J56" s="12">
        <v>0</v>
      </c>
      <c r="K56" s="12">
        <v>-233173.76208000001</v>
      </c>
      <c r="L56" s="12">
        <v>-37931.055869999997</v>
      </c>
      <c r="M56" s="12">
        <v>-99437.195730000007</v>
      </c>
      <c r="N56" s="12">
        <v>-1315779.5183199998</v>
      </c>
      <c r="O56" s="7"/>
      <c r="P56" s="8"/>
    </row>
    <row r="57" spans="1:16" x14ac:dyDescent="0.25">
      <c r="A57" s="11" t="s">
        <v>59</v>
      </c>
      <c r="B57" s="12">
        <v>-157191.75224999999</v>
      </c>
      <c r="C57" s="12">
        <v>-234338.09060999998</v>
      </c>
      <c r="D57" s="12">
        <v>-204176.79691</v>
      </c>
      <c r="E57" s="12">
        <v>-145669.98897999999</v>
      </c>
      <c r="F57" s="12">
        <v>-143969.18844</v>
      </c>
      <c r="G57" s="12">
        <v>-55593.293030000001</v>
      </c>
      <c r="H57" s="12">
        <v>-41766.871449999999</v>
      </c>
      <c r="I57" s="12">
        <v>-196989.16950999998</v>
      </c>
      <c r="J57" s="12">
        <v>0</v>
      </c>
      <c r="K57" s="12">
        <v>-86642.622739999992</v>
      </c>
      <c r="L57" s="12">
        <v>0</v>
      </c>
      <c r="M57" s="12">
        <v>-48321.084360000001</v>
      </c>
      <c r="N57" s="12">
        <v>-1314658.85828</v>
      </c>
      <c r="O57" s="7"/>
      <c r="P57" s="8"/>
    </row>
    <row r="58" spans="1:16" x14ac:dyDescent="0.25">
      <c r="A58" s="11" t="s">
        <v>60</v>
      </c>
      <c r="B58" s="12">
        <v>0</v>
      </c>
      <c r="C58" s="12">
        <v>-6268.5275000000001</v>
      </c>
      <c r="D58" s="12">
        <v>0</v>
      </c>
      <c r="E58" s="12">
        <v>0</v>
      </c>
      <c r="F58" s="12">
        <v>0</v>
      </c>
      <c r="G58" s="12">
        <v>-2156</v>
      </c>
      <c r="H58" s="12">
        <v>0</v>
      </c>
      <c r="I58" s="12">
        <v>0</v>
      </c>
      <c r="J58" s="12">
        <v>0</v>
      </c>
      <c r="K58" s="12">
        <v>0</v>
      </c>
      <c r="L58" s="12">
        <v>0</v>
      </c>
      <c r="M58" s="12">
        <v>0</v>
      </c>
      <c r="N58" s="12">
        <v>-8424.5275000000001</v>
      </c>
      <c r="O58" s="7"/>
      <c r="P58" s="8"/>
    </row>
    <row r="59" spans="1:16" x14ac:dyDescent="0.25">
      <c r="A59" s="11" t="s">
        <v>61</v>
      </c>
      <c r="B59" s="12"/>
      <c r="C59" s="12"/>
      <c r="D59" s="12"/>
      <c r="E59" s="12"/>
      <c r="F59" s="12"/>
      <c r="G59" s="12"/>
      <c r="H59" s="12"/>
      <c r="I59" s="12"/>
      <c r="J59" s="12"/>
      <c r="K59" s="12"/>
      <c r="L59" s="12"/>
      <c r="M59" s="12"/>
      <c r="N59" s="12"/>
      <c r="O59" s="7"/>
      <c r="P59" s="8"/>
    </row>
    <row r="60" spans="1:16" x14ac:dyDescent="0.25">
      <c r="A60" s="11" t="s">
        <v>62</v>
      </c>
      <c r="B60" s="12">
        <v>-677.32556</v>
      </c>
      <c r="C60" s="12">
        <v>-1.24108</v>
      </c>
      <c r="D60" s="12">
        <v>-1443.5995</v>
      </c>
      <c r="E60" s="12">
        <v>-607.84942999999998</v>
      </c>
      <c r="F60" s="12">
        <v>0</v>
      </c>
      <c r="G60" s="12">
        <v>0</v>
      </c>
      <c r="H60" s="12">
        <v>0</v>
      </c>
      <c r="I60" s="12">
        <v>-491.62981000000002</v>
      </c>
      <c r="J60" s="12">
        <v>0</v>
      </c>
      <c r="K60" s="12">
        <v>-339.30922000000004</v>
      </c>
      <c r="L60" s="12">
        <v>0</v>
      </c>
      <c r="M60" s="12">
        <v>-233.08301999999998</v>
      </c>
      <c r="N60" s="12">
        <v>-3794.0376200000001</v>
      </c>
      <c r="O60" s="7"/>
      <c r="P60" s="8"/>
    </row>
    <row r="61" spans="1:16" x14ac:dyDescent="0.25">
      <c r="A61" s="11" t="s">
        <v>63</v>
      </c>
      <c r="B61" s="12">
        <v>-3231.9474</v>
      </c>
      <c r="C61" s="12">
        <v>-1234.7302999999999</v>
      </c>
      <c r="D61" s="12">
        <v>-5732.9220100000002</v>
      </c>
      <c r="E61" s="12">
        <v>-2527.0816700000005</v>
      </c>
      <c r="F61" s="12">
        <v>0</v>
      </c>
      <c r="G61" s="12">
        <v>0</v>
      </c>
      <c r="H61" s="12">
        <v>0</v>
      </c>
      <c r="I61" s="12">
        <v>-1048.7777100000001</v>
      </c>
      <c r="J61" s="12">
        <v>0</v>
      </c>
      <c r="K61" s="12">
        <v>-2418.3341700000001</v>
      </c>
      <c r="L61" s="12">
        <v>0</v>
      </c>
      <c r="M61" s="12">
        <v>-1545.1132700000001</v>
      </c>
      <c r="N61" s="12">
        <v>-17738.906529999997</v>
      </c>
      <c r="O61" s="7"/>
      <c r="P61" s="8"/>
    </row>
    <row r="62" spans="1:16" x14ac:dyDescent="0.25">
      <c r="A62" s="11" t="s">
        <v>64</v>
      </c>
      <c r="B62" s="12">
        <v>-458.11596000000003</v>
      </c>
      <c r="C62" s="12">
        <v>-2081.1288999999997</v>
      </c>
      <c r="D62" s="12">
        <v>-2567.9218400000004</v>
      </c>
      <c r="E62" s="12">
        <v>-876.33424000000002</v>
      </c>
      <c r="F62" s="12">
        <v>-442.87709999999998</v>
      </c>
      <c r="G62" s="12">
        <v>-70.824029999999993</v>
      </c>
      <c r="H62" s="12">
        <v>0</v>
      </c>
      <c r="I62" s="12">
        <v>-1886.7373300000002</v>
      </c>
      <c r="J62" s="12">
        <v>0</v>
      </c>
      <c r="K62" s="12">
        <v>-3689.2205899999999</v>
      </c>
      <c r="L62" s="12">
        <v>-53.0565</v>
      </c>
      <c r="M62" s="12">
        <v>-680.46081000000004</v>
      </c>
      <c r="N62" s="12">
        <v>-12806.677300000001</v>
      </c>
      <c r="O62" s="7"/>
      <c r="P62" s="8"/>
    </row>
    <row r="63" spans="1:16" x14ac:dyDescent="0.25">
      <c r="A63" s="11" t="s">
        <v>65</v>
      </c>
      <c r="B63" s="12">
        <v>-3166.1315199999999</v>
      </c>
      <c r="C63" s="12">
        <v>-5627.2682299999997</v>
      </c>
      <c r="D63" s="12">
        <v>-4943.6321799999996</v>
      </c>
      <c r="E63" s="12">
        <v>-3638.8885099999998</v>
      </c>
      <c r="F63" s="12">
        <v>-4983.4068100000004</v>
      </c>
      <c r="G63" s="12">
        <v>-482.04175999999995</v>
      </c>
      <c r="H63" s="12">
        <v>0</v>
      </c>
      <c r="I63" s="12">
        <v>-4160.7888899999998</v>
      </c>
      <c r="J63" s="12">
        <v>0</v>
      </c>
      <c r="K63" s="12">
        <v>-14810.454549999999</v>
      </c>
      <c r="L63" s="12">
        <v>-498.28336999999999</v>
      </c>
      <c r="M63" s="12">
        <v>-6880.4941699999999</v>
      </c>
      <c r="N63" s="12">
        <v>-49191.389989999996</v>
      </c>
      <c r="O63" s="7"/>
      <c r="P63" s="8"/>
    </row>
    <row r="64" spans="1:16" x14ac:dyDescent="0.25">
      <c r="A64" s="11" t="s">
        <v>66</v>
      </c>
      <c r="B64" s="12">
        <v>-5245.4978099999998</v>
      </c>
      <c r="C64" s="12">
        <v>-13796.21558</v>
      </c>
      <c r="D64" s="12">
        <v>-4064.1030100000003</v>
      </c>
      <c r="E64" s="12">
        <v>-3216.9938900000002</v>
      </c>
      <c r="F64" s="12">
        <v>-5782.1604299999999</v>
      </c>
      <c r="G64" s="12">
        <v>-6127.59476</v>
      </c>
      <c r="H64" s="12">
        <v>0</v>
      </c>
      <c r="I64" s="12">
        <v>-1263.74522</v>
      </c>
      <c r="J64" s="12">
        <v>0</v>
      </c>
      <c r="K64" s="12">
        <v>-1370.87508</v>
      </c>
      <c r="L64" s="12">
        <v>-995.38157999999999</v>
      </c>
      <c r="M64" s="12">
        <v>-894.72915999999998</v>
      </c>
      <c r="N64" s="12">
        <v>-42757.296519999996</v>
      </c>
      <c r="O64" s="7"/>
      <c r="P64" s="8"/>
    </row>
    <row r="65" spans="1:16" x14ac:dyDescent="0.25">
      <c r="A65" s="11" t="s">
        <v>67</v>
      </c>
      <c r="B65" s="12">
        <v>-17851.93636</v>
      </c>
      <c r="C65" s="12">
        <v>-53517.993190000001</v>
      </c>
      <c r="D65" s="12">
        <v>-11354.24453</v>
      </c>
      <c r="E65" s="12">
        <v>-21315.921830000003</v>
      </c>
      <c r="F65" s="12">
        <v>-4210.4774100000004</v>
      </c>
      <c r="G65" s="12">
        <v>-7442.71792</v>
      </c>
      <c r="H65" s="12">
        <v>0</v>
      </c>
      <c r="I65" s="12">
        <v>-4139.1656199999998</v>
      </c>
      <c r="J65" s="12">
        <v>0</v>
      </c>
      <c r="K65" s="12">
        <v>-8309.2587500000009</v>
      </c>
      <c r="L65" s="12">
        <v>-5692.4690700000001</v>
      </c>
      <c r="M65" s="12">
        <v>-5017.6846799999994</v>
      </c>
      <c r="N65" s="12">
        <v>-138851.86935999998</v>
      </c>
      <c r="O65" s="7"/>
      <c r="P65" s="8"/>
    </row>
    <row r="66" spans="1:16" x14ac:dyDescent="0.25">
      <c r="A66" s="9" t="s">
        <v>68</v>
      </c>
      <c r="B66" s="10">
        <v>204829.22360999999</v>
      </c>
      <c r="C66" s="10">
        <v>236708.20337999999</v>
      </c>
      <c r="D66" s="10">
        <v>273294.63865000004</v>
      </c>
      <c r="E66" s="10">
        <v>259867.22481000001</v>
      </c>
      <c r="F66" s="10">
        <v>192724.77620999998</v>
      </c>
      <c r="G66" s="10">
        <v>213656.08902999997</v>
      </c>
      <c r="H66" s="10">
        <v>184382.32697000002</v>
      </c>
      <c r="I66" s="10">
        <v>172686.00608000002</v>
      </c>
      <c r="J66" s="10">
        <v>244.62499000000003</v>
      </c>
      <c r="K66" s="10">
        <v>173684.34027999997</v>
      </c>
      <c r="L66" s="10">
        <v>23286.115429999998</v>
      </c>
      <c r="M66" s="10">
        <v>138160.50889</v>
      </c>
      <c r="N66" s="10">
        <v>2073524.0783299999</v>
      </c>
      <c r="O66" s="7"/>
      <c r="P66" s="8"/>
    </row>
    <row r="67" spans="1:16" x14ac:dyDescent="0.25">
      <c r="A67" s="11" t="s">
        <v>69</v>
      </c>
      <c r="B67" s="12">
        <v>0</v>
      </c>
      <c r="C67" s="12">
        <v>0</v>
      </c>
      <c r="D67" s="12">
        <v>0</v>
      </c>
      <c r="E67" s="12">
        <v>0</v>
      </c>
      <c r="F67" s="12">
        <v>115.22533</v>
      </c>
      <c r="G67" s="12">
        <v>1281.47406</v>
      </c>
      <c r="H67" s="12">
        <v>0</v>
      </c>
      <c r="I67" s="12">
        <v>0</v>
      </c>
      <c r="J67" s="12">
        <v>0</v>
      </c>
      <c r="K67" s="12">
        <v>0</v>
      </c>
      <c r="L67" s="12">
        <v>0</v>
      </c>
      <c r="M67" s="12">
        <v>0</v>
      </c>
      <c r="N67" s="12">
        <v>1396.6993900000002</v>
      </c>
      <c r="O67" s="7"/>
      <c r="P67" s="8"/>
    </row>
    <row r="68" spans="1:16" x14ac:dyDescent="0.25">
      <c r="A68" s="11" t="s">
        <v>70</v>
      </c>
      <c r="B68" s="12">
        <v>168465.44472999999</v>
      </c>
      <c r="C68" s="12">
        <v>139158.14750999998</v>
      </c>
      <c r="D68" s="12">
        <v>124216.01661000001</v>
      </c>
      <c r="E68" s="12">
        <v>168281.18611999997</v>
      </c>
      <c r="F68" s="12">
        <v>135149.43646999999</v>
      </c>
      <c r="G68" s="12">
        <v>149747.32577999998</v>
      </c>
      <c r="H68" s="12">
        <v>125875.32535</v>
      </c>
      <c r="I68" s="12">
        <v>147946.47725999999</v>
      </c>
      <c r="J68" s="12">
        <v>4.4320399999999998</v>
      </c>
      <c r="K68" s="12">
        <v>128100.02183999999</v>
      </c>
      <c r="L68" s="12">
        <v>8816.6273199999978</v>
      </c>
      <c r="M68" s="12">
        <v>86307.294359999985</v>
      </c>
      <c r="N68" s="12">
        <v>1382067.7353899998</v>
      </c>
      <c r="O68" s="7"/>
      <c r="P68" s="8"/>
    </row>
    <row r="69" spans="1:16" x14ac:dyDescent="0.25">
      <c r="A69" s="11" t="s">
        <v>71</v>
      </c>
      <c r="B69" s="12">
        <v>50869.738879999997</v>
      </c>
      <c r="C69" s="12">
        <v>116714.26936000001</v>
      </c>
      <c r="D69" s="12">
        <v>171024.62149000002</v>
      </c>
      <c r="E69" s="12">
        <v>96764.919800000018</v>
      </c>
      <c r="F69" s="12">
        <v>82707.812389999992</v>
      </c>
      <c r="G69" s="12">
        <v>76970.785829999979</v>
      </c>
      <c r="H69" s="12">
        <v>82948.066320000013</v>
      </c>
      <c r="I69" s="12">
        <v>33043.309390000002</v>
      </c>
      <c r="J69" s="12">
        <v>240.19295000000002</v>
      </c>
      <c r="K69" s="12">
        <v>49410.390369999994</v>
      </c>
      <c r="L69" s="12">
        <v>15966.77817</v>
      </c>
      <c r="M69" s="12">
        <v>57666.671050000004</v>
      </c>
      <c r="N69" s="12">
        <v>834327.55599999998</v>
      </c>
      <c r="O69" s="7"/>
      <c r="P69" s="8"/>
    </row>
    <row r="70" spans="1:16" x14ac:dyDescent="0.25">
      <c r="A70" s="11" t="s">
        <v>72</v>
      </c>
      <c r="B70" s="12">
        <v>0</v>
      </c>
      <c r="C70" s="12">
        <v>0</v>
      </c>
      <c r="D70" s="12">
        <v>0</v>
      </c>
      <c r="E70" s="12">
        <v>0</v>
      </c>
      <c r="F70" s="12">
        <v>1379.7404099999999</v>
      </c>
      <c r="G70" s="12">
        <v>0</v>
      </c>
      <c r="H70" s="12">
        <v>0</v>
      </c>
      <c r="I70" s="12">
        <v>0</v>
      </c>
      <c r="J70" s="12">
        <v>0</v>
      </c>
      <c r="K70" s="12">
        <v>13.87998</v>
      </c>
      <c r="L70" s="12">
        <v>0</v>
      </c>
      <c r="M70" s="12">
        <v>0</v>
      </c>
      <c r="N70" s="12">
        <v>1393.6203899999998</v>
      </c>
      <c r="O70" s="7"/>
      <c r="P70" s="8"/>
    </row>
    <row r="71" spans="1:16" x14ac:dyDescent="0.25">
      <c r="A71" s="11" t="s">
        <v>73</v>
      </c>
      <c r="B71" s="12">
        <v>-14505.96</v>
      </c>
      <c r="C71" s="12">
        <v>-19164.213489999998</v>
      </c>
      <c r="D71" s="12">
        <v>-21945.999449999999</v>
      </c>
      <c r="E71" s="12">
        <v>-5178.8811099999994</v>
      </c>
      <c r="F71" s="12">
        <v>-26627.438389999999</v>
      </c>
      <c r="G71" s="12">
        <v>-14343.496640000001</v>
      </c>
      <c r="H71" s="12">
        <v>-24441.064699999999</v>
      </c>
      <c r="I71" s="12">
        <v>-8303.7805700000008</v>
      </c>
      <c r="J71" s="12">
        <v>0</v>
      </c>
      <c r="K71" s="12">
        <v>-3839.9519100000002</v>
      </c>
      <c r="L71" s="12">
        <v>-1497.29006</v>
      </c>
      <c r="M71" s="12">
        <v>-5813.4565200000006</v>
      </c>
      <c r="N71" s="12">
        <v>-145661.53284</v>
      </c>
      <c r="O71" s="7"/>
      <c r="P71" s="8"/>
    </row>
    <row r="72" spans="1:16" x14ac:dyDescent="0.25">
      <c r="A72" s="9" t="s">
        <v>74</v>
      </c>
      <c r="B72" s="10">
        <v>43355.508809999985</v>
      </c>
      <c r="C72" s="10">
        <v>20158.308390000002</v>
      </c>
      <c r="D72" s="10">
        <v>67089.786950000052</v>
      </c>
      <c r="E72" s="10">
        <v>37553.997470000002</v>
      </c>
      <c r="F72" s="10">
        <v>27011.339730000003</v>
      </c>
      <c r="G72" s="10">
        <v>28844.017610000003</v>
      </c>
      <c r="H72" s="10">
        <v>9729.1534399999982</v>
      </c>
      <c r="I72" s="10">
        <v>429.77411999999998</v>
      </c>
      <c r="J72" s="10">
        <v>0</v>
      </c>
      <c r="K72" s="10">
        <v>11346.147400000002</v>
      </c>
      <c r="L72" s="10">
        <v>14795.964770000004</v>
      </c>
      <c r="M72" s="10">
        <v>3604.1110999999996</v>
      </c>
      <c r="N72" s="10">
        <v>263918.10978999996</v>
      </c>
      <c r="O72" s="7"/>
      <c r="P72" s="8"/>
    </row>
    <row r="73" spans="1:16" x14ac:dyDescent="0.25">
      <c r="A73" s="11" t="s">
        <v>75</v>
      </c>
      <c r="B73" s="12">
        <v>0</v>
      </c>
      <c r="C73" s="12">
        <v>0</v>
      </c>
      <c r="D73" s="12">
        <v>0</v>
      </c>
      <c r="E73" s="12">
        <v>367.33247999999998</v>
      </c>
      <c r="F73" s="12">
        <v>0</v>
      </c>
      <c r="G73" s="12">
        <v>0</v>
      </c>
      <c r="H73" s="12">
        <v>0</v>
      </c>
      <c r="I73" s="12">
        <v>0</v>
      </c>
      <c r="J73" s="12">
        <v>0</v>
      </c>
      <c r="K73" s="12">
        <v>0</v>
      </c>
      <c r="L73" s="12">
        <v>0</v>
      </c>
      <c r="M73" s="12">
        <v>0</v>
      </c>
      <c r="N73" s="12">
        <v>367.33247999999998</v>
      </c>
      <c r="O73" s="7"/>
      <c r="P73" s="8"/>
    </row>
    <row r="74" spans="1:16" x14ac:dyDescent="0.25">
      <c r="A74" s="11" t="s">
        <v>76</v>
      </c>
      <c r="B74" s="12">
        <v>143662.85159999999</v>
      </c>
      <c r="C74" s="12">
        <v>99007.828540000002</v>
      </c>
      <c r="D74" s="12">
        <v>467534.02986000001</v>
      </c>
      <c r="E74" s="12">
        <v>244919.42898</v>
      </c>
      <c r="F74" s="12">
        <v>80573.663310000004</v>
      </c>
      <c r="G74" s="12">
        <v>72042.763000000006</v>
      </c>
      <c r="H74" s="12">
        <v>31450.587749999999</v>
      </c>
      <c r="I74" s="12">
        <v>693.95141000000001</v>
      </c>
      <c r="J74" s="12">
        <v>137.20699999999999</v>
      </c>
      <c r="K74" s="12">
        <v>37736.029590000006</v>
      </c>
      <c r="L74" s="12">
        <v>39278.80199</v>
      </c>
      <c r="M74" s="12">
        <v>13347.08066</v>
      </c>
      <c r="N74" s="12">
        <v>1230384.2236900001</v>
      </c>
      <c r="O74" s="7"/>
      <c r="P74" s="8"/>
    </row>
    <row r="75" spans="1:16" x14ac:dyDescent="0.25">
      <c r="A75" s="11" t="s">
        <v>77</v>
      </c>
      <c r="B75" s="12">
        <v>2297.2907500000001</v>
      </c>
      <c r="C75" s="12">
        <v>830.87685999999997</v>
      </c>
      <c r="D75" s="12">
        <v>3234.2839299999996</v>
      </c>
      <c r="E75" s="12">
        <v>2141.95984</v>
      </c>
      <c r="F75" s="12">
        <v>0.59499999999999997</v>
      </c>
      <c r="G75" s="12">
        <v>8.6835499999999985</v>
      </c>
      <c r="H75" s="12">
        <v>982.79678999999987</v>
      </c>
      <c r="I75" s="12">
        <v>200.06901999999999</v>
      </c>
      <c r="J75" s="12">
        <v>0</v>
      </c>
      <c r="K75" s="12">
        <v>8.0000000000000002E-3</v>
      </c>
      <c r="L75" s="12">
        <v>0.47217999999999999</v>
      </c>
      <c r="M75" s="12">
        <v>0.90700000000000003</v>
      </c>
      <c r="N75" s="12">
        <v>9697.9429199999995</v>
      </c>
      <c r="O75" s="7"/>
      <c r="P75" s="8"/>
    </row>
    <row r="76" spans="1:16" x14ac:dyDescent="0.25">
      <c r="A76" s="11" t="s">
        <v>78</v>
      </c>
      <c r="B76" s="12">
        <v>0</v>
      </c>
      <c r="C76" s="12">
        <v>0</v>
      </c>
      <c r="D76" s="12">
        <v>0</v>
      </c>
      <c r="E76" s="12">
        <v>0</v>
      </c>
      <c r="F76" s="12">
        <v>1E-3</v>
      </c>
      <c r="G76" s="12">
        <v>0</v>
      </c>
      <c r="H76" s="12">
        <v>1E-3</v>
      </c>
      <c r="I76" s="12">
        <v>0</v>
      </c>
      <c r="J76" s="12">
        <v>0</v>
      </c>
      <c r="K76" s="12">
        <v>0</v>
      </c>
      <c r="L76" s="12">
        <v>0</v>
      </c>
      <c r="M76" s="12">
        <v>0</v>
      </c>
      <c r="N76" s="12">
        <v>2E-3</v>
      </c>
      <c r="O76" s="7"/>
      <c r="P76" s="8"/>
    </row>
    <row r="77" spans="1:16" x14ac:dyDescent="0.25">
      <c r="A77" s="11" t="s">
        <v>79</v>
      </c>
      <c r="B77" s="12">
        <v>-102604.63354000001</v>
      </c>
      <c r="C77" s="12">
        <v>-79680.397010000001</v>
      </c>
      <c r="D77" s="12">
        <v>-403678.52683999995</v>
      </c>
      <c r="E77" s="12">
        <v>-209874.72382999997</v>
      </c>
      <c r="F77" s="12">
        <v>-53562.919580000002</v>
      </c>
      <c r="G77" s="12">
        <v>-43207.428939999998</v>
      </c>
      <c r="H77" s="12">
        <v>-22704.232100000001</v>
      </c>
      <c r="I77" s="12">
        <v>-464.24630999999999</v>
      </c>
      <c r="J77" s="12">
        <v>-137.20699999999999</v>
      </c>
      <c r="K77" s="12">
        <v>-26389.890190000002</v>
      </c>
      <c r="L77" s="12">
        <v>-24483.309399999998</v>
      </c>
      <c r="M77" s="12">
        <v>-9743.8765600000006</v>
      </c>
      <c r="N77" s="12">
        <v>-976531.39130000002</v>
      </c>
      <c r="O77" s="7"/>
      <c r="P77" s="8"/>
    </row>
    <row r="78" spans="1:16" x14ac:dyDescent="0.25">
      <c r="A78" s="9" t="s">
        <v>80</v>
      </c>
      <c r="B78" s="10">
        <v>3069809.6512999996</v>
      </c>
      <c r="C78" s="10">
        <v>4347753.4286599997</v>
      </c>
      <c r="D78" s="10">
        <v>3212900.20933</v>
      </c>
      <c r="E78" s="10">
        <v>2888498.6482799998</v>
      </c>
      <c r="F78" s="10">
        <v>753499.10557999997</v>
      </c>
      <c r="G78" s="10">
        <v>1118356.6317699996</v>
      </c>
      <c r="H78" s="10">
        <v>248295.10907000001</v>
      </c>
      <c r="I78" s="10">
        <v>426511.40847000002</v>
      </c>
      <c r="J78" s="10">
        <v>11783.77233</v>
      </c>
      <c r="K78" s="10">
        <v>950657.55359000002</v>
      </c>
      <c r="L78" s="10">
        <v>218419.59239999996</v>
      </c>
      <c r="M78" s="10">
        <v>165049.30165000001</v>
      </c>
      <c r="N78" s="10">
        <v>17411534.412430003</v>
      </c>
      <c r="O78" s="7"/>
      <c r="P78" s="8"/>
    </row>
    <row r="79" spans="1:16" x14ac:dyDescent="0.25">
      <c r="A79" s="11" t="s">
        <v>20</v>
      </c>
      <c r="B79" s="12">
        <v>30506.42</v>
      </c>
      <c r="C79" s="12">
        <v>0</v>
      </c>
      <c r="D79" s="12">
        <v>0</v>
      </c>
      <c r="E79" s="12">
        <v>401817.64</v>
      </c>
      <c r="F79" s="12">
        <v>0</v>
      </c>
      <c r="G79" s="12">
        <v>0</v>
      </c>
      <c r="H79" s="12">
        <v>0</v>
      </c>
      <c r="I79" s="12">
        <v>0</v>
      </c>
      <c r="J79" s="12">
        <v>0</v>
      </c>
      <c r="K79" s="12">
        <v>0</v>
      </c>
      <c r="L79" s="12">
        <v>26826.226579999999</v>
      </c>
      <c r="M79" s="12">
        <v>0</v>
      </c>
      <c r="N79" s="12">
        <v>459150.28657999996</v>
      </c>
      <c r="O79" s="7"/>
      <c r="P79" s="8"/>
    </row>
    <row r="80" spans="1:16" x14ac:dyDescent="0.25">
      <c r="A80" s="11" t="s">
        <v>21</v>
      </c>
      <c r="B80" s="12">
        <v>397722.64837000001</v>
      </c>
      <c r="C80" s="12">
        <v>70000</v>
      </c>
      <c r="D80" s="12">
        <v>0</v>
      </c>
      <c r="E80" s="12">
        <v>0</v>
      </c>
      <c r="F80" s="12">
        <v>0</v>
      </c>
      <c r="G80" s="12">
        <v>0</v>
      </c>
      <c r="H80" s="12">
        <v>0</v>
      </c>
      <c r="I80" s="12">
        <v>106645.87993000001</v>
      </c>
      <c r="J80" s="12">
        <v>0</v>
      </c>
      <c r="K80" s="12">
        <v>0</v>
      </c>
      <c r="L80" s="12">
        <v>6849.6120000000001</v>
      </c>
      <c r="M80" s="12">
        <v>169396.93325</v>
      </c>
      <c r="N80" s="12">
        <v>750615.07354999997</v>
      </c>
      <c r="O80" s="7"/>
      <c r="P80" s="8"/>
    </row>
    <row r="81" spans="1:16" x14ac:dyDescent="0.25">
      <c r="A81" s="11" t="s">
        <v>22</v>
      </c>
      <c r="B81" s="12">
        <v>0</v>
      </c>
      <c r="C81" s="12">
        <v>13720</v>
      </c>
      <c r="D81" s="12">
        <v>0</v>
      </c>
      <c r="E81" s="12">
        <v>0</v>
      </c>
      <c r="F81" s="12">
        <v>0</v>
      </c>
      <c r="G81" s="12">
        <v>0</v>
      </c>
      <c r="H81" s="12">
        <v>0</v>
      </c>
      <c r="I81" s="12">
        <v>0</v>
      </c>
      <c r="J81" s="12">
        <v>0</v>
      </c>
      <c r="K81" s="12">
        <v>0</v>
      </c>
      <c r="L81" s="12">
        <v>0</v>
      </c>
      <c r="M81" s="12">
        <v>0</v>
      </c>
      <c r="N81" s="12">
        <v>13720</v>
      </c>
      <c r="O81" s="7"/>
      <c r="P81" s="8"/>
    </row>
    <row r="82" spans="1:16" x14ac:dyDescent="0.25">
      <c r="A82" s="11" t="s">
        <v>23</v>
      </c>
      <c r="B82" s="12">
        <v>11284.11664</v>
      </c>
      <c r="C82" s="12">
        <v>6838.3392699999995</v>
      </c>
      <c r="D82" s="12">
        <v>0</v>
      </c>
      <c r="E82" s="12">
        <v>142600.17437999998</v>
      </c>
      <c r="F82" s="12">
        <v>0</v>
      </c>
      <c r="G82" s="12">
        <v>0</v>
      </c>
      <c r="H82" s="12">
        <v>0</v>
      </c>
      <c r="I82" s="12">
        <v>0</v>
      </c>
      <c r="J82" s="12">
        <v>0</v>
      </c>
      <c r="K82" s="12">
        <v>0</v>
      </c>
      <c r="L82" s="12">
        <v>4755.25</v>
      </c>
      <c r="M82" s="12">
        <v>0</v>
      </c>
      <c r="N82" s="12">
        <v>165477.88029</v>
      </c>
      <c r="O82" s="7"/>
      <c r="P82" s="8"/>
    </row>
    <row r="83" spans="1:16" x14ac:dyDescent="0.25">
      <c r="A83" s="11" t="s">
        <v>81</v>
      </c>
      <c r="B83" s="12">
        <v>47416.293680000002</v>
      </c>
      <c r="C83" s="12">
        <v>620923.16012999997</v>
      </c>
      <c r="D83" s="12">
        <v>54665.607840000004</v>
      </c>
      <c r="E83" s="12">
        <v>69558.985499999995</v>
      </c>
      <c r="F83" s="12">
        <v>49666.453630000004</v>
      </c>
      <c r="G83" s="12">
        <v>19962.26802</v>
      </c>
      <c r="H83" s="12">
        <v>20115.447519999998</v>
      </c>
      <c r="I83" s="12">
        <v>1667.0055199999999</v>
      </c>
      <c r="J83" s="12">
        <v>0</v>
      </c>
      <c r="K83" s="12">
        <v>926.4</v>
      </c>
      <c r="L83" s="12">
        <v>0</v>
      </c>
      <c r="M83" s="12">
        <v>1336</v>
      </c>
      <c r="N83" s="12">
        <v>886237.62184000004</v>
      </c>
      <c r="O83" s="7"/>
      <c r="P83" s="8"/>
    </row>
    <row r="84" spans="1:16" x14ac:dyDescent="0.25">
      <c r="A84" s="11" t="s">
        <v>24</v>
      </c>
      <c r="B84" s="12">
        <v>108975.05432000001</v>
      </c>
      <c r="C84" s="12">
        <v>2279.2047199999997</v>
      </c>
      <c r="D84" s="12">
        <v>6997.7210899999991</v>
      </c>
      <c r="E84" s="12">
        <v>7919.69848</v>
      </c>
      <c r="F84" s="12">
        <v>2657.2855299999997</v>
      </c>
      <c r="G84" s="12">
        <v>78925.831979999988</v>
      </c>
      <c r="H84" s="12">
        <v>1643.8823799999998</v>
      </c>
      <c r="I84" s="12">
        <v>1531.2211700000003</v>
      </c>
      <c r="J84" s="12">
        <v>151.23597000000001</v>
      </c>
      <c r="K84" s="12">
        <v>502.99728999999996</v>
      </c>
      <c r="L84" s="12">
        <v>49138.272199999992</v>
      </c>
      <c r="M84" s="12">
        <v>551.28059000000007</v>
      </c>
      <c r="N84" s="12">
        <v>261273.68571999998</v>
      </c>
      <c r="O84" s="7"/>
      <c r="P84" s="8"/>
    </row>
    <row r="85" spans="1:16" x14ac:dyDescent="0.25">
      <c r="A85" s="11" t="s">
        <v>25</v>
      </c>
      <c r="B85" s="12">
        <v>2441363.1905999999</v>
      </c>
      <c r="C85" s="12">
        <v>3645769.7850799998</v>
      </c>
      <c r="D85" s="12">
        <v>3155471.6164699998</v>
      </c>
      <c r="E85" s="12">
        <v>2255740.5454499996</v>
      </c>
      <c r="F85" s="12">
        <v>702782.03608999995</v>
      </c>
      <c r="G85" s="12">
        <v>1019111.2159299999</v>
      </c>
      <c r="H85" s="12">
        <v>227065.75482</v>
      </c>
      <c r="I85" s="12">
        <v>279518.10593999998</v>
      </c>
      <c r="J85" s="12">
        <v>11741.104160000001</v>
      </c>
      <c r="K85" s="12">
        <v>949455.87335000001</v>
      </c>
      <c r="L85" s="12">
        <v>130162.38303</v>
      </c>
      <c r="M85" s="12">
        <v>0</v>
      </c>
      <c r="N85" s="12">
        <v>14818181.610920003</v>
      </c>
      <c r="O85" s="7"/>
      <c r="P85" s="8"/>
    </row>
    <row r="86" spans="1:16" x14ac:dyDescent="0.25">
      <c r="A86" s="11" t="s">
        <v>82</v>
      </c>
      <c r="B86" s="12">
        <v>33548.584419999999</v>
      </c>
      <c r="C86" s="12">
        <v>18666.270639999999</v>
      </c>
      <c r="D86" s="12">
        <v>0</v>
      </c>
      <c r="E86" s="12">
        <v>11850.188970000001</v>
      </c>
      <c r="F86" s="12">
        <v>1.0000000000000001E-5</v>
      </c>
      <c r="G86" s="12">
        <v>1114.5008400000002</v>
      </c>
      <c r="H86" s="12">
        <v>328.09545000000003</v>
      </c>
      <c r="I86" s="12">
        <v>38109.239190000008</v>
      </c>
      <c r="J86" s="12">
        <v>0</v>
      </c>
      <c r="K86" s="12">
        <v>0</v>
      </c>
      <c r="L86" s="12">
        <v>949.50525000000005</v>
      </c>
      <c r="M86" s="12">
        <v>593.98356999999999</v>
      </c>
      <c r="N86" s="12">
        <v>105160.36834</v>
      </c>
      <c r="O86" s="7"/>
      <c r="P86" s="8"/>
    </row>
    <row r="87" spans="1:16" x14ac:dyDescent="0.25">
      <c r="A87" s="11" t="s">
        <v>83</v>
      </c>
      <c r="B87" s="12">
        <v>-1006.6567299999999</v>
      </c>
      <c r="C87" s="12">
        <v>-30443.331180000001</v>
      </c>
      <c r="D87" s="12">
        <v>-4234.7360699999999</v>
      </c>
      <c r="E87" s="12">
        <v>-988.58450000000005</v>
      </c>
      <c r="F87" s="12">
        <v>-1606.66968</v>
      </c>
      <c r="G87" s="12">
        <v>-757.18499999999995</v>
      </c>
      <c r="H87" s="12">
        <v>-858.0711</v>
      </c>
      <c r="I87" s="12">
        <v>-960.04327999999998</v>
      </c>
      <c r="J87" s="12">
        <v>-108.56780000000001</v>
      </c>
      <c r="K87" s="12">
        <v>-227.71705</v>
      </c>
      <c r="L87" s="12">
        <v>-261.65665999999999</v>
      </c>
      <c r="M87" s="12">
        <v>-6828.8957599999994</v>
      </c>
      <c r="N87" s="12">
        <v>-48282.114809999992</v>
      </c>
      <c r="O87" s="7"/>
      <c r="P87" s="8"/>
    </row>
    <row r="88" spans="1:16" x14ac:dyDescent="0.25">
      <c r="A88" s="9" t="s">
        <v>84</v>
      </c>
      <c r="B88" s="10">
        <v>436642.39486999996</v>
      </c>
      <c r="C88" s="10">
        <v>611772.50210000004</v>
      </c>
      <c r="D88" s="10">
        <v>420830.08652999997</v>
      </c>
      <c r="E88" s="10">
        <v>469347.00708999991</v>
      </c>
      <c r="F88" s="10">
        <v>274984.39874000009</v>
      </c>
      <c r="G88" s="10">
        <v>706276.11156999995</v>
      </c>
      <c r="H88" s="10">
        <v>244281.976</v>
      </c>
      <c r="I88" s="10">
        <v>442934.34292000002</v>
      </c>
      <c r="J88" s="10">
        <v>1160.7880299999995</v>
      </c>
      <c r="K88" s="10">
        <v>286345.68638999999</v>
      </c>
      <c r="L88" s="10">
        <v>49529.242130000013</v>
      </c>
      <c r="M88" s="10">
        <v>47402.966439999997</v>
      </c>
      <c r="N88" s="10">
        <v>3991507.5028099995</v>
      </c>
      <c r="O88" s="7"/>
      <c r="P88" s="8"/>
    </row>
    <row r="89" spans="1:16" x14ac:dyDescent="0.25">
      <c r="A89" s="11" t="s">
        <v>85</v>
      </c>
      <c r="B89" s="12">
        <v>64233.559460000004</v>
      </c>
      <c r="C89" s="12">
        <v>152752.12568999999</v>
      </c>
      <c r="D89" s="12">
        <v>254978.73781999998</v>
      </c>
      <c r="E89" s="12">
        <v>187824.56081</v>
      </c>
      <c r="F89" s="12">
        <v>44219.512419999999</v>
      </c>
      <c r="G89" s="12">
        <v>251441.10464999999</v>
      </c>
      <c r="H89" s="12">
        <v>101569.71790999999</v>
      </c>
      <c r="I89" s="12">
        <v>125783.22270999999</v>
      </c>
      <c r="J89" s="12">
        <v>696.71543999999994</v>
      </c>
      <c r="K89" s="12">
        <v>62468.989299999994</v>
      </c>
      <c r="L89" s="12">
        <v>8897.88861</v>
      </c>
      <c r="M89" s="12">
        <v>8454.1792100000002</v>
      </c>
      <c r="N89" s="12">
        <v>1263320.31403</v>
      </c>
      <c r="O89" s="7"/>
      <c r="P89" s="8"/>
    </row>
    <row r="90" spans="1:16" x14ac:dyDescent="0.25">
      <c r="A90" s="11" t="s">
        <v>86</v>
      </c>
      <c r="B90" s="12">
        <v>269994.04063999996</v>
      </c>
      <c r="C90" s="12">
        <v>271830.67349999998</v>
      </c>
      <c r="D90" s="12">
        <v>103019.26402999998</v>
      </c>
      <c r="E90" s="12">
        <v>204653.59642999998</v>
      </c>
      <c r="F90" s="12">
        <v>152592.36482000002</v>
      </c>
      <c r="G90" s="12">
        <v>79364.319259999989</v>
      </c>
      <c r="H90" s="12">
        <v>104005.88005000001</v>
      </c>
      <c r="I90" s="12">
        <v>240966.41212999998</v>
      </c>
      <c r="J90" s="12">
        <v>30.619049999999813</v>
      </c>
      <c r="K90" s="12">
        <v>163068.43502999999</v>
      </c>
      <c r="L90" s="12">
        <v>27806.797700000003</v>
      </c>
      <c r="M90" s="12">
        <v>7340.5875800000013</v>
      </c>
      <c r="N90" s="12">
        <v>1624672.99022</v>
      </c>
      <c r="O90" s="7"/>
      <c r="P90" s="8"/>
    </row>
    <row r="91" spans="1:16" x14ac:dyDescent="0.25">
      <c r="A91" s="11" t="s">
        <v>87</v>
      </c>
      <c r="B91" s="12">
        <v>12252.780079999999</v>
      </c>
      <c r="C91" s="12">
        <v>22542.777060000004</v>
      </c>
      <c r="D91" s="12">
        <v>7426.4318000000048</v>
      </c>
      <c r="E91" s="12">
        <v>13352.339060000002</v>
      </c>
      <c r="F91" s="12">
        <v>10488.273209999998</v>
      </c>
      <c r="G91" s="12">
        <v>14503.631739999999</v>
      </c>
      <c r="H91" s="12">
        <v>8231.7147099999966</v>
      </c>
      <c r="I91" s="12">
        <v>18704.709870000006</v>
      </c>
      <c r="J91" s="12">
        <v>13.38668</v>
      </c>
      <c r="K91" s="12">
        <v>12315.171459999998</v>
      </c>
      <c r="L91" s="12">
        <v>3734.2422700000016</v>
      </c>
      <c r="M91" s="12">
        <v>4847.689400000002</v>
      </c>
      <c r="N91" s="12">
        <v>128413.14734</v>
      </c>
      <c r="O91" s="7"/>
      <c r="P91" s="8"/>
    </row>
    <row r="92" spans="1:16" x14ac:dyDescent="0.25">
      <c r="A92" s="11" t="s">
        <v>88</v>
      </c>
      <c r="B92" s="12">
        <v>37703.074490000006</v>
      </c>
      <c r="C92" s="12">
        <v>40645.093480000003</v>
      </c>
      <c r="D92" s="12">
        <v>13956.061909999997</v>
      </c>
      <c r="E92" s="12">
        <v>14067.875649999998</v>
      </c>
      <c r="F92" s="12">
        <v>32717.304750000007</v>
      </c>
      <c r="G92" s="12">
        <v>33677.055760000003</v>
      </c>
      <c r="H92" s="12">
        <v>5894.1439099999998</v>
      </c>
      <c r="I92" s="12">
        <v>9143.5156299999944</v>
      </c>
      <c r="J92" s="12">
        <v>245.94421999999997</v>
      </c>
      <c r="K92" s="12">
        <v>14504.889169999999</v>
      </c>
      <c r="L92" s="12">
        <v>4359.9548399999994</v>
      </c>
      <c r="M92" s="12">
        <v>3588.8054499999994</v>
      </c>
      <c r="N92" s="12">
        <v>210503.71925999995</v>
      </c>
      <c r="O92" s="7"/>
      <c r="P92" s="8"/>
    </row>
    <row r="93" spans="1:16" x14ac:dyDescent="0.25">
      <c r="A93" s="11" t="s">
        <v>89</v>
      </c>
      <c r="B93" s="12">
        <v>19067.15639</v>
      </c>
      <c r="C93" s="12">
        <v>89286.082689999996</v>
      </c>
      <c r="D93" s="12">
        <v>14690.63226999998</v>
      </c>
      <c r="E93" s="12">
        <v>41061.88021000001</v>
      </c>
      <c r="F93" s="12">
        <v>33292.928120000004</v>
      </c>
      <c r="G93" s="12">
        <v>32672.007450000005</v>
      </c>
      <c r="H93" s="12">
        <v>22213.883579999998</v>
      </c>
      <c r="I93" s="12">
        <v>25643.128650000006</v>
      </c>
      <c r="J93" s="12">
        <v>160.8035299999998</v>
      </c>
      <c r="K93" s="12">
        <v>27758.717499999999</v>
      </c>
      <c r="L93" s="12">
        <v>3587.7652100000009</v>
      </c>
      <c r="M93" s="12">
        <v>10870.100509999998</v>
      </c>
      <c r="N93" s="12">
        <v>320305.08611000003</v>
      </c>
      <c r="O93" s="7"/>
      <c r="P93" s="8"/>
    </row>
    <row r="94" spans="1:16" x14ac:dyDescent="0.25">
      <c r="A94" s="11" t="s">
        <v>90</v>
      </c>
      <c r="B94" s="12">
        <v>4203.4690400000009</v>
      </c>
      <c r="C94" s="12">
        <v>24837.211419999996</v>
      </c>
      <c r="D94" s="12">
        <v>2570.4924600000008</v>
      </c>
      <c r="E94" s="12">
        <v>4224.3902899999994</v>
      </c>
      <c r="F94" s="12">
        <v>1105.9219900000003</v>
      </c>
      <c r="G94" s="12">
        <v>3054.5140299999998</v>
      </c>
      <c r="H94" s="12">
        <v>2301.0239200000001</v>
      </c>
      <c r="I94" s="12">
        <v>9807.1257899999946</v>
      </c>
      <c r="J94" s="12">
        <v>1E-3</v>
      </c>
      <c r="K94" s="12">
        <v>6043.5134700000008</v>
      </c>
      <c r="L94" s="12">
        <v>1052.1648200000002</v>
      </c>
      <c r="M94" s="12">
        <v>10812.836209999998</v>
      </c>
      <c r="N94" s="12">
        <v>70012.664439999993</v>
      </c>
      <c r="O94" s="7"/>
      <c r="P94" s="8"/>
    </row>
    <row r="95" spans="1:16" x14ac:dyDescent="0.25">
      <c r="A95" s="11" t="s">
        <v>91</v>
      </c>
      <c r="B95" s="12">
        <v>4021.9302499999999</v>
      </c>
      <c r="C95" s="12">
        <v>312.30801000000002</v>
      </c>
      <c r="D95" s="12">
        <v>3746.78755</v>
      </c>
      <c r="E95" s="12">
        <v>397.74700000000001</v>
      </c>
      <c r="F95" s="12">
        <v>568.09343000000001</v>
      </c>
      <c r="G95" s="12">
        <v>1546.39041</v>
      </c>
      <c r="H95" s="12">
        <v>65.611919999999998</v>
      </c>
      <c r="I95" s="12">
        <v>1648.26207</v>
      </c>
      <c r="J95" s="12">
        <v>13.318110000000001</v>
      </c>
      <c r="K95" s="12">
        <v>185.97046</v>
      </c>
      <c r="L95" s="12">
        <v>90.42868</v>
      </c>
      <c r="M95" s="12">
        <v>531.51800000000003</v>
      </c>
      <c r="N95" s="12">
        <v>13128.365889999999</v>
      </c>
      <c r="O95" s="7"/>
      <c r="P95" s="8"/>
    </row>
    <row r="96" spans="1:16" x14ac:dyDescent="0.25">
      <c r="A96" s="11" t="s">
        <v>92</v>
      </c>
      <c r="B96" s="12">
        <v>0</v>
      </c>
      <c r="C96" s="12">
        <v>0</v>
      </c>
      <c r="D96" s="12">
        <v>0</v>
      </c>
      <c r="E96" s="12">
        <v>0</v>
      </c>
      <c r="F96" s="12">
        <v>0</v>
      </c>
      <c r="G96" s="12">
        <v>0</v>
      </c>
      <c r="H96" s="12">
        <v>0</v>
      </c>
      <c r="I96" s="12">
        <v>7488.9126999999999</v>
      </c>
      <c r="J96" s="12">
        <v>0</v>
      </c>
      <c r="K96" s="12">
        <v>0</v>
      </c>
      <c r="L96" s="12">
        <v>0</v>
      </c>
      <c r="M96" s="12">
        <v>0</v>
      </c>
      <c r="N96" s="12">
        <v>7488.9126999999999</v>
      </c>
      <c r="O96" s="7"/>
      <c r="P96" s="8"/>
    </row>
    <row r="97" spans="1:16" x14ac:dyDescent="0.25">
      <c r="A97" s="11" t="s">
        <v>93</v>
      </c>
      <c r="B97" s="12">
        <v>25166.38452</v>
      </c>
      <c r="C97" s="12">
        <v>9566.2302500000005</v>
      </c>
      <c r="D97" s="12">
        <v>20441.678690000001</v>
      </c>
      <c r="E97" s="12">
        <v>3764.6176399999999</v>
      </c>
      <c r="F97" s="12">
        <v>0</v>
      </c>
      <c r="G97" s="12">
        <v>290017.08827000001</v>
      </c>
      <c r="H97" s="12">
        <v>0</v>
      </c>
      <c r="I97" s="12">
        <v>3749.0533700000001</v>
      </c>
      <c r="J97" s="12">
        <v>0</v>
      </c>
      <c r="K97" s="12">
        <v>0</v>
      </c>
      <c r="L97" s="12">
        <v>0</v>
      </c>
      <c r="M97" s="12">
        <v>957.25007999999991</v>
      </c>
      <c r="N97" s="12">
        <v>353662.30281999998</v>
      </c>
      <c r="O97" s="7"/>
      <c r="P97" s="8"/>
    </row>
    <row r="98" spans="1:16" x14ac:dyDescent="0.25">
      <c r="A98" s="9" t="s">
        <v>94</v>
      </c>
      <c r="B98" s="10">
        <v>54027.849299999994</v>
      </c>
      <c r="C98" s="10">
        <v>93793.822189999992</v>
      </c>
      <c r="D98" s="10">
        <v>172881.54513000001</v>
      </c>
      <c r="E98" s="10">
        <v>52432.419050000004</v>
      </c>
      <c r="F98" s="10">
        <v>46927.555019999993</v>
      </c>
      <c r="G98" s="10">
        <v>182427.41866000002</v>
      </c>
      <c r="H98" s="10">
        <v>68751.698180000007</v>
      </c>
      <c r="I98" s="10">
        <v>24713.431880000004</v>
      </c>
      <c r="J98" s="10">
        <v>535.54031999999995</v>
      </c>
      <c r="K98" s="10">
        <v>97127.089170000007</v>
      </c>
      <c r="L98" s="10">
        <v>5942.8662699999995</v>
      </c>
      <c r="M98" s="10">
        <v>12475.991749999999</v>
      </c>
      <c r="N98" s="10">
        <v>812037.22691999993</v>
      </c>
      <c r="O98" s="7"/>
      <c r="P98" s="8"/>
    </row>
    <row r="99" spans="1:16" x14ac:dyDescent="0.25">
      <c r="A99" s="11" t="s">
        <v>95</v>
      </c>
      <c r="B99" s="12">
        <v>7104.4193199999991</v>
      </c>
      <c r="C99" s="12">
        <v>20390.625849999997</v>
      </c>
      <c r="D99" s="12">
        <v>8544.2801500000005</v>
      </c>
      <c r="E99" s="12">
        <v>12079.954669999999</v>
      </c>
      <c r="F99" s="12">
        <v>3665.3166099999999</v>
      </c>
      <c r="G99" s="12">
        <v>2757.21387</v>
      </c>
      <c r="H99" s="12">
        <v>2840.2624999999998</v>
      </c>
      <c r="I99" s="12">
        <v>6862.6540300000006</v>
      </c>
      <c r="J99" s="12">
        <v>534.39909999999998</v>
      </c>
      <c r="K99" s="12">
        <v>6358.9686400000001</v>
      </c>
      <c r="L99" s="12">
        <v>1669.2627299999999</v>
      </c>
      <c r="M99" s="12">
        <v>9487.6677100000015</v>
      </c>
      <c r="N99" s="12">
        <v>82295.025180000011</v>
      </c>
      <c r="O99" s="7"/>
      <c r="P99" s="8"/>
    </row>
    <row r="100" spans="1:16" x14ac:dyDescent="0.25">
      <c r="A100" s="11" t="s">
        <v>96</v>
      </c>
      <c r="B100" s="12">
        <v>3093.5962599999998</v>
      </c>
      <c r="C100" s="12">
        <v>39103.662730000004</v>
      </c>
      <c r="D100" s="12">
        <v>150278.67521000002</v>
      </c>
      <c r="E100" s="12">
        <v>10914.910159999999</v>
      </c>
      <c r="F100" s="12">
        <v>1518.3667499999999</v>
      </c>
      <c r="G100" s="12">
        <v>57035.353699999992</v>
      </c>
      <c r="H100" s="12">
        <v>5711.68714</v>
      </c>
      <c r="I100" s="12">
        <v>4158.5052100000003</v>
      </c>
      <c r="J100" s="12">
        <v>0</v>
      </c>
      <c r="K100" s="12">
        <v>10103.893470000001</v>
      </c>
      <c r="L100" s="12">
        <v>835.50423999999998</v>
      </c>
      <c r="M100" s="12">
        <v>1872.70066</v>
      </c>
      <c r="N100" s="12">
        <v>284626.85552999994</v>
      </c>
      <c r="O100" s="7"/>
      <c r="P100" s="8"/>
    </row>
    <row r="101" spans="1:16" x14ac:dyDescent="0.25">
      <c r="A101" s="11" t="s">
        <v>97</v>
      </c>
      <c r="B101" s="12">
        <v>7163.93624</v>
      </c>
      <c r="C101" s="12">
        <v>41249.387539999996</v>
      </c>
      <c r="D101" s="12">
        <v>823.24510999999995</v>
      </c>
      <c r="E101" s="12">
        <v>25656.79118</v>
      </c>
      <c r="F101" s="12">
        <v>9727.1323499999999</v>
      </c>
      <c r="G101" s="12">
        <v>97523.775120000006</v>
      </c>
      <c r="H101" s="12">
        <v>52140.254179999996</v>
      </c>
      <c r="I101" s="12">
        <v>13692.272640000001</v>
      </c>
      <c r="J101" s="12">
        <v>0</v>
      </c>
      <c r="K101" s="12">
        <v>44605.580249999999</v>
      </c>
      <c r="L101" s="12">
        <v>282.46300000000002</v>
      </c>
      <c r="M101" s="12">
        <v>1225.0535400000001</v>
      </c>
      <c r="N101" s="12">
        <v>294089.89115000004</v>
      </c>
      <c r="O101" s="7"/>
      <c r="P101" s="8"/>
    </row>
    <row r="102" spans="1:16" x14ac:dyDescent="0.25">
      <c r="A102" s="11" t="s">
        <v>98</v>
      </c>
      <c r="B102" s="12">
        <v>36665.89748</v>
      </c>
      <c r="C102" s="12">
        <v>2942.1282299999998</v>
      </c>
      <c r="D102" s="12">
        <v>13236.06582</v>
      </c>
      <c r="E102" s="12">
        <v>3780.7630399999998</v>
      </c>
      <c r="F102" s="12">
        <v>33028.620149999995</v>
      </c>
      <c r="G102" s="12">
        <v>26002.599050000001</v>
      </c>
      <c r="H102" s="12">
        <v>8085.2463899999993</v>
      </c>
      <c r="I102" s="12">
        <v>0</v>
      </c>
      <c r="J102" s="12">
        <v>1.1412200000000001</v>
      </c>
      <c r="K102" s="12">
        <v>36058.646810000006</v>
      </c>
      <c r="L102" s="12">
        <v>3155.6362999999997</v>
      </c>
      <c r="M102" s="12">
        <v>48.338190000000004</v>
      </c>
      <c r="N102" s="12">
        <v>163005.08268000002</v>
      </c>
      <c r="O102" s="7"/>
      <c r="P102" s="8"/>
    </row>
    <row r="103" spans="1:16" x14ac:dyDescent="0.25">
      <c r="A103" s="16" t="s">
        <v>99</v>
      </c>
      <c r="B103" s="12">
        <v>0</v>
      </c>
      <c r="C103" s="12">
        <v>-9891.9821599999996</v>
      </c>
      <c r="D103" s="12">
        <v>-0.72116000000000002</v>
      </c>
      <c r="E103" s="12">
        <v>0</v>
      </c>
      <c r="F103" s="12">
        <v>-1011.8808399999999</v>
      </c>
      <c r="G103" s="12">
        <v>-891.52308000000005</v>
      </c>
      <c r="H103" s="12">
        <v>-25.752030000000001</v>
      </c>
      <c r="I103" s="12">
        <v>0</v>
      </c>
      <c r="J103" s="12">
        <v>0</v>
      </c>
      <c r="K103" s="12">
        <v>0</v>
      </c>
      <c r="L103" s="12">
        <v>0</v>
      </c>
      <c r="M103" s="12">
        <v>-157.76835</v>
      </c>
      <c r="N103" s="12">
        <v>-11979.627620000003</v>
      </c>
      <c r="O103" s="7"/>
      <c r="P103" s="8"/>
    </row>
    <row r="104" spans="1:16" x14ac:dyDescent="0.25">
      <c r="A104" s="9" t="s">
        <v>100</v>
      </c>
      <c r="B104" s="10">
        <v>0</v>
      </c>
      <c r="C104" s="10">
        <v>0</v>
      </c>
      <c r="D104" s="10">
        <v>0</v>
      </c>
      <c r="E104" s="10">
        <v>0</v>
      </c>
      <c r="F104" s="10">
        <v>0</v>
      </c>
      <c r="G104" s="10">
        <v>0</v>
      </c>
      <c r="H104" s="10">
        <v>0</v>
      </c>
      <c r="I104" s="10">
        <v>0</v>
      </c>
      <c r="J104" s="10">
        <v>0</v>
      </c>
      <c r="K104" s="10">
        <v>0</v>
      </c>
      <c r="L104" s="10">
        <v>0</v>
      </c>
      <c r="M104" s="10">
        <v>0</v>
      </c>
      <c r="N104" s="10">
        <v>0</v>
      </c>
      <c r="O104" s="7"/>
      <c r="P104" s="8"/>
    </row>
    <row r="105" spans="1:16" x14ac:dyDescent="0.25">
      <c r="A105" s="11" t="s">
        <v>101</v>
      </c>
      <c r="B105" s="12">
        <v>0</v>
      </c>
      <c r="C105" s="12">
        <v>0</v>
      </c>
      <c r="D105" s="12">
        <v>0</v>
      </c>
      <c r="E105" s="12">
        <v>0</v>
      </c>
      <c r="F105" s="12">
        <v>0</v>
      </c>
      <c r="G105" s="12">
        <v>0</v>
      </c>
      <c r="H105" s="12">
        <v>0</v>
      </c>
      <c r="I105" s="12">
        <v>0</v>
      </c>
      <c r="J105" s="12">
        <v>0</v>
      </c>
      <c r="K105" s="12">
        <v>0</v>
      </c>
      <c r="L105" s="12">
        <v>0</v>
      </c>
      <c r="M105" s="12">
        <v>0</v>
      </c>
      <c r="N105" s="12">
        <v>0</v>
      </c>
      <c r="O105" s="7"/>
      <c r="P105" s="8"/>
    </row>
    <row r="106" spans="1:16" x14ac:dyDescent="0.25">
      <c r="A106" s="11" t="s">
        <v>102</v>
      </c>
      <c r="B106" s="12">
        <v>0</v>
      </c>
      <c r="C106" s="12">
        <v>0</v>
      </c>
      <c r="D106" s="12">
        <v>0</v>
      </c>
      <c r="E106" s="12">
        <v>0</v>
      </c>
      <c r="F106" s="12">
        <v>0</v>
      </c>
      <c r="G106" s="12">
        <v>0</v>
      </c>
      <c r="H106" s="12">
        <v>0</v>
      </c>
      <c r="I106" s="12">
        <v>0</v>
      </c>
      <c r="J106" s="12">
        <v>0</v>
      </c>
      <c r="K106" s="12">
        <v>0</v>
      </c>
      <c r="L106" s="12">
        <v>0</v>
      </c>
      <c r="M106" s="12">
        <v>0</v>
      </c>
      <c r="N106" s="12">
        <v>0</v>
      </c>
      <c r="O106" s="7"/>
      <c r="P106" s="8"/>
    </row>
    <row r="107" spans="1:16" x14ac:dyDescent="0.25">
      <c r="A107" s="11" t="s">
        <v>103</v>
      </c>
      <c r="B107" s="12">
        <v>0</v>
      </c>
      <c r="C107" s="12">
        <v>0</v>
      </c>
      <c r="D107" s="12">
        <v>0</v>
      </c>
      <c r="E107" s="12">
        <v>0</v>
      </c>
      <c r="F107" s="12">
        <v>0</v>
      </c>
      <c r="G107" s="12">
        <v>0</v>
      </c>
      <c r="H107" s="12">
        <v>0</v>
      </c>
      <c r="I107" s="12">
        <v>0</v>
      </c>
      <c r="J107" s="12">
        <v>0</v>
      </c>
      <c r="K107" s="12">
        <v>0</v>
      </c>
      <c r="L107" s="12">
        <v>0</v>
      </c>
      <c r="M107" s="12">
        <v>0</v>
      </c>
      <c r="N107" s="12">
        <v>0</v>
      </c>
      <c r="O107" s="7"/>
      <c r="P107" s="8"/>
    </row>
    <row r="108" spans="1:16" x14ac:dyDescent="0.25">
      <c r="A108" s="11" t="s">
        <v>104</v>
      </c>
      <c r="B108" s="12">
        <v>0</v>
      </c>
      <c r="C108" s="12">
        <v>0</v>
      </c>
      <c r="D108" s="12">
        <v>0</v>
      </c>
      <c r="E108" s="12">
        <v>0</v>
      </c>
      <c r="F108" s="12">
        <v>0</v>
      </c>
      <c r="G108" s="12">
        <v>0</v>
      </c>
      <c r="H108" s="12">
        <v>0</v>
      </c>
      <c r="I108" s="12">
        <v>0</v>
      </c>
      <c r="J108" s="12">
        <v>0</v>
      </c>
      <c r="K108" s="12">
        <v>0</v>
      </c>
      <c r="L108" s="12">
        <v>0</v>
      </c>
      <c r="M108" s="12">
        <v>0</v>
      </c>
      <c r="N108" s="12">
        <v>0</v>
      </c>
      <c r="O108" s="7"/>
      <c r="P108" s="8"/>
    </row>
    <row r="109" spans="1:16" x14ac:dyDescent="0.25">
      <c r="A109" s="11" t="s">
        <v>105</v>
      </c>
      <c r="B109" s="12">
        <v>0</v>
      </c>
      <c r="C109" s="12">
        <v>0</v>
      </c>
      <c r="D109" s="12">
        <v>0</v>
      </c>
      <c r="E109" s="12">
        <v>0</v>
      </c>
      <c r="F109" s="12">
        <v>0</v>
      </c>
      <c r="G109" s="12">
        <v>0</v>
      </c>
      <c r="H109" s="12">
        <v>0</v>
      </c>
      <c r="I109" s="12">
        <v>0</v>
      </c>
      <c r="J109" s="12">
        <v>0</v>
      </c>
      <c r="K109" s="12">
        <v>0</v>
      </c>
      <c r="L109" s="12">
        <v>0</v>
      </c>
      <c r="M109" s="12">
        <v>0</v>
      </c>
      <c r="N109" s="12">
        <v>0</v>
      </c>
      <c r="O109" s="7"/>
      <c r="P109" s="8"/>
    </row>
    <row r="110" spans="1:16" x14ac:dyDescent="0.25">
      <c r="A110" s="11" t="s">
        <v>106</v>
      </c>
      <c r="B110" s="12">
        <v>0</v>
      </c>
      <c r="C110" s="12">
        <v>0</v>
      </c>
      <c r="D110" s="12">
        <v>0</v>
      </c>
      <c r="E110" s="12">
        <v>0</v>
      </c>
      <c r="F110" s="12">
        <v>0</v>
      </c>
      <c r="G110" s="12">
        <v>0</v>
      </c>
      <c r="H110" s="12">
        <v>0</v>
      </c>
      <c r="I110" s="12">
        <v>0</v>
      </c>
      <c r="J110" s="12">
        <v>0</v>
      </c>
      <c r="K110" s="12">
        <v>0</v>
      </c>
      <c r="L110" s="12">
        <v>0</v>
      </c>
      <c r="M110" s="12">
        <v>0</v>
      </c>
      <c r="N110" s="12">
        <v>0</v>
      </c>
      <c r="O110" s="7"/>
      <c r="P110" s="8"/>
    </row>
    <row r="111" spans="1:16" x14ac:dyDescent="0.25">
      <c r="A111" s="9" t="s">
        <v>107</v>
      </c>
      <c r="B111" s="10">
        <v>32878839.518330004</v>
      </c>
      <c r="C111" s="10">
        <v>51923046.527769983</v>
      </c>
      <c r="D111" s="10">
        <v>40434757.649769999</v>
      </c>
      <c r="E111" s="10">
        <v>27535178.593630005</v>
      </c>
      <c r="F111" s="10">
        <v>23717870.106080007</v>
      </c>
      <c r="G111" s="10">
        <v>19027949.678530004</v>
      </c>
      <c r="H111" s="10">
        <v>13649443.96641</v>
      </c>
      <c r="I111" s="10">
        <v>21289770.317389999</v>
      </c>
      <c r="J111" s="10">
        <v>132289.95206000001</v>
      </c>
      <c r="K111" s="10">
        <v>23237429.242259998</v>
      </c>
      <c r="L111" s="10">
        <v>4985754.4077700013</v>
      </c>
      <c r="M111" s="10">
        <v>9890713.2435700018</v>
      </c>
      <c r="N111" s="10">
        <v>268703043.20356989</v>
      </c>
      <c r="O111" s="7"/>
      <c r="P111" s="8"/>
    </row>
    <row r="112" spans="1:16" x14ac:dyDescent="0.25">
      <c r="A112" s="9" t="s">
        <v>108</v>
      </c>
      <c r="B112" s="10">
        <v>25861005.90715</v>
      </c>
      <c r="C112" s="10">
        <v>30921307.485159997</v>
      </c>
      <c r="D112" s="10">
        <v>29650264.758189999</v>
      </c>
      <c r="E112" s="10">
        <v>21317475.81397</v>
      </c>
      <c r="F112" s="10">
        <v>19734972.455280002</v>
      </c>
      <c r="G112" s="10">
        <v>14892775.490549998</v>
      </c>
      <c r="H112" s="10">
        <v>11449014.710220002</v>
      </c>
      <c r="I112" s="10">
        <v>15358620.860610001</v>
      </c>
      <c r="J112" s="10">
        <v>80863.962349999987</v>
      </c>
      <c r="K112" s="10">
        <v>16929860.038119998</v>
      </c>
      <c r="L112" s="10">
        <v>4116886.4279200006</v>
      </c>
      <c r="M112" s="10">
        <v>8514709.077130001</v>
      </c>
      <c r="N112" s="10">
        <v>198827756.98665002</v>
      </c>
      <c r="O112" s="7"/>
      <c r="P112" s="8"/>
    </row>
    <row r="113" spans="1:16" x14ac:dyDescent="0.25">
      <c r="A113" s="11" t="s">
        <v>109</v>
      </c>
      <c r="B113" s="12">
        <v>5234453.1364200013</v>
      </c>
      <c r="C113" s="12">
        <v>5516563.6576299984</v>
      </c>
      <c r="D113" s="12">
        <v>5368323.8703800021</v>
      </c>
      <c r="E113" s="12">
        <v>5272700.5332899997</v>
      </c>
      <c r="F113" s="12">
        <v>5035413.6762200007</v>
      </c>
      <c r="G113" s="12">
        <v>2886941.3642900004</v>
      </c>
      <c r="H113" s="12">
        <v>1063534.95982</v>
      </c>
      <c r="I113" s="12">
        <v>14790.208809999998</v>
      </c>
      <c r="J113" s="12">
        <v>44598.997609999999</v>
      </c>
      <c r="K113" s="12">
        <v>1522065.4399799998</v>
      </c>
      <c r="L113" s="12">
        <v>512551.42138999997</v>
      </c>
      <c r="M113" s="12">
        <v>36807.567719999999</v>
      </c>
      <c r="N113" s="12">
        <v>32508744.833560005</v>
      </c>
      <c r="O113" s="7"/>
      <c r="P113" s="8"/>
    </row>
    <row r="114" spans="1:16" x14ac:dyDescent="0.25">
      <c r="A114" s="11" t="s">
        <v>110</v>
      </c>
      <c r="B114" s="12">
        <v>5211778.8944699997</v>
      </c>
      <c r="C114" s="12">
        <v>5308507.6506199986</v>
      </c>
      <c r="D114" s="12">
        <v>5329365.1866200007</v>
      </c>
      <c r="E114" s="12">
        <v>4885156.3397899996</v>
      </c>
      <c r="F114" s="12">
        <v>4201806.6952699991</v>
      </c>
      <c r="G114" s="12">
        <v>2838861.2905200003</v>
      </c>
      <c r="H114" s="12">
        <v>1048452.0609500001</v>
      </c>
      <c r="I114" s="12">
        <v>0</v>
      </c>
      <c r="J114" s="12">
        <v>44290.616499999996</v>
      </c>
      <c r="K114" s="12">
        <v>1502779.0653599999</v>
      </c>
      <c r="L114" s="12">
        <v>426947.86747</v>
      </c>
      <c r="M114" s="12">
        <v>0</v>
      </c>
      <c r="N114" s="12">
        <v>30797945.667569995</v>
      </c>
      <c r="O114" s="7"/>
      <c r="P114" s="8"/>
    </row>
    <row r="115" spans="1:16" x14ac:dyDescent="0.25">
      <c r="A115" s="11" t="s">
        <v>111</v>
      </c>
      <c r="B115" s="12">
        <v>22674.241950000003</v>
      </c>
      <c r="C115" s="12">
        <v>208056.00701000003</v>
      </c>
      <c r="D115" s="12">
        <v>38958.68376</v>
      </c>
      <c r="E115" s="12">
        <v>387544.19349999999</v>
      </c>
      <c r="F115" s="12">
        <v>833606.98095</v>
      </c>
      <c r="G115" s="12">
        <v>48080.073769999995</v>
      </c>
      <c r="H115" s="12">
        <v>15082.898869999999</v>
      </c>
      <c r="I115" s="12">
        <v>14790.208809999998</v>
      </c>
      <c r="J115" s="12">
        <v>308.38110999999998</v>
      </c>
      <c r="K115" s="12">
        <v>19286.374620000006</v>
      </c>
      <c r="L115" s="12">
        <v>85603.553920000006</v>
      </c>
      <c r="M115" s="12">
        <v>36807.567719999999</v>
      </c>
      <c r="N115" s="12">
        <v>1710799.1659900001</v>
      </c>
      <c r="O115" s="7"/>
      <c r="P115" s="8"/>
    </row>
    <row r="116" spans="1:16" x14ac:dyDescent="0.25">
      <c r="A116" s="11" t="s">
        <v>112</v>
      </c>
      <c r="B116" s="12">
        <v>7423510.6061399989</v>
      </c>
      <c r="C116" s="12">
        <v>15384463.829329997</v>
      </c>
      <c r="D116" s="12">
        <v>9348499.7063299995</v>
      </c>
      <c r="E116" s="12">
        <v>4767435.9637799999</v>
      </c>
      <c r="F116" s="12">
        <v>4762035.0595800001</v>
      </c>
      <c r="G116" s="12">
        <v>3944296.1166900005</v>
      </c>
      <c r="H116" s="12">
        <v>2211316.95707</v>
      </c>
      <c r="I116" s="12">
        <v>6736622.8552900013</v>
      </c>
      <c r="J116" s="12">
        <v>17360.689280000002</v>
      </c>
      <c r="K116" s="12">
        <v>4988263.5522300005</v>
      </c>
      <c r="L116" s="12">
        <v>892748.18318000005</v>
      </c>
      <c r="M116" s="12">
        <v>2251541.7870999998</v>
      </c>
      <c r="N116" s="12">
        <v>62728095.306000002</v>
      </c>
      <c r="O116" s="7"/>
      <c r="P116" s="8"/>
    </row>
    <row r="117" spans="1:16" x14ac:dyDescent="0.25">
      <c r="A117" s="11" t="s">
        <v>113</v>
      </c>
      <c r="B117" s="12">
        <v>93.190569999999994</v>
      </c>
      <c r="C117" s="12">
        <v>84.556979999999996</v>
      </c>
      <c r="D117" s="12">
        <v>2240.0779299999999</v>
      </c>
      <c r="E117" s="12">
        <v>1935.5081100000002</v>
      </c>
      <c r="F117" s="12">
        <v>728.76707999999996</v>
      </c>
      <c r="G117" s="12">
        <v>10.925829999999999</v>
      </c>
      <c r="H117" s="12">
        <v>299.90472999999997</v>
      </c>
      <c r="I117" s="12">
        <v>542.95328000000006</v>
      </c>
      <c r="J117" s="12">
        <v>6691.4752200000003</v>
      </c>
      <c r="K117" s="12">
        <v>68.645930000000007</v>
      </c>
      <c r="L117" s="12">
        <v>44173.392100000005</v>
      </c>
      <c r="M117" s="12">
        <v>158.6217</v>
      </c>
      <c r="N117" s="12">
        <v>57028.019459999989</v>
      </c>
      <c r="O117" s="7"/>
      <c r="P117" s="8"/>
    </row>
    <row r="118" spans="1:16" x14ac:dyDescent="0.25">
      <c r="A118" s="15" t="s">
        <v>114</v>
      </c>
      <c r="B118" s="12">
        <v>23.609759999999998</v>
      </c>
      <c r="C118" s="12">
        <v>0</v>
      </c>
      <c r="D118" s="12">
        <v>1021.5735500000001</v>
      </c>
      <c r="E118" s="12">
        <v>0</v>
      </c>
      <c r="F118" s="12">
        <v>106.26685000000001</v>
      </c>
      <c r="G118" s="12">
        <v>0</v>
      </c>
      <c r="H118" s="12">
        <v>0</v>
      </c>
      <c r="I118" s="12">
        <v>53.195360000000001</v>
      </c>
      <c r="J118" s="12">
        <v>1753.0750600000001</v>
      </c>
      <c r="K118" s="12">
        <v>3.8218000000000001</v>
      </c>
      <c r="L118" s="12">
        <v>1766.6085600000001</v>
      </c>
      <c r="M118" s="12">
        <v>3.2476400000000001</v>
      </c>
      <c r="N118" s="12">
        <v>4731.39858</v>
      </c>
      <c r="O118" s="7"/>
      <c r="P118" s="8"/>
    </row>
    <row r="119" spans="1:16" x14ac:dyDescent="0.25">
      <c r="A119" s="16" t="s">
        <v>115</v>
      </c>
      <c r="B119" s="12">
        <v>69.58081</v>
      </c>
      <c r="C119" s="12">
        <v>84.556979999999996</v>
      </c>
      <c r="D119" s="12">
        <v>1218.5043799999999</v>
      </c>
      <c r="E119" s="12">
        <v>1935.5081100000002</v>
      </c>
      <c r="F119" s="12">
        <v>622.50022999999999</v>
      </c>
      <c r="G119" s="12">
        <v>10.925829999999999</v>
      </c>
      <c r="H119" s="12">
        <v>299.90472999999997</v>
      </c>
      <c r="I119" s="12">
        <v>489.75791999999996</v>
      </c>
      <c r="J119" s="12">
        <v>260.86624999999998</v>
      </c>
      <c r="K119" s="12">
        <v>64.824129999999997</v>
      </c>
      <c r="L119" s="12">
        <v>0</v>
      </c>
      <c r="M119" s="12">
        <v>155.37405999999999</v>
      </c>
      <c r="N119" s="12">
        <v>5212.3034300000008</v>
      </c>
      <c r="O119" s="7"/>
      <c r="P119" s="8"/>
    </row>
    <row r="120" spans="1:16" x14ac:dyDescent="0.25">
      <c r="A120" s="16" t="s">
        <v>116</v>
      </c>
      <c r="B120" s="12">
        <v>0</v>
      </c>
      <c r="C120" s="12">
        <v>0</v>
      </c>
      <c r="D120" s="12">
        <v>0</v>
      </c>
      <c r="E120" s="12">
        <v>0</v>
      </c>
      <c r="F120" s="12">
        <v>0</v>
      </c>
      <c r="G120" s="12">
        <v>0</v>
      </c>
      <c r="H120" s="12">
        <v>0</v>
      </c>
      <c r="I120" s="12">
        <v>0</v>
      </c>
      <c r="J120" s="12">
        <v>0</v>
      </c>
      <c r="K120" s="12">
        <v>0</v>
      </c>
      <c r="L120" s="12">
        <v>0</v>
      </c>
      <c r="M120" s="12">
        <v>0</v>
      </c>
      <c r="N120" s="12">
        <v>0</v>
      </c>
      <c r="O120" s="7"/>
      <c r="P120" s="8"/>
    </row>
    <row r="121" spans="1:16" x14ac:dyDescent="0.25">
      <c r="A121" s="16" t="s">
        <v>117</v>
      </c>
      <c r="B121" s="12">
        <v>0</v>
      </c>
      <c r="C121" s="12">
        <v>0</v>
      </c>
      <c r="D121" s="12">
        <v>0</v>
      </c>
      <c r="E121" s="12">
        <v>0</v>
      </c>
      <c r="F121" s="12">
        <v>0</v>
      </c>
      <c r="G121" s="12">
        <v>0</v>
      </c>
      <c r="H121" s="12">
        <v>0</v>
      </c>
      <c r="I121" s="12">
        <v>0</v>
      </c>
      <c r="J121" s="12">
        <v>1665.4764299999999</v>
      </c>
      <c r="K121" s="12">
        <v>0</v>
      </c>
      <c r="L121" s="12">
        <v>226.66780000000003</v>
      </c>
      <c r="M121" s="12">
        <v>0</v>
      </c>
      <c r="N121" s="12">
        <v>1892.1442299999999</v>
      </c>
      <c r="O121" s="7"/>
      <c r="P121" s="8"/>
    </row>
    <row r="122" spans="1:16" x14ac:dyDescent="0.25">
      <c r="A122" s="16" t="s">
        <v>118</v>
      </c>
      <c r="B122" s="12">
        <v>0</v>
      </c>
      <c r="C122" s="12">
        <v>0</v>
      </c>
      <c r="D122" s="12">
        <v>0</v>
      </c>
      <c r="E122" s="12">
        <v>0</v>
      </c>
      <c r="F122" s="12">
        <v>0</v>
      </c>
      <c r="G122" s="12">
        <v>0</v>
      </c>
      <c r="H122" s="12">
        <v>0</v>
      </c>
      <c r="I122" s="12">
        <v>0</v>
      </c>
      <c r="J122" s="12">
        <v>3012.0574799999999</v>
      </c>
      <c r="K122" s="12">
        <v>0</v>
      </c>
      <c r="L122" s="12">
        <v>184.14542</v>
      </c>
      <c r="M122" s="12">
        <v>0</v>
      </c>
      <c r="N122" s="12">
        <v>3196.2028999999998</v>
      </c>
      <c r="O122" s="7"/>
      <c r="P122" s="8"/>
    </row>
    <row r="123" spans="1:16" x14ac:dyDescent="0.25">
      <c r="A123" s="16" t="s">
        <v>119</v>
      </c>
      <c r="B123" s="12">
        <v>0</v>
      </c>
      <c r="C123" s="12">
        <v>0</v>
      </c>
      <c r="D123" s="12">
        <v>0</v>
      </c>
      <c r="E123" s="12">
        <v>0</v>
      </c>
      <c r="F123" s="12">
        <v>0</v>
      </c>
      <c r="G123" s="12">
        <v>0</v>
      </c>
      <c r="H123" s="12">
        <v>0</v>
      </c>
      <c r="I123" s="12">
        <v>0</v>
      </c>
      <c r="J123" s="12">
        <v>0</v>
      </c>
      <c r="K123" s="12">
        <v>0</v>
      </c>
      <c r="L123" s="12">
        <v>39987.536759999995</v>
      </c>
      <c r="M123" s="12">
        <v>0</v>
      </c>
      <c r="N123" s="12">
        <v>39987.536759999995</v>
      </c>
      <c r="O123" s="7"/>
      <c r="P123" s="8"/>
    </row>
    <row r="124" spans="1:16" x14ac:dyDescent="0.25">
      <c r="A124" s="18" t="s">
        <v>120</v>
      </c>
      <c r="B124" s="12">
        <v>0</v>
      </c>
      <c r="C124" s="12">
        <v>0</v>
      </c>
      <c r="D124" s="12">
        <v>0</v>
      </c>
      <c r="E124" s="12">
        <v>0</v>
      </c>
      <c r="F124" s="12">
        <v>0</v>
      </c>
      <c r="G124" s="12">
        <v>0</v>
      </c>
      <c r="H124" s="12">
        <v>0</v>
      </c>
      <c r="I124" s="12">
        <v>0</v>
      </c>
      <c r="J124" s="12">
        <v>0</v>
      </c>
      <c r="K124" s="12">
        <v>0</v>
      </c>
      <c r="L124" s="12">
        <v>1510.84943</v>
      </c>
      <c r="M124" s="12">
        <v>0</v>
      </c>
      <c r="N124" s="12">
        <v>1510.84943</v>
      </c>
      <c r="O124" s="7"/>
      <c r="P124" s="8"/>
    </row>
    <row r="125" spans="1:16" x14ac:dyDescent="0.25">
      <c r="A125" s="19" t="s">
        <v>121</v>
      </c>
      <c r="B125" s="12">
        <v>0</v>
      </c>
      <c r="C125" s="12">
        <v>0</v>
      </c>
      <c r="D125" s="12">
        <v>0</v>
      </c>
      <c r="E125" s="12">
        <v>0</v>
      </c>
      <c r="F125" s="12">
        <v>0</v>
      </c>
      <c r="G125" s="12">
        <v>0</v>
      </c>
      <c r="H125" s="12">
        <v>0</v>
      </c>
      <c r="I125" s="12">
        <v>0</v>
      </c>
      <c r="J125" s="12">
        <v>0</v>
      </c>
      <c r="K125" s="12">
        <v>0</v>
      </c>
      <c r="L125" s="12">
        <v>497.58413000000002</v>
      </c>
      <c r="M125" s="12">
        <v>0</v>
      </c>
      <c r="N125" s="12">
        <v>497.58413000000002</v>
      </c>
      <c r="O125" s="7"/>
      <c r="P125" s="8"/>
    </row>
    <row r="126" spans="1:16" x14ac:dyDescent="0.25">
      <c r="A126" s="20" t="s">
        <v>122</v>
      </c>
      <c r="B126" s="12">
        <v>424763.15607000003</v>
      </c>
      <c r="C126" s="12">
        <v>635449.0907099999</v>
      </c>
      <c r="D126" s="12">
        <v>666843.65194000001</v>
      </c>
      <c r="E126" s="12">
        <v>512642.28195000003</v>
      </c>
      <c r="F126" s="12">
        <v>272382.35632000002</v>
      </c>
      <c r="G126" s="12">
        <v>197767.08058000001</v>
      </c>
      <c r="H126" s="12">
        <v>203650.55391999998</v>
      </c>
      <c r="I126" s="12">
        <v>126755.99228999999</v>
      </c>
      <c r="J126" s="12">
        <v>12177.24171</v>
      </c>
      <c r="K126" s="12">
        <v>119667.81739000001</v>
      </c>
      <c r="L126" s="12">
        <v>74228.654039999994</v>
      </c>
      <c r="M126" s="12">
        <v>195378.99705000001</v>
      </c>
      <c r="N126" s="12">
        <v>3441706.8739700001</v>
      </c>
      <c r="O126" s="7"/>
      <c r="P126" s="8"/>
    </row>
    <row r="127" spans="1:16" x14ac:dyDescent="0.25">
      <c r="A127" s="11" t="s">
        <v>123</v>
      </c>
      <c r="B127" s="12">
        <v>11343871.915110001</v>
      </c>
      <c r="C127" s="12">
        <v>8458347.0857499987</v>
      </c>
      <c r="D127" s="12">
        <v>13145845.00113</v>
      </c>
      <c r="E127" s="12">
        <v>8597914.1294400003</v>
      </c>
      <c r="F127" s="12">
        <v>8182269.1691300003</v>
      </c>
      <c r="G127" s="12">
        <v>6729699.9440699993</v>
      </c>
      <c r="H127" s="12">
        <v>6642267.1083000014</v>
      </c>
      <c r="I127" s="12">
        <v>7655497.9365799986</v>
      </c>
      <c r="J127" s="12">
        <v>0</v>
      </c>
      <c r="K127" s="12">
        <v>9469841.8964799996</v>
      </c>
      <c r="L127" s="12">
        <v>2353106.8531200006</v>
      </c>
      <c r="M127" s="12">
        <v>5309760.9275700003</v>
      </c>
      <c r="N127" s="12">
        <v>87888421.966680005</v>
      </c>
      <c r="O127" s="7"/>
      <c r="P127" s="8"/>
    </row>
    <row r="128" spans="1:16" x14ac:dyDescent="0.25">
      <c r="A128" s="11" t="s">
        <v>124</v>
      </c>
      <c r="B128" s="12">
        <v>1434313.9028400001</v>
      </c>
      <c r="C128" s="12">
        <v>926399.26476000017</v>
      </c>
      <c r="D128" s="12">
        <v>1118512.4504800001</v>
      </c>
      <c r="E128" s="12">
        <v>2164847.3974000001</v>
      </c>
      <c r="F128" s="12">
        <v>1482143.4269499998</v>
      </c>
      <c r="G128" s="12">
        <v>1134060.0590899996</v>
      </c>
      <c r="H128" s="12">
        <v>1327945.2263800001</v>
      </c>
      <c r="I128" s="12">
        <v>824410.91436000005</v>
      </c>
      <c r="J128" s="12">
        <v>35.558529999999998</v>
      </c>
      <c r="K128" s="12">
        <v>829952.68611000001</v>
      </c>
      <c r="L128" s="12">
        <v>240077.92408999999</v>
      </c>
      <c r="M128" s="12">
        <v>721061.17599000002</v>
      </c>
      <c r="N128" s="12">
        <v>12203759.986979999</v>
      </c>
      <c r="O128" s="7"/>
      <c r="P128" s="8"/>
    </row>
    <row r="129" spans="1:16" x14ac:dyDescent="0.25">
      <c r="A129" s="9" t="s">
        <v>125</v>
      </c>
      <c r="B129" s="10">
        <v>17879.698889999996</v>
      </c>
      <c r="C129" s="10">
        <v>114201.44105999998</v>
      </c>
      <c r="D129" s="10">
        <v>15592.185670000001</v>
      </c>
      <c r="E129" s="10">
        <v>24195.41129</v>
      </c>
      <c r="F129" s="10">
        <v>3876.9628399999997</v>
      </c>
      <c r="G129" s="10">
        <v>0</v>
      </c>
      <c r="H129" s="10">
        <v>2323.2202399999996</v>
      </c>
      <c r="I129" s="10">
        <v>11559.792379999999</v>
      </c>
      <c r="J129" s="10">
        <v>4.3135999999999992</v>
      </c>
      <c r="K129" s="10">
        <v>5758.3880500000005</v>
      </c>
      <c r="L129" s="10">
        <v>145.57676999999998</v>
      </c>
      <c r="M129" s="10">
        <v>2807.6476400000001</v>
      </c>
      <c r="N129" s="10">
        <v>198344.63843000002</v>
      </c>
      <c r="O129" s="7"/>
      <c r="P129" s="8"/>
    </row>
    <row r="130" spans="1:16" x14ac:dyDescent="0.25">
      <c r="A130" s="9" t="s">
        <v>126</v>
      </c>
      <c r="B130" s="10">
        <v>1564670.1559600001</v>
      </c>
      <c r="C130" s="10">
        <v>13781898.391029999</v>
      </c>
      <c r="D130" s="10">
        <v>3621287.5341599998</v>
      </c>
      <c r="E130" s="10">
        <v>1360446.04678</v>
      </c>
      <c r="F130" s="10">
        <v>1471105.4023</v>
      </c>
      <c r="G130" s="10">
        <v>517517.64322999999</v>
      </c>
      <c r="H130" s="10">
        <v>65757.413679999998</v>
      </c>
      <c r="I130" s="10">
        <v>1652605.6885499996</v>
      </c>
      <c r="J130" s="10">
        <v>0</v>
      </c>
      <c r="K130" s="10">
        <v>390924.14695999998</v>
      </c>
      <c r="L130" s="10">
        <v>0</v>
      </c>
      <c r="M130" s="10">
        <v>212273.65410999997</v>
      </c>
      <c r="N130" s="10">
        <v>24638486.076760001</v>
      </c>
      <c r="O130" s="7"/>
      <c r="P130" s="8"/>
    </row>
    <row r="131" spans="1:16" x14ac:dyDescent="0.25">
      <c r="A131" s="11" t="s">
        <v>127</v>
      </c>
      <c r="B131" s="12">
        <v>1039639.7918900001</v>
      </c>
      <c r="C131" s="12">
        <v>7573866.1001000004</v>
      </c>
      <c r="D131" s="12">
        <v>1313802.9899800003</v>
      </c>
      <c r="E131" s="12">
        <v>879390.50651999994</v>
      </c>
      <c r="F131" s="12">
        <v>869384.45104000007</v>
      </c>
      <c r="G131" s="12">
        <v>56819.385620000008</v>
      </c>
      <c r="H131" s="12">
        <v>0</v>
      </c>
      <c r="I131" s="12">
        <v>0</v>
      </c>
      <c r="J131" s="12">
        <v>0</v>
      </c>
      <c r="K131" s="12">
        <v>19851.846089999999</v>
      </c>
      <c r="L131" s="12">
        <v>0</v>
      </c>
      <c r="M131" s="12">
        <v>0</v>
      </c>
      <c r="N131" s="12">
        <v>11752755.071240002</v>
      </c>
      <c r="O131" s="7"/>
      <c r="P131" s="8"/>
    </row>
    <row r="132" spans="1:16" x14ac:dyDescent="0.25">
      <c r="A132" s="11" t="s">
        <v>128</v>
      </c>
      <c r="B132" s="12">
        <v>185967.56930999999</v>
      </c>
      <c r="C132" s="12">
        <v>1126070.54082</v>
      </c>
      <c r="D132" s="12">
        <v>489417.57771000004</v>
      </c>
      <c r="E132" s="12">
        <v>78196.152820000003</v>
      </c>
      <c r="F132" s="12">
        <v>32537.843239999998</v>
      </c>
      <c r="G132" s="12">
        <v>460651.60365</v>
      </c>
      <c r="H132" s="12">
        <v>29045.796770000001</v>
      </c>
      <c r="I132" s="12">
        <v>841375.39636999986</v>
      </c>
      <c r="J132" s="12">
        <v>0</v>
      </c>
      <c r="K132" s="12">
        <v>353874.84777999995</v>
      </c>
      <c r="L132" s="12">
        <v>0</v>
      </c>
      <c r="M132" s="12">
        <v>212273.65410999997</v>
      </c>
      <c r="N132" s="12">
        <v>3809410.9825800001</v>
      </c>
      <c r="O132" s="7"/>
      <c r="P132" s="8"/>
    </row>
    <row r="133" spans="1:16" x14ac:dyDescent="0.25">
      <c r="A133" s="11" t="s">
        <v>129</v>
      </c>
      <c r="B133" s="12">
        <v>0</v>
      </c>
      <c r="C133" s="12">
        <v>0</v>
      </c>
      <c r="D133" s="12">
        <v>0</v>
      </c>
      <c r="E133" s="12">
        <v>0</v>
      </c>
      <c r="F133" s="12">
        <v>0</v>
      </c>
      <c r="G133" s="12">
        <v>0</v>
      </c>
      <c r="H133" s="12">
        <v>0</v>
      </c>
      <c r="I133" s="12">
        <v>0</v>
      </c>
      <c r="J133" s="12">
        <v>0</v>
      </c>
      <c r="K133" s="12">
        <v>0</v>
      </c>
      <c r="L133" s="12">
        <v>0</v>
      </c>
      <c r="M133" s="12">
        <v>0</v>
      </c>
      <c r="N133" s="12">
        <v>0</v>
      </c>
      <c r="O133" s="7"/>
      <c r="P133" s="8"/>
    </row>
    <row r="134" spans="1:16" x14ac:dyDescent="0.25">
      <c r="A134" s="11" t="s">
        <v>130</v>
      </c>
      <c r="B134" s="12">
        <v>154810.60470999999</v>
      </c>
      <c r="C134" s="12">
        <v>508847.20832000003</v>
      </c>
      <c r="D134" s="12">
        <v>28698.524419999998</v>
      </c>
      <c r="E134" s="12">
        <v>131010.48551</v>
      </c>
      <c r="F134" s="12">
        <v>1529.1584599999999</v>
      </c>
      <c r="G134" s="12">
        <v>0</v>
      </c>
      <c r="H134" s="12">
        <v>35000</v>
      </c>
      <c r="I134" s="12">
        <v>10453.333339999999</v>
      </c>
      <c r="J134" s="12">
        <v>0</v>
      </c>
      <c r="K134" s="12">
        <v>176.11236</v>
      </c>
      <c r="L134" s="12">
        <v>0</v>
      </c>
      <c r="M134" s="12">
        <v>0</v>
      </c>
      <c r="N134" s="12">
        <v>870525.42712000001</v>
      </c>
      <c r="O134" s="7"/>
      <c r="P134" s="8"/>
    </row>
    <row r="135" spans="1:16" x14ac:dyDescent="0.25">
      <c r="A135" s="11" t="s">
        <v>131</v>
      </c>
      <c r="B135" s="12">
        <v>178744.01649000001</v>
      </c>
      <c r="C135" s="12">
        <v>4480639.1024099998</v>
      </c>
      <c r="D135" s="12">
        <v>1749409.0254499998</v>
      </c>
      <c r="E135" s="12">
        <v>264574.02815999999</v>
      </c>
      <c r="F135" s="12">
        <v>556082.61722999986</v>
      </c>
      <c r="G135" s="12">
        <v>0</v>
      </c>
      <c r="H135" s="12">
        <v>0</v>
      </c>
      <c r="I135" s="12">
        <v>779183.00005999999</v>
      </c>
      <c r="J135" s="12">
        <v>0</v>
      </c>
      <c r="K135" s="12">
        <v>16402</v>
      </c>
      <c r="L135" s="12">
        <v>0</v>
      </c>
      <c r="M135" s="12">
        <v>0</v>
      </c>
      <c r="N135" s="12">
        <v>8025033.7897999994</v>
      </c>
      <c r="O135" s="7"/>
      <c r="P135" s="8"/>
    </row>
    <row r="136" spans="1:16" x14ac:dyDescent="0.25">
      <c r="A136" s="11" t="s">
        <v>132</v>
      </c>
      <c r="B136" s="12">
        <v>5508.1735600000002</v>
      </c>
      <c r="C136" s="12">
        <v>92475.439380000011</v>
      </c>
      <c r="D136" s="12">
        <v>39959.416600000004</v>
      </c>
      <c r="E136" s="12">
        <v>7274.8737700000001</v>
      </c>
      <c r="F136" s="12">
        <v>11571.332329999999</v>
      </c>
      <c r="G136" s="12">
        <v>46.653959999999998</v>
      </c>
      <c r="H136" s="12">
        <v>1711.61691</v>
      </c>
      <c r="I136" s="12">
        <v>21593.958779999997</v>
      </c>
      <c r="J136" s="12">
        <v>0</v>
      </c>
      <c r="K136" s="12">
        <v>619.34073000000001</v>
      </c>
      <c r="L136" s="12">
        <v>0</v>
      </c>
      <c r="M136" s="12">
        <v>0</v>
      </c>
      <c r="N136" s="12">
        <v>180760.80602000002</v>
      </c>
      <c r="O136" s="7"/>
      <c r="P136" s="8"/>
    </row>
    <row r="137" spans="1:16" x14ac:dyDescent="0.25">
      <c r="A137" s="9" t="s">
        <v>133</v>
      </c>
      <c r="B137" s="10">
        <v>4079613.2817200003</v>
      </c>
      <c r="C137" s="10">
        <v>4809476.9151000008</v>
      </c>
      <c r="D137" s="10">
        <v>5169785.9296499994</v>
      </c>
      <c r="E137" s="10">
        <v>3445377.1759299999</v>
      </c>
      <c r="F137" s="10">
        <v>1552647.03944</v>
      </c>
      <c r="G137" s="10">
        <v>2080212.5020599999</v>
      </c>
      <c r="H137" s="10">
        <v>1403482.6070399999</v>
      </c>
      <c r="I137" s="10">
        <v>2849003.5495199994</v>
      </c>
      <c r="J137" s="10">
        <v>45160.873269999996</v>
      </c>
      <c r="K137" s="10">
        <v>3825239.13044</v>
      </c>
      <c r="L137" s="10">
        <v>708512.46908999991</v>
      </c>
      <c r="M137" s="10">
        <v>599581.54463000002</v>
      </c>
      <c r="N137" s="10">
        <v>30568093.017889995</v>
      </c>
      <c r="O137" s="7"/>
      <c r="P137" s="8"/>
    </row>
    <row r="138" spans="1:16" x14ac:dyDescent="0.25">
      <c r="A138" s="11" t="s">
        <v>134</v>
      </c>
      <c r="B138" s="12">
        <v>72415.670270000002</v>
      </c>
      <c r="C138" s="12">
        <v>615837.28567000013</v>
      </c>
      <c r="D138" s="12">
        <v>137005.46312999999</v>
      </c>
      <c r="E138" s="12">
        <v>50957.225159999995</v>
      </c>
      <c r="F138" s="12">
        <v>68645.141429999989</v>
      </c>
      <c r="G138" s="12">
        <v>94210.149510000003</v>
      </c>
      <c r="H138" s="12">
        <v>32576.67829</v>
      </c>
      <c r="I138" s="12">
        <v>0</v>
      </c>
      <c r="J138" s="12">
        <v>15441.345579999999</v>
      </c>
      <c r="K138" s="12">
        <v>69647.449349999995</v>
      </c>
      <c r="L138" s="12">
        <v>85140.575289999993</v>
      </c>
      <c r="M138" s="12">
        <v>0</v>
      </c>
      <c r="N138" s="12">
        <v>1241876.9836800001</v>
      </c>
      <c r="O138" s="7"/>
      <c r="P138" s="8"/>
    </row>
    <row r="139" spans="1:16" x14ac:dyDescent="0.25">
      <c r="A139" s="11" t="s">
        <v>135</v>
      </c>
      <c r="B139" s="12">
        <v>2304467</v>
      </c>
      <c r="C139" s="12">
        <v>3359340.4752099998</v>
      </c>
      <c r="D139" s="12">
        <v>2630554.1494199997</v>
      </c>
      <c r="E139" s="12">
        <v>2581383.6805400001</v>
      </c>
      <c r="F139" s="12">
        <v>626076.54952</v>
      </c>
      <c r="G139" s="12">
        <v>1287374.1359999999</v>
      </c>
      <c r="H139" s="12">
        <v>318496.52754000004</v>
      </c>
      <c r="I139" s="12">
        <v>668485.27877999994</v>
      </c>
      <c r="J139" s="12">
        <v>11352.65516</v>
      </c>
      <c r="K139" s="12">
        <v>1548527.1908200001</v>
      </c>
      <c r="L139" s="12">
        <v>142012.26859999998</v>
      </c>
      <c r="M139" s="12">
        <v>0</v>
      </c>
      <c r="N139" s="12">
        <v>15478069.911590001</v>
      </c>
      <c r="O139" s="7"/>
      <c r="P139" s="8"/>
    </row>
    <row r="140" spans="1:16" x14ac:dyDescent="0.25">
      <c r="A140" s="11" t="s">
        <v>136</v>
      </c>
      <c r="B140" s="12">
        <v>0</v>
      </c>
      <c r="C140" s="12">
        <v>0</v>
      </c>
      <c r="D140" s="12">
        <v>0</v>
      </c>
      <c r="E140" s="12">
        <v>0</v>
      </c>
      <c r="F140" s="12">
        <v>0</v>
      </c>
      <c r="G140" s="12">
        <v>0</v>
      </c>
      <c r="H140" s="12">
        <v>0</v>
      </c>
      <c r="I140" s="12">
        <v>0</v>
      </c>
      <c r="J140" s="12">
        <v>0</v>
      </c>
      <c r="K140" s="12">
        <v>0</v>
      </c>
      <c r="L140" s="12">
        <v>0</v>
      </c>
      <c r="M140" s="12">
        <v>0</v>
      </c>
      <c r="N140" s="12">
        <v>0</v>
      </c>
      <c r="O140" s="7"/>
      <c r="P140" s="8"/>
    </row>
    <row r="141" spans="1:16" x14ac:dyDescent="0.25">
      <c r="A141" s="11" t="s">
        <v>137</v>
      </c>
      <c r="B141" s="12">
        <v>0</v>
      </c>
      <c r="C141" s="12">
        <v>0</v>
      </c>
      <c r="D141" s="12">
        <v>0</v>
      </c>
      <c r="E141" s="12">
        <v>0</v>
      </c>
      <c r="F141" s="12">
        <v>0</v>
      </c>
      <c r="G141" s="12">
        <v>16666.666659999999</v>
      </c>
      <c r="H141" s="12">
        <v>0</v>
      </c>
      <c r="I141" s="12">
        <v>85000</v>
      </c>
      <c r="J141" s="12">
        <v>0</v>
      </c>
      <c r="K141" s="12">
        <v>245266.66673</v>
      </c>
      <c r="L141" s="12">
        <v>159982.14291999998</v>
      </c>
      <c r="M141" s="12">
        <v>437750.0001</v>
      </c>
      <c r="N141" s="12">
        <v>944665.47641000012</v>
      </c>
      <c r="O141" s="7"/>
      <c r="P141" s="8"/>
    </row>
    <row r="142" spans="1:16" x14ac:dyDescent="0.25">
      <c r="A142" s="13" t="s">
        <v>138</v>
      </c>
      <c r="B142" s="12">
        <v>1636311.1996500001</v>
      </c>
      <c r="C142" s="12">
        <v>772506.79874999996</v>
      </c>
      <c r="D142" s="12">
        <v>2286625.6942699999</v>
      </c>
      <c r="E142" s="12">
        <v>658487.71458000003</v>
      </c>
      <c r="F142" s="12">
        <v>779292.52955999994</v>
      </c>
      <c r="G142" s="12">
        <v>620912.12121000001</v>
      </c>
      <c r="H142" s="12">
        <v>962377.34622000006</v>
      </c>
      <c r="I142" s="12">
        <v>2020796.9219599997</v>
      </c>
      <c r="J142" s="12">
        <v>14860</v>
      </c>
      <c r="K142" s="12">
        <v>1632216.9274300002</v>
      </c>
      <c r="L142" s="12">
        <v>317139.55721</v>
      </c>
      <c r="M142" s="12">
        <v>135524.21779</v>
      </c>
      <c r="N142" s="12">
        <v>11837051.02863</v>
      </c>
      <c r="O142" s="7"/>
      <c r="P142" s="8"/>
    </row>
    <row r="143" spans="1:16" x14ac:dyDescent="0.25">
      <c r="A143" s="11" t="s">
        <v>139</v>
      </c>
      <c r="B143" s="12">
        <v>0</v>
      </c>
      <c r="C143" s="12">
        <v>0</v>
      </c>
      <c r="D143" s="12">
        <v>0</v>
      </c>
      <c r="E143" s="12">
        <v>0</v>
      </c>
      <c r="F143" s="12">
        <v>0</v>
      </c>
      <c r="G143" s="12">
        <v>0</v>
      </c>
      <c r="H143" s="12">
        <v>0</v>
      </c>
      <c r="I143" s="12">
        <v>0</v>
      </c>
      <c r="J143" s="12">
        <v>0</v>
      </c>
      <c r="K143" s="12">
        <v>0</v>
      </c>
      <c r="L143" s="12">
        <v>0</v>
      </c>
      <c r="M143" s="12">
        <v>0</v>
      </c>
      <c r="N143" s="12">
        <v>0</v>
      </c>
      <c r="O143" s="7"/>
      <c r="P143" s="8"/>
    </row>
    <row r="144" spans="1:16" x14ac:dyDescent="0.25">
      <c r="A144" s="11" t="s">
        <v>140</v>
      </c>
      <c r="B144" s="12">
        <v>0</v>
      </c>
      <c r="C144" s="12">
        <v>0</v>
      </c>
      <c r="D144" s="12">
        <v>21679.239539999999</v>
      </c>
      <c r="E144" s="12">
        <v>0</v>
      </c>
      <c r="F144" s="12">
        <v>8.0000000000000007E-5</v>
      </c>
      <c r="G144" s="12">
        <v>0</v>
      </c>
      <c r="H144" s="12">
        <v>1283.2861399999999</v>
      </c>
      <c r="I144" s="12">
        <v>0</v>
      </c>
      <c r="J144" s="12">
        <v>3430</v>
      </c>
      <c r="K144" s="12">
        <v>265081.3</v>
      </c>
      <c r="L144" s="12">
        <v>0</v>
      </c>
      <c r="M144" s="12">
        <v>498.14585</v>
      </c>
      <c r="N144" s="12">
        <v>291971.97161000001</v>
      </c>
      <c r="O144" s="7"/>
      <c r="P144" s="8"/>
    </row>
    <row r="145" spans="1:16" x14ac:dyDescent="0.25">
      <c r="A145" s="11" t="s">
        <v>141</v>
      </c>
      <c r="B145" s="12">
        <v>66419.411800000002</v>
      </c>
      <c r="C145" s="12">
        <v>61792.355470000002</v>
      </c>
      <c r="D145" s="12">
        <v>93921.383289999998</v>
      </c>
      <c r="E145" s="12">
        <v>154548.55564999999</v>
      </c>
      <c r="F145" s="12">
        <v>78632.818850000011</v>
      </c>
      <c r="G145" s="12">
        <v>61049.428679999997</v>
      </c>
      <c r="H145" s="12">
        <v>88748.768849999993</v>
      </c>
      <c r="I145" s="12">
        <v>74721.34878</v>
      </c>
      <c r="J145" s="12">
        <v>76.872529999999998</v>
      </c>
      <c r="K145" s="12">
        <v>64499.596110000006</v>
      </c>
      <c r="L145" s="12">
        <v>4237.9250700000002</v>
      </c>
      <c r="M145" s="12">
        <v>25809.180889999996</v>
      </c>
      <c r="N145" s="12">
        <v>774457.64597000019</v>
      </c>
      <c r="O145" s="7"/>
      <c r="P145" s="8"/>
    </row>
    <row r="146" spans="1:16" x14ac:dyDescent="0.25">
      <c r="A146" s="9" t="s">
        <v>142</v>
      </c>
      <c r="B146" s="10">
        <v>522321.39876000007</v>
      </c>
      <c r="C146" s="10">
        <v>1251271.1489099998</v>
      </c>
      <c r="D146" s="10">
        <v>454099.14582000003</v>
      </c>
      <c r="E146" s="10">
        <v>588638.94286999991</v>
      </c>
      <c r="F146" s="10">
        <v>374002.10763000004</v>
      </c>
      <c r="G146" s="10">
        <v>703684.23041000008</v>
      </c>
      <c r="H146" s="10">
        <v>357079.38264999999</v>
      </c>
      <c r="I146" s="10">
        <v>569567.84619000007</v>
      </c>
      <c r="J146" s="10">
        <v>4244.1374800000003</v>
      </c>
      <c r="K146" s="10">
        <v>388954.73991999996</v>
      </c>
      <c r="L146" s="10">
        <v>60820.491600000008</v>
      </c>
      <c r="M146" s="10">
        <v>295291.67139999999</v>
      </c>
      <c r="N146" s="10">
        <v>5569975.24364</v>
      </c>
      <c r="O146" s="7"/>
      <c r="P146" s="8"/>
    </row>
    <row r="147" spans="1:16" x14ac:dyDescent="0.25">
      <c r="A147" s="11" t="s">
        <v>69</v>
      </c>
      <c r="B147" s="12">
        <v>121300.46457000001</v>
      </c>
      <c r="C147" s="12">
        <v>393858.50581000006</v>
      </c>
      <c r="D147" s="12">
        <v>12369.187729999998</v>
      </c>
      <c r="E147" s="12">
        <v>21512.114829999999</v>
      </c>
      <c r="F147" s="12">
        <v>9598.8895699999975</v>
      </c>
      <c r="G147" s="12">
        <v>144697.08468999999</v>
      </c>
      <c r="H147" s="12">
        <v>2452.6041399999999</v>
      </c>
      <c r="I147" s="12">
        <v>4133.6648699999996</v>
      </c>
      <c r="J147" s="12">
        <v>1</v>
      </c>
      <c r="K147" s="12">
        <v>194.93702999999999</v>
      </c>
      <c r="L147" s="12">
        <v>8330.6560399999998</v>
      </c>
      <c r="M147" s="12">
        <v>5.7185800000000002</v>
      </c>
      <c r="N147" s="12">
        <v>718454.82785999984</v>
      </c>
      <c r="O147" s="7"/>
      <c r="P147" s="8"/>
    </row>
    <row r="148" spans="1:16" x14ac:dyDescent="0.25">
      <c r="A148" s="11" t="s">
        <v>71</v>
      </c>
      <c r="B148" s="12">
        <v>213335.86933000002</v>
      </c>
      <c r="C148" s="12">
        <v>478333.44089999993</v>
      </c>
      <c r="D148" s="12">
        <v>312127.61573000002</v>
      </c>
      <c r="E148" s="12">
        <v>439738.92616999993</v>
      </c>
      <c r="F148" s="12">
        <v>168880.23830000003</v>
      </c>
      <c r="G148" s="12">
        <v>407984.58052000002</v>
      </c>
      <c r="H148" s="12">
        <v>215201.34854000004</v>
      </c>
      <c r="I148" s="12">
        <v>337783.04869999998</v>
      </c>
      <c r="J148" s="12">
        <v>1232.96379</v>
      </c>
      <c r="K148" s="12">
        <v>182603.80188999997</v>
      </c>
      <c r="L148" s="12">
        <v>27337.235210000006</v>
      </c>
      <c r="M148" s="12">
        <v>189626.94600999999</v>
      </c>
      <c r="N148" s="12">
        <v>2974186.0150900004</v>
      </c>
      <c r="O148" s="7"/>
      <c r="P148" s="8"/>
    </row>
    <row r="149" spans="1:16" x14ac:dyDescent="0.25">
      <c r="A149" s="11" t="s">
        <v>143</v>
      </c>
      <c r="B149" s="12">
        <v>103547.77761</v>
      </c>
      <c r="C149" s="12">
        <v>292125.90171999997</v>
      </c>
      <c r="D149" s="12">
        <v>127657.20454000001</v>
      </c>
      <c r="E149" s="12">
        <v>126870.50981999999</v>
      </c>
      <c r="F149" s="12">
        <v>183372.22077000001</v>
      </c>
      <c r="G149" s="12">
        <v>53188.23964</v>
      </c>
      <c r="H149" s="12">
        <v>80530.808439999993</v>
      </c>
      <c r="I149" s="12">
        <v>209746.86366</v>
      </c>
      <c r="J149" s="12">
        <v>2855.9311300000004</v>
      </c>
      <c r="K149" s="12">
        <v>168233.64389999997</v>
      </c>
      <c r="L149" s="12">
        <v>25026.275969999999</v>
      </c>
      <c r="M149" s="12">
        <v>94306.015130000014</v>
      </c>
      <c r="N149" s="12">
        <v>1467461.3923300002</v>
      </c>
      <c r="O149" s="7"/>
      <c r="P149" s="8"/>
    </row>
    <row r="150" spans="1:16" x14ac:dyDescent="0.25">
      <c r="A150" s="11" t="s">
        <v>97</v>
      </c>
      <c r="B150" s="12">
        <v>84137.287249999994</v>
      </c>
      <c r="C150" s="12">
        <v>86953.300480000005</v>
      </c>
      <c r="D150" s="12">
        <v>1945.1378200000001</v>
      </c>
      <c r="E150" s="12">
        <v>517.39205000000004</v>
      </c>
      <c r="F150" s="12">
        <v>12150.75899</v>
      </c>
      <c r="G150" s="12">
        <v>97814.325559999997</v>
      </c>
      <c r="H150" s="12">
        <v>58894.621530000004</v>
      </c>
      <c r="I150" s="12">
        <v>17904.268960000001</v>
      </c>
      <c r="J150" s="12">
        <v>154.24256</v>
      </c>
      <c r="K150" s="12">
        <v>37922.357100000008</v>
      </c>
      <c r="L150" s="12">
        <v>126.32438</v>
      </c>
      <c r="M150" s="12">
        <v>11352.991680000001</v>
      </c>
      <c r="N150" s="12">
        <v>409873.00835999998</v>
      </c>
      <c r="O150" s="7"/>
      <c r="P150" s="8"/>
    </row>
    <row r="151" spans="1:16" x14ac:dyDescent="0.25">
      <c r="A151" s="11" t="s">
        <v>144</v>
      </c>
      <c r="B151" s="12">
        <v>0</v>
      </c>
      <c r="C151" s="12">
        <v>0</v>
      </c>
      <c r="D151" s="12">
        <v>0</v>
      </c>
      <c r="E151" s="12">
        <v>0</v>
      </c>
      <c r="F151" s="12">
        <v>0</v>
      </c>
      <c r="G151" s="12">
        <v>0</v>
      </c>
      <c r="H151" s="12">
        <v>0</v>
      </c>
      <c r="I151" s="12">
        <v>0</v>
      </c>
      <c r="J151" s="12">
        <v>0</v>
      </c>
      <c r="K151" s="12">
        <v>0</v>
      </c>
      <c r="L151" s="12">
        <v>0</v>
      </c>
      <c r="M151" s="12">
        <v>0</v>
      </c>
      <c r="N151" s="12">
        <v>0</v>
      </c>
      <c r="O151" s="7"/>
      <c r="P151" s="8"/>
    </row>
    <row r="152" spans="1:16" x14ac:dyDescent="0.25">
      <c r="A152" s="9" t="s">
        <v>145</v>
      </c>
      <c r="B152" s="10">
        <v>316851.47326999996</v>
      </c>
      <c r="C152" s="10">
        <v>432692.17567000003</v>
      </c>
      <c r="D152" s="10">
        <v>200364.67937</v>
      </c>
      <c r="E152" s="10">
        <v>416496.20119999995</v>
      </c>
      <c r="F152" s="10">
        <v>299752.10847999994</v>
      </c>
      <c r="G152" s="10">
        <v>167678.72568</v>
      </c>
      <c r="H152" s="10">
        <v>144891.74509999997</v>
      </c>
      <c r="I152" s="10">
        <v>221811.00223000001</v>
      </c>
      <c r="J152" s="10">
        <v>2016.66536</v>
      </c>
      <c r="K152" s="10">
        <v>303898.92602000001</v>
      </c>
      <c r="L152" s="10">
        <v>46307.45549</v>
      </c>
      <c r="M152" s="10">
        <v>266049.64866000001</v>
      </c>
      <c r="N152" s="10">
        <v>2818810.8065300002</v>
      </c>
      <c r="O152" s="7"/>
      <c r="P152" s="8"/>
    </row>
    <row r="153" spans="1:16" x14ac:dyDescent="0.25">
      <c r="A153" s="11" t="s">
        <v>146</v>
      </c>
      <c r="B153" s="12">
        <v>64980.108939999998</v>
      </c>
      <c r="C153" s="12">
        <v>13140.74375</v>
      </c>
      <c r="D153" s="12">
        <v>5212.4120200000007</v>
      </c>
      <c r="E153" s="12">
        <v>64945.342950000006</v>
      </c>
      <c r="F153" s="12">
        <v>8518.3724600000005</v>
      </c>
      <c r="G153" s="12">
        <v>14003.28564</v>
      </c>
      <c r="H153" s="12">
        <v>9139.5337199999994</v>
      </c>
      <c r="I153" s="12">
        <v>0.32092999999999994</v>
      </c>
      <c r="J153" s="12">
        <v>0.97292000000000001</v>
      </c>
      <c r="K153" s="12">
        <v>899.85856000000001</v>
      </c>
      <c r="L153" s="12">
        <v>1863.33707</v>
      </c>
      <c r="M153" s="12">
        <v>12121.312290000002</v>
      </c>
      <c r="N153" s="12">
        <v>194825.60125000001</v>
      </c>
      <c r="O153" s="7"/>
      <c r="P153" s="8"/>
    </row>
    <row r="154" spans="1:16" x14ac:dyDescent="0.25">
      <c r="A154" s="11" t="s">
        <v>147</v>
      </c>
      <c r="B154" s="12">
        <v>0</v>
      </c>
      <c r="C154" s="12">
        <v>0</v>
      </c>
      <c r="D154" s="12">
        <v>0</v>
      </c>
      <c r="E154" s="12">
        <v>0</v>
      </c>
      <c r="F154" s="12">
        <v>0</v>
      </c>
      <c r="G154" s="12">
        <v>0</v>
      </c>
      <c r="H154" s="12">
        <v>0</v>
      </c>
      <c r="I154" s="12">
        <v>0</v>
      </c>
      <c r="J154" s="12">
        <v>0</v>
      </c>
      <c r="K154" s="12">
        <v>0</v>
      </c>
      <c r="L154" s="12">
        <v>0</v>
      </c>
      <c r="M154" s="12">
        <v>0</v>
      </c>
      <c r="N154" s="12">
        <v>0</v>
      </c>
      <c r="O154" s="7"/>
      <c r="P154" s="8"/>
    </row>
    <row r="155" spans="1:16" x14ac:dyDescent="0.25">
      <c r="A155" s="11" t="s">
        <v>148</v>
      </c>
      <c r="B155" s="12">
        <v>132805.67817</v>
      </c>
      <c r="C155" s="12">
        <v>211925.94824</v>
      </c>
      <c r="D155" s="12">
        <v>96510.334850000014</v>
      </c>
      <c r="E155" s="12">
        <v>226477.04633999997</v>
      </c>
      <c r="F155" s="12">
        <v>94067.539820000005</v>
      </c>
      <c r="G155" s="12">
        <v>76640.553329999995</v>
      </c>
      <c r="H155" s="12">
        <v>61021.542509999999</v>
      </c>
      <c r="I155" s="12">
        <v>125739.92582999999</v>
      </c>
      <c r="J155" s="12">
        <v>0</v>
      </c>
      <c r="K155" s="12">
        <v>166337.99334000004</v>
      </c>
      <c r="L155" s="12">
        <v>24904.461590000003</v>
      </c>
      <c r="M155" s="12">
        <v>177631.59416000001</v>
      </c>
      <c r="N155" s="12">
        <v>1394062.6181799998</v>
      </c>
      <c r="O155" s="7"/>
      <c r="P155" s="8"/>
    </row>
    <row r="156" spans="1:16" x14ac:dyDescent="0.25">
      <c r="A156" s="11" t="s">
        <v>149</v>
      </c>
      <c r="B156" s="12">
        <v>0</v>
      </c>
      <c r="C156" s="12">
        <v>0</v>
      </c>
      <c r="D156" s="12">
        <v>0</v>
      </c>
      <c r="E156" s="12">
        <v>0</v>
      </c>
      <c r="F156" s="12">
        <v>0</v>
      </c>
      <c r="G156" s="12">
        <v>0</v>
      </c>
      <c r="H156" s="12">
        <v>0</v>
      </c>
      <c r="I156" s="12">
        <v>0</v>
      </c>
      <c r="J156" s="12">
        <v>0</v>
      </c>
      <c r="K156" s="12">
        <v>0</v>
      </c>
      <c r="L156" s="12">
        <v>0</v>
      </c>
      <c r="M156" s="12">
        <v>0</v>
      </c>
      <c r="N156" s="12">
        <v>0</v>
      </c>
      <c r="O156" s="7"/>
      <c r="P156" s="8"/>
    </row>
    <row r="157" spans="1:16" x14ac:dyDescent="0.25">
      <c r="A157" s="11" t="s">
        <v>150</v>
      </c>
      <c r="B157" s="12">
        <v>119065.68616</v>
      </c>
      <c r="C157" s="12">
        <v>167335.94808</v>
      </c>
      <c r="D157" s="12">
        <v>96510.334900000002</v>
      </c>
      <c r="E157" s="12">
        <v>124435.88197</v>
      </c>
      <c r="F157" s="12">
        <v>118437.65088</v>
      </c>
      <c r="G157" s="12">
        <v>76640.553329999995</v>
      </c>
      <c r="H157" s="12">
        <v>61021.542509999999</v>
      </c>
      <c r="I157" s="12">
        <v>96070.755470000004</v>
      </c>
      <c r="J157" s="12">
        <v>2015.69244</v>
      </c>
      <c r="K157" s="12">
        <v>136661.07412</v>
      </c>
      <c r="L157" s="12">
        <v>19539.656830000004</v>
      </c>
      <c r="M157" s="12">
        <v>58166.023839999994</v>
      </c>
      <c r="N157" s="12">
        <v>1075900.8005299999</v>
      </c>
      <c r="O157" s="7"/>
      <c r="P157" s="8"/>
    </row>
    <row r="158" spans="1:16" x14ac:dyDescent="0.25">
      <c r="A158" s="11" t="s">
        <v>151</v>
      </c>
      <c r="B158" s="12">
        <v>0</v>
      </c>
      <c r="C158" s="12">
        <v>40289.535600000003</v>
      </c>
      <c r="D158" s="12">
        <v>2131.5976000000001</v>
      </c>
      <c r="E158" s="12">
        <v>637.9299400000001</v>
      </c>
      <c r="F158" s="12">
        <v>78728.545320000005</v>
      </c>
      <c r="G158" s="12">
        <v>394.33337999999998</v>
      </c>
      <c r="H158" s="12">
        <v>13709.12636</v>
      </c>
      <c r="I158" s="12">
        <v>0</v>
      </c>
      <c r="J158" s="12">
        <v>0</v>
      </c>
      <c r="K158" s="12">
        <v>0</v>
      </c>
      <c r="L158" s="12">
        <v>0</v>
      </c>
      <c r="M158" s="12">
        <v>18130.718370000002</v>
      </c>
      <c r="N158" s="12">
        <v>154021.78657000003</v>
      </c>
      <c r="O158" s="7"/>
      <c r="P158" s="8"/>
    </row>
    <row r="159" spans="1:16" x14ac:dyDescent="0.25">
      <c r="A159" s="9" t="s">
        <v>152</v>
      </c>
      <c r="B159" s="10">
        <v>363697.88183999999</v>
      </c>
      <c r="C159" s="10">
        <v>171511.11109999998</v>
      </c>
      <c r="D159" s="10">
        <v>1192634.9189899999</v>
      </c>
      <c r="E159" s="10">
        <v>0</v>
      </c>
      <c r="F159" s="10">
        <v>0</v>
      </c>
      <c r="G159" s="10">
        <v>461084.87239999999</v>
      </c>
      <c r="H159" s="10">
        <v>33122.515800000001</v>
      </c>
      <c r="I159" s="10">
        <v>206428.83341999998</v>
      </c>
      <c r="J159" s="10">
        <v>0</v>
      </c>
      <c r="K159" s="10">
        <v>1007634.3444500001</v>
      </c>
      <c r="L159" s="10">
        <v>0</v>
      </c>
      <c r="M159" s="10">
        <v>0</v>
      </c>
      <c r="N159" s="10">
        <v>3436114.4780000001</v>
      </c>
      <c r="O159" s="7"/>
      <c r="P159" s="8"/>
    </row>
    <row r="160" spans="1:16" x14ac:dyDescent="0.25">
      <c r="A160" s="11" t="s">
        <v>153</v>
      </c>
      <c r="B160" s="12">
        <v>358555.4</v>
      </c>
      <c r="C160" s="12">
        <v>170000</v>
      </c>
      <c r="D160" s="12">
        <v>1170200</v>
      </c>
      <c r="E160" s="12">
        <v>0</v>
      </c>
      <c r="F160" s="12">
        <v>0</v>
      </c>
      <c r="G160" s="12">
        <v>323987.5</v>
      </c>
      <c r="H160" s="12">
        <v>33000</v>
      </c>
      <c r="I160" s="12">
        <v>205800</v>
      </c>
      <c r="J160" s="12">
        <v>0</v>
      </c>
      <c r="K160" s="12">
        <v>998500</v>
      </c>
      <c r="L160" s="12">
        <v>0</v>
      </c>
      <c r="M160" s="12">
        <v>0</v>
      </c>
      <c r="N160" s="12">
        <v>3260042.9</v>
      </c>
      <c r="O160" s="7"/>
      <c r="P160" s="8"/>
    </row>
    <row r="161" spans="1:16" x14ac:dyDescent="0.25">
      <c r="A161" s="11" t="s">
        <v>154</v>
      </c>
      <c r="B161" s="12"/>
      <c r="C161" s="12"/>
      <c r="D161" s="12"/>
      <c r="E161" s="12"/>
      <c r="F161" s="12"/>
      <c r="G161" s="12"/>
      <c r="H161" s="12"/>
      <c r="I161" s="12"/>
      <c r="J161" s="12"/>
      <c r="K161" s="12"/>
      <c r="L161" s="12"/>
      <c r="M161" s="12"/>
      <c r="N161" s="12"/>
      <c r="O161" s="7"/>
      <c r="P161" s="8"/>
    </row>
    <row r="162" spans="1:16" x14ac:dyDescent="0.25">
      <c r="A162" s="13" t="s">
        <v>155</v>
      </c>
      <c r="B162" s="12">
        <v>0</v>
      </c>
      <c r="C162" s="12">
        <v>0</v>
      </c>
      <c r="D162" s="12">
        <v>0</v>
      </c>
      <c r="E162" s="12">
        <v>0</v>
      </c>
      <c r="F162" s="12">
        <v>0</v>
      </c>
      <c r="G162" s="12">
        <v>130000</v>
      </c>
      <c r="H162" s="12">
        <v>0</v>
      </c>
      <c r="I162" s="12">
        <v>0</v>
      </c>
      <c r="J162" s="12">
        <v>0</v>
      </c>
      <c r="K162" s="12">
        <v>0</v>
      </c>
      <c r="L162" s="12">
        <v>0</v>
      </c>
      <c r="M162" s="12">
        <v>0</v>
      </c>
      <c r="N162" s="12">
        <v>130000</v>
      </c>
      <c r="O162" s="7"/>
      <c r="P162" s="8"/>
    </row>
    <row r="163" spans="1:16" x14ac:dyDescent="0.25">
      <c r="A163" s="11" t="s">
        <v>156</v>
      </c>
      <c r="B163" s="12">
        <v>5142.4818399999995</v>
      </c>
      <c r="C163" s="12">
        <v>1511.1111000000001</v>
      </c>
      <c r="D163" s="12">
        <v>22434.918989999998</v>
      </c>
      <c r="E163" s="12">
        <v>0</v>
      </c>
      <c r="F163" s="12">
        <v>0</v>
      </c>
      <c r="G163" s="12">
        <v>7097.3724000000002</v>
      </c>
      <c r="H163" s="12">
        <v>122.5158</v>
      </c>
      <c r="I163" s="12">
        <v>628.83342000000005</v>
      </c>
      <c r="J163" s="12">
        <v>0</v>
      </c>
      <c r="K163" s="12">
        <v>9134.3444499999987</v>
      </c>
      <c r="L163" s="12">
        <v>0</v>
      </c>
      <c r="M163" s="12">
        <v>0</v>
      </c>
      <c r="N163" s="12">
        <v>46071.578000000001</v>
      </c>
      <c r="O163" s="7"/>
      <c r="P163" s="8"/>
    </row>
    <row r="164" spans="1:16" x14ac:dyDescent="0.25">
      <c r="A164" s="9" t="s">
        <v>157</v>
      </c>
      <c r="B164" s="10">
        <v>152799.72074000002</v>
      </c>
      <c r="C164" s="10">
        <v>440687.85973999999</v>
      </c>
      <c r="D164" s="10">
        <v>130728.49792000001</v>
      </c>
      <c r="E164" s="10">
        <v>382549.00159</v>
      </c>
      <c r="F164" s="10">
        <v>281514.03010999999</v>
      </c>
      <c r="G164" s="10">
        <v>204996.21419999999</v>
      </c>
      <c r="H164" s="10">
        <v>193772.37168000001</v>
      </c>
      <c r="I164" s="10">
        <v>420172.74449000001</v>
      </c>
      <c r="J164" s="10">
        <v>0</v>
      </c>
      <c r="K164" s="10">
        <v>385159.52830000001</v>
      </c>
      <c r="L164" s="10">
        <v>53081.986900000004</v>
      </c>
      <c r="M164" s="10">
        <v>0</v>
      </c>
      <c r="N164" s="10">
        <v>2645461.9556700001</v>
      </c>
      <c r="O164" s="7"/>
      <c r="P164" s="8"/>
    </row>
    <row r="165" spans="1:16" x14ac:dyDescent="0.25">
      <c r="A165" s="11" t="s">
        <v>158</v>
      </c>
      <c r="B165" s="12">
        <v>0</v>
      </c>
      <c r="C165" s="12">
        <v>0</v>
      </c>
      <c r="D165" s="12">
        <v>0</v>
      </c>
      <c r="E165" s="12">
        <v>0</v>
      </c>
      <c r="F165" s="12">
        <v>0</v>
      </c>
      <c r="G165" s="12">
        <v>0</v>
      </c>
      <c r="H165" s="12">
        <v>0</v>
      </c>
      <c r="I165" s="12">
        <v>0</v>
      </c>
      <c r="J165" s="12">
        <v>0</v>
      </c>
      <c r="K165" s="12">
        <v>0</v>
      </c>
      <c r="L165" s="12">
        <v>1485.6633400000001</v>
      </c>
      <c r="M165" s="12">
        <v>0</v>
      </c>
      <c r="N165" s="12">
        <v>1485.6633400000001</v>
      </c>
      <c r="O165" s="7"/>
      <c r="P165" s="8"/>
    </row>
    <row r="166" spans="1:16" x14ac:dyDescent="0.25">
      <c r="A166" s="11" t="s">
        <v>159</v>
      </c>
      <c r="B166" s="12">
        <v>0</v>
      </c>
      <c r="C166" s="12">
        <v>0</v>
      </c>
      <c r="D166" s="12">
        <v>0</v>
      </c>
      <c r="E166" s="12">
        <v>0</v>
      </c>
      <c r="F166" s="12">
        <v>0</v>
      </c>
      <c r="G166" s="12">
        <v>0</v>
      </c>
      <c r="H166" s="12">
        <v>0</v>
      </c>
      <c r="I166" s="12">
        <v>0</v>
      </c>
      <c r="J166" s="12">
        <v>0</v>
      </c>
      <c r="K166" s="12">
        <v>0</v>
      </c>
      <c r="L166" s="12">
        <v>0</v>
      </c>
      <c r="M166" s="12">
        <v>0</v>
      </c>
      <c r="N166" s="12">
        <v>0</v>
      </c>
      <c r="O166" s="7"/>
      <c r="P166" s="8"/>
    </row>
    <row r="167" spans="1:16" x14ac:dyDescent="0.25">
      <c r="A167" s="11" t="s">
        <v>160</v>
      </c>
      <c r="B167" s="12">
        <v>0</v>
      </c>
      <c r="C167" s="12">
        <v>0</v>
      </c>
      <c r="D167" s="12">
        <v>0</v>
      </c>
      <c r="E167" s="12">
        <v>0</v>
      </c>
      <c r="F167" s="12">
        <v>0</v>
      </c>
      <c r="G167" s="12">
        <v>0</v>
      </c>
      <c r="H167" s="12">
        <v>0</v>
      </c>
      <c r="I167" s="12">
        <v>0</v>
      </c>
      <c r="J167" s="12">
        <v>0</v>
      </c>
      <c r="K167" s="12">
        <v>0</v>
      </c>
      <c r="L167" s="12">
        <v>1485.6633400000001</v>
      </c>
      <c r="M167" s="12">
        <v>0</v>
      </c>
      <c r="N167" s="12">
        <v>1485.6633400000001</v>
      </c>
      <c r="O167" s="7"/>
      <c r="P167" s="8"/>
    </row>
    <row r="168" spans="1:16" x14ac:dyDescent="0.25">
      <c r="A168" s="11" t="s">
        <v>161</v>
      </c>
      <c r="B168" s="12">
        <v>0</v>
      </c>
      <c r="C168" s="12">
        <v>0</v>
      </c>
      <c r="D168" s="12">
        <v>0</v>
      </c>
      <c r="E168" s="12">
        <v>0</v>
      </c>
      <c r="F168" s="12">
        <v>0</v>
      </c>
      <c r="G168" s="12">
        <v>0</v>
      </c>
      <c r="H168" s="12">
        <v>0</v>
      </c>
      <c r="I168" s="12">
        <v>0</v>
      </c>
      <c r="J168" s="12">
        <v>0</v>
      </c>
      <c r="K168" s="12">
        <v>0</v>
      </c>
      <c r="L168" s="12">
        <v>0</v>
      </c>
      <c r="M168" s="12">
        <v>0</v>
      </c>
      <c r="N168" s="12">
        <v>0</v>
      </c>
      <c r="O168" s="7"/>
      <c r="P168" s="8"/>
    </row>
    <row r="169" spans="1:16" x14ac:dyDescent="0.25">
      <c r="A169" s="11" t="s">
        <v>162</v>
      </c>
      <c r="B169" s="12"/>
      <c r="C169" s="12"/>
      <c r="D169" s="12"/>
      <c r="E169" s="12"/>
      <c r="F169" s="12"/>
      <c r="G169" s="12"/>
      <c r="H169" s="12"/>
      <c r="I169" s="12"/>
      <c r="J169" s="12"/>
      <c r="K169" s="12"/>
      <c r="L169" s="12"/>
      <c r="M169" s="12"/>
      <c r="N169" s="12"/>
      <c r="O169" s="7"/>
      <c r="P169" s="8"/>
    </row>
    <row r="170" spans="1:16" x14ac:dyDescent="0.25">
      <c r="A170" s="11" t="s">
        <v>163</v>
      </c>
      <c r="B170" s="12">
        <v>0</v>
      </c>
      <c r="C170" s="12">
        <v>0</v>
      </c>
      <c r="D170" s="12">
        <v>0</v>
      </c>
      <c r="E170" s="12">
        <v>0</v>
      </c>
      <c r="F170" s="12">
        <v>0</v>
      </c>
      <c r="G170" s="12">
        <v>0</v>
      </c>
      <c r="H170" s="12">
        <v>0</v>
      </c>
      <c r="I170" s="12">
        <v>0</v>
      </c>
      <c r="J170" s="12">
        <v>0</v>
      </c>
      <c r="K170" s="12">
        <v>0</v>
      </c>
      <c r="L170" s="12">
        <v>0</v>
      </c>
      <c r="M170" s="12">
        <v>0</v>
      </c>
      <c r="N170" s="12">
        <v>0</v>
      </c>
      <c r="O170" s="7"/>
      <c r="P170" s="8"/>
    </row>
    <row r="171" spans="1:16" x14ac:dyDescent="0.25">
      <c r="A171" s="11" t="s">
        <v>164</v>
      </c>
      <c r="B171" s="12">
        <v>151785.3204</v>
      </c>
      <c r="C171" s="12">
        <v>433500</v>
      </c>
      <c r="D171" s="12">
        <v>129067.022</v>
      </c>
      <c r="E171" s="12">
        <v>372606</v>
      </c>
      <c r="F171" s="12">
        <v>276810</v>
      </c>
      <c r="G171" s="12">
        <v>203014</v>
      </c>
      <c r="H171" s="12">
        <v>190250</v>
      </c>
      <c r="I171" s="12">
        <v>414400</v>
      </c>
      <c r="J171" s="12">
        <v>0</v>
      </c>
      <c r="K171" s="12">
        <v>378639</v>
      </c>
      <c r="L171" s="12">
        <v>50000</v>
      </c>
      <c r="M171" s="12">
        <v>0</v>
      </c>
      <c r="N171" s="12">
        <v>2600071.3424</v>
      </c>
      <c r="O171" s="7"/>
      <c r="P171" s="8"/>
    </row>
    <row r="172" spans="1:16" x14ac:dyDescent="0.25">
      <c r="A172" s="11" t="s">
        <v>165</v>
      </c>
      <c r="B172" s="12">
        <v>1014.4003399999999</v>
      </c>
      <c r="C172" s="12">
        <v>7187.8597399999999</v>
      </c>
      <c r="D172" s="12">
        <v>1661.4759199999999</v>
      </c>
      <c r="E172" s="12">
        <v>9943.0015899999999</v>
      </c>
      <c r="F172" s="12">
        <v>4704.0301100000006</v>
      </c>
      <c r="G172" s="12">
        <v>1982.2141999999999</v>
      </c>
      <c r="H172" s="12">
        <v>3522.3716800000002</v>
      </c>
      <c r="I172" s="12">
        <v>5772.74449</v>
      </c>
      <c r="J172" s="12">
        <v>0</v>
      </c>
      <c r="K172" s="12">
        <v>6520.5282999999999</v>
      </c>
      <c r="L172" s="12">
        <v>1596.32356</v>
      </c>
      <c r="M172" s="12">
        <v>0</v>
      </c>
      <c r="N172" s="12">
        <v>43904.949929999995</v>
      </c>
      <c r="O172" s="7"/>
      <c r="P172" s="8"/>
    </row>
    <row r="173" spans="1:16" x14ac:dyDescent="0.25">
      <c r="A173" s="9" t="s">
        <v>166</v>
      </c>
      <c r="B173" s="10">
        <v>2407104.4659600002</v>
      </c>
      <c r="C173" s="10">
        <v>3380778.1583999996</v>
      </c>
      <c r="D173" s="10">
        <v>2647156.5192000004</v>
      </c>
      <c r="E173" s="10">
        <v>2420958.8446200001</v>
      </c>
      <c r="F173" s="10">
        <v>1805942.51113</v>
      </c>
      <c r="G173" s="10">
        <v>1470886.7260499997</v>
      </c>
      <c r="H173" s="10">
        <v>1053361.5596099999</v>
      </c>
      <c r="I173" s="10">
        <v>2501780.7907199999</v>
      </c>
      <c r="J173" s="10">
        <v>93385.604859999992</v>
      </c>
      <c r="K173" s="10">
        <v>1665610.13295</v>
      </c>
      <c r="L173" s="10">
        <v>415714.96278000006</v>
      </c>
      <c r="M173" s="10">
        <v>1315959.6558299998</v>
      </c>
      <c r="N173" s="10">
        <v>21178639.932109997</v>
      </c>
      <c r="O173" s="7"/>
      <c r="P173" s="8"/>
    </row>
    <row r="174" spans="1:16" x14ac:dyDescent="0.25">
      <c r="A174" s="14" t="s">
        <v>167</v>
      </c>
      <c r="B174" s="12">
        <v>1701086.88</v>
      </c>
      <c r="C174" s="12">
        <v>2732121.16</v>
      </c>
      <c r="D174" s="12">
        <v>1890431.75</v>
      </c>
      <c r="E174" s="12">
        <v>1565833.32</v>
      </c>
      <c r="F174" s="12">
        <v>1072180</v>
      </c>
      <c r="G174" s="12">
        <v>905797</v>
      </c>
      <c r="H174" s="12">
        <v>768483</v>
      </c>
      <c r="I174" s="12">
        <v>1857888.8</v>
      </c>
      <c r="J174" s="12">
        <v>95490.01655</v>
      </c>
      <c r="K174" s="12">
        <v>893035.9</v>
      </c>
      <c r="L174" s="12">
        <v>364427.9</v>
      </c>
      <c r="M174" s="12">
        <v>1003131.8</v>
      </c>
      <c r="N174" s="12">
        <v>14849907.526549999</v>
      </c>
      <c r="O174" s="7"/>
      <c r="P174" s="8"/>
    </row>
    <row r="175" spans="1:16" x14ac:dyDescent="0.25">
      <c r="A175" s="11" t="s">
        <v>168</v>
      </c>
      <c r="B175" s="12">
        <v>1701086.88</v>
      </c>
      <c r="C175" s="12">
        <v>2732121.16</v>
      </c>
      <c r="D175" s="12">
        <v>1890431.75</v>
      </c>
      <c r="E175" s="12">
        <v>1565833.32</v>
      </c>
      <c r="F175" s="12">
        <v>1072180</v>
      </c>
      <c r="G175" s="12">
        <v>905797</v>
      </c>
      <c r="H175" s="12">
        <v>768483</v>
      </c>
      <c r="I175" s="12">
        <v>1857888.8</v>
      </c>
      <c r="J175" s="12">
        <v>95490.01655</v>
      </c>
      <c r="K175" s="12">
        <v>893035.9</v>
      </c>
      <c r="L175" s="12">
        <v>364427.9</v>
      </c>
      <c r="M175" s="12">
        <v>1003131.8</v>
      </c>
      <c r="N175" s="12">
        <v>14849907.526549999</v>
      </c>
      <c r="O175" s="7"/>
      <c r="P175" s="8"/>
    </row>
    <row r="176" spans="1:16" x14ac:dyDescent="0.25">
      <c r="A176" s="11" t="s">
        <v>169</v>
      </c>
      <c r="B176" s="12">
        <v>0</v>
      </c>
      <c r="C176" s="12">
        <v>0</v>
      </c>
      <c r="D176" s="12">
        <v>0</v>
      </c>
      <c r="E176" s="12">
        <v>0</v>
      </c>
      <c r="F176" s="12">
        <v>0</v>
      </c>
      <c r="G176" s="12">
        <v>0</v>
      </c>
      <c r="H176" s="12">
        <v>0</v>
      </c>
      <c r="I176" s="12">
        <v>0</v>
      </c>
      <c r="J176" s="12">
        <v>0</v>
      </c>
      <c r="K176" s="12">
        <v>0</v>
      </c>
      <c r="L176" s="12">
        <v>0</v>
      </c>
      <c r="M176" s="12">
        <v>0</v>
      </c>
      <c r="N176" s="12">
        <v>0</v>
      </c>
      <c r="O176" s="7"/>
      <c r="P176" s="8"/>
    </row>
    <row r="177" spans="1:16" x14ac:dyDescent="0.25">
      <c r="A177" s="11" t="s">
        <v>170</v>
      </c>
      <c r="B177" s="12">
        <v>0</v>
      </c>
      <c r="C177" s="12">
        <v>0</v>
      </c>
      <c r="D177" s="12">
        <v>0</v>
      </c>
      <c r="E177" s="12">
        <v>0</v>
      </c>
      <c r="F177" s="12">
        <v>0</v>
      </c>
      <c r="G177" s="12">
        <v>0</v>
      </c>
      <c r="H177" s="12">
        <v>0</v>
      </c>
      <c r="I177" s="12">
        <v>0</v>
      </c>
      <c r="J177" s="12">
        <v>0</v>
      </c>
      <c r="K177" s="12">
        <v>0</v>
      </c>
      <c r="L177" s="12">
        <v>0</v>
      </c>
      <c r="M177" s="12">
        <v>0</v>
      </c>
      <c r="N177" s="12">
        <v>0</v>
      </c>
      <c r="O177" s="7"/>
      <c r="P177" s="8"/>
    </row>
    <row r="178" spans="1:16" x14ac:dyDescent="0.25">
      <c r="A178" s="14" t="s">
        <v>171</v>
      </c>
      <c r="B178" s="12">
        <v>146496.9828</v>
      </c>
      <c r="C178" s="12">
        <v>0</v>
      </c>
      <c r="D178" s="12">
        <v>0</v>
      </c>
      <c r="E178" s="12">
        <v>8.9722399999999993</v>
      </c>
      <c r="F178" s="12">
        <v>14068.1032</v>
      </c>
      <c r="G178" s="12">
        <v>31262.52605</v>
      </c>
      <c r="H178" s="12">
        <v>7.5</v>
      </c>
      <c r="I178" s="12">
        <v>1689.5345500000001</v>
      </c>
      <c r="J178" s="12">
        <v>0</v>
      </c>
      <c r="K178" s="12">
        <v>116.006</v>
      </c>
      <c r="L178" s="12">
        <v>8738.9681899999996</v>
      </c>
      <c r="M178" s="12">
        <v>5529.5283100000006</v>
      </c>
      <c r="N178" s="12">
        <v>207918.12134000001</v>
      </c>
      <c r="O178" s="7"/>
      <c r="P178" s="8"/>
    </row>
    <row r="179" spans="1:16" x14ac:dyDescent="0.25">
      <c r="A179" s="11" t="s">
        <v>172</v>
      </c>
      <c r="B179" s="12">
        <v>0</v>
      </c>
      <c r="C179" s="12">
        <v>0</v>
      </c>
      <c r="D179" s="12">
        <v>0</v>
      </c>
      <c r="E179" s="12">
        <v>0</v>
      </c>
      <c r="F179" s="12">
        <v>0</v>
      </c>
      <c r="G179" s="12">
        <v>0.51254999999999995</v>
      </c>
      <c r="H179" s="12">
        <v>0</v>
      </c>
      <c r="I179" s="12">
        <v>0</v>
      </c>
      <c r="J179" s="12">
        <v>0</v>
      </c>
      <c r="K179" s="12">
        <v>0</v>
      </c>
      <c r="L179" s="12">
        <v>8280.6007000000009</v>
      </c>
      <c r="M179" s="12">
        <v>0</v>
      </c>
      <c r="N179" s="12">
        <v>8281.1132500000003</v>
      </c>
      <c r="O179" s="7"/>
      <c r="P179" s="8"/>
    </row>
    <row r="180" spans="1:16" x14ac:dyDescent="0.25">
      <c r="A180" s="11" t="s">
        <v>173</v>
      </c>
      <c r="B180" s="12">
        <v>146496.9828</v>
      </c>
      <c r="C180" s="12">
        <v>0</v>
      </c>
      <c r="D180" s="12">
        <v>0</v>
      </c>
      <c r="E180" s="12">
        <v>8.9722399999999993</v>
      </c>
      <c r="F180" s="12">
        <v>14068.1032</v>
      </c>
      <c r="G180" s="12">
        <v>31262.013500000001</v>
      </c>
      <c r="H180" s="12">
        <v>7.5</v>
      </c>
      <c r="I180" s="12">
        <v>0</v>
      </c>
      <c r="J180" s="12">
        <v>0</v>
      </c>
      <c r="K180" s="12">
        <v>0</v>
      </c>
      <c r="L180" s="12">
        <v>458.36748999999998</v>
      </c>
      <c r="M180" s="12">
        <v>4211.04</v>
      </c>
      <c r="N180" s="12">
        <v>196512.97923</v>
      </c>
      <c r="O180" s="7"/>
      <c r="P180" s="8"/>
    </row>
    <row r="181" spans="1:16" x14ac:dyDescent="0.25">
      <c r="A181" s="11" t="s">
        <v>174</v>
      </c>
      <c r="B181" s="12">
        <v>0</v>
      </c>
      <c r="C181" s="12">
        <v>0</v>
      </c>
      <c r="D181" s="12">
        <v>0</v>
      </c>
      <c r="E181" s="12">
        <v>0</v>
      </c>
      <c r="F181" s="12">
        <v>0</v>
      </c>
      <c r="G181" s="12">
        <v>0</v>
      </c>
      <c r="H181" s="12">
        <v>0</v>
      </c>
      <c r="I181" s="12">
        <v>1689.5345500000001</v>
      </c>
      <c r="J181" s="12">
        <v>0</v>
      </c>
      <c r="K181" s="12">
        <v>116.006</v>
      </c>
      <c r="L181" s="12">
        <v>0</v>
      </c>
      <c r="M181" s="12">
        <v>1318.48831</v>
      </c>
      <c r="N181" s="12">
        <v>3124.0288600000003</v>
      </c>
      <c r="O181" s="7"/>
      <c r="P181" s="8"/>
    </row>
    <row r="182" spans="1:16" x14ac:dyDescent="0.25">
      <c r="A182" s="14" t="s">
        <v>175</v>
      </c>
      <c r="B182" s="12">
        <v>0</v>
      </c>
      <c r="C182" s="12">
        <v>0</v>
      </c>
      <c r="D182" s="12">
        <v>0</v>
      </c>
      <c r="E182" s="12">
        <v>0</v>
      </c>
      <c r="F182" s="12">
        <v>0</v>
      </c>
      <c r="G182" s="12">
        <v>0</v>
      </c>
      <c r="H182" s="12">
        <v>0</v>
      </c>
      <c r="I182" s="12">
        <v>0</v>
      </c>
      <c r="J182" s="12">
        <v>0</v>
      </c>
      <c r="K182" s="12">
        <v>0</v>
      </c>
      <c r="L182" s="12">
        <v>0</v>
      </c>
      <c r="M182" s="12">
        <v>0</v>
      </c>
      <c r="N182" s="12">
        <v>0</v>
      </c>
      <c r="O182" s="7"/>
      <c r="P182" s="8"/>
    </row>
    <row r="183" spans="1:16" x14ac:dyDescent="0.25">
      <c r="A183" s="11" t="s">
        <v>176</v>
      </c>
      <c r="B183" s="12"/>
      <c r="C183" s="12"/>
      <c r="D183" s="12"/>
      <c r="E183" s="12"/>
      <c r="F183" s="12"/>
      <c r="G183" s="12"/>
      <c r="H183" s="12"/>
      <c r="I183" s="12"/>
      <c r="J183" s="12"/>
      <c r="K183" s="12"/>
      <c r="L183" s="12"/>
      <c r="M183" s="12"/>
      <c r="N183" s="12"/>
      <c r="O183" s="7"/>
      <c r="P183" s="8"/>
    </row>
    <row r="184" spans="1:16" x14ac:dyDescent="0.25">
      <c r="A184" s="14" t="s">
        <v>177</v>
      </c>
      <c r="B184" s="12">
        <v>331932.79826999997</v>
      </c>
      <c r="C184" s="12">
        <v>256494.86938999998</v>
      </c>
      <c r="D184" s="12">
        <v>459497.46814000001</v>
      </c>
      <c r="E184" s="12">
        <v>421648.52941000002</v>
      </c>
      <c r="F184" s="12">
        <v>582271.04241000011</v>
      </c>
      <c r="G184" s="12">
        <v>148297.01338999998</v>
      </c>
      <c r="H184" s="12">
        <v>133234.38922000001</v>
      </c>
      <c r="I184" s="12">
        <v>345577.45855000004</v>
      </c>
      <c r="J184" s="12">
        <v>12169.915929999999</v>
      </c>
      <c r="K184" s="12">
        <v>609152.58285999997</v>
      </c>
      <c r="L184" s="12">
        <v>27377.738870000001</v>
      </c>
      <c r="M184" s="12">
        <v>166668.658</v>
      </c>
      <c r="N184" s="12">
        <v>3494322.4644400002</v>
      </c>
      <c r="O184" s="7"/>
      <c r="P184" s="8"/>
    </row>
    <row r="185" spans="1:16" x14ac:dyDescent="0.25">
      <c r="A185" s="11" t="s">
        <v>178</v>
      </c>
      <c r="B185" s="12">
        <v>298164.88166000001</v>
      </c>
      <c r="C185" s="12">
        <v>251188.39262999999</v>
      </c>
      <c r="D185" s="12">
        <v>431999.04761000001</v>
      </c>
      <c r="E185" s="12">
        <v>416903.86836999998</v>
      </c>
      <c r="F185" s="12">
        <v>260540.66399999999</v>
      </c>
      <c r="G185" s="12">
        <v>139852.61928000001</v>
      </c>
      <c r="H185" s="12">
        <v>131386.64806000001</v>
      </c>
      <c r="I185" s="12">
        <v>328617.08214000001</v>
      </c>
      <c r="J185" s="12">
        <v>1445.7721899999999</v>
      </c>
      <c r="K185" s="12">
        <v>176837.4779</v>
      </c>
      <c r="L185" s="12">
        <v>25374.416920000003</v>
      </c>
      <c r="M185" s="12">
        <v>163511.76360000001</v>
      </c>
      <c r="N185" s="12">
        <v>2625822.6343599996</v>
      </c>
      <c r="O185" s="7"/>
      <c r="P185" s="8"/>
    </row>
    <row r="186" spans="1:16" x14ac:dyDescent="0.25">
      <c r="A186" s="11" t="s">
        <v>179</v>
      </c>
      <c r="B186" s="12">
        <v>5065.8948399999999</v>
      </c>
      <c r="C186" s="12">
        <v>5306.3115800000005</v>
      </c>
      <c r="D186" s="12">
        <v>27498.420529999999</v>
      </c>
      <c r="E186" s="12">
        <v>4730.8079600000001</v>
      </c>
      <c r="F186" s="12">
        <v>3872.7539999999999</v>
      </c>
      <c r="G186" s="12">
        <v>8444.3941099999993</v>
      </c>
      <c r="H186" s="12">
        <v>1847.7411599999998</v>
      </c>
      <c r="I186" s="12">
        <v>16960.376410000001</v>
      </c>
      <c r="J186" s="12">
        <v>10724.14374</v>
      </c>
      <c r="K186" s="12">
        <v>22100.134009999998</v>
      </c>
      <c r="L186" s="12">
        <v>2003.32195</v>
      </c>
      <c r="M186" s="12">
        <v>3156.8944000000001</v>
      </c>
      <c r="N186" s="12">
        <v>111711.19469000002</v>
      </c>
      <c r="O186" s="7"/>
      <c r="P186" s="8"/>
    </row>
    <row r="187" spans="1:16" x14ac:dyDescent="0.25">
      <c r="A187" s="11" t="s">
        <v>180</v>
      </c>
      <c r="B187" s="12">
        <v>28702.021769999999</v>
      </c>
      <c r="C187" s="12">
        <v>0.16517999999999999</v>
      </c>
      <c r="D187" s="12">
        <v>0</v>
      </c>
      <c r="E187" s="12">
        <v>13.85308</v>
      </c>
      <c r="F187" s="12">
        <v>317857.62441000005</v>
      </c>
      <c r="G187" s="12">
        <v>0</v>
      </c>
      <c r="H187" s="12">
        <v>0</v>
      </c>
      <c r="I187" s="12">
        <v>0</v>
      </c>
      <c r="J187" s="12">
        <v>0</v>
      </c>
      <c r="K187" s="12">
        <v>410214.97095000005</v>
      </c>
      <c r="L187" s="12">
        <v>0</v>
      </c>
      <c r="M187" s="12">
        <v>0</v>
      </c>
      <c r="N187" s="12">
        <v>756788.63539000007</v>
      </c>
      <c r="O187" s="7"/>
      <c r="P187" s="8"/>
    </row>
    <row r="188" spans="1:16" x14ac:dyDescent="0.25">
      <c r="A188" s="14" t="s">
        <v>181</v>
      </c>
      <c r="B188" s="12">
        <v>227587.80489</v>
      </c>
      <c r="C188" s="12">
        <v>392162.12900999998</v>
      </c>
      <c r="D188" s="12">
        <v>297227.30106000003</v>
      </c>
      <c r="E188" s="12">
        <v>433468.02297000005</v>
      </c>
      <c r="F188" s="12">
        <v>137423.36552000002</v>
      </c>
      <c r="G188" s="12">
        <v>385530.18661000003</v>
      </c>
      <c r="H188" s="12">
        <v>151636.67038999998</v>
      </c>
      <c r="I188" s="12">
        <v>296624.99761999998</v>
      </c>
      <c r="J188" s="12">
        <v>-14274.32762</v>
      </c>
      <c r="K188" s="12">
        <v>163305.64409000002</v>
      </c>
      <c r="L188" s="12">
        <v>15170.355720000001</v>
      </c>
      <c r="M188" s="12">
        <v>140629.66952000002</v>
      </c>
      <c r="N188" s="12">
        <v>2626491.81978</v>
      </c>
      <c r="O188" s="7"/>
      <c r="P188" s="8"/>
    </row>
    <row r="189" spans="1:16" x14ac:dyDescent="0.25">
      <c r="A189" s="11" t="s">
        <v>182</v>
      </c>
      <c r="B189" s="12">
        <v>293.4572</v>
      </c>
      <c r="C189" s="12">
        <v>47166.667000000001</v>
      </c>
      <c r="D189" s="12">
        <v>0</v>
      </c>
      <c r="E189" s="12">
        <v>0</v>
      </c>
      <c r="F189" s="12">
        <v>0</v>
      </c>
      <c r="G189" s="12">
        <v>68.791660000000007</v>
      </c>
      <c r="H189" s="12">
        <v>14.616160000000001</v>
      </c>
      <c r="I189" s="12">
        <v>0</v>
      </c>
      <c r="J189" s="12">
        <v>-20088.775539999999</v>
      </c>
      <c r="K189" s="12">
        <v>0</v>
      </c>
      <c r="L189" s="12">
        <v>0</v>
      </c>
      <c r="M189" s="12">
        <v>1.2517799999999999</v>
      </c>
      <c r="N189" s="12">
        <v>27456.008259999999</v>
      </c>
      <c r="O189" s="7"/>
      <c r="P189" s="8"/>
    </row>
    <row r="190" spans="1:16" x14ac:dyDescent="0.25">
      <c r="A190" s="21" t="s">
        <v>183</v>
      </c>
      <c r="B190" s="12">
        <v>227294.34769</v>
      </c>
      <c r="C190" s="12">
        <v>344995.46201000002</v>
      </c>
      <c r="D190" s="12">
        <v>297227.30106000003</v>
      </c>
      <c r="E190" s="12">
        <v>433468.02297000005</v>
      </c>
      <c r="F190" s="12">
        <v>137423.36552000002</v>
      </c>
      <c r="G190" s="12">
        <v>385461.39494999999</v>
      </c>
      <c r="H190" s="12">
        <v>151622.05422999998</v>
      </c>
      <c r="I190" s="12">
        <v>296624.99761999998</v>
      </c>
      <c r="J190" s="12">
        <v>5814.4479199999996</v>
      </c>
      <c r="K190" s="12">
        <v>163305.64409000002</v>
      </c>
      <c r="L190" s="12">
        <v>15170.355720000001</v>
      </c>
      <c r="M190" s="12">
        <v>140628.41774</v>
      </c>
      <c r="N190" s="12">
        <v>2599035.81152</v>
      </c>
      <c r="O190" s="7"/>
      <c r="P190" s="8"/>
    </row>
    <row r="191" spans="1:16" x14ac:dyDescent="0.25">
      <c r="A191" s="2" t="s">
        <v>184</v>
      </c>
      <c r="B191" s="10">
        <v>35285943.984290004</v>
      </c>
      <c r="C191" s="10">
        <v>55303824.686169982</v>
      </c>
      <c r="D191" s="10">
        <v>43081914.168969996</v>
      </c>
      <c r="E191" s="10">
        <v>29956137.438250005</v>
      </c>
      <c r="F191" s="10">
        <v>25523812.617210008</v>
      </c>
      <c r="G191" s="10">
        <v>20498836.404580005</v>
      </c>
      <c r="H191" s="10">
        <v>14702805.52602</v>
      </c>
      <c r="I191" s="10">
        <v>23791551.108109999</v>
      </c>
      <c r="J191" s="10">
        <v>225675.55692</v>
      </c>
      <c r="K191" s="10">
        <v>24903039.375209998</v>
      </c>
      <c r="L191" s="10">
        <v>5401469.370550001</v>
      </c>
      <c r="M191" s="10">
        <v>11206672.899400001</v>
      </c>
      <c r="N191" s="10">
        <v>289881683.1356799</v>
      </c>
      <c r="O191" s="7"/>
      <c r="P191" s="8"/>
    </row>
    <row r="192" spans="1:16" x14ac:dyDescent="0.25">
      <c r="A192" s="9" t="s">
        <v>185</v>
      </c>
      <c r="B192" s="10">
        <v>2421856.4594899998</v>
      </c>
      <c r="C192" s="10">
        <v>1894760.2370200001</v>
      </c>
      <c r="D192" s="10">
        <v>1631793.9617600001</v>
      </c>
      <c r="E192" s="10">
        <v>6931148.9602799993</v>
      </c>
      <c r="F192" s="10">
        <v>1522047.64591</v>
      </c>
      <c r="G192" s="10">
        <v>413655.54420000006</v>
      </c>
      <c r="H192" s="10">
        <v>891472.47904000012</v>
      </c>
      <c r="I192" s="10">
        <v>87.208699999999993</v>
      </c>
      <c r="J192" s="10">
        <v>10858.319100000001</v>
      </c>
      <c r="K192" s="10">
        <v>334135.90875999996</v>
      </c>
      <c r="L192" s="10">
        <v>296722.61628999998</v>
      </c>
      <c r="M192" s="10">
        <v>663251.52937</v>
      </c>
      <c r="N192" s="10">
        <v>17011790.869919997</v>
      </c>
      <c r="O192" s="7"/>
      <c r="P192" s="8"/>
    </row>
    <row r="193" spans="1:16" x14ac:dyDescent="0.25">
      <c r="A193" s="14" t="s">
        <v>186</v>
      </c>
      <c r="B193" s="12">
        <v>42374.3485</v>
      </c>
      <c r="C193" s="12">
        <v>100033.8159</v>
      </c>
      <c r="D193" s="12">
        <v>116292.18518</v>
      </c>
      <c r="E193" s="12">
        <v>515761.53649000003</v>
      </c>
      <c r="F193" s="12">
        <v>16805.103850000003</v>
      </c>
      <c r="G193" s="12">
        <v>5224.0174999999999</v>
      </c>
      <c r="H193" s="12">
        <v>36444.364020000001</v>
      </c>
      <c r="I193" s="12">
        <v>0</v>
      </c>
      <c r="J193" s="12">
        <v>0</v>
      </c>
      <c r="K193" s="12">
        <v>0</v>
      </c>
      <c r="L193" s="12">
        <v>0</v>
      </c>
      <c r="M193" s="12">
        <v>0</v>
      </c>
      <c r="N193" s="12">
        <v>832935.37144000013</v>
      </c>
      <c r="O193" s="7"/>
      <c r="P193" s="8"/>
    </row>
    <row r="194" spans="1:16" x14ac:dyDescent="0.25">
      <c r="A194" s="11" t="s">
        <v>187</v>
      </c>
      <c r="B194" s="12">
        <v>0</v>
      </c>
      <c r="C194" s="12">
        <v>79160.88622</v>
      </c>
      <c r="D194" s="12">
        <v>0</v>
      </c>
      <c r="E194" s="12">
        <v>0</v>
      </c>
      <c r="F194" s="12">
        <v>-8.0000000000000007E-5</v>
      </c>
      <c r="G194" s="12">
        <v>5224.0174999999999</v>
      </c>
      <c r="H194" s="12">
        <v>1578.56592</v>
      </c>
      <c r="I194" s="12">
        <v>0</v>
      </c>
      <c r="J194" s="12">
        <v>0</v>
      </c>
      <c r="K194" s="12">
        <v>0</v>
      </c>
      <c r="L194" s="12">
        <v>0</v>
      </c>
      <c r="M194" s="12">
        <v>0</v>
      </c>
      <c r="N194" s="12">
        <v>85963.469560000012</v>
      </c>
      <c r="O194" s="7"/>
      <c r="P194" s="8"/>
    </row>
    <row r="195" spans="1:16" x14ac:dyDescent="0.25">
      <c r="A195" s="11" t="s">
        <v>188</v>
      </c>
      <c r="B195" s="12">
        <v>0</v>
      </c>
      <c r="C195" s="12">
        <v>0</v>
      </c>
      <c r="D195" s="12">
        <v>0</v>
      </c>
      <c r="E195" s="12">
        <v>0</v>
      </c>
      <c r="F195" s="12">
        <v>-1.7000000000000001E-4</v>
      </c>
      <c r="G195" s="12">
        <v>0</v>
      </c>
      <c r="H195" s="12">
        <v>0</v>
      </c>
      <c r="I195" s="12">
        <v>0</v>
      </c>
      <c r="J195" s="12">
        <v>0</v>
      </c>
      <c r="K195" s="12">
        <v>0</v>
      </c>
      <c r="L195" s="12">
        <v>0</v>
      </c>
      <c r="M195" s="12">
        <v>0</v>
      </c>
      <c r="N195" s="12">
        <v>-1.7000000000000001E-4</v>
      </c>
      <c r="O195" s="7"/>
      <c r="P195" s="8"/>
    </row>
    <row r="196" spans="1:16" x14ac:dyDescent="0.25">
      <c r="A196" s="11" t="s">
        <v>189</v>
      </c>
      <c r="B196" s="12">
        <v>25063.655940000001</v>
      </c>
      <c r="C196" s="12">
        <v>0</v>
      </c>
      <c r="D196" s="12">
        <v>112862.18518</v>
      </c>
      <c r="E196" s="12">
        <v>474026.65662000002</v>
      </c>
      <c r="F196" s="12">
        <v>8655.695740000001</v>
      </c>
      <c r="G196" s="12">
        <v>0</v>
      </c>
      <c r="H196" s="12">
        <v>0</v>
      </c>
      <c r="I196" s="12">
        <v>0</v>
      </c>
      <c r="J196" s="12">
        <v>0</v>
      </c>
      <c r="K196" s="12">
        <v>0</v>
      </c>
      <c r="L196" s="12">
        <v>0</v>
      </c>
      <c r="M196" s="12">
        <v>0</v>
      </c>
      <c r="N196" s="12">
        <v>620608.19348000002</v>
      </c>
      <c r="O196" s="7"/>
      <c r="P196" s="8"/>
    </row>
    <row r="197" spans="1:16" x14ac:dyDescent="0.25">
      <c r="A197" s="11" t="s">
        <v>190</v>
      </c>
      <c r="B197" s="12">
        <v>0</v>
      </c>
      <c r="C197" s="12">
        <v>0</v>
      </c>
      <c r="D197" s="12">
        <v>0</v>
      </c>
      <c r="E197" s="12">
        <v>0</v>
      </c>
      <c r="F197" s="12">
        <v>0</v>
      </c>
      <c r="G197" s="12">
        <v>0</v>
      </c>
      <c r="H197" s="12">
        <v>0</v>
      </c>
      <c r="I197" s="12">
        <v>0</v>
      </c>
      <c r="J197" s="12">
        <v>0</v>
      </c>
      <c r="K197" s="12">
        <v>0</v>
      </c>
      <c r="L197" s="12">
        <v>0</v>
      </c>
      <c r="M197" s="12">
        <v>0</v>
      </c>
      <c r="N197" s="12">
        <v>0</v>
      </c>
      <c r="O197" s="7"/>
      <c r="P197" s="8"/>
    </row>
    <row r="198" spans="1:16" x14ac:dyDescent="0.25">
      <c r="A198" s="11" t="s">
        <v>191</v>
      </c>
      <c r="B198" s="12">
        <v>17310.692560000003</v>
      </c>
      <c r="C198" s="12">
        <v>20872.929680000001</v>
      </c>
      <c r="D198" s="12">
        <v>3430</v>
      </c>
      <c r="E198" s="12">
        <v>41734.879870000004</v>
      </c>
      <c r="F198" s="12">
        <v>8149.4083600000004</v>
      </c>
      <c r="G198" s="12">
        <v>0</v>
      </c>
      <c r="H198" s="12">
        <v>34865.7981</v>
      </c>
      <c r="I198" s="12">
        <v>0</v>
      </c>
      <c r="J198" s="12">
        <v>0</v>
      </c>
      <c r="K198" s="12">
        <v>0</v>
      </c>
      <c r="L198" s="12">
        <v>0</v>
      </c>
      <c r="M198" s="12">
        <v>0</v>
      </c>
      <c r="N198" s="12">
        <v>126363.70857000002</v>
      </c>
      <c r="O198" s="7"/>
      <c r="P198" s="8"/>
    </row>
    <row r="199" spans="1:16" x14ac:dyDescent="0.25">
      <c r="A199" s="14" t="s">
        <v>192</v>
      </c>
      <c r="B199" s="12">
        <v>1900680.41921</v>
      </c>
      <c r="C199" s="12">
        <v>1726431.2895500001</v>
      </c>
      <c r="D199" s="12">
        <v>1177434.3132200001</v>
      </c>
      <c r="E199" s="12">
        <v>6124982.7165200002</v>
      </c>
      <c r="F199" s="12">
        <v>1229232.46676</v>
      </c>
      <c r="G199" s="12">
        <v>153348.61288</v>
      </c>
      <c r="H199" s="12">
        <v>562747.45498000004</v>
      </c>
      <c r="I199" s="12">
        <v>87.208699999999993</v>
      </c>
      <c r="J199" s="12">
        <v>10858.319100000001</v>
      </c>
      <c r="K199" s="12">
        <v>330993.31584999996</v>
      </c>
      <c r="L199" s="12">
        <v>267695.60456999997</v>
      </c>
      <c r="M199" s="12">
        <v>395316.84075999999</v>
      </c>
      <c r="N199" s="12">
        <v>13879808.562099999</v>
      </c>
      <c r="O199" s="7"/>
      <c r="P199" s="8"/>
    </row>
    <row r="200" spans="1:16" x14ac:dyDescent="0.25">
      <c r="A200" s="11" t="s">
        <v>193</v>
      </c>
      <c r="B200" s="12">
        <v>0</v>
      </c>
      <c r="C200" s="12">
        <v>0</v>
      </c>
      <c r="D200" s="12">
        <v>0</v>
      </c>
      <c r="E200" s="12">
        <v>0</v>
      </c>
      <c r="F200" s="12">
        <v>0</v>
      </c>
      <c r="G200" s="12">
        <v>0</v>
      </c>
      <c r="H200" s="12">
        <v>0</v>
      </c>
      <c r="I200" s="12">
        <v>0</v>
      </c>
      <c r="J200" s="12">
        <v>0</v>
      </c>
      <c r="K200" s="12">
        <v>0</v>
      </c>
      <c r="L200" s="12">
        <v>0</v>
      </c>
      <c r="M200" s="12">
        <v>0</v>
      </c>
      <c r="N200" s="12">
        <v>0</v>
      </c>
      <c r="O200" s="7"/>
      <c r="P200" s="8"/>
    </row>
    <row r="201" spans="1:16" x14ac:dyDescent="0.25">
      <c r="A201" s="13" t="s">
        <v>194</v>
      </c>
      <c r="B201" s="12">
        <v>488172.62494000007</v>
      </c>
      <c r="C201" s="12">
        <v>4327.0078400000002</v>
      </c>
      <c r="D201" s="12">
        <v>34649.66747</v>
      </c>
      <c r="E201" s="12">
        <v>4046574.0014</v>
      </c>
      <c r="F201" s="12">
        <v>503271.07872000005</v>
      </c>
      <c r="G201" s="12">
        <v>0</v>
      </c>
      <c r="H201" s="12">
        <v>0</v>
      </c>
      <c r="I201" s="12">
        <v>0</v>
      </c>
      <c r="J201" s="12">
        <v>0</v>
      </c>
      <c r="K201" s="12">
        <v>0</v>
      </c>
      <c r="L201" s="12">
        <v>0</v>
      </c>
      <c r="M201" s="12">
        <v>0</v>
      </c>
      <c r="N201" s="12">
        <v>5076994.3803699994</v>
      </c>
      <c r="O201" s="7"/>
      <c r="P201" s="8"/>
    </row>
    <row r="202" spans="1:16" x14ac:dyDescent="0.25">
      <c r="A202" s="13" t="s">
        <v>195</v>
      </c>
      <c r="B202" s="12">
        <v>1412507.79427</v>
      </c>
      <c r="C202" s="12">
        <v>305465.37533000007</v>
      </c>
      <c r="D202" s="12">
        <v>240739.36009</v>
      </c>
      <c r="E202" s="12">
        <v>618843.82825000002</v>
      </c>
      <c r="F202" s="12">
        <v>287361.28935000004</v>
      </c>
      <c r="G202" s="12">
        <v>82781.169539999988</v>
      </c>
      <c r="H202" s="12">
        <v>562747.45498000004</v>
      </c>
      <c r="I202" s="12">
        <v>87.208699999999993</v>
      </c>
      <c r="J202" s="12">
        <v>1139.1424999999999</v>
      </c>
      <c r="K202" s="12">
        <v>20451.467840000001</v>
      </c>
      <c r="L202" s="12">
        <v>139113.23426</v>
      </c>
      <c r="M202" s="12">
        <v>290929.69611000002</v>
      </c>
      <c r="N202" s="12">
        <v>3962167.0212200005</v>
      </c>
      <c r="O202" s="7"/>
      <c r="P202" s="8"/>
    </row>
    <row r="203" spans="1:16" x14ac:dyDescent="0.25">
      <c r="A203" s="13" t="s">
        <v>196</v>
      </c>
      <c r="B203" s="12">
        <v>0</v>
      </c>
      <c r="C203" s="12">
        <v>0</v>
      </c>
      <c r="D203" s="12">
        <v>0</v>
      </c>
      <c r="E203" s="12">
        <v>0</v>
      </c>
      <c r="F203" s="12">
        <v>0</v>
      </c>
      <c r="G203" s="12">
        <v>0</v>
      </c>
      <c r="H203" s="12">
        <v>0</v>
      </c>
      <c r="I203" s="12">
        <v>0</v>
      </c>
      <c r="J203" s="12">
        <v>0</v>
      </c>
      <c r="K203" s="12">
        <v>0</v>
      </c>
      <c r="L203" s="12">
        <v>0</v>
      </c>
      <c r="M203" s="12">
        <v>0</v>
      </c>
      <c r="N203" s="12">
        <v>0</v>
      </c>
      <c r="O203" s="7"/>
      <c r="P203" s="8"/>
    </row>
    <row r="204" spans="1:16" x14ac:dyDescent="0.25">
      <c r="A204" s="13" t="s">
        <v>197</v>
      </c>
      <c r="B204" s="12">
        <v>0</v>
      </c>
      <c r="C204" s="12">
        <v>1416638.9063800001</v>
      </c>
      <c r="D204" s="12">
        <v>902045.28565999994</v>
      </c>
      <c r="E204" s="12">
        <v>1459564.88687</v>
      </c>
      <c r="F204" s="12">
        <v>438600.09869000001</v>
      </c>
      <c r="G204" s="12">
        <v>70567.443339999998</v>
      </c>
      <c r="H204" s="12">
        <v>0</v>
      </c>
      <c r="I204" s="12">
        <v>0</v>
      </c>
      <c r="J204" s="12">
        <v>9719.1766000000007</v>
      </c>
      <c r="K204" s="12">
        <v>310541.84801000002</v>
      </c>
      <c r="L204" s="12">
        <v>128582.37031</v>
      </c>
      <c r="M204" s="12">
        <v>104387.14465</v>
      </c>
      <c r="N204" s="12">
        <v>4840647.1605099998</v>
      </c>
      <c r="O204" s="7"/>
      <c r="P204" s="8"/>
    </row>
    <row r="205" spans="1:16" x14ac:dyDescent="0.25">
      <c r="A205" s="14" t="s">
        <v>198</v>
      </c>
      <c r="B205" s="12">
        <v>0</v>
      </c>
      <c r="C205" s="12">
        <v>0</v>
      </c>
      <c r="D205" s="12">
        <v>0</v>
      </c>
      <c r="E205" s="12">
        <v>0</v>
      </c>
      <c r="F205" s="12">
        <v>0</v>
      </c>
      <c r="G205" s="12">
        <v>0</v>
      </c>
      <c r="H205" s="12">
        <v>0</v>
      </c>
      <c r="I205" s="12">
        <v>0</v>
      </c>
      <c r="J205" s="12">
        <v>0</v>
      </c>
      <c r="K205" s="12">
        <v>0</v>
      </c>
      <c r="L205" s="12">
        <v>0</v>
      </c>
      <c r="M205" s="12">
        <v>0</v>
      </c>
      <c r="N205" s="12">
        <v>0</v>
      </c>
      <c r="O205" s="7"/>
      <c r="P205" s="8"/>
    </row>
    <row r="206" spans="1:16" x14ac:dyDescent="0.25">
      <c r="A206" s="14" t="s">
        <v>199</v>
      </c>
      <c r="B206" s="12">
        <v>478801.69178000005</v>
      </c>
      <c r="C206" s="12">
        <v>68295.131569999998</v>
      </c>
      <c r="D206" s="12">
        <v>309807.18354</v>
      </c>
      <c r="E206" s="12">
        <v>287907.35107999999</v>
      </c>
      <c r="F206" s="12">
        <v>262146.83869999996</v>
      </c>
      <c r="G206" s="12">
        <v>255082.91381999999</v>
      </c>
      <c r="H206" s="12">
        <v>281773.44657999999</v>
      </c>
      <c r="I206" s="12">
        <v>0</v>
      </c>
      <c r="J206" s="12">
        <v>0</v>
      </c>
      <c r="K206" s="12">
        <v>3142.5929100000003</v>
      </c>
      <c r="L206" s="12">
        <v>29027.011719999999</v>
      </c>
      <c r="M206" s="12">
        <v>267934.68861000001</v>
      </c>
      <c r="N206" s="12">
        <v>2243918.8503100001</v>
      </c>
      <c r="O206" s="7"/>
      <c r="P206" s="8"/>
    </row>
    <row r="207" spans="1:16" x14ac:dyDescent="0.25">
      <c r="A207" s="11" t="s">
        <v>200</v>
      </c>
      <c r="B207" s="12">
        <v>119741.38311</v>
      </c>
      <c r="C207" s="12">
        <v>0</v>
      </c>
      <c r="D207" s="12">
        <v>17060.68591</v>
      </c>
      <c r="E207" s="12">
        <v>14405</v>
      </c>
      <c r="F207" s="12">
        <v>0</v>
      </c>
      <c r="G207" s="12">
        <v>6922.1968399999996</v>
      </c>
      <c r="H207" s="12">
        <v>4486.81232</v>
      </c>
      <c r="I207" s="12">
        <v>0</v>
      </c>
      <c r="J207" s="12">
        <v>0</v>
      </c>
      <c r="K207" s="12">
        <v>0</v>
      </c>
      <c r="L207" s="12">
        <v>0</v>
      </c>
      <c r="M207" s="12">
        <v>0</v>
      </c>
      <c r="N207" s="12">
        <v>162616.07817999998</v>
      </c>
      <c r="O207" s="7"/>
      <c r="P207" s="8"/>
    </row>
    <row r="208" spans="1:16" x14ac:dyDescent="0.25">
      <c r="A208" s="11" t="s">
        <v>201</v>
      </c>
      <c r="B208" s="12">
        <v>359060.30867</v>
      </c>
      <c r="C208" s="12">
        <v>68295.131569999998</v>
      </c>
      <c r="D208" s="12">
        <v>292746.49763</v>
      </c>
      <c r="E208" s="12">
        <v>273502.35107999999</v>
      </c>
      <c r="F208" s="12">
        <v>262146.83869999996</v>
      </c>
      <c r="G208" s="12">
        <v>248160.71698</v>
      </c>
      <c r="H208" s="12">
        <v>277217.87426000001</v>
      </c>
      <c r="I208" s="12">
        <v>0</v>
      </c>
      <c r="J208" s="12">
        <v>0</v>
      </c>
      <c r="K208" s="12">
        <v>3142.5929100000003</v>
      </c>
      <c r="L208" s="12">
        <v>29027.011719999999</v>
      </c>
      <c r="M208" s="12">
        <v>0</v>
      </c>
      <c r="N208" s="12">
        <v>1813299.3235200001</v>
      </c>
      <c r="O208" s="7"/>
      <c r="P208" s="8"/>
    </row>
    <row r="209" spans="1:16" x14ac:dyDescent="0.25">
      <c r="A209" s="11" t="s">
        <v>202</v>
      </c>
      <c r="B209" s="12">
        <v>0</v>
      </c>
      <c r="C209" s="12">
        <v>0</v>
      </c>
      <c r="D209" s="12">
        <v>0</v>
      </c>
      <c r="E209" s="12">
        <v>0</v>
      </c>
      <c r="F209" s="12">
        <v>0</v>
      </c>
      <c r="G209" s="12">
        <v>0</v>
      </c>
      <c r="H209" s="12">
        <v>0</v>
      </c>
      <c r="I209" s="12">
        <v>0</v>
      </c>
      <c r="J209" s="12">
        <v>0</v>
      </c>
      <c r="K209" s="12">
        <v>0</v>
      </c>
      <c r="L209" s="12">
        <v>0</v>
      </c>
      <c r="M209" s="12">
        <v>0</v>
      </c>
      <c r="N209" s="12">
        <v>0</v>
      </c>
      <c r="O209" s="7"/>
      <c r="P209" s="8"/>
    </row>
    <row r="210" spans="1:16" x14ac:dyDescent="0.25">
      <c r="A210" s="11" t="s">
        <v>203</v>
      </c>
      <c r="B210" s="12">
        <v>0</v>
      </c>
      <c r="C210" s="12">
        <v>0</v>
      </c>
      <c r="D210" s="12">
        <v>0</v>
      </c>
      <c r="E210" s="12">
        <v>0</v>
      </c>
      <c r="F210" s="12">
        <v>0</v>
      </c>
      <c r="G210" s="12">
        <v>0</v>
      </c>
      <c r="H210" s="12">
        <v>68.760000000000005</v>
      </c>
      <c r="I210" s="12">
        <v>0</v>
      </c>
      <c r="J210" s="12">
        <v>0</v>
      </c>
      <c r="K210" s="12">
        <v>0</v>
      </c>
      <c r="L210" s="12">
        <v>0</v>
      </c>
      <c r="M210" s="12">
        <v>267934.68861000001</v>
      </c>
      <c r="N210" s="12">
        <v>268003.44861000002</v>
      </c>
      <c r="O210" s="7"/>
      <c r="P210" s="8"/>
    </row>
    <row r="211" spans="1:16" x14ac:dyDescent="0.25">
      <c r="A211" s="14" t="s">
        <v>204</v>
      </c>
      <c r="B211" s="12">
        <v>0</v>
      </c>
      <c r="C211" s="12">
        <v>0</v>
      </c>
      <c r="D211" s="12">
        <v>28260.27982</v>
      </c>
      <c r="E211" s="12">
        <v>2497.35619</v>
      </c>
      <c r="F211" s="12">
        <v>13863.2366</v>
      </c>
      <c r="G211" s="12">
        <v>0</v>
      </c>
      <c r="H211" s="12">
        <v>10507.213460000001</v>
      </c>
      <c r="I211" s="12">
        <v>0</v>
      </c>
      <c r="J211" s="12">
        <v>0</v>
      </c>
      <c r="K211" s="12">
        <v>0</v>
      </c>
      <c r="L211" s="12">
        <v>0</v>
      </c>
      <c r="M211" s="12">
        <v>0</v>
      </c>
      <c r="N211" s="12">
        <v>55128.086069999998</v>
      </c>
      <c r="O211" s="7"/>
      <c r="P211" s="8"/>
    </row>
    <row r="212" spans="1:16" x14ac:dyDescent="0.25">
      <c r="A212" s="9" t="s">
        <v>205</v>
      </c>
      <c r="B212" s="10">
        <v>57708413.907099999</v>
      </c>
      <c r="C212" s="10">
        <v>120609542.86888002</v>
      </c>
      <c r="D212" s="10">
        <v>67724397.648720011</v>
      </c>
      <c r="E212" s="10">
        <v>45129341.436050005</v>
      </c>
      <c r="F212" s="10">
        <v>50765028.864129998</v>
      </c>
      <c r="G212" s="10">
        <v>30549495.893610001</v>
      </c>
      <c r="H212" s="10">
        <v>25246328.414619997</v>
      </c>
      <c r="I212" s="10">
        <v>33480968.829349998</v>
      </c>
      <c r="J212" s="10">
        <v>856049.84782999987</v>
      </c>
      <c r="K212" s="10">
        <v>29803593.635400001</v>
      </c>
      <c r="L212" s="10">
        <v>9433908.7215399984</v>
      </c>
      <c r="M212" s="10">
        <v>11707390.566860003</v>
      </c>
      <c r="N212" s="10">
        <v>483014460.63409007</v>
      </c>
      <c r="O212" s="7"/>
      <c r="P212" s="8"/>
    </row>
    <row r="213" spans="1:16" x14ac:dyDescent="0.25">
      <c r="A213" s="14" t="s">
        <v>206</v>
      </c>
      <c r="B213" s="12">
        <v>1741951.0724499999</v>
      </c>
      <c r="C213" s="12">
        <v>846288.82804999989</v>
      </c>
      <c r="D213" s="12">
        <v>29463.660159999999</v>
      </c>
      <c r="E213" s="12">
        <v>79609.268590000007</v>
      </c>
      <c r="F213" s="12">
        <v>911.99298999999996</v>
      </c>
      <c r="G213" s="12">
        <v>2368.21549</v>
      </c>
      <c r="H213" s="12">
        <v>1.5348600000000001</v>
      </c>
      <c r="I213" s="12">
        <v>88.179000000000002</v>
      </c>
      <c r="J213" s="12">
        <v>5.2999999999999999E-2</v>
      </c>
      <c r="K213" s="12">
        <v>0</v>
      </c>
      <c r="L213" s="12">
        <v>0</v>
      </c>
      <c r="M213" s="12">
        <v>0</v>
      </c>
      <c r="N213" s="12">
        <v>2700682.8045900003</v>
      </c>
      <c r="O213" s="7"/>
      <c r="P213" s="8"/>
    </row>
    <row r="214" spans="1:16" x14ac:dyDescent="0.25">
      <c r="A214" s="11" t="s">
        <v>207</v>
      </c>
      <c r="B214" s="12">
        <v>34300</v>
      </c>
      <c r="C214" s="12">
        <v>119.6</v>
      </c>
      <c r="D214" s="12">
        <v>0</v>
      </c>
      <c r="E214" s="12">
        <v>0</v>
      </c>
      <c r="F214" s="12">
        <v>0</v>
      </c>
      <c r="G214" s="12">
        <v>0</v>
      </c>
      <c r="H214" s="12">
        <v>0</v>
      </c>
      <c r="I214" s="12">
        <v>0</v>
      </c>
      <c r="J214" s="12">
        <v>0</v>
      </c>
      <c r="K214" s="12">
        <v>0</v>
      </c>
      <c r="L214" s="12">
        <v>0</v>
      </c>
      <c r="M214" s="12">
        <v>0</v>
      </c>
      <c r="N214" s="12">
        <v>34419.599999999999</v>
      </c>
      <c r="O214" s="7"/>
      <c r="P214" s="8"/>
    </row>
    <row r="215" spans="1:16" x14ac:dyDescent="0.25">
      <c r="A215" s="11" t="s">
        <v>208</v>
      </c>
      <c r="B215" s="12">
        <v>0</v>
      </c>
      <c r="C215" s="12">
        <v>845510</v>
      </c>
      <c r="D215" s="12">
        <v>0</v>
      </c>
      <c r="E215" s="12">
        <v>0</v>
      </c>
      <c r="F215" s="12">
        <v>0</v>
      </c>
      <c r="G215" s="12">
        <v>0</v>
      </c>
      <c r="H215" s="12">
        <v>0</v>
      </c>
      <c r="I215" s="12">
        <v>0</v>
      </c>
      <c r="J215" s="12">
        <v>0</v>
      </c>
      <c r="K215" s="12">
        <v>0</v>
      </c>
      <c r="L215" s="12">
        <v>0</v>
      </c>
      <c r="M215" s="12">
        <v>0</v>
      </c>
      <c r="N215" s="12">
        <v>845510</v>
      </c>
      <c r="O215" s="7"/>
      <c r="P215" s="8"/>
    </row>
    <row r="216" spans="1:16" x14ac:dyDescent="0.25">
      <c r="A216" s="11" t="s">
        <v>209</v>
      </c>
      <c r="B216" s="12">
        <v>1707651.0724499999</v>
      </c>
      <c r="C216" s="12">
        <v>659.22805000000005</v>
      </c>
      <c r="D216" s="12">
        <v>29463.660159999999</v>
      </c>
      <c r="E216" s="12">
        <v>79609.268590000007</v>
      </c>
      <c r="F216" s="12">
        <v>911.99298999999996</v>
      </c>
      <c r="G216" s="12">
        <v>2368.21549</v>
      </c>
      <c r="H216" s="12">
        <v>1.5348600000000001</v>
      </c>
      <c r="I216" s="12">
        <v>88.179000000000002</v>
      </c>
      <c r="J216" s="12">
        <v>5.2999999999999999E-2</v>
      </c>
      <c r="K216" s="12">
        <v>0</v>
      </c>
      <c r="L216" s="12">
        <v>0</v>
      </c>
      <c r="M216" s="12">
        <v>0</v>
      </c>
      <c r="N216" s="12">
        <v>1820753.2045900002</v>
      </c>
      <c r="O216" s="7"/>
      <c r="P216" s="8"/>
    </row>
    <row r="217" spans="1:16" x14ac:dyDescent="0.25">
      <c r="A217" s="14" t="s">
        <v>210</v>
      </c>
      <c r="B217" s="12">
        <v>0</v>
      </c>
      <c r="C217" s="12">
        <v>17565988.63118</v>
      </c>
      <c r="D217" s="12">
        <v>0</v>
      </c>
      <c r="E217" s="12">
        <v>0</v>
      </c>
      <c r="F217" s="12">
        <v>100375.75289</v>
      </c>
      <c r="G217" s="12">
        <v>0</v>
      </c>
      <c r="H217" s="12">
        <v>0</v>
      </c>
      <c r="I217" s="12">
        <v>0</v>
      </c>
      <c r="J217" s="12">
        <v>13205.17013</v>
      </c>
      <c r="K217" s="12">
        <v>0</v>
      </c>
      <c r="L217" s="12">
        <v>660.49013000000002</v>
      </c>
      <c r="M217" s="12">
        <v>67582.926299999992</v>
      </c>
      <c r="N217" s="12">
        <v>17747812.970630001</v>
      </c>
      <c r="O217" s="7"/>
      <c r="P217" s="8"/>
    </row>
    <row r="218" spans="1:16" x14ac:dyDescent="0.25">
      <c r="A218" s="15" t="s">
        <v>211</v>
      </c>
      <c r="B218" s="12">
        <v>0</v>
      </c>
      <c r="C218" s="12">
        <v>0</v>
      </c>
      <c r="D218" s="12">
        <v>0</v>
      </c>
      <c r="E218" s="12">
        <v>0</v>
      </c>
      <c r="F218" s="12">
        <v>0</v>
      </c>
      <c r="G218" s="12">
        <v>0</v>
      </c>
      <c r="H218" s="12">
        <v>0</v>
      </c>
      <c r="I218" s="12">
        <v>0</v>
      </c>
      <c r="J218" s="12">
        <v>0</v>
      </c>
      <c r="K218" s="12">
        <v>0</v>
      </c>
      <c r="L218" s="12">
        <v>0</v>
      </c>
      <c r="M218" s="12">
        <v>0</v>
      </c>
      <c r="N218" s="12">
        <v>0</v>
      </c>
      <c r="O218" s="7"/>
      <c r="P218" s="8"/>
    </row>
    <row r="219" spans="1:16" x14ac:dyDescent="0.25">
      <c r="A219" s="11" t="s">
        <v>212</v>
      </c>
      <c r="B219" s="12">
        <v>0</v>
      </c>
      <c r="C219" s="12">
        <v>101760.73503</v>
      </c>
      <c r="D219" s="12">
        <v>0</v>
      </c>
      <c r="E219" s="12">
        <v>0</v>
      </c>
      <c r="F219" s="12">
        <v>100375.75289</v>
      </c>
      <c r="G219" s="12">
        <v>0</v>
      </c>
      <c r="H219" s="12">
        <v>0</v>
      </c>
      <c r="I219" s="12">
        <v>0</v>
      </c>
      <c r="J219" s="12">
        <v>13205.17013</v>
      </c>
      <c r="K219" s="12">
        <v>0</v>
      </c>
      <c r="L219" s="12">
        <v>660.49013000000002</v>
      </c>
      <c r="M219" s="12">
        <v>67582.926299999992</v>
      </c>
      <c r="N219" s="12">
        <v>283585.07448000001</v>
      </c>
      <c r="O219" s="7"/>
      <c r="P219" s="8"/>
    </row>
    <row r="220" spans="1:16" x14ac:dyDescent="0.25">
      <c r="A220" s="11" t="s">
        <v>213</v>
      </c>
      <c r="B220" s="12">
        <v>0</v>
      </c>
      <c r="C220" s="12">
        <v>17464227.89615</v>
      </c>
      <c r="D220" s="12">
        <v>0</v>
      </c>
      <c r="E220" s="12">
        <v>0</v>
      </c>
      <c r="F220" s="12">
        <v>0</v>
      </c>
      <c r="G220" s="12">
        <v>0</v>
      </c>
      <c r="H220" s="12">
        <v>0</v>
      </c>
      <c r="I220" s="12">
        <v>0</v>
      </c>
      <c r="J220" s="12">
        <v>0</v>
      </c>
      <c r="K220" s="12">
        <v>0</v>
      </c>
      <c r="L220" s="12">
        <v>0</v>
      </c>
      <c r="M220" s="12">
        <v>0</v>
      </c>
      <c r="N220" s="12">
        <v>17464227.89615</v>
      </c>
      <c r="O220" s="7"/>
      <c r="P220" s="8"/>
    </row>
    <row r="221" spans="1:16" x14ac:dyDescent="0.25">
      <c r="A221" s="11" t="s">
        <v>214</v>
      </c>
      <c r="B221" s="12">
        <v>0</v>
      </c>
      <c r="C221" s="12">
        <v>0</v>
      </c>
      <c r="D221" s="12">
        <v>0</v>
      </c>
      <c r="E221" s="12">
        <v>0</v>
      </c>
      <c r="F221" s="12">
        <v>0</v>
      </c>
      <c r="G221" s="12">
        <v>0</v>
      </c>
      <c r="H221" s="12">
        <v>0</v>
      </c>
      <c r="I221" s="12">
        <v>0</v>
      </c>
      <c r="J221" s="12">
        <v>0</v>
      </c>
      <c r="K221" s="12">
        <v>0</v>
      </c>
      <c r="L221" s="12">
        <v>0</v>
      </c>
      <c r="M221" s="12">
        <v>0</v>
      </c>
      <c r="N221" s="12">
        <v>0</v>
      </c>
      <c r="O221" s="7"/>
      <c r="P221" s="8"/>
    </row>
    <row r="222" spans="1:16" x14ac:dyDescent="0.25">
      <c r="A222" s="11" t="s">
        <v>215</v>
      </c>
      <c r="B222" s="12">
        <v>0</v>
      </c>
      <c r="C222" s="12">
        <v>0</v>
      </c>
      <c r="D222" s="12">
        <v>0</v>
      </c>
      <c r="E222" s="12">
        <v>0</v>
      </c>
      <c r="F222" s="12">
        <v>0</v>
      </c>
      <c r="G222" s="12">
        <v>0</v>
      </c>
      <c r="H222" s="12">
        <v>0</v>
      </c>
      <c r="I222" s="12">
        <v>0</v>
      </c>
      <c r="J222" s="12">
        <v>0</v>
      </c>
      <c r="K222" s="12">
        <v>0</v>
      </c>
      <c r="L222" s="12">
        <v>0</v>
      </c>
      <c r="M222" s="12">
        <v>0</v>
      </c>
      <c r="N222" s="12">
        <v>0</v>
      </c>
      <c r="O222" s="7"/>
      <c r="P222" s="8"/>
    </row>
    <row r="223" spans="1:16" x14ac:dyDescent="0.25">
      <c r="A223" s="14" t="s">
        <v>216</v>
      </c>
      <c r="B223" s="12">
        <v>21514.893359999998</v>
      </c>
      <c r="C223" s="12">
        <v>681.19704999999999</v>
      </c>
      <c r="D223" s="12">
        <v>56116.746589999995</v>
      </c>
      <c r="E223" s="12">
        <v>4872.6717200000003</v>
      </c>
      <c r="F223" s="12">
        <v>9316.5856100000001</v>
      </c>
      <c r="G223" s="12">
        <v>5457.5776799999994</v>
      </c>
      <c r="H223" s="12">
        <v>2631.1069699999998</v>
      </c>
      <c r="I223" s="12">
        <v>0</v>
      </c>
      <c r="J223" s="12">
        <v>37.043999999999997</v>
      </c>
      <c r="K223" s="12">
        <v>0</v>
      </c>
      <c r="L223" s="12">
        <v>0</v>
      </c>
      <c r="M223" s="12">
        <v>0</v>
      </c>
      <c r="N223" s="12">
        <v>100627.82298</v>
      </c>
      <c r="O223" s="7"/>
      <c r="P223" s="8"/>
    </row>
    <row r="224" spans="1:16" x14ac:dyDescent="0.25">
      <c r="A224" s="11" t="s">
        <v>217</v>
      </c>
      <c r="B224" s="12">
        <v>7072.7065199999997</v>
      </c>
      <c r="C224" s="12">
        <v>1.0000000000000001E-5</v>
      </c>
      <c r="D224" s="12">
        <v>40607.58726</v>
      </c>
      <c r="E224" s="12">
        <v>147.12223999999998</v>
      </c>
      <c r="F224" s="12">
        <v>8615.697189999999</v>
      </c>
      <c r="G224" s="12">
        <v>31.617740000000001</v>
      </c>
      <c r="H224" s="12">
        <v>137.20021</v>
      </c>
      <c r="I224" s="12">
        <v>0</v>
      </c>
      <c r="J224" s="12">
        <v>37.043999999999997</v>
      </c>
      <c r="K224" s="12">
        <v>0</v>
      </c>
      <c r="L224" s="12">
        <v>0</v>
      </c>
      <c r="M224" s="12">
        <v>0</v>
      </c>
      <c r="N224" s="12">
        <v>56648.975170000005</v>
      </c>
      <c r="O224" s="7"/>
      <c r="P224" s="8"/>
    </row>
    <row r="225" spans="1:16" x14ac:dyDescent="0.25">
      <c r="A225" s="11" t="s">
        <v>218</v>
      </c>
      <c r="B225" s="12">
        <v>14442.18684</v>
      </c>
      <c r="C225" s="12">
        <v>681.19704000000002</v>
      </c>
      <c r="D225" s="12">
        <v>15509.15933</v>
      </c>
      <c r="E225" s="12">
        <v>4725.5494800000006</v>
      </c>
      <c r="F225" s="12">
        <v>700.88842</v>
      </c>
      <c r="G225" s="12">
        <v>5425.9599399999997</v>
      </c>
      <c r="H225" s="12">
        <v>2493.9067599999998</v>
      </c>
      <c r="I225" s="12">
        <v>0</v>
      </c>
      <c r="J225" s="12">
        <v>0</v>
      </c>
      <c r="K225" s="12">
        <v>0</v>
      </c>
      <c r="L225" s="12">
        <v>0</v>
      </c>
      <c r="M225" s="12">
        <v>0</v>
      </c>
      <c r="N225" s="12">
        <v>43978.847809999999</v>
      </c>
      <c r="O225" s="7"/>
      <c r="P225" s="8"/>
    </row>
    <row r="226" spans="1:16" x14ac:dyDescent="0.25">
      <c r="A226" s="14" t="s">
        <v>219</v>
      </c>
      <c r="B226" s="12">
        <v>0</v>
      </c>
      <c r="C226" s="12">
        <v>0</v>
      </c>
      <c r="D226" s="12">
        <v>0</v>
      </c>
      <c r="E226" s="12">
        <v>0</v>
      </c>
      <c r="F226" s="12">
        <v>0</v>
      </c>
      <c r="G226" s="12">
        <v>0</v>
      </c>
      <c r="H226" s="12">
        <v>0</v>
      </c>
      <c r="I226" s="12">
        <v>0</v>
      </c>
      <c r="J226" s="12">
        <v>0</v>
      </c>
      <c r="K226" s="12">
        <v>0</v>
      </c>
      <c r="L226" s="12">
        <v>0</v>
      </c>
      <c r="M226" s="12">
        <v>0</v>
      </c>
      <c r="N226" s="12">
        <v>0</v>
      </c>
      <c r="O226" s="7"/>
      <c r="P226" s="8"/>
    </row>
    <row r="227" spans="1:16" x14ac:dyDescent="0.25">
      <c r="A227" s="11" t="s">
        <v>220</v>
      </c>
      <c r="B227" s="12">
        <v>0</v>
      </c>
      <c r="C227" s="12">
        <v>0</v>
      </c>
      <c r="D227" s="12">
        <v>0</v>
      </c>
      <c r="E227" s="12">
        <v>0</v>
      </c>
      <c r="F227" s="12">
        <v>0</v>
      </c>
      <c r="G227" s="12">
        <v>0</v>
      </c>
      <c r="H227" s="12">
        <v>0</v>
      </c>
      <c r="I227" s="12">
        <v>0</v>
      </c>
      <c r="J227" s="12">
        <v>0</v>
      </c>
      <c r="K227" s="12">
        <v>0</v>
      </c>
      <c r="L227" s="12">
        <v>0</v>
      </c>
      <c r="M227" s="12">
        <v>0</v>
      </c>
      <c r="N227" s="12">
        <v>0</v>
      </c>
      <c r="O227" s="7"/>
      <c r="P227" s="8"/>
    </row>
    <row r="228" spans="1:16" x14ac:dyDescent="0.25">
      <c r="A228" s="11" t="s">
        <v>221</v>
      </c>
      <c r="B228" s="12">
        <v>0</v>
      </c>
      <c r="C228" s="12">
        <v>0</v>
      </c>
      <c r="D228" s="12">
        <v>0</v>
      </c>
      <c r="E228" s="12">
        <v>0</v>
      </c>
      <c r="F228" s="12">
        <v>0</v>
      </c>
      <c r="G228" s="12">
        <v>0</v>
      </c>
      <c r="H228" s="12">
        <v>0</v>
      </c>
      <c r="I228" s="12">
        <v>0</v>
      </c>
      <c r="J228" s="12">
        <v>0</v>
      </c>
      <c r="K228" s="12">
        <v>0</v>
      </c>
      <c r="L228" s="12">
        <v>0</v>
      </c>
      <c r="M228" s="12">
        <v>0</v>
      </c>
      <c r="N228" s="12">
        <v>0</v>
      </c>
      <c r="O228" s="7"/>
      <c r="P228" s="8"/>
    </row>
    <row r="229" spans="1:16" x14ac:dyDescent="0.25">
      <c r="A229" s="14" t="s">
        <v>222</v>
      </c>
      <c r="B229" s="12">
        <v>45583163.698440008</v>
      </c>
      <c r="C229" s="12">
        <v>55261601.996479996</v>
      </c>
      <c r="D229" s="12">
        <v>53867409.990220003</v>
      </c>
      <c r="E229" s="12">
        <v>34742278.541689999</v>
      </c>
      <c r="F229" s="12">
        <v>27036301.107500002</v>
      </c>
      <c r="G229" s="12">
        <v>25598779.876029994</v>
      </c>
      <c r="H229" s="12">
        <v>20820844.77138</v>
      </c>
      <c r="I229" s="12">
        <v>29601465.722200003</v>
      </c>
      <c r="J229" s="12">
        <v>260433.90406</v>
      </c>
      <c r="K229" s="12">
        <v>27553972.871370003</v>
      </c>
      <c r="L229" s="12">
        <v>7810961.06544</v>
      </c>
      <c r="M229" s="12">
        <v>9038438.5854199994</v>
      </c>
      <c r="N229" s="12">
        <v>337175652.13023001</v>
      </c>
      <c r="O229" s="7"/>
      <c r="P229" s="8"/>
    </row>
    <row r="230" spans="1:16" x14ac:dyDescent="0.25">
      <c r="A230" s="11" t="s">
        <v>223</v>
      </c>
      <c r="B230" s="12">
        <v>38408979.916660003</v>
      </c>
      <c r="C230" s="12">
        <v>34358715.955280006</v>
      </c>
      <c r="D230" s="12">
        <v>49751353.650370002</v>
      </c>
      <c r="E230" s="12">
        <v>20137574.12111</v>
      </c>
      <c r="F230" s="12">
        <v>18112941.132569999</v>
      </c>
      <c r="G230" s="12">
        <v>20311741.644789997</v>
      </c>
      <c r="H230" s="12">
        <v>15956779.00743</v>
      </c>
      <c r="I230" s="12">
        <v>2828730.85029</v>
      </c>
      <c r="J230" s="12">
        <v>119006.46105999999</v>
      </c>
      <c r="K230" s="12">
        <v>14872190.5473</v>
      </c>
      <c r="L230" s="12">
        <v>6765553.3264299994</v>
      </c>
      <c r="M230" s="12">
        <v>6463513.9667499997</v>
      </c>
      <c r="N230" s="12">
        <v>228087080.58003998</v>
      </c>
      <c r="O230" s="7"/>
      <c r="P230" s="8"/>
    </row>
    <row r="231" spans="1:16" x14ac:dyDescent="0.25">
      <c r="A231" s="11" t="s">
        <v>224</v>
      </c>
      <c r="B231" s="12">
        <v>1046662.46425</v>
      </c>
      <c r="C231" s="12">
        <v>6174</v>
      </c>
      <c r="D231" s="12">
        <v>0</v>
      </c>
      <c r="E231" s="12">
        <v>0</v>
      </c>
      <c r="F231" s="12">
        <v>49510.348720000002</v>
      </c>
      <c r="G231" s="12">
        <v>23072.1</v>
      </c>
      <c r="H231" s="12">
        <v>0</v>
      </c>
      <c r="I231" s="12">
        <v>0</v>
      </c>
      <c r="J231" s="12">
        <v>0</v>
      </c>
      <c r="K231" s="12">
        <v>59825.89185</v>
      </c>
      <c r="L231" s="12">
        <v>0</v>
      </c>
      <c r="M231" s="12">
        <v>0</v>
      </c>
      <c r="N231" s="12">
        <v>1185244.80482</v>
      </c>
      <c r="O231" s="7"/>
      <c r="P231" s="8"/>
    </row>
    <row r="232" spans="1:16" x14ac:dyDescent="0.25">
      <c r="A232" s="11" t="s">
        <v>225</v>
      </c>
      <c r="B232" s="12">
        <v>3989189.5346200005</v>
      </c>
      <c r="C232" s="12">
        <v>11887420.50856</v>
      </c>
      <c r="D232" s="12">
        <v>2071888.9392999997</v>
      </c>
      <c r="E232" s="12">
        <v>7660289.0906700008</v>
      </c>
      <c r="F232" s="12">
        <v>6759495.7743199999</v>
      </c>
      <c r="G232" s="12">
        <v>3584766.5053300001</v>
      </c>
      <c r="H232" s="12">
        <v>3017900.0251099998</v>
      </c>
      <c r="I232" s="12">
        <v>12272131.908260003</v>
      </c>
      <c r="J232" s="12">
        <v>130694.99073999999</v>
      </c>
      <c r="K232" s="12">
        <v>12295254.237399999</v>
      </c>
      <c r="L232" s="12">
        <v>824666.37568000006</v>
      </c>
      <c r="M232" s="12">
        <v>2144337.9577899999</v>
      </c>
      <c r="N232" s="12">
        <v>66638035.847779997</v>
      </c>
      <c r="O232" s="7"/>
      <c r="P232" s="8"/>
    </row>
    <row r="233" spans="1:16" x14ac:dyDescent="0.25">
      <c r="A233" s="11" t="s">
        <v>226</v>
      </c>
      <c r="B233" s="12">
        <v>145777.11454999997</v>
      </c>
      <c r="C233" s="12">
        <v>144191.59513</v>
      </c>
      <c r="D233" s="12">
        <v>9606.5039199999992</v>
      </c>
      <c r="E233" s="12">
        <v>94999.455409999995</v>
      </c>
      <c r="F233" s="12">
        <v>24231.434000000001</v>
      </c>
      <c r="G233" s="12">
        <v>566871.88902</v>
      </c>
      <c r="H233" s="12">
        <v>73815.31005</v>
      </c>
      <c r="I233" s="12">
        <v>0</v>
      </c>
      <c r="J233" s="12">
        <v>0</v>
      </c>
      <c r="K233" s="12">
        <v>49202.455759999997</v>
      </c>
      <c r="L233" s="12">
        <v>4116</v>
      </c>
      <c r="M233" s="12">
        <v>0</v>
      </c>
      <c r="N233" s="12">
        <v>1112811.7578400001</v>
      </c>
      <c r="O233" s="7"/>
      <c r="P233" s="8"/>
    </row>
    <row r="234" spans="1:16" x14ac:dyDescent="0.25">
      <c r="A234" s="11" t="s">
        <v>227</v>
      </c>
      <c r="B234" s="11">
        <v>352962.64415000001</v>
      </c>
      <c r="C234" s="11">
        <v>2061437.5772800001</v>
      </c>
      <c r="D234" s="11">
        <v>321205.08177999995</v>
      </c>
      <c r="E234" s="11">
        <v>411076.55815999996</v>
      </c>
      <c r="F234" s="11">
        <v>101604.37748000001</v>
      </c>
      <c r="G234" s="11">
        <v>75052.755540000013</v>
      </c>
      <c r="H234" s="11">
        <v>133361.78948000001</v>
      </c>
      <c r="I234" s="11">
        <v>33238.272669999998</v>
      </c>
      <c r="J234" s="11">
        <v>10732.45226</v>
      </c>
      <c r="K234" s="11">
        <v>68334.947329999995</v>
      </c>
      <c r="L234" s="11">
        <v>40843.157070000001</v>
      </c>
      <c r="M234" s="11">
        <v>155099.41157</v>
      </c>
      <c r="N234" s="11">
        <v>3764949.0247699996</v>
      </c>
      <c r="O234" s="7"/>
      <c r="P234" s="8"/>
    </row>
    <row r="235" spans="1:16" x14ac:dyDescent="0.25">
      <c r="A235" s="13" t="s">
        <v>228</v>
      </c>
      <c r="B235" s="11">
        <v>1116171.08608</v>
      </c>
      <c r="C235" s="11">
        <v>793909.41081000003</v>
      </c>
      <c r="D235" s="11">
        <v>1371901.5865799999</v>
      </c>
      <c r="E235" s="11">
        <v>6138790.1999700004</v>
      </c>
      <c r="F235" s="11">
        <v>1273702.7669300002</v>
      </c>
      <c r="G235" s="11">
        <v>129813.70217</v>
      </c>
      <c r="H235" s="11">
        <v>355139.22334000003</v>
      </c>
      <c r="I235" s="11">
        <v>0</v>
      </c>
      <c r="J235" s="11">
        <v>0</v>
      </c>
      <c r="K235" s="11">
        <v>541.31773999999996</v>
      </c>
      <c r="L235" s="11">
        <v>152939.67366</v>
      </c>
      <c r="M235" s="11">
        <v>100</v>
      </c>
      <c r="N235" s="11">
        <v>11333008.96728</v>
      </c>
      <c r="O235" s="7"/>
      <c r="P235" s="8"/>
    </row>
    <row r="236" spans="1:16" x14ac:dyDescent="0.25">
      <c r="A236" s="13" t="s">
        <v>229</v>
      </c>
      <c r="B236" s="11">
        <v>0</v>
      </c>
      <c r="C236" s="11">
        <v>0</v>
      </c>
      <c r="D236" s="11">
        <v>2.56</v>
      </c>
      <c r="E236" s="11">
        <v>0</v>
      </c>
      <c r="F236" s="11">
        <v>34811.647270000001</v>
      </c>
      <c r="G236" s="11">
        <v>0</v>
      </c>
      <c r="H236" s="11">
        <v>0</v>
      </c>
      <c r="I236" s="11">
        <v>0</v>
      </c>
      <c r="J236" s="11">
        <v>0</v>
      </c>
      <c r="K236" s="11">
        <v>0</v>
      </c>
      <c r="L236" s="11">
        <v>0</v>
      </c>
      <c r="M236" s="11">
        <v>0</v>
      </c>
      <c r="N236" s="11">
        <v>34814.207270000006</v>
      </c>
      <c r="O236" s="7"/>
      <c r="P236" s="8"/>
    </row>
    <row r="237" spans="1:16" x14ac:dyDescent="0.25">
      <c r="A237" s="13" t="s">
        <v>230</v>
      </c>
      <c r="B237" s="11">
        <v>523420.93813000002</v>
      </c>
      <c r="C237" s="11">
        <v>6009752.9494200004</v>
      </c>
      <c r="D237" s="11">
        <v>341451.66826999997</v>
      </c>
      <c r="E237" s="11">
        <v>299549.11637</v>
      </c>
      <c r="F237" s="11">
        <v>680003.62621000002</v>
      </c>
      <c r="G237" s="11">
        <v>907461.27918000007</v>
      </c>
      <c r="H237" s="11">
        <v>1283849.41597</v>
      </c>
      <c r="I237" s="11">
        <v>14467364.69098</v>
      </c>
      <c r="J237" s="11">
        <v>0</v>
      </c>
      <c r="K237" s="11">
        <v>208623.47398999997</v>
      </c>
      <c r="L237" s="11">
        <v>22842.532599999999</v>
      </c>
      <c r="M237" s="11">
        <v>275387.24930999998</v>
      </c>
      <c r="N237" s="11">
        <v>25019706.940430004</v>
      </c>
      <c r="O237" s="7"/>
      <c r="P237" s="8"/>
    </row>
    <row r="238" spans="1:16" x14ac:dyDescent="0.25">
      <c r="A238" s="22" t="s">
        <v>231</v>
      </c>
      <c r="B238" s="11">
        <v>9589649.5532499999</v>
      </c>
      <c r="C238" s="11">
        <v>9696362.4521500003</v>
      </c>
      <c r="D238" s="11">
        <v>13396423.681739999</v>
      </c>
      <c r="E238" s="11">
        <v>9445602.9380799979</v>
      </c>
      <c r="F238" s="11">
        <v>22749525.215879999</v>
      </c>
      <c r="G238" s="11">
        <v>4771143.0355199995</v>
      </c>
      <c r="H238" s="11">
        <v>4288706.6949500004</v>
      </c>
      <c r="I238" s="11">
        <v>3333883.9315800001</v>
      </c>
      <c r="J238" s="11">
        <v>582373.67664000008</v>
      </c>
      <c r="K238" s="11">
        <v>1984644.4621700002</v>
      </c>
      <c r="L238" s="11">
        <v>900788.02723999997</v>
      </c>
      <c r="M238" s="11">
        <v>2401427.1124499999</v>
      </c>
      <c r="N238" s="11">
        <v>83140530.781649977</v>
      </c>
      <c r="O238" s="7"/>
      <c r="P238" s="8"/>
    </row>
    <row r="239" spans="1:16" x14ac:dyDescent="0.25">
      <c r="A239" s="11" t="s">
        <v>232</v>
      </c>
      <c r="B239" s="11">
        <v>2094719.2070100002</v>
      </c>
      <c r="C239" s="11">
        <v>1871769.7077000001</v>
      </c>
      <c r="D239" s="11">
        <v>1729910.0821700001</v>
      </c>
      <c r="E239" s="11">
        <v>4083255.7631899999</v>
      </c>
      <c r="F239" s="11">
        <v>19974942.132569999</v>
      </c>
      <c r="G239" s="11">
        <v>3101701.7762099998</v>
      </c>
      <c r="H239" s="11">
        <v>584930.09093000006</v>
      </c>
      <c r="I239" s="11">
        <v>720052.74250000005</v>
      </c>
      <c r="J239" s="11">
        <v>45263.580450000001</v>
      </c>
      <c r="K239" s="11">
        <v>668905.32724000001</v>
      </c>
      <c r="L239" s="11">
        <v>618249.04080999992</v>
      </c>
      <c r="M239" s="11">
        <v>1031041.39137</v>
      </c>
      <c r="N239" s="11">
        <v>36524740.842149995</v>
      </c>
      <c r="O239" s="7"/>
      <c r="P239" s="8"/>
    </row>
    <row r="240" spans="1:16" x14ac:dyDescent="0.25">
      <c r="A240" s="11" t="s">
        <v>233</v>
      </c>
      <c r="B240" s="11">
        <v>1066585.9650300001</v>
      </c>
      <c r="C240" s="11">
        <v>702857.07038000005</v>
      </c>
      <c r="D240" s="11">
        <v>1115426.0639800001</v>
      </c>
      <c r="E240" s="11">
        <v>234116.02584000002</v>
      </c>
      <c r="F240" s="11">
        <v>330952.58304</v>
      </c>
      <c r="G240" s="11">
        <v>190010.30082</v>
      </c>
      <c r="H240" s="11">
        <v>75460</v>
      </c>
      <c r="I240" s="11">
        <v>0</v>
      </c>
      <c r="J240" s="11">
        <v>0</v>
      </c>
      <c r="K240" s="11">
        <v>16004.691999999999</v>
      </c>
      <c r="L240" s="11">
        <v>87500</v>
      </c>
      <c r="M240" s="11">
        <v>367249.9999</v>
      </c>
      <c r="N240" s="11">
        <v>4186162.7009900003</v>
      </c>
      <c r="O240" s="7"/>
      <c r="P240" s="8"/>
    </row>
    <row r="241" spans="1:16" x14ac:dyDescent="0.25">
      <c r="A241" s="11" t="s">
        <v>234</v>
      </c>
      <c r="B241" s="11">
        <v>366345.42781000002</v>
      </c>
      <c r="C241" s="11">
        <v>761886.96394000005</v>
      </c>
      <c r="D241" s="11">
        <v>1280761.7378000002</v>
      </c>
      <c r="E241" s="11">
        <v>1215002.6668499999</v>
      </c>
      <c r="F241" s="11">
        <v>893898.80587000004</v>
      </c>
      <c r="G241" s="11">
        <v>152102.41237000001</v>
      </c>
      <c r="H241" s="11">
        <v>255552.00560999999</v>
      </c>
      <c r="I241" s="11">
        <v>496148.61163</v>
      </c>
      <c r="J241" s="11">
        <v>7552.1735499999995</v>
      </c>
      <c r="K241" s="11">
        <v>432401.75338000001</v>
      </c>
      <c r="L241" s="11">
        <v>88176.339320000028</v>
      </c>
      <c r="M241" s="11">
        <v>355859.05385999999</v>
      </c>
      <c r="N241" s="11">
        <v>6305687.95199</v>
      </c>
      <c r="O241" s="7"/>
      <c r="P241" s="8"/>
    </row>
    <row r="242" spans="1:16" x14ac:dyDescent="0.25">
      <c r="A242" s="13" t="s">
        <v>235</v>
      </c>
      <c r="B242" s="11">
        <v>177912.64081000001</v>
      </c>
      <c r="C242" s="11">
        <v>233567.15374000001</v>
      </c>
      <c r="D242" s="11">
        <v>316390.50069999998</v>
      </c>
      <c r="E242" s="11">
        <v>1734874.95441</v>
      </c>
      <c r="F242" s="11">
        <v>95919.006369999988</v>
      </c>
      <c r="G242" s="11">
        <v>115815.01193000001</v>
      </c>
      <c r="H242" s="11">
        <v>62154.646829999998</v>
      </c>
      <c r="I242" s="11">
        <v>33341.997360000001</v>
      </c>
      <c r="J242" s="11">
        <v>106.91416000000001</v>
      </c>
      <c r="K242" s="11">
        <v>194453.24801000001</v>
      </c>
      <c r="L242" s="11">
        <v>56751.824219999995</v>
      </c>
      <c r="M242" s="11">
        <v>66026.789369999999</v>
      </c>
      <c r="N242" s="11">
        <v>3087314.6879100003</v>
      </c>
      <c r="O242" s="7"/>
      <c r="P242" s="8"/>
    </row>
    <row r="243" spans="1:16" x14ac:dyDescent="0.25">
      <c r="A243" s="13" t="s">
        <v>236</v>
      </c>
      <c r="B243" s="11">
        <v>107150.69835999999</v>
      </c>
      <c r="C243" s="11">
        <v>0</v>
      </c>
      <c r="D243" s="11">
        <v>0</v>
      </c>
      <c r="E243" s="11">
        <v>0</v>
      </c>
      <c r="F243" s="11">
        <v>0</v>
      </c>
      <c r="G243" s="11">
        <v>34820.591039999999</v>
      </c>
      <c r="H243" s="11">
        <v>0</v>
      </c>
      <c r="I243" s="11">
        <v>0</v>
      </c>
      <c r="J243" s="11">
        <v>0</v>
      </c>
      <c r="K243" s="11">
        <v>0</v>
      </c>
      <c r="L243" s="11">
        <v>0</v>
      </c>
      <c r="M243" s="11">
        <v>0</v>
      </c>
      <c r="N243" s="11">
        <v>141971.28940000001</v>
      </c>
      <c r="O243" s="7"/>
      <c r="P243" s="8"/>
    </row>
    <row r="244" spans="1:16" x14ac:dyDescent="0.25">
      <c r="A244" s="13" t="s">
        <v>237</v>
      </c>
      <c r="B244" s="11">
        <v>5776935.6142299995</v>
      </c>
      <c r="C244" s="11">
        <v>6126281.5563899996</v>
      </c>
      <c r="D244" s="11">
        <v>8953935.2970899995</v>
      </c>
      <c r="E244" s="11">
        <v>2178353.5277899997</v>
      </c>
      <c r="F244" s="11">
        <v>1453812.6880300003</v>
      </c>
      <c r="G244" s="11">
        <v>1176692.9431499999</v>
      </c>
      <c r="H244" s="11">
        <v>3310609.9515800001</v>
      </c>
      <c r="I244" s="11">
        <v>2084340.5800899998</v>
      </c>
      <c r="J244" s="11">
        <v>529451.00848000008</v>
      </c>
      <c r="K244" s="11">
        <v>672879.44154000003</v>
      </c>
      <c r="L244" s="11">
        <v>50110.822890000003</v>
      </c>
      <c r="M244" s="11">
        <v>581249.87794999988</v>
      </c>
      <c r="N244" s="11">
        <v>32894653.309209995</v>
      </c>
      <c r="O244" s="7"/>
      <c r="P244" s="8"/>
    </row>
    <row r="245" spans="1:16" x14ac:dyDescent="0.25">
      <c r="A245" s="14" t="s">
        <v>238</v>
      </c>
      <c r="B245" s="11">
        <v>772134.68960000004</v>
      </c>
      <c r="C245" s="11">
        <v>24015707.172279999</v>
      </c>
      <c r="D245" s="11">
        <v>374983.56987000006</v>
      </c>
      <c r="E245" s="11">
        <v>856978.01597000007</v>
      </c>
      <c r="F245" s="11">
        <v>866628.78448999987</v>
      </c>
      <c r="G245" s="11">
        <v>171747.18889000002</v>
      </c>
      <c r="H245" s="11">
        <v>134144.30645999999</v>
      </c>
      <c r="I245" s="11">
        <v>545530.99657000008</v>
      </c>
      <c r="J245" s="11">
        <v>0</v>
      </c>
      <c r="K245" s="11">
        <v>264976.30186000001</v>
      </c>
      <c r="L245" s="11">
        <v>16647.2677</v>
      </c>
      <c r="M245" s="11">
        <v>199941.94269000003</v>
      </c>
      <c r="N245" s="11">
        <v>28219420.236380003</v>
      </c>
      <c r="O245" s="7"/>
      <c r="P245" s="8"/>
    </row>
    <row r="246" spans="1:16" x14ac:dyDescent="0.25">
      <c r="A246" s="11" t="s">
        <v>239</v>
      </c>
      <c r="B246" s="11">
        <v>763222.35153999995</v>
      </c>
      <c r="C246" s="11">
        <v>20098652.375400003</v>
      </c>
      <c r="D246" s="11">
        <v>366414.30962000007</v>
      </c>
      <c r="E246" s="11">
        <v>842916.38506000012</v>
      </c>
      <c r="F246" s="11">
        <v>866628.78446</v>
      </c>
      <c r="G246" s="11">
        <v>170412.99033</v>
      </c>
      <c r="H246" s="11">
        <v>133405.22141</v>
      </c>
      <c r="I246" s="11">
        <v>544187.73570000008</v>
      </c>
      <c r="J246" s="11">
        <v>0</v>
      </c>
      <c r="K246" s="11">
        <v>263584.51377000002</v>
      </c>
      <c r="L246" s="11">
        <v>16541.526259999999</v>
      </c>
      <c r="M246" s="11">
        <v>198492.00675000003</v>
      </c>
      <c r="N246" s="11">
        <v>24264458.200300004</v>
      </c>
      <c r="O246" s="7"/>
      <c r="P246" s="8"/>
    </row>
    <row r="247" spans="1:16" x14ac:dyDescent="0.25">
      <c r="A247" s="11" t="s">
        <v>240</v>
      </c>
      <c r="B247" s="11">
        <v>8912.33806</v>
      </c>
      <c r="C247" s="11">
        <v>3917054.7968800003</v>
      </c>
      <c r="D247" s="11">
        <v>8569.2602499999994</v>
      </c>
      <c r="E247" s="11">
        <v>14061.63091</v>
      </c>
      <c r="F247" s="11">
        <v>2.9999999999999997E-5</v>
      </c>
      <c r="G247" s="11">
        <v>1334.19856</v>
      </c>
      <c r="H247" s="11">
        <v>739.08505000000002</v>
      </c>
      <c r="I247" s="11">
        <v>1343.2608700000001</v>
      </c>
      <c r="J247" s="11">
        <v>0</v>
      </c>
      <c r="K247" s="11">
        <v>1391.7880899999998</v>
      </c>
      <c r="L247" s="11">
        <v>105.74144</v>
      </c>
      <c r="M247" s="11">
        <v>1449.9359399999998</v>
      </c>
      <c r="N247" s="11">
        <v>3954962.0360800005</v>
      </c>
      <c r="O247" s="7"/>
      <c r="P247" s="8"/>
    </row>
    <row r="248" spans="1:16" x14ac:dyDescent="0.25">
      <c r="A248" s="14" t="s">
        <v>241</v>
      </c>
      <c r="B248" s="11">
        <v>0</v>
      </c>
      <c r="C248" s="11">
        <v>13222912.59169</v>
      </c>
      <c r="D248" s="11">
        <v>1.3999999966472388E-4</v>
      </c>
      <c r="E248" s="11">
        <v>0</v>
      </c>
      <c r="F248" s="11">
        <v>1969.4247700000001</v>
      </c>
      <c r="G248" s="11">
        <v>0</v>
      </c>
      <c r="H248" s="11">
        <v>0</v>
      </c>
      <c r="I248" s="11">
        <v>0</v>
      </c>
      <c r="J248" s="11">
        <v>0</v>
      </c>
      <c r="K248" s="11">
        <v>0</v>
      </c>
      <c r="L248" s="11">
        <v>704851.87103000004</v>
      </c>
      <c r="M248" s="11">
        <v>0</v>
      </c>
      <c r="N248" s="11">
        <v>13929733.887630001</v>
      </c>
      <c r="O248" s="7"/>
      <c r="P248" s="8"/>
    </row>
    <row r="249" spans="1:16" x14ac:dyDescent="0.25">
      <c r="A249" s="11" t="s">
        <v>239</v>
      </c>
      <c r="B249" s="11">
        <v>0</v>
      </c>
      <c r="C249" s="11">
        <v>11543909.816649999</v>
      </c>
      <c r="D249" s="11">
        <v>1.3999999966472388E-4</v>
      </c>
      <c r="E249" s="11">
        <v>0</v>
      </c>
      <c r="F249" s="11">
        <v>1969.4247700000001</v>
      </c>
      <c r="G249" s="11">
        <v>0</v>
      </c>
      <c r="H249" s="11">
        <v>0</v>
      </c>
      <c r="I249" s="11">
        <v>0</v>
      </c>
      <c r="J249" s="11">
        <v>0</v>
      </c>
      <c r="K249" s="11">
        <v>0</v>
      </c>
      <c r="L249" s="11">
        <v>699800.92257000005</v>
      </c>
      <c r="M249" s="11">
        <v>0</v>
      </c>
      <c r="N249" s="11">
        <v>12245680.16413</v>
      </c>
      <c r="O249" s="7"/>
      <c r="P249" s="8"/>
    </row>
    <row r="250" spans="1:16" x14ac:dyDescent="0.25">
      <c r="A250" s="11" t="s">
        <v>240</v>
      </c>
      <c r="B250" s="11">
        <v>0</v>
      </c>
      <c r="C250" s="11">
        <v>1679002.77504</v>
      </c>
      <c r="D250" s="11">
        <v>0</v>
      </c>
      <c r="E250" s="11">
        <v>0</v>
      </c>
      <c r="F250" s="11">
        <v>0</v>
      </c>
      <c r="G250" s="11">
        <v>0</v>
      </c>
      <c r="H250" s="11">
        <v>0</v>
      </c>
      <c r="I250" s="11">
        <v>0</v>
      </c>
      <c r="J250" s="11">
        <v>0</v>
      </c>
      <c r="K250" s="11">
        <v>0</v>
      </c>
      <c r="L250" s="11">
        <v>5050.9484599999996</v>
      </c>
      <c r="M250" s="11">
        <v>0</v>
      </c>
      <c r="N250" s="11">
        <v>1684053.7235000001</v>
      </c>
      <c r="O250" s="7"/>
      <c r="P250" s="8"/>
    </row>
    <row r="251" spans="1:16" x14ac:dyDescent="0.25">
      <c r="A251" s="9" t="s">
        <v>242</v>
      </c>
      <c r="B251" s="10">
        <v>2302269.0172100002</v>
      </c>
      <c r="C251" s="10">
        <v>2827398.8905500006</v>
      </c>
      <c r="D251" s="10">
        <v>2349135.5476099998</v>
      </c>
      <c r="E251" s="10">
        <v>1604417.0101699999</v>
      </c>
      <c r="F251" s="10">
        <v>1475906.1680300003</v>
      </c>
      <c r="G251" s="10">
        <v>1836784.1075500003</v>
      </c>
      <c r="H251" s="10">
        <v>940870.50353999995</v>
      </c>
      <c r="I251" s="10">
        <v>2530502.4138799994</v>
      </c>
      <c r="J251" s="10">
        <v>7773.2021399999985</v>
      </c>
      <c r="K251" s="10">
        <v>2029966.5715800005</v>
      </c>
      <c r="L251" s="10">
        <v>452540.19028000004</v>
      </c>
      <c r="M251" s="10">
        <v>1314159.5423700002</v>
      </c>
      <c r="N251" s="10">
        <v>19671723.164909996</v>
      </c>
      <c r="O251" s="7"/>
      <c r="P251" s="8"/>
    </row>
    <row r="252" spans="1:16" x14ac:dyDescent="0.25">
      <c r="A252" s="11" t="s">
        <v>243</v>
      </c>
      <c r="B252" s="12">
        <v>843.57639000000006</v>
      </c>
      <c r="C252" s="12">
        <v>1956.6729599999999</v>
      </c>
      <c r="D252" s="12">
        <v>96.133210000000005</v>
      </c>
      <c r="E252" s="12">
        <v>1554.8414700000003</v>
      </c>
      <c r="F252" s="12">
        <v>1827.9578799999999</v>
      </c>
      <c r="G252" s="12">
        <v>1449.31241</v>
      </c>
      <c r="H252" s="12">
        <v>866.41644999999994</v>
      </c>
      <c r="I252" s="12">
        <v>149.58886999999999</v>
      </c>
      <c r="J252" s="12">
        <v>0</v>
      </c>
      <c r="K252" s="12">
        <v>1277.35311</v>
      </c>
      <c r="L252" s="12">
        <v>138.32434000000001</v>
      </c>
      <c r="M252" s="12">
        <v>0</v>
      </c>
      <c r="N252" s="12">
        <v>10160.177089999999</v>
      </c>
      <c r="O252" s="7"/>
      <c r="P252" s="8"/>
    </row>
    <row r="253" spans="1:16" x14ac:dyDescent="0.25">
      <c r="A253" s="11" t="s">
        <v>244</v>
      </c>
      <c r="B253" s="12">
        <v>514498.59497000003</v>
      </c>
      <c r="C253" s="12">
        <v>222438.38212999998</v>
      </c>
      <c r="D253" s="12">
        <v>267679.65133999992</v>
      </c>
      <c r="E253" s="12">
        <v>204557.18152000001</v>
      </c>
      <c r="F253" s="12">
        <v>129554.06290999999</v>
      </c>
      <c r="G253" s="12">
        <v>754740.57256000012</v>
      </c>
      <c r="H253" s="12">
        <v>59068.380430000005</v>
      </c>
      <c r="I253" s="12">
        <v>93242.414120000001</v>
      </c>
      <c r="J253" s="12">
        <v>138.91557</v>
      </c>
      <c r="K253" s="12">
        <v>122592.50203</v>
      </c>
      <c r="L253" s="12">
        <v>9723.3300799999997</v>
      </c>
      <c r="M253" s="12">
        <v>9811.3356899999999</v>
      </c>
      <c r="N253" s="12">
        <v>2388045.3233499997</v>
      </c>
      <c r="O253" s="7"/>
      <c r="P253" s="8"/>
    </row>
    <row r="254" spans="1:16" x14ac:dyDescent="0.25">
      <c r="A254" s="11" t="s">
        <v>245</v>
      </c>
      <c r="B254" s="12">
        <v>1476665.74061</v>
      </c>
      <c r="C254" s="12">
        <v>2570379.9967000005</v>
      </c>
      <c r="D254" s="12">
        <v>1999550.9017199997</v>
      </c>
      <c r="E254" s="12">
        <v>1242444.8513</v>
      </c>
      <c r="F254" s="12">
        <v>1277268.10677</v>
      </c>
      <c r="G254" s="12">
        <v>1038156.19148</v>
      </c>
      <c r="H254" s="12">
        <v>843972.92017000006</v>
      </c>
      <c r="I254" s="12">
        <v>2431136.3282499998</v>
      </c>
      <c r="J254" s="12">
        <v>7179.0867499999995</v>
      </c>
      <c r="K254" s="12">
        <v>1867665.8559500005</v>
      </c>
      <c r="L254" s="12">
        <v>400620.57080000004</v>
      </c>
      <c r="M254" s="12">
        <v>1279187.7191300001</v>
      </c>
      <c r="N254" s="12">
        <v>16434228.269629998</v>
      </c>
      <c r="O254" s="7"/>
      <c r="P254" s="8"/>
    </row>
    <row r="255" spans="1:16" x14ac:dyDescent="0.25">
      <c r="A255" s="11" t="s">
        <v>246</v>
      </c>
      <c r="B255" s="12">
        <v>57855.636160000002</v>
      </c>
      <c r="C255" s="12">
        <v>9975.7456300000013</v>
      </c>
      <c r="D255" s="12">
        <v>41996.236040000003</v>
      </c>
      <c r="E255" s="12">
        <v>20473.409150000003</v>
      </c>
      <c r="F255" s="12">
        <v>37596.990410000006</v>
      </c>
      <c r="G255" s="12">
        <v>20424.512329999998</v>
      </c>
      <c r="H255" s="12">
        <v>9741.2106500000027</v>
      </c>
      <c r="I255" s="12">
        <v>3237.5970799999996</v>
      </c>
      <c r="J255" s="12">
        <v>1.16252</v>
      </c>
      <c r="K255" s="12">
        <v>28861.760569999999</v>
      </c>
      <c r="L255" s="12">
        <v>11792.01073</v>
      </c>
      <c r="M255" s="12">
        <v>12957.20609</v>
      </c>
      <c r="N255" s="12">
        <v>254913.47735999999</v>
      </c>
      <c r="O255" s="7"/>
      <c r="P255" s="8"/>
    </row>
    <row r="256" spans="1:16" x14ac:dyDescent="0.25">
      <c r="A256" s="11" t="s">
        <v>247</v>
      </c>
      <c r="B256" s="12">
        <v>10139.81984</v>
      </c>
      <c r="C256" s="12">
        <v>1.6920000000000001E-2</v>
      </c>
      <c r="D256" s="12">
        <v>10268.079599999999</v>
      </c>
      <c r="E256" s="12">
        <v>1.5878000000000001</v>
      </c>
      <c r="F256" s="12">
        <v>2331.58826</v>
      </c>
      <c r="G256" s="12">
        <v>11937.65271</v>
      </c>
      <c r="H256" s="12">
        <v>12821.316190000001</v>
      </c>
      <c r="I256" s="12">
        <v>1310.44911</v>
      </c>
      <c r="J256" s="12">
        <v>0</v>
      </c>
      <c r="K256" s="12">
        <v>1843.72722</v>
      </c>
      <c r="L256" s="12">
        <v>12711.465620000001</v>
      </c>
      <c r="M256" s="12">
        <v>2322.1064999999999</v>
      </c>
      <c r="N256" s="12">
        <v>65687.809770000007</v>
      </c>
      <c r="O256" s="7"/>
      <c r="P256" s="8"/>
    </row>
    <row r="257" spans="1:16" x14ac:dyDescent="0.25">
      <c r="A257" s="11" t="s">
        <v>248</v>
      </c>
      <c r="B257" s="12">
        <v>219.41604000000001</v>
      </c>
      <c r="C257" s="12">
        <v>6.9388939039072285E-21</v>
      </c>
      <c r="D257" s="12">
        <v>0</v>
      </c>
      <c r="E257" s="12">
        <v>0</v>
      </c>
      <c r="F257" s="12">
        <v>1379.7403999999999</v>
      </c>
      <c r="G257" s="12">
        <v>0</v>
      </c>
      <c r="H257" s="12">
        <v>52.295430000000003</v>
      </c>
      <c r="I257" s="12">
        <v>0</v>
      </c>
      <c r="J257" s="12">
        <v>0</v>
      </c>
      <c r="K257" s="12">
        <v>158.18734000000001</v>
      </c>
      <c r="L257" s="12">
        <v>0</v>
      </c>
      <c r="M257" s="12">
        <v>23.943259999999999</v>
      </c>
      <c r="N257" s="12">
        <v>1833.5824699999998</v>
      </c>
      <c r="O257" s="7"/>
      <c r="P257" s="8"/>
    </row>
    <row r="258" spans="1:16" x14ac:dyDescent="0.25">
      <c r="A258" s="11" t="s">
        <v>249</v>
      </c>
      <c r="B258" s="12">
        <v>205661.09669000003</v>
      </c>
      <c r="C258" s="12">
        <v>2895.3390300000001</v>
      </c>
      <c r="D258" s="12">
        <v>9136.3888599999991</v>
      </c>
      <c r="E258" s="12">
        <v>52473.635379999992</v>
      </c>
      <c r="F258" s="12">
        <v>0</v>
      </c>
      <c r="G258" s="12">
        <v>5127.5207799999989</v>
      </c>
      <c r="H258" s="12">
        <v>970.2544200000001</v>
      </c>
      <c r="I258" s="12">
        <v>1415.2878299999998</v>
      </c>
      <c r="J258" s="12">
        <v>0</v>
      </c>
      <c r="K258" s="12">
        <v>0</v>
      </c>
      <c r="L258" s="12">
        <v>3592.8425599999996</v>
      </c>
      <c r="M258" s="12">
        <v>2354.5515499999997</v>
      </c>
      <c r="N258" s="12">
        <v>283626.91710000002</v>
      </c>
      <c r="O258" s="7"/>
      <c r="P258" s="8"/>
    </row>
    <row r="259" spans="1:16" x14ac:dyDescent="0.25">
      <c r="A259" s="11" t="s">
        <v>250</v>
      </c>
      <c r="B259" s="12">
        <v>36385.136509999997</v>
      </c>
      <c r="C259" s="12">
        <v>19752.73718</v>
      </c>
      <c r="D259" s="12">
        <v>20408.156840000003</v>
      </c>
      <c r="E259" s="12">
        <v>82911.503549999994</v>
      </c>
      <c r="F259" s="12">
        <v>25947.721400000002</v>
      </c>
      <c r="G259" s="12">
        <v>4948.3452799999995</v>
      </c>
      <c r="H259" s="12">
        <v>13377.709800000001</v>
      </c>
      <c r="I259" s="12">
        <v>10.748620000000001</v>
      </c>
      <c r="J259" s="12">
        <v>454.03730000000002</v>
      </c>
      <c r="K259" s="12">
        <v>7567.1853599999995</v>
      </c>
      <c r="L259" s="12">
        <v>13961.64615</v>
      </c>
      <c r="M259" s="12">
        <v>7502.6801499999992</v>
      </c>
      <c r="N259" s="12">
        <v>233227.60814</v>
      </c>
      <c r="O259" s="7"/>
      <c r="P259" s="8"/>
    </row>
    <row r="260" spans="1:16" x14ac:dyDescent="0.25">
      <c r="A260" s="9" t="s">
        <v>251</v>
      </c>
      <c r="B260" s="10">
        <v>822598.66426999995</v>
      </c>
      <c r="C260" s="10">
        <v>943975.83234999992</v>
      </c>
      <c r="D260" s="10">
        <v>1067232.6120500001</v>
      </c>
      <c r="E260" s="10">
        <v>538411.9911499999</v>
      </c>
      <c r="F260" s="10">
        <v>657362.5366600001</v>
      </c>
      <c r="G260" s="10">
        <v>481224.78966000001</v>
      </c>
      <c r="H260" s="10">
        <v>399656.94945000001</v>
      </c>
      <c r="I260" s="10">
        <v>792738.2295299999</v>
      </c>
      <c r="J260" s="10">
        <v>1506.8948899999998</v>
      </c>
      <c r="K260" s="10">
        <v>869029.88931999996</v>
      </c>
      <c r="L260" s="10">
        <v>187737.07351999998</v>
      </c>
      <c r="M260" s="10">
        <v>413097.33036999998</v>
      </c>
      <c r="N260" s="10">
        <v>7174572.7932199994</v>
      </c>
      <c r="O260" s="7"/>
      <c r="P260" s="8"/>
    </row>
    <row r="261" spans="1:16" x14ac:dyDescent="0.25">
      <c r="A261" s="11" t="s">
        <v>252</v>
      </c>
      <c r="B261" s="12">
        <v>530386.59950000001</v>
      </c>
      <c r="C261" s="12">
        <v>529189.72873999993</v>
      </c>
      <c r="D261" s="12">
        <v>667178.65210000006</v>
      </c>
      <c r="E261" s="12">
        <v>320440.56269999995</v>
      </c>
      <c r="F261" s="12">
        <v>456063.08306000003</v>
      </c>
      <c r="G261" s="12">
        <v>386512.94054000004</v>
      </c>
      <c r="H261" s="12">
        <v>256547.83120000002</v>
      </c>
      <c r="I261" s="12">
        <v>481394.35564999992</v>
      </c>
      <c r="J261" s="12">
        <v>175.99969999999999</v>
      </c>
      <c r="K261" s="12">
        <v>533135.95328999998</v>
      </c>
      <c r="L261" s="12">
        <v>154382.85063</v>
      </c>
      <c r="M261" s="12">
        <v>333720.27009999997</v>
      </c>
      <c r="N261" s="12">
        <v>4649128.8272099989</v>
      </c>
      <c r="O261" s="7"/>
      <c r="P261" s="8"/>
    </row>
    <row r="262" spans="1:16" x14ac:dyDescent="0.25">
      <c r="A262" s="11" t="s">
        <v>253</v>
      </c>
      <c r="B262" s="12">
        <v>0</v>
      </c>
      <c r="C262" s="12">
        <v>0</v>
      </c>
      <c r="D262" s="12">
        <v>0</v>
      </c>
      <c r="E262" s="12">
        <v>0</v>
      </c>
      <c r="F262" s="12">
        <v>0</v>
      </c>
      <c r="G262" s="12">
        <v>0</v>
      </c>
      <c r="H262" s="12">
        <v>0</v>
      </c>
      <c r="I262" s="12">
        <v>0</v>
      </c>
      <c r="J262" s="12">
        <v>0</v>
      </c>
      <c r="K262" s="12">
        <v>0</v>
      </c>
      <c r="L262" s="12">
        <v>0</v>
      </c>
      <c r="M262" s="12">
        <v>0</v>
      </c>
      <c r="N262" s="12">
        <v>0</v>
      </c>
      <c r="O262" s="7"/>
      <c r="P262" s="8"/>
    </row>
    <row r="263" spans="1:16" x14ac:dyDescent="0.25">
      <c r="A263" s="11" t="s">
        <v>254</v>
      </c>
      <c r="B263" s="12">
        <v>62478.704879999998</v>
      </c>
      <c r="C263" s="12">
        <v>25368.238430000001</v>
      </c>
      <c r="D263" s="12">
        <v>87720.947479999988</v>
      </c>
      <c r="E263" s="12">
        <v>31001.301580000003</v>
      </c>
      <c r="F263" s="12">
        <v>47800.919870000005</v>
      </c>
      <c r="G263" s="12">
        <v>38661.333579999999</v>
      </c>
      <c r="H263" s="12">
        <v>43660.514800000004</v>
      </c>
      <c r="I263" s="12">
        <v>100527.96132999998</v>
      </c>
      <c r="J263" s="12">
        <v>1330.89519</v>
      </c>
      <c r="K263" s="12">
        <v>118366.53506000001</v>
      </c>
      <c r="L263" s="12">
        <v>29148.776570000002</v>
      </c>
      <c r="M263" s="12">
        <v>32026.175420000003</v>
      </c>
      <c r="N263" s="12">
        <v>618092.30418999994</v>
      </c>
      <c r="O263" s="7"/>
      <c r="P263" s="8"/>
    </row>
    <row r="264" spans="1:16" x14ac:dyDescent="0.25">
      <c r="A264" s="11" t="s">
        <v>255</v>
      </c>
      <c r="B264" s="12">
        <v>24.265470000000001</v>
      </c>
      <c r="C264" s="12">
        <v>1563.5289000000002</v>
      </c>
      <c r="D264" s="12">
        <v>0</v>
      </c>
      <c r="E264" s="12">
        <v>0</v>
      </c>
      <c r="F264" s="12">
        <v>39149.354289999996</v>
      </c>
      <c r="G264" s="12">
        <v>0</v>
      </c>
      <c r="H264" s="12">
        <v>0</v>
      </c>
      <c r="I264" s="12">
        <v>14879.02606</v>
      </c>
      <c r="J264" s="12">
        <v>0</v>
      </c>
      <c r="K264" s="12">
        <v>7906.7043300000005</v>
      </c>
      <c r="L264" s="12">
        <v>0</v>
      </c>
      <c r="M264" s="12">
        <v>0</v>
      </c>
      <c r="N264" s="12">
        <v>63522.879050000003</v>
      </c>
      <c r="O264" s="7"/>
      <c r="P264" s="8"/>
    </row>
    <row r="265" spans="1:16" x14ac:dyDescent="0.25">
      <c r="A265" s="11" t="s">
        <v>256</v>
      </c>
      <c r="B265" s="12">
        <v>17759.742620000001</v>
      </c>
      <c r="C265" s="12">
        <v>8641.6666999999998</v>
      </c>
      <c r="D265" s="12">
        <v>55298.006390000002</v>
      </c>
      <c r="E265" s="12">
        <v>0</v>
      </c>
      <c r="F265" s="12">
        <v>0</v>
      </c>
      <c r="G265" s="12">
        <v>26014.150129999998</v>
      </c>
      <c r="H265" s="12">
        <v>4094.4657999999999</v>
      </c>
      <c r="I265" s="12">
        <v>5773.8334199999999</v>
      </c>
      <c r="J265" s="12">
        <v>0</v>
      </c>
      <c r="K265" s="12">
        <v>50310.833279999999</v>
      </c>
      <c r="L265" s="12">
        <v>0</v>
      </c>
      <c r="M265" s="12">
        <v>0</v>
      </c>
      <c r="N265" s="12">
        <v>167892.69834</v>
      </c>
      <c r="O265" s="7"/>
      <c r="P265" s="8"/>
    </row>
    <row r="266" spans="1:16" x14ac:dyDescent="0.25">
      <c r="A266" s="15" t="s">
        <v>257</v>
      </c>
      <c r="B266" s="12">
        <v>6032.7935299999999</v>
      </c>
      <c r="C266" s="12">
        <v>19406.5625</v>
      </c>
      <c r="D266" s="12">
        <v>7746.8977500000001</v>
      </c>
      <c r="E266" s="12">
        <v>22862.306370000002</v>
      </c>
      <c r="F266" s="12">
        <v>19069.799360000001</v>
      </c>
      <c r="G266" s="12">
        <v>12843.947980000001</v>
      </c>
      <c r="H266" s="12">
        <v>9122.3691199999994</v>
      </c>
      <c r="I266" s="12">
        <v>25522.194510000001</v>
      </c>
      <c r="J266" s="12">
        <v>0</v>
      </c>
      <c r="K266" s="12">
        <v>24117.948050000003</v>
      </c>
      <c r="L266" s="12">
        <v>4205.44632</v>
      </c>
      <c r="M266" s="12">
        <v>0</v>
      </c>
      <c r="N266" s="12">
        <v>150930.26549000002</v>
      </c>
      <c r="O266" s="7"/>
      <c r="P266" s="8"/>
    </row>
    <row r="267" spans="1:16" x14ac:dyDescent="0.25">
      <c r="A267" s="15" t="s">
        <v>258</v>
      </c>
      <c r="B267" s="12">
        <v>205916.55827000001</v>
      </c>
      <c r="C267" s="12">
        <v>359806.10707999999</v>
      </c>
      <c r="D267" s="12">
        <v>249288.10833000002</v>
      </c>
      <c r="E267" s="12">
        <v>164107.8205</v>
      </c>
      <c r="F267" s="12">
        <v>95279.380080000003</v>
      </c>
      <c r="G267" s="12">
        <v>17192.417430000001</v>
      </c>
      <c r="H267" s="12">
        <v>86231.768530000001</v>
      </c>
      <c r="I267" s="12">
        <v>164640.85855999999</v>
      </c>
      <c r="J267" s="12">
        <v>0</v>
      </c>
      <c r="K267" s="12">
        <v>135191.91531000001</v>
      </c>
      <c r="L267" s="12">
        <v>0</v>
      </c>
      <c r="M267" s="12">
        <v>47350.884850000002</v>
      </c>
      <c r="N267" s="12">
        <v>1525005.8189400001</v>
      </c>
      <c r="O267" s="7"/>
      <c r="P267" s="8"/>
    </row>
    <row r="268" spans="1:16" x14ac:dyDescent="0.25">
      <c r="A268" s="9" t="s">
        <v>259</v>
      </c>
      <c r="B268" s="10">
        <v>1479670.3529400001</v>
      </c>
      <c r="C268" s="10">
        <v>1883423.0582000008</v>
      </c>
      <c r="D268" s="10">
        <v>1281902.9355599997</v>
      </c>
      <c r="E268" s="10">
        <v>1066005.01902</v>
      </c>
      <c r="F268" s="10">
        <v>818543.63137000019</v>
      </c>
      <c r="G268" s="10">
        <v>1355559.3178900003</v>
      </c>
      <c r="H268" s="10">
        <v>541213.55408999999</v>
      </c>
      <c r="I268" s="10">
        <v>1737764.1843499995</v>
      </c>
      <c r="J268" s="10">
        <v>6266.3072499999989</v>
      </c>
      <c r="K268" s="10">
        <v>1160936.6822600006</v>
      </c>
      <c r="L268" s="10">
        <v>264803.11676000006</v>
      </c>
      <c r="M268" s="10">
        <v>901062.21200000017</v>
      </c>
      <c r="N268" s="10">
        <v>12497150.371689998</v>
      </c>
      <c r="O268" s="7"/>
      <c r="P268" s="8"/>
    </row>
    <row r="269" spans="1:16" x14ac:dyDescent="0.25">
      <c r="A269" s="2" t="s">
        <v>260</v>
      </c>
      <c r="B269" s="10">
        <v>1294195.3415099999</v>
      </c>
      <c r="C269" s="10">
        <v>1095271.72591</v>
      </c>
      <c r="D269" s="10">
        <v>1442237.60304</v>
      </c>
      <c r="E269" s="10">
        <v>2870973.4751400002</v>
      </c>
      <c r="F269" s="10">
        <v>1398904.4941500002</v>
      </c>
      <c r="G269" s="10">
        <v>3161226.4760199995</v>
      </c>
      <c r="H269" s="10">
        <v>1243265.94108</v>
      </c>
      <c r="I269" s="10">
        <v>231502.30391999998</v>
      </c>
      <c r="J269" s="10">
        <v>39575.94195</v>
      </c>
      <c r="K269" s="10">
        <v>468745.39664999995</v>
      </c>
      <c r="L269" s="10">
        <v>367162.26436999987</v>
      </c>
      <c r="M269" s="10">
        <v>92198.334600000031</v>
      </c>
      <c r="N269" s="10">
        <v>13705259.298340002</v>
      </c>
      <c r="O269" s="7"/>
      <c r="P269" s="8"/>
    </row>
    <row r="270" spans="1:16" x14ac:dyDescent="0.25">
      <c r="A270" s="11" t="s">
        <v>261</v>
      </c>
      <c r="B270" s="12">
        <v>588565.09393000009</v>
      </c>
      <c r="C270" s="12">
        <v>778643.25832999987</v>
      </c>
      <c r="D270" s="12">
        <v>969767.91740999999</v>
      </c>
      <c r="E270" s="12">
        <v>800998.51489999995</v>
      </c>
      <c r="F270" s="12">
        <v>824240.77916999999</v>
      </c>
      <c r="G270" s="12">
        <v>976049.37429000007</v>
      </c>
      <c r="H270" s="12">
        <v>322518.98654999997</v>
      </c>
      <c r="I270" s="12">
        <v>211957.57145999998</v>
      </c>
      <c r="J270" s="12">
        <v>30211.681680000005</v>
      </c>
      <c r="K270" s="12">
        <v>262839.87109000003</v>
      </c>
      <c r="L270" s="12">
        <v>77404.174729999984</v>
      </c>
      <c r="M270" s="12">
        <v>84440.954340000026</v>
      </c>
      <c r="N270" s="12">
        <v>5927638.1778800003</v>
      </c>
      <c r="O270" s="7"/>
      <c r="P270" s="8"/>
    </row>
    <row r="271" spans="1:16" x14ac:dyDescent="0.25">
      <c r="A271" s="11" t="s">
        <v>262</v>
      </c>
      <c r="B271" s="12">
        <v>598341.70646999998</v>
      </c>
      <c r="C271" s="12">
        <v>163552.88556999998</v>
      </c>
      <c r="D271" s="12">
        <v>370973.80976999999</v>
      </c>
      <c r="E271" s="12">
        <v>1936801.41906</v>
      </c>
      <c r="F271" s="12">
        <v>425111.52681000001</v>
      </c>
      <c r="G271" s="12">
        <v>2133737.73227</v>
      </c>
      <c r="H271" s="12">
        <v>226685.57298999999</v>
      </c>
      <c r="I271" s="12">
        <v>6895.5483299999996</v>
      </c>
      <c r="J271" s="12">
        <v>8590.1721999999991</v>
      </c>
      <c r="K271" s="12">
        <v>175051.24016999998</v>
      </c>
      <c r="L271" s="12">
        <v>67449.910530000008</v>
      </c>
      <c r="M271" s="12">
        <v>356.19400999999999</v>
      </c>
      <c r="N271" s="12">
        <v>6113547.7181799989</v>
      </c>
      <c r="O271" s="7"/>
      <c r="P271" s="8"/>
    </row>
    <row r="272" spans="1:16" x14ac:dyDescent="0.25">
      <c r="A272" s="11" t="s">
        <v>263</v>
      </c>
      <c r="B272" s="12">
        <v>61471.856009999996</v>
      </c>
      <c r="C272" s="12">
        <v>22525.496259999996</v>
      </c>
      <c r="D272" s="12">
        <v>49444.397990000005</v>
      </c>
      <c r="E272" s="12">
        <v>35172.289049999999</v>
      </c>
      <c r="F272" s="12">
        <v>72073.752440000011</v>
      </c>
      <c r="G272" s="12">
        <v>12884.00137</v>
      </c>
      <c r="H272" s="12">
        <v>12306.303969999999</v>
      </c>
      <c r="I272" s="12">
        <v>968.59518999999989</v>
      </c>
      <c r="J272" s="12">
        <v>0</v>
      </c>
      <c r="K272" s="12">
        <v>16745.735509999999</v>
      </c>
      <c r="L272" s="12">
        <v>9271.3076400000009</v>
      </c>
      <c r="M272" s="12">
        <v>4449.0381699999998</v>
      </c>
      <c r="N272" s="12">
        <v>297312.77360000001</v>
      </c>
      <c r="O272" s="7"/>
      <c r="P272" s="8"/>
    </row>
    <row r="273" spans="1:16" x14ac:dyDescent="0.25">
      <c r="A273" s="11" t="s">
        <v>264</v>
      </c>
      <c r="B273" s="12">
        <v>19782.233940000002</v>
      </c>
      <c r="C273" s="12">
        <v>108185.05918</v>
      </c>
      <c r="D273" s="12">
        <v>25853.20248</v>
      </c>
      <c r="E273" s="12">
        <v>23081.24712</v>
      </c>
      <c r="F273" s="12">
        <v>20090.590949999998</v>
      </c>
      <c r="G273" s="12">
        <v>4212.5109499999999</v>
      </c>
      <c r="H273" s="12">
        <v>4224.8582900000001</v>
      </c>
      <c r="I273" s="12">
        <v>842.81871000000001</v>
      </c>
      <c r="J273" s="12">
        <v>0</v>
      </c>
      <c r="K273" s="12">
        <v>226.7</v>
      </c>
      <c r="L273" s="12">
        <v>0</v>
      </c>
      <c r="M273" s="12">
        <v>0</v>
      </c>
      <c r="N273" s="12">
        <v>206499.22162000003</v>
      </c>
      <c r="O273" s="7"/>
      <c r="P273" s="8"/>
    </row>
    <row r="274" spans="1:16" x14ac:dyDescent="0.25">
      <c r="A274" s="23" t="s">
        <v>265</v>
      </c>
      <c r="B274" s="12">
        <v>26034.451160000001</v>
      </c>
      <c r="C274" s="12">
        <v>22365.026569999998</v>
      </c>
      <c r="D274" s="12">
        <v>26198.275389999999</v>
      </c>
      <c r="E274" s="12">
        <v>74920.005010000008</v>
      </c>
      <c r="F274" s="12">
        <v>57387.844779999999</v>
      </c>
      <c r="G274" s="12">
        <v>34342.85714</v>
      </c>
      <c r="H274" s="12">
        <v>677530.21927999996</v>
      </c>
      <c r="I274" s="12">
        <v>10837.77023</v>
      </c>
      <c r="J274" s="12">
        <v>774.08807000000002</v>
      </c>
      <c r="K274" s="12">
        <v>13881.84988</v>
      </c>
      <c r="L274" s="12">
        <v>213036.87146999995</v>
      </c>
      <c r="M274" s="12">
        <v>2952.1480799999999</v>
      </c>
      <c r="N274" s="12">
        <v>1160261.4070600001</v>
      </c>
      <c r="O274" s="7"/>
      <c r="P274" s="8"/>
    </row>
    <row r="275" spans="1:16" x14ac:dyDescent="0.25">
      <c r="A275" s="23" t="s">
        <v>266</v>
      </c>
      <c r="B275" s="12">
        <v>0</v>
      </c>
      <c r="C275" s="12">
        <v>0</v>
      </c>
      <c r="D275" s="12">
        <v>0</v>
      </c>
      <c r="E275" s="12">
        <v>0</v>
      </c>
      <c r="F275" s="12">
        <v>0</v>
      </c>
      <c r="G275" s="12">
        <v>0</v>
      </c>
      <c r="H275" s="12">
        <v>0</v>
      </c>
      <c r="I275" s="12">
        <v>0</v>
      </c>
      <c r="J275" s="12">
        <v>0</v>
      </c>
      <c r="K275" s="12">
        <v>0</v>
      </c>
      <c r="L275" s="12">
        <v>0</v>
      </c>
      <c r="M275" s="12">
        <v>0</v>
      </c>
      <c r="N275" s="12">
        <v>0</v>
      </c>
      <c r="O275" s="7"/>
      <c r="P275" s="8"/>
    </row>
    <row r="276" spans="1:16" x14ac:dyDescent="0.25">
      <c r="A276" s="9" t="s">
        <v>267</v>
      </c>
      <c r="B276" s="10">
        <v>1402674.8969100001</v>
      </c>
      <c r="C276" s="10">
        <v>428802.58184999996</v>
      </c>
      <c r="D276" s="10">
        <v>1137084.3747699999</v>
      </c>
      <c r="E276" s="10">
        <v>2024726.9750899998</v>
      </c>
      <c r="F276" s="10">
        <v>1175149.9210000003</v>
      </c>
      <c r="G276" s="10">
        <v>3158142.6145100002</v>
      </c>
      <c r="H276" s="10">
        <v>958093.78250000009</v>
      </c>
      <c r="I276" s="10">
        <v>158157.97017999997</v>
      </c>
      <c r="J276" s="10">
        <v>24221.602859999999</v>
      </c>
      <c r="K276" s="10">
        <v>313013.44522000005</v>
      </c>
      <c r="L276" s="10">
        <v>324616.33272999997</v>
      </c>
      <c r="M276" s="10">
        <v>8260.1045400000003</v>
      </c>
      <c r="N276" s="10">
        <v>11112944.602159999</v>
      </c>
      <c r="O276" s="7"/>
      <c r="P276" s="8"/>
    </row>
    <row r="277" spans="1:16" x14ac:dyDescent="0.25">
      <c r="A277" s="11" t="s">
        <v>261</v>
      </c>
      <c r="B277" s="12">
        <v>97101.375520000001</v>
      </c>
      <c r="C277" s="12">
        <v>94021.263600000006</v>
      </c>
      <c r="D277" s="12">
        <v>107723.62278999999</v>
      </c>
      <c r="E277" s="12">
        <v>53074.765759999995</v>
      </c>
      <c r="F277" s="12">
        <v>83634.163310000004</v>
      </c>
      <c r="G277" s="12">
        <v>107529.73003000001</v>
      </c>
      <c r="H277" s="12">
        <v>38688.856690000001</v>
      </c>
      <c r="I277" s="12">
        <v>24223.462190000002</v>
      </c>
      <c r="J277" s="12">
        <v>254.69347999999999</v>
      </c>
      <c r="K277" s="12">
        <v>23784.275639999996</v>
      </c>
      <c r="L277" s="12">
        <v>3481.6698000000001</v>
      </c>
      <c r="M277" s="12">
        <v>3250.6056600000006</v>
      </c>
      <c r="N277" s="12">
        <v>636768.48447000002</v>
      </c>
      <c r="O277" s="7"/>
      <c r="P277" s="8"/>
    </row>
    <row r="278" spans="1:16" x14ac:dyDescent="0.25">
      <c r="A278" s="11" t="s">
        <v>268</v>
      </c>
      <c r="B278" s="12">
        <v>67181.655780000001</v>
      </c>
      <c r="C278" s="12">
        <v>36832.944459999999</v>
      </c>
      <c r="D278" s="12">
        <v>112893.90377</v>
      </c>
      <c r="E278" s="12">
        <v>58552.919649999996</v>
      </c>
      <c r="F278" s="12">
        <v>56750.334640000001</v>
      </c>
      <c r="G278" s="12">
        <v>34619.385569999999</v>
      </c>
      <c r="H278" s="12">
        <v>14151.819680000002</v>
      </c>
      <c r="I278" s="12">
        <v>535.37229000000002</v>
      </c>
      <c r="J278" s="12">
        <v>0</v>
      </c>
      <c r="K278" s="12">
        <v>18930.185919999996</v>
      </c>
      <c r="L278" s="12">
        <v>23316.163530000002</v>
      </c>
      <c r="M278" s="12">
        <v>3929.1071899999997</v>
      </c>
      <c r="N278" s="12">
        <v>427693.79248</v>
      </c>
      <c r="O278" s="7"/>
      <c r="P278" s="8"/>
    </row>
    <row r="279" spans="1:16" x14ac:dyDescent="0.25">
      <c r="A279" s="11" t="s">
        <v>269</v>
      </c>
      <c r="B279" s="12">
        <v>263.64594</v>
      </c>
      <c r="C279" s="12">
        <v>16087.43009</v>
      </c>
      <c r="D279" s="12">
        <v>0</v>
      </c>
      <c r="E279" s="12">
        <v>269.13945000000001</v>
      </c>
      <c r="F279" s="12">
        <v>257.64517999999998</v>
      </c>
      <c r="G279" s="12">
        <v>24.323060000000002</v>
      </c>
      <c r="H279" s="12">
        <v>0</v>
      </c>
      <c r="I279" s="12">
        <v>30.924880000000002</v>
      </c>
      <c r="J279" s="12">
        <v>0</v>
      </c>
      <c r="K279" s="12">
        <v>0</v>
      </c>
      <c r="L279" s="12">
        <v>4.7935700000000008</v>
      </c>
      <c r="M279" s="12">
        <v>0</v>
      </c>
      <c r="N279" s="12">
        <v>16937.902169999998</v>
      </c>
      <c r="O279" s="7"/>
      <c r="P279" s="8"/>
    </row>
    <row r="280" spans="1:16" x14ac:dyDescent="0.25">
      <c r="A280" s="11" t="s">
        <v>270</v>
      </c>
      <c r="B280" s="12">
        <v>0</v>
      </c>
      <c r="C280" s="12">
        <v>0</v>
      </c>
      <c r="D280" s="12">
        <v>0</v>
      </c>
      <c r="E280" s="12">
        <v>0</v>
      </c>
      <c r="F280" s="12">
        <v>0</v>
      </c>
      <c r="G280" s="12">
        <v>0</v>
      </c>
      <c r="H280" s="12">
        <v>0</v>
      </c>
      <c r="I280" s="12">
        <v>0</v>
      </c>
      <c r="J280" s="12">
        <v>2.6865700000000001</v>
      </c>
      <c r="K280" s="12">
        <v>0</v>
      </c>
      <c r="L280" s="12">
        <v>0</v>
      </c>
      <c r="M280" s="12">
        <v>0</v>
      </c>
      <c r="N280" s="12">
        <v>2.6865700000000001</v>
      </c>
      <c r="O280" s="7"/>
      <c r="P280" s="8"/>
    </row>
    <row r="281" spans="1:16" x14ac:dyDescent="0.25">
      <c r="A281" s="15" t="s">
        <v>271</v>
      </c>
      <c r="B281" s="12">
        <v>1238128.21967</v>
      </c>
      <c r="C281" s="12">
        <v>281860.9437</v>
      </c>
      <c r="D281" s="12">
        <v>916466.84820999997</v>
      </c>
      <c r="E281" s="12">
        <v>1912830.15023</v>
      </c>
      <c r="F281" s="12">
        <v>1034507.7778700001</v>
      </c>
      <c r="G281" s="12">
        <v>3015969.1758499998</v>
      </c>
      <c r="H281" s="12">
        <v>905253.10613000009</v>
      </c>
      <c r="I281" s="12">
        <v>133368.21081999998</v>
      </c>
      <c r="J281" s="12">
        <v>23964.222809999999</v>
      </c>
      <c r="K281" s="12">
        <v>270298.98366000003</v>
      </c>
      <c r="L281" s="12">
        <v>297813.70582999999</v>
      </c>
      <c r="M281" s="12">
        <v>1080.3916899999999</v>
      </c>
      <c r="N281" s="12">
        <v>10031541.736469999</v>
      </c>
      <c r="O281" s="7"/>
      <c r="P281" s="8"/>
    </row>
    <row r="282" spans="1:16" x14ac:dyDescent="0.25">
      <c r="A282" s="15" t="s">
        <v>272</v>
      </c>
      <c r="B282" s="12">
        <v>0</v>
      </c>
      <c r="C282" s="12">
        <v>0</v>
      </c>
      <c r="D282" s="12">
        <v>0</v>
      </c>
      <c r="E282" s="12">
        <v>0</v>
      </c>
      <c r="F282" s="12">
        <v>0</v>
      </c>
      <c r="G282" s="12">
        <v>0</v>
      </c>
      <c r="H282" s="12">
        <v>0</v>
      </c>
      <c r="I282" s="12">
        <v>0</v>
      </c>
      <c r="J282" s="12">
        <v>0</v>
      </c>
      <c r="K282" s="12">
        <v>0</v>
      </c>
      <c r="L282" s="12">
        <v>0</v>
      </c>
      <c r="M282" s="12">
        <v>0</v>
      </c>
      <c r="N282" s="12">
        <v>0</v>
      </c>
      <c r="O282" s="7"/>
      <c r="P282" s="8"/>
    </row>
    <row r="283" spans="1:16" x14ac:dyDescent="0.25">
      <c r="A283" s="9" t="s">
        <v>273</v>
      </c>
      <c r="B283" s="10">
        <v>1371190.7975400002</v>
      </c>
      <c r="C283" s="10">
        <v>2549892.2022600006</v>
      </c>
      <c r="D283" s="10">
        <v>1587056.1638299997</v>
      </c>
      <c r="E283" s="10">
        <v>1912251.5190700004</v>
      </c>
      <c r="F283" s="10">
        <v>1042298.2045199999</v>
      </c>
      <c r="G283" s="10">
        <v>1358643.1793999993</v>
      </c>
      <c r="H283" s="10">
        <v>826385.71266999992</v>
      </c>
      <c r="I283" s="10">
        <v>1811108.5180899997</v>
      </c>
      <c r="J283" s="10">
        <v>21620.646339999999</v>
      </c>
      <c r="K283" s="10">
        <v>1316668.6336900005</v>
      </c>
      <c r="L283" s="10">
        <v>307349.04839999991</v>
      </c>
      <c r="M283" s="10">
        <v>985000.44206000026</v>
      </c>
      <c r="N283" s="10">
        <v>15089465.067869999</v>
      </c>
      <c r="O283" s="7"/>
      <c r="P283" s="8"/>
    </row>
    <row r="284" spans="1:16" x14ac:dyDescent="0.25">
      <c r="A284" s="11" t="s">
        <v>274</v>
      </c>
      <c r="B284" s="12">
        <v>422686.73961000005</v>
      </c>
      <c r="C284" s="12">
        <v>688034.05144000007</v>
      </c>
      <c r="D284" s="12">
        <v>905587.59921000001</v>
      </c>
      <c r="E284" s="12">
        <v>301519.72261000006</v>
      </c>
      <c r="F284" s="12">
        <v>446320.39390999998</v>
      </c>
      <c r="G284" s="12">
        <v>154586.72554999997</v>
      </c>
      <c r="H284" s="12">
        <v>72981.423739999998</v>
      </c>
      <c r="I284" s="12">
        <v>168161.74088</v>
      </c>
      <c r="J284" s="12">
        <v>2444.7632299999996</v>
      </c>
      <c r="K284" s="12">
        <v>573710.0764100001</v>
      </c>
      <c r="L284" s="12">
        <v>51097.148239999995</v>
      </c>
      <c r="M284" s="12">
        <v>119291.95862</v>
      </c>
      <c r="N284" s="12">
        <v>3906422.3434500005</v>
      </c>
      <c r="O284" s="7"/>
      <c r="P284" s="8"/>
    </row>
    <row r="285" spans="1:16" x14ac:dyDescent="0.25">
      <c r="A285" s="11" t="s">
        <v>275</v>
      </c>
      <c r="B285" s="12">
        <v>7424.7479199999998</v>
      </c>
      <c r="C285" s="12">
        <v>14964.576950000001</v>
      </c>
      <c r="D285" s="12">
        <v>19071.639189999998</v>
      </c>
      <c r="E285" s="12">
        <v>12390.94757</v>
      </c>
      <c r="F285" s="12">
        <v>19830.977859999999</v>
      </c>
      <c r="G285" s="12">
        <v>3884.1678199999997</v>
      </c>
      <c r="H285" s="12">
        <v>17068.37298</v>
      </c>
      <c r="I285" s="12">
        <v>9934.852429999999</v>
      </c>
      <c r="J285" s="12">
        <v>0</v>
      </c>
      <c r="K285" s="12">
        <v>9711.1363299999994</v>
      </c>
      <c r="L285" s="12">
        <v>2274.8922699999998</v>
      </c>
      <c r="M285" s="12">
        <v>13321.630590000001</v>
      </c>
      <c r="N285" s="12">
        <v>129877.94190999998</v>
      </c>
      <c r="O285" s="7"/>
      <c r="P285" s="8"/>
    </row>
    <row r="286" spans="1:16" x14ac:dyDescent="0.25">
      <c r="A286" s="11" t="s">
        <v>276</v>
      </c>
      <c r="B286" s="12">
        <v>414759.45284000004</v>
      </c>
      <c r="C286" s="12">
        <v>668313.04372000007</v>
      </c>
      <c r="D286" s="12">
        <v>864001.51729999995</v>
      </c>
      <c r="E286" s="12">
        <v>284257.66944000009</v>
      </c>
      <c r="F286" s="12">
        <v>330028.47383999999</v>
      </c>
      <c r="G286" s="12">
        <v>149267.07047999999</v>
      </c>
      <c r="H286" s="12">
        <v>53773.671780000004</v>
      </c>
      <c r="I286" s="12">
        <v>156985.63209</v>
      </c>
      <c r="J286" s="12">
        <v>2444.7632299999996</v>
      </c>
      <c r="K286" s="12">
        <v>321720.65674000001</v>
      </c>
      <c r="L286" s="12">
        <v>48814.54746999999</v>
      </c>
      <c r="M286" s="12">
        <v>105193.03255</v>
      </c>
      <c r="N286" s="12">
        <v>3399559.5314800004</v>
      </c>
      <c r="O286" s="7"/>
      <c r="P286" s="8"/>
    </row>
    <row r="287" spans="1:16" x14ac:dyDescent="0.25">
      <c r="A287" s="11" t="s">
        <v>277</v>
      </c>
      <c r="B287" s="12">
        <v>502.53884999999997</v>
      </c>
      <c r="C287" s="12">
        <v>2317.5803800000003</v>
      </c>
      <c r="D287" s="12">
        <v>21892.03211</v>
      </c>
      <c r="E287" s="12">
        <v>4871.1055999999999</v>
      </c>
      <c r="F287" s="12">
        <v>90465.907539999986</v>
      </c>
      <c r="G287" s="12">
        <v>1419.23325</v>
      </c>
      <c r="H287" s="12">
        <v>1205.9191000000001</v>
      </c>
      <c r="I287" s="12">
        <v>644.05478000000005</v>
      </c>
      <c r="J287" s="12">
        <v>0</v>
      </c>
      <c r="K287" s="12">
        <v>242278.28333999999</v>
      </c>
      <c r="L287" s="12">
        <v>0.47111999999999998</v>
      </c>
      <c r="M287" s="12">
        <v>445.48740999999995</v>
      </c>
      <c r="N287" s="12">
        <v>366042.61348000006</v>
      </c>
      <c r="O287" s="7"/>
      <c r="P287" s="8"/>
    </row>
    <row r="288" spans="1:16" x14ac:dyDescent="0.25">
      <c r="A288" s="11" t="s">
        <v>278</v>
      </c>
      <c r="B288" s="12">
        <v>0</v>
      </c>
      <c r="C288" s="12">
        <v>1408.87655</v>
      </c>
      <c r="D288" s="12">
        <v>368.61743999999999</v>
      </c>
      <c r="E288" s="12">
        <v>0</v>
      </c>
      <c r="F288" s="12">
        <v>0</v>
      </c>
      <c r="G288" s="12">
        <v>0</v>
      </c>
      <c r="H288" s="12">
        <v>0</v>
      </c>
      <c r="I288" s="12">
        <v>597.20157999999992</v>
      </c>
      <c r="J288" s="12">
        <v>0</v>
      </c>
      <c r="K288" s="12">
        <v>0</v>
      </c>
      <c r="L288" s="12">
        <v>7.2373799999999999</v>
      </c>
      <c r="M288" s="12">
        <v>6.8814299999999999</v>
      </c>
      <c r="N288" s="12">
        <v>2388.8143799999998</v>
      </c>
      <c r="O288" s="7"/>
      <c r="P288" s="8"/>
    </row>
    <row r="289" spans="1:16" x14ac:dyDescent="0.25">
      <c r="A289" s="11" t="s">
        <v>279</v>
      </c>
      <c r="B289" s="12">
        <v>0</v>
      </c>
      <c r="C289" s="12">
        <v>0</v>
      </c>
      <c r="D289" s="12">
        <v>0</v>
      </c>
      <c r="E289" s="12">
        <v>0</v>
      </c>
      <c r="F289" s="12">
        <v>52.224080000000001</v>
      </c>
      <c r="G289" s="12">
        <v>16.254000000000001</v>
      </c>
      <c r="H289" s="12">
        <v>0</v>
      </c>
      <c r="I289" s="12">
        <v>0</v>
      </c>
      <c r="J289" s="12">
        <v>0</v>
      </c>
      <c r="K289" s="12">
        <v>0</v>
      </c>
      <c r="L289" s="12">
        <v>0</v>
      </c>
      <c r="M289" s="12">
        <v>0</v>
      </c>
      <c r="N289" s="12">
        <v>68.478080000000006</v>
      </c>
      <c r="O289" s="7"/>
      <c r="P289" s="8"/>
    </row>
    <row r="290" spans="1:16" x14ac:dyDescent="0.25">
      <c r="A290" s="11" t="s">
        <v>280</v>
      </c>
      <c r="B290" s="12">
        <v>0</v>
      </c>
      <c r="C290" s="12">
        <v>1029.9738400000001</v>
      </c>
      <c r="D290" s="12">
        <v>253.79317</v>
      </c>
      <c r="E290" s="12">
        <v>0</v>
      </c>
      <c r="F290" s="12">
        <v>5942.81059</v>
      </c>
      <c r="G290" s="12">
        <v>0</v>
      </c>
      <c r="H290" s="12">
        <v>933.45987999999988</v>
      </c>
      <c r="I290" s="12">
        <v>0</v>
      </c>
      <c r="J290" s="12">
        <v>0</v>
      </c>
      <c r="K290" s="12">
        <v>0</v>
      </c>
      <c r="L290" s="12">
        <v>0</v>
      </c>
      <c r="M290" s="12">
        <v>324.92664000000002</v>
      </c>
      <c r="N290" s="12">
        <v>8484.9641199999987</v>
      </c>
      <c r="O290" s="7"/>
      <c r="P290" s="8"/>
    </row>
    <row r="291" spans="1:16" x14ac:dyDescent="0.25">
      <c r="A291" s="11" t="s">
        <v>281</v>
      </c>
      <c r="B291" s="12">
        <v>0</v>
      </c>
      <c r="C291" s="12">
        <v>0</v>
      </c>
      <c r="D291" s="12">
        <v>0</v>
      </c>
      <c r="E291" s="12">
        <v>0</v>
      </c>
      <c r="F291" s="12">
        <v>0</v>
      </c>
      <c r="G291" s="12">
        <v>0</v>
      </c>
      <c r="H291" s="12">
        <v>0</v>
      </c>
      <c r="I291" s="12">
        <v>0</v>
      </c>
      <c r="J291" s="12">
        <v>0</v>
      </c>
      <c r="K291" s="12">
        <v>0</v>
      </c>
      <c r="L291" s="12">
        <v>0</v>
      </c>
      <c r="M291" s="12">
        <v>0</v>
      </c>
      <c r="N291" s="12">
        <v>0</v>
      </c>
      <c r="O291" s="7"/>
      <c r="P291" s="8"/>
    </row>
    <row r="292" spans="1:16" x14ac:dyDescent="0.25">
      <c r="A292" s="11" t="s">
        <v>282</v>
      </c>
      <c r="B292" s="12">
        <v>740288.77255000011</v>
      </c>
      <c r="C292" s="12">
        <v>1185395.4568499997</v>
      </c>
      <c r="D292" s="12">
        <v>1128524.20001</v>
      </c>
      <c r="E292" s="12">
        <v>788412.38370000001</v>
      </c>
      <c r="F292" s="12">
        <v>598681.17231000017</v>
      </c>
      <c r="G292" s="12">
        <v>314616.11334000004</v>
      </c>
      <c r="H292" s="12">
        <v>212678.23996000001</v>
      </c>
      <c r="I292" s="12">
        <v>473103.49276999995</v>
      </c>
      <c r="J292" s="12">
        <v>2586.9159100000002</v>
      </c>
      <c r="K292" s="12">
        <v>773508.83008999994</v>
      </c>
      <c r="L292" s="12">
        <v>141935.27021000005</v>
      </c>
      <c r="M292" s="12">
        <v>261908.36018000005</v>
      </c>
      <c r="N292" s="12">
        <v>6621639.2078799987</v>
      </c>
      <c r="O292" s="7"/>
      <c r="P292" s="8"/>
    </row>
    <row r="293" spans="1:16" x14ac:dyDescent="0.25">
      <c r="A293" s="11" t="s">
        <v>283</v>
      </c>
      <c r="B293" s="12">
        <v>653031.74481000006</v>
      </c>
      <c r="C293" s="12">
        <v>1040415.6298799999</v>
      </c>
      <c r="D293" s="12">
        <v>1077688.2027800002</v>
      </c>
      <c r="E293" s="12">
        <v>709418.22473000002</v>
      </c>
      <c r="F293" s="12">
        <v>530537.76861000003</v>
      </c>
      <c r="G293" s="12">
        <v>258228.43556000001</v>
      </c>
      <c r="H293" s="12">
        <v>185092.98364999998</v>
      </c>
      <c r="I293" s="12">
        <v>330888.32069000008</v>
      </c>
      <c r="J293" s="12">
        <v>2586.9159100000002</v>
      </c>
      <c r="K293" s="12">
        <v>513683.16921999998</v>
      </c>
      <c r="L293" s="12">
        <v>109178.18694000003</v>
      </c>
      <c r="M293" s="12">
        <v>206423.25776000001</v>
      </c>
      <c r="N293" s="12">
        <v>5617172.8405400002</v>
      </c>
      <c r="O293" s="7"/>
      <c r="P293" s="8"/>
    </row>
    <row r="294" spans="1:16" x14ac:dyDescent="0.25">
      <c r="A294" s="11" t="s">
        <v>284</v>
      </c>
      <c r="B294" s="12">
        <v>87200.396059999999</v>
      </c>
      <c r="C294" s="12">
        <v>4309.5773099999997</v>
      </c>
      <c r="D294" s="12">
        <v>30756.84606</v>
      </c>
      <c r="E294" s="12">
        <v>59544.381820000002</v>
      </c>
      <c r="F294" s="12">
        <v>17630.836139999999</v>
      </c>
      <c r="G294" s="12">
        <v>2572.08221</v>
      </c>
      <c r="H294" s="12">
        <v>1729.2527700000001</v>
      </c>
      <c r="I294" s="12">
        <v>1988.6173899999999</v>
      </c>
      <c r="J294" s="12">
        <v>0</v>
      </c>
      <c r="K294" s="12">
        <v>242553.18352000002</v>
      </c>
      <c r="L294" s="12">
        <v>344.0498</v>
      </c>
      <c r="M294" s="12">
        <v>3865.9361099999996</v>
      </c>
      <c r="N294" s="12">
        <v>452495.15918999998</v>
      </c>
      <c r="O294" s="7"/>
      <c r="P294" s="8"/>
    </row>
    <row r="295" spans="1:16" x14ac:dyDescent="0.25">
      <c r="A295" s="15" t="s">
        <v>285</v>
      </c>
      <c r="B295" s="12">
        <v>0</v>
      </c>
      <c r="C295" s="12">
        <v>14870.114750000001</v>
      </c>
      <c r="D295" s="12">
        <v>4.8136200000000002</v>
      </c>
      <c r="E295" s="12">
        <v>134.35479999999998</v>
      </c>
      <c r="F295" s="12">
        <v>0</v>
      </c>
      <c r="G295" s="12">
        <v>0</v>
      </c>
      <c r="H295" s="12">
        <v>103.50292999999999</v>
      </c>
      <c r="I295" s="12">
        <v>209.71420999999998</v>
      </c>
      <c r="J295" s="12">
        <v>0</v>
      </c>
      <c r="K295" s="12">
        <v>1.0000000000000001E-5</v>
      </c>
      <c r="L295" s="12">
        <v>2776.8242099999998</v>
      </c>
      <c r="M295" s="12">
        <v>964.63697000000002</v>
      </c>
      <c r="N295" s="12">
        <v>19063.961500000001</v>
      </c>
      <c r="O295" s="7"/>
      <c r="P295" s="8"/>
    </row>
    <row r="296" spans="1:16" x14ac:dyDescent="0.25">
      <c r="A296" s="15" t="s">
        <v>286</v>
      </c>
      <c r="B296" s="12">
        <v>56.631680000000003</v>
      </c>
      <c r="C296" s="12">
        <v>124861.17286000001</v>
      </c>
      <c r="D296" s="12">
        <v>19801.442460000002</v>
      </c>
      <c r="E296" s="12">
        <v>19315.422350000001</v>
      </c>
      <c r="F296" s="12">
        <v>46791.47683</v>
      </c>
      <c r="G296" s="12">
        <v>53790.0291</v>
      </c>
      <c r="H296" s="12">
        <v>20638.216649999998</v>
      </c>
      <c r="I296" s="12">
        <v>140003.34457999998</v>
      </c>
      <c r="J296" s="12">
        <v>0</v>
      </c>
      <c r="K296" s="12">
        <v>17272.477340000001</v>
      </c>
      <c r="L296" s="12">
        <v>29636.209260000003</v>
      </c>
      <c r="M296" s="12">
        <v>50168.092020000004</v>
      </c>
      <c r="N296" s="12">
        <v>522334.51513000001</v>
      </c>
      <c r="O296" s="7"/>
      <c r="P296" s="8"/>
    </row>
    <row r="297" spans="1:16" x14ac:dyDescent="0.25">
      <c r="A297" s="13" t="s">
        <v>287</v>
      </c>
      <c r="B297" s="12">
        <v>0</v>
      </c>
      <c r="C297" s="12">
        <v>0</v>
      </c>
      <c r="D297" s="12">
        <v>0</v>
      </c>
      <c r="E297" s="12">
        <v>0</v>
      </c>
      <c r="F297" s="12">
        <v>52.224080000000001</v>
      </c>
      <c r="G297" s="12">
        <v>0</v>
      </c>
      <c r="H297" s="12">
        <v>0</v>
      </c>
      <c r="I297" s="12">
        <v>0</v>
      </c>
      <c r="J297" s="12">
        <v>0</v>
      </c>
      <c r="K297" s="12">
        <v>0</v>
      </c>
      <c r="L297" s="12">
        <v>0</v>
      </c>
      <c r="M297" s="12">
        <v>0</v>
      </c>
      <c r="N297" s="12">
        <v>52.224080000000001</v>
      </c>
      <c r="O297" s="7"/>
      <c r="P297" s="8"/>
    </row>
    <row r="298" spans="1:16" x14ac:dyDescent="0.25">
      <c r="A298" s="15" t="s">
        <v>288</v>
      </c>
      <c r="B298" s="12">
        <v>0</v>
      </c>
      <c r="C298" s="12">
        <v>938.96205000000009</v>
      </c>
      <c r="D298" s="12">
        <v>272.89509000000004</v>
      </c>
      <c r="E298" s="12">
        <v>0</v>
      </c>
      <c r="F298" s="12">
        <v>3668.8666499999999</v>
      </c>
      <c r="G298" s="12">
        <v>25.566470000000002</v>
      </c>
      <c r="H298" s="12">
        <v>5114.2839599999998</v>
      </c>
      <c r="I298" s="12">
        <v>13.495899999999999</v>
      </c>
      <c r="J298" s="12">
        <v>0</v>
      </c>
      <c r="K298" s="12">
        <v>0</v>
      </c>
      <c r="L298" s="12">
        <v>0</v>
      </c>
      <c r="M298" s="12">
        <v>486.43732</v>
      </c>
      <c r="N298" s="12">
        <v>10520.507439999999</v>
      </c>
      <c r="O298" s="7"/>
      <c r="P298" s="8"/>
    </row>
    <row r="299" spans="1:16" x14ac:dyDescent="0.25">
      <c r="A299" s="9" t="s">
        <v>289</v>
      </c>
      <c r="B299" s="10">
        <v>1053588.7646000001</v>
      </c>
      <c r="C299" s="10">
        <v>2052530.796850001</v>
      </c>
      <c r="D299" s="10">
        <v>1364119.5630299996</v>
      </c>
      <c r="E299" s="10">
        <v>1425358.8579800003</v>
      </c>
      <c r="F299" s="10">
        <v>889937.42611999961</v>
      </c>
      <c r="G299" s="10">
        <v>1198613.7916099993</v>
      </c>
      <c r="H299" s="10">
        <v>686688.89644999988</v>
      </c>
      <c r="I299" s="10">
        <v>1506166.7661999997</v>
      </c>
      <c r="J299" s="10">
        <v>21478.49366</v>
      </c>
      <c r="K299" s="10">
        <v>1116869.8800100009</v>
      </c>
      <c r="L299" s="10">
        <v>216510.92642999988</v>
      </c>
      <c r="M299" s="10">
        <v>842384.04050000012</v>
      </c>
      <c r="N299" s="10">
        <v>12374248.203440003</v>
      </c>
      <c r="O299" s="7"/>
      <c r="P299" s="8"/>
    </row>
    <row r="300" spans="1:16" x14ac:dyDescent="0.25">
      <c r="A300" s="11" t="s">
        <v>290</v>
      </c>
      <c r="B300" s="12">
        <v>700712.69050999999</v>
      </c>
      <c r="C300" s="12">
        <v>1515931.9806699997</v>
      </c>
      <c r="D300" s="12">
        <v>901202.0368799998</v>
      </c>
      <c r="E300" s="12">
        <v>742950.68030000001</v>
      </c>
      <c r="F300" s="12">
        <v>703605.79271000018</v>
      </c>
      <c r="G300" s="12">
        <v>508168.98370999988</v>
      </c>
      <c r="H300" s="12">
        <v>435083.92392999987</v>
      </c>
      <c r="I300" s="12">
        <v>1108009.1944000002</v>
      </c>
      <c r="J300" s="12">
        <v>15450.817950000001</v>
      </c>
      <c r="K300" s="12">
        <v>839371.83487999998</v>
      </c>
      <c r="L300" s="12">
        <v>198316.67244999998</v>
      </c>
      <c r="M300" s="12">
        <v>636356.53640999994</v>
      </c>
      <c r="N300" s="12">
        <v>8305161.144799999</v>
      </c>
      <c r="O300" s="7"/>
      <c r="P300" s="8"/>
    </row>
    <row r="301" spans="1:16" x14ac:dyDescent="0.25">
      <c r="A301" s="11" t="s">
        <v>291</v>
      </c>
      <c r="B301" s="12">
        <v>304746.19993</v>
      </c>
      <c r="C301" s="12">
        <v>828439.90585999994</v>
      </c>
      <c r="D301" s="12">
        <v>356466.30311999994</v>
      </c>
      <c r="E301" s="12">
        <v>356619.99235999997</v>
      </c>
      <c r="F301" s="12">
        <v>253688.28009000007</v>
      </c>
      <c r="G301" s="12">
        <v>219532.57322999998</v>
      </c>
      <c r="H301" s="12">
        <v>240449.01551999999</v>
      </c>
      <c r="I301" s="12">
        <v>663050.79068000009</v>
      </c>
      <c r="J301" s="12">
        <v>9872.8122500000009</v>
      </c>
      <c r="K301" s="12">
        <v>499767.06506999995</v>
      </c>
      <c r="L301" s="12">
        <v>101577.64981999999</v>
      </c>
      <c r="M301" s="12">
        <v>431621.81148999999</v>
      </c>
      <c r="N301" s="12">
        <v>4265832.3994199997</v>
      </c>
      <c r="O301" s="7"/>
      <c r="P301" s="8"/>
    </row>
    <row r="302" spans="1:16" x14ac:dyDescent="0.25">
      <c r="A302" s="11" t="s">
        <v>292</v>
      </c>
      <c r="B302" s="12">
        <v>70991.290379999991</v>
      </c>
      <c r="C302" s="12">
        <v>166735.99431000001</v>
      </c>
      <c r="D302" s="12">
        <v>66471.044429999994</v>
      </c>
      <c r="E302" s="12">
        <v>60887.021489999999</v>
      </c>
      <c r="F302" s="12">
        <v>98177.671270000006</v>
      </c>
      <c r="G302" s="12">
        <v>58229.478929999997</v>
      </c>
      <c r="H302" s="12">
        <v>39110.193719999996</v>
      </c>
      <c r="I302" s="12">
        <v>156386.33851999999</v>
      </c>
      <c r="J302" s="12">
        <v>1660.5700699999998</v>
      </c>
      <c r="K302" s="12">
        <v>68584.647600000011</v>
      </c>
      <c r="L302" s="12">
        <v>13510.846730000001</v>
      </c>
      <c r="M302" s="12">
        <v>39488.552750000003</v>
      </c>
      <c r="N302" s="12">
        <v>840233.65019999992</v>
      </c>
      <c r="O302" s="7"/>
      <c r="P302" s="8"/>
    </row>
    <row r="303" spans="1:16" x14ac:dyDescent="0.25">
      <c r="A303" s="11" t="s">
        <v>293</v>
      </c>
      <c r="B303" s="12">
        <v>13123.567869999999</v>
      </c>
      <c r="C303" s="12">
        <v>25386.153639999997</v>
      </c>
      <c r="D303" s="12">
        <v>8471.2704000000012</v>
      </c>
      <c r="E303" s="12">
        <v>7184.9231800000007</v>
      </c>
      <c r="F303" s="12">
        <v>11912.677060000002</v>
      </c>
      <c r="G303" s="12">
        <v>4409.8392100000001</v>
      </c>
      <c r="H303" s="12">
        <v>4964.6896999999999</v>
      </c>
      <c r="I303" s="12">
        <v>9083.1436000000012</v>
      </c>
      <c r="J303" s="12">
        <v>212.78983000000002</v>
      </c>
      <c r="K303" s="12">
        <v>3335.2331300000001</v>
      </c>
      <c r="L303" s="12">
        <v>1479.02999</v>
      </c>
      <c r="M303" s="12">
        <v>3912.2405900000003</v>
      </c>
      <c r="N303" s="12">
        <v>93475.558200000014</v>
      </c>
      <c r="O303" s="7"/>
      <c r="P303" s="8"/>
    </row>
    <row r="304" spans="1:16" x14ac:dyDescent="0.25">
      <c r="A304" s="11" t="s">
        <v>294</v>
      </c>
      <c r="B304" s="12">
        <v>17067.408950000005</v>
      </c>
      <c r="C304" s="12">
        <v>36067.057369999995</v>
      </c>
      <c r="D304" s="12">
        <v>20101.801309999999</v>
      </c>
      <c r="E304" s="12">
        <v>17750.802079999998</v>
      </c>
      <c r="F304" s="12">
        <v>13750.608190000001</v>
      </c>
      <c r="G304" s="12">
        <v>15199.33682</v>
      </c>
      <c r="H304" s="12">
        <v>7759.3330199999991</v>
      </c>
      <c r="I304" s="12">
        <v>36038.105799999998</v>
      </c>
      <c r="J304" s="12">
        <v>700.48739999999998</v>
      </c>
      <c r="K304" s="12">
        <v>23676.123250000004</v>
      </c>
      <c r="L304" s="12">
        <v>6254.9827400000004</v>
      </c>
      <c r="M304" s="12">
        <v>13754.848030000001</v>
      </c>
      <c r="N304" s="12">
        <v>208120.89496000001</v>
      </c>
      <c r="O304" s="7"/>
      <c r="P304" s="8"/>
    </row>
    <row r="305" spans="1:16" x14ac:dyDescent="0.25">
      <c r="A305" s="11" t="s">
        <v>295</v>
      </c>
      <c r="B305" s="12">
        <v>26060.923719999999</v>
      </c>
      <c r="C305" s="12">
        <v>19499.914809999998</v>
      </c>
      <c r="D305" s="12">
        <v>30445.611069999999</v>
      </c>
      <c r="E305" s="12">
        <v>39066.84734</v>
      </c>
      <c r="F305" s="12">
        <v>70643.947940000013</v>
      </c>
      <c r="G305" s="12">
        <v>5223.7801300000001</v>
      </c>
      <c r="H305" s="12">
        <v>10518.182449999998</v>
      </c>
      <c r="I305" s="12">
        <v>19765.714370000002</v>
      </c>
      <c r="J305" s="12">
        <v>1651.1871599999999</v>
      </c>
      <c r="K305" s="12">
        <v>16393.905299999999</v>
      </c>
      <c r="L305" s="12">
        <v>22594.76195</v>
      </c>
      <c r="M305" s="12">
        <v>8010.7995899999996</v>
      </c>
      <c r="N305" s="12">
        <v>269875.57583000005</v>
      </c>
      <c r="O305" s="7"/>
      <c r="P305" s="8"/>
    </row>
    <row r="306" spans="1:16" x14ac:dyDescent="0.25">
      <c r="A306" s="11" t="s">
        <v>296</v>
      </c>
      <c r="B306" s="12">
        <v>10348.673869999999</v>
      </c>
      <c r="C306" s="12">
        <v>50368.95192</v>
      </c>
      <c r="D306" s="12">
        <v>56526.097159999998</v>
      </c>
      <c r="E306" s="12">
        <v>53742.683530000002</v>
      </c>
      <c r="F306" s="12">
        <v>31405.486739999997</v>
      </c>
      <c r="G306" s="12">
        <v>11456.47702</v>
      </c>
      <c r="H306" s="12">
        <v>8683.6965799999998</v>
      </c>
      <c r="I306" s="12">
        <v>16008.51593</v>
      </c>
      <c r="J306" s="12">
        <v>172.83149999999998</v>
      </c>
      <c r="K306" s="12">
        <v>21157.88463</v>
      </c>
      <c r="L306" s="12">
        <v>3617.1320399999995</v>
      </c>
      <c r="M306" s="12">
        <v>10749.35152</v>
      </c>
      <c r="N306" s="12">
        <v>274237.78243999998</v>
      </c>
      <c r="O306" s="7"/>
      <c r="P306" s="8"/>
    </row>
    <row r="307" spans="1:16" x14ac:dyDescent="0.25">
      <c r="A307" s="11" t="s">
        <v>297</v>
      </c>
      <c r="B307" s="12">
        <v>30517.367200000001</v>
      </c>
      <c r="C307" s="12">
        <v>63890.231970000008</v>
      </c>
      <c r="D307" s="12">
        <v>27634.453819999999</v>
      </c>
      <c r="E307" s="12">
        <v>29644.893480000002</v>
      </c>
      <c r="F307" s="12">
        <v>25034.16851</v>
      </c>
      <c r="G307" s="12">
        <v>21108.850739999998</v>
      </c>
      <c r="H307" s="12">
        <v>17181.981399999997</v>
      </c>
      <c r="I307" s="12">
        <v>30691.716829999998</v>
      </c>
      <c r="J307" s="12">
        <v>144.57026999999999</v>
      </c>
      <c r="K307" s="12">
        <v>19828.992310000001</v>
      </c>
      <c r="L307" s="12">
        <v>4029.91644</v>
      </c>
      <c r="M307" s="12">
        <v>8762.1332900000016</v>
      </c>
      <c r="N307" s="12">
        <v>278469.27626000001</v>
      </c>
      <c r="O307" s="7"/>
      <c r="P307" s="8"/>
    </row>
    <row r="308" spans="1:16" x14ac:dyDescent="0.25">
      <c r="A308" s="11" t="s">
        <v>298</v>
      </c>
      <c r="B308" s="12">
        <v>13940.94752</v>
      </c>
      <c r="C308" s="12">
        <v>5020.6443199999994</v>
      </c>
      <c r="D308" s="12">
        <v>61961.254000000008</v>
      </c>
      <c r="E308" s="12">
        <v>6917.9460299999992</v>
      </c>
      <c r="F308" s="12">
        <v>12705.71091</v>
      </c>
      <c r="G308" s="12">
        <v>41931.714659999998</v>
      </c>
      <c r="H308" s="12">
        <v>4176.1419999999998</v>
      </c>
      <c r="I308" s="12">
        <v>1136.32521</v>
      </c>
      <c r="J308" s="12">
        <v>8.843399999999999</v>
      </c>
      <c r="K308" s="12">
        <v>20931.414390000002</v>
      </c>
      <c r="L308" s="12">
        <v>2233.0208399999997</v>
      </c>
      <c r="M308" s="12">
        <v>1607.3624</v>
      </c>
      <c r="N308" s="12">
        <v>172571.32568000001</v>
      </c>
      <c r="O308" s="7"/>
      <c r="P308" s="8"/>
    </row>
    <row r="309" spans="1:16" x14ac:dyDescent="0.25">
      <c r="A309" s="15" t="s">
        <v>299</v>
      </c>
      <c r="B309" s="12">
        <v>213916.31107000003</v>
      </c>
      <c r="C309" s="12">
        <v>320523.12647000002</v>
      </c>
      <c r="D309" s="12">
        <v>273124.20156999992</v>
      </c>
      <c r="E309" s="12">
        <v>171135.57081</v>
      </c>
      <c r="F309" s="12">
        <v>186287.24199999997</v>
      </c>
      <c r="G309" s="12">
        <v>131076.93296999999</v>
      </c>
      <c r="H309" s="12">
        <v>102240.68954000002</v>
      </c>
      <c r="I309" s="12">
        <v>175848.54345999999</v>
      </c>
      <c r="J309" s="12">
        <v>1026.7260700000002</v>
      </c>
      <c r="K309" s="12">
        <v>165696.5692</v>
      </c>
      <c r="L309" s="12">
        <v>43019.331899999997</v>
      </c>
      <c r="M309" s="12">
        <v>118449.43674999999</v>
      </c>
      <c r="N309" s="12">
        <v>1902344.6818100002</v>
      </c>
      <c r="O309" s="7"/>
      <c r="P309" s="8"/>
    </row>
    <row r="310" spans="1:16" x14ac:dyDescent="0.25">
      <c r="A310" s="9" t="s">
        <v>300</v>
      </c>
      <c r="B310" s="10">
        <v>352876.07409000013</v>
      </c>
      <c r="C310" s="10">
        <v>536598.81618000125</v>
      </c>
      <c r="D310" s="10">
        <v>462917.52614999982</v>
      </c>
      <c r="E310" s="10">
        <v>682408.17768000031</v>
      </c>
      <c r="F310" s="10">
        <v>186331.63340999943</v>
      </c>
      <c r="G310" s="10">
        <v>690444.80789999943</v>
      </c>
      <c r="H310" s="10">
        <v>251604.97252000001</v>
      </c>
      <c r="I310" s="10">
        <v>398157.57179999957</v>
      </c>
      <c r="J310" s="10">
        <v>6027.6757099999995</v>
      </c>
      <c r="K310" s="10">
        <v>277498.04513000092</v>
      </c>
      <c r="L310" s="10">
        <v>18194.253979999892</v>
      </c>
      <c r="M310" s="10">
        <v>206027.50409000018</v>
      </c>
      <c r="N310" s="10">
        <v>4069087.0586400041</v>
      </c>
      <c r="O310" s="7"/>
      <c r="P310" s="8"/>
    </row>
    <row r="311" spans="1:16" x14ac:dyDescent="0.25">
      <c r="A311" s="15" t="s">
        <v>301</v>
      </c>
      <c r="B311" s="12">
        <v>5195.2829699999993</v>
      </c>
      <c r="C311" s="12">
        <v>12065.68137</v>
      </c>
      <c r="D311" s="12">
        <v>7996.9272499999997</v>
      </c>
      <c r="E311" s="12">
        <v>-47349.745139999999</v>
      </c>
      <c r="F311" s="12">
        <v>3282.0742399999999</v>
      </c>
      <c r="G311" s="12">
        <v>-49721.130699999994</v>
      </c>
      <c r="H311" s="12">
        <v>1344.41839</v>
      </c>
      <c r="I311" s="12">
        <v>1913.9495099999999</v>
      </c>
      <c r="J311" s="12">
        <v>-9.2797000000000001</v>
      </c>
      <c r="K311" s="12">
        <v>3318.4313999999995</v>
      </c>
      <c r="L311" s="12">
        <v>464.06880000000001</v>
      </c>
      <c r="M311" s="12">
        <v>-218.53116</v>
      </c>
      <c r="N311" s="12">
        <v>-61717.852770000005</v>
      </c>
      <c r="O311" s="7"/>
      <c r="P311" s="8"/>
    </row>
    <row r="312" spans="1:16" x14ac:dyDescent="0.25">
      <c r="A312" s="15" t="s">
        <v>302</v>
      </c>
      <c r="B312" s="12">
        <v>-378.92477999999994</v>
      </c>
      <c r="C312" s="12">
        <v>12037.778710000001</v>
      </c>
      <c r="D312" s="12">
        <v>-1157.4803099999999</v>
      </c>
      <c r="E312" s="12">
        <v>-47443.179329999999</v>
      </c>
      <c r="F312" s="12">
        <v>-715.07180999999991</v>
      </c>
      <c r="G312" s="12">
        <v>-50478.267169999992</v>
      </c>
      <c r="H312" s="12">
        <v>425.76627000000002</v>
      </c>
      <c r="I312" s="12">
        <v>0</v>
      </c>
      <c r="J312" s="12">
        <v>-9.2797000000000001</v>
      </c>
      <c r="K312" s="12">
        <v>117.85715999999999</v>
      </c>
      <c r="L312" s="12">
        <v>5.2000000000000006E-4</v>
      </c>
      <c r="M312" s="12">
        <v>-218.53116</v>
      </c>
      <c r="N312" s="12">
        <v>-87819.33159999999</v>
      </c>
      <c r="O312" s="7"/>
      <c r="P312" s="8"/>
    </row>
    <row r="313" spans="1:16" x14ac:dyDescent="0.25">
      <c r="A313" s="15" t="s">
        <v>303</v>
      </c>
      <c r="B313" s="12">
        <v>5574.2077500000005</v>
      </c>
      <c r="C313" s="12">
        <v>27.902660000000004</v>
      </c>
      <c r="D313" s="12">
        <v>9154.4075599999996</v>
      </c>
      <c r="E313" s="12">
        <v>93.434190000000015</v>
      </c>
      <c r="F313" s="12">
        <v>3997.1460499999998</v>
      </c>
      <c r="G313" s="12">
        <v>757.13647000000014</v>
      </c>
      <c r="H313" s="12">
        <v>918.65212000000008</v>
      </c>
      <c r="I313" s="12">
        <v>1913.9495099999999</v>
      </c>
      <c r="J313" s="12">
        <v>0</v>
      </c>
      <c r="K313" s="12">
        <v>3200.5742399999999</v>
      </c>
      <c r="L313" s="12">
        <v>464.06827999999996</v>
      </c>
      <c r="M313" s="12">
        <v>0</v>
      </c>
      <c r="N313" s="12">
        <v>26101.47883</v>
      </c>
      <c r="O313" s="7"/>
      <c r="P313" s="8"/>
    </row>
    <row r="314" spans="1:16" x14ac:dyDescent="0.25">
      <c r="A314" s="15" t="s">
        <v>304</v>
      </c>
      <c r="B314" s="12">
        <v>-589.52454999999998</v>
      </c>
      <c r="C314" s="12">
        <v>17571.098140000006</v>
      </c>
      <c r="D314" s="12">
        <v>1167.65446</v>
      </c>
      <c r="E314" s="12">
        <v>-46419.071360000009</v>
      </c>
      <c r="F314" s="12">
        <v>104.21645000000002</v>
      </c>
      <c r="G314" s="12">
        <v>-50111.609960000002</v>
      </c>
      <c r="H314" s="12">
        <v>477.56951000000009</v>
      </c>
      <c r="I314" s="12">
        <v>2.1019299999999999</v>
      </c>
      <c r="J314" s="12">
        <v>0</v>
      </c>
      <c r="K314" s="12">
        <v>45.261990000000004</v>
      </c>
      <c r="L314" s="12">
        <v>7.5539999999999996E-2</v>
      </c>
      <c r="M314" s="12">
        <v>-123.59720000000002</v>
      </c>
      <c r="N314" s="12">
        <v>-77875.82504999997</v>
      </c>
      <c r="O314" s="7"/>
      <c r="P314" s="8"/>
    </row>
    <row r="315" spans="1:16" x14ac:dyDescent="0.25">
      <c r="A315" s="15" t="s">
        <v>305</v>
      </c>
      <c r="B315" s="12">
        <v>-913.67511000000002</v>
      </c>
      <c r="C315" s="12">
        <v>17473.519220000002</v>
      </c>
      <c r="D315" s="12">
        <v>5.2542799999999996</v>
      </c>
      <c r="E315" s="12">
        <v>-46487.427889999999</v>
      </c>
      <c r="F315" s="12">
        <v>61.956539999999997</v>
      </c>
      <c r="G315" s="12">
        <v>-50449.346050000007</v>
      </c>
      <c r="H315" s="12">
        <v>477.53828000000004</v>
      </c>
      <c r="I315" s="12">
        <v>1.5990599999999999</v>
      </c>
      <c r="J315" s="12">
        <v>0</v>
      </c>
      <c r="K315" s="12">
        <v>8.7187099999999997</v>
      </c>
      <c r="L315" s="12">
        <v>4.8999999999999998E-4</v>
      </c>
      <c r="M315" s="12">
        <v>-126.52558000000001</v>
      </c>
      <c r="N315" s="12">
        <v>-79948.388049999994</v>
      </c>
      <c r="O315" s="7"/>
      <c r="P315" s="8"/>
    </row>
    <row r="316" spans="1:16" x14ac:dyDescent="0.25">
      <c r="A316" s="15" t="s">
        <v>306</v>
      </c>
      <c r="B316" s="12">
        <v>324.15056000000004</v>
      </c>
      <c r="C316" s="12">
        <v>97.578920000001787</v>
      </c>
      <c r="D316" s="12">
        <v>1162.4001799999999</v>
      </c>
      <c r="E316" s="12">
        <v>68.356530000001186</v>
      </c>
      <c r="F316" s="12">
        <v>42.259910000000019</v>
      </c>
      <c r="G316" s="12">
        <v>337.73609000000357</v>
      </c>
      <c r="H316" s="12">
        <v>3.123000000003958E-2</v>
      </c>
      <c r="I316" s="12">
        <v>0.50286999999999993</v>
      </c>
      <c r="J316" s="12">
        <v>0</v>
      </c>
      <c r="K316" s="12">
        <v>36.543280000000003</v>
      </c>
      <c r="L316" s="12">
        <v>7.5049999999999992E-2</v>
      </c>
      <c r="M316" s="12">
        <v>2.92837999999999</v>
      </c>
      <c r="N316" s="12">
        <v>2072.5630000000001</v>
      </c>
      <c r="O316" s="7"/>
      <c r="P316" s="8"/>
    </row>
    <row r="317" spans="1:16" x14ac:dyDescent="0.25">
      <c r="A317" s="9" t="s">
        <v>307</v>
      </c>
      <c r="B317" s="10">
        <v>358660.8816100001</v>
      </c>
      <c r="C317" s="10">
        <v>531093.39941000124</v>
      </c>
      <c r="D317" s="10">
        <v>469746.79893999983</v>
      </c>
      <c r="E317" s="10">
        <v>681477.50390000036</v>
      </c>
      <c r="F317" s="10">
        <v>189509.49119999941</v>
      </c>
      <c r="G317" s="10">
        <v>690835.28715999948</v>
      </c>
      <c r="H317" s="10">
        <v>252471.82140000002</v>
      </c>
      <c r="I317" s="10">
        <v>400069.41937999957</v>
      </c>
      <c r="J317" s="10">
        <v>6018.3960099999995</v>
      </c>
      <c r="K317" s="10">
        <v>280771.21454000089</v>
      </c>
      <c r="L317" s="10">
        <v>18658.247239999891</v>
      </c>
      <c r="M317" s="10">
        <v>205932.57013000015</v>
      </c>
      <c r="N317" s="10">
        <v>4085245.030920004</v>
      </c>
      <c r="O317" s="7"/>
      <c r="P317" s="8"/>
    </row>
    <row r="318" spans="1:16" x14ac:dyDescent="0.25">
      <c r="A318" s="15" t="s">
        <v>308</v>
      </c>
      <c r="B318" s="12">
        <v>1678.4878100000001</v>
      </c>
      <c r="C318" s="12">
        <v>15237.857379999996</v>
      </c>
      <c r="D318" s="12">
        <v>4467.9207299999998</v>
      </c>
      <c r="E318" s="12">
        <v>2053.7279899999999</v>
      </c>
      <c r="F318" s="12">
        <v>-1551.6240999999998</v>
      </c>
      <c r="G318" s="12">
        <v>0</v>
      </c>
      <c r="H318" s="12">
        <v>24055.560839999998</v>
      </c>
      <c r="I318" s="12">
        <v>1845.1843000000001</v>
      </c>
      <c r="J318" s="12">
        <v>0</v>
      </c>
      <c r="K318" s="12">
        <v>1085.8723799999998</v>
      </c>
      <c r="L318" s="12">
        <v>0</v>
      </c>
      <c r="M318" s="12">
        <v>-1144.9136400000002</v>
      </c>
      <c r="N318" s="12">
        <v>47728.07368999999</v>
      </c>
      <c r="O318" s="7"/>
      <c r="P318" s="8"/>
    </row>
    <row r="319" spans="1:16" x14ac:dyDescent="0.25">
      <c r="A319" s="9" t="s">
        <v>309</v>
      </c>
      <c r="B319" s="10">
        <v>360339.36942000012</v>
      </c>
      <c r="C319" s="10">
        <v>546331.25679000118</v>
      </c>
      <c r="D319" s="10">
        <v>474214.71966999985</v>
      </c>
      <c r="E319" s="10">
        <v>683531.2318900004</v>
      </c>
      <c r="F319" s="10">
        <v>187957.86709999942</v>
      </c>
      <c r="G319" s="10">
        <v>690835.28715999948</v>
      </c>
      <c r="H319" s="10">
        <v>276527.38224000001</v>
      </c>
      <c r="I319" s="10">
        <v>401914.60367999959</v>
      </c>
      <c r="J319" s="10">
        <v>6018.3960099999995</v>
      </c>
      <c r="K319" s="10">
        <v>281857.0869200009</v>
      </c>
      <c r="L319" s="10">
        <v>18658.247239999891</v>
      </c>
      <c r="M319" s="10">
        <v>204787.65649000014</v>
      </c>
      <c r="N319" s="10">
        <v>4132973.104610004</v>
      </c>
      <c r="O319" s="7"/>
      <c r="P319" s="8"/>
    </row>
    <row r="320" spans="1:16" x14ac:dyDescent="0.25">
      <c r="A320" s="15" t="s">
        <v>310</v>
      </c>
      <c r="B320" s="12">
        <v>-2952.1948399999997</v>
      </c>
      <c r="C320" s="12">
        <v>2699.3266200000003</v>
      </c>
      <c r="D320" s="12">
        <v>8312.5813899999994</v>
      </c>
      <c r="E320" s="12">
        <v>5249.46108</v>
      </c>
      <c r="F320" s="12">
        <v>1428.86942</v>
      </c>
      <c r="G320" s="12">
        <v>-513.28221000000008</v>
      </c>
      <c r="H320" s="12">
        <v>311.65499</v>
      </c>
      <c r="I320" s="12">
        <v>39483.661840000001</v>
      </c>
      <c r="J320" s="12">
        <v>-203.94809000000004</v>
      </c>
      <c r="K320" s="12">
        <v>3703.2868699999999</v>
      </c>
      <c r="L320" s="12">
        <v>16.515549999999998</v>
      </c>
      <c r="M320" s="12">
        <v>13057.599249999999</v>
      </c>
      <c r="N320" s="12">
        <v>70593.531870000006</v>
      </c>
      <c r="O320" s="7"/>
      <c r="P320" s="8"/>
    </row>
    <row r="321" spans="1:16" x14ac:dyDescent="0.25">
      <c r="A321" s="9" t="s">
        <v>311</v>
      </c>
      <c r="B321" s="10">
        <v>357387.17458000011</v>
      </c>
      <c r="C321" s="10">
        <v>549030.58341000113</v>
      </c>
      <c r="D321" s="10">
        <v>482527.30105999985</v>
      </c>
      <c r="E321" s="10">
        <v>688780.69297000044</v>
      </c>
      <c r="F321" s="10">
        <v>189386.73651999942</v>
      </c>
      <c r="G321" s="10">
        <v>690322.00494999951</v>
      </c>
      <c r="H321" s="10">
        <v>276839.03723000002</v>
      </c>
      <c r="I321" s="10">
        <v>441398.26551999961</v>
      </c>
      <c r="J321" s="10">
        <v>5814.4479199999996</v>
      </c>
      <c r="K321" s="10">
        <v>285560.37379000091</v>
      </c>
      <c r="L321" s="10">
        <v>18674.762789999892</v>
      </c>
      <c r="M321" s="10">
        <v>217845.25574000014</v>
      </c>
      <c r="N321" s="10">
        <v>4203566.6364800036</v>
      </c>
      <c r="O321" s="7"/>
      <c r="P321" s="8"/>
    </row>
    <row r="322" spans="1:16" x14ac:dyDescent="0.25">
      <c r="A322" s="15" t="s">
        <v>312</v>
      </c>
      <c r="B322" s="12">
        <v>0</v>
      </c>
      <c r="C322" s="12">
        <v>0</v>
      </c>
      <c r="D322" s="12">
        <v>0</v>
      </c>
      <c r="E322" s="12">
        <v>0</v>
      </c>
      <c r="F322" s="12">
        <v>0</v>
      </c>
      <c r="G322" s="12">
        <v>0</v>
      </c>
      <c r="H322" s="12">
        <v>0</v>
      </c>
      <c r="I322" s="12">
        <v>0</v>
      </c>
      <c r="J322" s="12">
        <v>0</v>
      </c>
      <c r="K322" s="12">
        <v>0</v>
      </c>
      <c r="L322" s="12">
        <v>-2.9999999999999997E-5</v>
      </c>
      <c r="M322" s="12">
        <v>0</v>
      </c>
      <c r="N322" s="12">
        <v>-2.9999999999999997E-5</v>
      </c>
      <c r="O322" s="7"/>
      <c r="P322" s="8"/>
    </row>
    <row r="323" spans="1:16" x14ac:dyDescent="0.25">
      <c r="A323" s="9" t="s">
        <v>313</v>
      </c>
      <c r="B323" s="10">
        <v>357387.17458000011</v>
      </c>
      <c r="C323" s="10">
        <v>549030.58341000113</v>
      </c>
      <c r="D323" s="10">
        <v>482527.30105999985</v>
      </c>
      <c r="E323" s="10">
        <v>688780.69297000044</v>
      </c>
      <c r="F323" s="10">
        <v>189386.73651999942</v>
      </c>
      <c r="G323" s="10">
        <v>690322.00494999951</v>
      </c>
      <c r="H323" s="10">
        <v>276839.03723000002</v>
      </c>
      <c r="I323" s="10">
        <v>441398.26551999961</v>
      </c>
      <c r="J323" s="10">
        <v>5814.4479199999996</v>
      </c>
      <c r="K323" s="10">
        <v>285560.37379000091</v>
      </c>
      <c r="L323" s="10">
        <v>18674.762819999891</v>
      </c>
      <c r="M323" s="10">
        <v>217845.25574000014</v>
      </c>
      <c r="N323" s="10">
        <v>4203566.6365100034</v>
      </c>
      <c r="O323" s="7"/>
      <c r="P323" s="8"/>
    </row>
    <row r="324" spans="1:16" x14ac:dyDescent="0.25">
      <c r="A324" s="15" t="s">
        <v>314</v>
      </c>
      <c r="B324" s="12">
        <v>130092.82689</v>
      </c>
      <c r="C324" s="12">
        <v>204035.1214</v>
      </c>
      <c r="D324" s="12">
        <v>185300</v>
      </c>
      <c r="E324" s="12">
        <v>255312.67</v>
      </c>
      <c r="F324" s="12">
        <v>51963.370999999999</v>
      </c>
      <c r="G324" s="12">
        <v>304860.61</v>
      </c>
      <c r="H324" s="12">
        <v>125216.98299999999</v>
      </c>
      <c r="I324" s="12">
        <v>144773.26800000001</v>
      </c>
      <c r="J324" s="12">
        <v>0</v>
      </c>
      <c r="K324" s="12">
        <v>122254.7297</v>
      </c>
      <c r="L324" s="12">
        <v>3504.4070400000001</v>
      </c>
      <c r="M324" s="12">
        <v>77216.838000000003</v>
      </c>
      <c r="N324" s="12">
        <v>1604530.8250299999</v>
      </c>
      <c r="O324" s="7"/>
      <c r="P324" s="8"/>
    </row>
    <row r="325" spans="1:16" x14ac:dyDescent="0.25">
      <c r="A325" s="9" t="s">
        <v>315</v>
      </c>
      <c r="B325" s="10">
        <v>227294.34769000011</v>
      </c>
      <c r="C325" s="10">
        <v>344995.46201000112</v>
      </c>
      <c r="D325" s="10">
        <v>297227.30105999985</v>
      </c>
      <c r="E325" s="10">
        <v>433468.0229700004</v>
      </c>
      <c r="F325" s="10">
        <v>137423.36551999941</v>
      </c>
      <c r="G325" s="10">
        <v>385461.39494999952</v>
      </c>
      <c r="H325" s="10">
        <v>151622.05423000001</v>
      </c>
      <c r="I325" s="10">
        <v>296624.99751999963</v>
      </c>
      <c r="J325" s="10">
        <v>5814.4479199999996</v>
      </c>
      <c r="K325" s="10">
        <v>163305.64409000092</v>
      </c>
      <c r="L325" s="10">
        <v>15170.355779999891</v>
      </c>
      <c r="M325" s="10">
        <v>140628.41774000012</v>
      </c>
      <c r="N325" s="10">
        <v>2599035.8114800034</v>
      </c>
      <c r="O325" s="7"/>
      <c r="P325" s="8"/>
    </row>
    <row r="326" spans="1:16" ht="3.75" customHeight="1" thickBot="1" x14ac:dyDescent="0.3">
      <c r="A326" s="24"/>
      <c r="B326" s="25"/>
      <c r="C326" s="25"/>
      <c r="D326" s="25"/>
      <c r="E326" s="25"/>
      <c r="F326" s="25"/>
      <c r="G326" s="25"/>
      <c r="H326" s="25"/>
      <c r="I326" s="25"/>
      <c r="J326" s="25"/>
      <c r="K326" s="25"/>
      <c r="L326" s="25"/>
      <c r="M326" s="25"/>
      <c r="N326" s="25"/>
    </row>
    <row r="327" spans="1:16" x14ac:dyDescent="0.25">
      <c r="A327" s="11"/>
      <c r="B327" s="26"/>
      <c r="C327" s="26"/>
      <c r="D327" s="26"/>
      <c r="E327" s="26"/>
      <c r="F327" s="26"/>
      <c r="G327" s="26"/>
      <c r="H327" s="26"/>
      <c r="I327" s="26"/>
      <c r="J327" s="26"/>
      <c r="K327" s="26"/>
      <c r="L327" s="26"/>
      <c r="M327" s="26"/>
      <c r="N327" s="26"/>
    </row>
    <row r="328" spans="1:16" x14ac:dyDescent="0.25">
      <c r="A328" s="27"/>
      <c r="B328" s="26"/>
      <c r="C328" s="26"/>
      <c r="D328" s="26"/>
      <c r="E328" s="26"/>
      <c r="F328" s="26"/>
      <c r="G328" s="26"/>
      <c r="H328" s="26"/>
      <c r="I328" s="26"/>
      <c r="J328" s="26"/>
      <c r="K328" s="26"/>
      <c r="L328" s="26"/>
      <c r="M328" s="26"/>
      <c r="N328" s="26"/>
    </row>
    <row r="330" spans="1:16" x14ac:dyDescent="0.25">
      <c r="B330" s="29"/>
      <c r="C330" s="29"/>
      <c r="D330" s="29"/>
      <c r="E330" s="29"/>
      <c r="F330" s="29"/>
      <c r="G330" s="29"/>
      <c r="H330" s="29"/>
      <c r="I330" s="29"/>
      <c r="J330" s="29"/>
      <c r="K330" s="29"/>
      <c r="L330" s="29"/>
      <c r="M330" s="29"/>
      <c r="N330" s="29"/>
    </row>
  </sheetData>
  <mergeCells count="4">
    <mergeCell ref="A1:N1"/>
    <mergeCell ref="A2:N2"/>
    <mergeCell ref="A3:N3"/>
    <mergeCell ref="A4:N4"/>
  </mergeCells>
  <hyperlinks>
    <hyperlink ref="P1" location="ÍNDICE!A1" display="ÍNDICE!A1" xr:uid="{00000000-0004-0000-0500-000000000000}"/>
  </hyperlink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P126"/>
  <sheetViews>
    <sheetView zoomScale="70" zoomScaleNormal="70" workbookViewId="0">
      <selection sqref="A1:N1"/>
    </sheetView>
  </sheetViews>
  <sheetFormatPr baseColWidth="10" defaultRowHeight="15" x14ac:dyDescent="0.25"/>
  <cols>
    <col min="1" max="1" width="99.5703125" bestFit="1" customWidth="1"/>
    <col min="2" max="13" width="9.140625" customWidth="1"/>
    <col min="14" max="14" width="8.7109375" customWidth="1"/>
    <col min="257" max="257" width="99.5703125" bestFit="1" customWidth="1"/>
    <col min="258" max="269" width="9.140625" customWidth="1"/>
    <col min="270" max="270" width="11.7109375" customWidth="1"/>
    <col min="513" max="513" width="99.5703125" bestFit="1" customWidth="1"/>
    <col min="514" max="525" width="9.140625" customWidth="1"/>
    <col min="526" max="526" width="11.7109375" customWidth="1"/>
    <col min="769" max="769" width="99.5703125" bestFit="1" customWidth="1"/>
    <col min="770" max="781" width="9.140625" customWidth="1"/>
    <col min="782" max="782" width="11.7109375" customWidth="1"/>
    <col min="1025" max="1025" width="99.5703125" bestFit="1" customWidth="1"/>
    <col min="1026" max="1037" width="9.140625" customWidth="1"/>
    <col min="1038" max="1038" width="11.7109375" customWidth="1"/>
    <col min="1281" max="1281" width="99.5703125" bestFit="1" customWidth="1"/>
    <col min="1282" max="1293" width="9.140625" customWidth="1"/>
    <col min="1294" max="1294" width="11.7109375" customWidth="1"/>
    <col min="1537" max="1537" width="99.5703125" bestFit="1" customWidth="1"/>
    <col min="1538" max="1549" width="9.140625" customWidth="1"/>
    <col min="1550" max="1550" width="11.7109375" customWidth="1"/>
    <col min="1793" max="1793" width="99.5703125" bestFit="1" customWidth="1"/>
    <col min="1794" max="1805" width="9.140625" customWidth="1"/>
    <col min="1806" max="1806" width="11.7109375" customWidth="1"/>
    <col min="2049" max="2049" width="99.5703125" bestFit="1" customWidth="1"/>
    <col min="2050" max="2061" width="9.140625" customWidth="1"/>
    <col min="2062" max="2062" width="11.7109375" customWidth="1"/>
    <col min="2305" max="2305" width="99.5703125" bestFit="1" customWidth="1"/>
    <col min="2306" max="2317" width="9.140625" customWidth="1"/>
    <col min="2318" max="2318" width="11.7109375" customWidth="1"/>
    <col min="2561" max="2561" width="99.5703125" bestFit="1" customWidth="1"/>
    <col min="2562" max="2573" width="9.140625" customWidth="1"/>
    <col min="2574" max="2574" width="11.7109375" customWidth="1"/>
    <col min="2817" max="2817" width="99.5703125" bestFit="1" customWidth="1"/>
    <col min="2818" max="2829" width="9.140625" customWidth="1"/>
    <col min="2830" max="2830" width="11.7109375" customWidth="1"/>
    <col min="3073" max="3073" width="99.5703125" bestFit="1" customWidth="1"/>
    <col min="3074" max="3085" width="9.140625" customWidth="1"/>
    <col min="3086" max="3086" width="11.7109375" customWidth="1"/>
    <col min="3329" max="3329" width="99.5703125" bestFit="1" customWidth="1"/>
    <col min="3330" max="3341" width="9.140625" customWidth="1"/>
    <col min="3342" max="3342" width="11.7109375" customWidth="1"/>
    <col min="3585" max="3585" width="99.5703125" bestFit="1" customWidth="1"/>
    <col min="3586" max="3597" width="9.140625" customWidth="1"/>
    <col min="3598" max="3598" width="11.7109375" customWidth="1"/>
    <col min="3841" max="3841" width="99.5703125" bestFit="1" customWidth="1"/>
    <col min="3842" max="3853" width="9.140625" customWidth="1"/>
    <col min="3854" max="3854" width="11.7109375" customWidth="1"/>
    <col min="4097" max="4097" width="99.5703125" bestFit="1" customWidth="1"/>
    <col min="4098" max="4109" width="9.140625" customWidth="1"/>
    <col min="4110" max="4110" width="11.7109375" customWidth="1"/>
    <col min="4353" max="4353" width="99.5703125" bestFit="1" customWidth="1"/>
    <col min="4354" max="4365" width="9.140625" customWidth="1"/>
    <col min="4366" max="4366" width="11.7109375" customWidth="1"/>
    <col min="4609" max="4609" width="99.5703125" bestFit="1" customWidth="1"/>
    <col min="4610" max="4621" width="9.140625" customWidth="1"/>
    <col min="4622" max="4622" width="11.7109375" customWidth="1"/>
    <col min="4865" max="4865" width="99.5703125" bestFit="1" customWidth="1"/>
    <col min="4866" max="4877" width="9.140625" customWidth="1"/>
    <col min="4878" max="4878" width="11.7109375" customWidth="1"/>
    <col min="5121" max="5121" width="99.5703125" bestFit="1" customWidth="1"/>
    <col min="5122" max="5133" width="9.140625" customWidth="1"/>
    <col min="5134" max="5134" width="11.7109375" customWidth="1"/>
    <col min="5377" max="5377" width="99.5703125" bestFit="1" customWidth="1"/>
    <col min="5378" max="5389" width="9.140625" customWidth="1"/>
    <col min="5390" max="5390" width="11.7109375" customWidth="1"/>
    <col min="5633" max="5633" width="99.5703125" bestFit="1" customWidth="1"/>
    <col min="5634" max="5645" width="9.140625" customWidth="1"/>
    <col min="5646" max="5646" width="11.7109375" customWidth="1"/>
    <col min="5889" max="5889" width="99.5703125" bestFit="1" customWidth="1"/>
    <col min="5890" max="5901" width="9.140625" customWidth="1"/>
    <col min="5902" max="5902" width="11.7109375" customWidth="1"/>
    <col min="6145" max="6145" width="99.5703125" bestFit="1" customWidth="1"/>
    <col min="6146" max="6157" width="9.140625" customWidth="1"/>
    <col min="6158" max="6158" width="11.7109375" customWidth="1"/>
    <col min="6401" max="6401" width="99.5703125" bestFit="1" customWidth="1"/>
    <col min="6402" max="6413" width="9.140625" customWidth="1"/>
    <col min="6414" max="6414" width="11.7109375" customWidth="1"/>
    <col min="6657" max="6657" width="99.5703125" bestFit="1" customWidth="1"/>
    <col min="6658" max="6669" width="9.140625" customWidth="1"/>
    <col min="6670" max="6670" width="11.7109375" customWidth="1"/>
    <col min="6913" max="6913" width="99.5703125" bestFit="1" customWidth="1"/>
    <col min="6914" max="6925" width="9.140625" customWidth="1"/>
    <col min="6926" max="6926" width="11.7109375" customWidth="1"/>
    <col min="7169" max="7169" width="99.5703125" bestFit="1" customWidth="1"/>
    <col min="7170" max="7181" width="9.140625" customWidth="1"/>
    <col min="7182" max="7182" width="11.7109375" customWidth="1"/>
    <col min="7425" max="7425" width="99.5703125" bestFit="1" customWidth="1"/>
    <col min="7426" max="7437" width="9.140625" customWidth="1"/>
    <col min="7438" max="7438" width="11.7109375" customWidth="1"/>
    <col min="7681" max="7681" width="99.5703125" bestFit="1" customWidth="1"/>
    <col min="7682" max="7693" width="9.140625" customWidth="1"/>
    <col min="7694" max="7694" width="11.7109375" customWidth="1"/>
    <col min="7937" max="7937" width="99.5703125" bestFit="1" customWidth="1"/>
    <col min="7938" max="7949" width="9.140625" customWidth="1"/>
    <col min="7950" max="7950" width="11.7109375" customWidth="1"/>
    <col min="8193" max="8193" width="99.5703125" bestFit="1" customWidth="1"/>
    <col min="8194" max="8205" width="9.140625" customWidth="1"/>
    <col min="8206" max="8206" width="11.7109375" customWidth="1"/>
    <col min="8449" max="8449" width="99.5703125" bestFit="1" customWidth="1"/>
    <col min="8450" max="8461" width="9.140625" customWidth="1"/>
    <col min="8462" max="8462" width="11.7109375" customWidth="1"/>
    <col min="8705" max="8705" width="99.5703125" bestFit="1" customWidth="1"/>
    <col min="8706" max="8717" width="9.140625" customWidth="1"/>
    <col min="8718" max="8718" width="11.7109375" customWidth="1"/>
    <col min="8961" max="8961" width="99.5703125" bestFit="1" customWidth="1"/>
    <col min="8962" max="8973" width="9.140625" customWidth="1"/>
    <col min="8974" max="8974" width="11.7109375" customWidth="1"/>
    <col min="9217" max="9217" width="99.5703125" bestFit="1" customWidth="1"/>
    <col min="9218" max="9229" width="9.140625" customWidth="1"/>
    <col min="9230" max="9230" width="11.7109375" customWidth="1"/>
    <col min="9473" max="9473" width="99.5703125" bestFit="1" customWidth="1"/>
    <col min="9474" max="9485" width="9.140625" customWidth="1"/>
    <col min="9486" max="9486" width="11.7109375" customWidth="1"/>
    <col min="9729" max="9729" width="99.5703125" bestFit="1" customWidth="1"/>
    <col min="9730" max="9741" width="9.140625" customWidth="1"/>
    <col min="9742" max="9742" width="11.7109375" customWidth="1"/>
    <col min="9985" max="9985" width="99.5703125" bestFit="1" customWidth="1"/>
    <col min="9986" max="9997" width="9.140625" customWidth="1"/>
    <col min="9998" max="9998" width="11.7109375" customWidth="1"/>
    <col min="10241" max="10241" width="99.5703125" bestFit="1" customWidth="1"/>
    <col min="10242" max="10253" width="9.140625" customWidth="1"/>
    <col min="10254" max="10254" width="11.7109375" customWidth="1"/>
    <col min="10497" max="10497" width="99.5703125" bestFit="1" customWidth="1"/>
    <col min="10498" max="10509" width="9.140625" customWidth="1"/>
    <col min="10510" max="10510" width="11.7109375" customWidth="1"/>
    <col min="10753" max="10753" width="99.5703125" bestFit="1" customWidth="1"/>
    <col min="10754" max="10765" width="9.140625" customWidth="1"/>
    <col min="10766" max="10766" width="11.7109375" customWidth="1"/>
    <col min="11009" max="11009" width="99.5703125" bestFit="1" customWidth="1"/>
    <col min="11010" max="11021" width="9.140625" customWidth="1"/>
    <col min="11022" max="11022" width="11.7109375" customWidth="1"/>
    <col min="11265" max="11265" width="99.5703125" bestFit="1" customWidth="1"/>
    <col min="11266" max="11277" width="9.140625" customWidth="1"/>
    <col min="11278" max="11278" width="11.7109375" customWidth="1"/>
    <col min="11521" max="11521" width="99.5703125" bestFit="1" customWidth="1"/>
    <col min="11522" max="11533" width="9.140625" customWidth="1"/>
    <col min="11534" max="11534" width="11.7109375" customWidth="1"/>
    <col min="11777" max="11777" width="99.5703125" bestFit="1" customWidth="1"/>
    <col min="11778" max="11789" width="9.140625" customWidth="1"/>
    <col min="11790" max="11790" width="11.7109375" customWidth="1"/>
    <col min="12033" max="12033" width="99.5703125" bestFit="1" customWidth="1"/>
    <col min="12034" max="12045" width="9.140625" customWidth="1"/>
    <col min="12046" max="12046" width="11.7109375" customWidth="1"/>
    <col min="12289" max="12289" width="99.5703125" bestFit="1" customWidth="1"/>
    <col min="12290" max="12301" width="9.140625" customWidth="1"/>
    <col min="12302" max="12302" width="11.7109375" customWidth="1"/>
    <col min="12545" max="12545" width="99.5703125" bestFit="1" customWidth="1"/>
    <col min="12546" max="12557" width="9.140625" customWidth="1"/>
    <col min="12558" max="12558" width="11.7109375" customWidth="1"/>
    <col min="12801" max="12801" width="99.5703125" bestFit="1" customWidth="1"/>
    <col min="12802" max="12813" width="9.140625" customWidth="1"/>
    <col min="12814" max="12814" width="11.7109375" customWidth="1"/>
    <col min="13057" max="13057" width="99.5703125" bestFit="1" customWidth="1"/>
    <col min="13058" max="13069" width="9.140625" customWidth="1"/>
    <col min="13070" max="13070" width="11.7109375" customWidth="1"/>
    <col min="13313" max="13313" width="99.5703125" bestFit="1" customWidth="1"/>
    <col min="13314" max="13325" width="9.140625" customWidth="1"/>
    <col min="13326" max="13326" width="11.7109375" customWidth="1"/>
    <col min="13569" max="13569" width="99.5703125" bestFit="1" customWidth="1"/>
    <col min="13570" max="13581" width="9.140625" customWidth="1"/>
    <col min="13582" max="13582" width="11.7109375" customWidth="1"/>
    <col min="13825" max="13825" width="99.5703125" bestFit="1" customWidth="1"/>
    <col min="13826" max="13837" width="9.140625" customWidth="1"/>
    <col min="13838" max="13838" width="11.7109375" customWidth="1"/>
    <col min="14081" max="14081" width="99.5703125" bestFit="1" customWidth="1"/>
    <col min="14082" max="14093" width="9.140625" customWidth="1"/>
    <col min="14094" max="14094" width="11.7109375" customWidth="1"/>
    <col min="14337" max="14337" width="99.5703125" bestFit="1" customWidth="1"/>
    <col min="14338" max="14349" width="9.140625" customWidth="1"/>
    <col min="14350" max="14350" width="11.7109375" customWidth="1"/>
    <col min="14593" max="14593" width="99.5703125" bestFit="1" customWidth="1"/>
    <col min="14594" max="14605" width="9.140625" customWidth="1"/>
    <col min="14606" max="14606" width="11.7109375" customWidth="1"/>
    <col min="14849" max="14849" width="99.5703125" bestFit="1" customWidth="1"/>
    <col min="14850" max="14861" width="9.140625" customWidth="1"/>
    <col min="14862" max="14862" width="11.7109375" customWidth="1"/>
    <col min="15105" max="15105" width="99.5703125" bestFit="1" customWidth="1"/>
    <col min="15106" max="15117" width="9.140625" customWidth="1"/>
    <col min="15118" max="15118" width="11.7109375" customWidth="1"/>
    <col min="15361" max="15361" width="99.5703125" bestFit="1" customWidth="1"/>
    <col min="15362" max="15373" width="9.140625" customWidth="1"/>
    <col min="15374" max="15374" width="11.7109375" customWidth="1"/>
    <col min="15617" max="15617" width="99.5703125" bestFit="1" customWidth="1"/>
    <col min="15618" max="15629" width="9.140625" customWidth="1"/>
    <col min="15630" max="15630" width="11.7109375" customWidth="1"/>
    <col min="15873" max="15873" width="99.5703125" bestFit="1" customWidth="1"/>
    <col min="15874" max="15885" width="9.140625" customWidth="1"/>
    <col min="15886" max="15886" width="11.7109375" customWidth="1"/>
    <col min="16129" max="16129" width="99.5703125" bestFit="1" customWidth="1"/>
    <col min="16130" max="16141" width="9.140625" customWidth="1"/>
    <col min="16142" max="16142" width="11.7109375" customWidth="1"/>
  </cols>
  <sheetData>
    <row r="1" spans="1:16" ht="30" customHeight="1" x14ac:dyDescent="0.25">
      <c r="A1" s="993" t="s">
        <v>0</v>
      </c>
      <c r="B1" s="993"/>
      <c r="C1" s="993"/>
      <c r="D1" s="993"/>
      <c r="E1" s="993"/>
      <c r="F1" s="993"/>
      <c r="G1" s="993"/>
      <c r="H1" s="993"/>
      <c r="I1" s="993"/>
      <c r="J1" s="993"/>
      <c r="K1" s="993"/>
      <c r="L1" s="993"/>
      <c r="M1" s="993"/>
      <c r="N1" s="993"/>
      <c r="P1" s="832" t="s">
        <v>1124</v>
      </c>
    </row>
    <row r="2" spans="1:16" ht="18" x14ac:dyDescent="0.25">
      <c r="A2" s="994" t="s">
        <v>329</v>
      </c>
      <c r="B2" s="994"/>
      <c r="C2" s="994"/>
      <c r="D2" s="994"/>
      <c r="E2" s="994"/>
      <c r="F2" s="994"/>
      <c r="G2" s="994"/>
      <c r="H2" s="994"/>
      <c r="I2" s="994"/>
      <c r="J2" s="994"/>
      <c r="K2" s="994"/>
      <c r="L2" s="994"/>
      <c r="M2" s="994"/>
      <c r="N2" s="994"/>
    </row>
    <row r="3" spans="1:16" ht="30" customHeight="1" x14ac:dyDescent="0.25">
      <c r="A3" s="1002" t="s">
        <v>330</v>
      </c>
      <c r="B3" s="1002"/>
      <c r="C3" s="1002"/>
      <c r="D3" s="1002"/>
      <c r="E3" s="1002"/>
      <c r="F3" s="1002"/>
      <c r="G3" s="1002"/>
      <c r="H3" s="1002"/>
      <c r="I3" s="1002"/>
      <c r="J3" s="1002"/>
      <c r="K3" s="1002"/>
      <c r="L3" s="1002"/>
      <c r="M3" s="1002"/>
      <c r="N3" s="1002"/>
    </row>
    <row r="4" spans="1:16" x14ac:dyDescent="0.25">
      <c r="A4" s="30"/>
      <c r="B4" s="31"/>
      <c r="C4" s="31"/>
      <c r="D4" s="31"/>
      <c r="E4" s="31"/>
      <c r="F4" s="31"/>
      <c r="G4" s="31"/>
      <c r="H4" s="31"/>
      <c r="I4" s="32"/>
      <c r="J4" s="32"/>
      <c r="K4" s="32"/>
      <c r="L4" s="32"/>
      <c r="M4" s="32"/>
      <c r="N4" s="32"/>
    </row>
    <row r="5" spans="1:16" ht="30" customHeight="1" x14ac:dyDescent="0.25">
      <c r="A5" s="33"/>
      <c r="B5" s="34" t="s">
        <v>317</v>
      </c>
      <c r="C5" s="34" t="s">
        <v>318</v>
      </c>
      <c r="D5" s="34" t="s">
        <v>319</v>
      </c>
      <c r="E5" s="34" t="s">
        <v>320</v>
      </c>
      <c r="F5" s="34" t="s">
        <v>321</v>
      </c>
      <c r="G5" s="34" t="s">
        <v>322</v>
      </c>
      <c r="H5" s="35" t="s">
        <v>323</v>
      </c>
      <c r="I5" s="34" t="s">
        <v>324</v>
      </c>
      <c r="J5" s="34" t="s">
        <v>325</v>
      </c>
      <c r="K5" s="34" t="s">
        <v>326</v>
      </c>
      <c r="L5" s="34" t="s">
        <v>327</v>
      </c>
      <c r="M5" s="35" t="s">
        <v>328</v>
      </c>
      <c r="N5" s="35" t="s">
        <v>331</v>
      </c>
    </row>
    <row r="6" spans="1:16" x14ac:dyDescent="0.25">
      <c r="A6" s="30"/>
      <c r="B6" s="36"/>
      <c r="C6" s="36"/>
      <c r="D6" s="36"/>
      <c r="E6" s="36"/>
      <c r="F6" s="36"/>
      <c r="G6" s="36"/>
      <c r="H6" s="37"/>
      <c r="I6" s="31"/>
      <c r="J6" s="31"/>
      <c r="K6" s="31"/>
      <c r="L6" s="31"/>
      <c r="M6" s="38"/>
      <c r="N6" s="38"/>
    </row>
    <row r="7" spans="1:16" x14ac:dyDescent="0.25">
      <c r="A7" s="39" t="s">
        <v>332</v>
      </c>
      <c r="B7" s="34"/>
      <c r="C7" s="34"/>
      <c r="D7" s="34"/>
      <c r="E7" s="34"/>
      <c r="F7" s="34"/>
      <c r="G7" s="34"/>
      <c r="H7" s="35"/>
      <c r="I7" s="40"/>
      <c r="J7" s="40"/>
      <c r="K7" s="40"/>
      <c r="L7" s="40"/>
      <c r="M7" s="41"/>
      <c r="N7" s="41"/>
    </row>
    <row r="8" spans="1:16" x14ac:dyDescent="0.25">
      <c r="A8" s="30" t="s">
        <v>333</v>
      </c>
      <c r="B8" s="42">
        <v>0.10987972471322317</v>
      </c>
      <c r="C8" s="42">
        <v>0.1980532660840206</v>
      </c>
      <c r="D8" s="42">
        <v>9.7283634568138835E-2</v>
      </c>
      <c r="E8" s="42">
        <v>9.6682294106512578E-2</v>
      </c>
      <c r="F8" s="42">
        <v>0.12862657535402525</v>
      </c>
      <c r="G8" s="42">
        <v>0.11069635993216856</v>
      </c>
      <c r="H8" s="42">
        <v>8.1612110813020056E-2</v>
      </c>
      <c r="I8" s="42">
        <v>7.984605426897394E-2</v>
      </c>
      <c r="J8" s="42">
        <v>0.31074994071531209</v>
      </c>
      <c r="K8" s="42">
        <v>7.3602679011326264E-2</v>
      </c>
      <c r="L8" s="42">
        <v>9.3015671237363692E-2</v>
      </c>
      <c r="M8" s="42">
        <v>7.0548474421193233E-2</v>
      </c>
      <c r="N8" s="42">
        <v>0.11648054318651599</v>
      </c>
    </row>
    <row r="9" spans="1:16" x14ac:dyDescent="0.25">
      <c r="A9" s="30" t="s">
        <v>334</v>
      </c>
      <c r="B9" s="42">
        <v>0.64573601657148494</v>
      </c>
      <c r="C9" s="42">
        <v>0.58244936042168138</v>
      </c>
      <c r="D9" s="42">
        <v>0.63654375718342526</v>
      </c>
      <c r="E9" s="42">
        <v>0.63262705182751677</v>
      </c>
      <c r="F9" s="42">
        <v>0.69348554542884444</v>
      </c>
      <c r="G9" s="42">
        <v>0.67858260855484587</v>
      </c>
      <c r="H9" s="42">
        <v>0.76305252329243967</v>
      </c>
      <c r="I9" s="42">
        <v>0.73800913267918733</v>
      </c>
      <c r="J9" s="42">
        <v>0.58337885159181313</v>
      </c>
      <c r="K9" s="42">
        <v>0.7243559001547728</v>
      </c>
      <c r="L9" s="42">
        <v>0.79304655253586853</v>
      </c>
      <c r="M9" s="42">
        <v>0.87367354192466951</v>
      </c>
      <c r="N9" s="42">
        <v>0.66925415403523258</v>
      </c>
    </row>
    <row r="10" spans="1:16" x14ac:dyDescent="0.25">
      <c r="A10" s="39" t="s">
        <v>335</v>
      </c>
      <c r="B10" s="43"/>
      <c r="C10" s="43"/>
      <c r="D10" s="43"/>
      <c r="E10" s="43"/>
      <c r="F10" s="43"/>
      <c r="G10" s="43"/>
      <c r="H10" s="43"/>
      <c r="I10" s="43"/>
      <c r="J10" s="43"/>
      <c r="K10" s="43"/>
      <c r="L10" s="43"/>
      <c r="M10" s="43"/>
      <c r="N10" s="43"/>
    </row>
    <row r="11" spans="1:16" x14ac:dyDescent="0.25">
      <c r="A11" s="44" t="s">
        <v>336</v>
      </c>
      <c r="B11" s="42">
        <v>0.73289823048701286</v>
      </c>
      <c r="C11" s="42">
        <v>0.55911698079884486</v>
      </c>
      <c r="D11" s="42">
        <v>0.68822997608462277</v>
      </c>
      <c r="E11" s="42">
        <v>0.7116229806967842</v>
      </c>
      <c r="F11" s="42">
        <v>0.77319845397913811</v>
      </c>
      <c r="G11" s="42">
        <v>0.72651809091088415</v>
      </c>
      <c r="H11" s="42">
        <v>0.77869592235021612</v>
      </c>
      <c r="I11" s="42">
        <v>0.64554937132176271</v>
      </c>
      <c r="J11" s="42">
        <v>0.35831954268164523</v>
      </c>
      <c r="K11" s="42">
        <v>0.67983107535753318</v>
      </c>
      <c r="L11" s="42">
        <v>0.76217898232769232</v>
      </c>
      <c r="M11" s="42">
        <v>0.75978920359011026</v>
      </c>
      <c r="N11" s="42">
        <v>0.68589279196915687</v>
      </c>
    </row>
    <row r="12" spans="1:16" x14ac:dyDescent="0.25">
      <c r="A12" s="44" t="s">
        <v>337</v>
      </c>
      <c r="B12" s="42">
        <v>0.77724082074495293</v>
      </c>
      <c r="C12" s="42">
        <v>0.80832033100540812</v>
      </c>
      <c r="D12" s="42">
        <v>0.77228584045399784</v>
      </c>
      <c r="E12" s="42">
        <v>0.75703758228166307</v>
      </c>
      <c r="F12" s="42">
        <v>0.83083503924806745</v>
      </c>
      <c r="G12" s="42">
        <v>0.75176428698835385</v>
      </c>
      <c r="H12" s="42">
        <v>0.7831683622232477</v>
      </c>
      <c r="I12" s="42">
        <v>0.71501124377557945</v>
      </c>
      <c r="J12" s="42">
        <v>0.35831954268164523</v>
      </c>
      <c r="K12" s="42">
        <v>0.69552892416506262</v>
      </c>
      <c r="L12" s="42">
        <v>0.76217898232769232</v>
      </c>
      <c r="M12" s="42">
        <v>0.77873092304739588</v>
      </c>
      <c r="N12" s="42">
        <v>0.77088776581587592</v>
      </c>
    </row>
    <row r="13" spans="1:16" x14ac:dyDescent="0.25">
      <c r="A13" s="30" t="s">
        <v>338</v>
      </c>
      <c r="B13" s="42">
        <v>0.1156158181154605</v>
      </c>
      <c r="C13" s="42">
        <v>8.6964634767886517E-2</v>
      </c>
      <c r="D13" s="42">
        <v>0.11999898401388967</v>
      </c>
      <c r="E13" s="42">
        <v>0.11501406625043425</v>
      </c>
      <c r="F13" s="42">
        <v>6.0831313202522573E-2</v>
      </c>
      <c r="G13" s="42">
        <v>0.10147954064335199</v>
      </c>
      <c r="H13" s="42">
        <v>9.5456789151989713E-2</v>
      </c>
      <c r="I13" s="42">
        <v>0.1197485416807834</v>
      </c>
      <c r="J13" s="42">
        <v>0.20011415452498088</v>
      </c>
      <c r="K13" s="42">
        <v>0.15360531189810819</v>
      </c>
      <c r="L13" s="42">
        <v>0.13117032060812298</v>
      </c>
      <c r="M13" s="42">
        <v>5.3502190169403566E-2</v>
      </c>
      <c r="N13" s="42">
        <v>0.10545023986073149</v>
      </c>
    </row>
    <row r="14" spans="1:16" x14ac:dyDescent="0.25">
      <c r="A14" s="44" t="s">
        <v>339</v>
      </c>
      <c r="B14" s="42">
        <v>4.3303282691836004E-3</v>
      </c>
      <c r="C14" s="42">
        <v>7.9684879344376382E-3</v>
      </c>
      <c r="D14" s="42">
        <v>3.0344171200767565E-3</v>
      </c>
      <c r="E14" s="42">
        <v>1.2770304662227106E-2</v>
      </c>
      <c r="F14" s="42">
        <v>1.1029466260858801E-2</v>
      </c>
      <c r="G14" s="42">
        <v>1.0000382956088091E-2</v>
      </c>
      <c r="H14" s="42">
        <v>1.3179278698686122E-2</v>
      </c>
      <c r="I14" s="42">
        <v>1.7660586423336334E-2</v>
      </c>
      <c r="J14" s="42">
        <v>0</v>
      </c>
      <c r="K14" s="42">
        <v>1.5466366273484326E-2</v>
      </c>
      <c r="L14" s="42">
        <v>9.8273235037515307E-3</v>
      </c>
      <c r="M14" s="42">
        <v>0</v>
      </c>
      <c r="N14" s="42">
        <v>9.1260059174962938E-3</v>
      </c>
    </row>
    <row r="15" spans="1:16" x14ac:dyDescent="0.25">
      <c r="A15" s="45" t="s">
        <v>340</v>
      </c>
      <c r="B15" s="43"/>
      <c r="C15" s="43"/>
      <c r="D15" s="43"/>
      <c r="E15" s="43"/>
      <c r="F15" s="43"/>
      <c r="G15" s="43"/>
      <c r="H15" s="43"/>
      <c r="I15" s="43"/>
      <c r="J15" s="43"/>
      <c r="K15" s="43"/>
      <c r="L15" s="43"/>
      <c r="M15" s="43"/>
      <c r="N15" s="43"/>
    </row>
    <row r="16" spans="1:16" x14ac:dyDescent="0.25">
      <c r="A16" s="44" t="s">
        <v>341</v>
      </c>
      <c r="B16" s="42">
        <v>0.7212103157984926</v>
      </c>
      <c r="C16" s="42">
        <v>0.6247306925698064</v>
      </c>
      <c r="D16" s="42">
        <v>0.64607654733845332</v>
      </c>
      <c r="E16" s="42">
        <v>0.76508382587561996</v>
      </c>
      <c r="F16" s="42">
        <v>0.73560021919260055</v>
      </c>
      <c r="G16" s="42">
        <v>0.66264822769771192</v>
      </c>
      <c r="H16" s="42">
        <v>0.43551283620992076</v>
      </c>
      <c r="I16" s="42">
        <v>0.33310312806874898</v>
      </c>
      <c r="J16" s="42">
        <v>0.61934109445081165</v>
      </c>
      <c r="K16" s="42">
        <v>0.63123615226281427</v>
      </c>
      <c r="L16" s="42">
        <v>0.86648042202131625</v>
      </c>
      <c r="M16" s="42">
        <v>0.39165529022667089</v>
      </c>
      <c r="N16" s="42">
        <v>0.64640136966527728</v>
      </c>
    </row>
    <row r="17" spans="1:14" x14ac:dyDescent="0.25">
      <c r="A17" s="44" t="s">
        <v>342</v>
      </c>
      <c r="B17" s="42">
        <v>0.27878968420150735</v>
      </c>
      <c r="C17" s="42">
        <v>0.37526930743019365</v>
      </c>
      <c r="D17" s="42">
        <v>0.35392345266154673</v>
      </c>
      <c r="E17" s="42">
        <v>0.23491617412438018</v>
      </c>
      <c r="F17" s="42">
        <v>0.2643997808073994</v>
      </c>
      <c r="G17" s="42">
        <v>0.33735177230228802</v>
      </c>
      <c r="H17" s="42">
        <v>0.56448716379007924</v>
      </c>
      <c r="I17" s="42">
        <v>0.66689687193125102</v>
      </c>
      <c r="J17" s="42">
        <v>0.38065890554918835</v>
      </c>
      <c r="K17" s="42">
        <v>0.36876384773718585</v>
      </c>
      <c r="L17" s="42">
        <v>0.13351957797868377</v>
      </c>
      <c r="M17" s="42">
        <v>0.60834470977332911</v>
      </c>
      <c r="N17" s="42">
        <v>0.35359863033472283</v>
      </c>
    </row>
    <row r="18" spans="1:14" x14ac:dyDescent="0.25">
      <c r="A18" s="44" t="s">
        <v>343</v>
      </c>
      <c r="B18" s="46">
        <v>1014.5969309376613</v>
      </c>
      <c r="C18" s="46">
        <v>886.41032993558599</v>
      </c>
      <c r="D18" s="46">
        <v>978.63006840942285</v>
      </c>
      <c r="E18" s="46">
        <v>1029.3064164536663</v>
      </c>
      <c r="F18" s="46">
        <v>1037.3268355605219</v>
      </c>
      <c r="G18" s="46">
        <v>1000.5177182853699</v>
      </c>
      <c r="H18" s="46">
        <v>1032.6588642515244</v>
      </c>
      <c r="I18" s="46">
        <v>902.92542624146824</v>
      </c>
      <c r="J18" s="46">
        <v>165.33559911322513</v>
      </c>
      <c r="K18" s="46">
        <v>944.02164260031213</v>
      </c>
      <c r="L18" s="46">
        <v>943.85662038134035</v>
      </c>
      <c r="M18" s="46">
        <v>803.19413013022609</v>
      </c>
      <c r="N18" s="46">
        <v>968.65335374072731</v>
      </c>
    </row>
    <row r="19" spans="1:14" x14ac:dyDescent="0.25">
      <c r="A19" s="45" t="s">
        <v>344</v>
      </c>
      <c r="B19" s="47"/>
      <c r="C19" s="47"/>
      <c r="D19" s="47"/>
      <c r="E19" s="47"/>
      <c r="F19" s="47"/>
      <c r="G19" s="47"/>
      <c r="H19" s="47"/>
      <c r="I19" s="47"/>
      <c r="J19" s="47"/>
      <c r="K19" s="47"/>
      <c r="L19" s="47"/>
      <c r="M19" s="47"/>
      <c r="N19" s="47"/>
    </row>
    <row r="20" spans="1:14" x14ac:dyDescent="0.25">
      <c r="A20" s="30" t="s">
        <v>345</v>
      </c>
      <c r="B20" s="42">
        <v>0.95897439972616361</v>
      </c>
      <c r="C20" s="42">
        <v>0.9647361593615722</v>
      </c>
      <c r="D20" s="42">
        <v>0.96093885526893386</v>
      </c>
      <c r="E20" s="42">
        <v>0.96777483338895165</v>
      </c>
      <c r="F20" s="42">
        <v>0.97248650550839211</v>
      </c>
      <c r="G20" s="42">
        <v>0.9724601457314499</v>
      </c>
      <c r="H20" s="42">
        <v>0.97127257459630922</v>
      </c>
      <c r="I20" s="42">
        <v>0.9850207977217067</v>
      </c>
      <c r="J20" s="42">
        <v>0.99890947357797011</v>
      </c>
      <c r="K20" s="42">
        <v>0.97498904195533187</v>
      </c>
      <c r="L20" s="42">
        <v>0.9470151508271123</v>
      </c>
      <c r="M20" s="42">
        <v>0.98383479001447083</v>
      </c>
      <c r="N20" s="42">
        <v>0.96881596812849313</v>
      </c>
    </row>
    <row r="21" spans="1:14" x14ac:dyDescent="0.25">
      <c r="A21" s="30" t="s">
        <v>346</v>
      </c>
      <c r="B21" s="42">
        <v>0.17480161144975223</v>
      </c>
      <c r="C21" s="42">
        <v>0.14823259975665706</v>
      </c>
      <c r="D21" s="42">
        <v>0.20322453526296044</v>
      </c>
      <c r="E21" s="42">
        <v>0.15697633133729055</v>
      </c>
      <c r="F21" s="42">
        <v>0.1285552834486155</v>
      </c>
      <c r="G21" s="42">
        <v>0.18009966551780024</v>
      </c>
      <c r="H21" s="42">
        <v>0.14514837494176544</v>
      </c>
      <c r="I21" s="42">
        <v>9.676701615301983E-2</v>
      </c>
      <c r="J21" s="42">
        <v>1.95519163361947E-2</v>
      </c>
      <c r="K21" s="42">
        <v>0.11801873549609594</v>
      </c>
      <c r="L21" s="42">
        <v>0.2110319429723449</v>
      </c>
      <c r="M21" s="42">
        <v>0.15737297281287346</v>
      </c>
      <c r="N21" s="42">
        <v>0.15454378939245264</v>
      </c>
    </row>
    <row r="22" spans="1:14" x14ac:dyDescent="0.25">
      <c r="A22" s="44" t="s">
        <v>347</v>
      </c>
      <c r="B22" s="42">
        <v>4.1025600273836713E-2</v>
      </c>
      <c r="C22" s="42">
        <v>3.526384063842803E-2</v>
      </c>
      <c r="D22" s="42">
        <v>3.9061144731066137E-2</v>
      </c>
      <c r="E22" s="42">
        <v>3.2225166611048031E-2</v>
      </c>
      <c r="F22" s="42">
        <v>2.7513494491607667E-2</v>
      </c>
      <c r="G22" s="42">
        <v>2.7539854268550119E-2</v>
      </c>
      <c r="H22" s="42">
        <v>2.8727425403690686E-2</v>
      </c>
      <c r="I22" s="42">
        <v>1.4979202278293873E-2</v>
      </c>
      <c r="J22" s="42">
        <v>1.090526422029887E-3</v>
      </c>
      <c r="K22" s="42">
        <v>2.5010958044668546E-2</v>
      </c>
      <c r="L22" s="42">
        <v>5.2984849172887975E-2</v>
      </c>
      <c r="M22" s="42">
        <v>1.616520998552937E-2</v>
      </c>
      <c r="N22" s="42">
        <v>3.1184031871506524E-2</v>
      </c>
    </row>
    <row r="23" spans="1:14" x14ac:dyDescent="0.25">
      <c r="A23" s="44" t="s">
        <v>348</v>
      </c>
      <c r="B23" s="42">
        <v>0.15547958709818685</v>
      </c>
      <c r="C23" s="42">
        <v>0.13049290956201462</v>
      </c>
      <c r="D23" s="42">
        <v>0.18966260924971676</v>
      </c>
      <c r="E23" s="42">
        <v>0.13524329258443793</v>
      </c>
      <c r="F23" s="42">
        <v>0.11545752536771141</v>
      </c>
      <c r="G23" s="42">
        <v>0.16934682985993554</v>
      </c>
      <c r="H23" s="42">
        <v>0.12737826531280655</v>
      </c>
      <c r="I23" s="42">
        <v>9.1581078231207452E-2</v>
      </c>
      <c r="J23" s="42">
        <v>1.9573261495020318E-2</v>
      </c>
      <c r="K23" s="42">
        <v>0.10519951157595671</v>
      </c>
      <c r="L23" s="42">
        <v>0.19197829569460154</v>
      </c>
      <c r="M23" s="42">
        <v>0.14854643229856673</v>
      </c>
      <c r="N23" s="42">
        <v>0.13954919790549786</v>
      </c>
    </row>
    <row r="24" spans="1:14" x14ac:dyDescent="0.25">
      <c r="A24" s="44" t="s">
        <v>349</v>
      </c>
      <c r="B24" s="42">
        <v>0.14702763624112578</v>
      </c>
      <c r="C24" s="42">
        <v>0.15071833995057976</v>
      </c>
      <c r="D24" s="42">
        <v>0.10318815400947588</v>
      </c>
      <c r="E24" s="42">
        <v>0.16621153117250095</v>
      </c>
      <c r="F24" s="42">
        <v>0.12659454852844182</v>
      </c>
      <c r="G24" s="42">
        <v>8.5600506967763085E-2</v>
      </c>
      <c r="H24" s="42">
        <v>0.14763761049602966</v>
      </c>
      <c r="I24" s="42">
        <v>6.776843678978299E-2</v>
      </c>
      <c r="J24" s="42">
        <v>0</v>
      </c>
      <c r="K24" s="42">
        <v>0.13091450629036921</v>
      </c>
      <c r="L24" s="42">
        <v>0.13848893161837494</v>
      </c>
      <c r="M24" s="42">
        <v>7.1345317968701263E-2</v>
      </c>
      <c r="N24" s="42">
        <v>0.12518327781490163</v>
      </c>
    </row>
    <row r="25" spans="1:14" x14ac:dyDescent="0.25">
      <c r="A25" s="44" t="s">
        <v>350</v>
      </c>
      <c r="B25" s="42">
        <v>2.5548560965778427E-2</v>
      </c>
      <c r="C25" s="42">
        <v>2.1517442933786428E-2</v>
      </c>
      <c r="D25" s="42">
        <v>3.6543430205031847E-2</v>
      </c>
      <c r="E25" s="42">
        <v>1.9537173430235599E-2</v>
      </c>
      <c r="F25" s="42">
        <v>3.1756642960099168E-2</v>
      </c>
      <c r="G25" s="42">
        <v>2.9378155199426069E-2</v>
      </c>
      <c r="H25" s="42">
        <v>2.9771673716785796E-2</v>
      </c>
      <c r="I25" s="42">
        <v>2.8089694686342315E-2</v>
      </c>
      <c r="J25" s="42">
        <v>1.182137939112095E-2</v>
      </c>
      <c r="K25" s="42">
        <v>3.2095151846204671E-2</v>
      </c>
      <c r="L25" s="42">
        <v>4.5496705857628925E-2</v>
      </c>
      <c r="M25" s="42">
        <v>4.4646790277406145E-2</v>
      </c>
      <c r="N25" s="42">
        <v>2.9100517151806168E-2</v>
      </c>
    </row>
    <row r="26" spans="1:14" x14ac:dyDescent="0.25">
      <c r="A26" s="44" t="s">
        <v>351</v>
      </c>
      <c r="B26" s="42">
        <v>4.3014492200940856E-2</v>
      </c>
      <c r="C26" s="42">
        <v>4.8935361913483917E-2</v>
      </c>
      <c r="D26" s="42">
        <v>4.4238400100582546E-2</v>
      </c>
      <c r="E26" s="42">
        <v>6.3000622562565542E-2</v>
      </c>
      <c r="F26" s="42">
        <v>3.3566152737796201E-2</v>
      </c>
      <c r="G26" s="42">
        <v>3.4723545753237148E-2</v>
      </c>
      <c r="H26" s="42">
        <v>3.6955918911690686E-2</v>
      </c>
      <c r="I26" s="42">
        <v>4.4298900333672821E-2</v>
      </c>
      <c r="J26" s="42">
        <v>2.6145122363840922E-3</v>
      </c>
      <c r="K26" s="42">
        <v>5.4697799812357277E-2</v>
      </c>
      <c r="L26" s="42">
        <v>5.4956930852344349E-2</v>
      </c>
      <c r="M26" s="42">
        <v>5.0190298370479218E-2</v>
      </c>
      <c r="N26" s="42">
        <v>4.6186265495372879E-2</v>
      </c>
    </row>
    <row r="27" spans="1:14" x14ac:dyDescent="0.25">
      <c r="A27" s="44" t="s">
        <v>352</v>
      </c>
      <c r="B27" s="42">
        <v>0.9297460447985425</v>
      </c>
      <c r="C27" s="42">
        <v>0.92538194164340737</v>
      </c>
      <c r="D27" s="42">
        <v>0.93294838941866431</v>
      </c>
      <c r="E27" s="42">
        <v>0.92512822455064703</v>
      </c>
      <c r="F27" s="42">
        <v>0.96148099109924434</v>
      </c>
      <c r="G27" s="42">
        <v>0.95154477750220434</v>
      </c>
      <c r="H27" s="42">
        <v>0.93636602420682369</v>
      </c>
      <c r="I27" s="42">
        <v>0.98354918790912094</v>
      </c>
      <c r="J27" s="42">
        <v>0.99899326913227282</v>
      </c>
      <c r="K27" s="42">
        <v>0.96533968305452789</v>
      </c>
      <c r="L27" s="42">
        <v>0.90510154422881073</v>
      </c>
      <c r="M27" s="42">
        <v>0.9819343167090534</v>
      </c>
      <c r="N27" s="42">
        <v>0.94322897808350969</v>
      </c>
    </row>
    <row r="28" spans="1:14" x14ac:dyDescent="0.25">
      <c r="A28" s="44" t="s">
        <v>353</v>
      </c>
      <c r="B28" s="42">
        <v>2.0567077963390211E-2</v>
      </c>
      <c r="C28" s="42">
        <v>1.9317281080320742E-2</v>
      </c>
      <c r="D28" s="42">
        <v>1.8612887898338686E-2</v>
      </c>
      <c r="E28" s="42">
        <v>1.8856302682239732E-2</v>
      </c>
      <c r="F28" s="42">
        <v>1.5523119289896734E-2</v>
      </c>
      <c r="G28" s="42">
        <v>1.4689275722420717E-2</v>
      </c>
      <c r="H28" s="42">
        <v>1.4714751575174668E-2</v>
      </c>
      <c r="I28" s="42">
        <v>8.1844233484898541E-4</v>
      </c>
      <c r="J28" s="42">
        <v>0</v>
      </c>
      <c r="K28" s="42">
        <v>3.1809323301505233E-3</v>
      </c>
      <c r="L28" s="42">
        <v>3.2789582097861265E-2</v>
      </c>
      <c r="M28" s="42">
        <v>1.6666707822603996E-3</v>
      </c>
      <c r="N28" s="42">
        <v>1.4870044639964549E-2</v>
      </c>
    </row>
    <row r="29" spans="1:14" x14ac:dyDescent="0.25">
      <c r="A29" s="44" t="s">
        <v>354</v>
      </c>
      <c r="B29" s="42">
        <v>9.607893587819728E-3</v>
      </c>
      <c r="C29" s="42">
        <v>1.4695359543592953E-2</v>
      </c>
      <c r="D29" s="42">
        <v>6.4390087483597374E-3</v>
      </c>
      <c r="E29" s="42">
        <v>1.3649889146823514E-2</v>
      </c>
      <c r="F29" s="42">
        <v>4.7711718378792567E-3</v>
      </c>
      <c r="G29" s="42">
        <v>3.4525786140571905E-3</v>
      </c>
      <c r="H29" s="42">
        <v>1.3499419137468603E-2</v>
      </c>
      <c r="I29" s="42">
        <v>7.5718695830171963E-4</v>
      </c>
      <c r="J29" s="42">
        <v>0</v>
      </c>
      <c r="K29" s="42">
        <v>8.2920990209250922E-4</v>
      </c>
      <c r="L29" s="42">
        <v>4.0779601959349664E-3</v>
      </c>
      <c r="M29" s="42">
        <v>1.1578931311731801E-3</v>
      </c>
      <c r="N29" s="42">
        <v>7.8412195104596814E-3</v>
      </c>
    </row>
    <row r="30" spans="1:14" x14ac:dyDescent="0.25">
      <c r="A30" s="44" t="s">
        <v>355</v>
      </c>
      <c r="B30" s="42">
        <v>1.0180995968180513E-2</v>
      </c>
      <c r="C30" s="42">
        <v>8.0021802258690346E-3</v>
      </c>
      <c r="D30" s="42">
        <v>3.5338463117155798E-3</v>
      </c>
      <c r="E30" s="42">
        <v>4.3806631968161406E-3</v>
      </c>
      <c r="F30" s="42">
        <v>2.8472010057255365E-3</v>
      </c>
      <c r="G30" s="42">
        <v>3.3770926468233882E-3</v>
      </c>
      <c r="H30" s="42">
        <v>6.724695720260904E-3</v>
      </c>
      <c r="I30" s="42">
        <v>8.3273611272351275E-4</v>
      </c>
      <c r="J30" s="42">
        <v>0</v>
      </c>
      <c r="K30" s="42">
        <v>3.6958138504377016E-3</v>
      </c>
      <c r="L30" s="42">
        <v>4.9753506459537791E-3</v>
      </c>
      <c r="M30" s="42">
        <v>5.7786806041297892E-4</v>
      </c>
      <c r="N30" s="42">
        <v>4.9487202639209599E-3</v>
      </c>
    </row>
    <row r="31" spans="1:14" x14ac:dyDescent="0.25">
      <c r="A31" s="44" t="s">
        <v>356</v>
      </c>
      <c r="B31" s="42">
        <v>8.9963613656303884E-3</v>
      </c>
      <c r="C31" s="42">
        <v>1.0606221731561701E-2</v>
      </c>
      <c r="D31" s="42">
        <v>5.4620151904711889E-3</v>
      </c>
      <c r="E31" s="42">
        <v>2.6701720017313031E-2</v>
      </c>
      <c r="F31" s="42">
        <v>3.6317535329250289E-3</v>
      </c>
      <c r="G31" s="42">
        <v>3.9592044441023495E-3</v>
      </c>
      <c r="H31" s="42">
        <v>1.0774559867033519E-2</v>
      </c>
      <c r="I31" s="42">
        <v>1.1286529354163845E-3</v>
      </c>
      <c r="J31" s="42">
        <v>0</v>
      </c>
      <c r="K31" s="42">
        <v>5.6415739601307158E-3</v>
      </c>
      <c r="L31" s="42">
        <v>1.2381214382907933E-2</v>
      </c>
      <c r="M31" s="42">
        <v>2.1270615435574109E-3</v>
      </c>
      <c r="N31" s="42">
        <v>9.0447856850782889E-3</v>
      </c>
    </row>
    <row r="32" spans="1:14" x14ac:dyDescent="0.25">
      <c r="A32" s="44" t="s">
        <v>357</v>
      </c>
      <c r="B32" s="42">
        <v>2.0901626299952025E-2</v>
      </c>
      <c r="C32" s="42">
        <v>2.1997015776972492E-2</v>
      </c>
      <c r="D32" s="42">
        <v>3.2035063102077044E-2</v>
      </c>
      <c r="E32" s="42">
        <v>1.1188983835855615E-2</v>
      </c>
      <c r="F32" s="42">
        <v>1.1022223306648751E-2</v>
      </c>
      <c r="G32" s="42">
        <v>2.2977071065504843E-2</v>
      </c>
      <c r="H32" s="42">
        <v>1.7054347114599598E-2</v>
      </c>
      <c r="I32" s="42">
        <v>1.2913793749024061E-2</v>
      </c>
      <c r="J32" s="42">
        <v>1.0067308677271607E-3</v>
      </c>
      <c r="K32" s="42">
        <v>2.1312786902660336E-2</v>
      </c>
      <c r="L32" s="42">
        <v>4.067434869656672E-2</v>
      </c>
      <c r="M32" s="42">
        <v>1.2536189773542724E-2</v>
      </c>
      <c r="N32" s="42">
        <v>1.9807398479550088E-2</v>
      </c>
    </row>
    <row r="33" spans="1:14" x14ac:dyDescent="0.25">
      <c r="A33" s="45" t="s">
        <v>358</v>
      </c>
      <c r="B33" s="43"/>
      <c r="C33" s="43"/>
      <c r="D33" s="43"/>
      <c r="E33" s="43"/>
      <c r="F33" s="43"/>
      <c r="G33" s="43"/>
      <c r="H33" s="43"/>
      <c r="I33" s="43"/>
      <c r="J33" s="43"/>
      <c r="K33" s="43"/>
      <c r="L33" s="43"/>
      <c r="M33" s="43"/>
      <c r="N33" s="43"/>
    </row>
    <row r="34" spans="1:14" x14ac:dyDescent="0.25">
      <c r="A34" s="44" t="s">
        <v>359</v>
      </c>
      <c r="B34" s="42">
        <v>0.27700669077210666</v>
      </c>
      <c r="C34" s="42">
        <v>0.36018295677441925</v>
      </c>
      <c r="D34" s="42">
        <v>0.25100944093682481</v>
      </c>
      <c r="E34" s="42">
        <v>0.25971402954627676</v>
      </c>
      <c r="F34" s="42">
        <v>0.30407730789549903</v>
      </c>
      <c r="G34" s="42">
        <v>0.3027202517968563</v>
      </c>
      <c r="H34" s="42">
        <v>0.35557800679444868</v>
      </c>
      <c r="I34" s="42">
        <v>0.24764646755793243</v>
      </c>
      <c r="J34" s="42">
        <v>0.88592718097302259</v>
      </c>
      <c r="K34" s="42">
        <v>0.26253065928617353</v>
      </c>
      <c r="L34" s="42">
        <v>0.33125193793185675</v>
      </c>
      <c r="M34" s="42">
        <v>0.31021574375514627</v>
      </c>
      <c r="N34" s="42">
        <v>0.29955325975712493</v>
      </c>
    </row>
    <row r="35" spans="1:14" x14ac:dyDescent="0.25">
      <c r="A35" s="44" t="s">
        <v>360</v>
      </c>
      <c r="B35" s="42">
        <v>0.62098970506979534</v>
      </c>
      <c r="C35" s="42">
        <v>0.5847438178685096</v>
      </c>
      <c r="D35" s="42">
        <v>0.68941894110383106</v>
      </c>
      <c r="E35" s="42">
        <v>0.65437896018406938</v>
      </c>
      <c r="F35" s="42">
        <v>0.60465254747551167</v>
      </c>
      <c r="G35" s="42">
        <v>0.57886969386622178</v>
      </c>
      <c r="H35" s="42">
        <v>0.80850094665071048</v>
      </c>
      <c r="I35" s="42">
        <v>0.67344390037226021</v>
      </c>
      <c r="J35" s="42">
        <v>1.0143760299048865</v>
      </c>
      <c r="K35" s="42">
        <v>0.76559525778577042</v>
      </c>
      <c r="L35" s="42">
        <v>0.5313249191869821</v>
      </c>
      <c r="M35" s="42">
        <v>0.41160217025398593</v>
      </c>
      <c r="N35" s="42">
        <v>0.63276067983881989</v>
      </c>
    </row>
    <row r="36" spans="1:14" x14ac:dyDescent="0.25">
      <c r="A36" s="44" t="s">
        <v>361</v>
      </c>
      <c r="B36" s="42">
        <v>0.26436074309052993</v>
      </c>
      <c r="C36" s="42">
        <v>0.34246759951998718</v>
      </c>
      <c r="D36" s="42">
        <v>0.28469057463673131</v>
      </c>
      <c r="E36" s="42">
        <v>0.2650200798602475</v>
      </c>
      <c r="F36" s="42">
        <v>0.27524690448138073</v>
      </c>
      <c r="G36" s="42">
        <v>0.22960809663704862</v>
      </c>
      <c r="H36" s="42">
        <v>0.19988743958173089</v>
      </c>
      <c r="I36" s="42">
        <v>0.24264677679779248</v>
      </c>
      <c r="J36" s="42">
        <v>0.60697341543809469</v>
      </c>
      <c r="K36" s="42">
        <v>0.23002609279339301</v>
      </c>
      <c r="L36" s="42">
        <v>0.16163630630784501</v>
      </c>
      <c r="M36" s="42">
        <v>0.10605973386620667</v>
      </c>
      <c r="N36" s="42">
        <v>0.26556887592694173</v>
      </c>
    </row>
    <row r="37" spans="1:14" x14ac:dyDescent="0.25">
      <c r="A37" s="44" t="s">
        <v>362</v>
      </c>
      <c r="B37" s="42">
        <v>0.24632682211618856</v>
      </c>
      <c r="C37" s="42">
        <v>0.32153221237458357</v>
      </c>
      <c r="D37" s="42">
        <v>0.26719783957280957</v>
      </c>
      <c r="E37" s="42">
        <v>0.24360200793217823</v>
      </c>
      <c r="F37" s="42">
        <v>0.25577175422636478</v>
      </c>
      <c r="G37" s="42">
        <v>0.21167651521722525</v>
      </c>
      <c r="H37" s="42">
        <v>0.18556678869239768</v>
      </c>
      <c r="I37" s="42">
        <v>0.21713145657389202</v>
      </c>
      <c r="J37" s="42">
        <v>0.35580496673526912</v>
      </c>
      <c r="K37" s="42">
        <v>0.21464107150233852</v>
      </c>
      <c r="L37" s="42">
        <v>0.14919624112050289</v>
      </c>
      <c r="M37" s="42">
        <v>9.3605517335672711E-2</v>
      </c>
      <c r="N37" s="42">
        <v>0.24604742326774767</v>
      </c>
    </row>
    <row r="38" spans="1:14" x14ac:dyDescent="0.25">
      <c r="A38" s="30" t="s">
        <v>363</v>
      </c>
      <c r="B38" s="42">
        <v>0.54327861787446807</v>
      </c>
      <c r="C38" s="42">
        <v>0.56112551220089513</v>
      </c>
      <c r="D38" s="42">
        <v>0.59031945629454119</v>
      </c>
      <c r="E38" s="42">
        <v>0.61604324372324082</v>
      </c>
      <c r="F38" s="42">
        <v>0.55817689175541896</v>
      </c>
      <c r="G38" s="42">
        <v>0.52705610163307648</v>
      </c>
      <c r="H38" s="42">
        <v>0.62848720262164204</v>
      </c>
      <c r="I38" s="42">
        <v>0.53069559537391653</v>
      </c>
      <c r="J38" s="42">
        <v>0.73175647658315457</v>
      </c>
      <c r="K38" s="42">
        <v>0.55857856146958174</v>
      </c>
      <c r="L38" s="42">
        <v>0.39996691428332171</v>
      </c>
      <c r="M38" s="42">
        <v>0.37832752622287652</v>
      </c>
      <c r="N38" s="42">
        <v>0.55977774774417022</v>
      </c>
    </row>
    <row r="39" spans="1:14" x14ac:dyDescent="0.25">
      <c r="A39" s="39" t="s">
        <v>364</v>
      </c>
      <c r="B39" s="43"/>
      <c r="C39" s="43"/>
      <c r="D39" s="43"/>
      <c r="E39" s="43"/>
      <c r="F39" s="43"/>
      <c r="G39" s="43"/>
      <c r="H39" s="43"/>
      <c r="I39" s="43"/>
      <c r="J39" s="43"/>
      <c r="K39" s="43"/>
      <c r="L39" s="43"/>
      <c r="M39" s="43"/>
      <c r="N39" s="43"/>
    </row>
    <row r="40" spans="1:14" x14ac:dyDescent="0.25">
      <c r="A40" s="44" t="s">
        <v>365</v>
      </c>
      <c r="B40" s="42">
        <v>6.8217091401371874E-2</v>
      </c>
      <c r="C40" s="42">
        <v>6.1131000931362478E-2</v>
      </c>
      <c r="D40" s="42">
        <v>6.1444728495992189E-2</v>
      </c>
      <c r="E40" s="42">
        <v>8.0816789200891997E-2</v>
      </c>
      <c r="F40" s="42">
        <v>7.0755201749466534E-2</v>
      </c>
      <c r="G40" s="42">
        <v>7.175464485169944E-2</v>
      </c>
      <c r="H40" s="42">
        <v>7.1643575627370878E-2</v>
      </c>
      <c r="I40" s="42">
        <v>0.10515416919814169</v>
      </c>
      <c r="J40" s="42">
        <v>0.4138046943419233</v>
      </c>
      <c r="K40" s="42">
        <v>6.6883809154960006E-2</v>
      </c>
      <c r="L40" s="42">
        <v>7.6963310212977198E-2</v>
      </c>
      <c r="M40" s="42">
        <v>0.11742643580687147</v>
      </c>
      <c r="N40" s="42">
        <v>7.3059600396542385E-2</v>
      </c>
    </row>
    <row r="41" spans="1:14" x14ac:dyDescent="0.25">
      <c r="A41" s="44" t="s">
        <v>366</v>
      </c>
      <c r="B41" s="42">
        <v>6.3835716685433377E-2</v>
      </c>
      <c r="C41" s="42">
        <v>5.9105975487648101E-2</v>
      </c>
      <c r="D41" s="42">
        <v>5.9202348225302126E-2</v>
      </c>
      <c r="E41" s="42">
        <v>6.5631253501924086E-2</v>
      </c>
      <c r="F41" s="42">
        <v>6.6773343261259027E-2</v>
      </c>
      <c r="G41" s="42">
        <v>7.0335315833504358E-2</v>
      </c>
      <c r="H41" s="42">
        <v>6.7547953120660698E-2</v>
      </c>
      <c r="I41" s="42">
        <v>0.10515378375354668</v>
      </c>
      <c r="J41" s="42">
        <v>0.39480858481432768</v>
      </c>
      <c r="K41" s="42">
        <v>6.5998278896448159E-2</v>
      </c>
      <c r="L41" s="42">
        <v>7.2955590778982296E-2</v>
      </c>
      <c r="M41" s="42">
        <v>0.11086504077822204</v>
      </c>
      <c r="N41" s="42">
        <v>6.9009743530030643E-2</v>
      </c>
    </row>
    <row r="42" spans="1:14" x14ac:dyDescent="0.25">
      <c r="A42" s="44" t="s">
        <v>367</v>
      </c>
      <c r="B42" s="42">
        <v>0.3929437893351978</v>
      </c>
      <c r="C42" s="42">
        <v>0.3431889345378113</v>
      </c>
      <c r="D42" s="42">
        <v>0.40636127965530683</v>
      </c>
      <c r="E42" s="42">
        <v>0.26056640198235803</v>
      </c>
      <c r="F42" s="42">
        <v>0.2687182622144203</v>
      </c>
      <c r="G42" s="42">
        <v>0.26040097277142737</v>
      </c>
      <c r="H42" s="42">
        <v>0.30650431906736442</v>
      </c>
      <c r="I42" s="42">
        <v>0.10609621504193048</v>
      </c>
      <c r="J42" s="42">
        <v>1.5233905719545823E-3</v>
      </c>
      <c r="K42" s="42">
        <v>0.27457872307728626</v>
      </c>
      <c r="L42" s="42">
        <v>0.54797711154446693</v>
      </c>
      <c r="M42" s="42">
        <v>0.11874829468190565</v>
      </c>
      <c r="N42" s="42">
        <v>0.28853495283637848</v>
      </c>
    </row>
    <row r="43" spans="1:14" x14ac:dyDescent="0.25">
      <c r="A43" s="44" t="s">
        <v>368</v>
      </c>
      <c r="B43" s="42">
        <v>0.24616136519180326</v>
      </c>
      <c r="C43" s="42">
        <v>0.21742701007565762</v>
      </c>
      <c r="D43" s="42">
        <v>0.21815910081302151</v>
      </c>
      <c r="E43" s="42">
        <v>0.21096896391486086</v>
      </c>
      <c r="F43" s="42">
        <v>0.15894847414073454</v>
      </c>
      <c r="G43" s="42">
        <v>0.14577068933499335</v>
      </c>
      <c r="H43" s="42">
        <v>0.22863835066201671</v>
      </c>
      <c r="I43" s="42">
        <v>4.6447893516904613E-2</v>
      </c>
      <c r="J43" s="42">
        <v>0</v>
      </c>
      <c r="K43" s="42">
        <v>0.16961930627764799</v>
      </c>
      <c r="L43" s="42">
        <v>0.30225533752677597</v>
      </c>
      <c r="M43" s="42">
        <v>8.2478671628837055E-2</v>
      </c>
      <c r="N43" s="42">
        <v>0.1790045379383482</v>
      </c>
    </row>
    <row r="44" spans="1:14" x14ac:dyDescent="0.25">
      <c r="A44" s="44" t="s">
        <v>369</v>
      </c>
      <c r="B44" s="42">
        <v>0.22666942984229704</v>
      </c>
      <c r="C44" s="42">
        <v>0.1623047001905879</v>
      </c>
      <c r="D44" s="42">
        <v>0.20946753840138393</v>
      </c>
      <c r="E44" s="42">
        <v>7.3051263165012398E-2</v>
      </c>
      <c r="F44" s="42">
        <v>0.18465337843525359</v>
      </c>
      <c r="G44" s="42">
        <v>0.11197535779135266</v>
      </c>
      <c r="H44" s="42">
        <v>0.13647130529732243</v>
      </c>
      <c r="I44" s="42">
        <v>1.1420833082572721E-2</v>
      </c>
      <c r="J44" s="42">
        <v>0</v>
      </c>
      <c r="K44" s="42">
        <v>5.1781961014636273E-2</v>
      </c>
      <c r="L44" s="42">
        <v>0.24237033042113873</v>
      </c>
      <c r="M44" s="42">
        <v>3.0462121860959639E-2</v>
      </c>
      <c r="N44" s="42">
        <v>0.1268492366880874</v>
      </c>
    </row>
    <row r="45" spans="1:14" x14ac:dyDescent="0.25">
      <c r="A45" s="44" t="s">
        <v>370</v>
      </c>
      <c r="B45" s="42">
        <v>0.12181293500737199</v>
      </c>
      <c r="C45" s="42">
        <v>0.11429118000829362</v>
      </c>
      <c r="D45" s="42">
        <v>0.12433634049342754</v>
      </c>
      <c r="E45" s="42">
        <v>0.13145457354212797</v>
      </c>
      <c r="F45" s="42">
        <v>0.12355792823712641</v>
      </c>
      <c r="G45" s="42">
        <v>0.11082370598663685</v>
      </c>
      <c r="H45" s="42">
        <v>0.11542784566225912</v>
      </c>
      <c r="I45" s="42">
        <v>0.15246022257092259</v>
      </c>
      <c r="J45" s="42">
        <v>0.70064254739749765</v>
      </c>
      <c r="K45" s="42">
        <v>0.12045517275648081</v>
      </c>
      <c r="L45" s="42">
        <v>0.12382020398787763</v>
      </c>
      <c r="M45" s="42">
        <v>0.13001343580388638</v>
      </c>
      <c r="N45" s="42">
        <v>0.12504888899858854</v>
      </c>
    </row>
    <row r="46" spans="1:14" x14ac:dyDescent="0.25">
      <c r="A46" s="45" t="s">
        <v>371</v>
      </c>
      <c r="B46" s="43"/>
      <c r="C46" s="43"/>
      <c r="D46" s="43"/>
      <c r="E46" s="43"/>
      <c r="F46" s="43"/>
      <c r="G46" s="43"/>
      <c r="H46" s="43"/>
      <c r="I46" s="43"/>
      <c r="J46" s="43"/>
      <c r="K46" s="43"/>
      <c r="L46" s="43"/>
      <c r="M46" s="43"/>
      <c r="N46" s="43"/>
    </row>
    <row r="47" spans="1:14" x14ac:dyDescent="0.25">
      <c r="A47" s="44" t="s">
        <v>372</v>
      </c>
      <c r="B47" s="42">
        <v>0.85177747285702643</v>
      </c>
      <c r="C47" s="42">
        <v>0.77493060934862579</v>
      </c>
      <c r="D47" s="42">
        <v>0.85684428523518441</v>
      </c>
      <c r="E47" s="42">
        <v>0.88627542913166979</v>
      </c>
      <c r="F47" s="42">
        <v>0.83291964260569862</v>
      </c>
      <c r="G47" s="42">
        <v>0.81099461808044282</v>
      </c>
      <c r="H47" s="42">
        <v>0.86270510195541994</v>
      </c>
      <c r="I47" s="42">
        <v>0.88040081221324029</v>
      </c>
      <c r="J47" s="42">
        <v>0.6903875444986346</v>
      </c>
      <c r="K47" s="42">
        <v>0.88418227017242457</v>
      </c>
      <c r="L47" s="42">
        <v>0.85083418602486338</v>
      </c>
      <c r="M47" s="42">
        <v>0.88915317657280657</v>
      </c>
      <c r="N47" s="42">
        <v>0.84464135007277019</v>
      </c>
    </row>
    <row r="48" spans="1:14" x14ac:dyDescent="0.25">
      <c r="A48" s="44" t="s">
        <v>373</v>
      </c>
      <c r="B48" s="42">
        <v>0.67660904576406078</v>
      </c>
      <c r="C48" s="42">
        <v>0.65740268870055762</v>
      </c>
      <c r="D48" s="42">
        <v>0.7449757808450933</v>
      </c>
      <c r="E48" s="42">
        <v>0.51102378415892169</v>
      </c>
      <c r="F48" s="42">
        <v>0.60806196081561903</v>
      </c>
      <c r="G48" s="42">
        <v>0.71091058512344429</v>
      </c>
      <c r="H48" s="42">
        <v>0.72628826738390406</v>
      </c>
      <c r="I48" s="42">
        <v>0.91315512990943115</v>
      </c>
      <c r="J48" s="42">
        <v>0.48296891523562296</v>
      </c>
      <c r="K48" s="42">
        <v>0.84904197412126381</v>
      </c>
      <c r="L48" s="42">
        <v>0.7732546669991166</v>
      </c>
      <c r="M48" s="42">
        <v>0.80581273575171375</v>
      </c>
      <c r="N48" s="42">
        <v>0.70020353359074139</v>
      </c>
    </row>
    <row r="49" spans="1:14" x14ac:dyDescent="0.25">
      <c r="A49" s="44" t="s">
        <v>374</v>
      </c>
      <c r="B49" s="42">
        <v>0.34473368061214216</v>
      </c>
      <c r="C49" s="42">
        <v>0.2528256293618899</v>
      </c>
      <c r="D49" s="42">
        <v>0.22254126144497666</v>
      </c>
      <c r="E49" s="42">
        <v>0.85613385527733088</v>
      </c>
      <c r="F49" s="42">
        <v>0.46780422327195204</v>
      </c>
      <c r="G49" s="42">
        <v>0.22709068125594867</v>
      </c>
      <c r="H49" s="42">
        <v>0.27387504882343416</v>
      </c>
      <c r="I49" s="42">
        <v>7.7426033959350715E-2</v>
      </c>
      <c r="J49" s="42">
        <v>1.3620060687936406</v>
      </c>
      <c r="K49" s="42">
        <v>0.11497457595818837</v>
      </c>
      <c r="L49" s="42">
        <v>0.18692107782338255</v>
      </c>
      <c r="M49" s="42">
        <v>0.24100854265490548</v>
      </c>
      <c r="N49" s="42">
        <v>0.29569536423530757</v>
      </c>
    </row>
    <row r="50" spans="1:14" ht="15.75" thickBot="1" x14ac:dyDescent="0.3">
      <c r="A50" s="48" t="s">
        <v>375</v>
      </c>
      <c r="B50" s="49">
        <v>2.3219372294882743</v>
      </c>
      <c r="C50" s="49">
        <v>3.8078957126493753</v>
      </c>
      <c r="D50" s="49">
        <v>2.4180749422306382</v>
      </c>
      <c r="E50" s="49">
        <v>1.7327807226018657</v>
      </c>
      <c r="F50" s="49">
        <v>2.5022014659439575</v>
      </c>
      <c r="G50" s="49">
        <v>2.6872045668631817</v>
      </c>
      <c r="H50" s="49">
        <v>2.0325545290666405</v>
      </c>
      <c r="I50" s="49">
        <v>1.1373740774470777</v>
      </c>
      <c r="J50" s="49">
        <v>0.7842090253609133</v>
      </c>
      <c r="K50" s="49">
        <v>1.7548598503499524</v>
      </c>
      <c r="L50" s="49">
        <v>2.0446111447035205</v>
      </c>
      <c r="M50" s="49">
        <v>0.99983567993209832</v>
      </c>
      <c r="N50" s="49">
        <v>2.2512567353568427</v>
      </c>
    </row>
    <row r="51" spans="1:14" ht="15.75" thickTop="1" x14ac:dyDescent="0.25">
      <c r="A51" s="1003" t="s">
        <v>376</v>
      </c>
      <c r="B51" s="1003"/>
      <c r="C51" s="1003"/>
      <c r="D51" s="1003"/>
      <c r="E51" s="1003"/>
      <c r="F51" s="1003"/>
      <c r="G51" s="1003"/>
      <c r="H51" s="1003"/>
      <c r="I51" s="1003"/>
      <c r="J51" s="1003"/>
      <c r="K51" s="1003"/>
      <c r="L51" s="1003"/>
      <c r="M51" s="1003"/>
      <c r="N51" s="1003"/>
    </row>
    <row r="52" spans="1:14" ht="51" customHeight="1" x14ac:dyDescent="0.25">
      <c r="A52" s="1004" t="s">
        <v>377</v>
      </c>
      <c r="B52" s="1004"/>
      <c r="C52" s="1004"/>
      <c r="D52" s="1004"/>
      <c r="E52" s="1004"/>
      <c r="F52" s="1004"/>
      <c r="G52" s="1004"/>
      <c r="H52" s="1004"/>
      <c r="I52" s="1004"/>
      <c r="J52" s="1004"/>
      <c r="K52" s="1004"/>
      <c r="L52" s="1004"/>
      <c r="M52" s="1004"/>
      <c r="N52" s="1004"/>
    </row>
    <row r="53" spans="1:14" ht="51" customHeight="1" x14ac:dyDescent="0.25">
      <c r="A53" s="1004" t="s">
        <v>378</v>
      </c>
      <c r="B53" s="1004"/>
      <c r="C53" s="1004"/>
      <c r="D53" s="1004"/>
      <c r="E53" s="1004"/>
      <c r="F53" s="1004"/>
      <c r="G53" s="1004"/>
      <c r="H53" s="1004"/>
      <c r="I53" s="1004"/>
      <c r="J53" s="1004"/>
      <c r="K53" s="1004"/>
      <c r="L53" s="1004"/>
      <c r="M53" s="1004"/>
      <c r="N53" s="1004"/>
    </row>
    <row r="54" spans="1:14" x14ac:dyDescent="0.25">
      <c r="A54" s="1005" t="s">
        <v>379</v>
      </c>
      <c r="B54" s="1005"/>
      <c r="C54" s="1005"/>
      <c r="D54" s="1005"/>
      <c r="E54" s="1005"/>
      <c r="F54" s="1005"/>
      <c r="G54" s="1005"/>
      <c r="H54" s="1005"/>
      <c r="I54" s="1005"/>
      <c r="J54" s="1005"/>
      <c r="K54" s="1005"/>
      <c r="L54" s="1005"/>
      <c r="M54" s="1005"/>
      <c r="N54" s="1005"/>
    </row>
    <row r="55" spans="1:14" x14ac:dyDescent="0.25">
      <c r="A55" s="1005" t="s">
        <v>380</v>
      </c>
      <c r="B55" s="1005"/>
      <c r="C55" s="1005"/>
      <c r="D55" s="1005"/>
      <c r="E55" s="1005"/>
      <c r="F55" s="1005"/>
      <c r="G55" s="1005"/>
      <c r="H55" s="1005"/>
      <c r="I55" s="1005"/>
      <c r="J55" s="1005"/>
      <c r="K55" s="1005"/>
      <c r="L55" s="1005"/>
      <c r="M55" s="1005"/>
      <c r="N55" s="1005"/>
    </row>
    <row r="56" spans="1:14" ht="25.5" customHeight="1" x14ac:dyDescent="0.25">
      <c r="A56" s="1006" t="s">
        <v>381</v>
      </c>
      <c r="B56" s="1006"/>
      <c r="C56" s="1006"/>
      <c r="D56" s="1006"/>
      <c r="E56" s="1006"/>
      <c r="F56" s="1006"/>
      <c r="G56" s="1006"/>
      <c r="H56" s="1006"/>
      <c r="I56" s="1006"/>
      <c r="J56" s="1006"/>
      <c r="K56" s="1006"/>
      <c r="L56" s="1006"/>
      <c r="M56" s="1006"/>
      <c r="N56" s="1006"/>
    </row>
    <row r="57" spans="1:14" x14ac:dyDescent="0.25">
      <c r="A57" s="50"/>
      <c r="B57" s="32"/>
      <c r="C57" s="32"/>
      <c r="D57" s="32"/>
      <c r="E57" s="32"/>
      <c r="F57" s="32"/>
      <c r="G57" s="32"/>
      <c r="H57" s="32"/>
      <c r="I57" s="32"/>
      <c r="J57" s="32"/>
      <c r="K57" s="32"/>
      <c r="L57" s="32"/>
      <c r="M57" s="32"/>
      <c r="N57" s="32"/>
    </row>
    <row r="58" spans="1:14" ht="39" thickBot="1" x14ac:dyDescent="0.3">
      <c r="A58" s="51"/>
      <c r="B58" s="52" t="s">
        <v>317</v>
      </c>
      <c r="C58" s="52" t="s">
        <v>318</v>
      </c>
      <c r="D58" s="52" t="s">
        <v>319</v>
      </c>
      <c r="E58" s="52" t="s">
        <v>320</v>
      </c>
      <c r="F58" s="52" t="s">
        <v>321</v>
      </c>
      <c r="G58" s="52" t="s">
        <v>322</v>
      </c>
      <c r="H58" s="52" t="s">
        <v>323</v>
      </c>
      <c r="I58" s="52" t="s">
        <v>324</v>
      </c>
      <c r="J58" s="52" t="s">
        <v>325</v>
      </c>
      <c r="K58" s="52" t="s">
        <v>326</v>
      </c>
      <c r="L58" s="52" t="s">
        <v>327</v>
      </c>
      <c r="M58" s="53" t="s">
        <v>328</v>
      </c>
      <c r="N58" s="53" t="s">
        <v>8</v>
      </c>
    </row>
    <row r="59" spans="1:14" x14ac:dyDescent="0.25">
      <c r="A59" s="54" t="s">
        <v>382</v>
      </c>
      <c r="B59" s="55"/>
      <c r="C59" s="55"/>
      <c r="D59" s="55"/>
      <c r="E59" s="55"/>
      <c r="F59" s="55"/>
      <c r="G59" s="55"/>
      <c r="H59" s="55"/>
      <c r="I59" s="55"/>
      <c r="J59" s="55"/>
      <c r="K59" s="55"/>
      <c r="L59" s="55"/>
      <c r="M59" s="56"/>
      <c r="N59" s="56"/>
    </row>
    <row r="60" spans="1:14" x14ac:dyDescent="0.25">
      <c r="A60" s="57" t="s">
        <v>383</v>
      </c>
      <c r="B60" s="42">
        <v>3.9446072943478946E-2</v>
      </c>
      <c r="C60" s="42">
        <v>3.4011511232461579E-2</v>
      </c>
      <c r="D60" s="42">
        <v>2.9005796615148044E-2</v>
      </c>
      <c r="E60" s="42">
        <v>2.9186376419079847E-2</v>
      </c>
      <c r="F60" s="42">
        <v>3.0202366410358103E-2</v>
      </c>
      <c r="G60" s="42">
        <v>6.5532402562493597E-2</v>
      </c>
      <c r="H60" s="42">
        <v>3.5757340912649628E-2</v>
      </c>
      <c r="I60" s="42">
        <v>7.6835580245058349E-2</v>
      </c>
      <c r="J60" s="42">
        <v>2.7802553672923114E-2</v>
      </c>
      <c r="K60" s="42">
        <v>4.7424306834368643E-2</v>
      </c>
      <c r="L60" s="42">
        <v>4.6500797419762152E-2</v>
      </c>
      <c r="M60" s="42">
        <v>7.7588359458216599E-2</v>
      </c>
      <c r="N60" s="42">
        <v>4.14968700548504E-2</v>
      </c>
    </row>
    <row r="61" spans="1:14" x14ac:dyDescent="0.25">
      <c r="A61" s="57" t="s">
        <v>384</v>
      </c>
      <c r="B61" s="42">
        <v>3.6554150126560762E-2</v>
      </c>
      <c r="C61" s="42">
        <v>4.6046843751406816E-2</v>
      </c>
      <c r="D61" s="42">
        <v>3.5910541295983651E-2</v>
      </c>
      <c r="E61" s="42">
        <v>5.2355937962508918E-2</v>
      </c>
      <c r="F61" s="42">
        <v>3.8458392534413119E-2</v>
      </c>
      <c r="G61" s="42">
        <v>6.5681487040946993E-2</v>
      </c>
      <c r="H61" s="42">
        <v>5.4598328940539162E-2</v>
      </c>
      <c r="I61" s="42">
        <v>8.0078514177839358E-2</v>
      </c>
      <c r="J61" s="42">
        <v>9.5927179490143705E-2</v>
      </c>
      <c r="K61" s="42">
        <v>5.3785962867283349E-2</v>
      </c>
      <c r="L61" s="42">
        <v>5.3972083152474253E-2</v>
      </c>
      <c r="M61" s="42">
        <v>8.4816084114127208E-2</v>
      </c>
      <c r="N61" s="42">
        <v>5.0104668063934696E-2</v>
      </c>
    </row>
    <row r="62" spans="1:14" x14ac:dyDescent="0.25">
      <c r="A62" s="57" t="s">
        <v>385</v>
      </c>
      <c r="B62" s="42">
        <v>2.8087296050951359E-2</v>
      </c>
      <c r="C62" s="42">
        <v>3.706531782548881E-2</v>
      </c>
      <c r="D62" s="42">
        <v>3.0866123718413813E-2</v>
      </c>
      <c r="E62" s="42">
        <v>3.9025201025337339E-2</v>
      </c>
      <c r="F62" s="42">
        <v>3.2836632276988152E-2</v>
      </c>
      <c r="G62" s="42">
        <v>5.7945115696602281E-2</v>
      </c>
      <c r="H62" s="42">
        <v>4.5368725128437232E-2</v>
      </c>
      <c r="I62" s="42">
        <v>6.659545551060321E-2</v>
      </c>
      <c r="J62" s="42">
        <v>9.5296471904675426E-2</v>
      </c>
      <c r="K62" s="42">
        <v>4.5624176316444831E-2</v>
      </c>
      <c r="L62" s="42">
        <v>3.8020438929392809E-2</v>
      </c>
      <c r="M62" s="42">
        <v>7.2535719360717024E-2</v>
      </c>
      <c r="N62" s="42">
        <v>4.1088772596338342E-2</v>
      </c>
    </row>
    <row r="63" spans="1:14" x14ac:dyDescent="0.25">
      <c r="A63" s="57" t="s">
        <v>386</v>
      </c>
      <c r="B63" s="42">
        <v>9.4072137965766564E-3</v>
      </c>
      <c r="C63" s="42">
        <v>9.6900887903931011E-3</v>
      </c>
      <c r="D63" s="42">
        <v>1.0474499465303634E-2</v>
      </c>
      <c r="E63" s="42">
        <v>1.8683797533652263E-2</v>
      </c>
      <c r="F63" s="42">
        <v>6.8752062204311681E-3</v>
      </c>
      <c r="G63" s="42">
        <v>3.337847816863887E-2</v>
      </c>
      <c r="H63" s="42">
        <v>1.6623243652577439E-2</v>
      </c>
      <c r="I63" s="42">
        <v>1.7604614212750284E-2</v>
      </c>
      <c r="J63" s="42">
        <v>2.6743785576465319E-2</v>
      </c>
      <c r="K63" s="42">
        <v>1.1335805508844525E-2</v>
      </c>
      <c r="L63" s="42">
        <v>3.1950051377019019E-3</v>
      </c>
      <c r="M63" s="42">
        <v>1.7740546471406281E-2</v>
      </c>
      <c r="N63" s="42">
        <v>1.3511430357497056E-2</v>
      </c>
    </row>
    <row r="64" spans="1:14" x14ac:dyDescent="0.25">
      <c r="A64" s="57" t="s">
        <v>387</v>
      </c>
      <c r="B64" s="42">
        <v>9.5274738251906917E-3</v>
      </c>
      <c r="C64" s="42">
        <v>9.9145859839161483E-3</v>
      </c>
      <c r="D64" s="42">
        <v>1.0918212578777248E-2</v>
      </c>
      <c r="E64" s="42">
        <v>1.8858271974833852E-2</v>
      </c>
      <c r="F64" s="42">
        <v>6.9879324576327334E-3</v>
      </c>
      <c r="G64" s="42">
        <v>3.3372541451411476E-2</v>
      </c>
      <c r="H64" s="42">
        <v>1.8290428532979169E-2</v>
      </c>
      <c r="I64" s="42">
        <v>1.9516509867003155E-2</v>
      </c>
      <c r="J64" s="42">
        <v>2.5797729655566481E-2</v>
      </c>
      <c r="K64" s="42">
        <v>1.1665151935754767E-2</v>
      </c>
      <c r="L64" s="42">
        <v>3.2793849709365397E-3</v>
      </c>
      <c r="M64" s="42">
        <v>1.8758145423839249E-2</v>
      </c>
      <c r="N64" s="42">
        <v>1.3957970680745401E-2</v>
      </c>
    </row>
    <row r="65" spans="1:14" x14ac:dyDescent="0.25">
      <c r="A65" s="57" t="s">
        <v>388</v>
      </c>
      <c r="B65" s="42">
        <v>6.0593695080837819E-3</v>
      </c>
      <c r="C65" s="42">
        <v>6.2300485173604793E-3</v>
      </c>
      <c r="D65" s="42">
        <v>6.7254036197752481E-3</v>
      </c>
      <c r="E65" s="42">
        <v>1.186801249366296E-2</v>
      </c>
      <c r="F65" s="42">
        <v>5.0706042777864902E-3</v>
      </c>
      <c r="G65" s="42">
        <v>1.8634530391102761E-2</v>
      </c>
      <c r="H65" s="42">
        <v>1.0017490216212826E-2</v>
      </c>
      <c r="I65" s="42">
        <v>1.3115331760714751E-2</v>
      </c>
      <c r="J65" s="42">
        <v>2.5797729655566481E-2</v>
      </c>
      <c r="K65" s="42">
        <v>6.6710416609731061E-3</v>
      </c>
      <c r="L65" s="42">
        <v>2.663992962574635E-3</v>
      </c>
      <c r="M65" s="42">
        <v>1.2109184116636104E-2</v>
      </c>
      <c r="N65" s="42">
        <v>8.6301155165710713E-3</v>
      </c>
    </row>
    <row r="66" spans="1:14" x14ac:dyDescent="0.25">
      <c r="A66" s="57" t="s">
        <v>389</v>
      </c>
      <c r="B66" s="42">
        <v>9.6967224407391403E-2</v>
      </c>
      <c r="C66" s="42">
        <v>0.10718657155797479</v>
      </c>
      <c r="D66" s="42">
        <v>0.1164063733458832</v>
      </c>
      <c r="E66" s="42">
        <v>0.19142015982526903</v>
      </c>
      <c r="F66" s="42">
        <v>7.8244781398562752E-2</v>
      </c>
      <c r="G66" s="42">
        <v>0.29375357630774712</v>
      </c>
      <c r="H66" s="42">
        <v>0.15259246756791875</v>
      </c>
      <c r="I66" s="42">
        <v>0.12272456680755504</v>
      </c>
      <c r="J66" s="42">
        <v>6.4246829135035682E-2</v>
      </c>
      <c r="K66" s="42">
        <v>0.10092783548351802</v>
      </c>
      <c r="L66" s="42">
        <v>3.9311402830950075E-2</v>
      </c>
      <c r="M66" s="42">
        <v>0.11038901038208628</v>
      </c>
      <c r="N66" s="42">
        <v>0.12848664959831763</v>
      </c>
    </row>
    <row r="67" spans="1:14" x14ac:dyDescent="0.25">
      <c r="A67" s="45" t="s">
        <v>390</v>
      </c>
      <c r="B67" s="34"/>
      <c r="C67" s="34"/>
      <c r="D67" s="34"/>
      <c r="E67" s="34"/>
      <c r="F67" s="34"/>
      <c r="G67" s="34"/>
      <c r="H67" s="34"/>
      <c r="I67" s="34"/>
      <c r="J67" s="34"/>
      <c r="K67" s="34"/>
      <c r="L67" s="34"/>
      <c r="M67" s="35"/>
      <c r="N67" s="35"/>
    </row>
    <row r="68" spans="1:14" x14ac:dyDescent="0.25">
      <c r="A68" s="57" t="s">
        <v>391</v>
      </c>
      <c r="B68" s="42">
        <v>6.1375475563143746E-2</v>
      </c>
      <c r="C68" s="42">
        <v>5.1058156427422841E-2</v>
      </c>
      <c r="D68" s="42">
        <v>5.3154217862543325E-2</v>
      </c>
      <c r="E68" s="42">
        <v>4.3927671968228998E-2</v>
      </c>
      <c r="F68" s="42">
        <v>5.445752329603102E-2</v>
      </c>
      <c r="G68" s="42">
        <v>8.8796465022067533E-2</v>
      </c>
      <c r="H68" s="42">
        <v>6.2162203986749202E-2</v>
      </c>
      <c r="I68" s="42">
        <v>0.11188665472163414</v>
      </c>
      <c r="J68" s="42">
        <v>3.4488393416685852E-2</v>
      </c>
      <c r="K68" s="42">
        <v>8.2924210273649504E-2</v>
      </c>
      <c r="L68" s="42">
        <v>7.946839889948619E-2</v>
      </c>
      <c r="M68" s="42">
        <v>0.11315920432678069</v>
      </c>
      <c r="N68" s="42">
        <v>6.5320086231695815E-2</v>
      </c>
    </row>
    <row r="69" spans="1:14" x14ac:dyDescent="0.25">
      <c r="A69" s="57" t="s">
        <v>392</v>
      </c>
      <c r="B69" s="42">
        <v>-2.1929402619664796E-2</v>
      </c>
      <c r="C69" s="42">
        <v>-1.7046645194961258E-2</v>
      </c>
      <c r="D69" s="42">
        <v>-2.4148421247395281E-2</v>
      </c>
      <c r="E69" s="42">
        <v>-1.474129554914915E-2</v>
      </c>
      <c r="F69" s="42">
        <v>-2.4255156885672927E-2</v>
      </c>
      <c r="G69" s="42">
        <v>-2.326406245957395E-2</v>
      </c>
      <c r="H69" s="42">
        <v>-2.6404863074099574E-2</v>
      </c>
      <c r="I69" s="42">
        <v>-3.5051074476575794E-2</v>
      </c>
      <c r="J69" s="42">
        <v>-6.6858397437627353E-3</v>
      </c>
      <c r="K69" s="42">
        <v>-3.5499903439280861E-2</v>
      </c>
      <c r="L69" s="42">
        <v>-3.2967601479724037E-2</v>
      </c>
      <c r="M69" s="42">
        <v>-3.55708448685641E-2</v>
      </c>
      <c r="N69" s="42">
        <v>-2.3823216176845418E-2</v>
      </c>
    </row>
    <row r="70" spans="1:14" x14ac:dyDescent="0.25">
      <c r="A70" s="57" t="s">
        <v>393</v>
      </c>
      <c r="B70" s="42">
        <v>3.4412700492382049E-2</v>
      </c>
      <c r="C70" s="42">
        <v>2.6691850156512174E-2</v>
      </c>
      <c r="D70" s="42">
        <v>3.4139693707257335E-2</v>
      </c>
      <c r="E70" s="42">
        <v>2.9585679243479483E-2</v>
      </c>
      <c r="F70" s="42">
        <v>4.1486802549970579E-2</v>
      </c>
      <c r="G70" s="42">
        <v>3.4277177760248148E-2</v>
      </c>
      <c r="H70" s="42">
        <v>3.8772604812156379E-2</v>
      </c>
      <c r="I70" s="42">
        <v>4.3380558289462523E-2</v>
      </c>
      <c r="J70" s="42">
        <v>2.1470123129787713E-2</v>
      </c>
      <c r="K70" s="42">
        <v>4.4530714587034226E-2</v>
      </c>
      <c r="L70" s="42">
        <v>4.606373486480695E-2</v>
      </c>
      <c r="M70" s="42">
        <v>4.9518070100458902E-2</v>
      </c>
      <c r="N70" s="42">
        <v>3.6017242771274098E-2</v>
      </c>
    </row>
    <row r="71" spans="1:14" x14ac:dyDescent="0.25">
      <c r="A71" s="57" t="s">
        <v>394</v>
      </c>
      <c r="B71" s="42">
        <v>1.5421538922133051E-4</v>
      </c>
      <c r="C71" s="42">
        <v>-9.9418738396030412E-5</v>
      </c>
      <c r="D71" s="42">
        <v>1.545269084586109E-4</v>
      </c>
      <c r="E71" s="42">
        <v>-2.5481113861376754E-5</v>
      </c>
      <c r="F71" s="42">
        <v>1.1725560091763301E-4</v>
      </c>
      <c r="G71" s="42">
        <v>1.8877111256522254E-5</v>
      </c>
      <c r="H71" s="42">
        <v>5.7271682661432491E-5</v>
      </c>
      <c r="I71" s="42">
        <v>8.4532711326627453E-5</v>
      </c>
      <c r="J71" s="42">
        <v>-4.1172471604967126E-5</v>
      </c>
      <c r="K71" s="42">
        <v>1.3370909266001202E-4</v>
      </c>
      <c r="L71" s="42">
        <v>8.1479611933443408E-5</v>
      </c>
      <c r="M71" s="42">
        <v>-8.1745412416339968E-6</v>
      </c>
      <c r="N71" s="42">
        <v>5.3652653194206061E-5</v>
      </c>
    </row>
    <row r="72" spans="1:14" x14ac:dyDescent="0.25">
      <c r="A72" s="57" t="s">
        <v>395</v>
      </c>
      <c r="B72" s="42">
        <v>-8.4668540756094E-3</v>
      </c>
      <c r="C72" s="42">
        <v>-8.9815259259180026E-3</v>
      </c>
      <c r="D72" s="42">
        <v>-5.0444175775698407E-3</v>
      </c>
      <c r="E72" s="42">
        <v>-1.3330736937171576E-2</v>
      </c>
      <c r="F72" s="42">
        <v>-5.6217602574249684E-3</v>
      </c>
      <c r="G72" s="42">
        <v>-7.7363713443447252E-3</v>
      </c>
      <c r="H72" s="42">
        <v>-9.2296038121019407E-3</v>
      </c>
      <c r="I72" s="42">
        <v>-1.3483058667236128E-2</v>
      </c>
      <c r="J72" s="42">
        <v>-6.3070758546827856E-4</v>
      </c>
      <c r="K72" s="42">
        <v>-8.1617865508385214E-3</v>
      </c>
      <c r="L72" s="42">
        <v>-1.5951644223081447E-2</v>
      </c>
      <c r="M72" s="42">
        <v>-1.2280364753410213E-2</v>
      </c>
      <c r="N72" s="42">
        <v>-9.01589546759635E-3</v>
      </c>
    </row>
    <row r="73" spans="1:14" x14ac:dyDescent="0.25">
      <c r="A73" s="57" t="s">
        <v>396</v>
      </c>
      <c r="B73" s="42">
        <v>-2.8919228169181849E-3</v>
      </c>
      <c r="C73" s="42">
        <v>1.2035332518945237E-2</v>
      </c>
      <c r="D73" s="42">
        <v>6.9047446808356101E-3</v>
      </c>
      <c r="E73" s="42">
        <v>2.316956154342906E-2</v>
      </c>
      <c r="F73" s="42">
        <v>8.2560261240550124E-3</v>
      </c>
      <c r="G73" s="42">
        <v>1.490844784533812E-4</v>
      </c>
      <c r="H73" s="42">
        <v>1.8840988027889544E-2</v>
      </c>
      <c r="I73" s="42">
        <v>3.2429339327810025E-3</v>
      </c>
      <c r="J73" s="42">
        <v>6.8124625817220591E-2</v>
      </c>
      <c r="K73" s="42">
        <v>6.3616560329147068E-3</v>
      </c>
      <c r="L73" s="42">
        <v>7.4712857327121143E-3</v>
      </c>
      <c r="M73" s="42">
        <v>7.2277246559106188E-3</v>
      </c>
      <c r="N73" s="42">
        <v>8.6077980090842957E-3</v>
      </c>
    </row>
    <row r="74" spans="1:14" x14ac:dyDescent="0.25">
      <c r="A74" s="57" t="s">
        <v>397</v>
      </c>
      <c r="B74" s="42">
        <v>-1.8680082254374702E-2</v>
      </c>
      <c r="C74" s="42">
        <v>-2.7375229035095705E-2</v>
      </c>
      <c r="D74" s="42">
        <v>-2.0391624253110179E-2</v>
      </c>
      <c r="E74" s="42">
        <v>-2.0341403491685069E-2</v>
      </c>
      <c r="F74" s="42">
        <v>-2.5961426056556981E-2</v>
      </c>
      <c r="G74" s="42">
        <v>-2.4566637527963408E-2</v>
      </c>
      <c r="H74" s="42">
        <v>-2.8745481475859789E-2</v>
      </c>
      <c r="I74" s="42">
        <v>-4.8990841297852937E-2</v>
      </c>
      <c r="J74" s="42">
        <v>-6.8552686328210113E-2</v>
      </c>
      <c r="K74" s="42">
        <v>-3.4288370807600305E-2</v>
      </c>
      <c r="L74" s="42">
        <v>-3.4825433791690903E-2</v>
      </c>
      <c r="M74" s="42">
        <v>-5.4795172889310732E-2</v>
      </c>
      <c r="N74" s="42">
        <v>-2.7577342238841285E-2</v>
      </c>
    </row>
    <row r="75" spans="1:14" x14ac:dyDescent="0.25">
      <c r="A75" s="57" t="s">
        <v>398</v>
      </c>
      <c r="B75" s="42">
        <v>-3.3955360607295519E-5</v>
      </c>
      <c r="C75" s="42">
        <v>3.2391593191907623E-4</v>
      </c>
      <c r="D75" s="42">
        <v>2.8918620501500305E-4</v>
      </c>
      <c r="E75" s="42">
        <v>1.999555550429641E-4</v>
      </c>
      <c r="F75" s="42">
        <v>-4.5293637160685329E-6</v>
      </c>
      <c r="G75" s="42">
        <v>-2.4813828483908431E-5</v>
      </c>
      <c r="H75" s="42">
        <v>1.6099131977402963E-3</v>
      </c>
      <c r="I75" s="42">
        <v>1.8273629429262457E-3</v>
      </c>
      <c r="J75" s="42">
        <v>-9.0488344929386501E-4</v>
      </c>
      <c r="K75" s="42">
        <v>1.9563733425023179E-4</v>
      </c>
      <c r="L75" s="42">
        <v>2.9002160330386317E-6</v>
      </c>
      <c r="M75" s="42">
        <v>1.0257734936746012E-3</v>
      </c>
      <c r="N75" s="42">
        <v>3.9288766995452249E-4</v>
      </c>
    </row>
    <row r="76" spans="1:14" x14ac:dyDescent="0.25">
      <c r="A76" s="57" t="s">
        <v>399</v>
      </c>
      <c r="B76" s="42">
        <v>8.6343371470799152E-2</v>
      </c>
      <c r="C76" s="42">
        <v>0.14215846757631348</v>
      </c>
      <c r="D76" s="42">
        <v>0.16886940333051217</v>
      </c>
      <c r="E76" s="42">
        <v>0.10448974061231192</v>
      </c>
      <c r="F76" s="42">
        <v>0.1457832543597104</v>
      </c>
      <c r="G76" s="42">
        <v>6.0349796327270291E-2</v>
      </c>
      <c r="H76" s="42">
        <v>0.12817899971549448</v>
      </c>
      <c r="I76" s="42">
        <v>0.11028870239814012</v>
      </c>
      <c r="J76" s="42">
        <v>0.28715416541842653</v>
      </c>
      <c r="K76" s="42">
        <v>9.6943585329301363E-2</v>
      </c>
      <c r="L76" s="42">
        <v>0.11573738719011867</v>
      </c>
      <c r="M76" s="42">
        <v>0.24659574247028113</v>
      </c>
      <c r="N76" s="42">
        <v>0.11322410105356538</v>
      </c>
    </row>
    <row r="77" spans="1:14" x14ac:dyDescent="0.25">
      <c r="A77" s="45" t="s">
        <v>400</v>
      </c>
      <c r="B77" s="34"/>
      <c r="C77" s="34"/>
      <c r="D77" s="34"/>
      <c r="E77" s="34"/>
      <c r="F77" s="34"/>
      <c r="G77" s="34"/>
      <c r="H77" s="34"/>
      <c r="I77" s="34"/>
      <c r="J77" s="34"/>
      <c r="K77" s="34"/>
      <c r="L77" s="34"/>
      <c r="M77" s="35"/>
      <c r="N77" s="35"/>
    </row>
    <row r="78" spans="1:14" x14ac:dyDescent="0.25">
      <c r="A78" s="57" t="s">
        <v>401</v>
      </c>
      <c r="B78" s="42">
        <v>7.5657002722159222E-2</v>
      </c>
      <c r="C78" s="42">
        <v>8.7133143900963286E-2</v>
      </c>
      <c r="D78" s="42">
        <v>7.6681752777442963E-2</v>
      </c>
      <c r="E78" s="42">
        <v>6.9043156089885177E-2</v>
      </c>
      <c r="F78" s="42">
        <v>7.9892023960513092E-2</v>
      </c>
      <c r="G78" s="42">
        <v>7.986025782890209E-2</v>
      </c>
      <c r="H78" s="42">
        <v>7.9764055665461048E-2</v>
      </c>
      <c r="I78" s="42">
        <v>0.14581162105308024</v>
      </c>
      <c r="J78" s="42">
        <v>5.8672308864985812E-2</v>
      </c>
      <c r="K78" s="42">
        <v>0.12013660321882683</v>
      </c>
      <c r="L78" s="42">
        <v>0.10507564026276557</v>
      </c>
      <c r="M78" s="42">
        <v>0.14270875443697048</v>
      </c>
      <c r="N78" s="42">
        <v>9.2844899791782523E-2</v>
      </c>
    </row>
    <row r="79" spans="1:14" x14ac:dyDescent="0.25">
      <c r="A79" s="57" t="s">
        <v>402</v>
      </c>
      <c r="B79" s="42">
        <v>2.6599937735308131E-2</v>
      </c>
      <c r="C79" s="42">
        <v>6.2495240965860892E-2</v>
      </c>
      <c r="D79" s="42">
        <v>6.9307604893527539E-2</v>
      </c>
      <c r="E79" s="42">
        <v>5.2732604582584879E-2</v>
      </c>
      <c r="F79" s="42">
        <v>5.1308081507458823E-2</v>
      </c>
      <c r="G79" s="42">
        <v>7.0200844162820908E-2</v>
      </c>
      <c r="H79" s="42">
        <v>8.2274911864490596E-2</v>
      </c>
      <c r="I79" s="42">
        <v>0.14132441428606141</v>
      </c>
      <c r="J79" s="42">
        <v>1.8958171774930928E-2</v>
      </c>
      <c r="K79" s="42">
        <v>2.8399399638272916E-2</v>
      </c>
      <c r="L79" s="42">
        <v>7.5612500801152741E-2</v>
      </c>
      <c r="M79" s="42">
        <v>9.5901282774874308E-2</v>
      </c>
      <c r="N79" s="42">
        <v>6.3428644247077684E-2</v>
      </c>
    </row>
    <row r="80" spans="1:14" x14ac:dyDescent="0.25">
      <c r="A80" s="57" t="s">
        <v>403</v>
      </c>
      <c r="B80" s="42">
        <v>0.21364354422881138</v>
      </c>
      <c r="C80" s="42">
        <v>1.4246965112306022E-2</v>
      </c>
      <c r="D80" s="42">
        <v>4.8580495803513535E-2</v>
      </c>
      <c r="E80" s="42">
        <v>2.2139043302687202E-2</v>
      </c>
      <c r="F80" s="42">
        <v>0.1992849231943965</v>
      </c>
      <c r="G80" s="42">
        <v>9.2589747826275784E-2</v>
      </c>
      <c r="H80" s="42">
        <v>0.11111009730809536</v>
      </c>
      <c r="I80" s="42">
        <v>1.8564161697725692E-2</v>
      </c>
      <c r="J80" s="42">
        <v>8.1716401517614411E-3</v>
      </c>
      <c r="K80" s="42">
        <v>8.397831715059996E-2</v>
      </c>
      <c r="L80" s="42">
        <v>0.1357819172438762</v>
      </c>
      <c r="M80" s="42">
        <v>0.10477385641165014</v>
      </c>
      <c r="N80" s="42">
        <v>8.7169875154386053E-2</v>
      </c>
    </row>
    <row r="81" spans="1:14" x14ac:dyDescent="0.25">
      <c r="A81" s="57" t="s">
        <v>404</v>
      </c>
      <c r="B81" s="42">
        <v>4.7033804004922367E-3</v>
      </c>
      <c r="C81" s="42">
        <v>6.4913277987267027E-3</v>
      </c>
      <c r="D81" s="42">
        <v>5.3969440093826572E-2</v>
      </c>
      <c r="E81" s="42">
        <v>3.4632299384537095E-2</v>
      </c>
      <c r="F81" s="42">
        <v>1.7208864959370414E-2</v>
      </c>
      <c r="G81" s="42">
        <v>9.0610351469963074E-2</v>
      </c>
      <c r="H81" s="42">
        <v>5.9303135819550039E-2</v>
      </c>
      <c r="I81" s="42">
        <v>2.5607392960992861E-2</v>
      </c>
      <c r="J81" s="42">
        <v>0</v>
      </c>
      <c r="K81" s="42">
        <v>6.3278621091853504E-2</v>
      </c>
      <c r="L81" s="42">
        <v>0.10515604430122216</v>
      </c>
      <c r="M81" s="42">
        <v>0.12715941958655852</v>
      </c>
      <c r="N81" s="42">
        <v>3.6903544714061431E-2</v>
      </c>
    </row>
    <row r="82" spans="1:14" x14ac:dyDescent="0.25">
      <c r="A82" s="57" t="s">
        <v>405</v>
      </c>
      <c r="B82" s="42">
        <v>3.5466060632803865E-3</v>
      </c>
      <c r="C82" s="42">
        <v>0</v>
      </c>
      <c r="D82" s="42">
        <v>6.8207515484761505E-2</v>
      </c>
      <c r="E82" s="42">
        <v>4.9692945739815884E-2</v>
      </c>
      <c r="F82" s="42">
        <v>5.2611445182960319E-4</v>
      </c>
      <c r="G82" s="42">
        <v>1.2597572262328771E-2</v>
      </c>
      <c r="H82" s="42">
        <v>4.0613257860305074E-3</v>
      </c>
      <c r="I82" s="42">
        <v>6.7523942787840671E-2</v>
      </c>
      <c r="J82" s="42">
        <v>3.0502701028799501E-2</v>
      </c>
      <c r="K82" s="42">
        <v>4.9647141120331183E-3</v>
      </c>
      <c r="L82" s="42">
        <v>6.0791981657228348E-3</v>
      </c>
      <c r="M82" s="42">
        <v>1.8681774320686135E-3</v>
      </c>
      <c r="N82" s="42">
        <v>1.9071213693163672E-2</v>
      </c>
    </row>
    <row r="83" spans="1:14" x14ac:dyDescent="0.25">
      <c r="A83" s="57" t="s">
        <v>406</v>
      </c>
      <c r="B83" s="42">
        <v>1.0975727552966069E-3</v>
      </c>
      <c r="C83" s="42">
        <v>1.1820330969267139E-3</v>
      </c>
      <c r="D83" s="42">
        <v>0</v>
      </c>
      <c r="E83" s="42">
        <v>0</v>
      </c>
      <c r="F83" s="42">
        <v>0.43553876446435702</v>
      </c>
      <c r="G83" s="42">
        <v>1.4580642797071284E-2</v>
      </c>
      <c r="H83" s="42">
        <v>2.3824181189622467E-2</v>
      </c>
      <c r="I83" s="42">
        <v>5.8880729828570001E-3</v>
      </c>
      <c r="J83" s="42">
        <v>0</v>
      </c>
      <c r="K83" s="42">
        <v>8.2073854721307418E-3</v>
      </c>
      <c r="L83" s="42">
        <v>3.8354208285228402E-3</v>
      </c>
      <c r="M83" s="42">
        <v>1.5048745610935589E-2</v>
      </c>
      <c r="N83" s="42">
        <v>2.4550812481747935E-2</v>
      </c>
    </row>
    <row r="84" spans="1:14" x14ac:dyDescent="0.25">
      <c r="A84" s="57" t="s">
        <v>407</v>
      </c>
      <c r="B84" s="42">
        <v>3.1813940625679458E-3</v>
      </c>
      <c r="C84" s="42">
        <v>2.004859267625611E-9</v>
      </c>
      <c r="D84" s="42">
        <v>5.4807164026227352E-2</v>
      </c>
      <c r="E84" s="42">
        <v>4.9689092139278683E-2</v>
      </c>
      <c r="F84" s="42">
        <v>2.592823046761358E-2</v>
      </c>
      <c r="G84" s="42">
        <v>1.3329081026156216E-2</v>
      </c>
      <c r="H84" s="42">
        <v>1.5291708789829852E-2</v>
      </c>
      <c r="I84" s="42">
        <v>4.9764520971146947E-2</v>
      </c>
      <c r="J84" s="42">
        <v>3.0502701028799501E-2</v>
      </c>
      <c r="K84" s="42">
        <v>5.1594220252574596E-3</v>
      </c>
      <c r="L84" s="42">
        <v>4.9152123674076151E-3</v>
      </c>
      <c r="M84" s="42">
        <v>3.8713227215937209E-3</v>
      </c>
      <c r="N84" s="42">
        <v>2.0193925476583593E-2</v>
      </c>
    </row>
    <row r="85" spans="1:14" x14ac:dyDescent="0.25">
      <c r="A85" s="57" t="s">
        <v>408</v>
      </c>
      <c r="B85" s="42">
        <v>1.3835953058078859E-2</v>
      </c>
      <c r="C85" s="42">
        <v>2.5016776369241006E-3</v>
      </c>
      <c r="D85" s="42">
        <v>1.4210601590414403E-2</v>
      </c>
      <c r="E85" s="42">
        <v>5.5376520506918185E-3</v>
      </c>
      <c r="F85" s="42">
        <v>1.8241971687456539E-2</v>
      </c>
      <c r="G85" s="42">
        <v>1.0217953557442001E-2</v>
      </c>
      <c r="H85" s="42">
        <v>1.2796772588027265E-2</v>
      </c>
      <c r="I85" s="42">
        <v>0</v>
      </c>
      <c r="J85" s="42">
        <v>0</v>
      </c>
      <c r="K85" s="42">
        <v>3.0007480298519188E-2</v>
      </c>
      <c r="L85" s="42">
        <v>1.8901313079560098E-2</v>
      </c>
      <c r="M85" s="42">
        <v>0</v>
      </c>
      <c r="N85" s="42">
        <v>1.1565221173887721E-2</v>
      </c>
    </row>
    <row r="86" spans="1:14" x14ac:dyDescent="0.25">
      <c r="A86" s="57" t="s">
        <v>409</v>
      </c>
      <c r="B86" s="42">
        <v>1.5895871731858403E-2</v>
      </c>
      <c r="C86" s="42">
        <v>1.4908106518381339E-2</v>
      </c>
      <c r="D86" s="42">
        <v>1.7088501570538629E-2</v>
      </c>
      <c r="E86" s="42">
        <v>1.169444087646029E-2</v>
      </c>
      <c r="F86" s="42">
        <v>1.9157793014971766E-2</v>
      </c>
      <c r="G86" s="42">
        <v>1.3608581057349923E-2</v>
      </c>
      <c r="H86" s="42">
        <v>1.4045714072381385E-2</v>
      </c>
      <c r="I86" s="42">
        <v>2.9969462538654457E-2</v>
      </c>
      <c r="J86" s="42">
        <v>1.7306090066909515E-3</v>
      </c>
      <c r="K86" s="42">
        <v>2.958799115315796E-2</v>
      </c>
      <c r="L86" s="42">
        <v>3.923771922375513E-2</v>
      </c>
      <c r="M86" s="42">
        <v>2.7854964072552106E-2</v>
      </c>
      <c r="N86" s="42">
        <v>1.8702381702645432E-2</v>
      </c>
    </row>
    <row r="87" spans="1:14" x14ac:dyDescent="0.25">
      <c r="A87" s="57" t="s">
        <v>410</v>
      </c>
      <c r="B87" s="42">
        <v>5.1916006638977857E-2</v>
      </c>
      <c r="C87" s="42">
        <v>4.9123128556894907E-2</v>
      </c>
      <c r="D87" s="42">
        <v>5.3780921684845613E-2</v>
      </c>
      <c r="E87" s="42">
        <v>4.4529118003041004E-2</v>
      </c>
      <c r="F87" s="42">
        <v>6.3675340690776572E-2</v>
      </c>
      <c r="G87" s="42">
        <v>7.2838753884482119E-2</v>
      </c>
      <c r="H87" s="42">
        <v>5.6816962907477557E-2</v>
      </c>
      <c r="I87" s="42">
        <v>6.0907580027800744E-2</v>
      </c>
      <c r="J87" s="42">
        <v>1.6217138672597064E-2</v>
      </c>
      <c r="K87" s="42">
        <v>5.9618279526093956E-2</v>
      </c>
      <c r="L87" s="42">
        <v>6.5643300107694133E-2</v>
      </c>
      <c r="M87" s="42">
        <v>6.8129306705719012E-2</v>
      </c>
      <c r="N87" s="42">
        <v>5.7270272346644627E-2</v>
      </c>
    </row>
    <row r="88" spans="1:14" x14ac:dyDescent="0.25">
      <c r="A88" s="57" t="s">
        <v>411</v>
      </c>
      <c r="B88" s="42">
        <v>3.3974931469839063E-2</v>
      </c>
      <c r="C88" s="42">
        <v>2.2295991181411009E-2</v>
      </c>
      <c r="D88" s="42">
        <v>2.9951059761351134E-2</v>
      </c>
      <c r="E88" s="42">
        <v>3.2249075718905673E-2</v>
      </c>
      <c r="F88" s="42">
        <v>2.0045296336319962E-2</v>
      </c>
      <c r="G88" s="42">
        <v>5.4089362815505759E-3</v>
      </c>
      <c r="H88" s="42">
        <v>3.1591129604103436E-2</v>
      </c>
      <c r="I88" s="42">
        <v>4.0475261022434081E-2</v>
      </c>
      <c r="J88" s="42">
        <v>0</v>
      </c>
      <c r="K88" s="42">
        <v>3.5474279373048631E-2</v>
      </c>
      <c r="L88" s="42">
        <v>0</v>
      </c>
      <c r="M88" s="42">
        <v>2.9199130021611178E-2</v>
      </c>
      <c r="N88" s="42">
        <v>2.7004597931471305E-2</v>
      </c>
    </row>
    <row r="89" spans="1:14" x14ac:dyDescent="0.25">
      <c r="A89" s="57" t="s">
        <v>412</v>
      </c>
      <c r="B89" s="42">
        <v>2.4077139920617497E-3</v>
      </c>
      <c r="C89" s="42">
        <v>0</v>
      </c>
      <c r="D89" s="42">
        <v>3.6841193671086547E-3</v>
      </c>
      <c r="E89" s="42">
        <v>2.6616262039148796E-3</v>
      </c>
      <c r="F89" s="42">
        <v>1.2422663343284706E-3</v>
      </c>
      <c r="G89" s="42">
        <v>3.8537832895205672E-3</v>
      </c>
      <c r="H89" s="42">
        <v>6.2911386054940828E-3</v>
      </c>
      <c r="I89" s="42">
        <v>1.4383986571550281E-2</v>
      </c>
      <c r="J89" s="42">
        <v>0</v>
      </c>
      <c r="K89" s="42">
        <v>6.1330579885963644E-3</v>
      </c>
      <c r="L89" s="42">
        <v>1.3889127056658944E-3</v>
      </c>
      <c r="M89" s="42">
        <v>0</v>
      </c>
      <c r="N89" s="42">
        <v>3.0879510162913119E-3</v>
      </c>
    </row>
    <row r="90" spans="1:14" x14ac:dyDescent="0.25">
      <c r="A90" s="45" t="s">
        <v>413</v>
      </c>
      <c r="B90" s="34"/>
      <c r="C90" s="34"/>
      <c r="D90" s="34"/>
      <c r="E90" s="34"/>
      <c r="F90" s="34"/>
      <c r="G90" s="34"/>
      <c r="H90" s="34"/>
      <c r="I90" s="34"/>
      <c r="J90" s="34"/>
      <c r="K90" s="34"/>
      <c r="L90" s="34"/>
      <c r="M90" s="35"/>
      <c r="N90" s="35"/>
    </row>
    <row r="91" spans="1:14" x14ac:dyDescent="0.25">
      <c r="A91" s="45" t="s">
        <v>414</v>
      </c>
      <c r="B91" s="34"/>
      <c r="C91" s="34"/>
      <c r="D91" s="34"/>
      <c r="E91" s="34"/>
      <c r="F91" s="34"/>
      <c r="G91" s="34"/>
      <c r="H91" s="34"/>
      <c r="I91" s="34"/>
      <c r="J91" s="34"/>
      <c r="K91" s="34"/>
      <c r="L91" s="34"/>
      <c r="M91" s="35"/>
      <c r="N91" s="35"/>
    </row>
    <row r="92" spans="1:14" x14ac:dyDescent="0.25">
      <c r="A92" s="57" t="s">
        <v>415</v>
      </c>
      <c r="B92" s="42">
        <v>1.8680082254374702E-2</v>
      </c>
      <c r="C92" s="42">
        <v>2.7375229035095705E-2</v>
      </c>
      <c r="D92" s="42">
        <v>2.0391624253110179E-2</v>
      </c>
      <c r="E92" s="42">
        <v>2.0341403491685069E-2</v>
      </c>
      <c r="F92" s="42">
        <v>2.5961426056556981E-2</v>
      </c>
      <c r="G92" s="42">
        <v>2.4566637527963408E-2</v>
      </c>
      <c r="H92" s="42">
        <v>2.8745481475859789E-2</v>
      </c>
      <c r="I92" s="42">
        <v>4.8990841297852937E-2</v>
      </c>
      <c r="J92" s="42">
        <v>6.8552686328210113E-2</v>
      </c>
      <c r="K92" s="42">
        <v>3.4288370807600305E-2</v>
      </c>
      <c r="L92" s="42">
        <v>3.4825433791690903E-2</v>
      </c>
      <c r="M92" s="42">
        <v>5.4795172889310732E-2</v>
      </c>
      <c r="N92" s="42">
        <v>2.7577342238841285E-2</v>
      </c>
    </row>
    <row r="93" spans="1:14" x14ac:dyDescent="0.25">
      <c r="A93" s="57" t="s">
        <v>416</v>
      </c>
      <c r="B93" s="42">
        <v>2.3918090661465687E-2</v>
      </c>
      <c r="C93" s="42">
        <v>3.6676372217459688E-2</v>
      </c>
      <c r="D93" s="42">
        <v>2.4810955130411268E-2</v>
      </c>
      <c r="E93" s="42">
        <v>2.9213258094322129E-2</v>
      </c>
      <c r="F93" s="42">
        <v>3.4003113114555526E-2</v>
      </c>
      <c r="G93" s="42">
        <v>3.0943922635543023E-2</v>
      </c>
      <c r="H93" s="42">
        <v>3.5754614001923667E-2</v>
      </c>
      <c r="I93" s="42">
        <v>5.6221993784113612E-2</v>
      </c>
      <c r="J93" s="42">
        <v>0.10853667564946944</v>
      </c>
      <c r="K93" s="42">
        <v>4.0265918046640793E-2</v>
      </c>
      <c r="L93" s="42">
        <v>4.3653291424704928E-2</v>
      </c>
      <c r="M93" s="42">
        <v>6.5134216139301759E-2</v>
      </c>
      <c r="N93" s="42">
        <v>3.5090887112557402E-2</v>
      </c>
    </row>
    <row r="94" spans="1:14" x14ac:dyDescent="0.25">
      <c r="A94" s="57" t="s">
        <v>417</v>
      </c>
      <c r="B94" s="42">
        <v>2.7747877161432077E-2</v>
      </c>
      <c r="C94" s="42">
        <v>4.555551763527798E-2</v>
      </c>
      <c r="D94" s="42">
        <v>3.0909336612867867E-2</v>
      </c>
      <c r="E94" s="42">
        <v>2.8910601911429173E-2</v>
      </c>
      <c r="F94" s="42">
        <v>3.6942754574314861E-2</v>
      </c>
      <c r="G94" s="42">
        <v>3.625738331142677E-2</v>
      </c>
      <c r="H94" s="42">
        <v>3.7224503598691054E-2</v>
      </c>
      <c r="I94" s="42">
        <v>6.5415618262885E-2</v>
      </c>
      <c r="J94" s="42">
        <v>0.11655675668832598</v>
      </c>
      <c r="K94" s="42">
        <v>4.6947753376412486E-2</v>
      </c>
      <c r="L94" s="42">
        <v>4.3306317190933821E-2</v>
      </c>
      <c r="M94" s="42">
        <v>6.2663952367620263E-2</v>
      </c>
      <c r="N94" s="42">
        <v>3.9963753892662504E-2</v>
      </c>
    </row>
    <row r="95" spans="1:14" x14ac:dyDescent="0.25">
      <c r="A95" s="57" t="s">
        <v>418</v>
      </c>
      <c r="B95" s="42">
        <v>3.7501097035481989E-2</v>
      </c>
      <c r="C95" s="42">
        <v>5.9308868423703975E-2</v>
      </c>
      <c r="D95" s="42">
        <v>3.9404215979962805E-2</v>
      </c>
      <c r="E95" s="42">
        <v>5.0392924392991582E-2</v>
      </c>
      <c r="F95" s="42">
        <v>5.3139787071738588E-2</v>
      </c>
      <c r="G95" s="42">
        <v>4.8868965483251689E-2</v>
      </c>
      <c r="H95" s="42">
        <v>6.3079080638205318E-2</v>
      </c>
      <c r="I95" s="42">
        <v>0.10218407698370884</v>
      </c>
      <c r="J95" s="42">
        <v>0.22889866264262851</v>
      </c>
      <c r="K95" s="42">
        <v>7.0471772161724622E-2</v>
      </c>
      <c r="L95" s="42">
        <v>6.738640512216422E-2</v>
      </c>
      <c r="M95" s="42">
        <v>0.10552507419298192</v>
      </c>
      <c r="N95" s="42">
        <v>5.7598526933087688E-2</v>
      </c>
    </row>
    <row r="96" spans="1:14" x14ac:dyDescent="0.25">
      <c r="A96" s="45" t="s">
        <v>419</v>
      </c>
      <c r="B96" s="34"/>
      <c r="C96" s="34"/>
      <c r="D96" s="34"/>
      <c r="E96" s="34"/>
      <c r="F96" s="34"/>
      <c r="G96" s="34"/>
      <c r="H96" s="34"/>
      <c r="I96" s="34"/>
      <c r="J96" s="34"/>
      <c r="K96" s="34"/>
      <c r="L96" s="34"/>
      <c r="M96" s="35"/>
      <c r="N96" s="35"/>
    </row>
    <row r="97" spans="1:14" x14ac:dyDescent="0.25">
      <c r="A97" s="57" t="s">
        <v>420</v>
      </c>
      <c r="B97" s="42">
        <v>0.4349089206707481</v>
      </c>
      <c r="C97" s="42">
        <v>0.54648883750961741</v>
      </c>
      <c r="D97" s="42">
        <v>0.39554538109356879</v>
      </c>
      <c r="E97" s="42">
        <v>0.48000493413102274</v>
      </c>
      <c r="F97" s="42">
        <v>0.36055456438597122</v>
      </c>
      <c r="G97" s="42">
        <v>0.43200702968381499</v>
      </c>
      <c r="H97" s="42">
        <v>0.55264973559143815</v>
      </c>
      <c r="I97" s="42">
        <v>0.59841632545210965</v>
      </c>
      <c r="J97" s="42">
        <v>0.63898314522565447</v>
      </c>
      <c r="K97" s="42">
        <v>0.5954060456906427</v>
      </c>
      <c r="L97" s="42">
        <v>0.51219924459760158</v>
      </c>
      <c r="M97" s="42">
        <v>0.67827041413763234</v>
      </c>
      <c r="N97" s="42">
        <v>0.51363631903649554</v>
      </c>
    </row>
    <row r="98" spans="1:14" x14ac:dyDescent="0.25">
      <c r="A98" s="57" t="s">
        <v>421</v>
      </c>
      <c r="B98" s="42">
        <v>6.3447280636007741E-2</v>
      </c>
      <c r="C98" s="42">
        <v>4.5457762728604301E-2</v>
      </c>
      <c r="D98" s="42">
        <v>9.9418004125006371E-2</v>
      </c>
      <c r="E98" s="42">
        <v>4.9213010337693069E-2</v>
      </c>
      <c r="F98" s="42">
        <v>5.3637817952921489E-2</v>
      </c>
      <c r="G98" s="42">
        <v>0.12405433511458812</v>
      </c>
      <c r="H98" s="42">
        <v>4.9089663454070231E-2</v>
      </c>
      <c r="I98" s="42">
        <v>2.8725431341962166E-2</v>
      </c>
      <c r="J98" s="42">
        <v>9.9291617114678384E-3</v>
      </c>
      <c r="K98" s="42">
        <v>4.8560608071662612E-2</v>
      </c>
      <c r="L98" s="42">
        <v>3.1580487926848533E-2</v>
      </c>
      <c r="M98" s="42">
        <v>1.6295103604183001E-2</v>
      </c>
      <c r="N98" s="42">
        <v>5.4308470850370424E-2</v>
      </c>
    </row>
    <row r="99" spans="1:14" x14ac:dyDescent="0.25">
      <c r="A99" s="57" t="s">
        <v>422</v>
      </c>
      <c r="B99" s="42">
        <v>0.50164379869324416</v>
      </c>
      <c r="C99" s="42">
        <v>0.40805339976177823</v>
      </c>
      <c r="D99" s="42">
        <v>0.50503661478142481</v>
      </c>
      <c r="E99" s="42">
        <v>0.47078205553128422</v>
      </c>
      <c r="F99" s="42">
        <v>0.58580761766110734</v>
      </c>
      <c r="G99" s="42">
        <v>0.44393863520159693</v>
      </c>
      <c r="H99" s="42">
        <v>0.39826060095449156</v>
      </c>
      <c r="I99" s="42">
        <v>0.37285824320592825</v>
      </c>
      <c r="J99" s="42">
        <v>0.35108769306287768</v>
      </c>
      <c r="K99" s="42">
        <v>0.35603334623769473</v>
      </c>
      <c r="L99" s="42">
        <v>0.45622026747554989</v>
      </c>
      <c r="M99" s="42">
        <v>0.3054344822581847</v>
      </c>
      <c r="N99" s="42">
        <v>0.43205521011313403</v>
      </c>
    </row>
    <row r="100" spans="1:14" x14ac:dyDescent="0.25">
      <c r="A100" s="57" t="s">
        <v>423</v>
      </c>
      <c r="B100" s="42">
        <v>0.1844167303488376</v>
      </c>
      <c r="C100" s="42">
        <v>0.35201553492751719</v>
      </c>
      <c r="D100" s="42">
        <v>0.20388318580078235</v>
      </c>
      <c r="E100" s="42">
        <v>0.1707751729376569</v>
      </c>
      <c r="F100" s="42">
        <v>0.22052354381082384</v>
      </c>
      <c r="G100" s="42">
        <v>0.10658965295090844</v>
      </c>
      <c r="H100" s="42">
        <v>0.20419028901634176</v>
      </c>
      <c r="I100" s="42">
        <v>0.41373060454757504</v>
      </c>
      <c r="J100" s="42">
        <v>0.35133661192443727</v>
      </c>
      <c r="K100" s="42">
        <v>0.2875593099648564</v>
      </c>
      <c r="L100" s="42">
        <v>0.23164287211822504</v>
      </c>
      <c r="M100" s="42">
        <v>0.45508730071628228</v>
      </c>
      <c r="N100" s="42">
        <v>0.23823584853585442</v>
      </c>
    </row>
    <row r="101" spans="1:14" x14ac:dyDescent="0.25">
      <c r="A101" s="45" t="s">
        <v>424</v>
      </c>
      <c r="B101" s="34"/>
      <c r="C101" s="34"/>
      <c r="D101" s="34"/>
      <c r="E101" s="34"/>
      <c r="F101" s="34"/>
      <c r="G101" s="34"/>
      <c r="H101" s="34"/>
      <c r="I101" s="34"/>
      <c r="J101" s="34"/>
      <c r="K101" s="34"/>
      <c r="L101" s="34"/>
      <c r="M101" s="35"/>
      <c r="N101" s="35"/>
    </row>
    <row r="102" spans="1:14" x14ac:dyDescent="0.25">
      <c r="A102" s="44" t="s">
        <v>425</v>
      </c>
      <c r="B102" s="42">
        <v>3.919618361683979E-2</v>
      </c>
      <c r="C102" s="42">
        <v>4.4980089163889805E-2</v>
      </c>
      <c r="D102" s="42">
        <v>3.6769153113221632E-2</v>
      </c>
      <c r="E102" s="42">
        <v>6.2828170853674106E-2</v>
      </c>
      <c r="F102" s="42">
        <v>3.9340758875451388E-2</v>
      </c>
      <c r="G102" s="42">
        <v>6.4253820070561379E-2</v>
      </c>
      <c r="H102" s="42">
        <v>5.6397272323886E-2</v>
      </c>
      <c r="I102" s="42">
        <v>7.4928964574277945E-2</v>
      </c>
      <c r="J102" s="42">
        <v>9.9828563380575747E-2</v>
      </c>
      <c r="K102" s="42">
        <v>5.4425486484730085E-2</v>
      </c>
      <c r="L102" s="42">
        <v>5.1820213560730077E-2</v>
      </c>
      <c r="M102" s="42">
        <v>8.4683009869945911E-2</v>
      </c>
      <c r="N102" s="42">
        <v>5.1260739603456285E-2</v>
      </c>
    </row>
    <row r="103" spans="1:14" x14ac:dyDescent="0.25">
      <c r="A103" s="44" t="s">
        <v>426</v>
      </c>
      <c r="B103" s="42">
        <v>4.1367144814144309E-2</v>
      </c>
      <c r="C103" s="42">
        <v>3.2251872068859752E-2</v>
      </c>
      <c r="D103" s="42">
        <v>2.9148504099858436E-2</v>
      </c>
      <c r="E103" s="42">
        <v>3.1988620643081549E-2</v>
      </c>
      <c r="F103" s="42">
        <v>3.1020059252951801E-2</v>
      </c>
      <c r="G103" s="42">
        <v>6.3858296658800065E-2</v>
      </c>
      <c r="H103" s="42">
        <v>3.5504549972752625E-2</v>
      </c>
      <c r="I103" s="42">
        <v>7.1251865801947811E-2</v>
      </c>
      <c r="J103" s="42">
        <v>2.7414245408457216E-2</v>
      </c>
      <c r="K103" s="42">
        <v>4.7358785953469103E-2</v>
      </c>
      <c r="L103" s="42">
        <v>4.2161807841862929E-2</v>
      </c>
      <c r="M103" s="42">
        <v>7.6399715542894722E-2</v>
      </c>
      <c r="N103" s="42">
        <v>4.1454659769790125E-2</v>
      </c>
    </row>
    <row r="104" spans="1:14" x14ac:dyDescent="0.25">
      <c r="A104" s="30" t="s">
        <v>427</v>
      </c>
      <c r="B104" s="42">
        <v>5.1600257147392636E-2</v>
      </c>
      <c r="C104" s="42">
        <v>4.7109352135353361E-2</v>
      </c>
      <c r="D104" s="42">
        <v>3.7107512717664687E-2</v>
      </c>
      <c r="E104" s="42">
        <v>4.0330416897685462E-2</v>
      </c>
      <c r="F104" s="42">
        <v>4.1295368433713231E-2</v>
      </c>
      <c r="G104" s="42">
        <v>8.2515057721451804E-2</v>
      </c>
      <c r="H104" s="42">
        <v>4.4625531791458124E-2</v>
      </c>
      <c r="I104" s="42">
        <v>8.6613253538751628E-2</v>
      </c>
      <c r="J104" s="42">
        <v>4.5327095635875531E-2</v>
      </c>
      <c r="K104" s="42">
        <v>5.8998807931760135E-2</v>
      </c>
      <c r="L104" s="42">
        <v>5.0605659423143892E-2</v>
      </c>
      <c r="M104" s="42">
        <v>8.9620470442634534E-2</v>
      </c>
      <c r="N104" s="42">
        <v>5.3592836878482528E-2</v>
      </c>
    </row>
    <row r="105" spans="1:14" x14ac:dyDescent="0.25">
      <c r="A105" s="30" t="s">
        <v>428</v>
      </c>
      <c r="B105" s="42">
        <v>7.5114934249508145E-2</v>
      </c>
      <c r="C105" s="42">
        <v>6.4618454737708733E-2</v>
      </c>
      <c r="D105" s="42">
        <v>6.2145714092861411E-2</v>
      </c>
      <c r="E105" s="42">
        <v>5.8200772177112926E-2</v>
      </c>
      <c r="F105" s="42">
        <v>6.5726118186332838E-2</v>
      </c>
      <c r="G105" s="42">
        <v>0.10621161778355415</v>
      </c>
      <c r="H105" s="42">
        <v>7.2599012224968187E-2</v>
      </c>
      <c r="I105" s="42">
        <v>0.12105848017782816</v>
      </c>
      <c r="J105" s="42">
        <v>5.2284850259331002E-2</v>
      </c>
      <c r="K105" s="42">
        <v>9.4647073532539136E-2</v>
      </c>
      <c r="L105" s="42">
        <v>8.5636719827839602E-2</v>
      </c>
      <c r="M105" s="42">
        <v>0.12704143186258773</v>
      </c>
      <c r="N105" s="42">
        <v>7.855919856436834E-2</v>
      </c>
    </row>
    <row r="106" spans="1:14" x14ac:dyDescent="0.25">
      <c r="A106" s="30" t="s">
        <v>429</v>
      </c>
      <c r="B106" s="42">
        <v>-2.3514677102115508E-2</v>
      </c>
      <c r="C106" s="42">
        <v>-1.7509102602355373E-2</v>
      </c>
      <c r="D106" s="42">
        <v>-2.5038201375196727E-2</v>
      </c>
      <c r="E106" s="42">
        <v>-1.7870355279427465E-2</v>
      </c>
      <c r="F106" s="42">
        <v>-2.4430749752619604E-2</v>
      </c>
      <c r="G106" s="42">
        <v>-2.3696560062102339E-2</v>
      </c>
      <c r="H106" s="42">
        <v>-2.7973480433510063E-2</v>
      </c>
      <c r="I106" s="42">
        <v>-3.444522663907653E-2</v>
      </c>
      <c r="J106" s="42">
        <v>-6.9577546234554748E-3</v>
      </c>
      <c r="K106" s="42">
        <v>-3.5648265600779001E-2</v>
      </c>
      <c r="L106" s="42">
        <v>-3.503106040469571E-2</v>
      </c>
      <c r="M106" s="42">
        <v>-3.74209614199532E-2</v>
      </c>
      <c r="N106" s="42">
        <v>-2.4966361685885813E-2</v>
      </c>
    </row>
    <row r="107" spans="1:14" x14ac:dyDescent="0.25">
      <c r="A107" s="30" t="s">
        <v>430</v>
      </c>
      <c r="B107" s="42">
        <v>-1.0233112333248333E-2</v>
      </c>
      <c r="C107" s="42">
        <v>-1.4857480066493596E-2</v>
      </c>
      <c r="D107" s="42">
        <v>-7.9590086178062455E-3</v>
      </c>
      <c r="E107" s="42">
        <v>-8.3417962546039198E-3</v>
      </c>
      <c r="F107" s="42">
        <v>-1.0275309180761447E-2</v>
      </c>
      <c r="G107" s="42">
        <v>-1.8656761062651732E-2</v>
      </c>
      <c r="H107" s="42">
        <v>-9.1209818187054977E-3</v>
      </c>
      <c r="I107" s="42">
        <v>-1.5361387736803806E-2</v>
      </c>
      <c r="J107" s="42">
        <v>-1.7912850227418307E-2</v>
      </c>
      <c r="K107" s="42">
        <v>-1.1640021978291032E-2</v>
      </c>
      <c r="L107" s="42">
        <v>-8.4438515812809544E-3</v>
      </c>
      <c r="M107" s="42">
        <v>-1.3220754899739826E-2</v>
      </c>
      <c r="N107" s="42">
        <v>-1.213817710869242E-2</v>
      </c>
    </row>
    <row r="108" spans="1:14" x14ac:dyDescent="0.25">
      <c r="A108" s="30" t="s">
        <v>431</v>
      </c>
      <c r="B108" s="42">
        <v>-2.1709611973045177E-3</v>
      </c>
      <c r="C108" s="42">
        <v>1.2728217095030053E-2</v>
      </c>
      <c r="D108" s="42">
        <v>7.620649013363197E-3</v>
      </c>
      <c r="E108" s="42">
        <v>3.0839550210592554E-2</v>
      </c>
      <c r="F108" s="42">
        <v>8.3206996224995857E-3</v>
      </c>
      <c r="G108" s="42">
        <v>3.9552341176131423E-4</v>
      </c>
      <c r="H108" s="42">
        <v>2.0892722351133371E-2</v>
      </c>
      <c r="I108" s="42">
        <v>3.6770987723301288E-3</v>
      </c>
      <c r="J108" s="42">
        <v>7.241431797211853E-2</v>
      </c>
      <c r="K108" s="42">
        <v>7.0667005312609853E-3</v>
      </c>
      <c r="L108" s="42">
        <v>9.6584057188671465E-3</v>
      </c>
      <c r="M108" s="42">
        <v>8.2832943270511935E-3</v>
      </c>
      <c r="N108" s="42">
        <v>9.8060798336661592E-3</v>
      </c>
    </row>
    <row r="109" spans="1:14" x14ac:dyDescent="0.25">
      <c r="A109" s="45" t="s">
        <v>432</v>
      </c>
      <c r="B109" s="34"/>
      <c r="C109" s="34"/>
      <c r="D109" s="34"/>
      <c r="E109" s="34"/>
      <c r="F109" s="34"/>
      <c r="G109" s="34"/>
      <c r="H109" s="34"/>
      <c r="I109" s="34"/>
      <c r="J109" s="34"/>
      <c r="K109" s="34"/>
      <c r="L109" s="34"/>
      <c r="M109" s="35"/>
      <c r="N109" s="35"/>
    </row>
    <row r="110" spans="1:14" x14ac:dyDescent="0.25">
      <c r="A110" s="30" t="s">
        <v>425</v>
      </c>
      <c r="B110" s="42">
        <v>3.919618361683979E-2</v>
      </c>
      <c r="C110" s="42">
        <v>4.4980089163889805E-2</v>
      </c>
      <c r="D110" s="42">
        <v>3.6769153113221632E-2</v>
      </c>
      <c r="E110" s="42">
        <v>6.2828170853674106E-2</v>
      </c>
      <c r="F110" s="42">
        <v>3.9340758875451388E-2</v>
      </c>
      <c r="G110" s="42">
        <v>6.4253820070561379E-2</v>
      </c>
      <c r="H110" s="42">
        <v>5.6397272323886E-2</v>
      </c>
      <c r="I110" s="42">
        <v>7.4928964574277945E-2</v>
      </c>
      <c r="J110" s="42">
        <v>9.9828563380575747E-2</v>
      </c>
      <c r="K110" s="42">
        <v>5.4425486484730085E-2</v>
      </c>
      <c r="L110" s="42">
        <v>5.1820213560730077E-2</v>
      </c>
      <c r="M110" s="42">
        <v>8.4683009869945911E-2</v>
      </c>
      <c r="N110" s="42">
        <v>5.1260739603456285E-2</v>
      </c>
    </row>
    <row r="111" spans="1:14" x14ac:dyDescent="0.25">
      <c r="A111" s="30" t="s">
        <v>433</v>
      </c>
      <c r="B111" s="42">
        <v>-9.0775710826688574E-3</v>
      </c>
      <c r="C111" s="42">
        <v>-6.9092285709078938E-3</v>
      </c>
      <c r="D111" s="42">
        <v>-4.7657267436099493E-3</v>
      </c>
      <c r="E111" s="42">
        <v>-1.5519289158122737E-2</v>
      </c>
      <c r="F111" s="42">
        <v>-4.1719220194044579E-3</v>
      </c>
      <c r="G111" s="42">
        <v>-5.2314581423278635E-3</v>
      </c>
      <c r="H111" s="42">
        <v>-8.3333554191809996E-3</v>
      </c>
      <c r="I111" s="42">
        <v>-7.2928656181684495E-3</v>
      </c>
      <c r="J111" s="42">
        <v>-6.5635863063188689E-4</v>
      </c>
      <c r="K111" s="42">
        <v>-7.5561142604296128E-3</v>
      </c>
      <c r="L111" s="42">
        <v>-1.14200560434246E-2</v>
      </c>
      <c r="M111" s="42">
        <v>-8.3745509116160272E-3</v>
      </c>
      <c r="N111" s="42">
        <v>-7.6960888081263074E-3</v>
      </c>
    </row>
    <row r="112" spans="1:14" x14ac:dyDescent="0.25">
      <c r="A112" s="30" t="s">
        <v>434</v>
      </c>
      <c r="B112" s="42">
        <v>-2.0031054555958116E-2</v>
      </c>
      <c r="C112" s="42">
        <v>-2.8117889969349944E-2</v>
      </c>
      <c r="D112" s="42">
        <v>-2.1142980287864148E-2</v>
      </c>
      <c r="E112" s="42">
        <v>-2.4659169614137461E-2</v>
      </c>
      <c r="F112" s="42">
        <v>-2.7805322721027943E-2</v>
      </c>
      <c r="G112" s="42">
        <v>-2.5023351047001249E-2</v>
      </c>
      <c r="H112" s="42">
        <v>-3.0453146504120267E-2</v>
      </c>
      <c r="I112" s="42">
        <v>-4.8991391939822403E-2</v>
      </c>
      <c r="J112" s="42">
        <v>-7.1340742304714669E-2</v>
      </c>
      <c r="K112" s="42">
        <v>-3.4747816141964573E-2</v>
      </c>
      <c r="L112" s="42">
        <v>-3.7005175384893285E-2</v>
      </c>
      <c r="M112" s="42">
        <v>-5.7645188307087154E-2</v>
      </c>
      <c r="N112" s="42">
        <v>-2.9147600078309757E-2</v>
      </c>
    </row>
    <row r="113" spans="1:14" x14ac:dyDescent="0.25">
      <c r="A113" s="30" t="s">
        <v>435</v>
      </c>
      <c r="B113" s="42">
        <v>4.7982406125896817E-5</v>
      </c>
      <c r="C113" s="42">
        <v>2.8263563447623896E-4</v>
      </c>
      <c r="D113" s="42">
        <v>1.0482128985102163E-4</v>
      </c>
      <c r="E113" s="42">
        <v>6.8164991552685736E-5</v>
      </c>
      <c r="F113" s="42">
        <v>-6.1317586195608001E-5</v>
      </c>
      <c r="G113" s="42">
        <v>0</v>
      </c>
      <c r="H113" s="42">
        <v>1.6837384196644321E-3</v>
      </c>
      <c r="I113" s="42">
        <v>8.1586098472277154E-5</v>
      </c>
      <c r="J113" s="42">
        <v>0</v>
      </c>
      <c r="K113" s="42">
        <v>4.4952299143170263E-5</v>
      </c>
      <c r="L113" s="42">
        <v>0</v>
      </c>
      <c r="M113" s="42">
        <v>-1.0371349801085421E-4</v>
      </c>
      <c r="N113" s="42">
        <v>1.6750533555814811E-4</v>
      </c>
    </row>
    <row r="114" spans="1:14" x14ac:dyDescent="0.25">
      <c r="A114" s="30" t="s">
        <v>436</v>
      </c>
      <c r="B114" s="42">
        <v>-8.4393470677428974E-5</v>
      </c>
      <c r="C114" s="42">
        <v>5.0067793186177059E-5</v>
      </c>
      <c r="D114" s="42">
        <v>1.9502035867395489E-4</v>
      </c>
      <c r="E114" s="42">
        <v>1.7423411080566347E-4</v>
      </c>
      <c r="F114" s="42">
        <v>5.6466526798029506E-5</v>
      </c>
      <c r="G114" s="42">
        <v>-2.5275137481315484E-5</v>
      </c>
      <c r="H114" s="42">
        <v>2.1813895083692189E-5</v>
      </c>
      <c r="I114" s="42">
        <v>1.7457973834507112E-3</v>
      </c>
      <c r="J114" s="42">
        <v>-9.4168529972413228E-4</v>
      </c>
      <c r="K114" s="42">
        <v>1.5330646792325141E-4</v>
      </c>
      <c r="L114" s="42">
        <v>3.0817420279278905E-6</v>
      </c>
      <c r="M114" s="42">
        <v>1.1828396889754988E-3</v>
      </c>
      <c r="N114" s="42">
        <v>2.4775341491724002E-4</v>
      </c>
    </row>
    <row r="115" spans="1:14" x14ac:dyDescent="0.25">
      <c r="A115" s="30" t="s">
        <v>437</v>
      </c>
      <c r="B115" s="42">
        <v>1.5421538922133051E-4</v>
      </c>
      <c r="C115" s="42">
        <v>-9.9418738396030412E-5</v>
      </c>
      <c r="D115" s="42">
        <v>1.545269084586109E-4</v>
      </c>
      <c r="E115" s="42">
        <v>-2.5481113861376754E-5</v>
      </c>
      <c r="F115" s="42">
        <v>1.1725560091763301E-4</v>
      </c>
      <c r="G115" s="42">
        <v>1.8877111256522254E-5</v>
      </c>
      <c r="H115" s="42">
        <v>5.7271682661432491E-5</v>
      </c>
      <c r="I115" s="42">
        <v>8.4532711326627453E-5</v>
      </c>
      <c r="J115" s="42">
        <v>-4.1172471604967126E-5</v>
      </c>
      <c r="K115" s="42">
        <v>1.3370909266001202E-4</v>
      </c>
      <c r="L115" s="42">
        <v>8.1479617201598637E-5</v>
      </c>
      <c r="M115" s="42">
        <v>-8.1745412416339968E-6</v>
      </c>
      <c r="N115" s="42">
        <v>5.3652653293821256E-5</v>
      </c>
    </row>
    <row r="116" spans="1:14" x14ac:dyDescent="0.25">
      <c r="A116" s="39" t="s">
        <v>438</v>
      </c>
      <c r="B116" s="58">
        <v>1.0224052161243209E-2</v>
      </c>
      <c r="C116" s="58">
        <v>1.0481951912029566E-2</v>
      </c>
      <c r="D116" s="58">
        <v>1.1320508384543668E-2</v>
      </c>
      <c r="E116" s="58">
        <v>2.2870154292579339E-2</v>
      </c>
      <c r="F116" s="58">
        <v>7.4944284001534382E-3</v>
      </c>
      <c r="G116" s="58">
        <v>3.3994161516281769E-2</v>
      </c>
      <c r="H116" s="58">
        <v>1.9376996701402298E-2</v>
      </c>
      <c r="I116" s="58">
        <v>1.9518096591495976E-2</v>
      </c>
      <c r="J116" s="58">
        <v>2.6846930178534938E-2</v>
      </c>
      <c r="K116" s="58">
        <v>1.1821458564075089E-2</v>
      </c>
      <c r="L116" s="58">
        <v>3.4855377995408835E-3</v>
      </c>
      <c r="M116" s="59">
        <v>1.9733797125401145E-2</v>
      </c>
      <c r="N116" s="59">
        <v>1.4812184408656623E-2</v>
      </c>
    </row>
    <row r="117" spans="1:14" ht="3.75" customHeight="1" thickBot="1" x14ac:dyDescent="0.3">
      <c r="A117" s="60"/>
      <c r="B117" s="61"/>
      <c r="C117" s="61"/>
      <c r="D117" s="61"/>
      <c r="E117" s="61"/>
      <c r="F117" s="61"/>
      <c r="G117" s="61"/>
      <c r="H117" s="61"/>
      <c r="I117" s="62"/>
      <c r="J117" s="62"/>
      <c r="K117" s="62"/>
      <c r="L117" s="62"/>
      <c r="M117" s="62"/>
      <c r="N117" s="62"/>
    </row>
    <row r="118" spans="1:14" ht="15.75" thickTop="1" x14ac:dyDescent="0.25">
      <c r="A118" s="1007" t="s">
        <v>439</v>
      </c>
      <c r="B118" s="1007"/>
      <c r="C118" s="1007"/>
      <c r="D118" s="1007"/>
      <c r="E118" s="1007"/>
      <c r="F118" s="1007"/>
      <c r="G118" s="1007"/>
      <c r="H118" s="1007"/>
      <c r="I118" s="1007"/>
      <c r="J118" s="1007"/>
      <c r="K118" s="1007"/>
      <c r="L118" s="1007"/>
      <c r="M118" s="1007"/>
      <c r="N118" s="1007"/>
    </row>
    <row r="119" spans="1:14" x14ac:dyDescent="0.25">
      <c r="A119" s="999" t="s">
        <v>440</v>
      </c>
      <c r="B119" s="999"/>
      <c r="C119" s="999"/>
      <c r="D119" s="999"/>
      <c r="E119" s="999"/>
      <c r="F119" s="999"/>
      <c r="G119" s="999"/>
      <c r="H119" s="999"/>
      <c r="I119" s="999"/>
      <c r="J119" s="999"/>
      <c r="K119" s="999"/>
      <c r="L119" s="999"/>
      <c r="M119" s="999"/>
      <c r="N119" s="999"/>
    </row>
    <row r="120" spans="1:14" x14ac:dyDescent="0.25">
      <c r="A120" s="999" t="s">
        <v>441</v>
      </c>
      <c r="B120" s="999"/>
      <c r="C120" s="999"/>
      <c r="D120" s="999"/>
      <c r="E120" s="999"/>
      <c r="F120" s="999"/>
      <c r="G120" s="999"/>
      <c r="H120" s="999"/>
      <c r="I120" s="999"/>
      <c r="J120" s="999"/>
      <c r="K120" s="999"/>
      <c r="L120" s="999"/>
      <c r="M120" s="999"/>
      <c r="N120" s="999"/>
    </row>
    <row r="121" spans="1:14" x14ac:dyDescent="0.25">
      <c r="A121" s="999" t="s">
        <v>442</v>
      </c>
      <c r="B121" s="999"/>
      <c r="C121" s="999"/>
      <c r="D121" s="999"/>
      <c r="E121" s="999"/>
      <c r="F121" s="999"/>
      <c r="G121" s="999"/>
      <c r="H121" s="999"/>
      <c r="I121" s="999"/>
      <c r="J121" s="999"/>
      <c r="K121" s="999"/>
      <c r="L121" s="999"/>
      <c r="M121" s="999"/>
      <c r="N121" s="999"/>
    </row>
    <row r="122" spans="1:14" x14ac:dyDescent="0.25">
      <c r="A122" s="999" t="s">
        <v>443</v>
      </c>
      <c r="B122" s="999"/>
      <c r="C122" s="999"/>
      <c r="D122" s="999"/>
      <c r="E122" s="999"/>
      <c r="F122" s="999"/>
      <c r="G122" s="999"/>
      <c r="H122" s="999"/>
      <c r="I122" s="999"/>
      <c r="J122" s="999"/>
      <c r="K122" s="999"/>
      <c r="L122" s="999"/>
      <c r="M122" s="999"/>
      <c r="N122" s="999"/>
    </row>
    <row r="123" spans="1:14" x14ac:dyDescent="0.25">
      <c r="A123" s="1000" t="s">
        <v>444</v>
      </c>
      <c r="B123" s="1000"/>
      <c r="C123" s="1000"/>
      <c r="D123" s="1000"/>
      <c r="E123" s="1000"/>
      <c r="F123" s="1000"/>
      <c r="G123" s="1000"/>
      <c r="H123" s="1000"/>
      <c r="I123" s="1000"/>
      <c r="J123" s="1000"/>
      <c r="K123" s="1000"/>
      <c r="L123" s="1000"/>
      <c r="M123" s="1000"/>
      <c r="N123" s="1000"/>
    </row>
    <row r="124" spans="1:14" x14ac:dyDescent="0.25">
      <c r="A124" s="999" t="s">
        <v>445</v>
      </c>
      <c r="B124" s="999"/>
      <c r="C124" s="999"/>
      <c r="D124" s="999"/>
      <c r="E124" s="999"/>
      <c r="F124" s="999"/>
      <c r="G124" s="999"/>
      <c r="H124" s="999"/>
      <c r="I124" s="999"/>
      <c r="J124" s="999"/>
      <c r="K124" s="999"/>
      <c r="L124" s="999"/>
      <c r="M124" s="999"/>
      <c r="N124" s="999"/>
    </row>
    <row r="125" spans="1:14" x14ac:dyDescent="0.25">
      <c r="A125" s="1001" t="s">
        <v>446</v>
      </c>
      <c r="B125" s="1000"/>
      <c r="C125" s="1000"/>
      <c r="D125" s="1000"/>
      <c r="E125" s="1000"/>
      <c r="F125" s="1000"/>
      <c r="G125" s="1000"/>
      <c r="H125" s="1000"/>
      <c r="I125" s="1000"/>
      <c r="J125" s="1000"/>
      <c r="K125" s="1000"/>
      <c r="L125" s="1000"/>
      <c r="M125" s="1000"/>
      <c r="N125" s="1000"/>
    </row>
    <row r="126" spans="1:14" x14ac:dyDescent="0.25">
      <c r="A126" s="50"/>
    </row>
  </sheetData>
  <mergeCells count="17">
    <mergeCell ref="A120:N120"/>
    <mergeCell ref="A1:N1"/>
    <mergeCell ref="A2:N2"/>
    <mergeCell ref="A3:N3"/>
    <mergeCell ref="A51:N51"/>
    <mergeCell ref="A52:N52"/>
    <mergeCell ref="A53:N53"/>
    <mergeCell ref="A54:N54"/>
    <mergeCell ref="A55:N55"/>
    <mergeCell ref="A56:N56"/>
    <mergeCell ref="A118:N118"/>
    <mergeCell ref="A119:N119"/>
    <mergeCell ref="A121:N121"/>
    <mergeCell ref="A122:N122"/>
    <mergeCell ref="A123:N123"/>
    <mergeCell ref="A124:N124"/>
    <mergeCell ref="A125:N125"/>
  </mergeCells>
  <hyperlinks>
    <hyperlink ref="P1" location="ÍNDICE!A1" display="ÍNDICE!A1" xr:uid="{00000000-0004-0000-0600-000000000000}"/>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7">
    <pageSetUpPr fitToPage="1"/>
  </sheetPr>
  <dimension ref="A1:X86"/>
  <sheetViews>
    <sheetView zoomScale="85" zoomScaleNormal="85" workbookViewId="0">
      <selection activeCell="P33" sqref="P33"/>
    </sheetView>
  </sheetViews>
  <sheetFormatPr baseColWidth="10" defaultColWidth="9.140625" defaultRowHeight="18" x14ac:dyDescent="0.25"/>
  <cols>
    <col min="1" max="1" width="75.28515625" style="634" customWidth="1"/>
    <col min="2" max="10" width="11.7109375" style="634" bestFit="1" customWidth="1"/>
    <col min="11" max="11" width="11.7109375" style="773" bestFit="1" customWidth="1"/>
    <col min="12" max="12" width="11.7109375" style="773" customWidth="1"/>
    <col min="13" max="256" width="9.140625" style="634"/>
    <col min="257" max="257" width="75.28515625" style="634" customWidth="1"/>
    <col min="258" max="267" width="11.7109375" style="634" bestFit="1" customWidth="1"/>
    <col min="268" max="268" width="11.7109375" style="634" customWidth="1"/>
    <col min="269" max="512" width="9.140625" style="634"/>
    <col min="513" max="513" width="75.28515625" style="634" customWidth="1"/>
    <col min="514" max="523" width="11.7109375" style="634" bestFit="1" customWidth="1"/>
    <col min="524" max="524" width="11.7109375" style="634" customWidth="1"/>
    <col min="525" max="768" width="9.140625" style="634"/>
    <col min="769" max="769" width="75.28515625" style="634" customWidth="1"/>
    <col min="770" max="779" width="11.7109375" style="634" bestFit="1" customWidth="1"/>
    <col min="780" max="780" width="11.7109375" style="634" customWidth="1"/>
    <col min="781" max="1024" width="9.140625" style="634"/>
    <col min="1025" max="1025" width="75.28515625" style="634" customWidth="1"/>
    <col min="1026" max="1035" width="11.7109375" style="634" bestFit="1" customWidth="1"/>
    <col min="1036" max="1036" width="11.7109375" style="634" customWidth="1"/>
    <col min="1037" max="1280" width="9.140625" style="634"/>
    <col min="1281" max="1281" width="75.28515625" style="634" customWidth="1"/>
    <col min="1282" max="1291" width="11.7109375" style="634" bestFit="1" customWidth="1"/>
    <col min="1292" max="1292" width="11.7109375" style="634" customWidth="1"/>
    <col min="1293" max="1536" width="9.140625" style="634"/>
    <col min="1537" max="1537" width="75.28515625" style="634" customWidth="1"/>
    <col min="1538" max="1547" width="11.7109375" style="634" bestFit="1" customWidth="1"/>
    <col min="1548" max="1548" width="11.7109375" style="634" customWidth="1"/>
    <col min="1549" max="1792" width="9.140625" style="634"/>
    <col min="1793" max="1793" width="75.28515625" style="634" customWidth="1"/>
    <col min="1794" max="1803" width="11.7109375" style="634" bestFit="1" customWidth="1"/>
    <col min="1804" max="1804" width="11.7109375" style="634" customWidth="1"/>
    <col min="1805" max="2048" width="9.140625" style="634"/>
    <col min="2049" max="2049" width="75.28515625" style="634" customWidth="1"/>
    <col min="2050" max="2059" width="11.7109375" style="634" bestFit="1" customWidth="1"/>
    <col min="2060" max="2060" width="11.7109375" style="634" customWidth="1"/>
    <col min="2061" max="2304" width="9.140625" style="634"/>
    <col min="2305" max="2305" width="75.28515625" style="634" customWidth="1"/>
    <col min="2306" max="2315" width="11.7109375" style="634" bestFit="1" customWidth="1"/>
    <col min="2316" max="2316" width="11.7109375" style="634" customWidth="1"/>
    <col min="2317" max="2560" width="9.140625" style="634"/>
    <col min="2561" max="2561" width="75.28515625" style="634" customWidth="1"/>
    <col min="2562" max="2571" width="11.7109375" style="634" bestFit="1" customWidth="1"/>
    <col min="2572" max="2572" width="11.7109375" style="634" customWidth="1"/>
    <col min="2573" max="2816" width="9.140625" style="634"/>
    <col min="2817" max="2817" width="75.28515625" style="634" customWidth="1"/>
    <col min="2818" max="2827" width="11.7109375" style="634" bestFit="1" customWidth="1"/>
    <col min="2828" max="2828" width="11.7109375" style="634" customWidth="1"/>
    <col min="2829" max="3072" width="9.140625" style="634"/>
    <col min="3073" max="3073" width="75.28515625" style="634" customWidth="1"/>
    <col min="3074" max="3083" width="11.7109375" style="634" bestFit="1" customWidth="1"/>
    <col min="3084" max="3084" width="11.7109375" style="634" customWidth="1"/>
    <col min="3085" max="3328" width="9.140625" style="634"/>
    <col min="3329" max="3329" width="75.28515625" style="634" customWidth="1"/>
    <col min="3330" max="3339" width="11.7109375" style="634" bestFit="1" customWidth="1"/>
    <col min="3340" max="3340" width="11.7109375" style="634" customWidth="1"/>
    <col min="3341" max="3584" width="9.140625" style="634"/>
    <col min="3585" max="3585" width="75.28515625" style="634" customWidth="1"/>
    <col min="3586" max="3595" width="11.7109375" style="634" bestFit="1" customWidth="1"/>
    <col min="3596" max="3596" width="11.7109375" style="634" customWidth="1"/>
    <col min="3597" max="3840" width="9.140625" style="634"/>
    <col min="3841" max="3841" width="75.28515625" style="634" customWidth="1"/>
    <col min="3842" max="3851" width="11.7109375" style="634" bestFit="1" customWidth="1"/>
    <col min="3852" max="3852" width="11.7109375" style="634" customWidth="1"/>
    <col min="3853" max="4096" width="9.140625" style="634"/>
    <col min="4097" max="4097" width="75.28515625" style="634" customWidth="1"/>
    <col min="4098" max="4107" width="11.7109375" style="634" bestFit="1" customWidth="1"/>
    <col min="4108" max="4108" width="11.7109375" style="634" customWidth="1"/>
    <col min="4109" max="4352" width="9.140625" style="634"/>
    <col min="4353" max="4353" width="75.28515625" style="634" customWidth="1"/>
    <col min="4354" max="4363" width="11.7109375" style="634" bestFit="1" customWidth="1"/>
    <col min="4364" max="4364" width="11.7109375" style="634" customWidth="1"/>
    <col min="4365" max="4608" width="9.140625" style="634"/>
    <col min="4609" max="4609" width="75.28515625" style="634" customWidth="1"/>
    <col min="4610" max="4619" width="11.7109375" style="634" bestFit="1" customWidth="1"/>
    <col min="4620" max="4620" width="11.7109375" style="634" customWidth="1"/>
    <col min="4621" max="4864" width="9.140625" style="634"/>
    <col min="4865" max="4865" width="75.28515625" style="634" customWidth="1"/>
    <col min="4866" max="4875" width="11.7109375" style="634" bestFit="1" customWidth="1"/>
    <col min="4876" max="4876" width="11.7109375" style="634" customWidth="1"/>
    <col min="4877" max="5120" width="9.140625" style="634"/>
    <col min="5121" max="5121" width="75.28515625" style="634" customWidth="1"/>
    <col min="5122" max="5131" width="11.7109375" style="634" bestFit="1" customWidth="1"/>
    <col min="5132" max="5132" width="11.7109375" style="634" customWidth="1"/>
    <col min="5133" max="5376" width="9.140625" style="634"/>
    <col min="5377" max="5377" width="75.28515625" style="634" customWidth="1"/>
    <col min="5378" max="5387" width="11.7109375" style="634" bestFit="1" customWidth="1"/>
    <col min="5388" max="5388" width="11.7109375" style="634" customWidth="1"/>
    <col min="5389" max="5632" width="9.140625" style="634"/>
    <col min="5633" max="5633" width="75.28515625" style="634" customWidth="1"/>
    <col min="5634" max="5643" width="11.7109375" style="634" bestFit="1" customWidth="1"/>
    <col min="5644" max="5644" width="11.7109375" style="634" customWidth="1"/>
    <col min="5645" max="5888" width="9.140625" style="634"/>
    <col min="5889" max="5889" width="75.28515625" style="634" customWidth="1"/>
    <col min="5890" max="5899" width="11.7109375" style="634" bestFit="1" customWidth="1"/>
    <col min="5900" max="5900" width="11.7109375" style="634" customWidth="1"/>
    <col min="5901" max="6144" width="9.140625" style="634"/>
    <col min="6145" max="6145" width="75.28515625" style="634" customWidth="1"/>
    <col min="6146" max="6155" width="11.7109375" style="634" bestFit="1" customWidth="1"/>
    <col min="6156" max="6156" width="11.7109375" style="634" customWidth="1"/>
    <col min="6157" max="6400" width="9.140625" style="634"/>
    <col min="6401" max="6401" width="75.28515625" style="634" customWidth="1"/>
    <col min="6402" max="6411" width="11.7109375" style="634" bestFit="1" customWidth="1"/>
    <col min="6412" max="6412" width="11.7109375" style="634" customWidth="1"/>
    <col min="6413" max="6656" width="9.140625" style="634"/>
    <col min="6657" max="6657" width="75.28515625" style="634" customWidth="1"/>
    <col min="6658" max="6667" width="11.7109375" style="634" bestFit="1" customWidth="1"/>
    <col min="6668" max="6668" width="11.7109375" style="634" customWidth="1"/>
    <col min="6669" max="6912" width="9.140625" style="634"/>
    <col min="6913" max="6913" width="75.28515625" style="634" customWidth="1"/>
    <col min="6914" max="6923" width="11.7109375" style="634" bestFit="1" customWidth="1"/>
    <col min="6924" max="6924" width="11.7109375" style="634" customWidth="1"/>
    <col min="6925" max="7168" width="9.140625" style="634"/>
    <col min="7169" max="7169" width="75.28515625" style="634" customWidth="1"/>
    <col min="7170" max="7179" width="11.7109375" style="634" bestFit="1" customWidth="1"/>
    <col min="7180" max="7180" width="11.7109375" style="634" customWidth="1"/>
    <col min="7181" max="7424" width="9.140625" style="634"/>
    <col min="7425" max="7425" width="75.28515625" style="634" customWidth="1"/>
    <col min="7426" max="7435" width="11.7109375" style="634" bestFit="1" customWidth="1"/>
    <col min="7436" max="7436" width="11.7109375" style="634" customWidth="1"/>
    <col min="7437" max="7680" width="9.140625" style="634"/>
    <col min="7681" max="7681" width="75.28515625" style="634" customWidth="1"/>
    <col min="7682" max="7691" width="11.7109375" style="634" bestFit="1" customWidth="1"/>
    <col min="7692" max="7692" width="11.7109375" style="634" customWidth="1"/>
    <col min="7693" max="7936" width="9.140625" style="634"/>
    <col min="7937" max="7937" width="75.28515625" style="634" customWidth="1"/>
    <col min="7938" max="7947" width="11.7109375" style="634" bestFit="1" customWidth="1"/>
    <col min="7948" max="7948" width="11.7109375" style="634" customWidth="1"/>
    <col min="7949" max="8192" width="9.140625" style="634"/>
    <col min="8193" max="8193" width="75.28515625" style="634" customWidth="1"/>
    <col min="8194" max="8203" width="11.7109375" style="634" bestFit="1" customWidth="1"/>
    <col min="8204" max="8204" width="11.7109375" style="634" customWidth="1"/>
    <col min="8205" max="8448" width="9.140625" style="634"/>
    <col min="8449" max="8449" width="75.28515625" style="634" customWidth="1"/>
    <col min="8450" max="8459" width="11.7109375" style="634" bestFit="1" customWidth="1"/>
    <col min="8460" max="8460" width="11.7109375" style="634" customWidth="1"/>
    <col min="8461" max="8704" width="9.140625" style="634"/>
    <col min="8705" max="8705" width="75.28515625" style="634" customWidth="1"/>
    <col min="8706" max="8715" width="11.7109375" style="634" bestFit="1" customWidth="1"/>
    <col min="8716" max="8716" width="11.7109375" style="634" customWidth="1"/>
    <col min="8717" max="8960" width="9.140625" style="634"/>
    <col min="8961" max="8961" width="75.28515625" style="634" customWidth="1"/>
    <col min="8962" max="8971" width="11.7109375" style="634" bestFit="1" customWidth="1"/>
    <col min="8972" max="8972" width="11.7109375" style="634" customWidth="1"/>
    <col min="8973" max="9216" width="9.140625" style="634"/>
    <col min="9217" max="9217" width="75.28515625" style="634" customWidth="1"/>
    <col min="9218" max="9227" width="11.7109375" style="634" bestFit="1" customWidth="1"/>
    <col min="9228" max="9228" width="11.7109375" style="634" customWidth="1"/>
    <col min="9229" max="9472" width="9.140625" style="634"/>
    <col min="9473" max="9473" width="75.28515625" style="634" customWidth="1"/>
    <col min="9474" max="9483" width="11.7109375" style="634" bestFit="1" customWidth="1"/>
    <col min="9484" max="9484" width="11.7109375" style="634" customWidth="1"/>
    <col min="9485" max="9728" width="9.140625" style="634"/>
    <col min="9729" max="9729" width="75.28515625" style="634" customWidth="1"/>
    <col min="9730" max="9739" width="11.7109375" style="634" bestFit="1" customWidth="1"/>
    <col min="9740" max="9740" width="11.7109375" style="634" customWidth="1"/>
    <col min="9741" max="9984" width="9.140625" style="634"/>
    <col min="9985" max="9985" width="75.28515625" style="634" customWidth="1"/>
    <col min="9986" max="9995" width="11.7109375" style="634" bestFit="1" customWidth="1"/>
    <col min="9996" max="9996" width="11.7109375" style="634" customWidth="1"/>
    <col min="9997" max="10240" width="9.140625" style="634"/>
    <col min="10241" max="10241" width="75.28515625" style="634" customWidth="1"/>
    <col min="10242" max="10251" width="11.7109375" style="634" bestFit="1" customWidth="1"/>
    <col min="10252" max="10252" width="11.7109375" style="634" customWidth="1"/>
    <col min="10253" max="10496" width="9.140625" style="634"/>
    <col min="10497" max="10497" width="75.28515625" style="634" customWidth="1"/>
    <col min="10498" max="10507" width="11.7109375" style="634" bestFit="1" customWidth="1"/>
    <col min="10508" max="10508" width="11.7109375" style="634" customWidth="1"/>
    <col min="10509" max="10752" width="9.140625" style="634"/>
    <col min="10753" max="10753" width="75.28515625" style="634" customWidth="1"/>
    <col min="10754" max="10763" width="11.7109375" style="634" bestFit="1" customWidth="1"/>
    <col min="10764" max="10764" width="11.7109375" style="634" customWidth="1"/>
    <col min="10765" max="11008" width="9.140625" style="634"/>
    <col min="11009" max="11009" width="75.28515625" style="634" customWidth="1"/>
    <col min="11010" max="11019" width="11.7109375" style="634" bestFit="1" customWidth="1"/>
    <col min="11020" max="11020" width="11.7109375" style="634" customWidth="1"/>
    <col min="11021" max="11264" width="9.140625" style="634"/>
    <col min="11265" max="11265" width="75.28515625" style="634" customWidth="1"/>
    <col min="11266" max="11275" width="11.7109375" style="634" bestFit="1" customWidth="1"/>
    <col min="11276" max="11276" width="11.7109375" style="634" customWidth="1"/>
    <col min="11277" max="11520" width="9.140625" style="634"/>
    <col min="11521" max="11521" width="75.28515625" style="634" customWidth="1"/>
    <col min="11522" max="11531" width="11.7109375" style="634" bestFit="1" customWidth="1"/>
    <col min="11532" max="11532" width="11.7109375" style="634" customWidth="1"/>
    <col min="11533" max="11776" width="9.140625" style="634"/>
    <col min="11777" max="11777" width="75.28515625" style="634" customWidth="1"/>
    <col min="11778" max="11787" width="11.7109375" style="634" bestFit="1" customWidth="1"/>
    <col min="11788" max="11788" width="11.7109375" style="634" customWidth="1"/>
    <col min="11789" max="12032" width="9.140625" style="634"/>
    <col min="12033" max="12033" width="75.28515625" style="634" customWidth="1"/>
    <col min="12034" max="12043" width="11.7109375" style="634" bestFit="1" customWidth="1"/>
    <col min="12044" max="12044" width="11.7109375" style="634" customWidth="1"/>
    <col min="12045" max="12288" width="9.140625" style="634"/>
    <col min="12289" max="12289" width="75.28515625" style="634" customWidth="1"/>
    <col min="12290" max="12299" width="11.7109375" style="634" bestFit="1" customWidth="1"/>
    <col min="12300" max="12300" width="11.7109375" style="634" customWidth="1"/>
    <col min="12301" max="12544" width="9.140625" style="634"/>
    <col min="12545" max="12545" width="75.28515625" style="634" customWidth="1"/>
    <col min="12546" max="12555" width="11.7109375" style="634" bestFit="1" customWidth="1"/>
    <col min="12556" max="12556" width="11.7109375" style="634" customWidth="1"/>
    <col min="12557" max="12800" width="9.140625" style="634"/>
    <col min="12801" max="12801" width="75.28515625" style="634" customWidth="1"/>
    <col min="12802" max="12811" width="11.7109375" style="634" bestFit="1" customWidth="1"/>
    <col min="12812" max="12812" width="11.7109375" style="634" customWidth="1"/>
    <col min="12813" max="13056" width="9.140625" style="634"/>
    <col min="13057" max="13057" width="75.28515625" style="634" customWidth="1"/>
    <col min="13058" max="13067" width="11.7109375" style="634" bestFit="1" customWidth="1"/>
    <col min="13068" max="13068" width="11.7109375" style="634" customWidth="1"/>
    <col min="13069" max="13312" width="9.140625" style="634"/>
    <col min="13313" max="13313" width="75.28515625" style="634" customWidth="1"/>
    <col min="13314" max="13323" width="11.7109375" style="634" bestFit="1" customWidth="1"/>
    <col min="13324" max="13324" width="11.7109375" style="634" customWidth="1"/>
    <col min="13325" max="13568" width="9.140625" style="634"/>
    <col min="13569" max="13569" width="75.28515625" style="634" customWidth="1"/>
    <col min="13570" max="13579" width="11.7109375" style="634" bestFit="1" customWidth="1"/>
    <col min="13580" max="13580" width="11.7109375" style="634" customWidth="1"/>
    <col min="13581" max="13824" width="9.140625" style="634"/>
    <col min="13825" max="13825" width="75.28515625" style="634" customWidth="1"/>
    <col min="13826" max="13835" width="11.7109375" style="634" bestFit="1" customWidth="1"/>
    <col min="13836" max="13836" width="11.7109375" style="634" customWidth="1"/>
    <col min="13837" max="14080" width="9.140625" style="634"/>
    <col min="14081" max="14081" width="75.28515625" style="634" customWidth="1"/>
    <col min="14082" max="14091" width="11.7109375" style="634" bestFit="1" customWidth="1"/>
    <col min="14092" max="14092" width="11.7109375" style="634" customWidth="1"/>
    <col min="14093" max="14336" width="9.140625" style="634"/>
    <col min="14337" max="14337" width="75.28515625" style="634" customWidth="1"/>
    <col min="14338" max="14347" width="11.7109375" style="634" bestFit="1" customWidth="1"/>
    <col min="14348" max="14348" width="11.7109375" style="634" customWidth="1"/>
    <col min="14349" max="14592" width="9.140625" style="634"/>
    <col min="14593" max="14593" width="75.28515625" style="634" customWidth="1"/>
    <col min="14594" max="14603" width="11.7109375" style="634" bestFit="1" customWidth="1"/>
    <col min="14604" max="14604" width="11.7109375" style="634" customWidth="1"/>
    <col min="14605" max="14848" width="9.140625" style="634"/>
    <col min="14849" max="14849" width="75.28515625" style="634" customWidth="1"/>
    <col min="14850" max="14859" width="11.7109375" style="634" bestFit="1" customWidth="1"/>
    <col min="14860" max="14860" width="11.7109375" style="634" customWidth="1"/>
    <col min="14861" max="15104" width="9.140625" style="634"/>
    <col min="15105" max="15105" width="75.28515625" style="634" customWidth="1"/>
    <col min="15106" max="15115" width="11.7109375" style="634" bestFit="1" customWidth="1"/>
    <col min="15116" max="15116" width="11.7109375" style="634" customWidth="1"/>
    <col min="15117" max="15360" width="9.140625" style="634"/>
    <col min="15361" max="15361" width="75.28515625" style="634" customWidth="1"/>
    <col min="15362" max="15371" width="11.7109375" style="634" bestFit="1" customWidth="1"/>
    <col min="15372" max="15372" width="11.7109375" style="634" customWidth="1"/>
    <col min="15373" max="15616" width="9.140625" style="634"/>
    <col min="15617" max="15617" width="75.28515625" style="634" customWidth="1"/>
    <col min="15618" max="15627" width="11.7109375" style="634" bestFit="1" customWidth="1"/>
    <col min="15628" max="15628" width="11.7109375" style="634" customWidth="1"/>
    <col min="15629" max="15872" width="9.140625" style="634"/>
    <col min="15873" max="15873" width="75.28515625" style="634" customWidth="1"/>
    <col min="15874" max="15883" width="11.7109375" style="634" bestFit="1" customWidth="1"/>
    <col min="15884" max="15884" width="11.7109375" style="634" customWidth="1"/>
    <col min="15885" max="16128" width="9.140625" style="634"/>
    <col min="16129" max="16129" width="75.28515625" style="634" customWidth="1"/>
    <col min="16130" max="16139" width="11.7109375" style="634" bestFit="1" customWidth="1"/>
    <col min="16140" max="16140" width="11.7109375" style="634" customWidth="1"/>
    <col min="16141" max="16384" width="9.140625" style="634"/>
  </cols>
  <sheetData>
    <row r="1" spans="1:24" ht="30" customHeight="1" x14ac:dyDescent="0.25">
      <c r="A1" s="1008" t="s">
        <v>0</v>
      </c>
      <c r="B1" s="1008"/>
      <c r="C1" s="1008"/>
      <c r="D1" s="1008"/>
      <c r="E1" s="1008"/>
      <c r="F1" s="1008"/>
      <c r="G1" s="1008"/>
      <c r="H1" s="1008"/>
      <c r="I1" s="1008"/>
      <c r="J1" s="1008"/>
      <c r="K1" s="1008"/>
      <c r="L1" s="605"/>
      <c r="M1" s="754"/>
      <c r="N1" s="846" t="s">
        <v>1124</v>
      </c>
      <c r="O1" s="754"/>
      <c r="P1" s="754"/>
      <c r="Q1" s="754"/>
      <c r="R1" s="754"/>
      <c r="S1" s="754"/>
      <c r="T1" s="754"/>
      <c r="U1" s="754"/>
      <c r="V1" s="754"/>
      <c r="W1" s="754"/>
      <c r="X1" s="754"/>
    </row>
    <row r="2" spans="1:24" ht="15" customHeight="1" x14ac:dyDescent="0.25">
      <c r="A2" s="1009" t="s">
        <v>591</v>
      </c>
      <c r="B2" s="1009"/>
      <c r="C2" s="1009"/>
      <c r="D2" s="1009"/>
      <c r="E2" s="1009"/>
      <c r="F2" s="1009"/>
      <c r="G2" s="1009"/>
      <c r="H2" s="1009"/>
      <c r="I2" s="1009"/>
      <c r="J2" s="1009"/>
      <c r="K2" s="1009"/>
      <c r="L2" s="607"/>
      <c r="M2" s="754"/>
      <c r="N2" s="754"/>
      <c r="O2" s="754"/>
      <c r="P2" s="754"/>
      <c r="Q2" s="754"/>
      <c r="R2" s="754"/>
      <c r="S2" s="754"/>
      <c r="T2" s="754"/>
      <c r="U2" s="754"/>
      <c r="V2" s="754"/>
      <c r="W2" s="754"/>
      <c r="X2" s="754"/>
    </row>
    <row r="3" spans="1:24" ht="30" customHeight="1" x14ac:dyDescent="0.25">
      <c r="A3" s="1010" t="s">
        <v>3</v>
      </c>
      <c r="B3" s="1010"/>
      <c r="C3" s="1010"/>
      <c r="D3" s="1010"/>
      <c r="E3" s="1010"/>
      <c r="F3" s="1010"/>
      <c r="G3" s="1010"/>
      <c r="H3" s="1010"/>
      <c r="I3" s="1010"/>
      <c r="J3" s="1010"/>
      <c r="K3" s="1010"/>
      <c r="L3" s="609"/>
      <c r="M3" s="754"/>
      <c r="N3" s="754"/>
      <c r="O3" s="754"/>
      <c r="P3" s="754"/>
      <c r="Q3" s="754"/>
      <c r="R3" s="754"/>
      <c r="S3" s="754"/>
      <c r="T3" s="754"/>
      <c r="U3" s="754"/>
      <c r="V3" s="754"/>
      <c r="W3" s="754"/>
      <c r="X3" s="754"/>
    </row>
    <row r="4" spans="1:24" ht="3.75" customHeight="1" thickBot="1" x14ac:dyDescent="0.3">
      <c r="A4" s="754"/>
      <c r="B4" s="754"/>
      <c r="C4" s="754"/>
      <c r="D4" s="754"/>
      <c r="E4" s="754"/>
      <c r="F4" s="754"/>
      <c r="G4" s="754"/>
      <c r="H4" s="754"/>
      <c r="I4" s="754"/>
      <c r="J4" s="754"/>
      <c r="K4" s="754"/>
      <c r="L4" s="754"/>
      <c r="M4" s="754"/>
      <c r="N4" s="754"/>
      <c r="O4" s="754"/>
      <c r="P4" s="754"/>
      <c r="Q4" s="754"/>
      <c r="R4" s="754"/>
      <c r="S4" s="754"/>
      <c r="T4" s="754"/>
      <c r="U4" s="754"/>
      <c r="V4" s="754"/>
      <c r="W4" s="754"/>
      <c r="X4" s="754"/>
    </row>
    <row r="5" spans="1:24" s="756" customFormat="1" ht="30" customHeight="1" thickTop="1" thickBot="1" x14ac:dyDescent="0.3">
      <c r="A5" s="777"/>
      <c r="B5" s="778" t="s">
        <v>448</v>
      </c>
      <c r="C5" s="778" t="s">
        <v>449</v>
      </c>
      <c r="D5" s="778" t="s">
        <v>450</v>
      </c>
      <c r="E5" s="778" t="s">
        <v>451</v>
      </c>
      <c r="F5" s="778" t="s">
        <v>452</v>
      </c>
      <c r="G5" s="778" t="s">
        <v>453</v>
      </c>
      <c r="H5" s="778" t="s">
        <v>454</v>
      </c>
      <c r="I5" s="778" t="s">
        <v>455</v>
      </c>
      <c r="J5" s="778" t="s">
        <v>456</v>
      </c>
      <c r="K5" s="778" t="s">
        <v>457</v>
      </c>
      <c r="L5" s="778" t="s">
        <v>458</v>
      </c>
      <c r="M5" s="755"/>
      <c r="N5" s="755"/>
      <c r="O5" s="755"/>
      <c r="P5" s="755"/>
      <c r="Q5" s="755"/>
      <c r="R5" s="755"/>
      <c r="S5" s="755"/>
      <c r="T5" s="755"/>
      <c r="U5" s="755"/>
      <c r="V5" s="755"/>
      <c r="W5" s="755"/>
      <c r="X5" s="755"/>
    </row>
    <row r="6" spans="1:24" ht="15" customHeight="1" thickTop="1" thickBot="1" x14ac:dyDescent="0.3">
      <c r="A6" s="779" t="s">
        <v>593</v>
      </c>
      <c r="B6" s="780">
        <v>136033481.74836999</v>
      </c>
      <c r="C6" s="780">
        <v>163268075.16991001</v>
      </c>
      <c r="D6" s="780">
        <v>173014679.93849999</v>
      </c>
      <c r="E6" s="780">
        <v>200119078.48065999</v>
      </c>
      <c r="F6" s="780">
        <v>214158560.66694</v>
      </c>
      <c r="G6" s="780">
        <v>226269995.32492998</v>
      </c>
      <c r="H6" s="780">
        <v>254730032.84283999</v>
      </c>
      <c r="I6" s="780">
        <v>271304127.78318</v>
      </c>
      <c r="J6" s="780">
        <v>286086123.96108001</v>
      </c>
      <c r="K6" s="780">
        <v>279987611.24868</v>
      </c>
      <c r="L6" s="780">
        <v>289881683.1348601</v>
      </c>
      <c r="M6" s="754"/>
      <c r="N6" s="757"/>
      <c r="O6" s="754"/>
      <c r="P6" s="754"/>
      <c r="Q6" s="754"/>
      <c r="R6" s="754"/>
      <c r="S6" s="754"/>
      <c r="T6" s="754"/>
      <c r="U6" s="754"/>
      <c r="V6" s="754"/>
      <c r="W6" s="754"/>
      <c r="X6" s="754"/>
    </row>
    <row r="7" spans="1:24" s="760" customFormat="1" ht="15" customHeight="1" thickTop="1" x14ac:dyDescent="0.25">
      <c r="A7" s="758" t="s">
        <v>10</v>
      </c>
      <c r="B7" s="759">
        <v>21522545.19286</v>
      </c>
      <c r="C7" s="759">
        <v>32278204.516349997</v>
      </c>
      <c r="D7" s="759">
        <v>23210853.775320001</v>
      </c>
      <c r="E7" s="759">
        <v>25361860.242119998</v>
      </c>
      <c r="F7" s="759">
        <v>24110339.546730001</v>
      </c>
      <c r="G7" s="759">
        <v>22896678.391550001</v>
      </c>
      <c r="H7" s="759">
        <v>30243952.276310001</v>
      </c>
      <c r="I7" s="759">
        <v>29594726.126320001</v>
      </c>
      <c r="J7" s="759">
        <v>30487524.617339998</v>
      </c>
      <c r="K7" s="759">
        <v>34740729.317550004</v>
      </c>
      <c r="L7" s="759">
        <v>33765575.911370002</v>
      </c>
      <c r="M7" s="754"/>
      <c r="N7" s="757"/>
      <c r="O7" s="754"/>
      <c r="P7" s="754"/>
      <c r="Q7" s="754"/>
      <c r="R7" s="754"/>
      <c r="S7" s="754"/>
      <c r="T7" s="754"/>
      <c r="U7" s="754"/>
      <c r="V7" s="754"/>
      <c r="W7" s="754"/>
      <c r="X7" s="754"/>
    </row>
    <row r="8" spans="1:24" s="760" customFormat="1" ht="15" customHeight="1" x14ac:dyDescent="0.25">
      <c r="A8" s="758" t="s">
        <v>19</v>
      </c>
      <c r="B8" s="759">
        <v>27185800.72126</v>
      </c>
      <c r="C8" s="759">
        <v>26468152.464930002</v>
      </c>
      <c r="D8" s="759">
        <v>27962733.582619999</v>
      </c>
      <c r="E8" s="759">
        <v>31698507.016540002</v>
      </c>
      <c r="F8" s="759">
        <v>28911586.392610002</v>
      </c>
      <c r="G8" s="759">
        <v>25575836.342549998</v>
      </c>
      <c r="H8" s="759">
        <v>26462235.142990001</v>
      </c>
      <c r="I8" s="759">
        <v>30419285.398910001</v>
      </c>
      <c r="J8" s="759">
        <v>29642926.332380001</v>
      </c>
      <c r="K8" s="759">
        <v>31851793.694800001</v>
      </c>
      <c r="L8" s="759">
        <v>37559065.276479997</v>
      </c>
      <c r="M8" s="754"/>
      <c r="N8" s="757"/>
      <c r="O8" s="754"/>
      <c r="P8" s="754"/>
      <c r="Q8" s="754"/>
      <c r="R8" s="754"/>
      <c r="S8" s="754"/>
      <c r="T8" s="754"/>
      <c r="U8" s="754"/>
      <c r="V8" s="754"/>
      <c r="W8" s="754"/>
      <c r="X8" s="754"/>
    </row>
    <row r="9" spans="1:24" s="760" customFormat="1" ht="15" customHeight="1" x14ac:dyDescent="0.25">
      <c r="A9" s="758" t="s">
        <v>28</v>
      </c>
      <c r="B9" s="759">
        <v>80615313.354649991</v>
      </c>
      <c r="C9" s="759">
        <v>96617671.524880007</v>
      </c>
      <c r="D9" s="759">
        <v>112970388.37172</v>
      </c>
      <c r="E9" s="759">
        <v>132373806.90180001</v>
      </c>
      <c r="F9" s="759">
        <v>148385510.24917999</v>
      </c>
      <c r="G9" s="759">
        <v>159469159.53617001</v>
      </c>
      <c r="H9" s="759">
        <v>171997029.39067999</v>
      </c>
      <c r="I9" s="759">
        <v>180713268.35398999</v>
      </c>
      <c r="J9" s="759">
        <v>192141356.63710999</v>
      </c>
      <c r="K9" s="759">
        <v>187357344.02820998</v>
      </c>
      <c r="L9" s="759">
        <v>194004520.61672997</v>
      </c>
      <c r="M9" s="754"/>
      <c r="N9" s="757"/>
      <c r="O9" s="754"/>
      <c r="P9" s="754"/>
      <c r="Q9" s="754"/>
      <c r="R9" s="754"/>
      <c r="S9" s="754"/>
      <c r="T9" s="754"/>
      <c r="U9" s="754"/>
      <c r="V9" s="754"/>
      <c r="W9" s="754"/>
      <c r="X9" s="754"/>
    </row>
    <row r="10" spans="1:24" s="760" customFormat="1" ht="15" customHeight="1" x14ac:dyDescent="0.25">
      <c r="A10" s="761" t="s">
        <v>594</v>
      </c>
      <c r="B10" s="759">
        <v>81017493.941249996</v>
      </c>
      <c r="C10" s="759">
        <v>96931715.502850011</v>
      </c>
      <c r="D10" s="759">
        <v>113162072.22272</v>
      </c>
      <c r="E10" s="759">
        <v>132510769.02185</v>
      </c>
      <c r="F10" s="759">
        <v>148422097.56263</v>
      </c>
      <c r="G10" s="759">
        <v>159266306.15702999</v>
      </c>
      <c r="H10" s="759">
        <v>166673397.83564001</v>
      </c>
      <c r="I10" s="759">
        <v>173424784.21318001</v>
      </c>
      <c r="J10" s="759">
        <v>184905224.77207002</v>
      </c>
      <c r="K10" s="759">
        <v>181950514.06678</v>
      </c>
      <c r="L10" s="759">
        <v>189847778.70812997</v>
      </c>
      <c r="M10" s="754"/>
      <c r="N10" s="757"/>
      <c r="O10" s="754"/>
      <c r="P10" s="754"/>
      <c r="Q10" s="754"/>
      <c r="R10" s="754"/>
      <c r="S10" s="754"/>
      <c r="T10" s="754"/>
      <c r="U10" s="754"/>
      <c r="V10" s="754"/>
      <c r="W10" s="754"/>
      <c r="X10" s="754"/>
    </row>
    <row r="11" spans="1:24" s="760" customFormat="1" ht="15" customHeight="1" x14ac:dyDescent="0.25">
      <c r="A11" s="761" t="s">
        <v>595</v>
      </c>
      <c r="B11" s="759">
        <v>80285499.772719994</v>
      </c>
      <c r="C11" s="759">
        <v>95850682.265070006</v>
      </c>
      <c r="D11" s="759">
        <v>111464063.88201</v>
      </c>
      <c r="E11" s="759">
        <v>130122016.95177001</v>
      </c>
      <c r="F11" s="759">
        <v>144653412.97931001</v>
      </c>
      <c r="G11" s="759">
        <v>153555214.86144</v>
      </c>
      <c r="H11" s="759">
        <v>159540842.65904999</v>
      </c>
      <c r="I11" s="759">
        <v>135624441.58680001</v>
      </c>
      <c r="J11" s="759">
        <v>151026736.64817998</v>
      </c>
      <c r="K11" s="759">
        <v>152314153.96443</v>
      </c>
      <c r="L11" s="759">
        <v>163354673.46526998</v>
      </c>
      <c r="M11" s="754"/>
      <c r="N11" s="757"/>
      <c r="O11" s="754"/>
      <c r="P11" s="754"/>
      <c r="Q11" s="754"/>
      <c r="R11" s="754"/>
      <c r="S11" s="754"/>
      <c r="T11" s="754"/>
      <c r="U11" s="754"/>
      <c r="V11" s="754"/>
      <c r="W11" s="754"/>
      <c r="X11" s="754"/>
    </row>
    <row r="12" spans="1:24" s="760" customFormat="1" ht="15" customHeight="1" x14ac:dyDescent="0.25">
      <c r="A12" s="761" t="s">
        <v>596</v>
      </c>
      <c r="B12" s="759">
        <v>731994.16853000002</v>
      </c>
      <c r="C12" s="759">
        <v>1081033.2377800001</v>
      </c>
      <c r="D12" s="759">
        <v>1698008.3407100001</v>
      </c>
      <c r="E12" s="759">
        <v>2388752.07008</v>
      </c>
      <c r="F12" s="759">
        <v>3768684.5833200002</v>
      </c>
      <c r="G12" s="759">
        <v>5711091.2955900002</v>
      </c>
      <c r="H12" s="759">
        <v>7132555.1765900003</v>
      </c>
      <c r="I12" s="759">
        <v>37800342.626379997</v>
      </c>
      <c r="J12" s="759">
        <v>33878488.123889998</v>
      </c>
      <c r="K12" s="759">
        <v>29636360.10235</v>
      </c>
      <c r="L12" s="759">
        <v>26493105.242859997</v>
      </c>
      <c r="M12" s="754"/>
      <c r="N12" s="757"/>
      <c r="O12" s="754"/>
      <c r="P12" s="754"/>
      <c r="Q12" s="754"/>
      <c r="R12" s="754"/>
      <c r="S12" s="754"/>
      <c r="T12" s="754"/>
      <c r="U12" s="754"/>
      <c r="V12" s="754"/>
      <c r="W12" s="754"/>
      <c r="X12" s="754"/>
    </row>
    <row r="13" spans="1:24" s="760" customFormat="1" ht="15" customHeight="1" x14ac:dyDescent="0.25">
      <c r="A13" s="761" t="s">
        <v>597</v>
      </c>
      <c r="B13" s="759">
        <v>380684.40444000001</v>
      </c>
      <c r="C13" s="759">
        <v>448753.43556999997</v>
      </c>
      <c r="D13" s="759">
        <v>547044.36848000006</v>
      </c>
      <c r="E13" s="759">
        <v>643207.87985000003</v>
      </c>
      <c r="F13" s="759">
        <v>674225.55794000009</v>
      </c>
      <c r="G13" s="759">
        <v>677106.40136000002</v>
      </c>
      <c r="H13" s="759">
        <v>179947.50213000001</v>
      </c>
      <c r="I13" s="759">
        <v>619731.63228999998</v>
      </c>
      <c r="J13" s="759">
        <v>1217103.30113</v>
      </c>
      <c r="K13" s="759">
        <v>1546082.21795</v>
      </c>
      <c r="L13" s="759">
        <v>1525588.5761299999</v>
      </c>
      <c r="M13" s="754"/>
      <c r="N13" s="757"/>
      <c r="O13" s="754"/>
      <c r="P13" s="754"/>
      <c r="Q13" s="754"/>
      <c r="R13" s="754"/>
      <c r="S13" s="754"/>
      <c r="T13" s="754"/>
      <c r="U13" s="754"/>
      <c r="V13" s="754"/>
      <c r="W13" s="754"/>
      <c r="X13" s="754"/>
    </row>
    <row r="14" spans="1:24" s="760" customFormat="1" ht="15" customHeight="1" x14ac:dyDescent="0.25">
      <c r="A14" s="761" t="s">
        <v>598</v>
      </c>
      <c r="B14" s="759">
        <v>363225.97944000002</v>
      </c>
      <c r="C14" s="759">
        <v>424351.74252999999</v>
      </c>
      <c r="D14" s="759">
        <v>486630.66687000002</v>
      </c>
      <c r="E14" s="759">
        <v>576556.10198000004</v>
      </c>
      <c r="F14" s="759">
        <v>591803.66873999999</v>
      </c>
      <c r="G14" s="759">
        <v>573842.58882000006</v>
      </c>
      <c r="H14" s="759">
        <v>146340.10990000001</v>
      </c>
      <c r="I14" s="759">
        <v>334268.42801999999</v>
      </c>
      <c r="J14" s="759">
        <v>407771.21714999998</v>
      </c>
      <c r="K14" s="759">
        <v>638224.50777000003</v>
      </c>
      <c r="L14" s="759">
        <v>707567.19144000008</v>
      </c>
      <c r="M14" s="754"/>
      <c r="N14" s="757"/>
      <c r="O14" s="754"/>
      <c r="P14" s="754"/>
      <c r="Q14" s="754"/>
      <c r="R14" s="754"/>
      <c r="S14" s="754"/>
      <c r="T14" s="754"/>
      <c r="U14" s="754"/>
      <c r="V14" s="754"/>
      <c r="W14" s="754"/>
      <c r="X14" s="754"/>
    </row>
    <row r="15" spans="1:24" s="760" customFormat="1" ht="15" customHeight="1" x14ac:dyDescent="0.25">
      <c r="A15" s="761" t="s">
        <v>599</v>
      </c>
      <c r="B15" s="759">
        <v>17458.424999999999</v>
      </c>
      <c r="C15" s="759">
        <v>24401.693039999998</v>
      </c>
      <c r="D15" s="759">
        <v>60413.701609999996</v>
      </c>
      <c r="E15" s="759">
        <v>66651.777869999991</v>
      </c>
      <c r="F15" s="759">
        <v>82421.889200000005</v>
      </c>
      <c r="G15" s="759">
        <v>103263.81254000001</v>
      </c>
      <c r="H15" s="759">
        <v>33607.392229999998</v>
      </c>
      <c r="I15" s="759">
        <v>285463.20426999999</v>
      </c>
      <c r="J15" s="759">
        <v>809332.08398</v>
      </c>
      <c r="K15" s="759">
        <v>907857.71017999994</v>
      </c>
      <c r="L15" s="759">
        <v>818021.38468999998</v>
      </c>
      <c r="M15" s="754"/>
      <c r="N15" s="757"/>
      <c r="O15" s="754"/>
      <c r="P15" s="754"/>
      <c r="Q15" s="754"/>
      <c r="R15" s="754"/>
      <c r="S15" s="754"/>
      <c r="T15" s="754"/>
      <c r="U15" s="754"/>
      <c r="V15" s="754"/>
      <c r="W15" s="754"/>
      <c r="X15" s="754"/>
    </row>
    <row r="16" spans="1:24" s="760" customFormat="1" ht="15" customHeight="1" x14ac:dyDescent="0.25">
      <c r="A16" s="761" t="s">
        <v>600</v>
      </c>
      <c r="B16" s="759">
        <v>837444.99578999996</v>
      </c>
      <c r="C16" s="759">
        <v>993613.37585000007</v>
      </c>
      <c r="D16" s="759">
        <v>1197544.118</v>
      </c>
      <c r="E16" s="759">
        <v>1568924.8147799999</v>
      </c>
      <c r="F16" s="759">
        <v>1848801.8540899998</v>
      </c>
      <c r="G16" s="759">
        <v>2219458.1409800001</v>
      </c>
      <c r="H16" s="759">
        <v>2282527.8578300001</v>
      </c>
      <c r="I16" s="759">
        <v>2004710.1585299999</v>
      </c>
      <c r="J16" s="759">
        <v>2783430.35616</v>
      </c>
      <c r="K16" s="759">
        <v>3731093.1497499999</v>
      </c>
      <c r="L16" s="759">
        <v>4585189.29782</v>
      </c>
      <c r="M16" s="754"/>
      <c r="N16" s="757"/>
      <c r="O16" s="754"/>
      <c r="P16" s="754"/>
      <c r="Q16" s="754"/>
      <c r="R16" s="754"/>
      <c r="S16" s="754"/>
      <c r="T16" s="754"/>
      <c r="U16" s="754"/>
      <c r="V16" s="754"/>
      <c r="W16" s="754"/>
      <c r="X16" s="754"/>
    </row>
    <row r="17" spans="1:24" s="760" customFormat="1" ht="15" customHeight="1" x14ac:dyDescent="0.25">
      <c r="A17" s="761" t="s">
        <v>601</v>
      </c>
      <c r="B17" s="759">
        <v>640307.03163999994</v>
      </c>
      <c r="C17" s="759">
        <v>811530.84753000003</v>
      </c>
      <c r="D17" s="759">
        <v>1003172.65363</v>
      </c>
      <c r="E17" s="759">
        <v>1303903.9646700001</v>
      </c>
      <c r="F17" s="759">
        <v>1520492.22025</v>
      </c>
      <c r="G17" s="759">
        <v>1676594.8624800001</v>
      </c>
      <c r="H17" s="759">
        <v>1646657.65078</v>
      </c>
      <c r="I17" s="759">
        <v>1439639.2452799999</v>
      </c>
      <c r="J17" s="759">
        <v>1367425.3200300001</v>
      </c>
      <c r="K17" s="759">
        <v>1437591.7024400001</v>
      </c>
      <c r="L17" s="759">
        <v>1612138.0273000002</v>
      </c>
      <c r="M17" s="754"/>
      <c r="N17" s="757"/>
      <c r="O17" s="754"/>
      <c r="P17" s="754"/>
      <c r="Q17" s="754"/>
      <c r="R17" s="754"/>
      <c r="S17" s="754"/>
      <c r="T17" s="754"/>
      <c r="U17" s="754"/>
      <c r="V17" s="754"/>
      <c r="W17" s="754"/>
      <c r="X17" s="754"/>
    </row>
    <row r="18" spans="1:24" s="760" customFormat="1" ht="15" customHeight="1" x14ac:dyDescent="0.25">
      <c r="A18" s="761" t="s">
        <v>602</v>
      </c>
      <c r="B18" s="759">
        <v>197137.96415000001</v>
      </c>
      <c r="C18" s="759">
        <v>182082.52831999998</v>
      </c>
      <c r="D18" s="759">
        <v>194371.46437</v>
      </c>
      <c r="E18" s="759">
        <v>265020.85011</v>
      </c>
      <c r="F18" s="759">
        <v>328309.63383999997</v>
      </c>
      <c r="G18" s="759">
        <v>542863.27850000001</v>
      </c>
      <c r="H18" s="759">
        <v>635870.20704999997</v>
      </c>
      <c r="I18" s="759">
        <v>565070.91324999998</v>
      </c>
      <c r="J18" s="759">
        <v>1416005.0361300001</v>
      </c>
      <c r="K18" s="759">
        <v>2293501.4473099997</v>
      </c>
      <c r="L18" s="759">
        <v>2973051.2705199993</v>
      </c>
      <c r="M18" s="754"/>
      <c r="N18" s="757"/>
      <c r="O18" s="754"/>
      <c r="P18" s="754"/>
      <c r="Q18" s="754"/>
      <c r="R18" s="754"/>
      <c r="S18" s="754"/>
      <c r="T18" s="754"/>
      <c r="U18" s="754"/>
      <c r="V18" s="754"/>
      <c r="W18" s="754"/>
      <c r="X18" s="754"/>
    </row>
    <row r="19" spans="1:24" s="760" customFormat="1" ht="15" customHeight="1" x14ac:dyDescent="0.25">
      <c r="A19" s="761" t="s">
        <v>38</v>
      </c>
      <c r="B19" s="759">
        <v>745081.75219000003</v>
      </c>
      <c r="C19" s="759">
        <v>849462.72996000003</v>
      </c>
      <c r="D19" s="759">
        <v>961395.52714000002</v>
      </c>
      <c r="E19" s="759">
        <v>1152457.9117399999</v>
      </c>
      <c r="F19" s="759">
        <v>1272963.8525</v>
      </c>
      <c r="G19" s="759">
        <v>1431731.85225</v>
      </c>
      <c r="H19" s="759">
        <v>8121010.2862999998</v>
      </c>
      <c r="I19" s="759">
        <v>9952803.7348100003</v>
      </c>
      <c r="J19" s="759">
        <v>8808792.0035400018</v>
      </c>
      <c r="K19" s="759">
        <v>6911909.3313699998</v>
      </c>
      <c r="L19" s="759">
        <v>5702495.3368600002</v>
      </c>
      <c r="M19" s="754"/>
      <c r="N19" s="757"/>
      <c r="O19" s="754"/>
      <c r="P19" s="754"/>
      <c r="Q19" s="754"/>
      <c r="R19" s="754"/>
      <c r="S19" s="754"/>
      <c r="T19" s="754"/>
      <c r="U19" s="754"/>
      <c r="V19" s="754"/>
      <c r="W19" s="754"/>
      <c r="X19" s="754"/>
    </row>
    <row r="20" spans="1:24" s="760" customFormat="1" ht="15" customHeight="1" x14ac:dyDescent="0.25">
      <c r="A20" s="761" t="s">
        <v>603</v>
      </c>
      <c r="B20" s="759">
        <v>-2365391.7390200002</v>
      </c>
      <c r="C20" s="759">
        <v>-2605873.5193499997</v>
      </c>
      <c r="D20" s="759">
        <v>-2897667.8646199997</v>
      </c>
      <c r="E20" s="759">
        <v>-3501552.7264200002</v>
      </c>
      <c r="F20" s="759">
        <v>-3832578.5779800001</v>
      </c>
      <c r="G20" s="759">
        <v>-4125443.0154499998</v>
      </c>
      <c r="H20" s="759">
        <v>-5259854.0912199998</v>
      </c>
      <c r="I20" s="759">
        <v>-5288761.3848199993</v>
      </c>
      <c r="J20" s="759">
        <v>-5573193.7957899999</v>
      </c>
      <c r="K20" s="759">
        <v>-6782254.7376399999</v>
      </c>
      <c r="L20" s="759">
        <v>-7656531.3022100013</v>
      </c>
      <c r="M20" s="754"/>
      <c r="N20" s="757"/>
      <c r="O20" s="754"/>
      <c r="P20" s="754"/>
      <c r="Q20" s="754"/>
      <c r="R20" s="754"/>
      <c r="S20" s="754"/>
      <c r="T20" s="754"/>
      <c r="U20" s="754"/>
      <c r="V20" s="754"/>
      <c r="W20" s="754"/>
      <c r="X20" s="754"/>
    </row>
    <row r="21" spans="1:24" s="760" customFormat="1" ht="15" customHeight="1" x14ac:dyDescent="0.25">
      <c r="A21" s="758" t="s">
        <v>68</v>
      </c>
      <c r="B21" s="759">
        <v>787394.26301999995</v>
      </c>
      <c r="C21" s="759">
        <v>1033391.2116799999</v>
      </c>
      <c r="D21" s="759">
        <v>1016091.28435</v>
      </c>
      <c r="E21" s="759">
        <v>1213648.7130999998</v>
      </c>
      <c r="F21" s="759">
        <v>1054752.5761499999</v>
      </c>
      <c r="G21" s="759">
        <v>1155265.4898599999</v>
      </c>
      <c r="H21" s="759">
        <v>1960731.35216</v>
      </c>
      <c r="I21" s="759">
        <v>2102633.6418399997</v>
      </c>
      <c r="J21" s="759">
        <v>2382098.9395100004</v>
      </c>
      <c r="K21" s="759">
        <v>2033019.3834200001</v>
      </c>
      <c r="L21" s="759">
        <v>2073524.0783299999</v>
      </c>
      <c r="M21" s="754"/>
      <c r="N21" s="757"/>
      <c r="O21" s="754"/>
      <c r="P21" s="754"/>
      <c r="Q21" s="754"/>
      <c r="R21" s="754"/>
      <c r="S21" s="754"/>
      <c r="T21" s="754"/>
      <c r="U21" s="754"/>
      <c r="V21" s="754"/>
      <c r="W21" s="754"/>
      <c r="X21" s="754"/>
    </row>
    <row r="22" spans="1:24" s="760" customFormat="1" ht="15" customHeight="1" x14ac:dyDescent="0.25">
      <c r="A22" s="758" t="s">
        <v>74</v>
      </c>
      <c r="B22" s="759">
        <v>24119.243269999999</v>
      </c>
      <c r="C22" s="759">
        <v>20079.360230000002</v>
      </c>
      <c r="D22" s="759">
        <v>44959.405159999995</v>
      </c>
      <c r="E22" s="759">
        <v>68415.916089999999</v>
      </c>
      <c r="F22" s="759">
        <v>150854.93374000001</v>
      </c>
      <c r="G22" s="759">
        <v>112098.84074</v>
      </c>
      <c r="H22" s="759">
        <v>89925.908159999992</v>
      </c>
      <c r="I22" s="759">
        <v>136281.86922999998</v>
      </c>
      <c r="J22" s="759">
        <v>155217.98243999999</v>
      </c>
      <c r="K22" s="759">
        <v>256121.78091</v>
      </c>
      <c r="L22" s="759">
        <v>263918.10978999996</v>
      </c>
      <c r="M22" s="754"/>
      <c r="N22" s="757"/>
      <c r="O22" s="754"/>
      <c r="P22" s="754"/>
      <c r="Q22" s="754"/>
      <c r="R22" s="754"/>
      <c r="S22" s="754"/>
      <c r="T22" s="754"/>
      <c r="U22" s="754"/>
      <c r="V22" s="754"/>
      <c r="W22" s="754"/>
      <c r="X22" s="754"/>
    </row>
    <row r="23" spans="1:24" s="760" customFormat="1" ht="15" customHeight="1" x14ac:dyDescent="0.25">
      <c r="A23" s="758" t="s">
        <v>604</v>
      </c>
      <c r="B23" s="759">
        <v>3444433.83311</v>
      </c>
      <c r="C23" s="759">
        <v>4154153.4528899998</v>
      </c>
      <c r="D23" s="759">
        <v>4930158.1161599997</v>
      </c>
      <c r="E23" s="759">
        <v>5713390.9197299993</v>
      </c>
      <c r="F23" s="759">
        <v>7272308.4060000004</v>
      </c>
      <c r="G23" s="759">
        <v>12265597.71991</v>
      </c>
      <c r="H23" s="759">
        <v>18822016.15546</v>
      </c>
      <c r="I23" s="759">
        <v>23122874.44853</v>
      </c>
      <c r="J23" s="759">
        <v>25927235.969330002</v>
      </c>
      <c r="K23" s="759">
        <v>19576722.523419999</v>
      </c>
      <c r="L23" s="759">
        <v>17411534.412430003</v>
      </c>
      <c r="M23" s="754"/>
      <c r="N23" s="757"/>
      <c r="O23" s="754"/>
      <c r="P23" s="754"/>
      <c r="Q23" s="754"/>
      <c r="R23" s="754"/>
      <c r="S23" s="754"/>
      <c r="T23" s="754"/>
      <c r="U23" s="754"/>
      <c r="V23" s="754"/>
      <c r="W23" s="754"/>
      <c r="X23" s="754"/>
    </row>
    <row r="24" spans="1:24" s="760" customFormat="1" ht="15" customHeight="1" x14ac:dyDescent="0.25">
      <c r="A24" s="758" t="s">
        <v>84</v>
      </c>
      <c r="B24" s="759">
        <v>2089008.9753599998</v>
      </c>
      <c r="C24" s="759">
        <v>2279954.4595900001</v>
      </c>
      <c r="D24" s="759">
        <v>2358817.0700900001</v>
      </c>
      <c r="E24" s="759">
        <v>2839093.7908800002</v>
      </c>
      <c r="F24" s="759">
        <v>3352362.7329899999</v>
      </c>
      <c r="G24" s="759">
        <v>4007810.8222099999</v>
      </c>
      <c r="H24" s="759">
        <v>4247780.1772800004</v>
      </c>
      <c r="I24" s="759">
        <v>4256609.2513699997</v>
      </c>
      <c r="J24" s="759">
        <v>4388571.3803699994</v>
      </c>
      <c r="K24" s="759">
        <v>3318342.2128600003</v>
      </c>
      <c r="L24" s="759">
        <v>3991507.5028099995</v>
      </c>
      <c r="M24" s="754"/>
      <c r="N24" s="757"/>
      <c r="O24" s="754"/>
      <c r="P24" s="754"/>
      <c r="Q24" s="754"/>
      <c r="R24" s="754"/>
      <c r="S24" s="754"/>
      <c r="T24" s="754"/>
      <c r="U24" s="754"/>
      <c r="V24" s="754"/>
      <c r="W24" s="754"/>
      <c r="X24" s="754"/>
    </row>
    <row r="25" spans="1:24" s="760" customFormat="1" ht="15" customHeight="1" x14ac:dyDescent="0.25">
      <c r="A25" s="758" t="s">
        <v>605</v>
      </c>
      <c r="B25" s="759">
        <v>364866.16483999998</v>
      </c>
      <c r="C25" s="759">
        <v>416468.17936000001</v>
      </c>
      <c r="D25" s="759">
        <v>520678.33308000001</v>
      </c>
      <c r="E25" s="759">
        <v>755229.13771000004</v>
      </c>
      <c r="F25" s="759">
        <v>825719.98684999999</v>
      </c>
      <c r="G25" s="759">
        <v>787548.18194000004</v>
      </c>
      <c r="H25" s="759">
        <v>906362.43979999993</v>
      </c>
      <c r="I25" s="759">
        <v>958448.69299000001</v>
      </c>
      <c r="J25" s="759">
        <v>961192.10259999998</v>
      </c>
      <c r="K25" s="759">
        <v>853538.30750999996</v>
      </c>
      <c r="L25" s="759">
        <v>812037.22691999993</v>
      </c>
      <c r="M25" s="754"/>
      <c r="N25" s="757"/>
      <c r="O25" s="754"/>
      <c r="P25" s="754"/>
      <c r="Q25" s="754"/>
      <c r="R25" s="754"/>
      <c r="S25" s="754"/>
      <c r="T25" s="754"/>
      <c r="U25" s="754"/>
      <c r="V25" s="754"/>
      <c r="W25" s="754"/>
      <c r="X25" s="754"/>
    </row>
    <row r="26" spans="1:24" s="762" customFormat="1" ht="15" customHeight="1" thickBot="1" x14ac:dyDescent="0.3">
      <c r="A26" s="758" t="s">
        <v>100</v>
      </c>
      <c r="B26" s="759">
        <v>0</v>
      </c>
      <c r="C26" s="759">
        <v>0</v>
      </c>
      <c r="D26" s="759">
        <v>0</v>
      </c>
      <c r="E26" s="759">
        <v>95125.84268999999</v>
      </c>
      <c r="F26" s="759">
        <v>95125.84268999999</v>
      </c>
      <c r="G26" s="759">
        <v>0</v>
      </c>
      <c r="H26" s="759">
        <v>0</v>
      </c>
      <c r="I26" s="759">
        <v>0</v>
      </c>
      <c r="J26" s="759">
        <v>0</v>
      </c>
      <c r="K26" s="759">
        <v>0</v>
      </c>
      <c r="L26" s="759">
        <v>0</v>
      </c>
      <c r="M26" s="754"/>
      <c r="N26" s="757"/>
      <c r="O26" s="754"/>
      <c r="P26" s="754"/>
      <c r="Q26" s="754"/>
      <c r="R26" s="754"/>
      <c r="S26" s="754"/>
      <c r="T26" s="754"/>
      <c r="U26" s="754"/>
      <c r="V26" s="754"/>
      <c r="W26" s="754"/>
      <c r="X26" s="754"/>
    </row>
    <row r="27" spans="1:24" ht="15" customHeight="1" thickTop="1" thickBot="1" x14ac:dyDescent="0.3">
      <c r="A27" s="779" t="s">
        <v>606</v>
      </c>
      <c r="B27" s="780">
        <v>125231515.01099001</v>
      </c>
      <c r="C27" s="780">
        <v>151221336.08014002</v>
      </c>
      <c r="D27" s="780">
        <v>159397680.83421999</v>
      </c>
      <c r="E27" s="780">
        <v>185861743.93444002</v>
      </c>
      <c r="F27" s="780">
        <v>198933507.28595999</v>
      </c>
      <c r="G27" s="780">
        <v>209609321.95313001</v>
      </c>
      <c r="H27" s="780">
        <v>238077067.78069001</v>
      </c>
      <c r="I27" s="780">
        <v>253227562.29579002</v>
      </c>
      <c r="J27" s="780">
        <v>266679784.33552</v>
      </c>
      <c r="K27" s="780">
        <v>260710128.78007001</v>
      </c>
      <c r="L27" s="780">
        <v>268703043.20356989</v>
      </c>
      <c r="M27" s="754"/>
      <c r="N27" s="757"/>
      <c r="O27" s="754"/>
      <c r="P27" s="754"/>
      <c r="Q27" s="754"/>
      <c r="R27" s="754"/>
      <c r="S27" s="754"/>
      <c r="T27" s="754"/>
      <c r="U27" s="754"/>
      <c r="V27" s="754"/>
      <c r="W27" s="754"/>
      <c r="X27" s="754"/>
    </row>
    <row r="28" spans="1:24" s="760" customFormat="1" ht="15" customHeight="1" thickTop="1" x14ac:dyDescent="0.25">
      <c r="A28" s="758" t="s">
        <v>607</v>
      </c>
      <c r="B28" s="759">
        <v>107500779.49492</v>
      </c>
      <c r="C28" s="759">
        <v>131019185.50766</v>
      </c>
      <c r="D28" s="759">
        <v>135426273.91997001</v>
      </c>
      <c r="E28" s="759">
        <v>154147230.37922001</v>
      </c>
      <c r="F28" s="759">
        <v>161638463.76628</v>
      </c>
      <c r="G28" s="759">
        <v>157409598.70846</v>
      </c>
      <c r="H28" s="759">
        <v>173595869.81370002</v>
      </c>
      <c r="I28" s="759">
        <v>186048624.22277999</v>
      </c>
      <c r="J28" s="759">
        <v>197828104.77060002</v>
      </c>
      <c r="K28" s="759">
        <v>112443499.19658001</v>
      </c>
      <c r="L28" s="759">
        <v>198827756.98665002</v>
      </c>
      <c r="M28" s="754"/>
      <c r="N28" s="757"/>
      <c r="O28" s="754"/>
      <c r="P28" s="754"/>
      <c r="Q28" s="754"/>
      <c r="R28" s="754"/>
      <c r="S28" s="754"/>
      <c r="T28" s="754"/>
      <c r="U28" s="754"/>
      <c r="V28" s="754"/>
      <c r="W28" s="754"/>
      <c r="X28" s="754"/>
    </row>
    <row r="29" spans="1:24" s="760" customFormat="1" ht="15" customHeight="1" x14ac:dyDescent="0.25">
      <c r="A29" s="761" t="s">
        <v>608</v>
      </c>
      <c r="B29" s="759">
        <v>26259147.962250002</v>
      </c>
      <c r="C29" s="759">
        <v>30048308.85055</v>
      </c>
      <c r="D29" s="759">
        <v>29802707.111759998</v>
      </c>
      <c r="E29" s="759">
        <v>29805454.02679</v>
      </c>
      <c r="F29" s="759">
        <v>28527246.78669</v>
      </c>
      <c r="G29" s="759">
        <v>25221909.018959999</v>
      </c>
      <c r="H29" s="759">
        <v>28919096.715180002</v>
      </c>
      <c r="I29" s="759">
        <v>31258324.62985</v>
      </c>
      <c r="J29" s="759">
        <v>31953907.71142</v>
      </c>
      <c r="K29" s="759">
        <v>28595505.953580003</v>
      </c>
      <c r="L29" s="759">
        <v>32508744.833560005</v>
      </c>
      <c r="M29" s="754"/>
      <c r="N29" s="757"/>
      <c r="O29" s="754"/>
      <c r="P29" s="754"/>
      <c r="Q29" s="754"/>
      <c r="R29" s="754"/>
      <c r="S29" s="754"/>
      <c r="T29" s="754"/>
      <c r="U29" s="754"/>
      <c r="V29" s="754"/>
      <c r="W29" s="754"/>
      <c r="X29" s="754"/>
    </row>
    <row r="30" spans="1:24" s="760" customFormat="1" ht="15" customHeight="1" x14ac:dyDescent="0.25">
      <c r="A30" s="761" t="s">
        <v>609</v>
      </c>
      <c r="B30" s="759">
        <v>36761744.1373</v>
      </c>
      <c r="C30" s="759">
        <v>47601698.228260003</v>
      </c>
      <c r="D30" s="759">
        <v>43891533.118639998</v>
      </c>
      <c r="E30" s="759">
        <v>47920359.177170001</v>
      </c>
      <c r="F30" s="759">
        <v>51336022.047849998</v>
      </c>
      <c r="G30" s="759">
        <v>47708281.856580004</v>
      </c>
      <c r="H30" s="759">
        <v>52480729.409209996</v>
      </c>
      <c r="I30" s="759">
        <v>57233904.781120002</v>
      </c>
      <c r="J30" s="759">
        <v>61184296.515110001</v>
      </c>
      <c r="K30" s="759">
        <v>58438241.733279996</v>
      </c>
      <c r="L30" s="759">
        <v>62728095.306000002</v>
      </c>
      <c r="M30" s="754"/>
      <c r="N30" s="757"/>
      <c r="O30" s="754"/>
      <c r="P30" s="754"/>
      <c r="Q30" s="754"/>
      <c r="R30" s="754"/>
      <c r="S30" s="754"/>
      <c r="T30" s="754"/>
      <c r="U30" s="754"/>
      <c r="V30" s="754"/>
      <c r="W30" s="754"/>
      <c r="X30" s="754"/>
    </row>
    <row r="31" spans="1:24" s="760" customFormat="1" ht="15" customHeight="1" x14ac:dyDescent="0.25">
      <c r="A31" s="761" t="s">
        <v>610</v>
      </c>
      <c r="B31" s="759">
        <v>3674676.9889600002</v>
      </c>
      <c r="C31" s="759">
        <v>2383644.6945799999</v>
      </c>
      <c r="D31" s="759">
        <v>802007.39145</v>
      </c>
      <c r="E31" s="759">
        <v>608029.32820000011</v>
      </c>
      <c r="F31" s="759">
        <v>486583.58577999996</v>
      </c>
      <c r="G31" s="759">
        <v>285971.39663999999</v>
      </c>
      <c r="H31" s="759">
        <v>290574.55593000003</v>
      </c>
      <c r="I31" s="759">
        <v>422703.82511999999</v>
      </c>
      <c r="J31" s="759">
        <v>116644.63640999999</v>
      </c>
      <c r="K31" s="759">
        <v>49461.86363</v>
      </c>
      <c r="L31" s="759">
        <v>57028.019459999989</v>
      </c>
      <c r="M31" s="754"/>
      <c r="N31" s="757"/>
      <c r="O31" s="754"/>
      <c r="P31" s="754"/>
      <c r="Q31" s="754"/>
      <c r="R31" s="754"/>
      <c r="S31" s="754"/>
      <c r="T31" s="754"/>
      <c r="U31" s="754"/>
      <c r="V31" s="754"/>
      <c r="W31" s="754"/>
      <c r="X31" s="754"/>
    </row>
    <row r="32" spans="1:24" s="760" customFormat="1" ht="15" customHeight="1" x14ac:dyDescent="0.25">
      <c r="A32" s="761" t="s">
        <v>611</v>
      </c>
      <c r="B32" s="759">
        <v>4294946.5777599998</v>
      </c>
      <c r="C32" s="759">
        <v>4348898.8077299995</v>
      </c>
      <c r="D32" s="759">
        <v>4373255.216</v>
      </c>
      <c r="E32" s="759">
        <v>5070419.5684399996</v>
      </c>
      <c r="F32" s="759">
        <v>3715942.8083699998</v>
      </c>
      <c r="G32" s="759">
        <v>3952117.2222899999</v>
      </c>
      <c r="H32" s="759">
        <v>3144796.71582</v>
      </c>
      <c r="I32" s="759">
        <v>4109528.2781799999</v>
      </c>
      <c r="J32" s="759">
        <v>3792560.4055400002</v>
      </c>
      <c r="K32" s="759">
        <v>3197244.59871</v>
      </c>
      <c r="L32" s="759">
        <v>3441706.8739700001</v>
      </c>
      <c r="M32" s="754"/>
      <c r="N32" s="757"/>
      <c r="O32" s="754"/>
      <c r="P32" s="754"/>
      <c r="Q32" s="754"/>
      <c r="R32" s="754"/>
      <c r="S32" s="754"/>
      <c r="T32" s="754"/>
      <c r="U32" s="754"/>
      <c r="V32" s="754"/>
      <c r="W32" s="754"/>
      <c r="X32" s="754"/>
    </row>
    <row r="33" spans="1:24" s="760" customFormat="1" ht="15" customHeight="1" x14ac:dyDescent="0.25">
      <c r="A33" s="761" t="s">
        <v>612</v>
      </c>
      <c r="B33" s="759">
        <v>34128615.657130003</v>
      </c>
      <c r="C33" s="759">
        <v>43373413.711370006</v>
      </c>
      <c r="D33" s="759">
        <v>52421842.970919997</v>
      </c>
      <c r="E33" s="759">
        <v>65219490.453510001</v>
      </c>
      <c r="F33" s="759">
        <v>70755430.536270007</v>
      </c>
      <c r="G33" s="759">
        <v>72297337.143279999</v>
      </c>
      <c r="H33" s="759">
        <v>79380372.684820011</v>
      </c>
      <c r="I33" s="759">
        <v>82631530.217570007</v>
      </c>
      <c r="J33" s="759">
        <v>89188544.847429991</v>
      </c>
      <c r="K33" s="759">
        <v>21100433.08735</v>
      </c>
      <c r="L33" s="759">
        <v>87888421.966680005</v>
      </c>
      <c r="M33" s="754"/>
      <c r="N33" s="757"/>
      <c r="O33" s="754"/>
      <c r="P33" s="754"/>
      <c r="Q33" s="754"/>
      <c r="R33" s="754"/>
      <c r="S33" s="754"/>
      <c r="T33" s="754"/>
      <c r="U33" s="754"/>
      <c r="V33" s="754"/>
      <c r="W33" s="754"/>
      <c r="X33" s="754"/>
    </row>
    <row r="34" spans="1:24" s="760" customFormat="1" ht="15" customHeight="1" x14ac:dyDescent="0.25">
      <c r="A34" s="761" t="s">
        <v>613</v>
      </c>
      <c r="B34" s="759">
        <v>2381648.1715199999</v>
      </c>
      <c r="C34" s="759">
        <v>3263221.2151700002</v>
      </c>
      <c r="D34" s="759">
        <v>4134928.1111999997</v>
      </c>
      <c r="E34" s="759">
        <v>5523477.8251099996</v>
      </c>
      <c r="F34" s="759">
        <v>6817238.0013199998</v>
      </c>
      <c r="G34" s="759">
        <v>7943982.0707099997</v>
      </c>
      <c r="H34" s="759">
        <v>9380299.7327399999</v>
      </c>
      <c r="I34" s="759">
        <v>10392632.490940001</v>
      </c>
      <c r="J34" s="759">
        <v>11592150.654690001</v>
      </c>
      <c r="K34" s="759">
        <v>1062611.96003</v>
      </c>
      <c r="L34" s="759">
        <v>12203759.986979999</v>
      </c>
      <c r="M34" s="754"/>
      <c r="N34" s="757"/>
      <c r="O34" s="754"/>
      <c r="P34" s="754"/>
      <c r="Q34" s="754"/>
      <c r="R34" s="754"/>
      <c r="S34" s="754"/>
      <c r="T34" s="754"/>
      <c r="U34" s="754"/>
      <c r="V34" s="754"/>
      <c r="W34" s="754"/>
      <c r="X34" s="754"/>
    </row>
    <row r="35" spans="1:24" s="760" customFormat="1" ht="15" customHeight="1" x14ac:dyDescent="0.25">
      <c r="A35" s="758" t="s">
        <v>614</v>
      </c>
      <c r="B35" s="759">
        <v>144088.87340000001</v>
      </c>
      <c r="C35" s="759">
        <v>234884.22842</v>
      </c>
      <c r="D35" s="759">
        <v>151549.21575999999</v>
      </c>
      <c r="E35" s="759">
        <v>101807.20009999999</v>
      </c>
      <c r="F35" s="759">
        <v>144321.29655999999</v>
      </c>
      <c r="G35" s="759">
        <v>129607.05386</v>
      </c>
      <c r="H35" s="759">
        <v>362478.75060000003</v>
      </c>
      <c r="I35" s="759">
        <v>240474.35581000001</v>
      </c>
      <c r="J35" s="759">
        <v>228904.70439</v>
      </c>
      <c r="K35" s="759">
        <v>302419.78055000002</v>
      </c>
      <c r="L35" s="759">
        <v>198344.63843000002</v>
      </c>
      <c r="M35" s="754"/>
      <c r="N35" s="757"/>
      <c r="O35" s="754"/>
      <c r="P35" s="754"/>
      <c r="Q35" s="754"/>
      <c r="R35" s="754"/>
      <c r="S35" s="754"/>
      <c r="T35" s="754"/>
      <c r="U35" s="754"/>
      <c r="V35" s="754"/>
      <c r="W35" s="754"/>
      <c r="X35" s="754"/>
    </row>
    <row r="36" spans="1:24" s="760" customFormat="1" ht="15" customHeight="1" x14ac:dyDescent="0.25">
      <c r="A36" s="758" t="s">
        <v>615</v>
      </c>
      <c r="B36" s="759">
        <v>4337370.8877799995</v>
      </c>
      <c r="C36" s="759">
        <v>5422966.1756699998</v>
      </c>
      <c r="D36" s="759">
        <v>7624676.29067</v>
      </c>
      <c r="E36" s="759">
        <v>12867562.1096</v>
      </c>
      <c r="F36" s="759">
        <v>16467510.18685</v>
      </c>
      <c r="G36" s="759">
        <v>25291022.044160001</v>
      </c>
      <c r="H36" s="759">
        <v>33449203.23429</v>
      </c>
      <c r="I36" s="759">
        <v>34962421.880339995</v>
      </c>
      <c r="J36" s="759">
        <v>35677153.29676</v>
      </c>
      <c r="K36" s="759">
        <v>34477597.175279997</v>
      </c>
      <c r="L36" s="759">
        <v>30568093.017889995</v>
      </c>
      <c r="M36" s="754"/>
      <c r="N36" s="757"/>
      <c r="O36" s="754"/>
      <c r="P36" s="754"/>
      <c r="Q36" s="754"/>
      <c r="R36" s="754"/>
      <c r="S36" s="754"/>
      <c r="T36" s="754"/>
      <c r="U36" s="754"/>
      <c r="V36" s="754"/>
      <c r="W36" s="754"/>
      <c r="X36" s="754"/>
    </row>
    <row r="37" spans="1:24" s="760" customFormat="1" ht="15" customHeight="1" x14ac:dyDescent="0.25">
      <c r="A37" s="758" t="s">
        <v>616</v>
      </c>
      <c r="B37" s="759">
        <v>2796198.3475799998</v>
      </c>
      <c r="C37" s="759">
        <v>2753766.3094099998</v>
      </c>
      <c r="D37" s="759">
        <v>3358739.0953099998</v>
      </c>
      <c r="E37" s="759">
        <v>3778661.1630300004</v>
      </c>
      <c r="F37" s="759">
        <v>3610625.6594199999</v>
      </c>
      <c r="G37" s="759">
        <v>4097111.3125700001</v>
      </c>
      <c r="H37" s="759">
        <v>4414429.1060899999</v>
      </c>
      <c r="I37" s="759">
        <v>5065166.2878900003</v>
      </c>
      <c r="J37" s="759">
        <v>5692080.23912</v>
      </c>
      <c r="K37" s="759">
        <v>5569066.1096800007</v>
      </c>
      <c r="L37" s="759">
        <v>5569975.24364</v>
      </c>
      <c r="M37" s="754"/>
      <c r="N37" s="757"/>
      <c r="O37" s="754"/>
      <c r="P37" s="754"/>
      <c r="Q37" s="754"/>
      <c r="R37" s="754"/>
      <c r="S37" s="754"/>
      <c r="T37" s="754"/>
      <c r="U37" s="754"/>
      <c r="V37" s="754"/>
      <c r="W37" s="754"/>
      <c r="X37" s="754"/>
    </row>
    <row r="38" spans="1:24" s="760" customFormat="1" ht="15" customHeight="1" x14ac:dyDescent="0.25">
      <c r="A38" s="758" t="s">
        <v>145</v>
      </c>
      <c r="B38" s="759">
        <v>1695871.4385200001</v>
      </c>
      <c r="C38" s="759">
        <v>1803604.24028</v>
      </c>
      <c r="D38" s="759">
        <v>1839390.5435599999</v>
      </c>
      <c r="E38" s="759">
        <v>2037668.9649700001</v>
      </c>
      <c r="F38" s="759">
        <v>2154853.4890700001</v>
      </c>
      <c r="G38" s="759">
        <v>2409830.3072199998</v>
      </c>
      <c r="H38" s="759">
        <v>2441944.2260199999</v>
      </c>
      <c r="I38" s="759">
        <v>2719642.6953199999</v>
      </c>
      <c r="J38" s="759">
        <v>2887271.10745</v>
      </c>
      <c r="K38" s="759">
        <v>2713868.3401799998</v>
      </c>
      <c r="L38" s="759">
        <v>2818810.8065300002</v>
      </c>
      <c r="M38" s="754"/>
      <c r="N38" s="757"/>
      <c r="O38" s="754"/>
      <c r="P38" s="754"/>
      <c r="Q38" s="754"/>
      <c r="R38" s="754"/>
      <c r="S38" s="754"/>
      <c r="T38" s="754"/>
      <c r="U38" s="754"/>
      <c r="V38" s="754"/>
      <c r="W38" s="754"/>
      <c r="X38" s="754"/>
    </row>
    <row r="39" spans="1:24" s="760" customFormat="1" ht="15" customHeight="1" x14ac:dyDescent="0.25">
      <c r="A39" s="758" t="s">
        <v>152</v>
      </c>
      <c r="B39" s="759">
        <v>1696855.34344</v>
      </c>
      <c r="C39" s="759">
        <v>2039392.1688699999</v>
      </c>
      <c r="D39" s="759">
        <v>2648311.8169699996</v>
      </c>
      <c r="E39" s="759">
        <v>2830457.1137299999</v>
      </c>
      <c r="F39" s="759">
        <v>2705067.6034499998</v>
      </c>
      <c r="G39" s="759">
        <v>2633663.0578400004</v>
      </c>
      <c r="H39" s="759">
        <v>3576780.0863399999</v>
      </c>
      <c r="I39" s="759">
        <v>3328936.89163</v>
      </c>
      <c r="J39" s="759">
        <v>3202005.5244100001</v>
      </c>
      <c r="K39" s="759">
        <v>3277956.73318</v>
      </c>
      <c r="L39" s="759">
        <v>3436114.4780000001</v>
      </c>
      <c r="M39" s="754"/>
      <c r="N39" s="757"/>
      <c r="O39" s="754"/>
      <c r="P39" s="754"/>
      <c r="Q39" s="754"/>
      <c r="R39" s="754"/>
      <c r="S39" s="754"/>
      <c r="T39" s="754"/>
      <c r="U39" s="754"/>
      <c r="V39" s="754"/>
      <c r="W39" s="754"/>
      <c r="X39" s="754"/>
    </row>
    <row r="40" spans="1:24" s="760" customFormat="1" ht="15" customHeight="1" x14ac:dyDescent="0.25">
      <c r="A40" s="758" t="s">
        <v>617</v>
      </c>
      <c r="B40" s="759">
        <v>1416508.0696400001</v>
      </c>
      <c r="C40" s="759">
        <v>1717452.61671</v>
      </c>
      <c r="D40" s="759">
        <v>2465203.2340600002</v>
      </c>
      <c r="E40" s="759">
        <v>2617260.7224699999</v>
      </c>
      <c r="F40" s="759">
        <v>2549268.1711900001</v>
      </c>
      <c r="G40" s="759">
        <v>2746468.5641300003</v>
      </c>
      <c r="H40" s="759">
        <v>2804632.7594299996</v>
      </c>
      <c r="I40" s="759">
        <v>2623885.0717699998</v>
      </c>
      <c r="J40" s="759">
        <v>2530693.2975100004</v>
      </c>
      <c r="K40" s="759">
        <v>2666538.3383899997</v>
      </c>
      <c r="L40" s="759">
        <v>2645461.9556700001</v>
      </c>
      <c r="M40" s="754"/>
      <c r="N40" s="757"/>
      <c r="O40" s="754"/>
      <c r="P40" s="754"/>
      <c r="Q40" s="754"/>
      <c r="R40" s="754"/>
      <c r="S40" s="754"/>
      <c r="T40" s="754"/>
      <c r="U40" s="754"/>
      <c r="V40" s="754"/>
      <c r="W40" s="754"/>
      <c r="X40" s="754"/>
    </row>
    <row r="41" spans="1:24" s="762" customFormat="1" ht="15" customHeight="1" thickBot="1" x14ac:dyDescent="0.3">
      <c r="A41" s="758" t="s">
        <v>126</v>
      </c>
      <c r="B41" s="759">
        <v>5643842.55571</v>
      </c>
      <c r="C41" s="759">
        <v>6230084.8331199996</v>
      </c>
      <c r="D41" s="759">
        <v>5883536.7179199997</v>
      </c>
      <c r="E41" s="759">
        <v>7481096.2813200001</v>
      </c>
      <c r="F41" s="759">
        <v>9663397.11314</v>
      </c>
      <c r="G41" s="759">
        <v>14892020.904889999</v>
      </c>
      <c r="H41" s="759">
        <v>17431729.804220002</v>
      </c>
      <c r="I41" s="759">
        <v>18238410.890250001</v>
      </c>
      <c r="J41" s="759">
        <v>18633571.39528</v>
      </c>
      <c r="K41" s="759">
        <v>99259183.106229991</v>
      </c>
      <c r="L41" s="759">
        <v>24638486.076760001</v>
      </c>
      <c r="M41" s="754"/>
      <c r="N41" s="757"/>
      <c r="O41" s="754"/>
      <c r="P41" s="754"/>
      <c r="Q41" s="754"/>
      <c r="R41" s="754"/>
      <c r="S41" s="754"/>
      <c r="T41" s="754"/>
      <c r="U41" s="754"/>
      <c r="V41" s="754"/>
      <c r="W41" s="754"/>
      <c r="X41" s="754"/>
    </row>
    <row r="42" spans="1:24" ht="15" customHeight="1" thickTop="1" thickBot="1" x14ac:dyDescent="0.3">
      <c r="A42" s="779" t="s">
        <v>618</v>
      </c>
      <c r="B42" s="780">
        <v>10801966.7347</v>
      </c>
      <c r="C42" s="780">
        <v>12046739.089030001</v>
      </c>
      <c r="D42" s="780">
        <v>13616999.10238</v>
      </c>
      <c r="E42" s="780">
        <v>14257334.54775</v>
      </c>
      <c r="F42" s="780">
        <v>15225053.382690001</v>
      </c>
      <c r="G42" s="780">
        <v>16660673.37084</v>
      </c>
      <c r="H42" s="780">
        <v>16652965.061299998</v>
      </c>
      <c r="I42" s="780">
        <v>18076565.487369999</v>
      </c>
      <c r="J42" s="780">
        <v>19406339.626029998</v>
      </c>
      <c r="K42" s="780">
        <v>19277482.467769999</v>
      </c>
      <c r="L42" s="780">
        <v>21178639.932109997</v>
      </c>
      <c r="M42" s="754"/>
      <c r="N42" s="757"/>
      <c r="O42" s="754"/>
      <c r="P42" s="754"/>
      <c r="Q42" s="754"/>
      <c r="R42" s="754"/>
      <c r="S42" s="754"/>
      <c r="T42" s="754"/>
      <c r="U42" s="754"/>
      <c r="V42" s="754"/>
      <c r="W42" s="754"/>
      <c r="X42" s="754"/>
    </row>
    <row r="43" spans="1:24" s="760" customFormat="1" ht="15" customHeight="1" thickTop="1" x14ac:dyDescent="0.25">
      <c r="A43" s="758" t="s">
        <v>167</v>
      </c>
      <c r="B43" s="759">
        <v>6452976.6267200001</v>
      </c>
      <c r="C43" s="759">
        <v>7916336.6106099999</v>
      </c>
      <c r="D43" s="759">
        <v>9431317.9006099999</v>
      </c>
      <c r="E43" s="759">
        <v>10046163.910610002</v>
      </c>
      <c r="F43" s="759">
        <v>11030322.580610001</v>
      </c>
      <c r="G43" s="759">
        <v>11884303.24061</v>
      </c>
      <c r="H43" s="759">
        <v>12747373.666549999</v>
      </c>
      <c r="I43" s="759">
        <v>13455645.656549999</v>
      </c>
      <c r="J43" s="759">
        <v>14440394.266549999</v>
      </c>
      <c r="K43" s="759">
        <v>13919266.866549999</v>
      </c>
      <c r="L43" s="759">
        <v>14849907.526549999</v>
      </c>
      <c r="M43" s="754"/>
      <c r="N43" s="757"/>
      <c r="O43" s="754"/>
      <c r="P43" s="754"/>
      <c r="Q43" s="754"/>
      <c r="R43" s="754"/>
      <c r="S43" s="754"/>
      <c r="T43" s="754"/>
      <c r="U43" s="754"/>
      <c r="V43" s="754"/>
      <c r="W43" s="754"/>
      <c r="X43" s="754"/>
    </row>
    <row r="44" spans="1:24" s="760" customFormat="1" ht="15" customHeight="1" x14ac:dyDescent="0.25">
      <c r="A44" s="758" t="s">
        <v>171</v>
      </c>
      <c r="B44" s="759">
        <v>626257.29934000003</v>
      </c>
      <c r="C44" s="759">
        <v>440452.23038999998</v>
      </c>
      <c r="D44" s="759">
        <v>521727.56848000002</v>
      </c>
      <c r="E44" s="759">
        <v>142453.66538999998</v>
      </c>
      <c r="F44" s="759">
        <v>122786.06948000001</v>
      </c>
      <c r="G44" s="759">
        <v>135134.53461999999</v>
      </c>
      <c r="H44" s="759">
        <v>236108.21138999998</v>
      </c>
      <c r="I44" s="759">
        <v>298883.27038999996</v>
      </c>
      <c r="J44" s="759">
        <v>170968.33228</v>
      </c>
      <c r="K44" s="759">
        <v>86399.894180000003</v>
      </c>
      <c r="L44" s="759">
        <v>207918.12134000001</v>
      </c>
      <c r="M44" s="754"/>
      <c r="N44" s="757"/>
      <c r="O44" s="754"/>
      <c r="P44" s="754"/>
      <c r="Q44" s="754"/>
      <c r="R44" s="754"/>
      <c r="S44" s="754"/>
      <c r="T44" s="754"/>
      <c r="U44" s="754"/>
      <c r="V44" s="754"/>
      <c r="W44" s="754"/>
      <c r="X44" s="754"/>
    </row>
    <row r="45" spans="1:24" s="760" customFormat="1" ht="15" customHeight="1" x14ac:dyDescent="0.25">
      <c r="A45" s="758" t="s">
        <v>175</v>
      </c>
      <c r="B45" s="759">
        <v>0</v>
      </c>
      <c r="C45" s="759">
        <v>0</v>
      </c>
      <c r="D45" s="759">
        <v>0</v>
      </c>
      <c r="E45" s="759">
        <v>0</v>
      </c>
      <c r="F45" s="759">
        <v>0</v>
      </c>
      <c r="G45" s="759">
        <v>0</v>
      </c>
      <c r="H45" s="759">
        <v>0</v>
      </c>
      <c r="I45" s="759">
        <v>0</v>
      </c>
      <c r="J45" s="759">
        <v>0</v>
      </c>
      <c r="K45" s="759">
        <v>0</v>
      </c>
      <c r="L45" s="759">
        <v>0</v>
      </c>
      <c r="M45" s="754"/>
      <c r="N45" s="757"/>
      <c r="O45" s="754"/>
      <c r="P45" s="754"/>
      <c r="Q45" s="754"/>
      <c r="R45" s="754"/>
      <c r="S45" s="754"/>
      <c r="T45" s="754"/>
      <c r="U45" s="754"/>
      <c r="V45" s="754"/>
      <c r="W45" s="754"/>
      <c r="X45" s="754"/>
    </row>
    <row r="46" spans="1:24" s="760" customFormat="1" ht="15" customHeight="1" x14ac:dyDescent="0.25">
      <c r="A46" s="758" t="s">
        <v>619</v>
      </c>
      <c r="B46" s="759">
        <v>1983823.31388</v>
      </c>
      <c r="C46" s="759">
        <v>1960109.2246600001</v>
      </c>
      <c r="D46" s="759">
        <v>1687372.9091700001</v>
      </c>
      <c r="E46" s="759">
        <v>2015543.19178</v>
      </c>
      <c r="F46" s="759">
        <v>2236918.8634200003</v>
      </c>
      <c r="G46" s="759">
        <v>2500623.7864000001</v>
      </c>
      <c r="H46" s="759">
        <v>2817848.0044</v>
      </c>
      <c r="I46" s="759">
        <v>2899877.5660700002</v>
      </c>
      <c r="J46" s="759">
        <v>3052739.1123899999</v>
      </c>
      <c r="K46" s="759">
        <v>3245971.1649799999</v>
      </c>
      <c r="L46" s="759">
        <v>3494322.4644400002</v>
      </c>
      <c r="M46" s="754"/>
      <c r="N46" s="757"/>
      <c r="O46" s="754"/>
      <c r="P46" s="754"/>
      <c r="Q46" s="754"/>
      <c r="R46" s="754"/>
      <c r="S46" s="754"/>
      <c r="T46" s="754"/>
      <c r="U46" s="754"/>
      <c r="V46" s="754"/>
      <c r="W46" s="754"/>
      <c r="X46" s="754"/>
    </row>
    <row r="47" spans="1:24" s="760" customFormat="1" ht="15" customHeight="1" x14ac:dyDescent="0.25">
      <c r="A47" s="758" t="s">
        <v>181</v>
      </c>
      <c r="B47" s="759">
        <v>1738909.4947599999</v>
      </c>
      <c r="C47" s="759">
        <v>1729841.0233699998</v>
      </c>
      <c r="D47" s="759">
        <v>1976580.7241199999</v>
      </c>
      <c r="E47" s="759">
        <v>2053173.77997</v>
      </c>
      <c r="F47" s="759">
        <v>1835025.8691800002</v>
      </c>
      <c r="G47" s="759">
        <v>2140611.8092100001</v>
      </c>
      <c r="H47" s="759">
        <v>851635.17896000005</v>
      </c>
      <c r="I47" s="759">
        <v>1422158.9943599999</v>
      </c>
      <c r="J47" s="759">
        <v>1742237.91481</v>
      </c>
      <c r="K47" s="759">
        <v>2025844.5420599999</v>
      </c>
      <c r="L47" s="759">
        <v>2626491.81978</v>
      </c>
      <c r="M47" s="754"/>
      <c r="N47" s="757"/>
      <c r="O47" s="754"/>
      <c r="P47" s="754"/>
      <c r="Q47" s="754"/>
      <c r="R47" s="754"/>
      <c r="S47" s="754"/>
      <c r="T47" s="754"/>
      <c r="U47" s="754"/>
      <c r="V47" s="754"/>
      <c r="W47" s="754"/>
      <c r="X47" s="754"/>
    </row>
    <row r="48" spans="1:24" s="760" customFormat="1" ht="15" customHeight="1" x14ac:dyDescent="0.25">
      <c r="A48" s="761" t="s">
        <v>620</v>
      </c>
      <c r="B48" s="759">
        <v>-8191.4995699999999</v>
      </c>
      <c r="C48" s="759">
        <v>39.443930000000002</v>
      </c>
      <c r="D48" s="759">
        <v>10680.81897</v>
      </c>
      <c r="E48" s="759">
        <v>32467.953289999998</v>
      </c>
      <c r="F48" s="759">
        <v>58722.066749999998</v>
      </c>
      <c r="G48" s="759">
        <v>70985.071790000002</v>
      </c>
      <c r="H48" s="759">
        <v>56810.831250000003</v>
      </c>
      <c r="I48" s="759">
        <v>2971.0108100000002</v>
      </c>
      <c r="J48" s="759">
        <v>-19042.784540000001</v>
      </c>
      <c r="K48" s="759">
        <v>-6198.6943499999998</v>
      </c>
      <c r="L48" s="759">
        <v>27456.008259999999</v>
      </c>
      <c r="M48" s="754"/>
      <c r="N48" s="757"/>
      <c r="O48" s="754"/>
      <c r="P48" s="754"/>
      <c r="Q48" s="754"/>
      <c r="R48" s="754"/>
      <c r="S48" s="754"/>
      <c r="T48" s="754"/>
      <c r="U48" s="754"/>
      <c r="V48" s="754"/>
      <c r="W48" s="754"/>
      <c r="X48" s="754"/>
    </row>
    <row r="49" spans="1:24" s="762" customFormat="1" ht="15" customHeight="1" thickBot="1" x14ac:dyDescent="0.3">
      <c r="A49" s="761" t="s">
        <v>621</v>
      </c>
      <c r="B49" s="759">
        <v>1747100.9943299999</v>
      </c>
      <c r="C49" s="759">
        <v>1729801.57944</v>
      </c>
      <c r="D49" s="759">
        <v>1965899.90515</v>
      </c>
      <c r="E49" s="759">
        <v>2020705.8266800002</v>
      </c>
      <c r="F49" s="759">
        <v>1776303.8024300002</v>
      </c>
      <c r="G49" s="759">
        <v>2069626.7374200001</v>
      </c>
      <c r="H49" s="759">
        <v>794824.34771</v>
      </c>
      <c r="I49" s="759">
        <v>1419187.98355</v>
      </c>
      <c r="J49" s="759">
        <v>1761280.6993499999</v>
      </c>
      <c r="K49" s="759">
        <v>2032043.2364100001</v>
      </c>
      <c r="L49" s="759">
        <v>2599035.81152</v>
      </c>
      <c r="M49" s="754"/>
      <c r="N49" s="757"/>
      <c r="O49" s="754"/>
      <c r="P49" s="754"/>
      <c r="Q49" s="754"/>
      <c r="R49" s="754"/>
      <c r="S49" s="754"/>
      <c r="T49" s="754"/>
      <c r="U49" s="754"/>
      <c r="V49" s="754"/>
      <c r="W49" s="754"/>
      <c r="X49" s="754"/>
    </row>
    <row r="50" spans="1:24" ht="15" customHeight="1" thickTop="1" thickBot="1" x14ac:dyDescent="0.3">
      <c r="A50" s="779" t="s">
        <v>622</v>
      </c>
      <c r="B50" s="780">
        <v>136033481.74568999</v>
      </c>
      <c r="C50" s="780">
        <v>163268075.16917002</v>
      </c>
      <c r="D50" s="780">
        <v>173014679.9366</v>
      </c>
      <c r="E50" s="780">
        <v>200119078.48219001</v>
      </c>
      <c r="F50" s="780">
        <v>214158560.66865</v>
      </c>
      <c r="G50" s="780">
        <v>226269995.32396999</v>
      </c>
      <c r="H50" s="780">
        <v>254730032.84198999</v>
      </c>
      <c r="I50" s="780">
        <v>271304127.78316003</v>
      </c>
      <c r="J50" s="780">
        <v>286086123.96155</v>
      </c>
      <c r="K50" s="780">
        <v>279987611.24784005</v>
      </c>
      <c r="L50" s="780">
        <v>289881683.1356799</v>
      </c>
      <c r="M50" s="754"/>
      <c r="N50" s="757"/>
      <c r="O50" s="754"/>
      <c r="P50" s="754"/>
      <c r="Q50" s="754"/>
      <c r="R50" s="754"/>
      <c r="S50" s="754"/>
      <c r="T50" s="754"/>
      <c r="U50" s="754"/>
      <c r="V50" s="754"/>
      <c r="W50" s="754"/>
      <c r="X50" s="754"/>
    </row>
    <row r="51" spans="1:24" s="760" customFormat="1" ht="15" customHeight="1" thickTop="1" x14ac:dyDescent="0.25">
      <c r="A51" s="763" t="s">
        <v>623</v>
      </c>
      <c r="B51" s="759">
        <v>14694168.35413</v>
      </c>
      <c r="C51" s="759">
        <v>18672350.202689998</v>
      </c>
      <c r="D51" s="759">
        <v>22558357.576439999</v>
      </c>
      <c r="E51" s="759">
        <v>21343440.376709998</v>
      </c>
      <c r="F51" s="759">
        <v>20933808.35069</v>
      </c>
      <c r="G51" s="759">
        <v>20177207.637499999</v>
      </c>
      <c r="H51" s="759">
        <v>16247720.32464</v>
      </c>
      <c r="I51" s="759">
        <v>15670702.75622</v>
      </c>
      <c r="J51" s="759">
        <v>16904787.152879998</v>
      </c>
      <c r="K51" s="759">
        <v>15436648.83932</v>
      </c>
      <c r="L51" s="759">
        <v>17011790.869919997</v>
      </c>
      <c r="M51" s="754"/>
      <c r="N51" s="757"/>
      <c r="O51" s="754"/>
      <c r="P51" s="754"/>
      <c r="Q51" s="754"/>
      <c r="R51" s="754"/>
      <c r="S51" s="754"/>
      <c r="T51" s="754"/>
      <c r="U51" s="754"/>
      <c r="V51" s="754"/>
      <c r="W51" s="754"/>
      <c r="X51" s="754"/>
    </row>
    <row r="52" spans="1:24" s="762" customFormat="1" ht="15" customHeight="1" x14ac:dyDescent="0.25">
      <c r="A52" s="761" t="s">
        <v>624</v>
      </c>
      <c r="B52" s="759">
        <v>1005919.30885</v>
      </c>
      <c r="C52" s="759">
        <v>1010809.3816900001</v>
      </c>
      <c r="D52" s="759">
        <v>945846.39601000003</v>
      </c>
      <c r="E52" s="759">
        <v>982547.81171000004</v>
      </c>
      <c r="F52" s="759">
        <v>1831450.2881199999</v>
      </c>
      <c r="G52" s="759">
        <v>1684050.82351</v>
      </c>
      <c r="H52" s="759">
        <v>915482.90255999996</v>
      </c>
      <c r="I52" s="759">
        <v>1695221.02942</v>
      </c>
      <c r="J52" s="759">
        <v>2393925.3559499998</v>
      </c>
      <c r="K52" s="759">
        <v>1384380.3602499999</v>
      </c>
      <c r="L52" s="759">
        <v>832935.37144000013</v>
      </c>
      <c r="M52" s="754"/>
      <c r="N52" s="757"/>
      <c r="O52" s="754"/>
      <c r="P52" s="754"/>
      <c r="Q52" s="754"/>
      <c r="R52" s="754"/>
      <c r="S52" s="754"/>
      <c r="T52" s="754"/>
      <c r="U52" s="754"/>
      <c r="V52" s="754"/>
      <c r="W52" s="754"/>
      <c r="X52" s="754"/>
    </row>
    <row r="53" spans="1:24" s="762" customFormat="1" ht="15" customHeight="1" x14ac:dyDescent="0.25">
      <c r="A53" s="761" t="s">
        <v>625</v>
      </c>
      <c r="B53" s="759">
        <v>12598057.44936</v>
      </c>
      <c r="C53" s="759">
        <v>16438036.709719999</v>
      </c>
      <c r="D53" s="759">
        <v>20217031.44875</v>
      </c>
      <c r="E53" s="759">
        <v>18789386.458220001</v>
      </c>
      <c r="F53" s="759">
        <v>17445336.25945</v>
      </c>
      <c r="G53" s="759">
        <v>16591272.93691</v>
      </c>
      <c r="H53" s="759">
        <v>13408308.665280001</v>
      </c>
      <c r="I53" s="759">
        <v>11920799.28967</v>
      </c>
      <c r="J53" s="759">
        <v>12272346.549620001</v>
      </c>
      <c r="K53" s="759">
        <v>11862529.236569999</v>
      </c>
      <c r="L53" s="759">
        <v>13879808.562099999</v>
      </c>
      <c r="M53" s="754"/>
      <c r="N53" s="757"/>
      <c r="O53" s="754"/>
      <c r="P53" s="754"/>
      <c r="Q53" s="754"/>
      <c r="R53" s="754"/>
      <c r="S53" s="754"/>
      <c r="T53" s="754"/>
      <c r="U53" s="754"/>
      <c r="V53" s="754"/>
      <c r="W53" s="754"/>
      <c r="X53" s="754"/>
    </row>
    <row r="54" spans="1:24" s="762" customFormat="1" ht="15" customHeight="1" x14ac:dyDescent="0.25">
      <c r="A54" s="761" t="s">
        <v>626</v>
      </c>
      <c r="B54" s="759">
        <v>0</v>
      </c>
      <c r="C54" s="759">
        <v>0</v>
      </c>
      <c r="D54" s="759">
        <v>0</v>
      </c>
      <c r="E54" s="759">
        <v>0</v>
      </c>
      <c r="F54" s="759">
        <v>0</v>
      </c>
      <c r="G54" s="759">
        <v>0</v>
      </c>
      <c r="H54" s="759">
        <v>0</v>
      </c>
      <c r="I54" s="759">
        <v>0</v>
      </c>
      <c r="J54" s="759">
        <v>0</v>
      </c>
      <c r="K54" s="759">
        <v>0</v>
      </c>
      <c r="L54" s="759">
        <v>0</v>
      </c>
      <c r="M54" s="754"/>
      <c r="N54" s="757"/>
      <c r="O54" s="754"/>
      <c r="P54" s="754"/>
      <c r="Q54" s="754"/>
      <c r="R54" s="754"/>
      <c r="S54" s="754"/>
      <c r="T54" s="754"/>
      <c r="U54" s="754"/>
      <c r="V54" s="754"/>
      <c r="W54" s="754"/>
      <c r="X54" s="754"/>
    </row>
    <row r="55" spans="1:24" s="762" customFormat="1" ht="15" customHeight="1" x14ac:dyDescent="0.25">
      <c r="A55" s="761" t="s">
        <v>627</v>
      </c>
      <c r="B55" s="759">
        <v>1050166.45383</v>
      </c>
      <c r="C55" s="759">
        <v>1166081.6492399999</v>
      </c>
      <c r="D55" s="759">
        <v>1332505.18401</v>
      </c>
      <c r="E55" s="759">
        <v>1451526.7543299999</v>
      </c>
      <c r="F55" s="759">
        <v>1594848.31406</v>
      </c>
      <c r="G55" s="759">
        <v>1867082.98602</v>
      </c>
      <c r="H55" s="759">
        <v>1896342.4883599998</v>
      </c>
      <c r="I55" s="759">
        <v>2000491.36151</v>
      </c>
      <c r="J55" s="759">
        <v>2180379.8599200002</v>
      </c>
      <c r="K55" s="759">
        <v>2141223.7480600001</v>
      </c>
      <c r="L55" s="759">
        <v>2243918.8503100001</v>
      </c>
      <c r="M55" s="754"/>
      <c r="N55" s="757"/>
      <c r="O55" s="754"/>
      <c r="P55" s="754"/>
      <c r="Q55" s="754"/>
      <c r="R55" s="754"/>
      <c r="S55" s="754"/>
      <c r="T55" s="754"/>
      <c r="U55" s="754"/>
      <c r="V55" s="754"/>
      <c r="W55" s="754"/>
      <c r="X55" s="754"/>
    </row>
    <row r="56" spans="1:24" s="762" customFormat="1" ht="15" customHeight="1" x14ac:dyDescent="0.25">
      <c r="A56" s="761" t="s">
        <v>628</v>
      </c>
      <c r="B56" s="759">
        <v>40025.142090000001</v>
      </c>
      <c r="C56" s="759">
        <v>57422.462039999999</v>
      </c>
      <c r="D56" s="759">
        <v>62974.54767</v>
      </c>
      <c r="E56" s="759">
        <v>119979.35245000001</v>
      </c>
      <c r="F56" s="759">
        <v>62173.48906</v>
      </c>
      <c r="G56" s="759">
        <v>34800.891060000002</v>
      </c>
      <c r="H56" s="759">
        <v>27586.26844</v>
      </c>
      <c r="I56" s="759">
        <v>54191.075619999996</v>
      </c>
      <c r="J56" s="759">
        <v>58135.387390000004</v>
      </c>
      <c r="K56" s="759">
        <v>48515.494439999995</v>
      </c>
      <c r="L56" s="759">
        <v>55128.086069999998</v>
      </c>
      <c r="M56" s="754"/>
      <c r="N56" s="757"/>
      <c r="O56" s="754"/>
      <c r="P56" s="754"/>
      <c r="Q56" s="754"/>
      <c r="R56" s="754"/>
      <c r="S56" s="754"/>
      <c r="T56" s="754"/>
      <c r="U56" s="754"/>
      <c r="V56" s="754"/>
      <c r="W56" s="754"/>
      <c r="X56" s="754"/>
    </row>
    <row r="57" spans="1:24" s="762" customFormat="1" ht="15" customHeight="1" x14ac:dyDescent="0.25">
      <c r="A57" s="758" t="s">
        <v>629</v>
      </c>
      <c r="B57" s="759">
        <v>245127270.49967</v>
      </c>
      <c r="C57" s="759">
        <v>281382719.25924999</v>
      </c>
      <c r="D57" s="759">
        <v>326833230.66571999</v>
      </c>
      <c r="E57" s="759">
        <v>382401461.50637001</v>
      </c>
      <c r="F57" s="759">
        <v>409888883.80158001</v>
      </c>
      <c r="G57" s="759">
        <v>404644877.44440997</v>
      </c>
      <c r="H57" s="759">
        <v>425891846.51699001</v>
      </c>
      <c r="I57" s="759">
        <v>427605734.37605</v>
      </c>
      <c r="J57" s="759">
        <v>448488674.80162001</v>
      </c>
      <c r="K57" s="759">
        <v>464860335.70706999</v>
      </c>
      <c r="L57" s="759">
        <v>483014460.63409007</v>
      </c>
      <c r="M57" s="754"/>
      <c r="N57" s="757"/>
      <c r="O57" s="754"/>
      <c r="P57" s="754"/>
      <c r="Q57" s="754"/>
      <c r="R57" s="754"/>
      <c r="S57" s="754"/>
      <c r="T57" s="754"/>
      <c r="U57" s="754"/>
      <c r="V57" s="754"/>
      <c r="W57" s="754"/>
      <c r="X57" s="754"/>
    </row>
    <row r="58" spans="1:24" x14ac:dyDescent="0.25">
      <c r="A58" s="781" t="s">
        <v>630</v>
      </c>
      <c r="B58" s="782">
        <v>9545925.0615599994</v>
      </c>
      <c r="C58" s="782">
        <v>10266713.848610001</v>
      </c>
      <c r="D58" s="782">
        <v>11297949.863739999</v>
      </c>
      <c r="E58" s="782">
        <v>12951822.868319999</v>
      </c>
      <c r="F58" s="782">
        <v>14341240.852399999</v>
      </c>
      <c r="G58" s="782">
        <v>15499130.078569999</v>
      </c>
      <c r="H58" s="782">
        <v>15530831.664110001</v>
      </c>
      <c r="I58" s="782">
        <v>15537277.767129999</v>
      </c>
      <c r="J58" s="782">
        <v>16832338.60698</v>
      </c>
      <c r="K58" s="782">
        <v>16833533.857489999</v>
      </c>
      <c r="L58" s="782">
        <v>19671723.164909996</v>
      </c>
      <c r="M58" s="754"/>
      <c r="N58" s="757"/>
      <c r="O58" s="754"/>
      <c r="P58" s="754"/>
      <c r="Q58" s="754"/>
      <c r="R58" s="754"/>
      <c r="S58" s="754"/>
      <c r="T58" s="754"/>
      <c r="U58" s="754"/>
      <c r="V58" s="754"/>
      <c r="W58" s="754"/>
      <c r="X58" s="754"/>
    </row>
    <row r="59" spans="1:24" ht="15" customHeight="1" x14ac:dyDescent="0.25">
      <c r="A59" s="761" t="s">
        <v>631</v>
      </c>
      <c r="B59" s="759">
        <v>-1859899.6868800002</v>
      </c>
      <c r="C59" s="759">
        <v>-2318819.9094400001</v>
      </c>
      <c r="D59" s="759">
        <v>-2565931.6907199998</v>
      </c>
      <c r="E59" s="759">
        <v>-3264257.5603200002</v>
      </c>
      <c r="F59" s="759">
        <v>-4259887.2069100002</v>
      </c>
      <c r="G59" s="759">
        <v>-4891234.0106199998</v>
      </c>
      <c r="H59" s="759">
        <v>-5660614.4021499995</v>
      </c>
      <c r="I59" s="759">
        <v>-6338717.2719399994</v>
      </c>
      <c r="J59" s="759">
        <v>-6795657.28938</v>
      </c>
      <c r="K59" s="759">
        <v>-6521465.5658999998</v>
      </c>
      <c r="L59" s="759">
        <v>7174572.7932199994</v>
      </c>
      <c r="M59" s="754"/>
      <c r="N59" s="757"/>
      <c r="O59" s="754"/>
      <c r="P59" s="754"/>
      <c r="Q59" s="754"/>
      <c r="R59" s="754"/>
      <c r="S59" s="754"/>
      <c r="T59" s="754"/>
      <c r="U59" s="754"/>
      <c r="V59" s="754"/>
      <c r="W59" s="754"/>
      <c r="X59" s="754"/>
    </row>
    <row r="60" spans="1:24" ht="15" customHeight="1" x14ac:dyDescent="0.25">
      <c r="A60" s="758" t="s">
        <v>632</v>
      </c>
      <c r="B60" s="759">
        <v>7686025.3746800004</v>
      </c>
      <c r="C60" s="759">
        <v>7947893.9391700001</v>
      </c>
      <c r="D60" s="759">
        <v>8732018.1730199996</v>
      </c>
      <c r="E60" s="759">
        <v>9687565.3080000002</v>
      </c>
      <c r="F60" s="759">
        <v>10081353.64549</v>
      </c>
      <c r="G60" s="759">
        <v>10607896.067950001</v>
      </c>
      <c r="H60" s="759">
        <v>9870217.2619599998</v>
      </c>
      <c r="I60" s="759">
        <v>9198560.4951900002</v>
      </c>
      <c r="J60" s="759">
        <v>10036681.317600001</v>
      </c>
      <c r="K60" s="759">
        <v>10312068.29159</v>
      </c>
      <c r="L60" s="759">
        <v>12497150.371689998</v>
      </c>
      <c r="M60" s="754"/>
      <c r="N60" s="757"/>
      <c r="O60" s="754"/>
      <c r="P60" s="754"/>
      <c r="Q60" s="754"/>
      <c r="R60" s="754"/>
      <c r="S60" s="754"/>
      <c r="T60" s="754"/>
      <c r="U60" s="754"/>
      <c r="V60" s="754"/>
      <c r="W60" s="754"/>
      <c r="X60" s="754"/>
    </row>
    <row r="61" spans="1:24" ht="15" customHeight="1" x14ac:dyDescent="0.25">
      <c r="A61" s="764" t="s">
        <v>633</v>
      </c>
      <c r="B61" s="759">
        <v>2476224.29978</v>
      </c>
      <c r="C61" s="759">
        <v>2663937.2284599999</v>
      </c>
      <c r="D61" s="759">
        <v>3587822.4102800004</v>
      </c>
      <c r="E61" s="759">
        <v>4045111.2816599999</v>
      </c>
      <c r="F61" s="759">
        <v>3891120.40833</v>
      </c>
      <c r="G61" s="759">
        <v>4380431.6363999993</v>
      </c>
      <c r="H61" s="759">
        <v>3689145.5747699998</v>
      </c>
      <c r="I61" s="759">
        <v>4300385.07333</v>
      </c>
      <c r="J61" s="759">
        <v>4390421.0072799996</v>
      </c>
      <c r="K61" s="759">
        <v>7310906.2671499997</v>
      </c>
      <c r="L61" s="759">
        <v>13705259.298340002</v>
      </c>
      <c r="M61" s="754"/>
      <c r="N61" s="757"/>
      <c r="O61" s="754"/>
      <c r="P61" s="754"/>
      <c r="Q61" s="754"/>
      <c r="R61" s="754"/>
      <c r="S61" s="754"/>
      <c r="T61" s="754"/>
      <c r="U61" s="754"/>
      <c r="V61" s="754"/>
      <c r="W61" s="754"/>
      <c r="X61" s="754"/>
    </row>
    <row r="62" spans="1:24" ht="15" customHeight="1" x14ac:dyDescent="0.25">
      <c r="A62" s="761" t="s">
        <v>634</v>
      </c>
      <c r="B62" s="759">
        <v>-700786.79061000003</v>
      </c>
      <c r="C62" s="759">
        <v>-1000202.38987</v>
      </c>
      <c r="D62" s="759">
        <v>-1799122.9833399998</v>
      </c>
      <c r="E62" s="759">
        <v>-2282509.1033200002</v>
      </c>
      <c r="F62" s="759">
        <v>-2490174.0078199999</v>
      </c>
      <c r="G62" s="759">
        <v>-2927738.9087800002</v>
      </c>
      <c r="H62" s="759">
        <v>-2451262.1805500002</v>
      </c>
      <c r="I62" s="759">
        <v>-2273552.2204499999</v>
      </c>
      <c r="J62" s="759">
        <v>-1992911.2801900001</v>
      </c>
      <c r="K62" s="759">
        <v>-4543069.2744899997</v>
      </c>
      <c r="L62" s="759">
        <v>11112944.602159999</v>
      </c>
      <c r="M62" s="754"/>
      <c r="N62" s="757"/>
      <c r="O62" s="754"/>
      <c r="P62" s="754"/>
      <c r="Q62" s="754"/>
      <c r="R62" s="754"/>
      <c r="S62" s="754"/>
      <c r="T62" s="754"/>
      <c r="U62" s="754"/>
      <c r="V62" s="754"/>
      <c r="W62" s="754"/>
      <c r="X62" s="754"/>
    </row>
    <row r="63" spans="1:24" ht="15" customHeight="1" x14ac:dyDescent="0.25">
      <c r="A63" s="765" t="s">
        <v>635</v>
      </c>
      <c r="B63" s="759">
        <v>9461462.8838500008</v>
      </c>
      <c r="C63" s="759">
        <v>9611628.7777600009</v>
      </c>
      <c r="D63" s="759">
        <v>10520717.599959999</v>
      </c>
      <c r="E63" s="759">
        <v>11450167.486339999</v>
      </c>
      <c r="F63" s="759">
        <v>11482300.046</v>
      </c>
      <c r="G63" s="759">
        <v>12060588.795569999</v>
      </c>
      <c r="H63" s="759">
        <v>11108100.65618</v>
      </c>
      <c r="I63" s="759">
        <v>11225393.348069999</v>
      </c>
      <c r="J63" s="759">
        <v>12434191.04469</v>
      </c>
      <c r="K63" s="759">
        <v>13079905.28425</v>
      </c>
      <c r="L63" s="759">
        <v>15089465.067869999</v>
      </c>
      <c r="M63" s="754"/>
      <c r="N63" s="757"/>
      <c r="O63" s="754"/>
      <c r="P63" s="754"/>
      <c r="Q63" s="754"/>
      <c r="R63" s="754"/>
      <c r="S63" s="754"/>
      <c r="T63" s="754"/>
      <c r="U63" s="754"/>
      <c r="V63" s="754"/>
      <c r="W63" s="754"/>
      <c r="X63" s="754"/>
    </row>
    <row r="64" spans="1:24" ht="15" customHeight="1" x14ac:dyDescent="0.25">
      <c r="A64" s="764" t="s">
        <v>636</v>
      </c>
      <c r="B64" s="759">
        <v>1724352.2065099999</v>
      </c>
      <c r="C64" s="759">
        <v>1772184.47633</v>
      </c>
      <c r="D64" s="759">
        <v>1966592.9776600001</v>
      </c>
      <c r="E64" s="759">
        <v>2278020.8902800004</v>
      </c>
      <c r="F64" s="759">
        <v>2219995.7315599998</v>
      </c>
      <c r="G64" s="759">
        <v>2207495.4247499998</v>
      </c>
      <c r="H64" s="759">
        <v>2227398.7173099997</v>
      </c>
      <c r="I64" s="759">
        <v>3359161.0576200001</v>
      </c>
      <c r="J64" s="759">
        <v>3496297.5199099998</v>
      </c>
      <c r="K64" s="759">
        <v>3421804.3908899999</v>
      </c>
      <c r="L64" s="759">
        <v>3906422.3434500005</v>
      </c>
      <c r="M64" s="754"/>
      <c r="N64" s="757"/>
      <c r="O64" s="754"/>
      <c r="P64" s="754"/>
      <c r="Q64" s="754"/>
      <c r="R64" s="754"/>
      <c r="S64" s="754"/>
      <c r="T64" s="754"/>
      <c r="U64" s="754"/>
      <c r="V64" s="754"/>
      <c r="W64" s="754"/>
      <c r="X64" s="754"/>
    </row>
    <row r="65" spans="1:24" ht="15" customHeight="1" x14ac:dyDescent="0.25">
      <c r="A65" s="764" t="s">
        <v>637</v>
      </c>
      <c r="B65" s="759">
        <v>-2565909.0573</v>
      </c>
      <c r="C65" s="759">
        <v>-2418887.9800500004</v>
      </c>
      <c r="D65" s="759">
        <v>-2812558.2714800001</v>
      </c>
      <c r="E65" s="759">
        <v>-3466554.8563800002</v>
      </c>
      <c r="F65" s="759">
        <v>-3326740.4852100001</v>
      </c>
      <c r="G65" s="759">
        <v>-3275177.67894</v>
      </c>
      <c r="H65" s="759">
        <v>-4175304.3477099999</v>
      </c>
      <c r="I65" s="759">
        <v>-4570959.7150699999</v>
      </c>
      <c r="J65" s="759">
        <v>-5010196.98489</v>
      </c>
      <c r="K65" s="759">
        <v>-5674005.65032</v>
      </c>
      <c r="L65" s="759">
        <v>6621639.2078799987</v>
      </c>
      <c r="M65" s="754"/>
      <c r="N65" s="757"/>
      <c r="O65" s="754"/>
      <c r="P65" s="754"/>
      <c r="Q65" s="754"/>
      <c r="R65" s="754"/>
      <c r="S65" s="754"/>
      <c r="T65" s="754"/>
      <c r="U65" s="754"/>
      <c r="V65" s="754"/>
      <c r="W65" s="754"/>
      <c r="X65" s="754"/>
    </row>
    <row r="66" spans="1:24" ht="15" customHeight="1" x14ac:dyDescent="0.25">
      <c r="A66" s="758" t="s">
        <v>638</v>
      </c>
      <c r="B66" s="759">
        <v>8619906.0330599993</v>
      </c>
      <c r="C66" s="759">
        <v>8964925.2740400005</v>
      </c>
      <c r="D66" s="759">
        <v>9674752.30614</v>
      </c>
      <c r="E66" s="759">
        <v>10261633.52024</v>
      </c>
      <c r="F66" s="759">
        <v>10375555.29235</v>
      </c>
      <c r="G66" s="759">
        <v>10992906.541379999</v>
      </c>
      <c r="H66" s="759">
        <v>9160195.0257799998</v>
      </c>
      <c r="I66" s="759">
        <v>10013594.690620001</v>
      </c>
      <c r="J66" s="759">
        <v>10920291.579709999</v>
      </c>
      <c r="K66" s="759">
        <v>10827704.02482</v>
      </c>
      <c r="L66" s="759">
        <v>12374248.203440003</v>
      </c>
      <c r="M66" s="754"/>
      <c r="N66" s="757"/>
      <c r="O66" s="754"/>
      <c r="P66" s="754"/>
      <c r="Q66" s="754"/>
      <c r="R66" s="754"/>
      <c r="S66" s="754"/>
      <c r="T66" s="754"/>
      <c r="U66" s="754"/>
      <c r="V66" s="754"/>
      <c r="W66" s="754"/>
      <c r="X66" s="754"/>
    </row>
    <row r="67" spans="1:24" ht="15" customHeight="1" x14ac:dyDescent="0.25">
      <c r="A67" s="761" t="s">
        <v>639</v>
      </c>
      <c r="B67" s="759">
        <v>-5949914.3874599999</v>
      </c>
      <c r="C67" s="759">
        <v>-6572908.1644700002</v>
      </c>
      <c r="D67" s="759">
        <v>-6691104.6613800004</v>
      </c>
      <c r="E67" s="759">
        <v>-7117956.51119</v>
      </c>
      <c r="F67" s="759">
        <v>-7606865.4986999994</v>
      </c>
      <c r="G67" s="759">
        <v>-7405396.0778999999</v>
      </c>
      <c r="H67" s="759">
        <v>-7174367.6634799996</v>
      </c>
      <c r="I67" s="759">
        <v>-7403417.3297799993</v>
      </c>
      <c r="J67" s="759">
        <v>-7886019.0373200001</v>
      </c>
      <c r="K67" s="759">
        <v>-7489691.0179399997</v>
      </c>
      <c r="L67" s="759">
        <v>8305161.144799999</v>
      </c>
      <c r="M67" s="754"/>
      <c r="N67" s="757"/>
      <c r="O67" s="754"/>
      <c r="P67" s="754"/>
      <c r="Q67" s="754"/>
      <c r="R67" s="754"/>
      <c r="S67" s="754"/>
      <c r="T67" s="754"/>
      <c r="U67" s="754"/>
      <c r="V67" s="754"/>
      <c r="W67" s="754"/>
      <c r="X67" s="754"/>
    </row>
    <row r="68" spans="1:24" ht="15" customHeight="1" x14ac:dyDescent="0.25">
      <c r="A68" s="765" t="s">
        <v>640</v>
      </c>
      <c r="B68" s="759">
        <v>2669991.6455999999</v>
      </c>
      <c r="C68" s="759">
        <v>2392017.1095700003</v>
      </c>
      <c r="D68" s="759">
        <v>2983647.6447600001</v>
      </c>
      <c r="E68" s="759">
        <v>3143677.00905</v>
      </c>
      <c r="F68" s="759">
        <v>2768689.7936499999</v>
      </c>
      <c r="G68" s="759">
        <v>3587510.4634799999</v>
      </c>
      <c r="H68" s="759">
        <v>1985827.3622999999</v>
      </c>
      <c r="I68" s="759">
        <v>2610177.3608400002</v>
      </c>
      <c r="J68" s="759">
        <v>3034272.5423900001</v>
      </c>
      <c r="K68" s="759">
        <v>3338013.0068800002</v>
      </c>
      <c r="L68" s="759">
        <v>4069087.0586400041</v>
      </c>
      <c r="M68" s="754"/>
      <c r="N68" s="757"/>
      <c r="O68" s="754"/>
      <c r="P68" s="754"/>
      <c r="Q68" s="754"/>
      <c r="R68" s="754"/>
      <c r="S68" s="754"/>
      <c r="T68" s="754"/>
      <c r="U68" s="754"/>
      <c r="V68" s="754"/>
      <c r="W68" s="754"/>
      <c r="X68" s="754"/>
    </row>
    <row r="69" spans="1:24" ht="15" customHeight="1" x14ac:dyDescent="0.25">
      <c r="A69" s="765" t="s">
        <v>641</v>
      </c>
      <c r="B69" s="759">
        <v>-54934.329359999996</v>
      </c>
      <c r="C69" s="759">
        <v>-63982.779240000003</v>
      </c>
      <c r="D69" s="759">
        <v>5299.2937000000002</v>
      </c>
      <c r="E69" s="759">
        <v>232328.30074000001</v>
      </c>
      <c r="F69" s="759">
        <v>-14909.384699999999</v>
      </c>
      <c r="G69" s="759">
        <v>-76913.278030000001</v>
      </c>
      <c r="H69" s="759">
        <v>115146.03971</v>
      </c>
      <c r="I69" s="759">
        <v>-231849.58103999999</v>
      </c>
      <c r="J69" s="759">
        <v>39066.9876</v>
      </c>
      <c r="K69" s="759">
        <v>-93054.946819999997</v>
      </c>
      <c r="L69" s="759">
        <v>-61717.852770000005</v>
      </c>
      <c r="M69" s="754"/>
      <c r="N69" s="757"/>
      <c r="O69" s="754"/>
      <c r="P69" s="754"/>
      <c r="Q69" s="754"/>
      <c r="R69" s="754"/>
      <c r="S69" s="754"/>
      <c r="T69" s="754"/>
      <c r="U69" s="754"/>
      <c r="V69" s="754"/>
      <c r="W69" s="754"/>
      <c r="X69" s="754"/>
    </row>
    <row r="70" spans="1:24" ht="15" customHeight="1" x14ac:dyDescent="0.25">
      <c r="A70" s="766" t="s">
        <v>642</v>
      </c>
      <c r="B70" s="759">
        <v>-60321.133049999997</v>
      </c>
      <c r="C70" s="759">
        <v>-66760.648239999995</v>
      </c>
      <c r="D70" s="759">
        <v>1693.1347800000001</v>
      </c>
      <c r="E70" s="759">
        <v>227598.16545</v>
      </c>
      <c r="F70" s="759">
        <v>-17694.064100000003</v>
      </c>
      <c r="G70" s="759">
        <v>-78977.314590000009</v>
      </c>
      <c r="H70" s="759">
        <v>113902.86012</v>
      </c>
      <c r="I70" s="759">
        <v>-232581.89869</v>
      </c>
      <c r="J70" s="759">
        <v>37319.261500000001</v>
      </c>
      <c r="K70" s="759">
        <v>-96332.513439999995</v>
      </c>
      <c r="L70" s="759">
        <v>7632.4243099999994</v>
      </c>
      <c r="M70" s="754"/>
      <c r="N70" s="757"/>
      <c r="O70" s="754"/>
      <c r="P70" s="754"/>
      <c r="Q70" s="754"/>
      <c r="R70" s="754"/>
      <c r="S70" s="754"/>
      <c r="T70" s="754"/>
      <c r="U70" s="754"/>
      <c r="V70" s="754"/>
      <c r="W70" s="754"/>
      <c r="X70" s="754"/>
    </row>
    <row r="71" spans="1:24" ht="15" customHeight="1" x14ac:dyDescent="0.25">
      <c r="A71" s="766" t="s">
        <v>643</v>
      </c>
      <c r="B71" s="759">
        <v>5386.8036900000006</v>
      </c>
      <c r="C71" s="759">
        <v>2777.8690000000001</v>
      </c>
      <c r="D71" s="759">
        <v>3606.1589199999999</v>
      </c>
      <c r="E71" s="759">
        <v>4730.1352900000002</v>
      </c>
      <c r="F71" s="759">
        <v>2784.6794</v>
      </c>
      <c r="G71" s="759">
        <v>2064.03656</v>
      </c>
      <c r="H71" s="759">
        <v>1243.1795900000002</v>
      </c>
      <c r="I71" s="759">
        <v>732.31765000000007</v>
      </c>
      <c r="J71" s="759">
        <v>1747.7261000000001</v>
      </c>
      <c r="K71" s="759">
        <v>3277.5666200000001</v>
      </c>
      <c r="L71" s="759">
        <v>-69350.27708</v>
      </c>
      <c r="M71" s="754"/>
      <c r="N71" s="757"/>
      <c r="O71" s="754"/>
      <c r="P71" s="754"/>
      <c r="Q71" s="754"/>
      <c r="R71" s="754"/>
      <c r="S71" s="754"/>
      <c r="T71" s="754"/>
      <c r="U71" s="754"/>
      <c r="V71" s="754"/>
      <c r="W71" s="754"/>
      <c r="X71" s="754"/>
    </row>
    <row r="72" spans="1:24" ht="15" customHeight="1" x14ac:dyDescent="0.25">
      <c r="A72" s="758" t="s">
        <v>644</v>
      </c>
      <c r="B72" s="759">
        <v>55228.270130000004</v>
      </c>
      <c r="C72" s="759">
        <v>61286.126750000003</v>
      </c>
      <c r="D72" s="759">
        <v>-8107.4235599999993</v>
      </c>
      <c r="E72" s="759">
        <v>-232706.11621000001</v>
      </c>
      <c r="F72" s="759">
        <v>12012.833289999999</v>
      </c>
      <c r="G72" s="759">
        <v>77291.382530000003</v>
      </c>
      <c r="H72" s="759">
        <v>-115458.13348</v>
      </c>
      <c r="I72" s="759">
        <v>230400.84849999999</v>
      </c>
      <c r="J72" s="759">
        <v>-40286.425929999998</v>
      </c>
      <c r="K72" s="759">
        <v>96226.145250000001</v>
      </c>
      <c r="L72" s="759">
        <v>-77875.82504999997</v>
      </c>
      <c r="M72" s="754"/>
      <c r="N72" s="757"/>
      <c r="O72" s="754"/>
      <c r="P72" s="754"/>
      <c r="Q72" s="754"/>
      <c r="R72" s="754"/>
      <c r="S72" s="754"/>
      <c r="T72" s="754"/>
      <c r="U72" s="754"/>
      <c r="V72" s="754"/>
      <c r="W72" s="754"/>
      <c r="X72" s="754"/>
    </row>
    <row r="73" spans="1:24" ht="15" customHeight="1" x14ac:dyDescent="0.25">
      <c r="A73" s="758" t="s">
        <v>823</v>
      </c>
      <c r="B73" s="759">
        <v>57436.759749999997</v>
      </c>
      <c r="C73" s="759">
        <v>63278.092939999995</v>
      </c>
      <c r="D73" s="759">
        <v>-6296.7914199999996</v>
      </c>
      <c r="E73" s="759">
        <v>-229772.79177000001</v>
      </c>
      <c r="F73" s="759">
        <v>13200.45508</v>
      </c>
      <c r="G73" s="759">
        <v>78003.090159999992</v>
      </c>
      <c r="H73" s="759">
        <v>-114975.79109</v>
      </c>
      <c r="I73" s="759">
        <v>230716.03237999999</v>
      </c>
      <c r="J73" s="759">
        <v>-39581.271509999999</v>
      </c>
      <c r="K73" s="759">
        <v>97298.823969999998</v>
      </c>
      <c r="L73" s="759">
        <v>-79948.388049999994</v>
      </c>
      <c r="M73" s="754"/>
      <c r="N73" s="757"/>
      <c r="O73" s="754"/>
      <c r="P73" s="754"/>
      <c r="Q73" s="754"/>
      <c r="R73" s="754"/>
      <c r="S73" s="754"/>
      <c r="T73" s="754"/>
      <c r="U73" s="754"/>
      <c r="V73" s="754"/>
      <c r="W73" s="754"/>
      <c r="X73" s="754"/>
    </row>
    <row r="74" spans="1:24" ht="15" customHeight="1" x14ac:dyDescent="0.25">
      <c r="A74" s="761" t="s">
        <v>824</v>
      </c>
      <c r="B74" s="759">
        <v>-2208.4896200000003</v>
      </c>
      <c r="C74" s="759">
        <v>-1991.9661899999999</v>
      </c>
      <c r="D74" s="759">
        <v>-1810.6321399999999</v>
      </c>
      <c r="E74" s="759">
        <v>-2933.3244399999999</v>
      </c>
      <c r="F74" s="759">
        <v>-1187.6217900000001</v>
      </c>
      <c r="G74" s="759">
        <v>-711.70762999999999</v>
      </c>
      <c r="H74" s="759">
        <v>-482.34239000000002</v>
      </c>
      <c r="I74" s="759">
        <v>-315.18387999999999</v>
      </c>
      <c r="J74" s="759">
        <v>-705.15442000000007</v>
      </c>
      <c r="K74" s="759">
        <v>-1072.6787199999999</v>
      </c>
      <c r="L74" s="759">
        <v>2072.5630000000001</v>
      </c>
      <c r="M74" s="754"/>
      <c r="N74" s="757"/>
      <c r="O74" s="754"/>
      <c r="P74" s="754"/>
      <c r="Q74" s="754"/>
      <c r="R74" s="754"/>
      <c r="S74" s="754"/>
      <c r="T74" s="754"/>
      <c r="U74" s="754"/>
      <c r="V74" s="754"/>
      <c r="W74" s="754"/>
      <c r="X74" s="754"/>
    </row>
    <row r="75" spans="1:24" ht="15" customHeight="1" x14ac:dyDescent="0.25">
      <c r="A75" s="758" t="s">
        <v>646</v>
      </c>
      <c r="B75" s="759">
        <v>2670285.5863699997</v>
      </c>
      <c r="C75" s="759">
        <v>2389320.4570800001</v>
      </c>
      <c r="D75" s="759">
        <v>2980839.5149000003</v>
      </c>
      <c r="E75" s="759">
        <v>3143299.1935799997</v>
      </c>
      <c r="F75" s="759">
        <v>2765793.2422399996</v>
      </c>
      <c r="G75" s="759">
        <v>3587888.5679799998</v>
      </c>
      <c r="H75" s="759">
        <v>1985515.26853</v>
      </c>
      <c r="I75" s="759">
        <v>2608728.6283</v>
      </c>
      <c r="J75" s="759">
        <v>3033053.1040599998</v>
      </c>
      <c r="K75" s="759">
        <v>3341184.2053100001</v>
      </c>
      <c r="L75" s="759">
        <v>4085245.030920004</v>
      </c>
      <c r="M75" s="754"/>
      <c r="N75" s="757"/>
      <c r="O75" s="754"/>
      <c r="P75" s="754"/>
      <c r="Q75" s="754"/>
      <c r="R75" s="754"/>
      <c r="S75" s="754"/>
      <c r="T75" s="754"/>
      <c r="U75" s="754"/>
      <c r="V75" s="754"/>
      <c r="W75" s="754"/>
      <c r="X75" s="754"/>
    </row>
    <row r="76" spans="1:24" ht="15" customHeight="1" x14ac:dyDescent="0.25">
      <c r="A76" s="767" t="s">
        <v>647</v>
      </c>
      <c r="B76" s="759">
        <v>8682.3909000000003</v>
      </c>
      <c r="C76" s="759">
        <v>17958.311289999998</v>
      </c>
      <c r="D76" s="759">
        <v>32874.75389</v>
      </c>
      <c r="E76" s="759">
        <v>38247.219250000002</v>
      </c>
      <c r="F76" s="759">
        <v>62643.668659999996</v>
      </c>
      <c r="G76" s="759">
        <v>20594.910550000001</v>
      </c>
      <c r="H76" s="759">
        <v>29882.921979999999</v>
      </c>
      <c r="I76" s="759">
        <v>16681.11836</v>
      </c>
      <c r="J76" s="759">
        <v>15366.964910000001</v>
      </c>
      <c r="K76" s="759">
        <v>14596.286</v>
      </c>
      <c r="L76" s="759">
        <v>47728.07368999999</v>
      </c>
      <c r="M76" s="754"/>
      <c r="N76" s="757"/>
      <c r="O76" s="754"/>
      <c r="P76" s="754"/>
      <c r="Q76" s="754"/>
      <c r="R76" s="754"/>
      <c r="S76" s="754"/>
      <c r="T76" s="754"/>
      <c r="U76" s="754"/>
      <c r="V76" s="754"/>
      <c r="W76" s="754"/>
      <c r="X76" s="754"/>
    </row>
    <row r="77" spans="1:24" ht="15" customHeight="1" x14ac:dyDescent="0.25">
      <c r="A77" s="765" t="s">
        <v>648</v>
      </c>
      <c r="B77" s="759">
        <v>2678967.9772700001</v>
      </c>
      <c r="C77" s="759">
        <v>2407278.7683699997</v>
      </c>
      <c r="D77" s="759">
        <v>3013714.2687900001</v>
      </c>
      <c r="E77" s="759">
        <v>3181546.4128299998</v>
      </c>
      <c r="F77" s="759">
        <v>2828436.9109</v>
      </c>
      <c r="G77" s="759">
        <v>3608483.4785300004</v>
      </c>
      <c r="H77" s="759">
        <v>2015398.1905100001</v>
      </c>
      <c r="I77" s="759">
        <v>2625409.7466599997</v>
      </c>
      <c r="J77" s="759">
        <v>3048420.0689699999</v>
      </c>
      <c r="K77" s="759">
        <v>3355780.49131</v>
      </c>
      <c r="L77" s="759">
        <v>4132973.104610004</v>
      </c>
      <c r="M77" s="754"/>
      <c r="N77" s="757"/>
      <c r="O77" s="754"/>
      <c r="P77" s="754"/>
      <c r="Q77" s="754"/>
      <c r="R77" s="754"/>
      <c r="S77" s="754"/>
      <c r="T77" s="754"/>
      <c r="U77" s="754"/>
      <c r="V77" s="754"/>
      <c r="W77" s="754"/>
      <c r="X77" s="754"/>
    </row>
    <row r="78" spans="1:24" ht="15" customHeight="1" x14ac:dyDescent="0.25">
      <c r="A78" s="764" t="s">
        <v>649</v>
      </c>
      <c r="B78" s="759">
        <v>-23479.058860000001</v>
      </c>
      <c r="C78" s="759">
        <v>9197.2765099999997</v>
      </c>
      <c r="D78" s="759">
        <v>1251.25757</v>
      </c>
      <c r="E78" s="759">
        <v>10208.583359999999</v>
      </c>
      <c r="F78" s="759">
        <v>39154.177380000001</v>
      </c>
      <c r="G78" s="759">
        <v>-12251.294</v>
      </c>
      <c r="H78" s="759">
        <v>31765.49912</v>
      </c>
      <c r="I78" s="759">
        <v>31110.47724</v>
      </c>
      <c r="J78" s="759">
        <v>3121.6348399999997</v>
      </c>
      <c r="K78" s="759">
        <v>34691.124640000002</v>
      </c>
      <c r="L78" s="759">
        <v>70593.531870000006</v>
      </c>
      <c r="M78" s="754"/>
      <c r="N78" s="757"/>
      <c r="O78" s="754"/>
      <c r="P78" s="754"/>
      <c r="Q78" s="754"/>
      <c r="R78" s="754"/>
      <c r="S78" s="754"/>
      <c r="T78" s="754"/>
      <c r="U78" s="754"/>
      <c r="V78" s="754"/>
      <c r="W78" s="754"/>
      <c r="X78" s="754"/>
    </row>
    <row r="79" spans="1:24" ht="15" customHeight="1" x14ac:dyDescent="0.25">
      <c r="A79" s="758" t="s">
        <v>650</v>
      </c>
      <c r="B79" s="759">
        <v>2655488.9184099999</v>
      </c>
      <c r="C79" s="759">
        <v>2416476.0448799999</v>
      </c>
      <c r="D79" s="759">
        <v>3014965.52636</v>
      </c>
      <c r="E79" s="759">
        <v>3191754.9961899999</v>
      </c>
      <c r="F79" s="759">
        <v>2867591.0882800003</v>
      </c>
      <c r="G79" s="759">
        <v>3596232.1845300002</v>
      </c>
      <c r="H79" s="759">
        <v>2047163.6896300002</v>
      </c>
      <c r="I79" s="759">
        <v>2656520.2239000001</v>
      </c>
      <c r="J79" s="759">
        <v>3051541.7038099999</v>
      </c>
      <c r="K79" s="759">
        <v>3390471.61595</v>
      </c>
      <c r="L79" s="759">
        <v>4203566.6364800036</v>
      </c>
      <c r="M79" s="754"/>
      <c r="N79" s="757"/>
      <c r="O79" s="754"/>
      <c r="P79" s="754"/>
      <c r="Q79" s="754"/>
      <c r="R79" s="754"/>
      <c r="S79" s="754"/>
      <c r="T79" s="754"/>
      <c r="U79" s="754"/>
      <c r="V79" s="754"/>
      <c r="W79" s="754"/>
      <c r="X79" s="754"/>
    </row>
    <row r="80" spans="1:24" ht="15" customHeight="1" x14ac:dyDescent="0.25">
      <c r="A80" s="764" t="s">
        <v>651</v>
      </c>
      <c r="B80" s="759">
        <v>0</v>
      </c>
      <c r="C80" s="759">
        <v>0</v>
      </c>
      <c r="D80" s="759">
        <v>0</v>
      </c>
      <c r="E80" s="759">
        <v>4.0000000000000003E-5</v>
      </c>
      <c r="F80" s="759">
        <v>0</v>
      </c>
      <c r="G80" s="759">
        <v>-4.0000000000000003E-5</v>
      </c>
      <c r="H80" s="759">
        <v>1.0000000000000001E-5</v>
      </c>
      <c r="I80" s="759">
        <v>-5.9999999999999995E-5</v>
      </c>
      <c r="J80" s="759">
        <v>0</v>
      </c>
      <c r="K80" s="759">
        <v>0.31857000000000002</v>
      </c>
      <c r="L80" s="759">
        <v>-2.9999999999999997E-5</v>
      </c>
      <c r="M80" s="754"/>
      <c r="N80" s="757"/>
      <c r="O80" s="754"/>
      <c r="P80" s="754"/>
      <c r="Q80" s="754"/>
      <c r="R80" s="754"/>
      <c r="S80" s="754"/>
      <c r="T80" s="754"/>
      <c r="U80" s="754"/>
      <c r="V80" s="754"/>
      <c r="W80" s="754"/>
      <c r="X80" s="754"/>
    </row>
    <row r="81" spans="1:24" ht="15" customHeight="1" x14ac:dyDescent="0.25">
      <c r="A81" s="758" t="s">
        <v>652</v>
      </c>
      <c r="B81" s="759">
        <v>2655488.9184099999</v>
      </c>
      <c r="C81" s="759">
        <v>2416476.0448799999</v>
      </c>
      <c r="D81" s="759">
        <v>3014965.52636</v>
      </c>
      <c r="E81" s="759">
        <v>3191754.9962300002</v>
      </c>
      <c r="F81" s="759">
        <v>2867591.0882800003</v>
      </c>
      <c r="G81" s="759">
        <v>3596232.1844899999</v>
      </c>
      <c r="H81" s="759">
        <v>2047163.68964</v>
      </c>
      <c r="I81" s="759">
        <v>2656520.2238400001</v>
      </c>
      <c r="J81" s="759">
        <v>3051541.7038099999</v>
      </c>
      <c r="K81" s="759">
        <v>3390471.9345200001</v>
      </c>
      <c r="L81" s="759">
        <v>4203566.6365100034</v>
      </c>
      <c r="M81" s="754"/>
      <c r="N81" s="757"/>
      <c r="O81" s="754"/>
      <c r="P81" s="754"/>
      <c r="Q81" s="754"/>
      <c r="R81" s="754"/>
      <c r="S81" s="754"/>
      <c r="T81" s="754"/>
      <c r="U81" s="754"/>
      <c r="V81" s="754"/>
      <c r="W81" s="754"/>
      <c r="X81" s="754"/>
    </row>
    <row r="82" spans="1:24" ht="15" customHeight="1" thickBot="1" x14ac:dyDescent="0.3">
      <c r="A82" s="764" t="s">
        <v>653</v>
      </c>
      <c r="B82" s="759">
        <v>-908387.92430999991</v>
      </c>
      <c r="C82" s="759">
        <v>-686674.46519000002</v>
      </c>
      <c r="D82" s="759">
        <v>-1049065.62157</v>
      </c>
      <c r="E82" s="759">
        <v>-1171049.1696199998</v>
      </c>
      <c r="F82" s="759">
        <v>-1091287.2861500001</v>
      </c>
      <c r="G82" s="759">
        <v>-1526605.44777</v>
      </c>
      <c r="H82" s="759">
        <v>-1252339.34243</v>
      </c>
      <c r="I82" s="759">
        <v>-1237332.2402599999</v>
      </c>
      <c r="J82" s="759">
        <v>-1290261.00468</v>
      </c>
      <c r="K82" s="759">
        <v>-1358428.6976099999</v>
      </c>
      <c r="L82" s="759">
        <v>1604530.8250299999</v>
      </c>
      <c r="M82" s="754"/>
      <c r="N82" s="757"/>
      <c r="O82" s="754"/>
      <c r="P82" s="754"/>
      <c r="Q82" s="754"/>
      <c r="R82" s="754"/>
      <c r="S82" s="754"/>
      <c r="T82" s="754"/>
      <c r="U82" s="754"/>
      <c r="V82" s="754"/>
      <c r="W82" s="754"/>
      <c r="X82" s="754"/>
    </row>
    <row r="83" spans="1:24" ht="15" customHeight="1" thickTop="1" thickBot="1" x14ac:dyDescent="0.3">
      <c r="A83" s="779" t="s">
        <v>654</v>
      </c>
      <c r="B83" s="780">
        <v>1747100.9941</v>
      </c>
      <c r="C83" s="780">
        <v>1729801.57969</v>
      </c>
      <c r="D83" s="780">
        <v>1965899.9047900001</v>
      </c>
      <c r="E83" s="780">
        <v>2020705.8266099999</v>
      </c>
      <c r="F83" s="780">
        <v>1776303.8021300002</v>
      </c>
      <c r="G83" s="780">
        <v>2069626.7367199999</v>
      </c>
      <c r="H83" s="780">
        <v>794824.34721000004</v>
      </c>
      <c r="I83" s="780">
        <v>1419187.98358</v>
      </c>
      <c r="J83" s="780">
        <v>1761280.6991300001</v>
      </c>
      <c r="K83" s="780">
        <v>2032043.23691</v>
      </c>
      <c r="L83" s="780">
        <v>2599035.8114800034</v>
      </c>
      <c r="M83" s="754"/>
      <c r="N83" s="757"/>
      <c r="O83" s="754"/>
      <c r="P83" s="754"/>
      <c r="Q83" s="754"/>
      <c r="R83" s="754"/>
      <c r="S83" s="754"/>
      <c r="T83" s="754"/>
      <c r="U83" s="754"/>
      <c r="V83" s="754"/>
      <c r="W83" s="754"/>
      <c r="X83" s="754"/>
    </row>
    <row r="84" spans="1:24" ht="3.75" customHeight="1" thickTop="1" thickBot="1" x14ac:dyDescent="0.3">
      <c r="A84" s="768"/>
      <c r="B84" s="769"/>
      <c r="C84" s="769"/>
      <c r="D84" s="769"/>
      <c r="E84" s="769"/>
      <c r="F84" s="769"/>
      <c r="G84" s="769"/>
      <c r="H84" s="769"/>
      <c r="I84" s="769"/>
      <c r="J84" s="769"/>
      <c r="K84" s="769"/>
      <c r="L84" s="769"/>
      <c r="M84" s="754"/>
      <c r="N84" s="754"/>
      <c r="O84" s="754"/>
      <c r="P84" s="754"/>
      <c r="Q84" s="754"/>
      <c r="R84" s="754"/>
      <c r="S84" s="754"/>
      <c r="T84" s="754"/>
      <c r="U84" s="754"/>
      <c r="V84" s="754"/>
      <c r="W84" s="754"/>
      <c r="X84" s="754"/>
    </row>
    <row r="85" spans="1:24" ht="15" customHeight="1" thickTop="1" x14ac:dyDescent="0.25">
      <c r="A85" s="770"/>
      <c r="B85" s="771"/>
      <c r="C85" s="771"/>
      <c r="D85" s="771"/>
      <c r="E85" s="771"/>
      <c r="F85" s="771"/>
      <c r="G85" s="771"/>
      <c r="H85" s="771"/>
      <c r="I85" s="771"/>
      <c r="J85" s="771"/>
      <c r="K85" s="771"/>
      <c r="L85" s="771"/>
      <c r="M85" s="754"/>
      <c r="N85" s="754"/>
      <c r="O85" s="754"/>
      <c r="P85" s="754"/>
      <c r="Q85" s="754"/>
      <c r="R85" s="754"/>
      <c r="S85" s="754"/>
      <c r="T85" s="754"/>
      <c r="U85" s="754"/>
      <c r="V85" s="754"/>
      <c r="W85" s="754"/>
      <c r="X85" s="754"/>
    </row>
    <row r="86" spans="1:24" ht="15" customHeight="1" x14ac:dyDescent="0.25">
      <c r="A86" s="772"/>
      <c r="B86" s="771"/>
      <c r="C86" s="771"/>
      <c r="D86" s="771"/>
      <c r="E86" s="771"/>
      <c r="F86" s="771"/>
      <c r="G86" s="771"/>
      <c r="H86" s="771"/>
      <c r="I86" s="771"/>
      <c r="J86" s="771"/>
      <c r="K86" s="771"/>
      <c r="L86" s="771"/>
      <c r="M86" s="754"/>
      <c r="N86" s="754"/>
      <c r="O86" s="754"/>
      <c r="P86" s="754"/>
      <c r="Q86" s="754"/>
      <c r="R86" s="754"/>
      <c r="S86" s="754"/>
      <c r="T86" s="754"/>
      <c r="U86" s="754"/>
      <c r="V86" s="754"/>
      <c r="W86" s="754"/>
      <c r="X86" s="754"/>
    </row>
  </sheetData>
  <mergeCells count="3">
    <mergeCell ref="A1:K1"/>
    <mergeCell ref="A2:K2"/>
    <mergeCell ref="A3:K3"/>
  </mergeCells>
  <hyperlinks>
    <hyperlink ref="N1" location="ÍNDICE!A1" display="ÍNDICE!A1" xr:uid="{00000000-0004-0000-0700-000000000000}"/>
  </hyperlink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9">
    <pageSetUpPr fitToPage="1"/>
  </sheetPr>
  <dimension ref="A1:S58"/>
  <sheetViews>
    <sheetView topLeftCell="C1" zoomScale="115" zoomScaleNormal="115" workbookViewId="0">
      <selection activeCell="S19" sqref="S19"/>
    </sheetView>
  </sheetViews>
  <sheetFormatPr baseColWidth="10" defaultColWidth="9.140625" defaultRowHeight="12.75" x14ac:dyDescent="0.2"/>
  <cols>
    <col min="1" max="1" width="3" style="70" hidden="1" customWidth="1"/>
    <col min="2" max="2" width="6" style="70" hidden="1" customWidth="1"/>
    <col min="3" max="3" width="73.140625" style="70" customWidth="1"/>
    <col min="4" max="10" width="8.28515625" style="70" bestFit="1" customWidth="1"/>
    <col min="11" max="11" width="8.28515625" style="70" customWidth="1"/>
    <col min="12" max="12" width="8.28515625" style="70" bestFit="1" customWidth="1"/>
    <col min="13" max="13" width="8.28515625" style="70" customWidth="1"/>
    <col min="14" max="14" width="9.140625" style="70" bestFit="1" customWidth="1"/>
    <col min="15" max="256" width="9.140625" style="70"/>
    <col min="257" max="258" width="0" style="70" hidden="1" customWidth="1"/>
    <col min="259" max="259" width="81.5703125" style="70" customWidth="1"/>
    <col min="260" max="266" width="8.28515625" style="70" bestFit="1" customWidth="1"/>
    <col min="267" max="267" width="8.28515625" style="70" customWidth="1"/>
    <col min="268" max="268" width="8.28515625" style="70" bestFit="1" customWidth="1"/>
    <col min="269" max="269" width="8.28515625" style="70" customWidth="1"/>
    <col min="270" max="270" width="9.140625" style="70" bestFit="1" customWidth="1"/>
    <col min="271" max="512" width="9.140625" style="70"/>
    <col min="513" max="514" width="0" style="70" hidden="1" customWidth="1"/>
    <col min="515" max="515" width="81.5703125" style="70" customWidth="1"/>
    <col min="516" max="522" width="8.28515625" style="70" bestFit="1" customWidth="1"/>
    <col min="523" max="523" width="8.28515625" style="70" customWidth="1"/>
    <col min="524" max="524" width="8.28515625" style="70" bestFit="1" customWidth="1"/>
    <col min="525" max="525" width="8.28515625" style="70" customWidth="1"/>
    <col min="526" max="526" width="9.140625" style="70" bestFit="1" customWidth="1"/>
    <col min="527" max="768" width="9.140625" style="70"/>
    <col min="769" max="770" width="0" style="70" hidden="1" customWidth="1"/>
    <col min="771" max="771" width="81.5703125" style="70" customWidth="1"/>
    <col min="772" max="778" width="8.28515625" style="70" bestFit="1" customWidth="1"/>
    <col min="779" max="779" width="8.28515625" style="70" customWidth="1"/>
    <col min="780" max="780" width="8.28515625" style="70" bestFit="1" customWidth="1"/>
    <col min="781" max="781" width="8.28515625" style="70" customWidth="1"/>
    <col min="782" max="782" width="9.140625" style="70" bestFit="1" customWidth="1"/>
    <col min="783" max="1024" width="9.140625" style="70"/>
    <col min="1025" max="1026" width="0" style="70" hidden="1" customWidth="1"/>
    <col min="1027" max="1027" width="81.5703125" style="70" customWidth="1"/>
    <col min="1028" max="1034" width="8.28515625" style="70" bestFit="1" customWidth="1"/>
    <col min="1035" max="1035" width="8.28515625" style="70" customWidth="1"/>
    <col min="1036" max="1036" width="8.28515625" style="70" bestFit="1" customWidth="1"/>
    <col min="1037" max="1037" width="8.28515625" style="70" customWidth="1"/>
    <col min="1038" max="1038" width="9.140625" style="70" bestFit="1" customWidth="1"/>
    <col min="1039" max="1280" width="9.140625" style="70"/>
    <col min="1281" max="1282" width="0" style="70" hidden="1" customWidth="1"/>
    <col min="1283" max="1283" width="81.5703125" style="70" customWidth="1"/>
    <col min="1284" max="1290" width="8.28515625" style="70" bestFit="1" customWidth="1"/>
    <col min="1291" max="1291" width="8.28515625" style="70" customWidth="1"/>
    <col min="1292" max="1292" width="8.28515625" style="70" bestFit="1" customWidth="1"/>
    <col min="1293" max="1293" width="8.28515625" style="70" customWidth="1"/>
    <col min="1294" max="1294" width="9.140625" style="70" bestFit="1" customWidth="1"/>
    <col min="1295" max="1536" width="9.140625" style="70"/>
    <col min="1537" max="1538" width="0" style="70" hidden="1" customWidth="1"/>
    <col min="1539" max="1539" width="81.5703125" style="70" customWidth="1"/>
    <col min="1540" max="1546" width="8.28515625" style="70" bestFit="1" customWidth="1"/>
    <col min="1547" max="1547" width="8.28515625" style="70" customWidth="1"/>
    <col min="1548" max="1548" width="8.28515625" style="70" bestFit="1" customWidth="1"/>
    <col min="1549" max="1549" width="8.28515625" style="70" customWidth="1"/>
    <col min="1550" max="1550" width="9.140625" style="70" bestFit="1" customWidth="1"/>
    <col min="1551" max="1792" width="9.140625" style="70"/>
    <col min="1793" max="1794" width="0" style="70" hidden="1" customWidth="1"/>
    <col min="1795" max="1795" width="81.5703125" style="70" customWidth="1"/>
    <col min="1796" max="1802" width="8.28515625" style="70" bestFit="1" customWidth="1"/>
    <col min="1803" max="1803" width="8.28515625" style="70" customWidth="1"/>
    <col min="1804" max="1804" width="8.28515625" style="70" bestFit="1" customWidth="1"/>
    <col min="1805" max="1805" width="8.28515625" style="70" customWidth="1"/>
    <col min="1806" max="1806" width="9.140625" style="70" bestFit="1" customWidth="1"/>
    <col min="1807" max="2048" width="9.140625" style="70"/>
    <col min="2049" max="2050" width="0" style="70" hidden="1" customWidth="1"/>
    <col min="2051" max="2051" width="81.5703125" style="70" customWidth="1"/>
    <col min="2052" max="2058" width="8.28515625" style="70" bestFit="1" customWidth="1"/>
    <col min="2059" max="2059" width="8.28515625" style="70" customWidth="1"/>
    <col min="2060" max="2060" width="8.28515625" style="70" bestFit="1" customWidth="1"/>
    <col min="2061" max="2061" width="8.28515625" style="70" customWidth="1"/>
    <col min="2062" max="2062" width="9.140625" style="70" bestFit="1" customWidth="1"/>
    <col min="2063" max="2304" width="9.140625" style="70"/>
    <col min="2305" max="2306" width="0" style="70" hidden="1" customWidth="1"/>
    <col min="2307" max="2307" width="81.5703125" style="70" customWidth="1"/>
    <col min="2308" max="2314" width="8.28515625" style="70" bestFit="1" customWidth="1"/>
    <col min="2315" max="2315" width="8.28515625" style="70" customWidth="1"/>
    <col min="2316" max="2316" width="8.28515625" style="70" bestFit="1" customWidth="1"/>
    <col min="2317" max="2317" width="8.28515625" style="70" customWidth="1"/>
    <col min="2318" max="2318" width="9.140625" style="70" bestFit="1" customWidth="1"/>
    <col min="2319" max="2560" width="9.140625" style="70"/>
    <col min="2561" max="2562" width="0" style="70" hidden="1" customWidth="1"/>
    <col min="2563" max="2563" width="81.5703125" style="70" customWidth="1"/>
    <col min="2564" max="2570" width="8.28515625" style="70" bestFit="1" customWidth="1"/>
    <col min="2571" max="2571" width="8.28515625" style="70" customWidth="1"/>
    <col min="2572" max="2572" width="8.28515625" style="70" bestFit="1" customWidth="1"/>
    <col min="2573" max="2573" width="8.28515625" style="70" customWidth="1"/>
    <col min="2574" max="2574" width="9.140625" style="70" bestFit="1" customWidth="1"/>
    <col min="2575" max="2816" width="9.140625" style="70"/>
    <col min="2817" max="2818" width="0" style="70" hidden="1" customWidth="1"/>
    <col min="2819" max="2819" width="81.5703125" style="70" customWidth="1"/>
    <col min="2820" max="2826" width="8.28515625" style="70" bestFit="1" customWidth="1"/>
    <col min="2827" max="2827" width="8.28515625" style="70" customWidth="1"/>
    <col min="2828" max="2828" width="8.28515625" style="70" bestFit="1" customWidth="1"/>
    <col min="2829" max="2829" width="8.28515625" style="70" customWidth="1"/>
    <col min="2830" max="2830" width="9.140625" style="70" bestFit="1" customWidth="1"/>
    <col min="2831" max="3072" width="9.140625" style="70"/>
    <col min="3073" max="3074" width="0" style="70" hidden="1" customWidth="1"/>
    <col min="3075" max="3075" width="81.5703125" style="70" customWidth="1"/>
    <col min="3076" max="3082" width="8.28515625" style="70" bestFit="1" customWidth="1"/>
    <col min="3083" max="3083" width="8.28515625" style="70" customWidth="1"/>
    <col min="3084" max="3084" width="8.28515625" style="70" bestFit="1" customWidth="1"/>
    <col min="3085" max="3085" width="8.28515625" style="70" customWidth="1"/>
    <col min="3086" max="3086" width="9.140625" style="70" bestFit="1" customWidth="1"/>
    <col min="3087" max="3328" width="9.140625" style="70"/>
    <col min="3329" max="3330" width="0" style="70" hidden="1" customWidth="1"/>
    <col min="3331" max="3331" width="81.5703125" style="70" customWidth="1"/>
    <col min="3332" max="3338" width="8.28515625" style="70" bestFit="1" customWidth="1"/>
    <col min="3339" max="3339" width="8.28515625" style="70" customWidth="1"/>
    <col min="3340" max="3340" width="8.28515625" style="70" bestFit="1" customWidth="1"/>
    <col min="3341" max="3341" width="8.28515625" style="70" customWidth="1"/>
    <col min="3342" max="3342" width="9.140625" style="70" bestFit="1" customWidth="1"/>
    <col min="3343" max="3584" width="9.140625" style="70"/>
    <col min="3585" max="3586" width="0" style="70" hidden="1" customWidth="1"/>
    <col min="3587" max="3587" width="81.5703125" style="70" customWidth="1"/>
    <col min="3588" max="3594" width="8.28515625" style="70" bestFit="1" customWidth="1"/>
    <col min="3595" max="3595" width="8.28515625" style="70" customWidth="1"/>
    <col min="3596" max="3596" width="8.28515625" style="70" bestFit="1" customWidth="1"/>
    <col min="3597" max="3597" width="8.28515625" style="70" customWidth="1"/>
    <col min="3598" max="3598" width="9.140625" style="70" bestFit="1" customWidth="1"/>
    <col min="3599" max="3840" width="9.140625" style="70"/>
    <col min="3841" max="3842" width="0" style="70" hidden="1" customWidth="1"/>
    <col min="3843" max="3843" width="81.5703125" style="70" customWidth="1"/>
    <col min="3844" max="3850" width="8.28515625" style="70" bestFit="1" customWidth="1"/>
    <col min="3851" max="3851" width="8.28515625" style="70" customWidth="1"/>
    <col min="3852" max="3852" width="8.28515625" style="70" bestFit="1" customWidth="1"/>
    <col min="3853" max="3853" width="8.28515625" style="70" customWidth="1"/>
    <col min="3854" max="3854" width="9.140625" style="70" bestFit="1" customWidth="1"/>
    <col min="3855" max="4096" width="9.140625" style="70"/>
    <col min="4097" max="4098" width="0" style="70" hidden="1" customWidth="1"/>
    <col min="4099" max="4099" width="81.5703125" style="70" customWidth="1"/>
    <col min="4100" max="4106" width="8.28515625" style="70" bestFit="1" customWidth="1"/>
    <col min="4107" max="4107" width="8.28515625" style="70" customWidth="1"/>
    <col min="4108" max="4108" width="8.28515625" style="70" bestFit="1" customWidth="1"/>
    <col min="4109" max="4109" width="8.28515625" style="70" customWidth="1"/>
    <col min="4110" max="4110" width="9.140625" style="70" bestFit="1" customWidth="1"/>
    <col min="4111" max="4352" width="9.140625" style="70"/>
    <col min="4353" max="4354" width="0" style="70" hidden="1" customWidth="1"/>
    <col min="4355" max="4355" width="81.5703125" style="70" customWidth="1"/>
    <col min="4356" max="4362" width="8.28515625" style="70" bestFit="1" customWidth="1"/>
    <col min="4363" max="4363" width="8.28515625" style="70" customWidth="1"/>
    <col min="4364" max="4364" width="8.28515625" style="70" bestFit="1" customWidth="1"/>
    <col min="4365" max="4365" width="8.28515625" style="70" customWidth="1"/>
    <col min="4366" max="4366" width="9.140625" style="70" bestFit="1" customWidth="1"/>
    <col min="4367" max="4608" width="9.140625" style="70"/>
    <col min="4609" max="4610" width="0" style="70" hidden="1" customWidth="1"/>
    <col min="4611" max="4611" width="81.5703125" style="70" customWidth="1"/>
    <col min="4612" max="4618" width="8.28515625" style="70" bestFit="1" customWidth="1"/>
    <col min="4619" max="4619" width="8.28515625" style="70" customWidth="1"/>
    <col min="4620" max="4620" width="8.28515625" style="70" bestFit="1" customWidth="1"/>
    <col min="4621" max="4621" width="8.28515625" style="70" customWidth="1"/>
    <col min="4622" max="4622" width="9.140625" style="70" bestFit="1" customWidth="1"/>
    <col min="4623" max="4864" width="9.140625" style="70"/>
    <col min="4865" max="4866" width="0" style="70" hidden="1" customWidth="1"/>
    <col min="4867" max="4867" width="81.5703125" style="70" customWidth="1"/>
    <col min="4868" max="4874" width="8.28515625" style="70" bestFit="1" customWidth="1"/>
    <col min="4875" max="4875" width="8.28515625" style="70" customWidth="1"/>
    <col min="4876" max="4876" width="8.28515625" style="70" bestFit="1" customWidth="1"/>
    <col min="4877" max="4877" width="8.28515625" style="70" customWidth="1"/>
    <col min="4878" max="4878" width="9.140625" style="70" bestFit="1" customWidth="1"/>
    <col min="4879" max="5120" width="9.140625" style="70"/>
    <col min="5121" max="5122" width="0" style="70" hidden="1" customWidth="1"/>
    <col min="5123" max="5123" width="81.5703125" style="70" customWidth="1"/>
    <col min="5124" max="5130" width="8.28515625" style="70" bestFit="1" customWidth="1"/>
    <col min="5131" max="5131" width="8.28515625" style="70" customWidth="1"/>
    <col min="5132" max="5132" width="8.28515625" style="70" bestFit="1" customWidth="1"/>
    <col min="5133" max="5133" width="8.28515625" style="70" customWidth="1"/>
    <col min="5134" max="5134" width="9.140625" style="70" bestFit="1" customWidth="1"/>
    <col min="5135" max="5376" width="9.140625" style="70"/>
    <col min="5377" max="5378" width="0" style="70" hidden="1" customWidth="1"/>
    <col min="5379" max="5379" width="81.5703125" style="70" customWidth="1"/>
    <col min="5380" max="5386" width="8.28515625" style="70" bestFit="1" customWidth="1"/>
    <col min="5387" max="5387" width="8.28515625" style="70" customWidth="1"/>
    <col min="5388" max="5388" width="8.28515625" style="70" bestFit="1" customWidth="1"/>
    <col min="5389" max="5389" width="8.28515625" style="70" customWidth="1"/>
    <col min="5390" max="5390" width="9.140625" style="70" bestFit="1" customWidth="1"/>
    <col min="5391" max="5632" width="9.140625" style="70"/>
    <col min="5633" max="5634" width="0" style="70" hidden="1" customWidth="1"/>
    <col min="5635" max="5635" width="81.5703125" style="70" customWidth="1"/>
    <col min="5636" max="5642" width="8.28515625" style="70" bestFit="1" customWidth="1"/>
    <col min="5643" max="5643" width="8.28515625" style="70" customWidth="1"/>
    <col min="5644" max="5644" width="8.28515625" style="70" bestFit="1" customWidth="1"/>
    <col min="5645" max="5645" width="8.28515625" style="70" customWidth="1"/>
    <col min="5646" max="5646" width="9.140625" style="70" bestFit="1" customWidth="1"/>
    <col min="5647" max="5888" width="9.140625" style="70"/>
    <col min="5889" max="5890" width="0" style="70" hidden="1" customWidth="1"/>
    <col min="5891" max="5891" width="81.5703125" style="70" customWidth="1"/>
    <col min="5892" max="5898" width="8.28515625" style="70" bestFit="1" customWidth="1"/>
    <col min="5899" max="5899" width="8.28515625" style="70" customWidth="1"/>
    <col min="5900" max="5900" width="8.28515625" style="70" bestFit="1" customWidth="1"/>
    <col min="5901" max="5901" width="8.28515625" style="70" customWidth="1"/>
    <col min="5902" max="5902" width="9.140625" style="70" bestFit="1" customWidth="1"/>
    <col min="5903" max="6144" width="9.140625" style="70"/>
    <col min="6145" max="6146" width="0" style="70" hidden="1" customWidth="1"/>
    <col min="6147" max="6147" width="81.5703125" style="70" customWidth="1"/>
    <col min="6148" max="6154" width="8.28515625" style="70" bestFit="1" customWidth="1"/>
    <col min="6155" max="6155" width="8.28515625" style="70" customWidth="1"/>
    <col min="6156" max="6156" width="8.28515625" style="70" bestFit="1" customWidth="1"/>
    <col min="6157" max="6157" width="8.28515625" style="70" customWidth="1"/>
    <col min="6158" max="6158" width="9.140625" style="70" bestFit="1" customWidth="1"/>
    <col min="6159" max="6400" width="9.140625" style="70"/>
    <col min="6401" max="6402" width="0" style="70" hidden="1" customWidth="1"/>
    <col min="6403" max="6403" width="81.5703125" style="70" customWidth="1"/>
    <col min="6404" max="6410" width="8.28515625" style="70" bestFit="1" customWidth="1"/>
    <col min="6411" max="6411" width="8.28515625" style="70" customWidth="1"/>
    <col min="6412" max="6412" width="8.28515625" style="70" bestFit="1" customWidth="1"/>
    <col min="6413" max="6413" width="8.28515625" style="70" customWidth="1"/>
    <col min="6414" max="6414" width="9.140625" style="70" bestFit="1" customWidth="1"/>
    <col min="6415" max="6656" width="9.140625" style="70"/>
    <col min="6657" max="6658" width="0" style="70" hidden="1" customWidth="1"/>
    <col min="6659" max="6659" width="81.5703125" style="70" customWidth="1"/>
    <col min="6660" max="6666" width="8.28515625" style="70" bestFit="1" customWidth="1"/>
    <col min="6667" max="6667" width="8.28515625" style="70" customWidth="1"/>
    <col min="6668" max="6668" width="8.28515625" style="70" bestFit="1" customWidth="1"/>
    <col min="6669" max="6669" width="8.28515625" style="70" customWidth="1"/>
    <col min="6670" max="6670" width="9.140625" style="70" bestFit="1" customWidth="1"/>
    <col min="6671" max="6912" width="9.140625" style="70"/>
    <col min="6913" max="6914" width="0" style="70" hidden="1" customWidth="1"/>
    <col min="6915" max="6915" width="81.5703125" style="70" customWidth="1"/>
    <col min="6916" max="6922" width="8.28515625" style="70" bestFit="1" customWidth="1"/>
    <col min="6923" max="6923" width="8.28515625" style="70" customWidth="1"/>
    <col min="6924" max="6924" width="8.28515625" style="70" bestFit="1" customWidth="1"/>
    <col min="6925" max="6925" width="8.28515625" style="70" customWidth="1"/>
    <col min="6926" max="6926" width="9.140625" style="70" bestFit="1" customWidth="1"/>
    <col min="6927" max="7168" width="9.140625" style="70"/>
    <col min="7169" max="7170" width="0" style="70" hidden="1" customWidth="1"/>
    <col min="7171" max="7171" width="81.5703125" style="70" customWidth="1"/>
    <col min="7172" max="7178" width="8.28515625" style="70" bestFit="1" customWidth="1"/>
    <col min="7179" max="7179" width="8.28515625" style="70" customWidth="1"/>
    <col min="7180" max="7180" width="8.28515625" style="70" bestFit="1" customWidth="1"/>
    <col min="7181" max="7181" width="8.28515625" style="70" customWidth="1"/>
    <col min="7182" max="7182" width="9.140625" style="70" bestFit="1" customWidth="1"/>
    <col min="7183" max="7424" width="9.140625" style="70"/>
    <col min="7425" max="7426" width="0" style="70" hidden="1" customWidth="1"/>
    <col min="7427" max="7427" width="81.5703125" style="70" customWidth="1"/>
    <col min="7428" max="7434" width="8.28515625" style="70" bestFit="1" customWidth="1"/>
    <col min="7435" max="7435" width="8.28515625" style="70" customWidth="1"/>
    <col min="7436" max="7436" width="8.28515625" style="70" bestFit="1" customWidth="1"/>
    <col min="7437" max="7437" width="8.28515625" style="70" customWidth="1"/>
    <col min="7438" max="7438" width="9.140625" style="70" bestFit="1" customWidth="1"/>
    <col min="7439" max="7680" width="9.140625" style="70"/>
    <col min="7681" max="7682" width="0" style="70" hidden="1" customWidth="1"/>
    <col min="7683" max="7683" width="81.5703125" style="70" customWidth="1"/>
    <col min="7684" max="7690" width="8.28515625" style="70" bestFit="1" customWidth="1"/>
    <col min="7691" max="7691" width="8.28515625" style="70" customWidth="1"/>
    <col min="7692" max="7692" width="8.28515625" style="70" bestFit="1" customWidth="1"/>
    <col min="7693" max="7693" width="8.28515625" style="70" customWidth="1"/>
    <col min="7694" max="7694" width="9.140625" style="70" bestFit="1" customWidth="1"/>
    <col min="7695" max="7936" width="9.140625" style="70"/>
    <col min="7937" max="7938" width="0" style="70" hidden="1" customWidth="1"/>
    <col min="7939" max="7939" width="81.5703125" style="70" customWidth="1"/>
    <col min="7940" max="7946" width="8.28515625" style="70" bestFit="1" customWidth="1"/>
    <col min="7947" max="7947" width="8.28515625" style="70" customWidth="1"/>
    <col min="7948" max="7948" width="8.28515625" style="70" bestFit="1" customWidth="1"/>
    <col min="7949" max="7949" width="8.28515625" style="70" customWidth="1"/>
    <col min="7950" max="7950" width="9.140625" style="70" bestFit="1" customWidth="1"/>
    <col min="7951" max="8192" width="9.140625" style="70"/>
    <col min="8193" max="8194" width="0" style="70" hidden="1" customWidth="1"/>
    <col min="8195" max="8195" width="81.5703125" style="70" customWidth="1"/>
    <col min="8196" max="8202" width="8.28515625" style="70" bestFit="1" customWidth="1"/>
    <col min="8203" max="8203" width="8.28515625" style="70" customWidth="1"/>
    <col min="8204" max="8204" width="8.28515625" style="70" bestFit="1" customWidth="1"/>
    <col min="8205" max="8205" width="8.28515625" style="70" customWidth="1"/>
    <col min="8206" max="8206" width="9.140625" style="70" bestFit="1" customWidth="1"/>
    <col min="8207" max="8448" width="9.140625" style="70"/>
    <col min="8449" max="8450" width="0" style="70" hidden="1" customWidth="1"/>
    <col min="8451" max="8451" width="81.5703125" style="70" customWidth="1"/>
    <col min="8452" max="8458" width="8.28515625" style="70" bestFit="1" customWidth="1"/>
    <col min="8459" max="8459" width="8.28515625" style="70" customWidth="1"/>
    <col min="8460" max="8460" width="8.28515625" style="70" bestFit="1" customWidth="1"/>
    <col min="8461" max="8461" width="8.28515625" style="70" customWidth="1"/>
    <col min="8462" max="8462" width="9.140625" style="70" bestFit="1" customWidth="1"/>
    <col min="8463" max="8704" width="9.140625" style="70"/>
    <col min="8705" max="8706" width="0" style="70" hidden="1" customWidth="1"/>
    <col min="8707" max="8707" width="81.5703125" style="70" customWidth="1"/>
    <col min="8708" max="8714" width="8.28515625" style="70" bestFit="1" customWidth="1"/>
    <col min="8715" max="8715" width="8.28515625" style="70" customWidth="1"/>
    <col min="8716" max="8716" width="8.28515625" style="70" bestFit="1" customWidth="1"/>
    <col min="8717" max="8717" width="8.28515625" style="70" customWidth="1"/>
    <col min="8718" max="8718" width="9.140625" style="70" bestFit="1" customWidth="1"/>
    <col min="8719" max="8960" width="9.140625" style="70"/>
    <col min="8961" max="8962" width="0" style="70" hidden="1" customWidth="1"/>
    <col min="8963" max="8963" width="81.5703125" style="70" customWidth="1"/>
    <col min="8964" max="8970" width="8.28515625" style="70" bestFit="1" customWidth="1"/>
    <col min="8971" max="8971" width="8.28515625" style="70" customWidth="1"/>
    <col min="8972" max="8972" width="8.28515625" style="70" bestFit="1" customWidth="1"/>
    <col min="8973" max="8973" width="8.28515625" style="70" customWidth="1"/>
    <col min="8974" max="8974" width="9.140625" style="70" bestFit="1" customWidth="1"/>
    <col min="8975" max="9216" width="9.140625" style="70"/>
    <col min="9217" max="9218" width="0" style="70" hidden="1" customWidth="1"/>
    <col min="9219" max="9219" width="81.5703125" style="70" customWidth="1"/>
    <col min="9220" max="9226" width="8.28515625" style="70" bestFit="1" customWidth="1"/>
    <col min="9227" max="9227" width="8.28515625" style="70" customWidth="1"/>
    <col min="9228" max="9228" width="8.28515625" style="70" bestFit="1" customWidth="1"/>
    <col min="9229" max="9229" width="8.28515625" style="70" customWidth="1"/>
    <col min="9230" max="9230" width="9.140625" style="70" bestFit="1" customWidth="1"/>
    <col min="9231" max="9472" width="9.140625" style="70"/>
    <col min="9473" max="9474" width="0" style="70" hidden="1" customWidth="1"/>
    <col min="9475" max="9475" width="81.5703125" style="70" customWidth="1"/>
    <col min="9476" max="9482" width="8.28515625" style="70" bestFit="1" customWidth="1"/>
    <col min="9483" max="9483" width="8.28515625" style="70" customWidth="1"/>
    <col min="9484" max="9484" width="8.28515625" style="70" bestFit="1" customWidth="1"/>
    <col min="9485" max="9485" width="8.28515625" style="70" customWidth="1"/>
    <col min="9486" max="9486" width="9.140625" style="70" bestFit="1" customWidth="1"/>
    <col min="9487" max="9728" width="9.140625" style="70"/>
    <col min="9729" max="9730" width="0" style="70" hidden="1" customWidth="1"/>
    <col min="9731" max="9731" width="81.5703125" style="70" customWidth="1"/>
    <col min="9732" max="9738" width="8.28515625" style="70" bestFit="1" customWidth="1"/>
    <col min="9739" max="9739" width="8.28515625" style="70" customWidth="1"/>
    <col min="9740" max="9740" width="8.28515625" style="70" bestFit="1" customWidth="1"/>
    <col min="9741" max="9741" width="8.28515625" style="70" customWidth="1"/>
    <col min="9742" max="9742" width="9.140625" style="70" bestFit="1" customWidth="1"/>
    <col min="9743" max="9984" width="9.140625" style="70"/>
    <col min="9985" max="9986" width="0" style="70" hidden="1" customWidth="1"/>
    <col min="9987" max="9987" width="81.5703125" style="70" customWidth="1"/>
    <col min="9988" max="9994" width="8.28515625" style="70" bestFit="1" customWidth="1"/>
    <col min="9995" max="9995" width="8.28515625" style="70" customWidth="1"/>
    <col min="9996" max="9996" width="8.28515625" style="70" bestFit="1" customWidth="1"/>
    <col min="9997" max="9997" width="8.28515625" style="70" customWidth="1"/>
    <col min="9998" max="9998" width="9.140625" style="70" bestFit="1" customWidth="1"/>
    <col min="9999" max="10240" width="9.140625" style="70"/>
    <col min="10241" max="10242" width="0" style="70" hidden="1" customWidth="1"/>
    <col min="10243" max="10243" width="81.5703125" style="70" customWidth="1"/>
    <col min="10244" max="10250" width="8.28515625" style="70" bestFit="1" customWidth="1"/>
    <col min="10251" max="10251" width="8.28515625" style="70" customWidth="1"/>
    <col min="10252" max="10252" width="8.28515625" style="70" bestFit="1" customWidth="1"/>
    <col min="10253" max="10253" width="8.28515625" style="70" customWidth="1"/>
    <col min="10254" max="10254" width="9.140625" style="70" bestFit="1" customWidth="1"/>
    <col min="10255" max="10496" width="9.140625" style="70"/>
    <col min="10497" max="10498" width="0" style="70" hidden="1" customWidth="1"/>
    <col min="10499" max="10499" width="81.5703125" style="70" customWidth="1"/>
    <col min="10500" max="10506" width="8.28515625" style="70" bestFit="1" customWidth="1"/>
    <col min="10507" max="10507" width="8.28515625" style="70" customWidth="1"/>
    <col min="10508" max="10508" width="8.28515625" style="70" bestFit="1" customWidth="1"/>
    <col min="10509" max="10509" width="8.28515625" style="70" customWidth="1"/>
    <col min="10510" max="10510" width="9.140625" style="70" bestFit="1" customWidth="1"/>
    <col min="10511" max="10752" width="9.140625" style="70"/>
    <col min="10753" max="10754" width="0" style="70" hidden="1" customWidth="1"/>
    <col min="10755" max="10755" width="81.5703125" style="70" customWidth="1"/>
    <col min="10756" max="10762" width="8.28515625" style="70" bestFit="1" customWidth="1"/>
    <col min="10763" max="10763" width="8.28515625" style="70" customWidth="1"/>
    <col min="10764" max="10764" width="8.28515625" style="70" bestFit="1" customWidth="1"/>
    <col min="10765" max="10765" width="8.28515625" style="70" customWidth="1"/>
    <col min="10766" max="10766" width="9.140625" style="70" bestFit="1" customWidth="1"/>
    <col min="10767" max="11008" width="9.140625" style="70"/>
    <col min="11009" max="11010" width="0" style="70" hidden="1" customWidth="1"/>
    <col min="11011" max="11011" width="81.5703125" style="70" customWidth="1"/>
    <col min="11012" max="11018" width="8.28515625" style="70" bestFit="1" customWidth="1"/>
    <col min="11019" max="11019" width="8.28515625" style="70" customWidth="1"/>
    <col min="11020" max="11020" width="8.28515625" style="70" bestFit="1" customWidth="1"/>
    <col min="11021" max="11021" width="8.28515625" style="70" customWidth="1"/>
    <col min="11022" max="11022" width="9.140625" style="70" bestFit="1" customWidth="1"/>
    <col min="11023" max="11264" width="9.140625" style="70"/>
    <col min="11265" max="11266" width="0" style="70" hidden="1" customWidth="1"/>
    <col min="11267" max="11267" width="81.5703125" style="70" customWidth="1"/>
    <col min="11268" max="11274" width="8.28515625" style="70" bestFit="1" customWidth="1"/>
    <col min="11275" max="11275" width="8.28515625" style="70" customWidth="1"/>
    <col min="11276" max="11276" width="8.28515625" style="70" bestFit="1" customWidth="1"/>
    <col min="11277" max="11277" width="8.28515625" style="70" customWidth="1"/>
    <col min="11278" max="11278" width="9.140625" style="70" bestFit="1" customWidth="1"/>
    <col min="11279" max="11520" width="9.140625" style="70"/>
    <col min="11521" max="11522" width="0" style="70" hidden="1" customWidth="1"/>
    <col min="11523" max="11523" width="81.5703125" style="70" customWidth="1"/>
    <col min="11524" max="11530" width="8.28515625" style="70" bestFit="1" customWidth="1"/>
    <col min="11531" max="11531" width="8.28515625" style="70" customWidth="1"/>
    <col min="11532" max="11532" width="8.28515625" style="70" bestFit="1" customWidth="1"/>
    <col min="11533" max="11533" width="8.28515625" style="70" customWidth="1"/>
    <col min="11534" max="11534" width="9.140625" style="70" bestFit="1" customWidth="1"/>
    <col min="11535" max="11776" width="9.140625" style="70"/>
    <col min="11777" max="11778" width="0" style="70" hidden="1" customWidth="1"/>
    <col min="11779" max="11779" width="81.5703125" style="70" customWidth="1"/>
    <col min="11780" max="11786" width="8.28515625" style="70" bestFit="1" customWidth="1"/>
    <col min="11787" max="11787" width="8.28515625" style="70" customWidth="1"/>
    <col min="11788" max="11788" width="8.28515625" style="70" bestFit="1" customWidth="1"/>
    <col min="11789" max="11789" width="8.28515625" style="70" customWidth="1"/>
    <col min="11790" max="11790" width="9.140625" style="70" bestFit="1" customWidth="1"/>
    <col min="11791" max="12032" width="9.140625" style="70"/>
    <col min="12033" max="12034" width="0" style="70" hidden="1" customWidth="1"/>
    <col min="12035" max="12035" width="81.5703125" style="70" customWidth="1"/>
    <col min="12036" max="12042" width="8.28515625" style="70" bestFit="1" customWidth="1"/>
    <col min="12043" max="12043" width="8.28515625" style="70" customWidth="1"/>
    <col min="12044" max="12044" width="8.28515625" style="70" bestFit="1" customWidth="1"/>
    <col min="12045" max="12045" width="8.28515625" style="70" customWidth="1"/>
    <col min="12046" max="12046" width="9.140625" style="70" bestFit="1" customWidth="1"/>
    <col min="12047" max="12288" width="9.140625" style="70"/>
    <col min="12289" max="12290" width="0" style="70" hidden="1" customWidth="1"/>
    <col min="12291" max="12291" width="81.5703125" style="70" customWidth="1"/>
    <col min="12292" max="12298" width="8.28515625" style="70" bestFit="1" customWidth="1"/>
    <col min="12299" max="12299" width="8.28515625" style="70" customWidth="1"/>
    <col min="12300" max="12300" width="8.28515625" style="70" bestFit="1" customWidth="1"/>
    <col min="12301" max="12301" width="8.28515625" style="70" customWidth="1"/>
    <col min="12302" max="12302" width="9.140625" style="70" bestFit="1" customWidth="1"/>
    <col min="12303" max="12544" width="9.140625" style="70"/>
    <col min="12545" max="12546" width="0" style="70" hidden="1" customWidth="1"/>
    <col min="12547" max="12547" width="81.5703125" style="70" customWidth="1"/>
    <col min="12548" max="12554" width="8.28515625" style="70" bestFit="1" customWidth="1"/>
    <col min="12555" max="12555" width="8.28515625" style="70" customWidth="1"/>
    <col min="12556" max="12556" width="8.28515625" style="70" bestFit="1" customWidth="1"/>
    <col min="12557" max="12557" width="8.28515625" style="70" customWidth="1"/>
    <col min="12558" max="12558" width="9.140625" style="70" bestFit="1" customWidth="1"/>
    <col min="12559" max="12800" width="9.140625" style="70"/>
    <col min="12801" max="12802" width="0" style="70" hidden="1" customWidth="1"/>
    <col min="12803" max="12803" width="81.5703125" style="70" customWidth="1"/>
    <col min="12804" max="12810" width="8.28515625" style="70" bestFit="1" customWidth="1"/>
    <col min="12811" max="12811" width="8.28515625" style="70" customWidth="1"/>
    <col min="12812" max="12812" width="8.28515625" style="70" bestFit="1" customWidth="1"/>
    <col min="12813" max="12813" width="8.28515625" style="70" customWidth="1"/>
    <col min="12814" max="12814" width="9.140625" style="70" bestFit="1" customWidth="1"/>
    <col min="12815" max="13056" width="9.140625" style="70"/>
    <col min="13057" max="13058" width="0" style="70" hidden="1" customWidth="1"/>
    <col min="13059" max="13059" width="81.5703125" style="70" customWidth="1"/>
    <col min="13060" max="13066" width="8.28515625" style="70" bestFit="1" customWidth="1"/>
    <col min="13067" max="13067" width="8.28515625" style="70" customWidth="1"/>
    <col min="13068" max="13068" width="8.28515625" style="70" bestFit="1" customWidth="1"/>
    <col min="13069" max="13069" width="8.28515625" style="70" customWidth="1"/>
    <col min="13070" max="13070" width="9.140625" style="70" bestFit="1" customWidth="1"/>
    <col min="13071" max="13312" width="9.140625" style="70"/>
    <col min="13313" max="13314" width="0" style="70" hidden="1" customWidth="1"/>
    <col min="13315" max="13315" width="81.5703125" style="70" customWidth="1"/>
    <col min="13316" max="13322" width="8.28515625" style="70" bestFit="1" customWidth="1"/>
    <col min="13323" max="13323" width="8.28515625" style="70" customWidth="1"/>
    <col min="13324" max="13324" width="8.28515625" style="70" bestFit="1" customWidth="1"/>
    <col min="13325" max="13325" width="8.28515625" style="70" customWidth="1"/>
    <col min="13326" max="13326" width="9.140625" style="70" bestFit="1" customWidth="1"/>
    <col min="13327" max="13568" width="9.140625" style="70"/>
    <col min="13569" max="13570" width="0" style="70" hidden="1" customWidth="1"/>
    <col min="13571" max="13571" width="81.5703125" style="70" customWidth="1"/>
    <col min="13572" max="13578" width="8.28515625" style="70" bestFit="1" customWidth="1"/>
    <col min="13579" max="13579" width="8.28515625" style="70" customWidth="1"/>
    <col min="13580" max="13580" width="8.28515625" style="70" bestFit="1" customWidth="1"/>
    <col min="13581" max="13581" width="8.28515625" style="70" customWidth="1"/>
    <col min="13582" max="13582" width="9.140625" style="70" bestFit="1" customWidth="1"/>
    <col min="13583" max="13824" width="9.140625" style="70"/>
    <col min="13825" max="13826" width="0" style="70" hidden="1" customWidth="1"/>
    <col min="13827" max="13827" width="81.5703125" style="70" customWidth="1"/>
    <col min="13828" max="13834" width="8.28515625" style="70" bestFit="1" customWidth="1"/>
    <col min="13835" max="13835" width="8.28515625" style="70" customWidth="1"/>
    <col min="13836" max="13836" width="8.28515625" style="70" bestFit="1" customWidth="1"/>
    <col min="13837" max="13837" width="8.28515625" style="70" customWidth="1"/>
    <col min="13838" max="13838" width="9.140625" style="70" bestFit="1" customWidth="1"/>
    <col min="13839" max="14080" width="9.140625" style="70"/>
    <col min="14081" max="14082" width="0" style="70" hidden="1" customWidth="1"/>
    <col min="14083" max="14083" width="81.5703125" style="70" customWidth="1"/>
    <col min="14084" max="14090" width="8.28515625" style="70" bestFit="1" customWidth="1"/>
    <col min="14091" max="14091" width="8.28515625" style="70" customWidth="1"/>
    <col min="14092" max="14092" width="8.28515625" style="70" bestFit="1" customWidth="1"/>
    <col min="14093" max="14093" width="8.28515625" style="70" customWidth="1"/>
    <col min="14094" max="14094" width="9.140625" style="70" bestFit="1" customWidth="1"/>
    <col min="14095" max="14336" width="9.140625" style="70"/>
    <col min="14337" max="14338" width="0" style="70" hidden="1" customWidth="1"/>
    <col min="14339" max="14339" width="81.5703125" style="70" customWidth="1"/>
    <col min="14340" max="14346" width="8.28515625" style="70" bestFit="1" customWidth="1"/>
    <col min="14347" max="14347" width="8.28515625" style="70" customWidth="1"/>
    <col min="14348" max="14348" width="8.28515625" style="70" bestFit="1" customWidth="1"/>
    <col min="14349" max="14349" width="8.28515625" style="70" customWidth="1"/>
    <col min="14350" max="14350" width="9.140625" style="70" bestFit="1" customWidth="1"/>
    <col min="14351" max="14592" width="9.140625" style="70"/>
    <col min="14593" max="14594" width="0" style="70" hidden="1" customWidth="1"/>
    <col min="14595" max="14595" width="81.5703125" style="70" customWidth="1"/>
    <col min="14596" max="14602" width="8.28515625" style="70" bestFit="1" customWidth="1"/>
    <col min="14603" max="14603" width="8.28515625" style="70" customWidth="1"/>
    <col min="14604" max="14604" width="8.28515625" style="70" bestFit="1" customWidth="1"/>
    <col min="14605" max="14605" width="8.28515625" style="70" customWidth="1"/>
    <col min="14606" max="14606" width="9.140625" style="70" bestFit="1" customWidth="1"/>
    <col min="14607" max="14848" width="9.140625" style="70"/>
    <col min="14849" max="14850" width="0" style="70" hidden="1" customWidth="1"/>
    <col min="14851" max="14851" width="81.5703125" style="70" customWidth="1"/>
    <col min="14852" max="14858" width="8.28515625" style="70" bestFit="1" customWidth="1"/>
    <col min="14859" max="14859" width="8.28515625" style="70" customWidth="1"/>
    <col min="14860" max="14860" width="8.28515625" style="70" bestFit="1" customWidth="1"/>
    <col min="14861" max="14861" width="8.28515625" style="70" customWidth="1"/>
    <col min="14862" max="14862" width="9.140625" style="70" bestFit="1" customWidth="1"/>
    <col min="14863" max="15104" width="9.140625" style="70"/>
    <col min="15105" max="15106" width="0" style="70" hidden="1" customWidth="1"/>
    <col min="15107" max="15107" width="81.5703125" style="70" customWidth="1"/>
    <col min="15108" max="15114" width="8.28515625" style="70" bestFit="1" customWidth="1"/>
    <col min="15115" max="15115" width="8.28515625" style="70" customWidth="1"/>
    <col min="15116" max="15116" width="8.28515625" style="70" bestFit="1" customWidth="1"/>
    <col min="15117" max="15117" width="8.28515625" style="70" customWidth="1"/>
    <col min="15118" max="15118" width="9.140625" style="70" bestFit="1" customWidth="1"/>
    <col min="15119" max="15360" width="9.140625" style="70"/>
    <col min="15361" max="15362" width="0" style="70" hidden="1" customWidth="1"/>
    <col min="15363" max="15363" width="81.5703125" style="70" customWidth="1"/>
    <col min="15364" max="15370" width="8.28515625" style="70" bestFit="1" customWidth="1"/>
    <col min="15371" max="15371" width="8.28515625" style="70" customWidth="1"/>
    <col min="15372" max="15372" width="8.28515625" style="70" bestFit="1" customWidth="1"/>
    <col min="15373" max="15373" width="8.28515625" style="70" customWidth="1"/>
    <col min="15374" max="15374" width="9.140625" style="70" bestFit="1" customWidth="1"/>
    <col min="15375" max="15616" width="9.140625" style="70"/>
    <col min="15617" max="15618" width="0" style="70" hidden="1" customWidth="1"/>
    <col min="15619" max="15619" width="81.5703125" style="70" customWidth="1"/>
    <col min="15620" max="15626" width="8.28515625" style="70" bestFit="1" customWidth="1"/>
    <col min="15627" max="15627" width="8.28515625" style="70" customWidth="1"/>
    <col min="15628" max="15628" width="8.28515625" style="70" bestFit="1" customWidth="1"/>
    <col min="15629" max="15629" width="8.28515625" style="70" customWidth="1"/>
    <col min="15630" max="15630" width="9.140625" style="70" bestFit="1" customWidth="1"/>
    <col min="15631" max="15872" width="9.140625" style="70"/>
    <col min="15873" max="15874" width="0" style="70" hidden="1" customWidth="1"/>
    <col min="15875" max="15875" width="81.5703125" style="70" customWidth="1"/>
    <col min="15876" max="15882" width="8.28515625" style="70" bestFit="1" customWidth="1"/>
    <col min="15883" max="15883" width="8.28515625" style="70" customWidth="1"/>
    <col min="15884" max="15884" width="8.28515625" style="70" bestFit="1" customWidth="1"/>
    <col min="15885" max="15885" width="8.28515625" style="70" customWidth="1"/>
    <col min="15886" max="15886" width="9.140625" style="70" bestFit="1" customWidth="1"/>
    <col min="15887" max="16128" width="9.140625" style="70"/>
    <col min="16129" max="16130" width="0" style="70" hidden="1" customWidth="1"/>
    <col min="16131" max="16131" width="81.5703125" style="70" customWidth="1"/>
    <col min="16132" max="16138" width="8.28515625" style="70" bestFit="1" customWidth="1"/>
    <col min="16139" max="16139" width="8.28515625" style="70" customWidth="1"/>
    <col min="16140" max="16140" width="8.28515625" style="70" bestFit="1" customWidth="1"/>
    <col min="16141" max="16141" width="8.28515625" style="70" customWidth="1"/>
    <col min="16142" max="16142" width="9.140625" style="70" bestFit="1" customWidth="1"/>
    <col min="16143" max="16384" width="9.140625" style="70"/>
  </cols>
  <sheetData>
    <row r="1" spans="1:16" s="63" customFormat="1" ht="15" customHeight="1" x14ac:dyDescent="0.25">
      <c r="A1" s="638"/>
      <c r="B1" s="638"/>
      <c r="C1" s="1014"/>
      <c r="D1" s="1014"/>
      <c r="E1" s="1014"/>
      <c r="F1" s="1014"/>
      <c r="G1" s="1014"/>
      <c r="H1" s="1014"/>
      <c r="I1" s="1014"/>
      <c r="J1" s="1014"/>
      <c r="K1" s="1014"/>
      <c r="L1" s="1014"/>
      <c r="M1" s="1014"/>
      <c r="N1" s="1014"/>
      <c r="P1" s="847" t="s">
        <v>1124</v>
      </c>
    </row>
    <row r="2" spans="1:16" s="63" customFormat="1" ht="18" x14ac:dyDescent="0.2">
      <c r="A2" s="1015" t="s">
        <v>0</v>
      </c>
      <c r="B2" s="1015"/>
      <c r="C2" s="1015"/>
      <c r="D2" s="1015"/>
      <c r="E2" s="1015"/>
      <c r="F2" s="1015"/>
      <c r="G2" s="1015"/>
      <c r="H2" s="1015"/>
      <c r="I2" s="1015"/>
      <c r="J2" s="1015"/>
      <c r="K2" s="1015"/>
      <c r="L2" s="1015"/>
      <c r="M2" s="1015"/>
      <c r="N2" s="1015"/>
    </row>
    <row r="3" spans="1:16" s="63" customFormat="1" ht="15" customHeight="1" x14ac:dyDescent="0.2">
      <c r="A3" s="638"/>
      <c r="B3" s="638"/>
      <c r="C3" s="1015" t="s">
        <v>447</v>
      </c>
      <c r="D3" s="1015"/>
      <c r="E3" s="1015"/>
      <c r="F3" s="1015"/>
      <c r="G3" s="1015"/>
      <c r="H3" s="1015"/>
      <c r="I3" s="1015"/>
      <c r="J3" s="1015"/>
      <c r="K3" s="1015"/>
      <c r="L3" s="1015"/>
      <c r="M3" s="1015"/>
      <c r="N3" s="1015"/>
    </row>
    <row r="4" spans="1:16" s="63" customFormat="1" ht="15" customHeight="1" x14ac:dyDescent="0.2">
      <c r="A4" s="1016"/>
      <c r="B4" s="1015"/>
      <c r="C4" s="1015"/>
      <c r="D4" s="1015"/>
      <c r="E4" s="1015"/>
      <c r="F4" s="1015"/>
      <c r="G4" s="1015"/>
      <c r="H4" s="1015"/>
      <c r="I4" s="1015"/>
      <c r="J4" s="1015"/>
      <c r="K4" s="1015"/>
      <c r="L4" s="1015"/>
      <c r="M4" s="1015"/>
      <c r="N4" s="1015"/>
    </row>
    <row r="5" spans="1:16" s="66" customFormat="1" ht="15" customHeight="1" thickBot="1" x14ac:dyDescent="0.25">
      <c r="A5" s="64"/>
      <c r="B5" s="65"/>
      <c r="C5" s="65"/>
      <c r="D5" s="65"/>
      <c r="E5" s="65"/>
      <c r="F5" s="65"/>
      <c r="G5" s="65"/>
      <c r="H5" s="65"/>
      <c r="I5" s="65"/>
      <c r="J5" s="65"/>
      <c r="K5" s="65"/>
      <c r="L5" s="65"/>
      <c r="M5" s="65"/>
      <c r="N5" s="65"/>
    </row>
    <row r="6" spans="1:16" s="68" customFormat="1" ht="30" customHeight="1" thickTop="1" thickBot="1" x14ac:dyDescent="0.3">
      <c r="A6" s="67"/>
      <c r="B6" s="67"/>
      <c r="C6" s="783"/>
      <c r="D6" s="784" t="s">
        <v>448</v>
      </c>
      <c r="E6" s="784" t="s">
        <v>449</v>
      </c>
      <c r="F6" s="784" t="s">
        <v>450</v>
      </c>
      <c r="G6" s="784" t="s">
        <v>451</v>
      </c>
      <c r="H6" s="784" t="s">
        <v>452</v>
      </c>
      <c r="I6" s="785" t="s">
        <v>453</v>
      </c>
      <c r="J6" s="785" t="s">
        <v>454</v>
      </c>
      <c r="K6" s="785" t="s">
        <v>455</v>
      </c>
      <c r="L6" s="785" t="s">
        <v>456</v>
      </c>
      <c r="M6" s="785" t="s">
        <v>457</v>
      </c>
      <c r="N6" s="785" t="s">
        <v>458</v>
      </c>
    </row>
    <row r="7" spans="1:16" ht="15" customHeight="1" thickTop="1" thickBot="1" x14ac:dyDescent="0.25">
      <c r="A7" s="67"/>
      <c r="B7" s="67"/>
      <c r="C7" s="69"/>
      <c r="D7" s="69"/>
      <c r="E7" s="69"/>
      <c r="F7" s="69"/>
      <c r="G7" s="69"/>
      <c r="H7" s="69"/>
      <c r="I7" s="69"/>
      <c r="J7" s="69"/>
      <c r="K7" s="69"/>
      <c r="L7" s="69"/>
      <c r="M7" s="69"/>
      <c r="N7" s="69"/>
    </row>
    <row r="8" spans="1:16" s="72" customFormat="1" ht="15" customHeight="1" thickTop="1" thickBot="1" x14ac:dyDescent="0.3">
      <c r="A8" s="67"/>
      <c r="B8" s="71"/>
      <c r="C8" s="786" t="s">
        <v>332</v>
      </c>
      <c r="D8" s="787"/>
      <c r="E8" s="787"/>
      <c r="F8" s="787"/>
      <c r="G8" s="787"/>
      <c r="H8" s="787"/>
      <c r="I8" s="788"/>
      <c r="J8" s="788"/>
      <c r="K8" s="788"/>
      <c r="L8" s="788"/>
      <c r="M8" s="788"/>
      <c r="N8" s="788"/>
    </row>
    <row r="9" spans="1:16" ht="15" customHeight="1" thickTop="1" x14ac:dyDescent="0.25">
      <c r="A9" s="67" t="s">
        <v>459</v>
      </c>
      <c r="B9" s="73" t="s">
        <v>460</v>
      </c>
      <c r="C9" s="74" t="s">
        <v>461</v>
      </c>
      <c r="D9" s="75">
        <v>0.15820000000000001</v>
      </c>
      <c r="E9" s="75">
        <v>0.19769999999999999</v>
      </c>
      <c r="F9" s="75">
        <v>0.13420000000000001</v>
      </c>
      <c r="G9" s="75">
        <v>0.12670000000000001</v>
      </c>
      <c r="H9" s="75">
        <v>0.11260000000000001</v>
      </c>
      <c r="I9" s="75">
        <v>0.1012</v>
      </c>
      <c r="J9" s="75">
        <v>0.1187</v>
      </c>
      <c r="K9" s="75">
        <v>0.1091</v>
      </c>
      <c r="L9" s="75">
        <v>0.1066</v>
      </c>
      <c r="M9" s="75">
        <v>0.1241</v>
      </c>
      <c r="N9" s="75">
        <v>0.11648054318651599</v>
      </c>
      <c r="O9" s="76"/>
    </row>
    <row r="10" spans="1:16" ht="15" customHeight="1" thickBot="1" x14ac:dyDescent="0.3">
      <c r="A10" s="67" t="s">
        <v>459</v>
      </c>
      <c r="B10" s="73" t="s">
        <v>462</v>
      </c>
      <c r="C10" s="74" t="s">
        <v>463</v>
      </c>
      <c r="D10" s="75">
        <v>0.59260000000000002</v>
      </c>
      <c r="E10" s="75">
        <v>0.59179999999999999</v>
      </c>
      <c r="F10" s="75">
        <v>0.65300000000000002</v>
      </c>
      <c r="G10" s="75">
        <v>0.66149999999999998</v>
      </c>
      <c r="H10" s="75">
        <v>0.69289999999999996</v>
      </c>
      <c r="I10" s="75">
        <v>0.70479999999999998</v>
      </c>
      <c r="J10" s="75">
        <v>0.67520000000000002</v>
      </c>
      <c r="K10" s="75">
        <v>0.66610000000000003</v>
      </c>
      <c r="L10" s="75">
        <v>0.67159999999999997</v>
      </c>
      <c r="M10" s="75">
        <v>0.66920000000000002</v>
      </c>
      <c r="N10" s="75">
        <v>0.66925415403523258</v>
      </c>
      <c r="O10" s="76"/>
    </row>
    <row r="11" spans="1:16" s="77" customFormat="1" ht="15" customHeight="1" thickTop="1" thickBot="1" x14ac:dyDescent="0.3">
      <c r="A11" s="67"/>
      <c r="B11" s="71"/>
      <c r="C11" s="786" t="s">
        <v>335</v>
      </c>
      <c r="D11" s="787"/>
      <c r="E11" s="787"/>
      <c r="F11" s="787"/>
      <c r="G11" s="787"/>
      <c r="H11" s="787"/>
      <c r="I11" s="788"/>
      <c r="J11" s="788"/>
      <c r="K11" s="788"/>
      <c r="L11" s="788"/>
      <c r="M11" s="788"/>
      <c r="N11" s="789"/>
      <c r="O11" s="76"/>
    </row>
    <row r="12" spans="1:16" s="68" customFormat="1" ht="15" customHeight="1" thickTop="1" x14ac:dyDescent="0.25">
      <c r="A12" s="67" t="s">
        <v>459</v>
      </c>
      <c r="B12" s="73" t="s">
        <v>464</v>
      </c>
      <c r="C12" s="74" t="s">
        <v>465</v>
      </c>
      <c r="D12" s="75">
        <v>0.7903</v>
      </c>
      <c r="E12" s="75">
        <v>0.80249999999999999</v>
      </c>
      <c r="F12" s="75">
        <v>0.78269999999999995</v>
      </c>
      <c r="G12" s="75">
        <v>0.77029999999999998</v>
      </c>
      <c r="H12" s="75">
        <v>0.75480000000000003</v>
      </c>
      <c r="I12" s="75">
        <v>0.69569999999999999</v>
      </c>
      <c r="J12" s="75">
        <v>0.68149999999999999</v>
      </c>
      <c r="K12" s="75">
        <v>0.68579999999999997</v>
      </c>
      <c r="L12" s="75">
        <v>0.6915</v>
      </c>
      <c r="M12" s="75">
        <v>0.40160000000000001</v>
      </c>
      <c r="N12" s="75">
        <v>0.68589279196915687</v>
      </c>
      <c r="O12" s="76"/>
    </row>
    <row r="13" spans="1:16" s="79" customFormat="1" ht="15" customHeight="1" x14ac:dyDescent="0.25">
      <c r="A13" s="67" t="s">
        <v>459</v>
      </c>
      <c r="B13" s="73" t="s">
        <v>466</v>
      </c>
      <c r="C13" s="74" t="s">
        <v>467</v>
      </c>
      <c r="D13" s="78">
        <v>0.83169999999999999</v>
      </c>
      <c r="E13" s="75">
        <v>0.84060000000000001</v>
      </c>
      <c r="F13" s="75">
        <v>0.81679999999999997</v>
      </c>
      <c r="G13" s="75">
        <v>0.80769999999999997</v>
      </c>
      <c r="H13" s="75">
        <v>0.79990000000000006</v>
      </c>
      <c r="I13" s="75">
        <v>0.76149999999999995</v>
      </c>
      <c r="J13" s="75">
        <v>0.74990000000000001</v>
      </c>
      <c r="K13" s="75">
        <v>0.753</v>
      </c>
      <c r="L13" s="75">
        <v>0.75660000000000005</v>
      </c>
      <c r="M13" s="75">
        <v>0.75609999999999999</v>
      </c>
      <c r="N13" s="75">
        <v>0.77088776581587592</v>
      </c>
      <c r="O13" s="76"/>
    </row>
    <row r="14" spans="1:16" s="79" customFormat="1" ht="15" customHeight="1" x14ac:dyDescent="0.25">
      <c r="A14" s="67"/>
      <c r="B14" s="73"/>
      <c r="C14" s="74" t="s">
        <v>468</v>
      </c>
      <c r="D14" s="75">
        <v>3.1899999999999998E-2</v>
      </c>
      <c r="E14" s="75">
        <v>3.32E-2</v>
      </c>
      <c r="F14" s="75">
        <v>4.41E-2</v>
      </c>
      <c r="G14" s="75">
        <v>6.4299999999999996E-2</v>
      </c>
      <c r="H14" s="75">
        <v>7.6899999999999996E-2</v>
      </c>
      <c r="I14" s="75">
        <v>0.1118</v>
      </c>
      <c r="J14" s="75">
        <v>0.1313</v>
      </c>
      <c r="K14" s="75">
        <v>0.12889999999999999</v>
      </c>
      <c r="L14" s="75">
        <v>0.12470000000000001</v>
      </c>
      <c r="M14" s="75">
        <v>0.1231</v>
      </c>
      <c r="N14" s="75">
        <v>0.10545023986073149</v>
      </c>
      <c r="O14" s="76"/>
    </row>
    <row r="15" spans="1:16" s="79" customFormat="1" ht="15" customHeight="1" thickBot="1" x14ac:dyDescent="0.3">
      <c r="A15" s="67" t="s">
        <v>459</v>
      </c>
      <c r="B15" s="73" t="s">
        <v>469</v>
      </c>
      <c r="C15" s="74" t="s">
        <v>470</v>
      </c>
      <c r="D15" s="75">
        <v>1.04E-2</v>
      </c>
      <c r="E15" s="75">
        <v>1.0500000000000001E-2</v>
      </c>
      <c r="F15" s="75">
        <v>1.4200000000000001E-2</v>
      </c>
      <c r="G15" s="75">
        <v>1.3100000000000001E-2</v>
      </c>
      <c r="H15" s="75">
        <v>1.1900000000000001E-2</v>
      </c>
      <c r="I15" s="75">
        <v>1.21E-2</v>
      </c>
      <c r="J15" s="75">
        <v>1.0999999999999999E-2</v>
      </c>
      <c r="K15" s="75">
        <v>9.7000000000000003E-3</v>
      </c>
      <c r="L15" s="75">
        <v>8.8000000000000005E-3</v>
      </c>
      <c r="M15" s="75">
        <v>9.4999999999999998E-3</v>
      </c>
      <c r="N15" s="75">
        <v>9.1260059174962938E-3</v>
      </c>
      <c r="O15" s="76"/>
    </row>
    <row r="16" spans="1:16" s="77" customFormat="1" ht="15" customHeight="1" thickTop="1" thickBot="1" x14ac:dyDescent="0.3">
      <c r="A16" s="67"/>
      <c r="B16" s="71"/>
      <c r="C16" s="786" t="s">
        <v>471</v>
      </c>
      <c r="D16" s="787"/>
      <c r="E16" s="787"/>
      <c r="F16" s="787"/>
      <c r="G16" s="787"/>
      <c r="H16" s="787"/>
      <c r="I16" s="788"/>
      <c r="J16" s="788"/>
      <c r="K16" s="788"/>
      <c r="L16" s="788"/>
      <c r="M16" s="788"/>
      <c r="N16" s="789"/>
      <c r="O16" s="76"/>
    </row>
    <row r="17" spans="1:19" s="68" customFormat="1" ht="15" customHeight="1" thickTop="1" x14ac:dyDescent="0.25">
      <c r="A17" s="67" t="s">
        <v>459</v>
      </c>
      <c r="B17" s="73" t="s">
        <v>472</v>
      </c>
      <c r="C17" s="74" t="s">
        <v>473</v>
      </c>
      <c r="D17" s="75">
        <v>0.627</v>
      </c>
      <c r="E17" s="75">
        <v>0.64900000000000002</v>
      </c>
      <c r="F17" s="75">
        <v>0.6583</v>
      </c>
      <c r="G17" s="75">
        <v>0.66920000000000002</v>
      </c>
      <c r="H17" s="75">
        <v>0.66339999999999999</v>
      </c>
      <c r="I17" s="75">
        <v>0.66700000000000004</v>
      </c>
      <c r="J17" s="75">
        <v>0.66420000000000001</v>
      </c>
      <c r="K17" s="75">
        <v>0.64239999999999997</v>
      </c>
      <c r="L17" s="75">
        <v>0.64849999999999997</v>
      </c>
      <c r="M17" s="75">
        <v>0.64290000000000003</v>
      </c>
      <c r="N17" s="75">
        <v>0.64640136966527728</v>
      </c>
      <c r="O17" s="76"/>
    </row>
    <row r="18" spans="1:19" s="79" customFormat="1" ht="15" customHeight="1" x14ac:dyDescent="0.25">
      <c r="A18" s="67" t="s">
        <v>459</v>
      </c>
      <c r="B18" s="73" t="s">
        <v>474</v>
      </c>
      <c r="C18" s="74" t="s">
        <v>475</v>
      </c>
      <c r="D18" s="75">
        <v>0.373</v>
      </c>
      <c r="E18" s="75">
        <v>0.35099999999999998</v>
      </c>
      <c r="F18" s="75">
        <v>0.3417</v>
      </c>
      <c r="G18" s="75">
        <v>0.33079999999999998</v>
      </c>
      <c r="H18" s="75">
        <v>0.33660000000000001</v>
      </c>
      <c r="I18" s="75">
        <v>0.33300000000000002</v>
      </c>
      <c r="J18" s="75">
        <v>0.33579999999999999</v>
      </c>
      <c r="K18" s="75">
        <v>0.35759999999999997</v>
      </c>
      <c r="L18" s="75">
        <v>0.35149999999999998</v>
      </c>
      <c r="M18" s="75">
        <v>0.35709999999999997</v>
      </c>
      <c r="N18" s="75">
        <v>0.35359863033472283</v>
      </c>
      <c r="O18" s="76"/>
    </row>
    <row r="19" spans="1:19" s="79" customFormat="1" ht="15" customHeight="1" thickBot="1" x14ac:dyDescent="0.3">
      <c r="A19" s="67" t="s">
        <v>459</v>
      </c>
      <c r="B19" s="73" t="s">
        <v>476</v>
      </c>
      <c r="C19" s="74" t="s">
        <v>477</v>
      </c>
      <c r="D19" s="80">
        <v>766.24950000000001</v>
      </c>
      <c r="E19" s="80">
        <v>865.5412</v>
      </c>
      <c r="F19" s="80">
        <v>609.94619999999998</v>
      </c>
      <c r="G19" s="80">
        <v>707.55370000000005</v>
      </c>
      <c r="H19" s="80">
        <v>983.17790000000002</v>
      </c>
      <c r="I19" s="80">
        <v>1005.6419</v>
      </c>
      <c r="J19" s="80">
        <v>989.57100000000003</v>
      </c>
      <c r="K19" s="80">
        <v>961.28790000000004</v>
      </c>
      <c r="L19" s="80">
        <v>951.07349999999997</v>
      </c>
      <c r="M19" s="80">
        <v>635.4873</v>
      </c>
      <c r="N19" s="81">
        <v>968.65335374072731</v>
      </c>
      <c r="O19" s="76"/>
    </row>
    <row r="20" spans="1:19" s="77" customFormat="1" ht="15" customHeight="1" thickTop="1" thickBot="1" x14ac:dyDescent="0.3">
      <c r="A20" s="67"/>
      <c r="B20" s="71"/>
      <c r="C20" s="786" t="s">
        <v>478</v>
      </c>
      <c r="D20" s="787"/>
      <c r="E20" s="787"/>
      <c r="F20" s="787"/>
      <c r="G20" s="787"/>
      <c r="H20" s="787"/>
      <c r="I20" s="788"/>
      <c r="J20" s="788"/>
      <c r="K20" s="788"/>
      <c r="L20" s="788"/>
      <c r="M20" s="788"/>
      <c r="N20" s="790"/>
      <c r="O20" s="76"/>
    </row>
    <row r="21" spans="1:19" s="68" customFormat="1" ht="15" customHeight="1" thickTop="1" x14ac:dyDescent="0.25">
      <c r="A21" s="67" t="s">
        <v>459</v>
      </c>
      <c r="B21" s="73" t="s">
        <v>479</v>
      </c>
      <c r="C21" s="74" t="s">
        <v>480</v>
      </c>
      <c r="D21" s="75">
        <v>0.98519999999999996</v>
      </c>
      <c r="E21" s="75">
        <v>0.98529999999999995</v>
      </c>
      <c r="F21" s="75">
        <v>0.98480000000000001</v>
      </c>
      <c r="G21" s="75">
        <v>0.98360000000000003</v>
      </c>
      <c r="H21" s="75">
        <v>0.98329999999999995</v>
      </c>
      <c r="I21" s="75">
        <v>0.98209999999999997</v>
      </c>
      <c r="J21" s="75">
        <v>0.98540000000000005</v>
      </c>
      <c r="K21" s="75">
        <v>0.98509999999999998</v>
      </c>
      <c r="L21" s="75">
        <v>0.9788</v>
      </c>
      <c r="M21" s="75">
        <v>0.9718</v>
      </c>
      <c r="N21" s="75">
        <v>0.96881596812849313</v>
      </c>
      <c r="O21" s="76"/>
    </row>
    <row r="22" spans="1:19" s="79" customFormat="1" ht="15" customHeight="1" x14ac:dyDescent="0.25">
      <c r="A22" s="67" t="s">
        <v>459</v>
      </c>
      <c r="B22" s="73" t="s">
        <v>481</v>
      </c>
      <c r="C22" s="74" t="s">
        <v>482</v>
      </c>
      <c r="D22" s="75">
        <v>1.15E-2</v>
      </c>
      <c r="E22" s="75">
        <v>1.3100000000000001E-2</v>
      </c>
      <c r="F22" s="75">
        <v>1.7000000000000001E-2</v>
      </c>
      <c r="G22" s="75">
        <v>2.0199999999999999E-2</v>
      </c>
      <c r="H22" s="75">
        <v>2.7699999999999999E-2</v>
      </c>
      <c r="I22" s="75">
        <v>3.9199999999999999E-2</v>
      </c>
      <c r="J22" s="75">
        <v>4.6100000000000002E-2</v>
      </c>
      <c r="K22" s="75">
        <v>0.2195</v>
      </c>
      <c r="L22" s="75">
        <v>0.19109999999999999</v>
      </c>
      <c r="M22" s="75">
        <v>0.1754</v>
      </c>
      <c r="N22" s="75">
        <v>0.15454378939245264</v>
      </c>
      <c r="O22" s="76"/>
    </row>
    <row r="23" spans="1:19" s="79" customFormat="1" ht="15" customHeight="1" x14ac:dyDescent="0.25">
      <c r="A23" s="67" t="s">
        <v>459</v>
      </c>
      <c r="B23" s="73" t="s">
        <v>483</v>
      </c>
      <c r="C23" s="74" t="s">
        <v>484</v>
      </c>
      <c r="D23" s="75">
        <v>1.4800000000000001E-2</v>
      </c>
      <c r="E23" s="75">
        <v>1.47E-2</v>
      </c>
      <c r="F23" s="75">
        <v>1.52E-2</v>
      </c>
      <c r="G23" s="75">
        <v>1.6400000000000001E-2</v>
      </c>
      <c r="H23" s="75">
        <v>1.67E-2</v>
      </c>
      <c r="I23" s="75">
        <v>1.7899999999999999E-2</v>
      </c>
      <c r="J23" s="75">
        <v>1.46E-2</v>
      </c>
      <c r="K23" s="75">
        <v>1.49E-2</v>
      </c>
      <c r="L23" s="75">
        <v>2.12E-2</v>
      </c>
      <c r="M23" s="75">
        <v>2.8199999999999999E-2</v>
      </c>
      <c r="N23" s="75">
        <v>3.1184031871506524E-2</v>
      </c>
      <c r="O23" s="76"/>
    </row>
    <row r="24" spans="1:19" s="79" customFormat="1" ht="15" customHeight="1" x14ac:dyDescent="0.25">
      <c r="A24" s="67" t="s">
        <v>459</v>
      </c>
      <c r="B24" s="73" t="s">
        <v>485</v>
      </c>
      <c r="C24" s="74" t="s">
        <v>486</v>
      </c>
      <c r="D24" s="75">
        <v>8.9999999999999993E-3</v>
      </c>
      <c r="E24" s="75">
        <v>1.12E-2</v>
      </c>
      <c r="F24" s="75">
        <v>1.4999999999999999E-2</v>
      </c>
      <c r="G24" s="75">
        <v>1.7999999999999999E-2</v>
      </c>
      <c r="H24" s="75">
        <v>2.5399999999999999E-2</v>
      </c>
      <c r="I24" s="75">
        <v>3.5900000000000001E-2</v>
      </c>
      <c r="J24" s="75">
        <v>4.2799999999999998E-2</v>
      </c>
      <c r="K24" s="75">
        <v>0.218</v>
      </c>
      <c r="L24" s="75">
        <v>0.1832</v>
      </c>
      <c r="M24" s="75">
        <v>0.16289999999999999</v>
      </c>
      <c r="N24" s="75">
        <v>0.13954919790549786</v>
      </c>
      <c r="O24" s="76"/>
    </row>
    <row r="25" spans="1:19" s="79" customFormat="1" ht="15" customHeight="1" x14ac:dyDescent="0.25">
      <c r="A25" s="67" t="s">
        <v>459</v>
      </c>
      <c r="B25" s="73" t="s">
        <v>487</v>
      </c>
      <c r="C25" s="74" t="s">
        <v>488</v>
      </c>
      <c r="D25" s="75">
        <v>0.22670000000000001</v>
      </c>
      <c r="E25" s="75">
        <v>0.16039999999999999</v>
      </c>
      <c r="F25" s="75">
        <v>0.1305</v>
      </c>
      <c r="G25" s="75">
        <v>0.12189999999999999</v>
      </c>
      <c r="H25" s="75">
        <v>9.8299999999999998E-2</v>
      </c>
      <c r="I25" s="75">
        <v>0.1016</v>
      </c>
      <c r="J25" s="75">
        <v>8.5800000000000001E-2</v>
      </c>
      <c r="K25" s="75">
        <v>2.1999999999999999E-2</v>
      </c>
      <c r="L25" s="75">
        <v>6.1600000000000002E-2</v>
      </c>
      <c r="M25" s="75">
        <v>9.7500000000000003E-2</v>
      </c>
      <c r="N25" s="75">
        <v>0.12518327781490163</v>
      </c>
      <c r="O25" s="76"/>
    </row>
    <row r="26" spans="1:19" s="79" customFormat="1" ht="15" customHeight="1" x14ac:dyDescent="0.25">
      <c r="A26" s="67" t="s">
        <v>459</v>
      </c>
      <c r="B26" s="73" t="s">
        <v>489</v>
      </c>
      <c r="C26" s="74" t="s">
        <v>490</v>
      </c>
      <c r="D26" s="75">
        <v>9.1000000000000004E-3</v>
      </c>
      <c r="E26" s="75">
        <v>8.6E-3</v>
      </c>
      <c r="F26" s="75">
        <v>8.3999999999999995E-3</v>
      </c>
      <c r="G26" s="75">
        <v>8.6E-3</v>
      </c>
      <c r="H26" s="75">
        <v>8.3999999999999995E-3</v>
      </c>
      <c r="I26" s="75">
        <v>8.8000000000000005E-3</v>
      </c>
      <c r="J26" s="75">
        <v>4.8000000000000001E-2</v>
      </c>
      <c r="K26" s="75">
        <v>5.6500000000000002E-2</v>
      </c>
      <c r="L26" s="75">
        <v>4.6600000000000003E-2</v>
      </c>
      <c r="M26" s="75">
        <v>3.6900000000000002E-2</v>
      </c>
      <c r="N26" s="75">
        <v>2.9100517151806168E-2</v>
      </c>
      <c r="O26" s="76"/>
    </row>
    <row r="27" spans="1:19" s="79" customFormat="1" ht="15" customHeight="1" x14ac:dyDescent="0.25">
      <c r="A27" s="67" t="s">
        <v>459</v>
      </c>
      <c r="B27" s="73" t="s">
        <v>491</v>
      </c>
      <c r="C27" s="74" t="s">
        <v>492</v>
      </c>
      <c r="D27" s="75">
        <v>3.8899999999999997E-2</v>
      </c>
      <c r="E27" s="75">
        <v>3.49E-2</v>
      </c>
      <c r="F27" s="75">
        <v>3.3099999999999997E-2</v>
      </c>
      <c r="G27" s="75">
        <v>3.39E-2</v>
      </c>
      <c r="H27" s="75">
        <v>3.3099999999999997E-2</v>
      </c>
      <c r="I27" s="75">
        <v>3.3700000000000001E-2</v>
      </c>
      <c r="J27" s="75">
        <v>3.8600000000000002E-2</v>
      </c>
      <c r="K27" s="75">
        <v>3.8100000000000002E-2</v>
      </c>
      <c r="L27" s="75">
        <v>3.7600000000000001E-2</v>
      </c>
      <c r="M27" s="75">
        <v>4.3499999999999997E-2</v>
      </c>
      <c r="N27" s="75">
        <v>4.6186265495372879E-2</v>
      </c>
      <c r="O27" s="76"/>
    </row>
    <row r="28" spans="1:19" s="79" customFormat="1" ht="15" customHeight="1" x14ac:dyDescent="0.25">
      <c r="A28" s="67" t="s">
        <v>459</v>
      </c>
      <c r="B28" s="73" t="s">
        <v>493</v>
      </c>
      <c r="C28" s="74" t="s">
        <v>494</v>
      </c>
      <c r="D28" s="75">
        <v>0.97019999999999995</v>
      </c>
      <c r="E28" s="75">
        <v>0.97050000000000003</v>
      </c>
      <c r="F28" s="75">
        <v>0.97340000000000004</v>
      </c>
      <c r="G28" s="75">
        <v>0.96760000000000002</v>
      </c>
      <c r="H28" s="75">
        <v>0.96679999999999999</v>
      </c>
      <c r="I28" s="75">
        <v>0.96589999999999998</v>
      </c>
      <c r="J28" s="75">
        <v>0.96899999999999997</v>
      </c>
      <c r="K28" s="75">
        <v>0.96640000000000004</v>
      </c>
      <c r="L28" s="75">
        <v>0.96109999999999995</v>
      </c>
      <c r="M28" s="75">
        <v>0.94810000000000005</v>
      </c>
      <c r="N28" s="75">
        <v>0.94322897808350969</v>
      </c>
      <c r="O28" s="76"/>
    </row>
    <row r="29" spans="1:19" s="79" customFormat="1" ht="15" customHeight="1" x14ac:dyDescent="0.25">
      <c r="A29" s="67" t="s">
        <v>459</v>
      </c>
      <c r="B29" s="73" t="s">
        <v>495</v>
      </c>
      <c r="C29" s="74" t="s">
        <v>496</v>
      </c>
      <c r="D29" s="75">
        <v>1.21E-2</v>
      </c>
      <c r="E29" s="75">
        <v>1.18E-2</v>
      </c>
      <c r="F29" s="75">
        <v>9.2999999999999992E-3</v>
      </c>
      <c r="G29" s="75">
        <v>1.1299999999999999E-2</v>
      </c>
      <c r="H29" s="75">
        <v>1.29E-2</v>
      </c>
      <c r="I29" s="75">
        <v>1.14E-2</v>
      </c>
      <c r="J29" s="75">
        <v>8.0000000000000002E-3</v>
      </c>
      <c r="K29" s="75">
        <v>1.0800000000000001E-2</v>
      </c>
      <c r="L29" s="75">
        <v>1.17E-2</v>
      </c>
      <c r="M29" s="75">
        <v>1.7299999999999999E-2</v>
      </c>
      <c r="N29" s="75">
        <v>1.4870044639964549E-2</v>
      </c>
      <c r="O29" s="76"/>
    </row>
    <row r="30" spans="1:19" s="79" customFormat="1" ht="15" customHeight="1" x14ac:dyDescent="0.25">
      <c r="A30" s="67" t="s">
        <v>459</v>
      </c>
      <c r="B30" s="73" t="s">
        <v>497</v>
      </c>
      <c r="C30" s="74" t="s">
        <v>498</v>
      </c>
      <c r="D30" s="75">
        <v>2.5999999999999999E-3</v>
      </c>
      <c r="E30" s="75">
        <v>2.5999999999999999E-3</v>
      </c>
      <c r="F30" s="75">
        <v>3.0999999999999999E-3</v>
      </c>
      <c r="G30" s="75">
        <v>4.5999999999999999E-3</v>
      </c>
      <c r="H30" s="75">
        <v>3.8999999999999998E-3</v>
      </c>
      <c r="I30" s="75">
        <v>5.4999999999999997E-3</v>
      </c>
      <c r="J30" s="75">
        <v>1.5E-3</v>
      </c>
      <c r="K30" s="75">
        <v>3.0999999999999999E-3</v>
      </c>
      <c r="L30" s="75">
        <v>4.7999999999999996E-3</v>
      </c>
      <c r="M30" s="75">
        <v>6.4999999999999997E-3</v>
      </c>
      <c r="N30" s="75">
        <v>7.8412195104596814E-3</v>
      </c>
      <c r="O30" s="76"/>
    </row>
    <row r="31" spans="1:19" s="79" customFormat="1" ht="15" customHeight="1" x14ac:dyDescent="0.25">
      <c r="A31" s="67" t="s">
        <v>459</v>
      </c>
      <c r="B31" s="73" t="s">
        <v>499</v>
      </c>
      <c r="C31" s="74" t="s">
        <v>500</v>
      </c>
      <c r="D31" s="75">
        <v>2.3E-3</v>
      </c>
      <c r="E31" s="75">
        <v>2.8E-3</v>
      </c>
      <c r="F31" s="75">
        <v>2.2000000000000001E-3</v>
      </c>
      <c r="G31" s="75">
        <v>2.0999999999999999E-3</v>
      </c>
      <c r="H31" s="75">
        <v>3.2000000000000002E-3</v>
      </c>
      <c r="I31" s="75">
        <v>2.5999999999999999E-3</v>
      </c>
      <c r="J31" s="75">
        <v>3.8E-3</v>
      </c>
      <c r="K31" s="75">
        <v>3.7000000000000002E-3</v>
      </c>
      <c r="L31" s="75">
        <v>3.5999999999999999E-3</v>
      </c>
      <c r="M31" s="75">
        <v>3.3E-3</v>
      </c>
      <c r="N31" s="75">
        <v>4.9487202639209599E-3</v>
      </c>
      <c r="O31" s="76"/>
      <c r="Q31" s="82"/>
      <c r="R31" s="82"/>
      <c r="S31" s="83"/>
    </row>
    <row r="32" spans="1:19" s="79" customFormat="1" ht="15" customHeight="1" x14ac:dyDescent="0.25">
      <c r="A32" s="67" t="s">
        <v>459</v>
      </c>
      <c r="B32" s="73" t="s">
        <v>501</v>
      </c>
      <c r="C32" s="74" t="s">
        <v>502</v>
      </c>
      <c r="D32" s="75">
        <v>2.0999999999999999E-3</v>
      </c>
      <c r="E32" s="75">
        <v>1.6000000000000001E-3</v>
      </c>
      <c r="F32" s="75">
        <v>1.8E-3</v>
      </c>
      <c r="G32" s="75">
        <v>2.8E-3</v>
      </c>
      <c r="H32" s="75">
        <v>2.0999999999999999E-3</v>
      </c>
      <c r="I32" s="75">
        <v>3.0000000000000001E-3</v>
      </c>
      <c r="J32" s="75">
        <v>4.1000000000000003E-3</v>
      </c>
      <c r="K32" s="75">
        <v>2.3999999999999998E-3</v>
      </c>
      <c r="L32" s="75">
        <v>4.1999999999999997E-3</v>
      </c>
      <c r="M32" s="75">
        <v>7.3000000000000001E-3</v>
      </c>
      <c r="N32" s="75">
        <v>9.0447856850782889E-3</v>
      </c>
      <c r="O32" s="76"/>
      <c r="P32" s="77"/>
    </row>
    <row r="33" spans="1:16" s="79" customFormat="1" ht="15" customHeight="1" thickBot="1" x14ac:dyDescent="0.3">
      <c r="A33" s="67" t="s">
        <v>459</v>
      </c>
      <c r="B33" s="74" t="s">
        <v>503</v>
      </c>
      <c r="C33" s="74" t="s">
        <v>504</v>
      </c>
      <c r="D33" s="75">
        <v>1.03E-2</v>
      </c>
      <c r="E33" s="75">
        <v>1.01E-2</v>
      </c>
      <c r="F33" s="75">
        <v>9.7999999999999997E-3</v>
      </c>
      <c r="G33" s="75">
        <v>1.0699999999999999E-2</v>
      </c>
      <c r="H33" s="75">
        <v>1.0699999999999999E-2</v>
      </c>
      <c r="I33" s="75">
        <v>1.1299999999999999E-2</v>
      </c>
      <c r="J33" s="75">
        <v>1.34E-2</v>
      </c>
      <c r="K33" s="75">
        <v>1.3299999999999999E-2</v>
      </c>
      <c r="L33" s="75">
        <v>1.43E-2</v>
      </c>
      <c r="M33" s="75">
        <v>1.7399999999999999E-2</v>
      </c>
      <c r="N33" s="75">
        <v>1.9807398479550088E-2</v>
      </c>
      <c r="O33" s="76"/>
      <c r="P33" s="68"/>
    </row>
    <row r="34" spans="1:16" s="77" customFormat="1" ht="15" customHeight="1" thickTop="1" thickBot="1" x14ac:dyDescent="0.3">
      <c r="A34" s="67"/>
      <c r="B34" s="71"/>
      <c r="C34" s="786" t="s">
        <v>358</v>
      </c>
      <c r="D34" s="787"/>
      <c r="E34" s="787"/>
      <c r="F34" s="787"/>
      <c r="G34" s="787"/>
      <c r="H34" s="787"/>
      <c r="I34" s="788"/>
      <c r="J34" s="788"/>
      <c r="K34" s="788"/>
      <c r="L34" s="788"/>
      <c r="M34" s="788"/>
      <c r="N34" s="789"/>
      <c r="O34" s="76"/>
      <c r="P34" s="79"/>
    </row>
    <row r="35" spans="1:16" s="68" customFormat="1" ht="15" customHeight="1" thickTop="1" x14ac:dyDescent="0.25">
      <c r="A35" s="67" t="s">
        <v>459</v>
      </c>
      <c r="B35" s="73" t="s">
        <v>505</v>
      </c>
      <c r="C35" s="74" t="s">
        <v>506</v>
      </c>
      <c r="D35" s="75">
        <v>0.31059999999999999</v>
      </c>
      <c r="E35" s="75">
        <v>0.37790000000000001</v>
      </c>
      <c r="F35" s="75">
        <v>0.28689999999999999</v>
      </c>
      <c r="G35" s="75">
        <v>0.2949</v>
      </c>
      <c r="H35" s="75">
        <v>0.26900000000000002</v>
      </c>
      <c r="I35" s="75">
        <v>0.27900000000000003</v>
      </c>
      <c r="J35" s="75">
        <v>0.31929999999999997</v>
      </c>
      <c r="K35" s="75">
        <v>0.29499999999999998</v>
      </c>
      <c r="L35" s="75">
        <v>0.2918</v>
      </c>
      <c r="M35" s="75">
        <v>0.33560000000000001</v>
      </c>
      <c r="N35" s="75">
        <v>0.29955325975712493</v>
      </c>
      <c r="O35" s="76"/>
      <c r="P35" s="79"/>
    </row>
    <row r="36" spans="1:16" s="79" customFormat="1" ht="15" customHeight="1" x14ac:dyDescent="0.25">
      <c r="A36" s="67" t="s">
        <v>459</v>
      </c>
      <c r="B36" s="73" t="s">
        <v>507</v>
      </c>
      <c r="C36" s="74" t="s">
        <v>508</v>
      </c>
      <c r="D36" s="75">
        <v>0.70289999999999997</v>
      </c>
      <c r="E36" s="75">
        <v>0.68769999999999998</v>
      </c>
      <c r="F36" s="75">
        <v>0.63249999999999995</v>
      </c>
      <c r="G36" s="75">
        <v>0.66339999999999999</v>
      </c>
      <c r="H36" s="75">
        <v>0.59150000000000003</v>
      </c>
      <c r="I36" s="75">
        <v>0.5907</v>
      </c>
      <c r="J36" s="75">
        <v>0.59860000000000002</v>
      </c>
      <c r="K36" s="75">
        <v>0.59830000000000005</v>
      </c>
      <c r="L36" s="75">
        <v>0.57550000000000001</v>
      </c>
      <c r="M36" s="75">
        <v>0.64319999999999999</v>
      </c>
      <c r="N36" s="75">
        <v>0.63276067983881989</v>
      </c>
      <c r="O36" s="76"/>
    </row>
    <row r="37" spans="1:16" s="79" customFormat="1" ht="15" customHeight="1" x14ac:dyDescent="0.25">
      <c r="A37" s="67" t="s">
        <v>459</v>
      </c>
      <c r="B37" s="73" t="s">
        <v>509</v>
      </c>
      <c r="C37" s="74" t="s">
        <v>510</v>
      </c>
      <c r="D37" s="75">
        <v>0.38890000000000002</v>
      </c>
      <c r="E37" s="75">
        <v>0.38850000000000001</v>
      </c>
      <c r="F37" s="75">
        <v>0.32100000000000001</v>
      </c>
      <c r="G37" s="75">
        <v>0.307</v>
      </c>
      <c r="H37" s="75">
        <v>0.26650000000000001</v>
      </c>
      <c r="I37" s="75">
        <v>0.23130000000000001</v>
      </c>
      <c r="J37" s="75">
        <v>0.2382</v>
      </c>
      <c r="K37" s="75">
        <v>0.23699999999999999</v>
      </c>
      <c r="L37" s="75">
        <v>0.22550000000000001</v>
      </c>
      <c r="M37" s="75">
        <v>0.2555</v>
      </c>
      <c r="N37" s="75">
        <v>0.26556887592694173</v>
      </c>
      <c r="O37" s="76"/>
    </row>
    <row r="38" spans="1:16" s="79" customFormat="1" ht="15" customHeight="1" x14ac:dyDescent="0.25">
      <c r="A38" s="67" t="s">
        <v>459</v>
      </c>
      <c r="B38" s="73" t="s">
        <v>511</v>
      </c>
      <c r="C38" s="74" t="s">
        <v>512</v>
      </c>
      <c r="D38" s="75">
        <v>0.35809999999999997</v>
      </c>
      <c r="E38" s="75">
        <v>0.35980000000000001</v>
      </c>
      <c r="F38" s="75">
        <v>0.29580000000000001</v>
      </c>
      <c r="G38" s="75">
        <v>0.28510000000000002</v>
      </c>
      <c r="H38" s="75">
        <v>0.24759999999999999</v>
      </c>
      <c r="I38" s="75">
        <v>0.2142</v>
      </c>
      <c r="J38" s="75">
        <v>0.22259999999999999</v>
      </c>
      <c r="K38" s="75">
        <v>0.22120000000000001</v>
      </c>
      <c r="L38" s="75">
        <v>0.2102</v>
      </c>
      <c r="M38" s="75">
        <v>0.23780000000000001</v>
      </c>
      <c r="N38" s="75">
        <v>0.24604742326774767</v>
      </c>
      <c r="O38" s="76"/>
      <c r="P38" s="77"/>
    </row>
    <row r="39" spans="1:16" s="79" customFormat="1" ht="15" customHeight="1" thickBot="1" x14ac:dyDescent="0.3">
      <c r="A39" s="67" t="s">
        <v>459</v>
      </c>
      <c r="B39" s="73" t="s">
        <v>513</v>
      </c>
      <c r="C39" s="84" t="s">
        <v>514</v>
      </c>
      <c r="D39" s="75">
        <v>0.64071235319503184</v>
      </c>
      <c r="E39" s="75">
        <v>0.57018982552360753</v>
      </c>
      <c r="F39" s="75">
        <v>0.55072434718144692</v>
      </c>
      <c r="G39" s="75">
        <v>0.27139999999999997</v>
      </c>
      <c r="H39" s="75">
        <v>0.49340000000000001</v>
      </c>
      <c r="I39" s="75">
        <v>0.4173</v>
      </c>
      <c r="J39" s="75">
        <v>0.44450000000000001</v>
      </c>
      <c r="K39" s="75">
        <v>0.45450000000000002</v>
      </c>
      <c r="L39" s="75">
        <v>0.43709999999999999</v>
      </c>
      <c r="M39" s="75">
        <v>0.55459999999999998</v>
      </c>
      <c r="N39" s="75">
        <v>0.55977774774417022</v>
      </c>
      <c r="O39" s="76"/>
      <c r="P39" s="68"/>
    </row>
    <row r="40" spans="1:16" s="77" customFormat="1" ht="15" customHeight="1" thickTop="1" thickBot="1" x14ac:dyDescent="0.3">
      <c r="A40" s="67"/>
      <c r="B40" s="71"/>
      <c r="C40" s="786" t="s">
        <v>364</v>
      </c>
      <c r="D40" s="787"/>
      <c r="E40" s="787"/>
      <c r="F40" s="787"/>
      <c r="G40" s="787"/>
      <c r="H40" s="787"/>
      <c r="I40" s="788"/>
      <c r="J40" s="788"/>
      <c r="K40" s="788"/>
      <c r="L40" s="788"/>
      <c r="M40" s="788"/>
      <c r="N40" s="789"/>
      <c r="O40" s="76"/>
      <c r="P40" s="79"/>
    </row>
    <row r="41" spans="1:16" s="68" customFormat="1" ht="15" customHeight="1" thickTop="1" x14ac:dyDescent="0.25">
      <c r="A41" s="67" t="s">
        <v>459</v>
      </c>
      <c r="B41" s="73" t="s">
        <v>515</v>
      </c>
      <c r="C41" s="74" t="s">
        <v>516</v>
      </c>
      <c r="D41" s="75">
        <v>7.9399999999999998E-2</v>
      </c>
      <c r="E41" s="75">
        <v>7.3800000000000004E-2</v>
      </c>
      <c r="F41" s="75">
        <v>7.8700000000000006E-2</v>
      </c>
      <c r="G41" s="75">
        <v>7.1199999999999999E-2</v>
      </c>
      <c r="H41" s="75">
        <v>7.1099999999999997E-2</v>
      </c>
      <c r="I41" s="75">
        <v>7.3599999999999999E-2</v>
      </c>
      <c r="J41" s="75">
        <v>6.54E-2</v>
      </c>
      <c r="K41" s="75">
        <v>6.6600000000000006E-2</v>
      </c>
      <c r="L41" s="75">
        <v>6.7799999999999999E-2</v>
      </c>
      <c r="M41" s="75">
        <v>6.9199999999999998E-2</v>
      </c>
      <c r="N41" s="75">
        <v>7.3059600396542385E-2</v>
      </c>
      <c r="O41" s="76"/>
      <c r="P41" s="79"/>
    </row>
    <row r="42" spans="1:16" s="79" customFormat="1" ht="15" customHeight="1" x14ac:dyDescent="0.25">
      <c r="A42" s="67" t="s">
        <v>459</v>
      </c>
      <c r="B42" s="73" t="s">
        <v>517</v>
      </c>
      <c r="C42" s="74" t="s">
        <v>518</v>
      </c>
      <c r="D42" s="75">
        <v>7.17E-2</v>
      </c>
      <c r="E42" s="75">
        <v>6.6199999999999995E-2</v>
      </c>
      <c r="F42" s="75">
        <v>6.9599999999999995E-2</v>
      </c>
      <c r="G42" s="75">
        <v>6.4399999999999999E-2</v>
      </c>
      <c r="H42" s="75">
        <v>6.4799999999999996E-2</v>
      </c>
      <c r="I42" s="75">
        <v>6.7599999999999993E-2</v>
      </c>
      <c r="J42" s="75">
        <v>6.1499999999999999E-2</v>
      </c>
      <c r="K42" s="75">
        <v>6.3E-2</v>
      </c>
      <c r="L42" s="75">
        <v>6.4000000000000001E-2</v>
      </c>
      <c r="M42" s="75">
        <v>6.5600000000000006E-2</v>
      </c>
      <c r="N42" s="75">
        <v>6.9009743530030643E-2</v>
      </c>
      <c r="O42" s="76"/>
    </row>
    <row r="43" spans="1:16" s="79" customFormat="1" ht="15" customHeight="1" x14ac:dyDescent="0.25">
      <c r="A43" s="67" t="s">
        <v>459</v>
      </c>
      <c r="B43" s="73" t="s">
        <v>519</v>
      </c>
      <c r="C43" s="74" t="s">
        <v>520</v>
      </c>
      <c r="D43" s="75">
        <v>0.1128</v>
      </c>
      <c r="E43" s="75">
        <v>0.1197</v>
      </c>
      <c r="F43" s="75">
        <v>0.12809999999999999</v>
      </c>
      <c r="G43" s="75">
        <v>0.1552</v>
      </c>
      <c r="H43" s="75">
        <v>0.16569999999999999</v>
      </c>
      <c r="I43" s="75">
        <v>0.1739</v>
      </c>
      <c r="J43" s="75">
        <v>0.1479</v>
      </c>
      <c r="K43" s="75">
        <v>0.1452</v>
      </c>
      <c r="L43" s="75">
        <v>0.20610000000000001</v>
      </c>
      <c r="M43" s="75">
        <v>0.27229999999999999</v>
      </c>
      <c r="N43" s="75">
        <v>0.28853495283637848</v>
      </c>
      <c r="O43" s="76"/>
    </row>
    <row r="44" spans="1:16" s="79" customFormat="1" ht="15" customHeight="1" x14ac:dyDescent="0.25">
      <c r="A44" s="67" t="s">
        <v>459</v>
      </c>
      <c r="B44" s="73" t="s">
        <v>521</v>
      </c>
      <c r="C44" s="74" t="s">
        <v>522</v>
      </c>
      <c r="D44" s="75">
        <v>1.9900000000000001E-2</v>
      </c>
      <c r="E44" s="75">
        <v>1.7100000000000001E-2</v>
      </c>
      <c r="F44" s="75">
        <v>1.8700000000000001E-2</v>
      </c>
      <c r="G44" s="75">
        <v>2.3300000000000001E-2</v>
      </c>
      <c r="H44" s="75">
        <v>2.7E-2</v>
      </c>
      <c r="I44" s="75">
        <v>3.8800000000000001E-2</v>
      </c>
      <c r="J44" s="75">
        <v>4.02E-2</v>
      </c>
      <c r="K44" s="75">
        <v>4.7100000000000003E-2</v>
      </c>
      <c r="L44" s="75">
        <v>0.1147</v>
      </c>
      <c r="M44" s="75">
        <v>0.16520000000000001</v>
      </c>
      <c r="N44" s="75">
        <v>0.1790045379383482</v>
      </c>
      <c r="O44" s="76"/>
    </row>
    <row r="45" spans="1:16" s="79" customFormat="1" ht="15" customHeight="1" x14ac:dyDescent="0.25">
      <c r="A45" s="67" t="s">
        <v>459</v>
      </c>
      <c r="B45" s="73" t="s">
        <v>523</v>
      </c>
      <c r="C45" s="74" t="s">
        <v>524</v>
      </c>
      <c r="D45" s="75">
        <v>3.8300000000000001E-2</v>
      </c>
      <c r="E45" s="75">
        <v>3.8800000000000001E-2</v>
      </c>
      <c r="F45" s="75">
        <v>4.4299999999999999E-2</v>
      </c>
      <c r="G45" s="75">
        <v>5.5800000000000002E-2</v>
      </c>
      <c r="H45" s="75">
        <v>6.3299999999999995E-2</v>
      </c>
      <c r="I45" s="75">
        <v>7.2599999999999998E-2</v>
      </c>
      <c r="J45" s="75">
        <v>4.5999999999999999E-2</v>
      </c>
      <c r="K45" s="75">
        <v>5.8000000000000003E-2</v>
      </c>
      <c r="L45" s="75">
        <v>0.10050000000000001</v>
      </c>
      <c r="M45" s="75">
        <v>0.13669999999999999</v>
      </c>
      <c r="N45" s="75">
        <v>0.1268492366880874</v>
      </c>
      <c r="O45" s="76"/>
      <c r="P45" s="72"/>
    </row>
    <row r="46" spans="1:16" s="79" customFormat="1" ht="15" customHeight="1" thickBot="1" x14ac:dyDescent="0.3">
      <c r="A46" s="67" t="s">
        <v>459</v>
      </c>
      <c r="B46" s="73" t="s">
        <v>525</v>
      </c>
      <c r="C46" s="74" t="s">
        <v>526</v>
      </c>
      <c r="D46" s="75">
        <v>0.1231</v>
      </c>
      <c r="E46" s="75">
        <v>0.1201</v>
      </c>
      <c r="F46" s="75">
        <v>0.12089999999999999</v>
      </c>
      <c r="G46" s="75">
        <v>0.11890000000000001</v>
      </c>
      <c r="H46" s="75">
        <v>0.1191</v>
      </c>
      <c r="I46" s="75">
        <v>0.1229</v>
      </c>
      <c r="J46" s="75">
        <v>0.12189999999999999</v>
      </c>
      <c r="K46" s="75">
        <v>0.11990000000000001</v>
      </c>
      <c r="L46" s="75">
        <v>0.1182</v>
      </c>
      <c r="M46" s="75">
        <v>0.1237</v>
      </c>
      <c r="N46" s="75">
        <v>0.12504888899858854</v>
      </c>
      <c r="O46" s="76"/>
      <c r="P46" s="68"/>
    </row>
    <row r="47" spans="1:16" s="72" customFormat="1" ht="15" customHeight="1" thickTop="1" thickBot="1" x14ac:dyDescent="0.3">
      <c r="A47" s="67"/>
      <c r="B47" s="71"/>
      <c r="C47" s="786" t="s">
        <v>527</v>
      </c>
      <c r="D47" s="787"/>
      <c r="E47" s="787"/>
      <c r="F47" s="787"/>
      <c r="G47" s="787"/>
      <c r="H47" s="787"/>
      <c r="I47" s="788"/>
      <c r="J47" s="788"/>
      <c r="K47" s="788"/>
      <c r="L47" s="788"/>
      <c r="M47" s="788"/>
      <c r="N47" s="789"/>
      <c r="O47" s="76"/>
      <c r="P47" s="79"/>
    </row>
    <row r="48" spans="1:16" s="68" customFormat="1" ht="15" customHeight="1" thickTop="1" x14ac:dyDescent="0.25">
      <c r="A48" s="67" t="s">
        <v>459</v>
      </c>
      <c r="B48" s="73" t="s">
        <v>528</v>
      </c>
      <c r="C48" s="74" t="s">
        <v>529</v>
      </c>
      <c r="D48" s="75">
        <v>0.83209999999999995</v>
      </c>
      <c r="E48" s="75">
        <v>0.79869999999999997</v>
      </c>
      <c r="F48" s="75">
        <v>0.8569</v>
      </c>
      <c r="G48" s="75">
        <v>0.85750000000000004</v>
      </c>
      <c r="H48" s="75">
        <v>0.86839999999999995</v>
      </c>
      <c r="I48" s="75">
        <v>0.87450000000000006</v>
      </c>
      <c r="J48" s="75">
        <v>0.83479999999999999</v>
      </c>
      <c r="K48" s="75">
        <v>0.83789999999999998</v>
      </c>
      <c r="L48" s="75">
        <v>0.84199999999999997</v>
      </c>
      <c r="M48" s="75">
        <v>0.83430000000000004</v>
      </c>
      <c r="N48" s="75">
        <v>0.84464135007277019</v>
      </c>
      <c r="O48" s="76"/>
      <c r="P48" s="79"/>
    </row>
    <row r="49" spans="1:16" s="79" customFormat="1" ht="15" customHeight="1" x14ac:dyDescent="0.25">
      <c r="A49" s="67" t="s">
        <v>459</v>
      </c>
      <c r="B49" s="73" t="s">
        <v>530</v>
      </c>
      <c r="C49" s="74" t="s">
        <v>531</v>
      </c>
      <c r="D49" s="75">
        <v>0.61380000000000001</v>
      </c>
      <c r="E49" s="75">
        <v>0.63</v>
      </c>
      <c r="F49" s="75">
        <v>0.625</v>
      </c>
      <c r="G49" s="75">
        <v>0.66369999999999996</v>
      </c>
      <c r="H49" s="75">
        <v>0.68120000000000003</v>
      </c>
      <c r="I49" s="75">
        <v>0.69510000000000005</v>
      </c>
      <c r="J49" s="75">
        <v>0.71599999999999997</v>
      </c>
      <c r="K49" s="75">
        <v>0.71589999999999998</v>
      </c>
      <c r="L49" s="75">
        <v>0.71899999999999997</v>
      </c>
      <c r="M49" s="75">
        <v>0.71819999999999995</v>
      </c>
      <c r="N49" s="75">
        <v>0.70020353359074139</v>
      </c>
      <c r="O49" s="76"/>
    </row>
    <row r="50" spans="1:16" s="79" customFormat="1" ht="15" customHeight="1" x14ac:dyDescent="0.25">
      <c r="A50" s="67" t="s">
        <v>459</v>
      </c>
      <c r="B50" s="73" t="s">
        <v>532</v>
      </c>
      <c r="C50" s="74" t="s">
        <v>533</v>
      </c>
      <c r="D50" s="75">
        <v>0.46039999999999998</v>
      </c>
      <c r="E50" s="75">
        <v>0.35759999999999997</v>
      </c>
      <c r="F50" s="75">
        <v>0.47360000000000002</v>
      </c>
      <c r="G50" s="75">
        <v>0.38100000000000001</v>
      </c>
      <c r="H50" s="75">
        <v>0.36320000000000002</v>
      </c>
      <c r="I50" s="75">
        <v>0.34939999999999999</v>
      </c>
      <c r="J50" s="75">
        <v>0.2422</v>
      </c>
      <c r="K50" s="75">
        <v>0.24909999999999999</v>
      </c>
      <c r="L50" s="75">
        <v>0.25130000000000002</v>
      </c>
      <c r="M50" s="75">
        <v>0.2427</v>
      </c>
      <c r="N50" s="75">
        <v>0.29569536423530757</v>
      </c>
      <c r="O50" s="76"/>
      <c r="P50" s="70"/>
    </row>
    <row r="51" spans="1:16" s="79" customFormat="1" ht="15" customHeight="1" x14ac:dyDescent="0.25">
      <c r="A51" s="67" t="s">
        <v>459</v>
      </c>
      <c r="B51" s="73" t="s">
        <v>534</v>
      </c>
      <c r="C51" s="74" t="s">
        <v>535</v>
      </c>
      <c r="D51" s="75">
        <v>2.3424999999999998</v>
      </c>
      <c r="E51" s="75">
        <v>3.0400999999999998</v>
      </c>
      <c r="F51" s="75">
        <v>2.0558000000000001</v>
      </c>
      <c r="G51" s="75">
        <v>2.2130999999999998</v>
      </c>
      <c r="H51" s="75">
        <v>2.0322</v>
      </c>
      <c r="I51" s="75">
        <v>1.8559000000000001</v>
      </c>
      <c r="J51" s="75">
        <v>2.6886999999999999</v>
      </c>
      <c r="K51" s="75">
        <v>2.5731999999999999</v>
      </c>
      <c r="L51" s="75">
        <v>2.4662999999999999</v>
      </c>
      <c r="M51" s="75">
        <v>2.5257999999999998</v>
      </c>
      <c r="N51" s="75">
        <v>2.2512567353568427</v>
      </c>
      <c r="O51" s="76"/>
      <c r="P51" s="70"/>
    </row>
    <row r="52" spans="1:16" ht="3.75" customHeight="1" thickBot="1" x14ac:dyDescent="0.25">
      <c r="A52" s="67"/>
      <c r="B52" s="67"/>
      <c r="C52" s="85"/>
      <c r="D52" s="85"/>
      <c r="E52" s="85"/>
      <c r="F52" s="85"/>
      <c r="G52" s="85"/>
      <c r="H52" s="85"/>
      <c r="I52" s="85"/>
      <c r="J52" s="85"/>
      <c r="K52" s="85"/>
      <c r="L52" s="85"/>
      <c r="M52" s="85"/>
      <c r="N52" s="85"/>
    </row>
    <row r="53" spans="1:16" ht="15" customHeight="1" thickTop="1" x14ac:dyDescent="0.2">
      <c r="A53" s="86" t="s">
        <v>536</v>
      </c>
      <c r="B53" s="74" t="s">
        <v>536</v>
      </c>
      <c r="C53" s="1017" t="s">
        <v>376</v>
      </c>
      <c r="D53" s="1017"/>
      <c r="E53" s="1017"/>
      <c r="F53" s="1017"/>
      <c r="G53" s="1017"/>
      <c r="H53" s="1017"/>
      <c r="I53" s="1017"/>
      <c r="J53" s="1017"/>
      <c r="K53" s="1017"/>
      <c r="L53" s="1017"/>
      <c r="M53" s="1017"/>
      <c r="N53" s="1017"/>
    </row>
    <row r="54" spans="1:16" ht="51.75" customHeight="1" x14ac:dyDescent="0.2">
      <c r="A54" s="67"/>
      <c r="B54" s="67"/>
      <c r="C54" s="1011" t="s">
        <v>537</v>
      </c>
      <c r="D54" s="1011"/>
      <c r="E54" s="1011"/>
      <c r="F54" s="1011"/>
      <c r="G54" s="1011"/>
      <c r="H54" s="1011"/>
      <c r="I54" s="1011"/>
      <c r="J54" s="1011"/>
      <c r="K54" s="1011"/>
      <c r="L54" s="1011"/>
      <c r="M54" s="1011"/>
      <c r="N54" s="1011"/>
    </row>
    <row r="55" spans="1:16" ht="48" customHeight="1" x14ac:dyDescent="0.2">
      <c r="A55" s="67"/>
      <c r="B55" s="67"/>
      <c r="C55" s="1011" t="s">
        <v>538</v>
      </c>
      <c r="D55" s="1011"/>
      <c r="E55" s="1011"/>
      <c r="F55" s="1011"/>
      <c r="G55" s="1011"/>
      <c r="H55" s="1011"/>
      <c r="I55" s="1011"/>
      <c r="J55" s="1011"/>
      <c r="K55" s="1011"/>
      <c r="L55" s="1011"/>
      <c r="M55" s="1011"/>
      <c r="N55" s="1011"/>
    </row>
    <row r="56" spans="1:16" ht="15" customHeight="1" x14ac:dyDescent="0.2">
      <c r="A56" s="67"/>
      <c r="B56" s="67"/>
      <c r="C56" s="1012" t="s">
        <v>539</v>
      </c>
      <c r="D56" s="1012"/>
      <c r="E56" s="1012"/>
      <c r="F56" s="1012"/>
      <c r="G56" s="1012"/>
      <c r="H56" s="1012"/>
      <c r="I56" s="1012"/>
      <c r="J56" s="1012"/>
      <c r="K56" s="1012"/>
      <c r="L56" s="1012"/>
      <c r="M56" s="1012"/>
      <c r="N56" s="1012"/>
    </row>
    <row r="57" spans="1:16" ht="15" customHeight="1" x14ac:dyDescent="0.2">
      <c r="A57" s="67"/>
      <c r="B57" s="67"/>
      <c r="C57" s="1012" t="s">
        <v>380</v>
      </c>
      <c r="D57" s="1012"/>
      <c r="E57" s="1012"/>
      <c r="F57" s="1012"/>
      <c r="G57" s="1012"/>
      <c r="H57" s="1012"/>
      <c r="I57" s="1012"/>
      <c r="J57" s="1012"/>
      <c r="K57" s="1012"/>
      <c r="L57" s="1012"/>
      <c r="M57" s="1012"/>
      <c r="N57" s="1012"/>
    </row>
    <row r="58" spans="1:16" ht="29.25" customHeight="1" x14ac:dyDescent="0.2">
      <c r="A58" s="67"/>
      <c r="B58" s="67"/>
      <c r="C58" s="1013" t="s">
        <v>540</v>
      </c>
      <c r="D58" s="1013"/>
      <c r="E58" s="1013"/>
      <c r="F58" s="1013"/>
      <c r="G58" s="1013"/>
      <c r="H58" s="1013"/>
      <c r="I58" s="1013"/>
      <c r="J58" s="1013"/>
      <c r="K58" s="1013"/>
      <c r="L58" s="1013"/>
      <c r="M58" s="1013"/>
      <c r="N58" s="1013"/>
    </row>
  </sheetData>
  <mergeCells count="10">
    <mergeCell ref="C55:N55"/>
    <mergeCell ref="C56:N56"/>
    <mergeCell ref="C57:N57"/>
    <mergeCell ref="C58:N58"/>
    <mergeCell ref="C1:N1"/>
    <mergeCell ref="A2:N2"/>
    <mergeCell ref="C3:N3"/>
    <mergeCell ref="A4:N4"/>
    <mergeCell ref="C53:N53"/>
    <mergeCell ref="C54:N54"/>
  </mergeCells>
  <hyperlinks>
    <hyperlink ref="P1" location="ÍNDICE!A1" display="ÍNDICE!A1" xr:uid="{00000000-0004-0000-0800-000000000000}"/>
  </hyperlinks>
  <pageMargins left="0.93" right="0.62" top="0.77" bottom="0.56999999999999995" header="0.5" footer="0.5"/>
  <pageSetup scale="46"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
    <pageSetUpPr fitToPage="1"/>
  </sheetPr>
  <dimension ref="A1:P75"/>
  <sheetViews>
    <sheetView topLeftCell="C1" zoomScaleNormal="100" workbookViewId="0">
      <selection activeCell="P1" sqref="P1"/>
    </sheetView>
  </sheetViews>
  <sheetFormatPr baseColWidth="10" defaultColWidth="9.140625" defaultRowHeight="12.75" x14ac:dyDescent="0.2"/>
  <cols>
    <col min="1" max="2" width="9.140625" style="102" hidden="1" customWidth="1"/>
    <col min="3" max="3" width="90.28515625" style="87" customWidth="1"/>
    <col min="4" max="10" width="7.28515625" style="87" bestFit="1" customWidth="1"/>
    <col min="11" max="11" width="7.28515625" style="87" customWidth="1"/>
    <col min="12" max="13" width="7.28515625" style="87" bestFit="1" customWidth="1"/>
    <col min="14" max="14" width="7.28515625" style="87" customWidth="1"/>
    <col min="15" max="256" width="9.140625" style="87"/>
    <col min="257" max="258" width="0" style="87" hidden="1" customWidth="1"/>
    <col min="259" max="259" width="90.28515625" style="87" customWidth="1"/>
    <col min="260" max="266" width="7.28515625" style="87" bestFit="1" customWidth="1"/>
    <col min="267" max="267" width="7.28515625" style="87" customWidth="1"/>
    <col min="268" max="269" width="7.28515625" style="87" bestFit="1" customWidth="1"/>
    <col min="270" max="270" width="7.28515625" style="87" customWidth="1"/>
    <col min="271" max="512" width="9.140625" style="87"/>
    <col min="513" max="514" width="0" style="87" hidden="1" customWidth="1"/>
    <col min="515" max="515" width="90.28515625" style="87" customWidth="1"/>
    <col min="516" max="522" width="7.28515625" style="87" bestFit="1" customWidth="1"/>
    <col min="523" max="523" width="7.28515625" style="87" customWidth="1"/>
    <col min="524" max="525" width="7.28515625" style="87" bestFit="1" customWidth="1"/>
    <col min="526" max="526" width="7.28515625" style="87" customWidth="1"/>
    <col min="527" max="768" width="9.140625" style="87"/>
    <col min="769" max="770" width="0" style="87" hidden="1" customWidth="1"/>
    <col min="771" max="771" width="90.28515625" style="87" customWidth="1"/>
    <col min="772" max="778" width="7.28515625" style="87" bestFit="1" customWidth="1"/>
    <col min="779" max="779" width="7.28515625" style="87" customWidth="1"/>
    <col min="780" max="781" width="7.28515625" style="87" bestFit="1" customWidth="1"/>
    <col min="782" max="782" width="7.28515625" style="87" customWidth="1"/>
    <col min="783" max="1024" width="9.140625" style="87"/>
    <col min="1025" max="1026" width="0" style="87" hidden="1" customWidth="1"/>
    <col min="1027" max="1027" width="90.28515625" style="87" customWidth="1"/>
    <col min="1028" max="1034" width="7.28515625" style="87" bestFit="1" customWidth="1"/>
    <col min="1035" max="1035" width="7.28515625" style="87" customWidth="1"/>
    <col min="1036" max="1037" width="7.28515625" style="87" bestFit="1" customWidth="1"/>
    <col min="1038" max="1038" width="7.28515625" style="87" customWidth="1"/>
    <col min="1039" max="1280" width="9.140625" style="87"/>
    <col min="1281" max="1282" width="0" style="87" hidden="1" customWidth="1"/>
    <col min="1283" max="1283" width="90.28515625" style="87" customWidth="1"/>
    <col min="1284" max="1290" width="7.28515625" style="87" bestFit="1" customWidth="1"/>
    <col min="1291" max="1291" width="7.28515625" style="87" customWidth="1"/>
    <col min="1292" max="1293" width="7.28515625" style="87" bestFit="1" customWidth="1"/>
    <col min="1294" max="1294" width="7.28515625" style="87" customWidth="1"/>
    <col min="1295" max="1536" width="9.140625" style="87"/>
    <col min="1537" max="1538" width="0" style="87" hidden="1" customWidth="1"/>
    <col min="1539" max="1539" width="90.28515625" style="87" customWidth="1"/>
    <col min="1540" max="1546" width="7.28515625" style="87" bestFit="1" customWidth="1"/>
    <col min="1547" max="1547" width="7.28515625" style="87" customWidth="1"/>
    <col min="1548" max="1549" width="7.28515625" style="87" bestFit="1" customWidth="1"/>
    <col min="1550" max="1550" width="7.28515625" style="87" customWidth="1"/>
    <col min="1551" max="1792" width="9.140625" style="87"/>
    <col min="1793" max="1794" width="0" style="87" hidden="1" customWidth="1"/>
    <col min="1795" max="1795" width="90.28515625" style="87" customWidth="1"/>
    <col min="1796" max="1802" width="7.28515625" style="87" bestFit="1" customWidth="1"/>
    <col min="1803" max="1803" width="7.28515625" style="87" customWidth="1"/>
    <col min="1804" max="1805" width="7.28515625" style="87" bestFit="1" customWidth="1"/>
    <col min="1806" max="1806" width="7.28515625" style="87" customWidth="1"/>
    <col min="1807" max="2048" width="9.140625" style="87"/>
    <col min="2049" max="2050" width="0" style="87" hidden="1" customWidth="1"/>
    <col min="2051" max="2051" width="90.28515625" style="87" customWidth="1"/>
    <col min="2052" max="2058" width="7.28515625" style="87" bestFit="1" customWidth="1"/>
    <col min="2059" max="2059" width="7.28515625" style="87" customWidth="1"/>
    <col min="2060" max="2061" width="7.28515625" style="87" bestFit="1" customWidth="1"/>
    <col min="2062" max="2062" width="7.28515625" style="87" customWidth="1"/>
    <col min="2063" max="2304" width="9.140625" style="87"/>
    <col min="2305" max="2306" width="0" style="87" hidden="1" customWidth="1"/>
    <col min="2307" max="2307" width="90.28515625" style="87" customWidth="1"/>
    <col min="2308" max="2314" width="7.28515625" style="87" bestFit="1" customWidth="1"/>
    <col min="2315" max="2315" width="7.28515625" style="87" customWidth="1"/>
    <col min="2316" max="2317" width="7.28515625" style="87" bestFit="1" customWidth="1"/>
    <col min="2318" max="2318" width="7.28515625" style="87" customWidth="1"/>
    <col min="2319" max="2560" width="9.140625" style="87"/>
    <col min="2561" max="2562" width="0" style="87" hidden="1" customWidth="1"/>
    <col min="2563" max="2563" width="90.28515625" style="87" customWidth="1"/>
    <col min="2564" max="2570" width="7.28515625" style="87" bestFit="1" customWidth="1"/>
    <col min="2571" max="2571" width="7.28515625" style="87" customWidth="1"/>
    <col min="2572" max="2573" width="7.28515625" style="87" bestFit="1" customWidth="1"/>
    <col min="2574" max="2574" width="7.28515625" style="87" customWidth="1"/>
    <col min="2575" max="2816" width="9.140625" style="87"/>
    <col min="2817" max="2818" width="0" style="87" hidden="1" customWidth="1"/>
    <col min="2819" max="2819" width="90.28515625" style="87" customWidth="1"/>
    <col min="2820" max="2826" width="7.28515625" style="87" bestFit="1" customWidth="1"/>
    <col min="2827" max="2827" width="7.28515625" style="87" customWidth="1"/>
    <col min="2828" max="2829" width="7.28515625" style="87" bestFit="1" customWidth="1"/>
    <col min="2830" max="2830" width="7.28515625" style="87" customWidth="1"/>
    <col min="2831" max="3072" width="9.140625" style="87"/>
    <col min="3073" max="3074" width="0" style="87" hidden="1" customWidth="1"/>
    <col min="3075" max="3075" width="90.28515625" style="87" customWidth="1"/>
    <col min="3076" max="3082" width="7.28515625" style="87" bestFit="1" customWidth="1"/>
    <col min="3083" max="3083" width="7.28515625" style="87" customWidth="1"/>
    <col min="3084" max="3085" width="7.28515625" style="87" bestFit="1" customWidth="1"/>
    <col min="3086" max="3086" width="7.28515625" style="87" customWidth="1"/>
    <col min="3087" max="3328" width="9.140625" style="87"/>
    <col min="3329" max="3330" width="0" style="87" hidden="1" customWidth="1"/>
    <col min="3331" max="3331" width="90.28515625" style="87" customWidth="1"/>
    <col min="3332" max="3338" width="7.28515625" style="87" bestFit="1" customWidth="1"/>
    <col min="3339" max="3339" width="7.28515625" style="87" customWidth="1"/>
    <col min="3340" max="3341" width="7.28515625" style="87" bestFit="1" customWidth="1"/>
    <col min="3342" max="3342" width="7.28515625" style="87" customWidth="1"/>
    <col min="3343" max="3584" width="9.140625" style="87"/>
    <col min="3585" max="3586" width="0" style="87" hidden="1" customWidth="1"/>
    <col min="3587" max="3587" width="90.28515625" style="87" customWidth="1"/>
    <col min="3588" max="3594" width="7.28515625" style="87" bestFit="1" customWidth="1"/>
    <col min="3595" max="3595" width="7.28515625" style="87" customWidth="1"/>
    <col min="3596" max="3597" width="7.28515625" style="87" bestFit="1" customWidth="1"/>
    <col min="3598" max="3598" width="7.28515625" style="87" customWidth="1"/>
    <col min="3599" max="3840" width="9.140625" style="87"/>
    <col min="3841" max="3842" width="0" style="87" hidden="1" customWidth="1"/>
    <col min="3843" max="3843" width="90.28515625" style="87" customWidth="1"/>
    <col min="3844" max="3850" width="7.28515625" style="87" bestFit="1" customWidth="1"/>
    <col min="3851" max="3851" width="7.28515625" style="87" customWidth="1"/>
    <col min="3852" max="3853" width="7.28515625" style="87" bestFit="1" customWidth="1"/>
    <col min="3854" max="3854" width="7.28515625" style="87" customWidth="1"/>
    <col min="3855" max="4096" width="9.140625" style="87"/>
    <col min="4097" max="4098" width="0" style="87" hidden="1" customWidth="1"/>
    <col min="4099" max="4099" width="90.28515625" style="87" customWidth="1"/>
    <col min="4100" max="4106" width="7.28515625" style="87" bestFit="1" customWidth="1"/>
    <col min="4107" max="4107" width="7.28515625" style="87" customWidth="1"/>
    <col min="4108" max="4109" width="7.28515625" style="87" bestFit="1" customWidth="1"/>
    <col min="4110" max="4110" width="7.28515625" style="87" customWidth="1"/>
    <col min="4111" max="4352" width="9.140625" style="87"/>
    <col min="4353" max="4354" width="0" style="87" hidden="1" customWidth="1"/>
    <col min="4355" max="4355" width="90.28515625" style="87" customWidth="1"/>
    <col min="4356" max="4362" width="7.28515625" style="87" bestFit="1" customWidth="1"/>
    <col min="4363" max="4363" width="7.28515625" style="87" customWidth="1"/>
    <col min="4364" max="4365" width="7.28515625" style="87" bestFit="1" customWidth="1"/>
    <col min="4366" max="4366" width="7.28515625" style="87" customWidth="1"/>
    <col min="4367" max="4608" width="9.140625" style="87"/>
    <col min="4609" max="4610" width="0" style="87" hidden="1" customWidth="1"/>
    <col min="4611" max="4611" width="90.28515625" style="87" customWidth="1"/>
    <col min="4612" max="4618" width="7.28515625" style="87" bestFit="1" customWidth="1"/>
    <col min="4619" max="4619" width="7.28515625" style="87" customWidth="1"/>
    <col min="4620" max="4621" width="7.28515625" style="87" bestFit="1" customWidth="1"/>
    <col min="4622" max="4622" width="7.28515625" style="87" customWidth="1"/>
    <col min="4623" max="4864" width="9.140625" style="87"/>
    <col min="4865" max="4866" width="0" style="87" hidden="1" customWidth="1"/>
    <col min="4867" max="4867" width="90.28515625" style="87" customWidth="1"/>
    <col min="4868" max="4874" width="7.28515625" style="87" bestFit="1" customWidth="1"/>
    <col min="4875" max="4875" width="7.28515625" style="87" customWidth="1"/>
    <col min="4876" max="4877" width="7.28515625" style="87" bestFit="1" customWidth="1"/>
    <col min="4878" max="4878" width="7.28515625" style="87" customWidth="1"/>
    <col min="4879" max="5120" width="9.140625" style="87"/>
    <col min="5121" max="5122" width="0" style="87" hidden="1" customWidth="1"/>
    <col min="5123" max="5123" width="90.28515625" style="87" customWidth="1"/>
    <col min="5124" max="5130" width="7.28515625" style="87" bestFit="1" customWidth="1"/>
    <col min="5131" max="5131" width="7.28515625" style="87" customWidth="1"/>
    <col min="5132" max="5133" width="7.28515625" style="87" bestFit="1" customWidth="1"/>
    <col min="5134" max="5134" width="7.28515625" style="87" customWidth="1"/>
    <col min="5135" max="5376" width="9.140625" style="87"/>
    <col min="5377" max="5378" width="0" style="87" hidden="1" customWidth="1"/>
    <col min="5379" max="5379" width="90.28515625" style="87" customWidth="1"/>
    <col min="5380" max="5386" width="7.28515625" style="87" bestFit="1" customWidth="1"/>
    <col min="5387" max="5387" width="7.28515625" style="87" customWidth="1"/>
    <col min="5388" max="5389" width="7.28515625" style="87" bestFit="1" customWidth="1"/>
    <col min="5390" max="5390" width="7.28515625" style="87" customWidth="1"/>
    <col min="5391" max="5632" width="9.140625" style="87"/>
    <col min="5633" max="5634" width="0" style="87" hidden="1" customWidth="1"/>
    <col min="5635" max="5635" width="90.28515625" style="87" customWidth="1"/>
    <col min="5636" max="5642" width="7.28515625" style="87" bestFit="1" customWidth="1"/>
    <col min="5643" max="5643" width="7.28515625" style="87" customWidth="1"/>
    <col min="5644" max="5645" width="7.28515625" style="87" bestFit="1" customWidth="1"/>
    <col min="5646" max="5646" width="7.28515625" style="87" customWidth="1"/>
    <col min="5647" max="5888" width="9.140625" style="87"/>
    <col min="5889" max="5890" width="0" style="87" hidden="1" customWidth="1"/>
    <col min="5891" max="5891" width="90.28515625" style="87" customWidth="1"/>
    <col min="5892" max="5898" width="7.28515625" style="87" bestFit="1" customWidth="1"/>
    <col min="5899" max="5899" width="7.28515625" style="87" customWidth="1"/>
    <col min="5900" max="5901" width="7.28515625" style="87" bestFit="1" customWidth="1"/>
    <col min="5902" max="5902" width="7.28515625" style="87" customWidth="1"/>
    <col min="5903" max="6144" width="9.140625" style="87"/>
    <col min="6145" max="6146" width="0" style="87" hidden="1" customWidth="1"/>
    <col min="6147" max="6147" width="90.28515625" style="87" customWidth="1"/>
    <col min="6148" max="6154" width="7.28515625" style="87" bestFit="1" customWidth="1"/>
    <col min="6155" max="6155" width="7.28515625" style="87" customWidth="1"/>
    <col min="6156" max="6157" width="7.28515625" style="87" bestFit="1" customWidth="1"/>
    <col min="6158" max="6158" width="7.28515625" style="87" customWidth="1"/>
    <col min="6159" max="6400" width="9.140625" style="87"/>
    <col min="6401" max="6402" width="0" style="87" hidden="1" customWidth="1"/>
    <col min="6403" max="6403" width="90.28515625" style="87" customWidth="1"/>
    <col min="6404" max="6410" width="7.28515625" style="87" bestFit="1" customWidth="1"/>
    <col min="6411" max="6411" width="7.28515625" style="87" customWidth="1"/>
    <col min="6412" max="6413" width="7.28515625" style="87" bestFit="1" customWidth="1"/>
    <col min="6414" max="6414" width="7.28515625" style="87" customWidth="1"/>
    <col min="6415" max="6656" width="9.140625" style="87"/>
    <col min="6657" max="6658" width="0" style="87" hidden="1" customWidth="1"/>
    <col min="6659" max="6659" width="90.28515625" style="87" customWidth="1"/>
    <col min="6660" max="6666" width="7.28515625" style="87" bestFit="1" customWidth="1"/>
    <col min="6667" max="6667" width="7.28515625" style="87" customWidth="1"/>
    <col min="6668" max="6669" width="7.28515625" style="87" bestFit="1" customWidth="1"/>
    <col min="6670" max="6670" width="7.28515625" style="87" customWidth="1"/>
    <col min="6671" max="6912" width="9.140625" style="87"/>
    <col min="6913" max="6914" width="0" style="87" hidden="1" customWidth="1"/>
    <col min="6915" max="6915" width="90.28515625" style="87" customWidth="1"/>
    <col min="6916" max="6922" width="7.28515625" style="87" bestFit="1" customWidth="1"/>
    <col min="6923" max="6923" width="7.28515625" style="87" customWidth="1"/>
    <col min="6924" max="6925" width="7.28515625" style="87" bestFit="1" customWidth="1"/>
    <col min="6926" max="6926" width="7.28515625" style="87" customWidth="1"/>
    <col min="6927" max="7168" width="9.140625" style="87"/>
    <col min="7169" max="7170" width="0" style="87" hidden="1" customWidth="1"/>
    <col min="7171" max="7171" width="90.28515625" style="87" customWidth="1"/>
    <col min="7172" max="7178" width="7.28515625" style="87" bestFit="1" customWidth="1"/>
    <col min="7179" max="7179" width="7.28515625" style="87" customWidth="1"/>
    <col min="7180" max="7181" width="7.28515625" style="87" bestFit="1" customWidth="1"/>
    <col min="7182" max="7182" width="7.28515625" style="87" customWidth="1"/>
    <col min="7183" max="7424" width="9.140625" style="87"/>
    <col min="7425" max="7426" width="0" style="87" hidden="1" customWidth="1"/>
    <col min="7427" max="7427" width="90.28515625" style="87" customWidth="1"/>
    <col min="7428" max="7434" width="7.28515625" style="87" bestFit="1" customWidth="1"/>
    <col min="7435" max="7435" width="7.28515625" style="87" customWidth="1"/>
    <col min="7436" max="7437" width="7.28515625" style="87" bestFit="1" customWidth="1"/>
    <col min="7438" max="7438" width="7.28515625" style="87" customWidth="1"/>
    <col min="7439" max="7680" width="9.140625" style="87"/>
    <col min="7681" max="7682" width="0" style="87" hidden="1" customWidth="1"/>
    <col min="7683" max="7683" width="90.28515625" style="87" customWidth="1"/>
    <col min="7684" max="7690" width="7.28515625" style="87" bestFit="1" customWidth="1"/>
    <col min="7691" max="7691" width="7.28515625" style="87" customWidth="1"/>
    <col min="7692" max="7693" width="7.28515625" style="87" bestFit="1" customWidth="1"/>
    <col min="7694" max="7694" width="7.28515625" style="87" customWidth="1"/>
    <col min="7695" max="7936" width="9.140625" style="87"/>
    <col min="7937" max="7938" width="0" style="87" hidden="1" customWidth="1"/>
    <col min="7939" max="7939" width="90.28515625" style="87" customWidth="1"/>
    <col min="7940" max="7946" width="7.28515625" style="87" bestFit="1" customWidth="1"/>
    <col min="7947" max="7947" width="7.28515625" style="87" customWidth="1"/>
    <col min="7948" max="7949" width="7.28515625" style="87" bestFit="1" customWidth="1"/>
    <col min="7950" max="7950" width="7.28515625" style="87" customWidth="1"/>
    <col min="7951" max="8192" width="9.140625" style="87"/>
    <col min="8193" max="8194" width="0" style="87" hidden="1" customWidth="1"/>
    <col min="8195" max="8195" width="90.28515625" style="87" customWidth="1"/>
    <col min="8196" max="8202" width="7.28515625" style="87" bestFit="1" customWidth="1"/>
    <col min="8203" max="8203" width="7.28515625" style="87" customWidth="1"/>
    <col min="8204" max="8205" width="7.28515625" style="87" bestFit="1" customWidth="1"/>
    <col min="8206" max="8206" width="7.28515625" style="87" customWidth="1"/>
    <col min="8207" max="8448" width="9.140625" style="87"/>
    <col min="8449" max="8450" width="0" style="87" hidden="1" customWidth="1"/>
    <col min="8451" max="8451" width="90.28515625" style="87" customWidth="1"/>
    <col min="8452" max="8458" width="7.28515625" style="87" bestFit="1" customWidth="1"/>
    <col min="8459" max="8459" width="7.28515625" style="87" customWidth="1"/>
    <col min="8460" max="8461" width="7.28515625" style="87" bestFit="1" customWidth="1"/>
    <col min="8462" max="8462" width="7.28515625" style="87" customWidth="1"/>
    <col min="8463" max="8704" width="9.140625" style="87"/>
    <col min="8705" max="8706" width="0" style="87" hidden="1" customWidth="1"/>
    <col min="8707" max="8707" width="90.28515625" style="87" customWidth="1"/>
    <col min="8708" max="8714" width="7.28515625" style="87" bestFit="1" customWidth="1"/>
    <col min="8715" max="8715" width="7.28515625" style="87" customWidth="1"/>
    <col min="8716" max="8717" width="7.28515625" style="87" bestFit="1" customWidth="1"/>
    <col min="8718" max="8718" width="7.28515625" style="87" customWidth="1"/>
    <col min="8719" max="8960" width="9.140625" style="87"/>
    <col min="8961" max="8962" width="0" style="87" hidden="1" customWidth="1"/>
    <col min="8963" max="8963" width="90.28515625" style="87" customWidth="1"/>
    <col min="8964" max="8970" width="7.28515625" style="87" bestFit="1" customWidth="1"/>
    <col min="8971" max="8971" width="7.28515625" style="87" customWidth="1"/>
    <col min="8972" max="8973" width="7.28515625" style="87" bestFit="1" customWidth="1"/>
    <col min="8974" max="8974" width="7.28515625" style="87" customWidth="1"/>
    <col min="8975" max="9216" width="9.140625" style="87"/>
    <col min="9217" max="9218" width="0" style="87" hidden="1" customWidth="1"/>
    <col min="9219" max="9219" width="90.28515625" style="87" customWidth="1"/>
    <col min="9220" max="9226" width="7.28515625" style="87" bestFit="1" customWidth="1"/>
    <col min="9227" max="9227" width="7.28515625" style="87" customWidth="1"/>
    <col min="9228" max="9229" width="7.28515625" style="87" bestFit="1" customWidth="1"/>
    <col min="9230" max="9230" width="7.28515625" style="87" customWidth="1"/>
    <col min="9231" max="9472" width="9.140625" style="87"/>
    <col min="9473" max="9474" width="0" style="87" hidden="1" customWidth="1"/>
    <col min="9475" max="9475" width="90.28515625" style="87" customWidth="1"/>
    <col min="9476" max="9482" width="7.28515625" style="87" bestFit="1" customWidth="1"/>
    <col min="9483" max="9483" width="7.28515625" style="87" customWidth="1"/>
    <col min="9484" max="9485" width="7.28515625" style="87" bestFit="1" customWidth="1"/>
    <col min="9486" max="9486" width="7.28515625" style="87" customWidth="1"/>
    <col min="9487" max="9728" width="9.140625" style="87"/>
    <col min="9729" max="9730" width="0" style="87" hidden="1" customWidth="1"/>
    <col min="9731" max="9731" width="90.28515625" style="87" customWidth="1"/>
    <col min="9732" max="9738" width="7.28515625" style="87" bestFit="1" customWidth="1"/>
    <col min="9739" max="9739" width="7.28515625" style="87" customWidth="1"/>
    <col min="9740" max="9741" width="7.28515625" style="87" bestFit="1" customWidth="1"/>
    <col min="9742" max="9742" width="7.28515625" style="87" customWidth="1"/>
    <col min="9743" max="9984" width="9.140625" style="87"/>
    <col min="9985" max="9986" width="0" style="87" hidden="1" customWidth="1"/>
    <col min="9987" max="9987" width="90.28515625" style="87" customWidth="1"/>
    <col min="9988" max="9994" width="7.28515625" style="87" bestFit="1" customWidth="1"/>
    <col min="9995" max="9995" width="7.28515625" style="87" customWidth="1"/>
    <col min="9996" max="9997" width="7.28515625" style="87" bestFit="1" customWidth="1"/>
    <col min="9998" max="9998" width="7.28515625" style="87" customWidth="1"/>
    <col min="9999" max="10240" width="9.140625" style="87"/>
    <col min="10241" max="10242" width="0" style="87" hidden="1" customWidth="1"/>
    <col min="10243" max="10243" width="90.28515625" style="87" customWidth="1"/>
    <col min="10244" max="10250" width="7.28515625" style="87" bestFit="1" customWidth="1"/>
    <col min="10251" max="10251" width="7.28515625" style="87" customWidth="1"/>
    <col min="10252" max="10253" width="7.28515625" style="87" bestFit="1" customWidth="1"/>
    <col min="10254" max="10254" width="7.28515625" style="87" customWidth="1"/>
    <col min="10255" max="10496" width="9.140625" style="87"/>
    <col min="10497" max="10498" width="0" style="87" hidden="1" customWidth="1"/>
    <col min="10499" max="10499" width="90.28515625" style="87" customWidth="1"/>
    <col min="10500" max="10506" width="7.28515625" style="87" bestFit="1" customWidth="1"/>
    <col min="10507" max="10507" width="7.28515625" style="87" customWidth="1"/>
    <col min="10508" max="10509" width="7.28515625" style="87" bestFit="1" customWidth="1"/>
    <col min="10510" max="10510" width="7.28515625" style="87" customWidth="1"/>
    <col min="10511" max="10752" width="9.140625" style="87"/>
    <col min="10753" max="10754" width="0" style="87" hidden="1" customWidth="1"/>
    <col min="10755" max="10755" width="90.28515625" style="87" customWidth="1"/>
    <col min="10756" max="10762" width="7.28515625" style="87" bestFit="1" customWidth="1"/>
    <col min="10763" max="10763" width="7.28515625" style="87" customWidth="1"/>
    <col min="10764" max="10765" width="7.28515625" style="87" bestFit="1" customWidth="1"/>
    <col min="10766" max="10766" width="7.28515625" style="87" customWidth="1"/>
    <col min="10767" max="11008" width="9.140625" style="87"/>
    <col min="11009" max="11010" width="0" style="87" hidden="1" customWidth="1"/>
    <col min="11011" max="11011" width="90.28515625" style="87" customWidth="1"/>
    <col min="11012" max="11018" width="7.28515625" style="87" bestFit="1" customWidth="1"/>
    <col min="11019" max="11019" width="7.28515625" style="87" customWidth="1"/>
    <col min="11020" max="11021" width="7.28515625" style="87" bestFit="1" customWidth="1"/>
    <col min="11022" max="11022" width="7.28515625" style="87" customWidth="1"/>
    <col min="11023" max="11264" width="9.140625" style="87"/>
    <col min="11265" max="11266" width="0" style="87" hidden="1" customWidth="1"/>
    <col min="11267" max="11267" width="90.28515625" style="87" customWidth="1"/>
    <col min="11268" max="11274" width="7.28515625" style="87" bestFit="1" customWidth="1"/>
    <col min="11275" max="11275" width="7.28515625" style="87" customWidth="1"/>
    <col min="11276" max="11277" width="7.28515625" style="87" bestFit="1" customWidth="1"/>
    <col min="11278" max="11278" width="7.28515625" style="87" customWidth="1"/>
    <col min="11279" max="11520" width="9.140625" style="87"/>
    <col min="11521" max="11522" width="0" style="87" hidden="1" customWidth="1"/>
    <col min="11523" max="11523" width="90.28515625" style="87" customWidth="1"/>
    <col min="11524" max="11530" width="7.28515625" style="87" bestFit="1" customWidth="1"/>
    <col min="11531" max="11531" width="7.28515625" style="87" customWidth="1"/>
    <col min="11532" max="11533" width="7.28515625" style="87" bestFit="1" customWidth="1"/>
    <col min="11534" max="11534" width="7.28515625" style="87" customWidth="1"/>
    <col min="11535" max="11776" width="9.140625" style="87"/>
    <col min="11777" max="11778" width="0" style="87" hidden="1" customWidth="1"/>
    <col min="11779" max="11779" width="90.28515625" style="87" customWidth="1"/>
    <col min="11780" max="11786" width="7.28515625" style="87" bestFit="1" customWidth="1"/>
    <col min="11787" max="11787" width="7.28515625" style="87" customWidth="1"/>
    <col min="11788" max="11789" width="7.28515625" style="87" bestFit="1" customWidth="1"/>
    <col min="11790" max="11790" width="7.28515625" style="87" customWidth="1"/>
    <col min="11791" max="12032" width="9.140625" style="87"/>
    <col min="12033" max="12034" width="0" style="87" hidden="1" customWidth="1"/>
    <col min="12035" max="12035" width="90.28515625" style="87" customWidth="1"/>
    <col min="12036" max="12042" width="7.28515625" style="87" bestFit="1" customWidth="1"/>
    <col min="12043" max="12043" width="7.28515625" style="87" customWidth="1"/>
    <col min="12044" max="12045" width="7.28515625" style="87" bestFit="1" customWidth="1"/>
    <col min="12046" max="12046" width="7.28515625" style="87" customWidth="1"/>
    <col min="12047" max="12288" width="9.140625" style="87"/>
    <col min="12289" max="12290" width="0" style="87" hidden="1" customWidth="1"/>
    <col min="12291" max="12291" width="90.28515625" style="87" customWidth="1"/>
    <col min="12292" max="12298" width="7.28515625" style="87" bestFit="1" customWidth="1"/>
    <col min="12299" max="12299" width="7.28515625" style="87" customWidth="1"/>
    <col min="12300" max="12301" width="7.28515625" style="87" bestFit="1" customWidth="1"/>
    <col min="12302" max="12302" width="7.28515625" style="87" customWidth="1"/>
    <col min="12303" max="12544" width="9.140625" style="87"/>
    <col min="12545" max="12546" width="0" style="87" hidden="1" customWidth="1"/>
    <col min="12547" max="12547" width="90.28515625" style="87" customWidth="1"/>
    <col min="12548" max="12554" width="7.28515625" style="87" bestFit="1" customWidth="1"/>
    <col min="12555" max="12555" width="7.28515625" style="87" customWidth="1"/>
    <col min="12556" max="12557" width="7.28515625" style="87" bestFit="1" customWidth="1"/>
    <col min="12558" max="12558" width="7.28515625" style="87" customWidth="1"/>
    <col min="12559" max="12800" width="9.140625" style="87"/>
    <col min="12801" max="12802" width="0" style="87" hidden="1" customWidth="1"/>
    <col min="12803" max="12803" width="90.28515625" style="87" customWidth="1"/>
    <col min="12804" max="12810" width="7.28515625" style="87" bestFit="1" customWidth="1"/>
    <col min="12811" max="12811" width="7.28515625" style="87" customWidth="1"/>
    <col min="12812" max="12813" width="7.28515625" style="87" bestFit="1" customWidth="1"/>
    <col min="12814" max="12814" width="7.28515625" style="87" customWidth="1"/>
    <col min="12815" max="13056" width="9.140625" style="87"/>
    <col min="13057" max="13058" width="0" style="87" hidden="1" customWidth="1"/>
    <col min="13059" max="13059" width="90.28515625" style="87" customWidth="1"/>
    <col min="13060" max="13066" width="7.28515625" style="87" bestFit="1" customWidth="1"/>
    <col min="13067" max="13067" width="7.28515625" style="87" customWidth="1"/>
    <col min="13068" max="13069" width="7.28515625" style="87" bestFit="1" customWidth="1"/>
    <col min="13070" max="13070" width="7.28515625" style="87" customWidth="1"/>
    <col min="13071" max="13312" width="9.140625" style="87"/>
    <col min="13313" max="13314" width="0" style="87" hidden="1" customWidth="1"/>
    <col min="13315" max="13315" width="90.28515625" style="87" customWidth="1"/>
    <col min="13316" max="13322" width="7.28515625" style="87" bestFit="1" customWidth="1"/>
    <col min="13323" max="13323" width="7.28515625" style="87" customWidth="1"/>
    <col min="13324" max="13325" width="7.28515625" style="87" bestFit="1" customWidth="1"/>
    <col min="13326" max="13326" width="7.28515625" style="87" customWidth="1"/>
    <col min="13327" max="13568" width="9.140625" style="87"/>
    <col min="13569" max="13570" width="0" style="87" hidden="1" customWidth="1"/>
    <col min="13571" max="13571" width="90.28515625" style="87" customWidth="1"/>
    <col min="13572" max="13578" width="7.28515625" style="87" bestFit="1" customWidth="1"/>
    <col min="13579" max="13579" width="7.28515625" style="87" customWidth="1"/>
    <col min="13580" max="13581" width="7.28515625" style="87" bestFit="1" customWidth="1"/>
    <col min="13582" max="13582" width="7.28515625" style="87" customWidth="1"/>
    <col min="13583" max="13824" width="9.140625" style="87"/>
    <col min="13825" max="13826" width="0" style="87" hidden="1" customWidth="1"/>
    <col min="13827" max="13827" width="90.28515625" style="87" customWidth="1"/>
    <col min="13828" max="13834" width="7.28515625" style="87" bestFit="1" customWidth="1"/>
    <col min="13835" max="13835" width="7.28515625" style="87" customWidth="1"/>
    <col min="13836" max="13837" width="7.28515625" style="87" bestFit="1" customWidth="1"/>
    <col min="13838" max="13838" width="7.28515625" style="87" customWidth="1"/>
    <col min="13839" max="14080" width="9.140625" style="87"/>
    <col min="14081" max="14082" width="0" style="87" hidden="1" customWidth="1"/>
    <col min="14083" max="14083" width="90.28515625" style="87" customWidth="1"/>
    <col min="14084" max="14090" width="7.28515625" style="87" bestFit="1" customWidth="1"/>
    <col min="14091" max="14091" width="7.28515625" style="87" customWidth="1"/>
    <col min="14092" max="14093" width="7.28515625" style="87" bestFit="1" customWidth="1"/>
    <col min="14094" max="14094" width="7.28515625" style="87" customWidth="1"/>
    <col min="14095" max="14336" width="9.140625" style="87"/>
    <col min="14337" max="14338" width="0" style="87" hidden="1" customWidth="1"/>
    <col min="14339" max="14339" width="90.28515625" style="87" customWidth="1"/>
    <col min="14340" max="14346" width="7.28515625" style="87" bestFit="1" customWidth="1"/>
    <col min="14347" max="14347" width="7.28515625" style="87" customWidth="1"/>
    <col min="14348" max="14349" width="7.28515625" style="87" bestFit="1" customWidth="1"/>
    <col min="14350" max="14350" width="7.28515625" style="87" customWidth="1"/>
    <col min="14351" max="14592" width="9.140625" style="87"/>
    <col min="14593" max="14594" width="0" style="87" hidden="1" customWidth="1"/>
    <col min="14595" max="14595" width="90.28515625" style="87" customWidth="1"/>
    <col min="14596" max="14602" width="7.28515625" style="87" bestFit="1" customWidth="1"/>
    <col min="14603" max="14603" width="7.28515625" style="87" customWidth="1"/>
    <col min="14604" max="14605" width="7.28515625" style="87" bestFit="1" customWidth="1"/>
    <col min="14606" max="14606" width="7.28515625" style="87" customWidth="1"/>
    <col min="14607" max="14848" width="9.140625" style="87"/>
    <col min="14849" max="14850" width="0" style="87" hidden="1" customWidth="1"/>
    <col min="14851" max="14851" width="90.28515625" style="87" customWidth="1"/>
    <col min="14852" max="14858" width="7.28515625" style="87" bestFit="1" customWidth="1"/>
    <col min="14859" max="14859" width="7.28515625" style="87" customWidth="1"/>
    <col min="14860" max="14861" width="7.28515625" style="87" bestFit="1" customWidth="1"/>
    <col min="14862" max="14862" width="7.28515625" style="87" customWidth="1"/>
    <col min="14863" max="15104" width="9.140625" style="87"/>
    <col min="15105" max="15106" width="0" style="87" hidden="1" customWidth="1"/>
    <col min="15107" max="15107" width="90.28515625" style="87" customWidth="1"/>
    <col min="15108" max="15114" width="7.28515625" style="87" bestFit="1" customWidth="1"/>
    <col min="15115" max="15115" width="7.28515625" style="87" customWidth="1"/>
    <col min="15116" max="15117" width="7.28515625" style="87" bestFit="1" customWidth="1"/>
    <col min="15118" max="15118" width="7.28515625" style="87" customWidth="1"/>
    <col min="15119" max="15360" width="9.140625" style="87"/>
    <col min="15361" max="15362" width="0" style="87" hidden="1" customWidth="1"/>
    <col min="15363" max="15363" width="90.28515625" style="87" customWidth="1"/>
    <col min="15364" max="15370" width="7.28515625" style="87" bestFit="1" customWidth="1"/>
    <col min="15371" max="15371" width="7.28515625" style="87" customWidth="1"/>
    <col min="15372" max="15373" width="7.28515625" style="87" bestFit="1" customWidth="1"/>
    <col min="15374" max="15374" width="7.28515625" style="87" customWidth="1"/>
    <col min="15375" max="15616" width="9.140625" style="87"/>
    <col min="15617" max="15618" width="0" style="87" hidden="1" customWidth="1"/>
    <col min="15619" max="15619" width="90.28515625" style="87" customWidth="1"/>
    <col min="15620" max="15626" width="7.28515625" style="87" bestFit="1" customWidth="1"/>
    <col min="15627" max="15627" width="7.28515625" style="87" customWidth="1"/>
    <col min="15628" max="15629" width="7.28515625" style="87" bestFit="1" customWidth="1"/>
    <col min="15630" max="15630" width="7.28515625" style="87" customWidth="1"/>
    <col min="15631" max="15872" width="9.140625" style="87"/>
    <col min="15873" max="15874" width="0" style="87" hidden="1" customWidth="1"/>
    <col min="15875" max="15875" width="90.28515625" style="87" customWidth="1"/>
    <col min="15876" max="15882" width="7.28515625" style="87" bestFit="1" customWidth="1"/>
    <col min="15883" max="15883" width="7.28515625" style="87" customWidth="1"/>
    <col min="15884" max="15885" width="7.28515625" style="87" bestFit="1" customWidth="1"/>
    <col min="15886" max="15886" width="7.28515625" style="87" customWidth="1"/>
    <col min="15887" max="16128" width="9.140625" style="87"/>
    <col min="16129" max="16130" width="0" style="87" hidden="1" customWidth="1"/>
    <col min="16131" max="16131" width="90.28515625" style="87" customWidth="1"/>
    <col min="16132" max="16138" width="7.28515625" style="87" bestFit="1" customWidth="1"/>
    <col min="16139" max="16139" width="7.28515625" style="87" customWidth="1"/>
    <col min="16140" max="16141" width="7.28515625" style="87" bestFit="1" customWidth="1"/>
    <col min="16142" max="16142" width="7.28515625" style="87" customWidth="1"/>
    <col min="16143" max="16384" width="9.140625" style="87"/>
  </cols>
  <sheetData>
    <row r="1" spans="1:16" ht="15" customHeight="1" x14ac:dyDescent="0.25">
      <c r="A1" s="639"/>
      <c r="B1" s="639"/>
      <c r="C1" s="1019"/>
      <c r="D1" s="1019"/>
      <c r="E1" s="1019"/>
      <c r="F1" s="1019"/>
      <c r="G1" s="1019"/>
      <c r="H1" s="1019"/>
      <c r="I1" s="1019"/>
      <c r="J1" s="1019"/>
      <c r="K1" s="1019"/>
      <c r="L1" s="1019"/>
      <c r="M1" s="1019"/>
      <c r="N1" s="640"/>
      <c r="P1" s="743" t="s">
        <v>1124</v>
      </c>
    </row>
    <row r="2" spans="1:16" ht="18" x14ac:dyDescent="0.2">
      <c r="A2" s="1015" t="s">
        <v>0</v>
      </c>
      <c r="B2" s="1015"/>
      <c r="C2" s="1015"/>
      <c r="D2" s="1015"/>
      <c r="E2" s="1015"/>
      <c r="F2" s="1015"/>
      <c r="G2" s="1015"/>
      <c r="H2" s="1015"/>
      <c r="I2" s="1015"/>
      <c r="J2" s="1015"/>
      <c r="K2" s="1015"/>
      <c r="L2" s="1015"/>
      <c r="M2" s="1015"/>
      <c r="N2" s="641"/>
    </row>
    <row r="3" spans="1:16" ht="15" customHeight="1" x14ac:dyDescent="0.2">
      <c r="A3" s="639"/>
      <c r="B3" s="639"/>
      <c r="C3" s="1015" t="s">
        <v>447</v>
      </c>
      <c r="D3" s="1015"/>
      <c r="E3" s="1015"/>
      <c r="F3" s="1015"/>
      <c r="G3" s="1015"/>
      <c r="H3" s="1015"/>
      <c r="I3" s="1015"/>
      <c r="J3" s="1015"/>
      <c r="K3" s="1015"/>
      <c r="L3" s="1015"/>
      <c r="M3" s="1015"/>
      <c r="N3" s="641"/>
    </row>
    <row r="4" spans="1:16" s="88" customFormat="1" ht="15" customHeight="1" x14ac:dyDescent="0.25">
      <c r="A4" s="1016"/>
      <c r="B4" s="1015"/>
      <c r="C4" s="1015"/>
      <c r="D4" s="1015"/>
      <c r="E4" s="1015"/>
      <c r="F4" s="1015"/>
      <c r="G4" s="1015"/>
      <c r="H4" s="1015"/>
      <c r="I4" s="1015"/>
      <c r="J4" s="1015"/>
      <c r="K4" s="1015"/>
      <c r="L4" s="1015"/>
      <c r="M4" s="1015"/>
      <c r="N4" s="641"/>
    </row>
    <row r="5" spans="1:16" s="91" customFormat="1" ht="15" customHeight="1" thickBot="1" x14ac:dyDescent="0.25">
      <c r="A5" s="89"/>
      <c r="B5" s="89"/>
      <c r="C5" s="90"/>
      <c r="D5" s="90"/>
      <c r="E5" s="90"/>
      <c r="F5" s="90"/>
      <c r="G5" s="90"/>
      <c r="H5" s="90"/>
      <c r="I5" s="90"/>
      <c r="J5" s="90"/>
      <c r="K5" s="90"/>
      <c r="L5" s="90"/>
      <c r="M5" s="90"/>
      <c r="N5" s="90"/>
    </row>
    <row r="6" spans="1:16" ht="30" customHeight="1" thickTop="1" thickBot="1" x14ac:dyDescent="0.25">
      <c r="A6" s="67"/>
      <c r="B6" s="92"/>
      <c r="C6" s="791"/>
      <c r="D6" s="784" t="s">
        <v>448</v>
      </c>
      <c r="E6" s="784" t="s">
        <v>449</v>
      </c>
      <c r="F6" s="784" t="s">
        <v>450</v>
      </c>
      <c r="G6" s="784" t="s">
        <v>451</v>
      </c>
      <c r="H6" s="784" t="s">
        <v>452</v>
      </c>
      <c r="I6" s="785" t="s">
        <v>453</v>
      </c>
      <c r="J6" s="785" t="s">
        <v>454</v>
      </c>
      <c r="K6" s="785" t="s">
        <v>455</v>
      </c>
      <c r="L6" s="785" t="s">
        <v>456</v>
      </c>
      <c r="M6" s="785" t="s">
        <v>457</v>
      </c>
      <c r="N6" s="785" t="s">
        <v>458</v>
      </c>
    </row>
    <row r="7" spans="1:16" ht="15" customHeight="1" thickTop="1" thickBot="1" x14ac:dyDescent="0.25">
      <c r="A7" s="67"/>
      <c r="B7" s="67"/>
      <c r="C7" s="69"/>
      <c r="D7" s="93"/>
      <c r="E7" s="93"/>
      <c r="F7" s="93"/>
      <c r="G7" s="93"/>
      <c r="H7" s="93"/>
      <c r="I7" s="93"/>
      <c r="J7" s="93"/>
      <c r="K7" s="93"/>
      <c r="L7" s="93"/>
      <c r="M7" s="93"/>
      <c r="N7" s="93"/>
    </row>
    <row r="8" spans="1:16" s="67" customFormat="1" ht="15" customHeight="1" thickTop="1" thickBot="1" x14ac:dyDescent="0.3">
      <c r="B8" s="71"/>
      <c r="C8" s="792" t="s">
        <v>382</v>
      </c>
      <c r="D8" s="787"/>
      <c r="E8" s="787"/>
      <c r="F8" s="787"/>
      <c r="G8" s="787"/>
      <c r="H8" s="787"/>
      <c r="I8" s="788"/>
      <c r="J8" s="788"/>
      <c r="K8" s="788"/>
      <c r="L8" s="788"/>
      <c r="M8" s="788"/>
      <c r="N8" s="788"/>
    </row>
    <row r="9" spans="1:16" s="67" customFormat="1" ht="15" customHeight="1" thickTop="1" x14ac:dyDescent="0.25">
      <c r="A9" s="67" t="s">
        <v>459</v>
      </c>
      <c r="B9" s="73" t="s">
        <v>541</v>
      </c>
      <c r="C9" s="74" t="s">
        <v>383</v>
      </c>
      <c r="D9" s="75">
        <v>5.6500000000000002E-2</v>
      </c>
      <c r="E9" s="75">
        <v>4.7800000000000002E-2</v>
      </c>
      <c r="F9" s="75">
        <v>4.6300000000000001E-2</v>
      </c>
      <c r="G9" s="75">
        <v>4.65E-2</v>
      </c>
      <c r="H9" s="75">
        <v>4.4200000000000003E-2</v>
      </c>
      <c r="I9" s="75">
        <v>4.41E-2</v>
      </c>
      <c r="J9" s="75">
        <v>3.8199999999999998E-2</v>
      </c>
      <c r="K9" s="75">
        <v>3.3000000000000002E-2</v>
      </c>
      <c r="L9" s="75">
        <v>3.4000000000000002E-2</v>
      </c>
      <c r="M9" s="75">
        <v>3.4500000000000003E-2</v>
      </c>
      <c r="N9" s="75">
        <v>4.14968700548504E-2</v>
      </c>
    </row>
    <row r="10" spans="1:16" s="88" customFormat="1" ht="15" customHeight="1" x14ac:dyDescent="0.25">
      <c r="A10" s="67" t="s">
        <v>459</v>
      </c>
      <c r="B10" s="73" t="s">
        <v>542</v>
      </c>
      <c r="C10" s="74" t="s">
        <v>384</v>
      </c>
      <c r="D10" s="75">
        <v>6.9500000000000006E-2</v>
      </c>
      <c r="E10" s="75">
        <v>5.7799999999999997E-2</v>
      </c>
      <c r="F10" s="75">
        <v>5.57E-2</v>
      </c>
      <c r="G10" s="75">
        <v>5.4899999999999997E-2</v>
      </c>
      <c r="H10" s="75">
        <v>5.0299999999999997E-2</v>
      </c>
      <c r="I10" s="75">
        <v>5.0099999999999999E-2</v>
      </c>
      <c r="J10" s="75">
        <v>4.2900000000000001E-2</v>
      </c>
      <c r="K10" s="75">
        <v>4.02E-2</v>
      </c>
      <c r="L10" s="75">
        <v>4.2200000000000001E-2</v>
      </c>
      <c r="M10" s="75">
        <v>4.3700000000000003E-2</v>
      </c>
      <c r="N10" s="75">
        <v>5.0104668063934696E-2</v>
      </c>
    </row>
    <row r="11" spans="1:16" s="88" customFormat="1" ht="15" customHeight="1" x14ac:dyDescent="0.25">
      <c r="A11" s="67" t="s">
        <v>459</v>
      </c>
      <c r="B11" s="73" t="s">
        <v>543</v>
      </c>
      <c r="C11" s="74" t="s">
        <v>385</v>
      </c>
      <c r="D11" s="75">
        <v>6.3299999999999995E-2</v>
      </c>
      <c r="E11" s="75">
        <v>5.3900000000000003E-2</v>
      </c>
      <c r="F11" s="75">
        <v>5.1299999999999998E-2</v>
      </c>
      <c r="G11" s="75">
        <v>4.9200000000000001E-2</v>
      </c>
      <c r="H11" s="75">
        <v>4.5499999999999999E-2</v>
      </c>
      <c r="I11" s="75">
        <v>4.5699999999999998E-2</v>
      </c>
      <c r="J11" s="75">
        <v>3.5400000000000001E-2</v>
      </c>
      <c r="K11" s="75">
        <v>3.5900000000000001E-2</v>
      </c>
      <c r="L11" s="75">
        <v>3.6999999999999998E-2</v>
      </c>
      <c r="M11" s="75">
        <v>3.6200000000000003E-2</v>
      </c>
      <c r="N11" s="75">
        <v>4.1088772596338342E-2</v>
      </c>
    </row>
    <row r="12" spans="1:16" s="88" customFormat="1" ht="15" customHeight="1" x14ac:dyDescent="0.25">
      <c r="A12" s="67" t="s">
        <v>459</v>
      </c>
      <c r="B12" s="73" t="s">
        <v>544</v>
      </c>
      <c r="C12" s="74" t="s">
        <v>386</v>
      </c>
      <c r="D12" s="75">
        <v>1.9599999999999999E-2</v>
      </c>
      <c r="E12" s="75">
        <v>1.44E-2</v>
      </c>
      <c r="F12" s="75">
        <v>1.5800000000000002E-2</v>
      </c>
      <c r="G12" s="75">
        <v>1.5100000000000001E-2</v>
      </c>
      <c r="H12" s="75">
        <v>1.21E-2</v>
      </c>
      <c r="I12" s="75">
        <v>1.49E-2</v>
      </c>
      <c r="J12" s="75">
        <v>7.7000000000000002E-3</v>
      </c>
      <c r="K12" s="75">
        <v>9.4000000000000004E-3</v>
      </c>
      <c r="L12" s="75">
        <v>1.03E-2</v>
      </c>
      <c r="M12" s="75">
        <v>1.12E-2</v>
      </c>
      <c r="N12" s="75">
        <v>1.3511430357497056E-2</v>
      </c>
    </row>
    <row r="13" spans="1:16" s="88" customFormat="1" ht="15" customHeight="1" x14ac:dyDescent="0.25">
      <c r="A13" s="67" t="s">
        <v>459</v>
      </c>
      <c r="B13" s="73" t="s">
        <v>545</v>
      </c>
      <c r="C13" s="74" t="s">
        <v>387</v>
      </c>
      <c r="D13" s="75">
        <v>1.95E-2</v>
      </c>
      <c r="E13" s="75">
        <v>1.4500000000000001E-2</v>
      </c>
      <c r="F13" s="75">
        <v>1.6E-2</v>
      </c>
      <c r="G13" s="75">
        <v>1.5299999999999999E-2</v>
      </c>
      <c r="H13" s="75">
        <v>1.26E-2</v>
      </c>
      <c r="I13" s="75">
        <v>1.49E-2</v>
      </c>
      <c r="J13" s="75">
        <v>7.9000000000000008E-3</v>
      </c>
      <c r="K13" s="75">
        <v>9.4999999999999998E-3</v>
      </c>
      <c r="L13" s="75">
        <v>1.03E-2</v>
      </c>
      <c r="M13" s="75">
        <v>1.1299999999999999E-2</v>
      </c>
      <c r="N13" s="75">
        <v>1.3957970680745401E-2</v>
      </c>
    </row>
    <row r="14" spans="1:16" s="88" customFormat="1" ht="15" customHeight="1" x14ac:dyDescent="0.25">
      <c r="A14" s="67" t="s">
        <v>459</v>
      </c>
      <c r="B14" s="73" t="s">
        <v>546</v>
      </c>
      <c r="C14" s="74" t="s">
        <v>388</v>
      </c>
      <c r="D14" s="75">
        <v>1.2800000000000001E-2</v>
      </c>
      <c r="E14" s="75">
        <v>1.04E-2</v>
      </c>
      <c r="F14" s="75">
        <v>1.04E-2</v>
      </c>
      <c r="G14" s="75">
        <v>9.7000000000000003E-3</v>
      </c>
      <c r="H14" s="75">
        <v>7.7999999999999996E-3</v>
      </c>
      <c r="I14" s="75">
        <v>8.6E-3</v>
      </c>
      <c r="J14" s="75">
        <v>3.0999999999999999E-3</v>
      </c>
      <c r="K14" s="75">
        <v>5.1000000000000004E-3</v>
      </c>
      <c r="L14" s="75">
        <v>6.0000000000000001E-3</v>
      </c>
      <c r="M14" s="75">
        <v>6.7999999999999996E-3</v>
      </c>
      <c r="N14" s="75">
        <v>8.6301155165710713E-3</v>
      </c>
    </row>
    <row r="15" spans="1:16" s="88" customFormat="1" ht="15" customHeight="1" thickBot="1" x14ac:dyDescent="0.3">
      <c r="A15" s="67" t="s">
        <v>459</v>
      </c>
      <c r="B15" s="73" t="s">
        <v>547</v>
      </c>
      <c r="C15" s="74" t="s">
        <v>389</v>
      </c>
      <c r="D15" s="75">
        <v>0.17730000000000001</v>
      </c>
      <c r="E15" s="75">
        <v>0.15140000000000001</v>
      </c>
      <c r="F15" s="75">
        <v>0.1532</v>
      </c>
      <c r="G15" s="75">
        <v>0.14499999999999999</v>
      </c>
      <c r="H15" s="75">
        <v>0.1205</v>
      </c>
      <c r="I15" s="75">
        <v>0.1298</v>
      </c>
      <c r="J15" s="75">
        <v>4.7699999999999999E-2</v>
      </c>
      <c r="K15" s="75">
        <v>8.1699999999999995E-2</v>
      </c>
      <c r="L15" s="75">
        <v>9.4E-2</v>
      </c>
      <c r="M15" s="75">
        <v>0.1051</v>
      </c>
      <c r="N15" s="75">
        <v>0.12848664959831763</v>
      </c>
    </row>
    <row r="16" spans="1:16" s="94" customFormat="1" ht="15" customHeight="1" thickTop="1" thickBot="1" x14ac:dyDescent="0.25">
      <c r="A16" s="67"/>
      <c r="B16" s="71"/>
      <c r="C16" s="792" t="s">
        <v>390</v>
      </c>
      <c r="D16" s="787"/>
      <c r="E16" s="787"/>
      <c r="F16" s="787"/>
      <c r="G16" s="787"/>
      <c r="H16" s="787"/>
      <c r="I16" s="788"/>
      <c r="J16" s="788"/>
      <c r="K16" s="788"/>
      <c r="L16" s="788"/>
      <c r="M16" s="788"/>
      <c r="N16" s="788"/>
    </row>
    <row r="17" spans="1:14" s="67" customFormat="1" ht="15" customHeight="1" thickTop="1" x14ac:dyDescent="0.25">
      <c r="A17" s="67" t="s">
        <v>459</v>
      </c>
      <c r="B17" s="73" t="s">
        <v>548</v>
      </c>
      <c r="C17" s="74" t="s">
        <v>391</v>
      </c>
      <c r="D17" s="75">
        <v>7.0099999999999996E-2</v>
      </c>
      <c r="E17" s="75">
        <v>6.1699999999999998E-2</v>
      </c>
      <c r="F17" s="75">
        <v>5.9900000000000002E-2</v>
      </c>
      <c r="G17" s="75">
        <v>6.2100000000000002E-2</v>
      </c>
      <c r="H17" s="75">
        <v>6.2799999999999995E-2</v>
      </c>
      <c r="I17" s="75">
        <v>6.4399999999999999E-2</v>
      </c>
      <c r="J17" s="75">
        <v>0.06</v>
      </c>
      <c r="K17" s="75">
        <v>5.57E-2</v>
      </c>
      <c r="L17" s="75">
        <v>5.7099999999999998E-2</v>
      </c>
      <c r="M17" s="75">
        <v>5.6300000000000003E-2</v>
      </c>
      <c r="N17" s="75">
        <v>6.5320086231695815E-2</v>
      </c>
    </row>
    <row r="18" spans="1:14" s="88" customFormat="1" ht="15" customHeight="1" x14ac:dyDescent="0.25">
      <c r="A18" s="67" t="s">
        <v>459</v>
      </c>
      <c r="B18" s="73" t="s">
        <v>549</v>
      </c>
      <c r="C18" s="74" t="s">
        <v>392</v>
      </c>
      <c r="D18" s="75">
        <v>-1.37E-2</v>
      </c>
      <c r="E18" s="75">
        <v>-1.3899999999999999E-2</v>
      </c>
      <c r="F18" s="75">
        <v>-1.3599999999999999E-2</v>
      </c>
      <c r="G18" s="75">
        <v>-1.5699999999999999E-2</v>
      </c>
      <c r="H18" s="75">
        <v>-1.8700000000000001E-2</v>
      </c>
      <c r="I18" s="75">
        <v>-2.0299999999999999E-2</v>
      </c>
      <c r="J18" s="75">
        <v>-2.1899999999999999E-2</v>
      </c>
      <c r="K18" s="75">
        <v>-2.2700000000000001E-2</v>
      </c>
      <c r="L18" s="75">
        <v>-2.3E-2</v>
      </c>
      <c r="M18" s="75">
        <v>-2.18E-2</v>
      </c>
      <c r="N18" s="75">
        <v>-2.3823216176845418E-2</v>
      </c>
    </row>
    <row r="19" spans="1:14" s="88" customFormat="1" ht="15" customHeight="1" x14ac:dyDescent="0.25">
      <c r="A19" s="67" t="s">
        <v>459</v>
      </c>
      <c r="B19" s="73" t="s">
        <v>550</v>
      </c>
      <c r="C19" s="74" t="s">
        <v>393</v>
      </c>
      <c r="D19" s="75">
        <v>2.41E-2</v>
      </c>
      <c r="E19" s="75">
        <v>2.4E-2</v>
      </c>
      <c r="F19" s="75">
        <v>2.3199999999999998E-2</v>
      </c>
      <c r="G19" s="75">
        <v>2.5999999999999999E-2</v>
      </c>
      <c r="H19" s="75">
        <v>2.9700000000000001E-2</v>
      </c>
      <c r="I19" s="75">
        <v>3.1600000000000003E-2</v>
      </c>
      <c r="J19" s="75">
        <v>3.3099999999999997E-2</v>
      </c>
      <c r="K19" s="75">
        <v>3.3799999999999997E-2</v>
      </c>
      <c r="L19" s="75">
        <v>3.4299999999999997E-2</v>
      </c>
      <c r="M19" s="75">
        <v>3.2399999999999998E-2</v>
      </c>
      <c r="N19" s="75">
        <v>3.6017242771274098E-2</v>
      </c>
    </row>
    <row r="20" spans="1:14" s="88" customFormat="1" ht="15" customHeight="1" x14ac:dyDescent="0.25">
      <c r="A20" s="67" t="s">
        <v>459</v>
      </c>
      <c r="B20" s="73" t="s">
        <v>551</v>
      </c>
      <c r="C20" s="74" t="s">
        <v>394</v>
      </c>
      <c r="D20" s="75">
        <v>0</v>
      </c>
      <c r="E20" s="75">
        <v>0</v>
      </c>
      <c r="F20" s="75">
        <v>0</v>
      </c>
      <c r="G20" s="75">
        <v>0</v>
      </c>
      <c r="H20" s="75">
        <v>0</v>
      </c>
      <c r="I20" s="75">
        <v>0</v>
      </c>
      <c r="J20" s="75">
        <v>0</v>
      </c>
      <c r="K20" s="75">
        <v>0</v>
      </c>
      <c r="L20" s="75">
        <v>0</v>
      </c>
      <c r="M20" s="75">
        <v>0</v>
      </c>
      <c r="N20" s="75">
        <v>5.3652653194206061E-5</v>
      </c>
    </row>
    <row r="21" spans="1:14" s="88" customFormat="1" ht="15" customHeight="1" x14ac:dyDescent="0.25">
      <c r="A21" s="67" t="s">
        <v>459</v>
      </c>
      <c r="B21" s="73" t="s">
        <v>552</v>
      </c>
      <c r="C21" s="74" t="s">
        <v>395</v>
      </c>
      <c r="D21" s="75">
        <v>-6.1999999999999998E-3</v>
      </c>
      <c r="E21" s="75">
        <v>-3.8999999999999998E-3</v>
      </c>
      <c r="F21" s="75">
        <v>-4.4999999999999997E-3</v>
      </c>
      <c r="G21" s="75">
        <v>-5.7000000000000002E-3</v>
      </c>
      <c r="H21" s="75">
        <v>-4.7999999999999996E-3</v>
      </c>
      <c r="I21" s="75">
        <v>-4.4000000000000003E-3</v>
      </c>
      <c r="J21" s="75">
        <v>-7.4999999999999997E-3</v>
      </c>
      <c r="K21" s="75">
        <v>-4.3E-3</v>
      </c>
      <c r="L21" s="75">
        <v>-5.1000000000000004E-3</v>
      </c>
      <c r="M21" s="75">
        <v>-7.4999999999999997E-3</v>
      </c>
      <c r="N21" s="75">
        <v>-9.01589546759635E-3</v>
      </c>
    </row>
    <row r="22" spans="1:14" s="88" customFormat="1" ht="15" customHeight="1" x14ac:dyDescent="0.25">
      <c r="A22" s="67" t="s">
        <v>459</v>
      </c>
      <c r="B22" s="73" t="s">
        <v>553</v>
      </c>
      <c r="C22" s="74" t="s">
        <v>396</v>
      </c>
      <c r="D22" s="75">
        <v>1.2999999999999999E-2</v>
      </c>
      <c r="E22" s="75">
        <v>0.01</v>
      </c>
      <c r="F22" s="75">
        <v>9.4999999999999998E-3</v>
      </c>
      <c r="G22" s="75">
        <v>8.5000000000000006E-3</v>
      </c>
      <c r="H22" s="75">
        <v>6.1000000000000004E-3</v>
      </c>
      <c r="I22" s="75">
        <v>6.0000000000000001E-3</v>
      </c>
      <c r="J22" s="75">
        <v>4.7999999999999996E-3</v>
      </c>
      <c r="K22" s="75">
        <v>7.3000000000000001E-3</v>
      </c>
      <c r="L22" s="75">
        <v>8.0999999999999996E-3</v>
      </c>
      <c r="M22" s="75">
        <v>9.2999999999999992E-3</v>
      </c>
      <c r="N22" s="75">
        <v>8.6077980090842957E-3</v>
      </c>
    </row>
    <row r="23" spans="1:14" s="88" customFormat="1" ht="15" customHeight="1" x14ac:dyDescent="0.25">
      <c r="A23" s="67" t="s">
        <v>459</v>
      </c>
      <c r="B23" s="73" t="s">
        <v>554</v>
      </c>
      <c r="C23" s="74" t="s">
        <v>397</v>
      </c>
      <c r="D23" s="75">
        <v>-4.3700000000000003E-2</v>
      </c>
      <c r="E23" s="75">
        <v>-3.95E-2</v>
      </c>
      <c r="F23" s="75">
        <v>-3.5400000000000001E-2</v>
      </c>
      <c r="G23" s="75">
        <v>-3.4099999999999998E-2</v>
      </c>
      <c r="H23" s="75">
        <v>-3.3300000000000003E-2</v>
      </c>
      <c r="I23" s="75">
        <v>-3.0800000000000001E-2</v>
      </c>
      <c r="J23" s="75">
        <v>-2.7699999999999999E-2</v>
      </c>
      <c r="K23" s="75">
        <v>-2.6499999999999999E-2</v>
      </c>
      <c r="L23" s="75">
        <v>-2.6700000000000002E-2</v>
      </c>
      <c r="M23" s="75">
        <v>-2.5000000000000001E-2</v>
      </c>
      <c r="N23" s="75">
        <v>-2.7577342238841285E-2</v>
      </c>
    </row>
    <row r="24" spans="1:14" s="88" customFormat="1" ht="15" customHeight="1" x14ac:dyDescent="0.25">
      <c r="A24" s="67" t="s">
        <v>459</v>
      </c>
      <c r="B24" s="73" t="s">
        <v>555</v>
      </c>
      <c r="C24" s="74" t="s">
        <v>398</v>
      </c>
      <c r="D24" s="75">
        <v>-1E-4</v>
      </c>
      <c r="E24" s="75">
        <v>2.0000000000000001E-4</v>
      </c>
      <c r="F24" s="75">
        <v>2.0000000000000001E-4</v>
      </c>
      <c r="G24" s="75">
        <v>2.0000000000000001E-4</v>
      </c>
      <c r="H24" s="75">
        <v>4.0000000000000002E-4</v>
      </c>
      <c r="I24" s="75">
        <v>0</v>
      </c>
      <c r="J24" s="75">
        <v>2.0000000000000001E-4</v>
      </c>
      <c r="K24" s="75">
        <v>2.0000000000000001E-4</v>
      </c>
      <c r="L24" s="75">
        <v>1E-4</v>
      </c>
      <c r="M24" s="75">
        <v>2.0000000000000001E-4</v>
      </c>
      <c r="N24" s="75">
        <v>3.9288766995452249E-4</v>
      </c>
    </row>
    <row r="25" spans="1:14" s="88" customFormat="1" ht="15" customHeight="1" thickBot="1" x14ac:dyDescent="0.3">
      <c r="A25" s="67" t="s">
        <v>459</v>
      </c>
      <c r="B25" s="73" t="s">
        <v>556</v>
      </c>
      <c r="C25" s="74" t="s">
        <v>399</v>
      </c>
      <c r="D25" s="75">
        <v>0.17460000000000001</v>
      </c>
      <c r="E25" s="75">
        <v>0.18</v>
      </c>
      <c r="F25" s="75">
        <v>0.17530000000000001</v>
      </c>
      <c r="G25" s="75">
        <v>0.17180000000000001</v>
      </c>
      <c r="H25" s="75">
        <v>0.15140000000000001</v>
      </c>
      <c r="I25" s="75">
        <v>0.13039999999999999</v>
      </c>
      <c r="J25" s="75">
        <v>0.1182</v>
      </c>
      <c r="K25" s="75">
        <v>0.11119999999999999</v>
      </c>
      <c r="L25" s="75">
        <v>0.1055</v>
      </c>
      <c r="M25" s="75">
        <v>9.8799999999999999E-2</v>
      </c>
      <c r="N25" s="75">
        <v>0.11322410105356538</v>
      </c>
    </row>
    <row r="26" spans="1:14" s="94" customFormat="1" ht="15" customHeight="1" thickTop="1" thickBot="1" x14ac:dyDescent="0.25">
      <c r="A26" s="67"/>
      <c r="B26" s="95"/>
      <c r="C26" s="792" t="s">
        <v>400</v>
      </c>
      <c r="D26" s="787"/>
      <c r="E26" s="787"/>
      <c r="F26" s="787"/>
      <c r="G26" s="787"/>
      <c r="H26" s="787"/>
      <c r="I26" s="788"/>
      <c r="J26" s="788"/>
      <c r="K26" s="788"/>
      <c r="L26" s="788"/>
      <c r="M26" s="788"/>
      <c r="N26" s="788"/>
    </row>
    <row r="27" spans="1:14" s="67" customFormat="1" ht="15" customHeight="1" thickTop="1" x14ac:dyDescent="0.25">
      <c r="A27" s="67" t="s">
        <v>459</v>
      </c>
      <c r="B27" s="73" t="s">
        <v>557</v>
      </c>
      <c r="C27" s="74" t="s">
        <v>401</v>
      </c>
      <c r="D27" s="75">
        <v>0.1105</v>
      </c>
      <c r="E27" s="75">
        <v>0.10050000000000001</v>
      </c>
      <c r="F27" s="75">
        <v>9.4600000000000004E-2</v>
      </c>
      <c r="G27" s="75">
        <v>9.4E-2</v>
      </c>
      <c r="H27" s="75">
        <v>9.0499999999999997E-2</v>
      </c>
      <c r="I27" s="75">
        <v>9.0800000000000006E-2</v>
      </c>
      <c r="J27" s="75">
        <v>8.6599999999999996E-2</v>
      </c>
      <c r="K27" s="75">
        <v>7.6600000000000001E-2</v>
      </c>
      <c r="L27" s="75">
        <v>8.7400000000000005E-2</v>
      </c>
      <c r="M27" s="75">
        <v>8.5999999999999993E-2</v>
      </c>
      <c r="N27" s="75">
        <v>9.2844899791782523E-2</v>
      </c>
    </row>
    <row r="28" spans="1:14" s="88" customFormat="1" ht="15" customHeight="1" x14ac:dyDescent="0.25">
      <c r="A28" s="67" t="s">
        <v>459</v>
      </c>
      <c r="B28" s="73" t="s">
        <v>558</v>
      </c>
      <c r="C28" s="74" t="s">
        <v>402</v>
      </c>
      <c r="D28" s="75">
        <v>0.10249999999999999</v>
      </c>
      <c r="E28" s="75">
        <v>0.1046</v>
      </c>
      <c r="F28" s="75">
        <v>9.3700000000000006E-2</v>
      </c>
      <c r="G28" s="75">
        <v>0.1129</v>
      </c>
      <c r="H28" s="75">
        <v>9.4500000000000001E-2</v>
      </c>
      <c r="I28" s="75">
        <v>7.4099999999999999E-2</v>
      </c>
      <c r="J28" s="75">
        <v>8.8200000000000001E-2</v>
      </c>
      <c r="K28" s="75">
        <v>0.1203</v>
      </c>
      <c r="L28" s="75">
        <v>7.2700000000000001E-2</v>
      </c>
      <c r="M28" s="75">
        <v>6.08E-2</v>
      </c>
      <c r="N28" s="75">
        <v>6.3428644247077684E-2</v>
      </c>
    </row>
    <row r="29" spans="1:14" s="88" customFormat="1" ht="15" customHeight="1" x14ac:dyDescent="0.25">
      <c r="A29" s="67" t="s">
        <v>459</v>
      </c>
      <c r="B29" s="73" t="s">
        <v>559</v>
      </c>
      <c r="C29" s="74" t="s">
        <v>403</v>
      </c>
      <c r="D29" s="75">
        <v>0.11890000000000001</v>
      </c>
      <c r="E29" s="75">
        <v>0.11260000000000001</v>
      </c>
      <c r="F29" s="75">
        <v>0.10780000000000001</v>
      </c>
      <c r="G29" s="75">
        <v>9.9900000000000003E-2</v>
      </c>
      <c r="H29" s="75">
        <v>9.69E-2</v>
      </c>
      <c r="I29" s="75">
        <v>8.9099999999999999E-2</v>
      </c>
      <c r="J29" s="75">
        <v>5.4699999999999999E-2</v>
      </c>
      <c r="K29" s="75">
        <v>0.11409999999999999</v>
      </c>
      <c r="L29" s="75">
        <v>8.9300000000000004E-2</v>
      </c>
      <c r="M29" s="75">
        <v>9.6100000000000005E-2</v>
      </c>
      <c r="N29" s="75">
        <v>8.7169875154386053E-2</v>
      </c>
    </row>
    <row r="30" spans="1:14" s="88" customFormat="1" ht="15" customHeight="1" x14ac:dyDescent="0.25">
      <c r="A30" s="67" t="s">
        <v>459</v>
      </c>
      <c r="B30" s="73" t="s">
        <v>560</v>
      </c>
      <c r="C30" s="74" t="s">
        <v>404</v>
      </c>
      <c r="D30" s="75">
        <v>3.73E-2</v>
      </c>
      <c r="E30" s="75">
        <v>7.7100000000000002E-2</v>
      </c>
      <c r="F30" s="75">
        <v>9.5299999999999996E-2</v>
      </c>
      <c r="G30" s="75">
        <v>0.11940000000000001</v>
      </c>
      <c r="H30" s="75">
        <v>9.5299999999999996E-2</v>
      </c>
      <c r="I30" s="75">
        <v>6.6600000000000006E-2</v>
      </c>
      <c r="J30" s="75">
        <v>2.93E-2</v>
      </c>
      <c r="K30" s="75">
        <v>6.59E-2</v>
      </c>
      <c r="L30" s="75">
        <v>9.8100000000000007E-2</v>
      </c>
      <c r="M30" s="75">
        <v>5.6500000000000002E-2</v>
      </c>
      <c r="N30" s="75">
        <v>3.6903544714061431E-2</v>
      </c>
    </row>
    <row r="31" spans="1:14" s="88" customFormat="1" ht="15" customHeight="1" x14ac:dyDescent="0.25">
      <c r="A31" s="67" t="s">
        <v>459</v>
      </c>
      <c r="B31" s="73" t="s">
        <v>561</v>
      </c>
      <c r="C31" s="74" t="s">
        <v>405</v>
      </c>
      <c r="D31" s="75">
        <v>1.9199999999999998E-2</v>
      </c>
      <c r="E31" s="75">
        <v>9.4999999999999998E-3</v>
      </c>
      <c r="F31" s="75">
        <v>7.3000000000000001E-3</v>
      </c>
      <c r="G31" s="75">
        <v>1.11E-2</v>
      </c>
      <c r="H31" s="75">
        <v>1.15E-2</v>
      </c>
      <c r="I31" s="75">
        <v>9.9000000000000008E-3</v>
      </c>
      <c r="J31" s="75">
        <v>9.7999999999999997E-3</v>
      </c>
      <c r="K31" s="75">
        <v>1.2500000000000001E-2</v>
      </c>
      <c r="L31" s="75">
        <v>9.1000000000000004E-3</v>
      </c>
      <c r="M31" s="75">
        <v>1.29E-2</v>
      </c>
      <c r="N31" s="75">
        <v>1.9071213693163672E-2</v>
      </c>
    </row>
    <row r="32" spans="1:14" s="88" customFormat="1" ht="15" customHeight="1" x14ac:dyDescent="0.25">
      <c r="A32" s="67" t="s">
        <v>459</v>
      </c>
      <c r="B32" s="73" t="s">
        <v>562</v>
      </c>
      <c r="C32" s="74" t="s">
        <v>406</v>
      </c>
      <c r="D32" s="75">
        <v>7.1999999999999998E-3</v>
      </c>
      <c r="E32" s="75">
        <v>5.5999999999999999E-3</v>
      </c>
      <c r="F32" s="75">
        <v>3.7000000000000002E-3</v>
      </c>
      <c r="G32" s="75">
        <v>7.1000000000000004E-3</v>
      </c>
      <c r="H32" s="75">
        <v>5.3E-3</v>
      </c>
      <c r="I32" s="75">
        <v>5.1000000000000004E-3</v>
      </c>
      <c r="J32" s="75">
        <v>8.9999999999999993E-3</v>
      </c>
      <c r="K32" s="75">
        <v>1.2999999999999999E-2</v>
      </c>
      <c r="L32" s="75">
        <v>0.25030000000000002</v>
      </c>
      <c r="M32" s="75">
        <v>0.11</v>
      </c>
      <c r="N32" s="75">
        <v>2.4550812481747935E-2</v>
      </c>
    </row>
    <row r="33" spans="1:14" s="88" customFormat="1" ht="15" customHeight="1" x14ac:dyDescent="0.25">
      <c r="A33" s="67" t="s">
        <v>459</v>
      </c>
      <c r="B33" s="73" t="s">
        <v>563</v>
      </c>
      <c r="C33" s="74" t="s">
        <v>407</v>
      </c>
      <c r="D33" s="75">
        <v>1.6500000000000001E-2</v>
      </c>
      <c r="E33" s="75">
        <v>8.5000000000000006E-3</v>
      </c>
      <c r="F33" s="75">
        <v>6.4999999999999997E-3</v>
      </c>
      <c r="G33" s="75">
        <v>1.0200000000000001E-2</v>
      </c>
      <c r="H33" s="75">
        <v>0.01</v>
      </c>
      <c r="I33" s="75">
        <v>8.8999999999999999E-3</v>
      </c>
      <c r="J33" s="75">
        <v>9.5999999999999992E-3</v>
      </c>
      <c r="K33" s="75">
        <v>1.26E-2</v>
      </c>
      <c r="L33" s="75">
        <v>5.8000000000000003E-2</v>
      </c>
      <c r="M33" s="75">
        <v>3.3399999999999999E-2</v>
      </c>
      <c r="N33" s="75">
        <v>2.0193925476583593E-2</v>
      </c>
    </row>
    <row r="34" spans="1:14" s="88" customFormat="1" ht="15" customHeight="1" x14ac:dyDescent="0.25">
      <c r="A34" s="67" t="s">
        <v>459</v>
      </c>
      <c r="B34" s="73" t="s">
        <v>564</v>
      </c>
      <c r="C34" s="74" t="s">
        <v>408</v>
      </c>
      <c r="D34" s="75">
        <v>2.2000000000000001E-3</v>
      </c>
      <c r="E34" s="75">
        <v>2.0999999999999999E-3</v>
      </c>
      <c r="F34" s="75">
        <v>1.9E-3</v>
      </c>
      <c r="G34" s="75">
        <v>4.0000000000000001E-3</v>
      </c>
      <c r="H34" s="75">
        <v>8.9999999999999993E-3</v>
      </c>
      <c r="I34" s="75">
        <v>1.01E-2</v>
      </c>
      <c r="J34" s="75">
        <v>1.17E-2</v>
      </c>
      <c r="K34" s="75">
        <v>1.21E-2</v>
      </c>
      <c r="L34" s="75">
        <v>1.18E-2</v>
      </c>
      <c r="M34" s="75">
        <v>9.1000000000000004E-3</v>
      </c>
      <c r="N34" s="75">
        <v>1.1565221173887721E-2</v>
      </c>
    </row>
    <row r="35" spans="1:14" s="88" customFormat="1" ht="15" customHeight="1" x14ac:dyDescent="0.25">
      <c r="A35" s="67" t="s">
        <v>459</v>
      </c>
      <c r="B35" s="73" t="s">
        <v>565</v>
      </c>
      <c r="C35" s="74" t="s">
        <v>409</v>
      </c>
      <c r="D35" s="75">
        <v>7.7000000000000002E-3</v>
      </c>
      <c r="E35" s="75">
        <v>9.4000000000000004E-3</v>
      </c>
      <c r="F35" s="75">
        <v>1.04E-2</v>
      </c>
      <c r="G35" s="75">
        <v>1.1599999999999999E-2</v>
      </c>
      <c r="H35" s="75">
        <v>1.35E-2</v>
      </c>
      <c r="I35" s="75">
        <v>1.4800000000000001E-2</v>
      </c>
      <c r="J35" s="75">
        <v>1.5900000000000001E-2</v>
      </c>
      <c r="K35" s="75">
        <v>1.6299999999999999E-2</v>
      </c>
      <c r="L35" s="75">
        <v>1.6199999999999999E-2</v>
      </c>
      <c r="M35" s="75">
        <v>1.5599999999999999E-2</v>
      </c>
      <c r="N35" s="75">
        <v>1.8702381702645432E-2</v>
      </c>
    </row>
    <row r="36" spans="1:14" s="88" customFormat="1" ht="15" customHeight="1" x14ac:dyDescent="0.25">
      <c r="A36" s="67" t="s">
        <v>459</v>
      </c>
      <c r="B36" s="73" t="s">
        <v>566</v>
      </c>
      <c r="C36" s="74" t="s">
        <v>410</v>
      </c>
      <c r="D36" s="75">
        <v>3.5200000000000002E-2</v>
      </c>
      <c r="E36" s="75">
        <v>3.6400000000000002E-2</v>
      </c>
      <c r="F36" s="75">
        <v>3.2800000000000003E-2</v>
      </c>
      <c r="G36" s="75">
        <v>3.3799999999999997E-2</v>
      </c>
      <c r="H36" s="75">
        <v>3.6799999999999999E-2</v>
      </c>
      <c r="I36" s="75">
        <v>3.9E-2</v>
      </c>
      <c r="J36" s="75">
        <v>4.3299999999999998E-2</v>
      </c>
      <c r="K36" s="75">
        <v>4.4499999999999998E-2</v>
      </c>
      <c r="L36" s="75">
        <v>4.5499999999999999E-2</v>
      </c>
      <c r="M36" s="75">
        <v>3.9100000000000003E-2</v>
      </c>
      <c r="N36" s="75">
        <v>5.7270272346644627E-2</v>
      </c>
    </row>
    <row r="37" spans="1:14" s="88" customFormat="1" ht="15" customHeight="1" x14ac:dyDescent="0.25">
      <c r="A37" s="67"/>
      <c r="B37" s="73"/>
      <c r="C37" s="74" t="s">
        <v>411</v>
      </c>
      <c r="D37" s="75">
        <v>8.3000000000000001E-3</v>
      </c>
      <c r="E37" s="75">
        <v>8.2000000000000007E-3</v>
      </c>
      <c r="F37" s="75">
        <v>3.3999999999999998E-3</v>
      </c>
      <c r="G37" s="75">
        <v>8.6E-3</v>
      </c>
      <c r="H37" s="75">
        <v>1.4E-2</v>
      </c>
      <c r="I37" s="75">
        <v>2.3400000000000001E-2</v>
      </c>
      <c r="J37" s="75">
        <v>2.52E-2</v>
      </c>
      <c r="K37" s="75">
        <v>2.6599999999999999E-2</v>
      </c>
      <c r="L37" s="75">
        <v>3.1600000000000003E-2</v>
      </c>
      <c r="M37" s="75">
        <v>4.2999999999999997E-2</v>
      </c>
      <c r="N37" s="75">
        <v>2.7004597931471305E-2</v>
      </c>
    </row>
    <row r="38" spans="1:14" s="88" customFormat="1" ht="15" customHeight="1" thickBot="1" x14ac:dyDescent="0.3">
      <c r="A38" s="67" t="s">
        <v>459</v>
      </c>
      <c r="B38" s="73" t="s">
        <v>567</v>
      </c>
      <c r="C38" s="74" t="s">
        <v>412</v>
      </c>
      <c r="D38" s="75">
        <v>0.28999999999999998</v>
      </c>
      <c r="E38" s="75">
        <v>1E-4</v>
      </c>
      <c r="F38" s="75">
        <v>1.1999999999999999E-3</v>
      </c>
      <c r="G38" s="75">
        <v>3.3E-3</v>
      </c>
      <c r="H38" s="75">
        <v>5.9999999999999995E-4</v>
      </c>
      <c r="I38" s="75">
        <v>1.6999999999999999E-3</v>
      </c>
      <c r="J38" s="75">
        <v>2.3E-3</v>
      </c>
      <c r="K38" s="75">
        <v>1.5E-3</v>
      </c>
      <c r="L38" s="75">
        <v>1.1999999999999999E-3</v>
      </c>
      <c r="M38" s="75">
        <v>2.5999999999999999E-3</v>
      </c>
      <c r="N38" s="75">
        <v>3.0879510162913119E-3</v>
      </c>
    </row>
    <row r="39" spans="1:14" s="94" customFormat="1" ht="15" customHeight="1" thickTop="1" thickBot="1" x14ac:dyDescent="0.25">
      <c r="A39" s="67"/>
      <c r="B39" s="96"/>
      <c r="C39" s="792" t="s">
        <v>413</v>
      </c>
      <c r="D39" s="787"/>
      <c r="E39" s="787"/>
      <c r="F39" s="787"/>
      <c r="G39" s="787"/>
      <c r="H39" s="787"/>
      <c r="I39" s="788"/>
      <c r="J39" s="788"/>
      <c r="K39" s="788"/>
      <c r="L39" s="788"/>
      <c r="M39" s="788"/>
      <c r="N39" s="788"/>
    </row>
    <row r="40" spans="1:14" s="94" customFormat="1" ht="15" customHeight="1" thickTop="1" thickBot="1" x14ac:dyDescent="0.25">
      <c r="A40" s="67"/>
      <c r="B40" s="95"/>
      <c r="C40" s="792" t="s">
        <v>414</v>
      </c>
      <c r="D40" s="787"/>
      <c r="E40" s="787"/>
      <c r="F40" s="787"/>
      <c r="G40" s="787"/>
      <c r="H40" s="787"/>
      <c r="I40" s="788"/>
      <c r="J40" s="788"/>
      <c r="K40" s="788"/>
      <c r="L40" s="788"/>
      <c r="M40" s="788"/>
      <c r="N40" s="788"/>
    </row>
    <row r="41" spans="1:14" s="67" customFormat="1" ht="15" customHeight="1" thickTop="1" x14ac:dyDescent="0.25">
      <c r="A41" s="67" t="s">
        <v>459</v>
      </c>
      <c r="B41" s="73" t="s">
        <v>568</v>
      </c>
      <c r="C41" s="74" t="s">
        <v>415</v>
      </c>
      <c r="D41" s="75">
        <v>4.3700000000000003E-2</v>
      </c>
      <c r="E41" s="75">
        <v>3.95E-2</v>
      </c>
      <c r="F41" s="75">
        <v>3.5400000000000001E-2</v>
      </c>
      <c r="G41" s="75">
        <v>3.4099999999999998E-2</v>
      </c>
      <c r="H41" s="75">
        <v>3.3300000000000003E-2</v>
      </c>
      <c r="I41" s="75">
        <v>3.0800000000000001E-2</v>
      </c>
      <c r="J41" s="75">
        <v>2.7699999999999999E-2</v>
      </c>
      <c r="K41" s="75">
        <v>2.6499999999999999E-2</v>
      </c>
      <c r="L41" s="75">
        <v>2.6700000000000002E-2</v>
      </c>
      <c r="M41" s="75">
        <v>2.5000000000000001E-2</v>
      </c>
      <c r="N41" s="75">
        <v>2.7577342238841285E-2</v>
      </c>
    </row>
    <row r="42" spans="1:14" s="88" customFormat="1" ht="15" customHeight="1" x14ac:dyDescent="0.25">
      <c r="A42" s="67" t="s">
        <v>459</v>
      </c>
      <c r="B42" s="73" t="s">
        <v>569</v>
      </c>
      <c r="C42" s="74" t="s">
        <v>416</v>
      </c>
      <c r="D42" s="75">
        <v>5.9700000000000003E-2</v>
      </c>
      <c r="E42" s="75">
        <v>5.5399999999999998E-2</v>
      </c>
      <c r="F42" s="75">
        <v>4.9200000000000001E-2</v>
      </c>
      <c r="G42" s="75">
        <v>4.5400000000000003E-2</v>
      </c>
      <c r="H42" s="75">
        <v>4.3200000000000002E-2</v>
      </c>
      <c r="I42" s="75">
        <v>3.9100000000000003E-2</v>
      </c>
      <c r="J42" s="75">
        <v>3.5400000000000001E-2</v>
      </c>
      <c r="K42" s="75">
        <v>3.4099999999999998E-2</v>
      </c>
      <c r="L42" s="75">
        <v>3.4099999999999998E-2</v>
      </c>
      <c r="M42" s="75">
        <v>3.1899999999999998E-2</v>
      </c>
      <c r="N42" s="75">
        <v>3.5090887112557402E-2</v>
      </c>
    </row>
    <row r="43" spans="1:14" s="88" customFormat="1" ht="15" customHeight="1" x14ac:dyDescent="0.25">
      <c r="A43" s="67" t="s">
        <v>459</v>
      </c>
      <c r="B43" s="73" t="s">
        <v>570</v>
      </c>
      <c r="C43" s="74" t="s">
        <v>417</v>
      </c>
      <c r="D43" s="75">
        <v>6.7500000000000004E-2</v>
      </c>
      <c r="E43" s="75">
        <v>6.1400000000000003E-2</v>
      </c>
      <c r="F43" s="75">
        <v>5.2600000000000001E-2</v>
      </c>
      <c r="G43" s="75">
        <v>4.8500000000000001E-2</v>
      </c>
      <c r="H43" s="75">
        <v>4.6399999999999997E-2</v>
      </c>
      <c r="I43" s="75">
        <v>4.1799999999999997E-2</v>
      </c>
      <c r="J43" s="75">
        <v>3.9E-2</v>
      </c>
      <c r="K43" s="75">
        <v>3.9300000000000002E-2</v>
      </c>
      <c r="L43" s="75">
        <v>3.9699999999999999E-2</v>
      </c>
      <c r="M43" s="75">
        <v>3.6700000000000003E-2</v>
      </c>
      <c r="N43" s="75">
        <v>3.9963753892662504E-2</v>
      </c>
    </row>
    <row r="44" spans="1:14" s="88" customFormat="1" ht="15" customHeight="1" thickBot="1" x14ac:dyDescent="0.3">
      <c r="A44" s="67" t="s">
        <v>459</v>
      </c>
      <c r="B44" s="73" t="s">
        <v>571</v>
      </c>
      <c r="C44" s="74" t="s">
        <v>418</v>
      </c>
      <c r="D44" s="75">
        <v>6.5799999999999997E-2</v>
      </c>
      <c r="E44" s="75">
        <v>5.91E-2</v>
      </c>
      <c r="F44" s="75">
        <v>5.3800000000000001E-2</v>
      </c>
      <c r="G44" s="75">
        <v>5.28E-2</v>
      </c>
      <c r="H44" s="75">
        <v>5.1799999999999999E-2</v>
      </c>
      <c r="I44" s="75">
        <v>5.0200000000000002E-2</v>
      </c>
      <c r="J44" s="75">
        <v>4.7100000000000003E-2</v>
      </c>
      <c r="K44" s="75">
        <v>4.4699999999999997E-2</v>
      </c>
      <c r="L44" s="75">
        <v>4.4699999999999997E-2</v>
      </c>
      <c r="M44" s="75">
        <v>5.1799999999999999E-2</v>
      </c>
      <c r="N44" s="75">
        <v>5.7598526933087688E-2</v>
      </c>
    </row>
    <row r="45" spans="1:14" s="94" customFormat="1" ht="15" customHeight="1" thickTop="1" thickBot="1" x14ac:dyDescent="0.25">
      <c r="A45" s="67"/>
      <c r="B45" s="95"/>
      <c r="C45" s="792" t="s">
        <v>419</v>
      </c>
      <c r="D45" s="787"/>
      <c r="E45" s="787"/>
      <c r="F45" s="787"/>
      <c r="G45" s="787"/>
      <c r="H45" s="787"/>
      <c r="I45" s="788"/>
      <c r="J45" s="788"/>
      <c r="K45" s="788"/>
      <c r="L45" s="788"/>
      <c r="M45" s="788"/>
      <c r="N45" s="788"/>
    </row>
    <row r="46" spans="1:14" s="97" customFormat="1" ht="15" customHeight="1" thickTop="1" x14ac:dyDescent="0.25">
      <c r="A46" s="97" t="s">
        <v>459</v>
      </c>
      <c r="B46" s="73" t="s">
        <v>572</v>
      </c>
      <c r="C46" s="74" t="s">
        <v>420</v>
      </c>
      <c r="D46" s="75">
        <v>0.51180000000000003</v>
      </c>
      <c r="E46" s="75">
        <v>0.52239999999999998</v>
      </c>
      <c r="F46" s="75">
        <v>0.53390000000000004</v>
      </c>
      <c r="G46" s="75">
        <v>0.53349999999999997</v>
      </c>
      <c r="H46" s="75">
        <v>0.53359999999999996</v>
      </c>
      <c r="I46" s="75">
        <v>0.53029999999999999</v>
      </c>
      <c r="J46" s="75">
        <v>0.52110000000000001</v>
      </c>
      <c r="K46" s="75">
        <v>0.51290000000000002</v>
      </c>
      <c r="L46" s="75">
        <v>0.50860000000000005</v>
      </c>
      <c r="M46" s="75">
        <v>0.5272</v>
      </c>
      <c r="N46" s="75">
        <v>0.51363631903649554</v>
      </c>
    </row>
    <row r="47" spans="1:14" ht="15" customHeight="1" x14ac:dyDescent="0.2">
      <c r="A47" s="67" t="s">
        <v>459</v>
      </c>
      <c r="B47" s="73" t="s">
        <v>573</v>
      </c>
      <c r="C47" s="74" t="s">
        <v>421</v>
      </c>
      <c r="D47" s="75">
        <v>5.7000000000000002E-2</v>
      </c>
      <c r="E47" s="75">
        <v>5.8400000000000001E-2</v>
      </c>
      <c r="F47" s="75">
        <v>6.0299999999999999E-2</v>
      </c>
      <c r="G47" s="75">
        <v>6.0699999999999997E-2</v>
      </c>
      <c r="H47" s="75">
        <v>6.13E-2</v>
      </c>
      <c r="I47" s="75">
        <v>6.2899999999999998E-2</v>
      </c>
      <c r="J47" s="75">
        <v>6.5000000000000002E-2</v>
      </c>
      <c r="K47" s="75">
        <v>6.5100000000000005E-2</v>
      </c>
      <c r="L47" s="75">
        <v>5.9400000000000001E-2</v>
      </c>
      <c r="M47" s="75">
        <v>5.4199999999999998E-2</v>
      </c>
      <c r="N47" s="75">
        <v>5.4308470850370424E-2</v>
      </c>
    </row>
    <row r="48" spans="1:14" ht="15" customHeight="1" x14ac:dyDescent="0.2">
      <c r="A48" s="67" t="s">
        <v>459</v>
      </c>
      <c r="B48" s="73" t="s">
        <v>574</v>
      </c>
      <c r="C48" s="74" t="s">
        <v>422</v>
      </c>
      <c r="D48" s="75">
        <v>0.43120000000000003</v>
      </c>
      <c r="E48" s="75">
        <v>0.41909999999999997</v>
      </c>
      <c r="F48" s="75">
        <v>0.40579999999999999</v>
      </c>
      <c r="G48" s="75">
        <v>0.40589999999999998</v>
      </c>
      <c r="H48" s="75">
        <v>0.40510000000000002</v>
      </c>
      <c r="I48" s="75">
        <v>0.40670000000000001</v>
      </c>
      <c r="J48" s="75">
        <v>0.41389999999999999</v>
      </c>
      <c r="K48" s="75">
        <v>0.42199999999999999</v>
      </c>
      <c r="L48" s="75">
        <v>0.432</v>
      </c>
      <c r="M48" s="75">
        <v>0.41860000000000003</v>
      </c>
      <c r="N48" s="75">
        <v>0.43205521011313403</v>
      </c>
    </row>
    <row r="49" spans="1:14" ht="15" customHeight="1" thickBot="1" x14ac:dyDescent="0.25">
      <c r="A49" s="67" t="s">
        <v>459</v>
      </c>
      <c r="B49" s="73" t="s">
        <v>575</v>
      </c>
      <c r="C49" s="74" t="s">
        <v>423</v>
      </c>
      <c r="D49" s="75">
        <v>0.49469999999999997</v>
      </c>
      <c r="E49" s="75">
        <v>0.50519999999999998</v>
      </c>
      <c r="F49" s="75">
        <v>0.44740000000000002</v>
      </c>
      <c r="G49" s="75">
        <v>0.4108</v>
      </c>
      <c r="H49" s="75">
        <v>0.4047</v>
      </c>
      <c r="I49" s="75">
        <v>0.36890000000000001</v>
      </c>
      <c r="J49" s="75">
        <v>0.34599999999999997</v>
      </c>
      <c r="K49" s="75">
        <v>0.33850000000000002</v>
      </c>
      <c r="L49" s="75">
        <v>0.3427</v>
      </c>
      <c r="M49" s="75">
        <v>0.29249999999999998</v>
      </c>
      <c r="N49" s="75">
        <v>0.23823584853585442</v>
      </c>
    </row>
    <row r="50" spans="1:14" s="67" customFormat="1" ht="15" customHeight="1" thickTop="1" thickBot="1" x14ac:dyDescent="0.3">
      <c r="B50" s="96"/>
      <c r="C50" s="792" t="s">
        <v>424</v>
      </c>
      <c r="D50" s="787"/>
      <c r="E50" s="787"/>
      <c r="F50" s="787"/>
      <c r="G50" s="787"/>
      <c r="H50" s="787"/>
      <c r="I50" s="788"/>
      <c r="J50" s="788"/>
      <c r="K50" s="788"/>
      <c r="L50" s="788"/>
      <c r="M50" s="788"/>
      <c r="N50" s="788"/>
    </row>
    <row r="51" spans="1:14" s="67" customFormat="1" ht="15" customHeight="1" thickTop="1" x14ac:dyDescent="0.25">
      <c r="A51" s="67" t="s">
        <v>459</v>
      </c>
      <c r="B51" s="73" t="s">
        <v>576</v>
      </c>
      <c r="C51" s="74" t="s">
        <v>425</v>
      </c>
      <c r="D51" s="75">
        <v>7.7100000000000002E-2</v>
      </c>
      <c r="E51" s="75">
        <v>6.4100000000000004E-2</v>
      </c>
      <c r="F51" s="75">
        <v>6.2300000000000001E-2</v>
      </c>
      <c r="G51" s="75">
        <v>6.0999999999999999E-2</v>
      </c>
      <c r="H51" s="75">
        <v>5.5100000000000003E-2</v>
      </c>
      <c r="I51" s="75">
        <v>5.4300000000000001E-2</v>
      </c>
      <c r="J51" s="75">
        <v>4.5699999999999998E-2</v>
      </c>
      <c r="K51" s="75">
        <v>4.1599999999999998E-2</v>
      </c>
      <c r="L51" s="75">
        <v>4.36E-2</v>
      </c>
      <c r="M51" s="75">
        <v>4.48E-2</v>
      </c>
      <c r="N51" s="75">
        <v>5.1260739603456285E-2</v>
      </c>
    </row>
    <row r="52" spans="1:14" s="67" customFormat="1" ht="15" customHeight="1" x14ac:dyDescent="0.25">
      <c r="A52" s="67" t="s">
        <v>459</v>
      </c>
      <c r="B52" s="73" t="s">
        <v>577</v>
      </c>
      <c r="C52" s="74" t="s">
        <v>426</v>
      </c>
      <c r="D52" s="75">
        <v>6.0100000000000001E-2</v>
      </c>
      <c r="E52" s="75">
        <v>5.0599999999999999E-2</v>
      </c>
      <c r="F52" s="75">
        <v>4.9500000000000002E-2</v>
      </c>
      <c r="G52" s="75">
        <v>4.9799999999999997E-2</v>
      </c>
      <c r="H52" s="75">
        <v>4.6800000000000001E-2</v>
      </c>
      <c r="I52" s="75">
        <v>4.65E-2</v>
      </c>
      <c r="J52" s="75">
        <v>3.9899999999999998E-2</v>
      </c>
      <c r="K52" s="75">
        <v>3.3300000000000003E-2</v>
      </c>
      <c r="L52" s="75">
        <v>3.4299999999999997E-2</v>
      </c>
      <c r="M52" s="75">
        <v>3.44E-2</v>
      </c>
      <c r="N52" s="75">
        <v>4.1454659769790125E-2</v>
      </c>
    </row>
    <row r="53" spans="1:14" s="67" customFormat="1" ht="15" customHeight="1" x14ac:dyDescent="0.25">
      <c r="A53" s="67" t="s">
        <v>459</v>
      </c>
      <c r="B53" s="73" t="s">
        <v>578</v>
      </c>
      <c r="C53" s="74" t="s">
        <v>427</v>
      </c>
      <c r="D53" s="75">
        <v>7.6200000000000004E-2</v>
      </c>
      <c r="E53" s="75">
        <v>6.6600000000000006E-2</v>
      </c>
      <c r="F53" s="75">
        <v>6.3600000000000004E-2</v>
      </c>
      <c r="G53" s="75">
        <v>6.1100000000000002E-2</v>
      </c>
      <c r="H53" s="75">
        <v>5.74E-2</v>
      </c>
      <c r="I53" s="75">
        <v>5.6399999999999999E-2</v>
      </c>
      <c r="J53" s="75">
        <v>5.0999999999999997E-2</v>
      </c>
      <c r="K53" s="75">
        <v>4.3999999999999997E-2</v>
      </c>
      <c r="L53" s="75">
        <v>4.4900000000000002E-2</v>
      </c>
      <c r="M53" s="75">
        <v>4.4699999999999997E-2</v>
      </c>
      <c r="N53" s="75">
        <v>5.3592836878482528E-2</v>
      </c>
    </row>
    <row r="54" spans="1:14" s="67" customFormat="1" ht="15" customHeight="1" x14ac:dyDescent="0.25">
      <c r="A54" s="67" t="s">
        <v>459</v>
      </c>
      <c r="B54" s="73" t="s">
        <v>579</v>
      </c>
      <c r="C54" s="74" t="s">
        <v>428</v>
      </c>
      <c r="D54" s="75">
        <v>9.1399999999999995E-2</v>
      </c>
      <c r="E54" s="75">
        <v>8.2000000000000003E-2</v>
      </c>
      <c r="F54" s="75">
        <v>7.8799999999999995E-2</v>
      </c>
      <c r="G54" s="75">
        <v>7.85E-2</v>
      </c>
      <c r="H54" s="75">
        <v>7.7799999999999994E-2</v>
      </c>
      <c r="I54" s="75">
        <v>7.8399999999999997E-2</v>
      </c>
      <c r="J54" s="75">
        <v>7.4300000000000005E-2</v>
      </c>
      <c r="K54" s="75">
        <v>6.7900000000000002E-2</v>
      </c>
      <c r="L54" s="75">
        <v>6.9099999999999995E-2</v>
      </c>
      <c r="M54" s="75">
        <v>6.7500000000000004E-2</v>
      </c>
      <c r="N54" s="75">
        <v>7.855919856436834E-2</v>
      </c>
    </row>
    <row r="55" spans="1:14" s="67" customFormat="1" ht="15" customHeight="1" x14ac:dyDescent="0.25">
      <c r="A55" s="67" t="s">
        <v>459</v>
      </c>
      <c r="B55" s="73" t="s">
        <v>580</v>
      </c>
      <c r="C55" s="74" t="s">
        <v>429</v>
      </c>
      <c r="D55" s="75">
        <v>-1.52E-2</v>
      </c>
      <c r="E55" s="75">
        <v>-1.54E-2</v>
      </c>
      <c r="F55" s="75">
        <v>-1.52E-2</v>
      </c>
      <c r="G55" s="75">
        <v>-1.7299999999999999E-2</v>
      </c>
      <c r="H55" s="75">
        <v>-2.0400000000000001E-2</v>
      </c>
      <c r="I55" s="75">
        <v>-2.1999999999999999E-2</v>
      </c>
      <c r="J55" s="75">
        <v>-2.3300000000000001E-2</v>
      </c>
      <c r="K55" s="75">
        <v>-2.3900000000000001E-2</v>
      </c>
      <c r="L55" s="75">
        <v>-2.4199999999999999E-2</v>
      </c>
      <c r="M55" s="75">
        <v>-2.2800000000000001E-2</v>
      </c>
      <c r="N55" s="75">
        <v>-2.4966361685885813E-2</v>
      </c>
    </row>
    <row r="56" spans="1:14" s="67" customFormat="1" ht="15" customHeight="1" x14ac:dyDescent="0.25">
      <c r="A56" s="67" t="s">
        <v>459</v>
      </c>
      <c r="B56" s="73" t="s">
        <v>581</v>
      </c>
      <c r="C56" s="74" t="s">
        <v>430</v>
      </c>
      <c r="D56" s="75">
        <v>-1.61E-2</v>
      </c>
      <c r="E56" s="75">
        <v>-1.6E-2</v>
      </c>
      <c r="F56" s="75">
        <v>-1.41E-2</v>
      </c>
      <c r="G56" s="75">
        <v>-1.14E-2</v>
      </c>
      <c r="H56" s="75">
        <v>-1.06E-2</v>
      </c>
      <c r="I56" s="75">
        <v>-9.9000000000000008E-3</v>
      </c>
      <c r="J56" s="75">
        <v>-1.11E-2</v>
      </c>
      <c r="K56" s="75">
        <v>-1.0800000000000001E-2</v>
      </c>
      <c r="L56" s="75">
        <v>-1.0500000000000001E-2</v>
      </c>
      <c r="M56" s="75">
        <v>-1.03E-2</v>
      </c>
      <c r="N56" s="75">
        <v>-1.213817710869242E-2</v>
      </c>
    </row>
    <row r="57" spans="1:14" s="67" customFormat="1" ht="15" customHeight="1" thickBot="1" x14ac:dyDescent="0.3">
      <c r="A57" s="67" t="s">
        <v>459</v>
      </c>
      <c r="B57" s="73" t="s">
        <v>582</v>
      </c>
      <c r="C57" s="74" t="s">
        <v>431</v>
      </c>
      <c r="D57" s="75">
        <v>1.6899999999999998E-2</v>
      </c>
      <c r="E57" s="75">
        <v>1.34E-2</v>
      </c>
      <c r="F57" s="75">
        <v>1.2800000000000001E-2</v>
      </c>
      <c r="G57" s="75">
        <v>1.1299999999999999E-2</v>
      </c>
      <c r="H57" s="75">
        <v>8.2000000000000007E-3</v>
      </c>
      <c r="I57" s="75">
        <v>7.7999999999999996E-3</v>
      </c>
      <c r="J57" s="75">
        <v>5.7999999999999996E-3</v>
      </c>
      <c r="K57" s="75">
        <v>8.3000000000000001E-3</v>
      </c>
      <c r="L57" s="75">
        <v>9.1999999999999998E-3</v>
      </c>
      <c r="M57" s="75">
        <v>1.04E-2</v>
      </c>
      <c r="N57" s="75">
        <v>9.8060798336661592E-3</v>
      </c>
    </row>
    <row r="58" spans="1:14" s="94" customFormat="1" ht="15" customHeight="1" thickTop="1" thickBot="1" x14ac:dyDescent="0.25">
      <c r="A58" s="67"/>
      <c r="B58" s="67"/>
      <c r="C58" s="792" t="s">
        <v>432</v>
      </c>
      <c r="D58" s="793"/>
      <c r="E58" s="793"/>
      <c r="F58" s="793"/>
      <c r="G58" s="793"/>
      <c r="H58" s="793"/>
      <c r="I58" s="793"/>
      <c r="J58" s="793"/>
      <c r="K58" s="793"/>
      <c r="L58" s="793"/>
      <c r="M58" s="793"/>
      <c r="N58" s="794"/>
    </row>
    <row r="59" spans="1:14" s="67" customFormat="1" ht="15" customHeight="1" thickTop="1" x14ac:dyDescent="0.25">
      <c r="A59" s="67" t="s">
        <v>459</v>
      </c>
      <c r="B59" s="73" t="s">
        <v>576</v>
      </c>
      <c r="C59" s="74" t="s">
        <v>425</v>
      </c>
      <c r="D59" s="75">
        <v>7.7100000000000002E-2</v>
      </c>
      <c r="E59" s="75">
        <v>6.4100000000000004E-2</v>
      </c>
      <c r="F59" s="75">
        <v>6.2300000000000001E-2</v>
      </c>
      <c r="G59" s="75">
        <v>6.0999999999999999E-2</v>
      </c>
      <c r="H59" s="75">
        <v>5.5100000000000003E-2</v>
      </c>
      <c r="I59" s="75">
        <v>5.4300000000000001E-2</v>
      </c>
      <c r="J59" s="75">
        <v>4.5699999999999998E-2</v>
      </c>
      <c r="K59" s="75">
        <v>4.1599999999999998E-2</v>
      </c>
      <c r="L59" s="75">
        <v>4.36E-2</v>
      </c>
      <c r="M59" s="75">
        <v>4.48E-2</v>
      </c>
      <c r="N59" s="75">
        <v>5.1260739603456285E-2</v>
      </c>
    </row>
    <row r="60" spans="1:14" s="67" customFormat="1" ht="15" customHeight="1" x14ac:dyDescent="0.25">
      <c r="A60" s="67" t="s">
        <v>459</v>
      </c>
      <c r="B60" s="73" t="s">
        <v>583</v>
      </c>
      <c r="C60" s="74" t="s">
        <v>433</v>
      </c>
      <c r="D60" s="75">
        <v>-6.6E-3</v>
      </c>
      <c r="E60" s="75">
        <v>-4.1000000000000003E-3</v>
      </c>
      <c r="F60" s="75">
        <v>-4.7999999999999996E-3</v>
      </c>
      <c r="G60" s="75">
        <v>-6.0000000000000001E-3</v>
      </c>
      <c r="H60" s="75">
        <v>-5.0000000000000001E-3</v>
      </c>
      <c r="I60" s="75">
        <v>-4.4000000000000003E-3</v>
      </c>
      <c r="J60" s="75">
        <v>-7.6E-3</v>
      </c>
      <c r="K60" s="75">
        <v>-3.5000000000000001E-3</v>
      </c>
      <c r="L60" s="75">
        <v>-4.4000000000000003E-3</v>
      </c>
      <c r="M60" s="75">
        <v>-6.4999999999999997E-3</v>
      </c>
      <c r="N60" s="75">
        <v>-7.6960888081263074E-3</v>
      </c>
    </row>
    <row r="61" spans="1:14" s="88" customFormat="1" ht="15" customHeight="1" x14ac:dyDescent="0.25">
      <c r="A61" s="67" t="s">
        <v>459</v>
      </c>
      <c r="B61" s="73" t="s">
        <v>584</v>
      </c>
      <c r="C61" s="74" t="s">
        <v>434</v>
      </c>
      <c r="D61" s="75">
        <v>-4.8599999999999997E-2</v>
      </c>
      <c r="E61" s="75">
        <v>-4.3900000000000002E-2</v>
      </c>
      <c r="F61" s="75">
        <v>-3.9800000000000002E-2</v>
      </c>
      <c r="G61" s="75">
        <v>-3.8199999999999998E-2</v>
      </c>
      <c r="H61" s="75">
        <v>-3.6700000000000003E-2</v>
      </c>
      <c r="I61" s="75">
        <v>-3.3599999999999998E-2</v>
      </c>
      <c r="J61" s="75">
        <v>-2.98E-2</v>
      </c>
      <c r="K61" s="75">
        <v>-2.81E-2</v>
      </c>
      <c r="L61" s="75">
        <v>-2.8299999999999999E-2</v>
      </c>
      <c r="M61" s="75">
        <v>-2.6499999999999999E-2</v>
      </c>
      <c r="N61" s="75">
        <v>-2.9147600078309757E-2</v>
      </c>
    </row>
    <row r="62" spans="1:14" s="88" customFormat="1" ht="15" customHeight="1" x14ac:dyDescent="0.25">
      <c r="A62" s="67" t="s">
        <v>459</v>
      </c>
      <c r="B62" s="73" t="s">
        <v>585</v>
      </c>
      <c r="C62" s="74" t="s">
        <v>435</v>
      </c>
      <c r="D62" s="75">
        <v>1E-4</v>
      </c>
      <c r="E62" s="75">
        <v>1E-4</v>
      </c>
      <c r="F62" s="75">
        <v>2.0000000000000001E-4</v>
      </c>
      <c r="G62" s="75">
        <v>2.0000000000000001E-4</v>
      </c>
      <c r="H62" s="75">
        <v>2.9999999999999997E-4</v>
      </c>
      <c r="I62" s="75">
        <v>1E-4</v>
      </c>
      <c r="J62" s="75">
        <v>1E-4</v>
      </c>
      <c r="K62" s="75">
        <v>1E-4</v>
      </c>
      <c r="L62" s="75">
        <v>1E-4</v>
      </c>
      <c r="M62" s="75">
        <v>1E-4</v>
      </c>
      <c r="N62" s="75">
        <v>1.6750533555814811E-4</v>
      </c>
    </row>
    <row r="63" spans="1:14" s="88" customFormat="1" ht="15" customHeight="1" x14ac:dyDescent="0.25">
      <c r="A63" s="67" t="s">
        <v>459</v>
      </c>
      <c r="B63" s="73" t="s">
        <v>586</v>
      </c>
      <c r="C63" s="74" t="s">
        <v>436</v>
      </c>
      <c r="D63" s="75">
        <v>-2.0000000000000001E-4</v>
      </c>
      <c r="E63" s="75">
        <v>1E-4</v>
      </c>
      <c r="F63" s="75">
        <v>0</v>
      </c>
      <c r="G63" s="75">
        <v>1E-4</v>
      </c>
      <c r="H63" s="75">
        <v>2.0000000000000001E-4</v>
      </c>
      <c r="I63" s="75">
        <v>-1E-4</v>
      </c>
      <c r="J63" s="75">
        <v>1E-4</v>
      </c>
      <c r="K63" s="75">
        <v>1E-4</v>
      </c>
      <c r="L63" s="75">
        <v>0</v>
      </c>
      <c r="M63" s="75">
        <v>1E-4</v>
      </c>
      <c r="N63" s="75">
        <v>2.4775341491724002E-4</v>
      </c>
    </row>
    <row r="64" spans="1:14" s="88" customFormat="1" ht="15" customHeight="1" thickBot="1" x14ac:dyDescent="0.3">
      <c r="A64" s="67"/>
      <c r="B64" s="73"/>
      <c r="C64" s="74" t="s">
        <v>437</v>
      </c>
      <c r="D64" s="75">
        <v>0</v>
      </c>
      <c r="E64" s="75">
        <v>0</v>
      </c>
      <c r="F64" s="75">
        <v>0</v>
      </c>
      <c r="G64" s="75">
        <v>0</v>
      </c>
      <c r="H64" s="75">
        <v>0</v>
      </c>
      <c r="I64" s="75">
        <v>0</v>
      </c>
      <c r="J64" s="75">
        <v>0</v>
      </c>
      <c r="K64" s="75">
        <v>0</v>
      </c>
      <c r="L64" s="75">
        <v>0</v>
      </c>
      <c r="M64" s="75">
        <v>0</v>
      </c>
      <c r="N64" s="75">
        <v>5.3652653293821256E-5</v>
      </c>
    </row>
    <row r="65" spans="1:14" s="67" customFormat="1" ht="15" customHeight="1" thickTop="1" thickBot="1" x14ac:dyDescent="0.3">
      <c r="A65" s="67" t="s">
        <v>459</v>
      </c>
      <c r="B65" s="73" t="s">
        <v>587</v>
      </c>
      <c r="C65" s="792" t="s">
        <v>588</v>
      </c>
      <c r="D65" s="787">
        <v>2.18E-2</v>
      </c>
      <c r="E65" s="787">
        <v>1.6199999999999999E-2</v>
      </c>
      <c r="F65" s="787">
        <v>1.8100000000000002E-2</v>
      </c>
      <c r="G65" s="787">
        <v>1.72E-2</v>
      </c>
      <c r="H65" s="787">
        <v>1.3899999999999999E-2</v>
      </c>
      <c r="I65" s="789">
        <v>1.6400000000000001E-2</v>
      </c>
      <c r="J65" s="789">
        <v>8.6E-3</v>
      </c>
      <c r="K65" s="789">
        <v>1.0200000000000001E-2</v>
      </c>
      <c r="L65" s="789">
        <v>1.0999999999999999E-2</v>
      </c>
      <c r="M65" s="789">
        <v>1.2E-2</v>
      </c>
      <c r="N65" s="789">
        <v>1.4812184408656623E-2</v>
      </c>
    </row>
    <row r="66" spans="1:14" ht="3.75" customHeight="1" thickTop="1" thickBot="1" x14ac:dyDescent="0.25">
      <c r="A66" s="98"/>
      <c r="B66" s="98"/>
      <c r="C66" s="85"/>
      <c r="D66" s="85"/>
      <c r="E66" s="85"/>
      <c r="F66" s="85"/>
      <c r="G66" s="85"/>
      <c r="H66" s="85"/>
      <c r="I66" s="85"/>
      <c r="J66" s="85"/>
      <c r="K66" s="85"/>
      <c r="L66" s="85"/>
      <c r="M66" s="85"/>
      <c r="N66" s="69"/>
    </row>
    <row r="67" spans="1:14" ht="15" customHeight="1" x14ac:dyDescent="0.2">
      <c r="A67" s="67"/>
      <c r="B67" s="67"/>
      <c r="C67" s="99" t="s">
        <v>439</v>
      </c>
      <c r="D67" s="67"/>
      <c r="E67" s="67"/>
      <c r="F67" s="67"/>
      <c r="G67" s="67"/>
      <c r="H67" s="67"/>
      <c r="I67" s="67"/>
      <c r="J67" s="67"/>
      <c r="K67" s="67"/>
      <c r="L67" s="67"/>
      <c r="M67" s="67"/>
      <c r="N67" s="67"/>
    </row>
    <row r="68" spans="1:14" ht="15" customHeight="1" x14ac:dyDescent="0.2">
      <c r="A68" s="67"/>
      <c r="B68" s="67"/>
      <c r="C68" s="99" t="s">
        <v>589</v>
      </c>
      <c r="D68" s="67"/>
      <c r="E68" s="67"/>
      <c r="F68" s="67"/>
      <c r="G68" s="67"/>
      <c r="H68" s="67"/>
      <c r="I68" s="67"/>
      <c r="J68" s="67"/>
      <c r="K68" s="67"/>
      <c r="L68" s="67"/>
      <c r="M68" s="67"/>
      <c r="N68" s="67"/>
    </row>
    <row r="69" spans="1:14" ht="15" customHeight="1" x14ac:dyDescent="0.2">
      <c r="A69" s="67"/>
      <c r="B69" s="67"/>
      <c r="C69" s="99" t="s">
        <v>590</v>
      </c>
      <c r="D69" s="67"/>
      <c r="E69" s="67"/>
      <c r="F69" s="67"/>
      <c r="G69" s="67"/>
      <c r="H69" s="67"/>
      <c r="I69" s="67"/>
      <c r="J69" s="67"/>
      <c r="K69" s="67"/>
      <c r="L69" s="67"/>
      <c r="M69" s="67"/>
      <c r="N69" s="67"/>
    </row>
    <row r="70" spans="1:14" ht="15" customHeight="1" x14ac:dyDescent="0.2">
      <c r="A70" s="67"/>
      <c r="B70" s="67"/>
      <c r="C70" s="99" t="s">
        <v>442</v>
      </c>
      <c r="D70" s="67"/>
      <c r="E70" s="67"/>
      <c r="F70" s="67"/>
      <c r="G70" s="67"/>
      <c r="H70" s="67"/>
      <c r="I70" s="67"/>
      <c r="J70" s="67"/>
      <c r="K70" s="67"/>
      <c r="L70" s="67"/>
      <c r="M70" s="67"/>
      <c r="N70" s="67"/>
    </row>
    <row r="71" spans="1:14" ht="15" customHeight="1" x14ac:dyDescent="0.2">
      <c r="A71" s="67"/>
      <c r="B71" s="67"/>
      <c r="C71" s="99" t="s">
        <v>443</v>
      </c>
      <c r="D71" s="67"/>
      <c r="E71" s="67"/>
      <c r="F71" s="67"/>
      <c r="G71" s="67"/>
      <c r="H71" s="67"/>
      <c r="I71" s="67"/>
      <c r="J71" s="67"/>
      <c r="K71" s="67"/>
      <c r="L71" s="67"/>
      <c r="M71" s="67"/>
      <c r="N71" s="67"/>
    </row>
    <row r="72" spans="1:14" ht="30" customHeight="1" x14ac:dyDescent="0.2">
      <c r="A72" s="67"/>
      <c r="B72" s="67"/>
      <c r="C72" s="1018" t="s">
        <v>444</v>
      </c>
      <c r="D72" s="1018"/>
      <c r="E72" s="1018"/>
      <c r="F72" s="1018"/>
      <c r="G72" s="1018"/>
      <c r="H72" s="1018"/>
      <c r="I72" s="1018"/>
      <c r="J72" s="1018"/>
      <c r="K72" s="1018"/>
      <c r="L72" s="1018"/>
      <c r="M72" s="1018"/>
      <c r="N72" s="100"/>
    </row>
    <row r="73" spans="1:14" ht="15" customHeight="1" x14ac:dyDescent="0.2">
      <c r="A73" s="67"/>
      <c r="B73" s="67"/>
      <c r="C73" s="99" t="s">
        <v>445</v>
      </c>
      <c r="D73" s="67"/>
      <c r="E73" s="67"/>
      <c r="F73" s="67"/>
      <c r="G73" s="67"/>
      <c r="H73" s="67"/>
      <c r="I73" s="67"/>
      <c r="J73" s="67"/>
      <c r="K73" s="67"/>
      <c r="L73" s="67"/>
      <c r="M73" s="67"/>
      <c r="N73" s="67"/>
    </row>
    <row r="74" spans="1:14" ht="30" customHeight="1" x14ac:dyDescent="0.2">
      <c r="A74" s="67"/>
      <c r="B74" s="67"/>
      <c r="C74" s="1018" t="s">
        <v>446</v>
      </c>
      <c r="D74" s="1018"/>
      <c r="E74" s="1018"/>
      <c r="F74" s="1018"/>
      <c r="G74" s="1018"/>
      <c r="H74" s="1018"/>
      <c r="I74" s="1018"/>
      <c r="J74" s="1018"/>
      <c r="K74" s="1018"/>
      <c r="L74" s="1018"/>
      <c r="M74" s="1018"/>
      <c r="N74" s="100"/>
    </row>
    <row r="75" spans="1:14" ht="15" customHeight="1" x14ac:dyDescent="0.2">
      <c r="A75" s="67"/>
      <c r="B75" s="67"/>
      <c r="C75" s="101"/>
      <c r="D75" s="67"/>
      <c r="E75" s="67"/>
      <c r="F75" s="67"/>
      <c r="G75" s="67"/>
      <c r="H75" s="67"/>
      <c r="I75" s="67"/>
      <c r="J75" s="67"/>
      <c r="K75" s="67"/>
      <c r="L75" s="67"/>
      <c r="M75" s="67"/>
      <c r="N75" s="67"/>
    </row>
  </sheetData>
  <mergeCells count="6">
    <mergeCell ref="C74:M74"/>
    <mergeCell ref="C1:M1"/>
    <mergeCell ref="A2:M2"/>
    <mergeCell ref="C3:M3"/>
    <mergeCell ref="A4:M4"/>
    <mergeCell ref="C72:M72"/>
  </mergeCells>
  <hyperlinks>
    <hyperlink ref="P1" location="ÍNDICE!A1" display="ÍNDICE!A1" xr:uid="{00000000-0004-0000-0900-000000000000}"/>
  </hyperlinks>
  <pageMargins left="0.93" right="0.42" top="0.69" bottom="0.59" header="0.5" footer="0.5"/>
  <pageSetup scale="3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2">
    <pageSetUpPr fitToPage="1"/>
  </sheetPr>
  <dimension ref="A1:N87"/>
  <sheetViews>
    <sheetView zoomScale="115" zoomScaleNormal="115" workbookViewId="0">
      <selection activeCell="P3" sqref="P3"/>
    </sheetView>
  </sheetViews>
  <sheetFormatPr baseColWidth="10" defaultColWidth="9.140625" defaultRowHeight="18" x14ac:dyDescent="0.25"/>
  <cols>
    <col min="1" max="1" width="89.85546875" style="103" bestFit="1" customWidth="1"/>
    <col min="2" max="8" width="10.7109375" style="103" bestFit="1" customWidth="1"/>
    <col min="9" max="9" width="10.7109375" style="103" customWidth="1"/>
    <col min="10" max="10" width="11.28515625" style="103" bestFit="1" customWidth="1"/>
    <col min="11" max="11" width="10.7109375" style="103" customWidth="1"/>
    <col min="12" max="12" width="10.7109375" style="119" bestFit="1" customWidth="1"/>
    <col min="13" max="256" width="9.140625" style="103"/>
    <col min="257" max="257" width="89.85546875" style="103" bestFit="1" customWidth="1"/>
    <col min="258" max="264" width="10.7109375" style="103" bestFit="1" customWidth="1"/>
    <col min="265" max="265" width="10.7109375" style="103" customWidth="1"/>
    <col min="266" max="266" width="11.28515625" style="103" bestFit="1" customWidth="1"/>
    <col min="267" max="267" width="10.7109375" style="103" customWidth="1"/>
    <col min="268" max="268" width="10.7109375" style="103" bestFit="1" customWidth="1"/>
    <col min="269" max="512" width="9.140625" style="103"/>
    <col min="513" max="513" width="89.85546875" style="103" bestFit="1" customWidth="1"/>
    <col min="514" max="520" width="10.7109375" style="103" bestFit="1" customWidth="1"/>
    <col min="521" max="521" width="10.7109375" style="103" customWidth="1"/>
    <col min="522" max="522" width="11.28515625" style="103" bestFit="1" customWidth="1"/>
    <col min="523" max="523" width="10.7109375" style="103" customWidth="1"/>
    <col min="524" max="524" width="10.7109375" style="103" bestFit="1" customWidth="1"/>
    <col min="525" max="768" width="9.140625" style="103"/>
    <col min="769" max="769" width="89.85546875" style="103" bestFit="1" customWidth="1"/>
    <col min="770" max="776" width="10.7109375" style="103" bestFit="1" customWidth="1"/>
    <col min="777" max="777" width="10.7109375" style="103" customWidth="1"/>
    <col min="778" max="778" width="11.28515625" style="103" bestFit="1" customWidth="1"/>
    <col min="779" max="779" width="10.7109375" style="103" customWidth="1"/>
    <col min="780" max="780" width="10.7109375" style="103" bestFit="1" customWidth="1"/>
    <col min="781" max="1024" width="9.140625" style="103"/>
    <col min="1025" max="1025" width="89.85546875" style="103" bestFit="1" customWidth="1"/>
    <col min="1026" max="1032" width="10.7109375" style="103" bestFit="1" customWidth="1"/>
    <col min="1033" max="1033" width="10.7109375" style="103" customWidth="1"/>
    <col min="1034" max="1034" width="11.28515625" style="103" bestFit="1" customWidth="1"/>
    <col min="1035" max="1035" width="10.7109375" style="103" customWidth="1"/>
    <col min="1036" max="1036" width="10.7109375" style="103" bestFit="1" customWidth="1"/>
    <col min="1037" max="1280" width="9.140625" style="103"/>
    <col min="1281" max="1281" width="89.85546875" style="103" bestFit="1" customWidth="1"/>
    <col min="1282" max="1288" width="10.7109375" style="103" bestFit="1" customWidth="1"/>
    <col min="1289" max="1289" width="10.7109375" style="103" customWidth="1"/>
    <col min="1290" max="1290" width="11.28515625" style="103" bestFit="1" customWidth="1"/>
    <col min="1291" max="1291" width="10.7109375" style="103" customWidth="1"/>
    <col min="1292" max="1292" width="10.7109375" style="103" bestFit="1" customWidth="1"/>
    <col min="1293" max="1536" width="9.140625" style="103"/>
    <col min="1537" max="1537" width="89.85546875" style="103" bestFit="1" customWidth="1"/>
    <col min="1538" max="1544" width="10.7109375" style="103" bestFit="1" customWidth="1"/>
    <col min="1545" max="1545" width="10.7109375" style="103" customWidth="1"/>
    <col min="1546" max="1546" width="11.28515625" style="103" bestFit="1" customWidth="1"/>
    <col min="1547" max="1547" width="10.7109375" style="103" customWidth="1"/>
    <col min="1548" max="1548" width="10.7109375" style="103" bestFit="1" customWidth="1"/>
    <col min="1549" max="1792" width="9.140625" style="103"/>
    <col min="1793" max="1793" width="89.85546875" style="103" bestFit="1" customWidth="1"/>
    <col min="1794" max="1800" width="10.7109375" style="103" bestFit="1" customWidth="1"/>
    <col min="1801" max="1801" width="10.7109375" style="103" customWidth="1"/>
    <col min="1802" max="1802" width="11.28515625" style="103" bestFit="1" customWidth="1"/>
    <col min="1803" max="1803" width="10.7109375" style="103" customWidth="1"/>
    <col min="1804" max="1804" width="10.7109375" style="103" bestFit="1" customWidth="1"/>
    <col min="1805" max="2048" width="9.140625" style="103"/>
    <col min="2049" max="2049" width="89.85546875" style="103" bestFit="1" customWidth="1"/>
    <col min="2050" max="2056" width="10.7109375" style="103" bestFit="1" customWidth="1"/>
    <col min="2057" max="2057" width="10.7109375" style="103" customWidth="1"/>
    <col min="2058" max="2058" width="11.28515625" style="103" bestFit="1" customWidth="1"/>
    <col min="2059" max="2059" width="10.7109375" style="103" customWidth="1"/>
    <col min="2060" max="2060" width="10.7109375" style="103" bestFit="1" customWidth="1"/>
    <col min="2061" max="2304" width="9.140625" style="103"/>
    <col min="2305" max="2305" width="89.85546875" style="103" bestFit="1" customWidth="1"/>
    <col min="2306" max="2312" width="10.7109375" style="103" bestFit="1" customWidth="1"/>
    <col min="2313" max="2313" width="10.7109375" style="103" customWidth="1"/>
    <col min="2314" max="2314" width="11.28515625" style="103" bestFit="1" customWidth="1"/>
    <col min="2315" max="2315" width="10.7109375" style="103" customWidth="1"/>
    <col min="2316" max="2316" width="10.7109375" style="103" bestFit="1" customWidth="1"/>
    <col min="2317" max="2560" width="9.140625" style="103"/>
    <col min="2561" max="2561" width="89.85546875" style="103" bestFit="1" customWidth="1"/>
    <col min="2562" max="2568" width="10.7109375" style="103" bestFit="1" customWidth="1"/>
    <col min="2569" max="2569" width="10.7109375" style="103" customWidth="1"/>
    <col min="2570" max="2570" width="11.28515625" style="103" bestFit="1" customWidth="1"/>
    <col min="2571" max="2571" width="10.7109375" style="103" customWidth="1"/>
    <col min="2572" max="2572" width="10.7109375" style="103" bestFit="1" customWidth="1"/>
    <col min="2573" max="2816" width="9.140625" style="103"/>
    <col min="2817" max="2817" width="89.85546875" style="103" bestFit="1" customWidth="1"/>
    <col min="2818" max="2824" width="10.7109375" style="103" bestFit="1" customWidth="1"/>
    <col min="2825" max="2825" width="10.7109375" style="103" customWidth="1"/>
    <col min="2826" max="2826" width="11.28515625" style="103" bestFit="1" customWidth="1"/>
    <col min="2827" max="2827" width="10.7109375" style="103" customWidth="1"/>
    <col min="2828" max="2828" width="10.7109375" style="103" bestFit="1" customWidth="1"/>
    <col min="2829" max="3072" width="9.140625" style="103"/>
    <col min="3073" max="3073" width="89.85546875" style="103" bestFit="1" customWidth="1"/>
    <col min="3074" max="3080" width="10.7109375" style="103" bestFit="1" customWidth="1"/>
    <col min="3081" max="3081" width="10.7109375" style="103" customWidth="1"/>
    <col min="3082" max="3082" width="11.28515625" style="103" bestFit="1" customWidth="1"/>
    <col min="3083" max="3083" width="10.7109375" style="103" customWidth="1"/>
    <col min="3084" max="3084" width="10.7109375" style="103" bestFit="1" customWidth="1"/>
    <col min="3085" max="3328" width="9.140625" style="103"/>
    <col min="3329" max="3329" width="89.85546875" style="103" bestFit="1" customWidth="1"/>
    <col min="3330" max="3336" width="10.7109375" style="103" bestFit="1" customWidth="1"/>
    <col min="3337" max="3337" width="10.7109375" style="103" customWidth="1"/>
    <col min="3338" max="3338" width="11.28515625" style="103" bestFit="1" customWidth="1"/>
    <col min="3339" max="3339" width="10.7109375" style="103" customWidth="1"/>
    <col min="3340" max="3340" width="10.7109375" style="103" bestFit="1" customWidth="1"/>
    <col min="3341" max="3584" width="9.140625" style="103"/>
    <col min="3585" max="3585" width="89.85546875" style="103" bestFit="1" customWidth="1"/>
    <col min="3586" max="3592" width="10.7109375" style="103" bestFit="1" customWidth="1"/>
    <col min="3593" max="3593" width="10.7109375" style="103" customWidth="1"/>
    <col min="3594" max="3594" width="11.28515625" style="103" bestFit="1" customWidth="1"/>
    <col min="3595" max="3595" width="10.7109375" style="103" customWidth="1"/>
    <col min="3596" max="3596" width="10.7109375" style="103" bestFit="1" customWidth="1"/>
    <col min="3597" max="3840" width="9.140625" style="103"/>
    <col min="3841" max="3841" width="89.85546875" style="103" bestFit="1" customWidth="1"/>
    <col min="3842" max="3848" width="10.7109375" style="103" bestFit="1" customWidth="1"/>
    <col min="3849" max="3849" width="10.7109375" style="103" customWidth="1"/>
    <col min="3850" max="3850" width="11.28515625" style="103" bestFit="1" customWidth="1"/>
    <col min="3851" max="3851" width="10.7109375" style="103" customWidth="1"/>
    <col min="3852" max="3852" width="10.7109375" style="103" bestFit="1" customWidth="1"/>
    <col min="3853" max="4096" width="9.140625" style="103"/>
    <col min="4097" max="4097" width="89.85546875" style="103" bestFit="1" customWidth="1"/>
    <col min="4098" max="4104" width="10.7109375" style="103" bestFit="1" customWidth="1"/>
    <col min="4105" max="4105" width="10.7109375" style="103" customWidth="1"/>
    <col min="4106" max="4106" width="11.28515625" style="103" bestFit="1" customWidth="1"/>
    <col min="4107" max="4107" width="10.7109375" style="103" customWidth="1"/>
    <col min="4108" max="4108" width="10.7109375" style="103" bestFit="1" customWidth="1"/>
    <col min="4109" max="4352" width="9.140625" style="103"/>
    <col min="4353" max="4353" width="89.85546875" style="103" bestFit="1" customWidth="1"/>
    <col min="4354" max="4360" width="10.7109375" style="103" bestFit="1" customWidth="1"/>
    <col min="4361" max="4361" width="10.7109375" style="103" customWidth="1"/>
    <col min="4362" max="4362" width="11.28515625" style="103" bestFit="1" customWidth="1"/>
    <col min="4363" max="4363" width="10.7109375" style="103" customWidth="1"/>
    <col min="4364" max="4364" width="10.7109375" style="103" bestFit="1" customWidth="1"/>
    <col min="4365" max="4608" width="9.140625" style="103"/>
    <col min="4609" max="4609" width="89.85546875" style="103" bestFit="1" customWidth="1"/>
    <col min="4610" max="4616" width="10.7109375" style="103" bestFit="1" customWidth="1"/>
    <col min="4617" max="4617" width="10.7109375" style="103" customWidth="1"/>
    <col min="4618" max="4618" width="11.28515625" style="103" bestFit="1" customWidth="1"/>
    <col min="4619" max="4619" width="10.7109375" style="103" customWidth="1"/>
    <col min="4620" max="4620" width="10.7109375" style="103" bestFit="1" customWidth="1"/>
    <col min="4621" max="4864" width="9.140625" style="103"/>
    <col min="4865" max="4865" width="89.85546875" style="103" bestFit="1" customWidth="1"/>
    <col min="4866" max="4872" width="10.7109375" style="103" bestFit="1" customWidth="1"/>
    <col min="4873" max="4873" width="10.7109375" style="103" customWidth="1"/>
    <col min="4874" max="4874" width="11.28515625" style="103" bestFit="1" customWidth="1"/>
    <col min="4875" max="4875" width="10.7109375" style="103" customWidth="1"/>
    <col min="4876" max="4876" width="10.7109375" style="103" bestFit="1" customWidth="1"/>
    <col min="4877" max="5120" width="9.140625" style="103"/>
    <col min="5121" max="5121" width="89.85546875" style="103" bestFit="1" customWidth="1"/>
    <col min="5122" max="5128" width="10.7109375" style="103" bestFit="1" customWidth="1"/>
    <col min="5129" max="5129" width="10.7109375" style="103" customWidth="1"/>
    <col min="5130" max="5130" width="11.28515625" style="103" bestFit="1" customWidth="1"/>
    <col min="5131" max="5131" width="10.7109375" style="103" customWidth="1"/>
    <col min="5132" max="5132" width="10.7109375" style="103" bestFit="1" customWidth="1"/>
    <col min="5133" max="5376" width="9.140625" style="103"/>
    <col min="5377" max="5377" width="89.85546875" style="103" bestFit="1" customWidth="1"/>
    <col min="5378" max="5384" width="10.7109375" style="103" bestFit="1" customWidth="1"/>
    <col min="5385" max="5385" width="10.7109375" style="103" customWidth="1"/>
    <col min="5386" max="5386" width="11.28515625" style="103" bestFit="1" customWidth="1"/>
    <col min="5387" max="5387" width="10.7109375" style="103" customWidth="1"/>
    <col min="5388" max="5388" width="10.7109375" style="103" bestFit="1" customWidth="1"/>
    <col min="5389" max="5632" width="9.140625" style="103"/>
    <col min="5633" max="5633" width="89.85546875" style="103" bestFit="1" customWidth="1"/>
    <col min="5634" max="5640" width="10.7109375" style="103" bestFit="1" customWidth="1"/>
    <col min="5641" max="5641" width="10.7109375" style="103" customWidth="1"/>
    <col min="5642" max="5642" width="11.28515625" style="103" bestFit="1" customWidth="1"/>
    <col min="5643" max="5643" width="10.7109375" style="103" customWidth="1"/>
    <col min="5644" max="5644" width="10.7109375" style="103" bestFit="1" customWidth="1"/>
    <col min="5645" max="5888" width="9.140625" style="103"/>
    <col min="5889" max="5889" width="89.85546875" style="103" bestFit="1" customWidth="1"/>
    <col min="5890" max="5896" width="10.7109375" style="103" bestFit="1" customWidth="1"/>
    <col min="5897" max="5897" width="10.7109375" style="103" customWidth="1"/>
    <col min="5898" max="5898" width="11.28515625" style="103" bestFit="1" customWidth="1"/>
    <col min="5899" max="5899" width="10.7109375" style="103" customWidth="1"/>
    <col min="5900" max="5900" width="10.7109375" style="103" bestFit="1" customWidth="1"/>
    <col min="5901" max="6144" width="9.140625" style="103"/>
    <col min="6145" max="6145" width="89.85546875" style="103" bestFit="1" customWidth="1"/>
    <col min="6146" max="6152" width="10.7109375" style="103" bestFit="1" customWidth="1"/>
    <col min="6153" max="6153" width="10.7109375" style="103" customWidth="1"/>
    <col min="6154" max="6154" width="11.28515625" style="103" bestFit="1" customWidth="1"/>
    <col min="6155" max="6155" width="10.7109375" style="103" customWidth="1"/>
    <col min="6156" max="6156" width="10.7109375" style="103" bestFit="1" customWidth="1"/>
    <col min="6157" max="6400" width="9.140625" style="103"/>
    <col min="6401" max="6401" width="89.85546875" style="103" bestFit="1" customWidth="1"/>
    <col min="6402" max="6408" width="10.7109375" style="103" bestFit="1" customWidth="1"/>
    <col min="6409" max="6409" width="10.7109375" style="103" customWidth="1"/>
    <col min="6410" max="6410" width="11.28515625" style="103" bestFit="1" customWidth="1"/>
    <col min="6411" max="6411" width="10.7109375" style="103" customWidth="1"/>
    <col min="6412" max="6412" width="10.7109375" style="103" bestFit="1" customWidth="1"/>
    <col min="6413" max="6656" width="9.140625" style="103"/>
    <col min="6657" max="6657" width="89.85546875" style="103" bestFit="1" customWidth="1"/>
    <col min="6658" max="6664" width="10.7109375" style="103" bestFit="1" customWidth="1"/>
    <col min="6665" max="6665" width="10.7109375" style="103" customWidth="1"/>
    <col min="6666" max="6666" width="11.28515625" style="103" bestFit="1" customWidth="1"/>
    <col min="6667" max="6667" width="10.7109375" style="103" customWidth="1"/>
    <col min="6668" max="6668" width="10.7109375" style="103" bestFit="1" customWidth="1"/>
    <col min="6669" max="6912" width="9.140625" style="103"/>
    <col min="6913" max="6913" width="89.85546875" style="103" bestFit="1" customWidth="1"/>
    <col min="6914" max="6920" width="10.7109375" style="103" bestFit="1" customWidth="1"/>
    <col min="6921" max="6921" width="10.7109375" style="103" customWidth="1"/>
    <col min="6922" max="6922" width="11.28515625" style="103" bestFit="1" customWidth="1"/>
    <col min="6923" max="6923" width="10.7109375" style="103" customWidth="1"/>
    <col min="6924" max="6924" width="10.7109375" style="103" bestFit="1" customWidth="1"/>
    <col min="6925" max="7168" width="9.140625" style="103"/>
    <col min="7169" max="7169" width="89.85546875" style="103" bestFit="1" customWidth="1"/>
    <col min="7170" max="7176" width="10.7109375" style="103" bestFit="1" customWidth="1"/>
    <col min="7177" max="7177" width="10.7109375" style="103" customWidth="1"/>
    <col min="7178" max="7178" width="11.28515625" style="103" bestFit="1" customWidth="1"/>
    <col min="7179" max="7179" width="10.7109375" style="103" customWidth="1"/>
    <col min="7180" max="7180" width="10.7109375" style="103" bestFit="1" customWidth="1"/>
    <col min="7181" max="7424" width="9.140625" style="103"/>
    <col min="7425" max="7425" width="89.85546875" style="103" bestFit="1" customWidth="1"/>
    <col min="7426" max="7432" width="10.7109375" style="103" bestFit="1" customWidth="1"/>
    <col min="7433" max="7433" width="10.7109375" style="103" customWidth="1"/>
    <col min="7434" max="7434" width="11.28515625" style="103" bestFit="1" customWidth="1"/>
    <col min="7435" max="7435" width="10.7109375" style="103" customWidth="1"/>
    <col min="7436" max="7436" width="10.7109375" style="103" bestFit="1" customWidth="1"/>
    <col min="7437" max="7680" width="9.140625" style="103"/>
    <col min="7681" max="7681" width="89.85546875" style="103" bestFit="1" customWidth="1"/>
    <col min="7682" max="7688" width="10.7109375" style="103" bestFit="1" customWidth="1"/>
    <col min="7689" max="7689" width="10.7109375" style="103" customWidth="1"/>
    <col min="7690" max="7690" width="11.28515625" style="103" bestFit="1" customWidth="1"/>
    <col min="7691" max="7691" width="10.7109375" style="103" customWidth="1"/>
    <col min="7692" max="7692" width="10.7109375" style="103" bestFit="1" customWidth="1"/>
    <col min="7693" max="7936" width="9.140625" style="103"/>
    <col min="7937" max="7937" width="89.85546875" style="103" bestFit="1" customWidth="1"/>
    <col min="7938" max="7944" width="10.7109375" style="103" bestFit="1" customWidth="1"/>
    <col min="7945" max="7945" width="10.7109375" style="103" customWidth="1"/>
    <col min="7946" max="7946" width="11.28515625" style="103" bestFit="1" customWidth="1"/>
    <col min="7947" max="7947" width="10.7109375" style="103" customWidth="1"/>
    <col min="7948" max="7948" width="10.7109375" style="103" bestFit="1" customWidth="1"/>
    <col min="7949" max="8192" width="9.140625" style="103"/>
    <col min="8193" max="8193" width="89.85546875" style="103" bestFit="1" customWidth="1"/>
    <col min="8194" max="8200" width="10.7109375" style="103" bestFit="1" customWidth="1"/>
    <col min="8201" max="8201" width="10.7109375" style="103" customWidth="1"/>
    <col min="8202" max="8202" width="11.28515625" style="103" bestFit="1" customWidth="1"/>
    <col min="8203" max="8203" width="10.7109375" style="103" customWidth="1"/>
    <col min="8204" max="8204" width="10.7109375" style="103" bestFit="1" customWidth="1"/>
    <col min="8205" max="8448" width="9.140625" style="103"/>
    <col min="8449" max="8449" width="89.85546875" style="103" bestFit="1" customWidth="1"/>
    <col min="8450" max="8456" width="10.7109375" style="103" bestFit="1" customWidth="1"/>
    <col min="8457" max="8457" width="10.7109375" style="103" customWidth="1"/>
    <col min="8458" max="8458" width="11.28515625" style="103" bestFit="1" customWidth="1"/>
    <col min="8459" max="8459" width="10.7109375" style="103" customWidth="1"/>
    <col min="8460" max="8460" width="10.7109375" style="103" bestFit="1" customWidth="1"/>
    <col min="8461" max="8704" width="9.140625" style="103"/>
    <col min="8705" max="8705" width="89.85546875" style="103" bestFit="1" customWidth="1"/>
    <col min="8706" max="8712" width="10.7109375" style="103" bestFit="1" customWidth="1"/>
    <col min="8713" max="8713" width="10.7109375" style="103" customWidth="1"/>
    <col min="8714" max="8714" width="11.28515625" style="103" bestFit="1" customWidth="1"/>
    <col min="8715" max="8715" width="10.7109375" style="103" customWidth="1"/>
    <col min="8716" max="8716" width="10.7109375" style="103" bestFit="1" customWidth="1"/>
    <col min="8717" max="8960" width="9.140625" style="103"/>
    <col min="8961" max="8961" width="89.85546875" style="103" bestFit="1" customWidth="1"/>
    <col min="8962" max="8968" width="10.7109375" style="103" bestFit="1" customWidth="1"/>
    <col min="8969" max="8969" width="10.7109375" style="103" customWidth="1"/>
    <col min="8970" max="8970" width="11.28515625" style="103" bestFit="1" customWidth="1"/>
    <col min="8971" max="8971" width="10.7109375" style="103" customWidth="1"/>
    <col min="8972" max="8972" width="10.7109375" style="103" bestFit="1" customWidth="1"/>
    <col min="8973" max="9216" width="9.140625" style="103"/>
    <col min="9217" max="9217" width="89.85546875" style="103" bestFit="1" customWidth="1"/>
    <col min="9218" max="9224" width="10.7109375" style="103" bestFit="1" customWidth="1"/>
    <col min="9225" max="9225" width="10.7109375" style="103" customWidth="1"/>
    <col min="9226" max="9226" width="11.28515625" style="103" bestFit="1" customWidth="1"/>
    <col min="9227" max="9227" width="10.7109375" style="103" customWidth="1"/>
    <col min="9228" max="9228" width="10.7109375" style="103" bestFit="1" customWidth="1"/>
    <col min="9229" max="9472" width="9.140625" style="103"/>
    <col min="9473" max="9473" width="89.85546875" style="103" bestFit="1" customWidth="1"/>
    <col min="9474" max="9480" width="10.7109375" style="103" bestFit="1" customWidth="1"/>
    <col min="9481" max="9481" width="10.7109375" style="103" customWidth="1"/>
    <col min="9482" max="9482" width="11.28515625" style="103" bestFit="1" customWidth="1"/>
    <col min="9483" max="9483" width="10.7109375" style="103" customWidth="1"/>
    <col min="9484" max="9484" width="10.7109375" style="103" bestFit="1" customWidth="1"/>
    <col min="9485" max="9728" width="9.140625" style="103"/>
    <col min="9729" max="9729" width="89.85546875" style="103" bestFit="1" customWidth="1"/>
    <col min="9730" max="9736" width="10.7109375" style="103" bestFit="1" customWidth="1"/>
    <col min="9737" max="9737" width="10.7109375" style="103" customWidth="1"/>
    <col min="9738" max="9738" width="11.28515625" style="103" bestFit="1" customWidth="1"/>
    <col min="9739" max="9739" width="10.7109375" style="103" customWidth="1"/>
    <col min="9740" max="9740" width="10.7109375" style="103" bestFit="1" customWidth="1"/>
    <col min="9741" max="9984" width="9.140625" style="103"/>
    <col min="9985" max="9985" width="89.85546875" style="103" bestFit="1" customWidth="1"/>
    <col min="9986" max="9992" width="10.7109375" style="103" bestFit="1" customWidth="1"/>
    <col min="9993" max="9993" width="10.7109375" style="103" customWidth="1"/>
    <col min="9994" max="9994" width="11.28515625" style="103" bestFit="1" customWidth="1"/>
    <col min="9995" max="9995" width="10.7109375" style="103" customWidth="1"/>
    <col min="9996" max="9996" width="10.7109375" style="103" bestFit="1" customWidth="1"/>
    <col min="9997" max="10240" width="9.140625" style="103"/>
    <col min="10241" max="10241" width="89.85546875" style="103" bestFit="1" customWidth="1"/>
    <col min="10242" max="10248" width="10.7109375" style="103" bestFit="1" customWidth="1"/>
    <col min="10249" max="10249" width="10.7109375" style="103" customWidth="1"/>
    <col min="10250" max="10250" width="11.28515625" style="103" bestFit="1" customWidth="1"/>
    <col min="10251" max="10251" width="10.7109375" style="103" customWidth="1"/>
    <col min="10252" max="10252" width="10.7109375" style="103" bestFit="1" customWidth="1"/>
    <col min="10253" max="10496" width="9.140625" style="103"/>
    <col min="10497" max="10497" width="89.85546875" style="103" bestFit="1" customWidth="1"/>
    <col min="10498" max="10504" width="10.7109375" style="103" bestFit="1" customWidth="1"/>
    <col min="10505" max="10505" width="10.7109375" style="103" customWidth="1"/>
    <col min="10506" max="10506" width="11.28515625" style="103" bestFit="1" customWidth="1"/>
    <col min="10507" max="10507" width="10.7109375" style="103" customWidth="1"/>
    <col min="10508" max="10508" width="10.7109375" style="103" bestFit="1" customWidth="1"/>
    <col min="10509" max="10752" width="9.140625" style="103"/>
    <col min="10753" max="10753" width="89.85546875" style="103" bestFit="1" customWidth="1"/>
    <col min="10754" max="10760" width="10.7109375" style="103" bestFit="1" customWidth="1"/>
    <col min="10761" max="10761" width="10.7109375" style="103" customWidth="1"/>
    <col min="10762" max="10762" width="11.28515625" style="103" bestFit="1" customWidth="1"/>
    <col min="10763" max="10763" width="10.7109375" style="103" customWidth="1"/>
    <col min="10764" max="10764" width="10.7109375" style="103" bestFit="1" customWidth="1"/>
    <col min="10765" max="11008" width="9.140625" style="103"/>
    <col min="11009" max="11009" width="89.85546875" style="103" bestFit="1" customWidth="1"/>
    <col min="11010" max="11016" width="10.7109375" style="103" bestFit="1" customWidth="1"/>
    <col min="11017" max="11017" width="10.7109375" style="103" customWidth="1"/>
    <col min="11018" max="11018" width="11.28515625" style="103" bestFit="1" customWidth="1"/>
    <col min="11019" max="11019" width="10.7109375" style="103" customWidth="1"/>
    <col min="11020" max="11020" width="10.7109375" style="103" bestFit="1" customWidth="1"/>
    <col min="11021" max="11264" width="9.140625" style="103"/>
    <col min="11265" max="11265" width="89.85546875" style="103" bestFit="1" customWidth="1"/>
    <col min="11266" max="11272" width="10.7109375" style="103" bestFit="1" customWidth="1"/>
    <col min="11273" max="11273" width="10.7109375" style="103" customWidth="1"/>
    <col min="11274" max="11274" width="11.28515625" style="103" bestFit="1" customWidth="1"/>
    <col min="11275" max="11275" width="10.7109375" style="103" customWidth="1"/>
    <col min="11276" max="11276" width="10.7109375" style="103" bestFit="1" customWidth="1"/>
    <col min="11277" max="11520" width="9.140625" style="103"/>
    <col min="11521" max="11521" width="89.85546875" style="103" bestFit="1" customWidth="1"/>
    <col min="11522" max="11528" width="10.7109375" style="103" bestFit="1" customWidth="1"/>
    <col min="11529" max="11529" width="10.7109375" style="103" customWidth="1"/>
    <col min="11530" max="11530" width="11.28515625" style="103" bestFit="1" customWidth="1"/>
    <col min="11531" max="11531" width="10.7109375" style="103" customWidth="1"/>
    <col min="11532" max="11532" width="10.7109375" style="103" bestFit="1" customWidth="1"/>
    <col min="11533" max="11776" width="9.140625" style="103"/>
    <col min="11777" max="11777" width="89.85546875" style="103" bestFit="1" customWidth="1"/>
    <col min="11778" max="11784" width="10.7109375" style="103" bestFit="1" customWidth="1"/>
    <col min="11785" max="11785" width="10.7109375" style="103" customWidth="1"/>
    <col min="11786" max="11786" width="11.28515625" style="103" bestFit="1" customWidth="1"/>
    <col min="11787" max="11787" width="10.7109375" style="103" customWidth="1"/>
    <col min="11788" max="11788" width="10.7109375" style="103" bestFit="1" customWidth="1"/>
    <col min="11789" max="12032" width="9.140625" style="103"/>
    <col min="12033" max="12033" width="89.85546875" style="103" bestFit="1" customWidth="1"/>
    <col min="12034" max="12040" width="10.7109375" style="103" bestFit="1" customWidth="1"/>
    <col min="12041" max="12041" width="10.7109375" style="103" customWidth="1"/>
    <col min="12042" max="12042" width="11.28515625" style="103" bestFit="1" customWidth="1"/>
    <col min="12043" max="12043" width="10.7109375" style="103" customWidth="1"/>
    <col min="12044" max="12044" width="10.7109375" style="103" bestFit="1" customWidth="1"/>
    <col min="12045" max="12288" width="9.140625" style="103"/>
    <col min="12289" max="12289" width="89.85546875" style="103" bestFit="1" customWidth="1"/>
    <col min="12290" max="12296" width="10.7109375" style="103" bestFit="1" customWidth="1"/>
    <col min="12297" max="12297" width="10.7109375" style="103" customWidth="1"/>
    <col min="12298" max="12298" width="11.28515625" style="103" bestFit="1" customWidth="1"/>
    <col min="12299" max="12299" width="10.7109375" style="103" customWidth="1"/>
    <col min="12300" max="12300" width="10.7109375" style="103" bestFit="1" customWidth="1"/>
    <col min="12301" max="12544" width="9.140625" style="103"/>
    <col min="12545" max="12545" width="89.85546875" style="103" bestFit="1" customWidth="1"/>
    <col min="12546" max="12552" width="10.7109375" style="103" bestFit="1" customWidth="1"/>
    <col min="12553" max="12553" width="10.7109375" style="103" customWidth="1"/>
    <col min="12554" max="12554" width="11.28515625" style="103" bestFit="1" customWidth="1"/>
    <col min="12555" max="12555" width="10.7109375" style="103" customWidth="1"/>
    <col min="12556" max="12556" width="10.7109375" style="103" bestFit="1" customWidth="1"/>
    <col min="12557" max="12800" width="9.140625" style="103"/>
    <col min="12801" max="12801" width="89.85546875" style="103" bestFit="1" customWidth="1"/>
    <col min="12802" max="12808" width="10.7109375" style="103" bestFit="1" customWidth="1"/>
    <col min="12809" max="12809" width="10.7109375" style="103" customWidth="1"/>
    <col min="12810" max="12810" width="11.28515625" style="103" bestFit="1" customWidth="1"/>
    <col min="12811" max="12811" width="10.7109375" style="103" customWidth="1"/>
    <col min="12812" max="12812" width="10.7109375" style="103" bestFit="1" customWidth="1"/>
    <col min="12813" max="13056" width="9.140625" style="103"/>
    <col min="13057" max="13057" width="89.85546875" style="103" bestFit="1" customWidth="1"/>
    <col min="13058" max="13064" width="10.7109375" style="103" bestFit="1" customWidth="1"/>
    <col min="13065" max="13065" width="10.7109375" style="103" customWidth="1"/>
    <col min="13066" max="13066" width="11.28515625" style="103" bestFit="1" customWidth="1"/>
    <col min="13067" max="13067" width="10.7109375" style="103" customWidth="1"/>
    <col min="13068" max="13068" width="10.7109375" style="103" bestFit="1" customWidth="1"/>
    <col min="13069" max="13312" width="9.140625" style="103"/>
    <col min="13313" max="13313" width="89.85546875" style="103" bestFit="1" customWidth="1"/>
    <col min="13314" max="13320" width="10.7109375" style="103" bestFit="1" customWidth="1"/>
    <col min="13321" max="13321" width="10.7109375" style="103" customWidth="1"/>
    <col min="13322" max="13322" width="11.28515625" style="103" bestFit="1" customWidth="1"/>
    <col min="13323" max="13323" width="10.7109375" style="103" customWidth="1"/>
    <col min="13324" max="13324" width="10.7109375" style="103" bestFit="1" customWidth="1"/>
    <col min="13325" max="13568" width="9.140625" style="103"/>
    <col min="13569" max="13569" width="89.85546875" style="103" bestFit="1" customWidth="1"/>
    <col min="13570" max="13576" width="10.7109375" style="103" bestFit="1" customWidth="1"/>
    <col min="13577" max="13577" width="10.7109375" style="103" customWidth="1"/>
    <col min="13578" max="13578" width="11.28515625" style="103" bestFit="1" customWidth="1"/>
    <col min="13579" max="13579" width="10.7109375" style="103" customWidth="1"/>
    <col min="13580" max="13580" width="10.7109375" style="103" bestFit="1" customWidth="1"/>
    <col min="13581" max="13824" width="9.140625" style="103"/>
    <col min="13825" max="13825" width="89.85546875" style="103" bestFit="1" customWidth="1"/>
    <col min="13826" max="13832" width="10.7109375" style="103" bestFit="1" customWidth="1"/>
    <col min="13833" max="13833" width="10.7109375" style="103" customWidth="1"/>
    <col min="13834" max="13834" width="11.28515625" style="103" bestFit="1" customWidth="1"/>
    <col min="13835" max="13835" width="10.7109375" style="103" customWidth="1"/>
    <col min="13836" max="13836" width="10.7109375" style="103" bestFit="1" customWidth="1"/>
    <col min="13837" max="14080" width="9.140625" style="103"/>
    <col min="14081" max="14081" width="89.85546875" style="103" bestFit="1" customWidth="1"/>
    <col min="14082" max="14088" width="10.7109375" style="103" bestFit="1" customWidth="1"/>
    <col min="14089" max="14089" width="10.7109375" style="103" customWidth="1"/>
    <col min="14090" max="14090" width="11.28515625" style="103" bestFit="1" customWidth="1"/>
    <col min="14091" max="14091" width="10.7109375" style="103" customWidth="1"/>
    <col min="14092" max="14092" width="10.7109375" style="103" bestFit="1" customWidth="1"/>
    <col min="14093" max="14336" width="9.140625" style="103"/>
    <col min="14337" max="14337" width="89.85546875" style="103" bestFit="1" customWidth="1"/>
    <col min="14338" max="14344" width="10.7109375" style="103" bestFit="1" customWidth="1"/>
    <col min="14345" max="14345" width="10.7109375" style="103" customWidth="1"/>
    <col min="14346" max="14346" width="11.28515625" style="103" bestFit="1" customWidth="1"/>
    <col min="14347" max="14347" width="10.7109375" style="103" customWidth="1"/>
    <col min="14348" max="14348" width="10.7109375" style="103" bestFit="1" customWidth="1"/>
    <col min="14349" max="14592" width="9.140625" style="103"/>
    <col min="14593" max="14593" width="89.85546875" style="103" bestFit="1" customWidth="1"/>
    <col min="14594" max="14600" width="10.7109375" style="103" bestFit="1" customWidth="1"/>
    <col min="14601" max="14601" width="10.7109375" style="103" customWidth="1"/>
    <col min="14602" max="14602" width="11.28515625" style="103" bestFit="1" customWidth="1"/>
    <col min="14603" max="14603" width="10.7109375" style="103" customWidth="1"/>
    <col min="14604" max="14604" width="10.7109375" style="103" bestFit="1" customWidth="1"/>
    <col min="14605" max="14848" width="9.140625" style="103"/>
    <col min="14849" max="14849" width="89.85546875" style="103" bestFit="1" customWidth="1"/>
    <col min="14850" max="14856" width="10.7109375" style="103" bestFit="1" customWidth="1"/>
    <col min="14857" max="14857" width="10.7109375" style="103" customWidth="1"/>
    <col min="14858" max="14858" width="11.28515625" style="103" bestFit="1" customWidth="1"/>
    <col min="14859" max="14859" width="10.7109375" style="103" customWidth="1"/>
    <col min="14860" max="14860" width="10.7109375" style="103" bestFit="1" customWidth="1"/>
    <col min="14861" max="15104" width="9.140625" style="103"/>
    <col min="15105" max="15105" width="89.85546875" style="103" bestFit="1" customWidth="1"/>
    <col min="15106" max="15112" width="10.7109375" style="103" bestFit="1" customWidth="1"/>
    <col min="15113" max="15113" width="10.7109375" style="103" customWidth="1"/>
    <col min="15114" max="15114" width="11.28515625" style="103" bestFit="1" customWidth="1"/>
    <col min="15115" max="15115" width="10.7109375" style="103" customWidth="1"/>
    <col min="15116" max="15116" width="10.7109375" style="103" bestFit="1" customWidth="1"/>
    <col min="15117" max="15360" width="9.140625" style="103"/>
    <col min="15361" max="15361" width="89.85546875" style="103" bestFit="1" customWidth="1"/>
    <col min="15362" max="15368" width="10.7109375" style="103" bestFit="1" customWidth="1"/>
    <col min="15369" max="15369" width="10.7109375" style="103" customWidth="1"/>
    <col min="15370" max="15370" width="11.28515625" style="103" bestFit="1" customWidth="1"/>
    <col min="15371" max="15371" width="10.7109375" style="103" customWidth="1"/>
    <col min="15372" max="15372" width="10.7109375" style="103" bestFit="1" customWidth="1"/>
    <col min="15373" max="15616" width="9.140625" style="103"/>
    <col min="15617" max="15617" width="89.85546875" style="103" bestFit="1" customWidth="1"/>
    <col min="15618" max="15624" width="10.7109375" style="103" bestFit="1" customWidth="1"/>
    <col min="15625" max="15625" width="10.7109375" style="103" customWidth="1"/>
    <col min="15626" max="15626" width="11.28515625" style="103" bestFit="1" customWidth="1"/>
    <col min="15627" max="15627" width="10.7109375" style="103" customWidth="1"/>
    <col min="15628" max="15628" width="10.7109375" style="103" bestFit="1" customWidth="1"/>
    <col min="15629" max="15872" width="9.140625" style="103"/>
    <col min="15873" max="15873" width="89.85546875" style="103" bestFit="1" customWidth="1"/>
    <col min="15874" max="15880" width="10.7109375" style="103" bestFit="1" customWidth="1"/>
    <col min="15881" max="15881" width="10.7109375" style="103" customWidth="1"/>
    <col min="15882" max="15882" width="11.28515625" style="103" bestFit="1" customWidth="1"/>
    <col min="15883" max="15883" width="10.7109375" style="103" customWidth="1"/>
    <col min="15884" max="15884" width="10.7109375" style="103" bestFit="1" customWidth="1"/>
    <col min="15885" max="16128" width="9.140625" style="103"/>
    <col min="16129" max="16129" width="89.85546875" style="103" bestFit="1" customWidth="1"/>
    <col min="16130" max="16136" width="10.7109375" style="103" bestFit="1" customWidth="1"/>
    <col min="16137" max="16137" width="10.7109375" style="103" customWidth="1"/>
    <col min="16138" max="16138" width="11.28515625" style="103" bestFit="1" customWidth="1"/>
    <col min="16139" max="16139" width="10.7109375" style="103" customWidth="1"/>
    <col min="16140" max="16140" width="10.7109375" style="103" bestFit="1" customWidth="1"/>
    <col min="16141" max="16384" width="9.140625" style="103"/>
  </cols>
  <sheetData>
    <row r="1" spans="1:14" ht="30" customHeight="1" x14ac:dyDescent="0.25">
      <c r="A1" s="1020" t="s">
        <v>0</v>
      </c>
      <c r="B1" s="1020"/>
      <c r="C1" s="1020"/>
      <c r="D1" s="1020"/>
      <c r="E1" s="1020"/>
      <c r="F1" s="1020"/>
      <c r="G1" s="1020"/>
      <c r="H1" s="1020"/>
      <c r="I1" s="1020"/>
      <c r="J1" s="1020"/>
      <c r="K1" s="1020"/>
      <c r="L1" s="1020"/>
      <c r="M1" s="67"/>
      <c r="N1" s="848" t="s">
        <v>1124</v>
      </c>
    </row>
    <row r="2" spans="1:14" ht="15" customHeight="1" x14ac:dyDescent="0.25">
      <c r="A2" s="1021" t="s">
        <v>591</v>
      </c>
      <c r="B2" s="1021"/>
      <c r="C2" s="1021"/>
      <c r="D2" s="1021"/>
      <c r="E2" s="1021"/>
      <c r="F2" s="1021"/>
      <c r="G2" s="1021"/>
      <c r="H2" s="1021"/>
      <c r="I2" s="1021"/>
      <c r="J2" s="1021"/>
      <c r="K2" s="1021"/>
      <c r="L2" s="1021"/>
      <c r="M2" s="67"/>
    </row>
    <row r="3" spans="1:14" ht="15" customHeight="1" x14ac:dyDescent="0.25">
      <c r="A3" s="1021" t="s">
        <v>592</v>
      </c>
      <c r="B3" s="1021"/>
      <c r="C3" s="1021"/>
      <c r="D3" s="1021"/>
      <c r="E3" s="1021"/>
      <c r="F3" s="1021"/>
      <c r="G3" s="1021"/>
      <c r="H3" s="1021"/>
      <c r="I3" s="1021"/>
      <c r="J3" s="1021"/>
      <c r="K3" s="1021"/>
      <c r="L3" s="1021"/>
      <c r="M3" s="67"/>
    </row>
    <row r="4" spans="1:14" ht="30" customHeight="1" x14ac:dyDescent="0.25">
      <c r="A4" s="1022" t="s">
        <v>3</v>
      </c>
      <c r="B4" s="1022"/>
      <c r="C4" s="1022"/>
      <c r="D4" s="1022"/>
      <c r="E4" s="1022"/>
      <c r="F4" s="1022"/>
      <c r="G4" s="1022"/>
      <c r="H4" s="1022"/>
      <c r="I4" s="1022"/>
      <c r="J4" s="1022"/>
      <c r="K4" s="1022"/>
      <c r="L4" s="1022"/>
      <c r="M4" s="67"/>
    </row>
    <row r="5" spans="1:14" ht="3.75" customHeight="1" thickBot="1" x14ac:dyDescent="0.3">
      <c r="A5" s="67"/>
      <c r="B5" s="67"/>
      <c r="C5" s="67"/>
      <c r="D5" s="67"/>
      <c r="E5" s="67"/>
      <c r="F5" s="67"/>
      <c r="G5" s="67"/>
      <c r="H5" s="67"/>
      <c r="I5" s="67"/>
      <c r="J5" s="67"/>
      <c r="K5" s="67"/>
      <c r="L5" s="67"/>
      <c r="M5" s="67"/>
    </row>
    <row r="6" spans="1:14" s="105" customFormat="1" ht="30" customHeight="1" thickTop="1" thickBot="1" x14ac:dyDescent="0.3">
      <c r="A6" s="795"/>
      <c r="B6" s="784" t="s">
        <v>448</v>
      </c>
      <c r="C6" s="784" t="s">
        <v>449</v>
      </c>
      <c r="D6" s="784" t="s">
        <v>450</v>
      </c>
      <c r="E6" s="784" t="s">
        <v>451</v>
      </c>
      <c r="F6" s="784" t="s">
        <v>452</v>
      </c>
      <c r="G6" s="784" t="s">
        <v>453</v>
      </c>
      <c r="H6" s="784" t="s">
        <v>454</v>
      </c>
      <c r="I6" s="784" t="s">
        <v>455</v>
      </c>
      <c r="J6" s="784" t="s">
        <v>456</v>
      </c>
      <c r="K6" s="784" t="s">
        <v>457</v>
      </c>
      <c r="L6" s="784" t="s">
        <v>458</v>
      </c>
      <c r="M6" s="104"/>
    </row>
    <row r="7" spans="1:14" ht="15" customHeight="1" thickTop="1" thickBot="1" x14ac:dyDescent="0.3">
      <c r="A7" s="796" t="s">
        <v>593</v>
      </c>
      <c r="B7" s="797">
        <v>18707588.974709999</v>
      </c>
      <c r="C7" s="797">
        <v>20056491.02172</v>
      </c>
      <c r="D7" s="797">
        <v>21982227.826269999</v>
      </c>
      <c r="E7" s="797">
        <v>25325902.376630001</v>
      </c>
      <c r="F7" s="797">
        <v>26429790.742869999</v>
      </c>
      <c r="G7" s="797">
        <v>28067116.098990001</v>
      </c>
      <c r="H7" s="797">
        <v>30536611.048860002</v>
      </c>
      <c r="I7" s="797">
        <v>31592654.18744</v>
      </c>
      <c r="J7" s="797">
        <v>32325818.927389998</v>
      </c>
      <c r="K7" s="797">
        <v>34676692.13679</v>
      </c>
      <c r="L7" s="797">
        <v>35285943.984289996</v>
      </c>
      <c r="M7" s="106"/>
    </row>
    <row r="8" spans="1:14" s="109" customFormat="1" ht="15" customHeight="1" thickTop="1" x14ac:dyDescent="0.25">
      <c r="A8" s="107" t="s">
        <v>10</v>
      </c>
      <c r="B8" s="108">
        <v>3695632.7010999997</v>
      </c>
      <c r="C8" s="108">
        <v>3683343.4373699999</v>
      </c>
      <c r="D8" s="108">
        <v>3288991.42662</v>
      </c>
      <c r="E8" s="108">
        <v>3992229.6861999999</v>
      </c>
      <c r="F8" s="108">
        <v>2958433.9348599999</v>
      </c>
      <c r="G8" s="108">
        <v>3472626.9432600001</v>
      </c>
      <c r="H8" s="108">
        <v>4156241.5425</v>
      </c>
      <c r="I8" s="108">
        <v>3750409.09785</v>
      </c>
      <c r="J8" s="108">
        <v>3131532.63864</v>
      </c>
      <c r="K8" s="108">
        <v>4112982.9418000001</v>
      </c>
      <c r="L8" s="108">
        <v>3877209.8112400002</v>
      </c>
      <c r="M8" s="106"/>
    </row>
    <row r="9" spans="1:14" s="109" customFormat="1" ht="15" customHeight="1" x14ac:dyDescent="0.25">
      <c r="A9" s="107" t="s">
        <v>19</v>
      </c>
      <c r="B9" s="108">
        <v>4185464.9424899998</v>
      </c>
      <c r="C9" s="108">
        <v>3773823.4758800003</v>
      </c>
      <c r="D9" s="108">
        <v>4578636.3033800004</v>
      </c>
      <c r="E9" s="108">
        <v>5512010.6951099997</v>
      </c>
      <c r="F9" s="108">
        <v>4582504.8181400001</v>
      </c>
      <c r="G9" s="108">
        <v>3817180.0004799999</v>
      </c>
      <c r="H9" s="108">
        <v>4114008.0157099999</v>
      </c>
      <c r="I9" s="108">
        <v>4540264.8784399992</v>
      </c>
      <c r="J9" s="108">
        <v>4268423.2406900004</v>
      </c>
      <c r="K9" s="108">
        <v>4271865.0422600005</v>
      </c>
      <c r="L9" s="108">
        <v>4814664.6357799992</v>
      </c>
      <c r="M9" s="106"/>
    </row>
    <row r="10" spans="1:14" s="109" customFormat="1" ht="15" customHeight="1" x14ac:dyDescent="0.25">
      <c r="A10" s="107" t="s">
        <v>28</v>
      </c>
      <c r="B10" s="108">
        <v>9726701.3621200006</v>
      </c>
      <c r="C10" s="108">
        <v>11511902.07855</v>
      </c>
      <c r="D10" s="108">
        <v>13045814.107530002</v>
      </c>
      <c r="E10" s="108">
        <v>14640417.47222</v>
      </c>
      <c r="F10" s="108">
        <v>17346454.611950003</v>
      </c>
      <c r="G10" s="108">
        <v>18700889.46731</v>
      </c>
      <c r="H10" s="108">
        <v>19647517.207849998</v>
      </c>
      <c r="I10" s="108">
        <v>19936037.08887</v>
      </c>
      <c r="J10" s="108">
        <v>20559956.40064</v>
      </c>
      <c r="K10" s="108">
        <v>22363491.94977</v>
      </c>
      <c r="L10" s="108">
        <v>22785404.909380004</v>
      </c>
      <c r="M10" s="106"/>
    </row>
    <row r="11" spans="1:14" s="109" customFormat="1" ht="15" customHeight="1" x14ac:dyDescent="0.25">
      <c r="A11" s="110" t="s">
        <v>594</v>
      </c>
      <c r="B11" s="108">
        <v>9769880.3050100002</v>
      </c>
      <c r="C11" s="108">
        <v>11522582.1569</v>
      </c>
      <c r="D11" s="108">
        <v>13041734.093499999</v>
      </c>
      <c r="E11" s="108">
        <v>14665411.11249</v>
      </c>
      <c r="F11" s="108">
        <v>17296215.372810002</v>
      </c>
      <c r="G11" s="108">
        <v>18628239.48996</v>
      </c>
      <c r="H11" s="108">
        <v>19212320.501259997</v>
      </c>
      <c r="I11" s="108">
        <v>19283152.842089999</v>
      </c>
      <c r="J11" s="108">
        <v>19893168.185349997</v>
      </c>
      <c r="K11" s="108">
        <v>21657445.72577</v>
      </c>
      <c r="L11" s="108">
        <v>22109424.43685</v>
      </c>
      <c r="M11" s="106"/>
    </row>
    <row r="12" spans="1:14" s="109" customFormat="1" ht="15" customHeight="1" x14ac:dyDescent="0.25">
      <c r="A12" s="110" t="s">
        <v>595</v>
      </c>
      <c r="B12" s="108">
        <v>9714966.8466800004</v>
      </c>
      <c r="C12" s="108">
        <v>11453065.618240001</v>
      </c>
      <c r="D12" s="108">
        <v>12931396.657950001</v>
      </c>
      <c r="E12" s="108">
        <v>14414582.9268</v>
      </c>
      <c r="F12" s="108">
        <v>16959928.550039999</v>
      </c>
      <c r="G12" s="108">
        <v>18148113.343589999</v>
      </c>
      <c r="H12" s="108">
        <v>18521546.442060001</v>
      </c>
      <c r="I12" s="108">
        <v>13939725.877049999</v>
      </c>
      <c r="J12" s="108">
        <v>15317841.91935</v>
      </c>
      <c r="K12" s="108">
        <v>17798635.086139999</v>
      </c>
      <c r="L12" s="108">
        <v>18671860.25443</v>
      </c>
      <c r="M12" s="106"/>
    </row>
    <row r="13" spans="1:14" s="109" customFormat="1" ht="15" customHeight="1" x14ac:dyDescent="0.25">
      <c r="A13" s="110" t="s">
        <v>596</v>
      </c>
      <c r="B13" s="108">
        <v>54913.458330000001</v>
      </c>
      <c r="C13" s="108">
        <v>69516.538659999991</v>
      </c>
      <c r="D13" s="108">
        <v>110337.43554999999</v>
      </c>
      <c r="E13" s="108">
        <v>250828.18568999998</v>
      </c>
      <c r="F13" s="108">
        <v>336286.82276999997</v>
      </c>
      <c r="G13" s="108">
        <v>480126.14637000003</v>
      </c>
      <c r="H13" s="108">
        <v>690774.05920000002</v>
      </c>
      <c r="I13" s="108">
        <v>5343426.9650400002</v>
      </c>
      <c r="J13" s="108">
        <v>4575326.2659999998</v>
      </c>
      <c r="K13" s="108">
        <v>3858810.6396300001</v>
      </c>
      <c r="L13" s="108">
        <v>3437564.18242</v>
      </c>
      <c r="M13" s="106"/>
    </row>
    <row r="14" spans="1:14" s="109" customFormat="1" ht="15" customHeight="1" x14ac:dyDescent="0.25">
      <c r="A14" s="110" t="s">
        <v>597</v>
      </c>
      <c r="B14" s="108">
        <v>49501.785929999998</v>
      </c>
      <c r="C14" s="108">
        <v>91848.225449999998</v>
      </c>
      <c r="D14" s="108">
        <v>122741.86867</v>
      </c>
      <c r="E14" s="108">
        <v>69918.597739999997</v>
      </c>
      <c r="F14" s="108">
        <v>105826.19787</v>
      </c>
      <c r="G14" s="108">
        <v>105223.84565999999</v>
      </c>
      <c r="H14" s="108">
        <v>15329.726409999999</v>
      </c>
      <c r="I14" s="108">
        <v>105059.9875</v>
      </c>
      <c r="J14" s="108">
        <v>140573.31224</v>
      </c>
      <c r="K14" s="108">
        <v>257927.56049</v>
      </c>
      <c r="L14" s="108">
        <v>215870.38830000002</v>
      </c>
      <c r="M14" s="106"/>
    </row>
    <row r="15" spans="1:14" s="109" customFormat="1" ht="15" customHeight="1" x14ac:dyDescent="0.25">
      <c r="A15" s="110" t="s">
        <v>598</v>
      </c>
      <c r="B15" s="108">
        <v>43776.709340000001</v>
      </c>
      <c r="C15" s="108">
        <v>85335.020349999992</v>
      </c>
      <c r="D15" s="108">
        <v>93022.23633</v>
      </c>
      <c r="E15" s="108">
        <v>67332.736900000004</v>
      </c>
      <c r="F15" s="108">
        <v>92838.572159999996</v>
      </c>
      <c r="G15" s="108">
        <v>86408.375290000011</v>
      </c>
      <c r="H15" s="108">
        <v>13223.914419999999</v>
      </c>
      <c r="I15" s="108">
        <v>41044.068289999996</v>
      </c>
      <c r="J15" s="108">
        <v>46880.412939999995</v>
      </c>
      <c r="K15" s="108">
        <v>111028.31770999999</v>
      </c>
      <c r="L15" s="108">
        <v>100057.80179000003</v>
      </c>
      <c r="M15" s="106"/>
    </row>
    <row r="16" spans="1:14" s="109" customFormat="1" ht="15" customHeight="1" x14ac:dyDescent="0.25">
      <c r="A16" s="110" t="s">
        <v>599</v>
      </c>
      <c r="B16" s="108">
        <v>5725.0765899999997</v>
      </c>
      <c r="C16" s="108">
        <v>6513.2050999999992</v>
      </c>
      <c r="D16" s="108">
        <v>29719.63234</v>
      </c>
      <c r="E16" s="108">
        <v>2585.8608399999998</v>
      </c>
      <c r="F16" s="108">
        <v>12987.62571</v>
      </c>
      <c r="G16" s="108">
        <v>18815.470370000003</v>
      </c>
      <c r="H16" s="108">
        <v>2105.8119900000002</v>
      </c>
      <c r="I16" s="108">
        <v>64015.91921</v>
      </c>
      <c r="J16" s="108">
        <v>93692.89929999999</v>
      </c>
      <c r="K16" s="108">
        <v>146899.24278</v>
      </c>
      <c r="L16" s="108">
        <v>115812.58650999999</v>
      </c>
      <c r="M16" s="106"/>
    </row>
    <row r="17" spans="1:13" s="109" customFormat="1" ht="15" customHeight="1" x14ac:dyDescent="0.25">
      <c r="A17" s="110" t="s">
        <v>600</v>
      </c>
      <c r="B17" s="108">
        <v>85208.711110000004</v>
      </c>
      <c r="C17" s="108">
        <v>90830.90135</v>
      </c>
      <c r="D17" s="108">
        <v>118780.81845000001</v>
      </c>
      <c r="E17" s="108">
        <v>206498.88128</v>
      </c>
      <c r="F17" s="108">
        <v>253463.13586000001</v>
      </c>
      <c r="G17" s="108">
        <v>251270.23727000001</v>
      </c>
      <c r="H17" s="108">
        <v>285648.99158999999</v>
      </c>
      <c r="I17" s="108">
        <v>210078.43340000001</v>
      </c>
      <c r="J17" s="108">
        <v>305302.75887000002</v>
      </c>
      <c r="K17" s="108">
        <v>475219.14423000003</v>
      </c>
      <c r="L17" s="108">
        <v>729986.36187999998</v>
      </c>
      <c r="M17" s="106"/>
    </row>
    <row r="18" spans="1:13" s="109" customFormat="1" ht="15" customHeight="1" x14ac:dyDescent="0.25">
      <c r="A18" s="110" t="s">
        <v>601</v>
      </c>
      <c r="B18" s="108">
        <v>55778.79952</v>
      </c>
      <c r="C18" s="108">
        <v>69866.335200000001</v>
      </c>
      <c r="D18" s="108">
        <v>101655.73745999999</v>
      </c>
      <c r="E18" s="108">
        <v>172859.2108</v>
      </c>
      <c r="F18" s="108">
        <v>212864.26952999999</v>
      </c>
      <c r="G18" s="108">
        <v>197311.65003999998</v>
      </c>
      <c r="H18" s="108">
        <v>232362.72991999998</v>
      </c>
      <c r="I18" s="108">
        <v>160216.45955</v>
      </c>
      <c r="J18" s="108">
        <v>129397.89036</v>
      </c>
      <c r="K18" s="108">
        <v>148716.14225</v>
      </c>
      <c r="L18" s="108">
        <v>253262.82689</v>
      </c>
      <c r="M18" s="106"/>
    </row>
    <row r="19" spans="1:13" s="109" customFormat="1" ht="15" customHeight="1" x14ac:dyDescent="0.25">
      <c r="A19" s="110" t="s">
        <v>602</v>
      </c>
      <c r="B19" s="108">
        <v>29429.91159</v>
      </c>
      <c r="C19" s="108">
        <v>20964.566149999999</v>
      </c>
      <c r="D19" s="108">
        <v>17125.080989999999</v>
      </c>
      <c r="E19" s="108">
        <v>33639.670479999993</v>
      </c>
      <c r="F19" s="108">
        <v>40598.866329999997</v>
      </c>
      <c r="G19" s="108">
        <v>53958.587229999997</v>
      </c>
      <c r="H19" s="108">
        <v>53286.26167</v>
      </c>
      <c r="I19" s="108">
        <v>49861.973850000002</v>
      </c>
      <c r="J19" s="108">
        <v>175904.86851</v>
      </c>
      <c r="K19" s="108">
        <v>326503.00198</v>
      </c>
      <c r="L19" s="108">
        <v>476723.53498999996</v>
      </c>
      <c r="M19" s="106"/>
    </row>
    <row r="20" spans="1:13" s="109" customFormat="1" ht="15" customHeight="1" x14ac:dyDescent="0.25">
      <c r="A20" s="110" t="s">
        <v>38</v>
      </c>
      <c r="B20" s="108">
        <v>69393.80101000001</v>
      </c>
      <c r="C20" s="108">
        <v>81356.11626000001</v>
      </c>
      <c r="D20" s="108">
        <v>85609.130900000004</v>
      </c>
      <c r="E20" s="108">
        <v>99967.15148</v>
      </c>
      <c r="F20" s="108">
        <v>106566.62844</v>
      </c>
      <c r="G20" s="108">
        <v>121742.2084</v>
      </c>
      <c r="H20" s="108">
        <v>692135.62927999999</v>
      </c>
      <c r="I20" s="108">
        <v>846568.70837000001</v>
      </c>
      <c r="J20" s="108">
        <v>753831.85934000008</v>
      </c>
      <c r="K20" s="108">
        <v>678149.42367999989</v>
      </c>
      <c r="L20" s="108">
        <v>589029.25698999991</v>
      </c>
      <c r="M20" s="106"/>
    </row>
    <row r="21" spans="1:13" s="109" customFormat="1" ht="15" customHeight="1" x14ac:dyDescent="0.25">
      <c r="A21" s="110" t="s">
        <v>603</v>
      </c>
      <c r="B21" s="108">
        <v>-247283.24093999999</v>
      </c>
      <c r="C21" s="108">
        <v>-274715.32141000003</v>
      </c>
      <c r="D21" s="108">
        <v>-323051.80398999999</v>
      </c>
      <c r="E21" s="108">
        <v>-401378.27077</v>
      </c>
      <c r="F21" s="108">
        <v>-415616.72302999999</v>
      </c>
      <c r="G21" s="108">
        <v>-405586.31398000004</v>
      </c>
      <c r="H21" s="108">
        <v>-557917.64069000003</v>
      </c>
      <c r="I21" s="108">
        <v>-508822.88248999999</v>
      </c>
      <c r="J21" s="108">
        <v>-532919.71516000002</v>
      </c>
      <c r="K21" s="108">
        <v>-705249.9044</v>
      </c>
      <c r="L21" s="108">
        <v>-858905.53463999997</v>
      </c>
      <c r="M21" s="106"/>
    </row>
    <row r="22" spans="1:13" s="109" customFormat="1" ht="15" customHeight="1" x14ac:dyDescent="0.25">
      <c r="A22" s="107" t="s">
        <v>68</v>
      </c>
      <c r="B22" s="108">
        <v>77068.819860000003</v>
      </c>
      <c r="C22" s="108">
        <v>97946.060440000001</v>
      </c>
      <c r="D22" s="108">
        <v>98522.880749999997</v>
      </c>
      <c r="E22" s="108">
        <v>107813.7316</v>
      </c>
      <c r="F22" s="108">
        <v>119412.18695</v>
      </c>
      <c r="G22" s="108">
        <v>131663.99406</v>
      </c>
      <c r="H22" s="108">
        <v>176971.45355999999</v>
      </c>
      <c r="I22" s="108">
        <v>201237.07285</v>
      </c>
      <c r="J22" s="108">
        <v>150157.94274999999</v>
      </c>
      <c r="K22" s="108">
        <v>169688.90638</v>
      </c>
      <c r="L22" s="108">
        <v>204829.22361000002</v>
      </c>
      <c r="M22" s="106"/>
    </row>
    <row r="23" spans="1:13" s="109" customFormat="1" ht="15" customHeight="1" x14ac:dyDescent="0.25">
      <c r="A23" s="107" t="s">
        <v>74</v>
      </c>
      <c r="B23" s="108">
        <v>668.66707999999994</v>
      </c>
      <c r="C23" s="108">
        <v>2000.6695400000001</v>
      </c>
      <c r="D23" s="108">
        <v>12978.39048</v>
      </c>
      <c r="E23" s="108">
        <v>4582.7873099999997</v>
      </c>
      <c r="F23" s="108">
        <v>8737.8687499999996</v>
      </c>
      <c r="G23" s="108">
        <v>10058.223099999999</v>
      </c>
      <c r="H23" s="108">
        <v>4381.3975599999994</v>
      </c>
      <c r="I23" s="108">
        <v>21317.426350000002</v>
      </c>
      <c r="J23" s="108">
        <v>28177.360049999999</v>
      </c>
      <c r="K23" s="108">
        <v>40494.14415</v>
      </c>
      <c r="L23" s="108">
        <v>43355.508809999999</v>
      </c>
      <c r="M23" s="106"/>
    </row>
    <row r="24" spans="1:13" s="109" customFormat="1" ht="15" customHeight="1" x14ac:dyDescent="0.25">
      <c r="A24" s="107" t="s">
        <v>604</v>
      </c>
      <c r="B24" s="108">
        <v>665743.67625999998</v>
      </c>
      <c r="C24" s="108">
        <v>618218.59114999999</v>
      </c>
      <c r="D24" s="108">
        <v>588623.66541000002</v>
      </c>
      <c r="E24" s="108">
        <v>684154.74375999998</v>
      </c>
      <c r="F24" s="108">
        <v>1039327.69862</v>
      </c>
      <c r="G24" s="108">
        <v>1561762.7764400002</v>
      </c>
      <c r="H24" s="108">
        <v>2070529.0788800002</v>
      </c>
      <c r="I24" s="108">
        <v>2766205.2402900001</v>
      </c>
      <c r="J24" s="108">
        <v>3820624.6610100004</v>
      </c>
      <c r="K24" s="108">
        <v>3251540.18829</v>
      </c>
      <c r="L24" s="108">
        <v>3069809.6513000005</v>
      </c>
      <c r="M24" s="106"/>
    </row>
    <row r="25" spans="1:13" s="109" customFormat="1" ht="15" customHeight="1" x14ac:dyDescent="0.25">
      <c r="A25" s="107" t="s">
        <v>84</v>
      </c>
      <c r="B25" s="108">
        <v>326161.24536</v>
      </c>
      <c r="C25" s="108">
        <v>341730.25611999998</v>
      </c>
      <c r="D25" s="108">
        <v>336226.88231000002</v>
      </c>
      <c r="E25" s="108">
        <v>353255.13894999999</v>
      </c>
      <c r="F25" s="108">
        <v>351441.2328</v>
      </c>
      <c r="G25" s="108">
        <v>344823.14332999999</v>
      </c>
      <c r="H25" s="108">
        <v>336325.49472000002</v>
      </c>
      <c r="I25" s="108">
        <v>344731.2133</v>
      </c>
      <c r="J25" s="108">
        <v>333218.18610000005</v>
      </c>
      <c r="K25" s="108">
        <v>393926.26686999999</v>
      </c>
      <c r="L25" s="108">
        <v>436642.39487000013</v>
      </c>
      <c r="M25" s="106"/>
    </row>
    <row r="26" spans="1:13" s="109" customFormat="1" ht="15" customHeight="1" x14ac:dyDescent="0.25">
      <c r="A26" s="107" t="s">
        <v>605</v>
      </c>
      <c r="B26" s="108">
        <v>30147.560440000001</v>
      </c>
      <c r="C26" s="108">
        <v>27526.452670000002</v>
      </c>
      <c r="D26" s="108">
        <v>32434.16979</v>
      </c>
      <c r="E26" s="108">
        <v>31438.121480000002</v>
      </c>
      <c r="F26" s="108">
        <v>23478.390800000001</v>
      </c>
      <c r="G26" s="108">
        <v>28111.551010000003</v>
      </c>
      <c r="H26" s="108">
        <v>30636.858079999998</v>
      </c>
      <c r="I26" s="108">
        <v>32452.169489999997</v>
      </c>
      <c r="J26" s="108">
        <v>33728.497510000001</v>
      </c>
      <c r="K26" s="108">
        <v>72702.69726999999</v>
      </c>
      <c r="L26" s="108">
        <v>54027.849299999994</v>
      </c>
      <c r="M26" s="106"/>
    </row>
    <row r="27" spans="1:13" s="111" customFormat="1" ht="15" customHeight="1" thickBot="1" x14ac:dyDescent="0.3">
      <c r="A27" s="107" t="s">
        <v>100</v>
      </c>
      <c r="B27" s="108">
        <v>0</v>
      </c>
      <c r="C27" s="108">
        <v>0</v>
      </c>
      <c r="D27" s="108">
        <v>0</v>
      </c>
      <c r="E27" s="108">
        <v>0</v>
      </c>
      <c r="F27" s="108">
        <v>0</v>
      </c>
      <c r="G27" s="108">
        <v>0</v>
      </c>
      <c r="H27" s="108">
        <v>0</v>
      </c>
      <c r="I27" s="108">
        <v>0</v>
      </c>
      <c r="J27" s="108">
        <v>0</v>
      </c>
      <c r="K27" s="108">
        <v>0</v>
      </c>
      <c r="L27" s="108">
        <v>0</v>
      </c>
      <c r="M27" s="106"/>
    </row>
    <row r="28" spans="1:13" ht="15" customHeight="1" thickTop="1" thickBot="1" x14ac:dyDescent="0.3">
      <c r="A28" s="796" t="s">
        <v>606</v>
      </c>
      <c r="B28" s="797">
        <v>17416060.240900002</v>
      </c>
      <c r="C28" s="797">
        <v>18646624.03029</v>
      </c>
      <c r="D28" s="797">
        <v>20456359.37469</v>
      </c>
      <c r="E28" s="797">
        <v>23675919.626680002</v>
      </c>
      <c r="F28" s="797">
        <v>24677010.180689998</v>
      </c>
      <c r="G28" s="797">
        <v>26171786.080119997</v>
      </c>
      <c r="H28" s="797">
        <v>28693137.811150003</v>
      </c>
      <c r="I28" s="797">
        <v>29529544.654259998</v>
      </c>
      <c r="J28" s="797">
        <v>30168896.992759999</v>
      </c>
      <c r="K28" s="797">
        <v>32395731.14395</v>
      </c>
      <c r="L28" s="797">
        <v>32878839.51833</v>
      </c>
      <c r="M28" s="106"/>
    </row>
    <row r="29" spans="1:13" s="109" customFormat="1" ht="15" customHeight="1" thickTop="1" x14ac:dyDescent="0.25">
      <c r="A29" s="107" t="s">
        <v>607</v>
      </c>
      <c r="B29" s="108">
        <v>16139403.34842</v>
      </c>
      <c r="C29" s="108">
        <v>17340819.179340001</v>
      </c>
      <c r="D29" s="108">
        <v>18773137.933910001</v>
      </c>
      <c r="E29" s="108">
        <v>21067664.692000002</v>
      </c>
      <c r="F29" s="108">
        <v>20264120.341460001</v>
      </c>
      <c r="G29" s="108">
        <v>20007768.056019999</v>
      </c>
      <c r="H29" s="108">
        <v>22062726.73364</v>
      </c>
      <c r="I29" s="108">
        <v>22117705.047800001</v>
      </c>
      <c r="J29" s="108">
        <v>23641309.643830001</v>
      </c>
      <c r="K29" s="108">
        <v>14264580.900110001</v>
      </c>
      <c r="L29" s="108">
        <v>25861005.90715</v>
      </c>
      <c r="M29" s="106"/>
    </row>
    <row r="30" spans="1:13" s="109" customFormat="1" ht="15" customHeight="1" x14ac:dyDescent="0.25">
      <c r="A30" s="110" t="s">
        <v>608</v>
      </c>
      <c r="B30" s="108">
        <v>6030709.0619399995</v>
      </c>
      <c r="C30" s="108">
        <v>5205759.7517600004</v>
      </c>
      <c r="D30" s="108">
        <v>5703018.3211199995</v>
      </c>
      <c r="E30" s="108">
        <v>5601128.2103800001</v>
      </c>
      <c r="F30" s="108">
        <v>4616492.5103000002</v>
      </c>
      <c r="G30" s="108">
        <v>4241397.1219100002</v>
      </c>
      <c r="H30" s="108">
        <v>4463727.2304300005</v>
      </c>
      <c r="I30" s="108">
        <v>4730762.9716999996</v>
      </c>
      <c r="J30" s="108">
        <v>4615390.6799799995</v>
      </c>
      <c r="K30" s="108">
        <v>4710019.4624100002</v>
      </c>
      <c r="L30" s="108">
        <v>5234453.1364199994</v>
      </c>
      <c r="M30" s="106"/>
    </row>
    <row r="31" spans="1:13" s="109" customFormat="1" ht="15" customHeight="1" x14ac:dyDescent="0.25">
      <c r="A31" s="110" t="s">
        <v>609</v>
      </c>
      <c r="B31" s="108">
        <v>4980332.7655800004</v>
      </c>
      <c r="C31" s="108">
        <v>5570532.0457299994</v>
      </c>
      <c r="D31" s="108">
        <v>6045449.0961499996</v>
      </c>
      <c r="E31" s="108">
        <v>7249649.4338400001</v>
      </c>
      <c r="F31" s="108">
        <v>6795348.9971400006</v>
      </c>
      <c r="G31" s="108">
        <v>6724824.3115299996</v>
      </c>
      <c r="H31" s="108">
        <v>7034340.9308599997</v>
      </c>
      <c r="I31" s="108">
        <v>7216369.0790200001</v>
      </c>
      <c r="J31" s="108">
        <v>7318359.7898800001</v>
      </c>
      <c r="K31" s="108">
        <v>7167039.3676100001</v>
      </c>
      <c r="L31" s="108">
        <v>7423510.6061399989</v>
      </c>
      <c r="M31" s="106"/>
    </row>
    <row r="32" spans="1:13" s="109" customFormat="1" ht="15" customHeight="1" x14ac:dyDescent="0.25">
      <c r="A32" s="110" t="s">
        <v>610</v>
      </c>
      <c r="B32" s="108">
        <v>334710.97012000001</v>
      </c>
      <c r="C32" s="108">
        <v>146768.09469999999</v>
      </c>
      <c r="D32" s="108">
        <v>61102.699979999998</v>
      </c>
      <c r="E32" s="108">
        <v>43643.37717</v>
      </c>
      <c r="F32" s="108">
        <v>35659.557159999997</v>
      </c>
      <c r="G32" s="108">
        <v>34499.827520000006</v>
      </c>
      <c r="H32" s="108">
        <v>49921.88781</v>
      </c>
      <c r="I32" s="108">
        <v>163331.72313</v>
      </c>
      <c r="J32" s="108">
        <v>1058.8095600000001</v>
      </c>
      <c r="K32" s="108">
        <v>709.90771999999993</v>
      </c>
      <c r="L32" s="108">
        <v>93.190569999999994</v>
      </c>
      <c r="M32" s="106"/>
    </row>
    <row r="33" spans="1:13" s="109" customFormat="1" ht="15" customHeight="1" x14ac:dyDescent="0.25">
      <c r="A33" s="110" t="s">
        <v>611</v>
      </c>
      <c r="B33" s="108">
        <v>644441.92788999993</v>
      </c>
      <c r="C33" s="108">
        <v>922304.78058000002</v>
      </c>
      <c r="D33" s="108">
        <v>749490.97678999999</v>
      </c>
      <c r="E33" s="108">
        <v>783692.37635999999</v>
      </c>
      <c r="F33" s="108">
        <v>613460.20551999996</v>
      </c>
      <c r="G33" s="108">
        <v>567189.84001000004</v>
      </c>
      <c r="H33" s="108">
        <v>441475.26417000004</v>
      </c>
      <c r="I33" s="108">
        <v>370531.63824</v>
      </c>
      <c r="J33" s="108">
        <v>324407.29801999999</v>
      </c>
      <c r="K33" s="108">
        <v>381657.16381</v>
      </c>
      <c r="L33" s="108">
        <v>424763.15606999991</v>
      </c>
      <c r="M33" s="106"/>
    </row>
    <row r="34" spans="1:13" s="109" customFormat="1" ht="15" customHeight="1" x14ac:dyDescent="0.25">
      <c r="A34" s="110" t="s">
        <v>612</v>
      </c>
      <c r="B34" s="108">
        <v>3856732.1535999998</v>
      </c>
      <c r="C34" s="108">
        <v>5102520.8719199998</v>
      </c>
      <c r="D34" s="108">
        <v>5729277.3404799998</v>
      </c>
      <c r="E34" s="108">
        <v>6802125.5549300006</v>
      </c>
      <c r="F34" s="108">
        <v>7498305.3774300003</v>
      </c>
      <c r="G34" s="108">
        <v>7607766.7070899997</v>
      </c>
      <c r="H34" s="108">
        <v>9062520.3819900006</v>
      </c>
      <c r="I34" s="108">
        <v>8556763.1741700005</v>
      </c>
      <c r="J34" s="108">
        <v>10192443.503860001</v>
      </c>
      <c r="K34" s="108">
        <v>1899971.9722899999</v>
      </c>
      <c r="L34" s="108">
        <v>11343871.915110001</v>
      </c>
      <c r="M34" s="106"/>
    </row>
    <row r="35" spans="1:13" s="109" customFormat="1" ht="15" customHeight="1" x14ac:dyDescent="0.25">
      <c r="A35" s="110" t="s">
        <v>613</v>
      </c>
      <c r="B35" s="108">
        <v>292476.46929000004</v>
      </c>
      <c r="C35" s="108">
        <v>392933.63464999996</v>
      </c>
      <c r="D35" s="108">
        <v>484799.49939000001</v>
      </c>
      <c r="E35" s="108">
        <v>587425.73932000005</v>
      </c>
      <c r="F35" s="108">
        <v>704853.69390999991</v>
      </c>
      <c r="G35" s="108">
        <v>832090.24796000007</v>
      </c>
      <c r="H35" s="108">
        <v>1010741.03838</v>
      </c>
      <c r="I35" s="108">
        <v>1079946.46154</v>
      </c>
      <c r="J35" s="108">
        <v>1189649.56253</v>
      </c>
      <c r="K35" s="108">
        <v>105183.02627</v>
      </c>
      <c r="L35" s="108">
        <v>1434313.9028400001</v>
      </c>
      <c r="M35" s="106"/>
    </row>
    <row r="36" spans="1:13" s="109" customFormat="1" ht="15" customHeight="1" x14ac:dyDescent="0.25">
      <c r="A36" s="107" t="s">
        <v>614</v>
      </c>
      <c r="B36" s="108">
        <v>5157.0286900000001</v>
      </c>
      <c r="C36" s="108">
        <v>6915.0809200000003</v>
      </c>
      <c r="D36" s="108">
        <v>5030.7679100000005</v>
      </c>
      <c r="E36" s="108">
        <v>5828.5589300000001</v>
      </c>
      <c r="F36" s="108">
        <v>10050.88768</v>
      </c>
      <c r="G36" s="108">
        <v>5785.83763</v>
      </c>
      <c r="H36" s="108">
        <v>10271.188779999999</v>
      </c>
      <c r="I36" s="108">
        <v>10835.9094</v>
      </c>
      <c r="J36" s="108">
        <v>19789.020499999999</v>
      </c>
      <c r="K36" s="108">
        <v>23738.284339999998</v>
      </c>
      <c r="L36" s="108">
        <v>17879.69889</v>
      </c>
      <c r="M36" s="106"/>
    </row>
    <row r="37" spans="1:13" s="109" customFormat="1" ht="15" customHeight="1" x14ac:dyDescent="0.25">
      <c r="A37" s="107" t="s">
        <v>615</v>
      </c>
      <c r="B37" s="108">
        <v>152039.22153000001</v>
      </c>
      <c r="C37" s="108">
        <v>233005.61802000002</v>
      </c>
      <c r="D37" s="108">
        <v>269667.60557999997</v>
      </c>
      <c r="E37" s="108">
        <v>961837.00612999999</v>
      </c>
      <c r="F37" s="108">
        <v>1284797.01428</v>
      </c>
      <c r="G37" s="108">
        <v>1920417.6024200001</v>
      </c>
      <c r="H37" s="108">
        <v>2329848.7167800004</v>
      </c>
      <c r="I37" s="108">
        <v>2485607.7139699999</v>
      </c>
      <c r="J37" s="108">
        <v>3619284.0600300003</v>
      </c>
      <c r="K37" s="108">
        <v>4422967.0412799995</v>
      </c>
      <c r="L37" s="108">
        <v>4079613.2817200003</v>
      </c>
      <c r="M37" s="106"/>
    </row>
    <row r="38" spans="1:13" s="109" customFormat="1" ht="15" customHeight="1" x14ac:dyDescent="0.25">
      <c r="A38" s="107" t="s">
        <v>616</v>
      </c>
      <c r="B38" s="108">
        <v>319729.72867000004</v>
      </c>
      <c r="C38" s="108">
        <v>362075.82627999998</v>
      </c>
      <c r="D38" s="108">
        <v>369484.34910000005</v>
      </c>
      <c r="E38" s="108">
        <v>392495.66836000001</v>
      </c>
      <c r="F38" s="108">
        <v>421431.34593000001</v>
      </c>
      <c r="G38" s="108">
        <v>416199.22416000004</v>
      </c>
      <c r="H38" s="108">
        <v>428518.24926999997</v>
      </c>
      <c r="I38" s="108">
        <v>588751.07296999998</v>
      </c>
      <c r="J38" s="108">
        <v>656819.4860700001</v>
      </c>
      <c r="K38" s="108">
        <v>788979.86135999998</v>
      </c>
      <c r="L38" s="108">
        <v>522321.39876000007</v>
      </c>
      <c r="M38" s="106"/>
    </row>
    <row r="39" spans="1:13" s="109" customFormat="1" ht="15" customHeight="1" x14ac:dyDescent="0.25">
      <c r="A39" s="107" t="s">
        <v>145</v>
      </c>
      <c r="B39" s="108">
        <v>149583.44699</v>
      </c>
      <c r="C39" s="108">
        <v>170162.55194</v>
      </c>
      <c r="D39" s="108">
        <v>191083.01552000002</v>
      </c>
      <c r="E39" s="108">
        <v>218332.02249999999</v>
      </c>
      <c r="F39" s="108">
        <v>235754.15368000002</v>
      </c>
      <c r="G39" s="108">
        <v>251717.91553</v>
      </c>
      <c r="H39" s="108">
        <v>271790.34288999997</v>
      </c>
      <c r="I39" s="108">
        <v>264683.50890000002</v>
      </c>
      <c r="J39" s="108">
        <v>278346.25316000002</v>
      </c>
      <c r="K39" s="108">
        <v>301297.70756999997</v>
      </c>
      <c r="L39" s="108">
        <v>316851.47326999996</v>
      </c>
      <c r="M39" s="106"/>
    </row>
    <row r="40" spans="1:13" s="109" customFormat="1" ht="15" customHeight="1" x14ac:dyDescent="0.25">
      <c r="A40" s="107" t="s">
        <v>152</v>
      </c>
      <c r="B40" s="108">
        <v>342698.56573999999</v>
      </c>
      <c r="C40" s="108">
        <v>274064.98161999998</v>
      </c>
      <c r="D40" s="108">
        <v>447063.05297000002</v>
      </c>
      <c r="E40" s="108">
        <v>515857.24022000004</v>
      </c>
      <c r="F40" s="108">
        <v>413304.16664999997</v>
      </c>
      <c r="G40" s="108">
        <v>413500.69443000003</v>
      </c>
      <c r="H40" s="108">
        <v>563689.37970000005</v>
      </c>
      <c r="I40" s="108">
        <v>564023.92288999993</v>
      </c>
      <c r="J40" s="108">
        <v>461427.20913999999</v>
      </c>
      <c r="K40" s="108">
        <v>433951.81322000001</v>
      </c>
      <c r="L40" s="108">
        <v>363697.88184000005</v>
      </c>
      <c r="M40" s="106"/>
    </row>
    <row r="41" spans="1:13" s="109" customFormat="1" ht="15" customHeight="1" x14ac:dyDescent="0.25">
      <c r="A41" s="107" t="s">
        <v>617</v>
      </c>
      <c r="B41" s="108">
        <v>276604.68267000001</v>
      </c>
      <c r="C41" s="108">
        <v>255853.01266000001</v>
      </c>
      <c r="D41" s="108">
        <v>393442.57216000004</v>
      </c>
      <c r="E41" s="108">
        <v>509621.29227999999</v>
      </c>
      <c r="F41" s="108">
        <v>438909.41576</v>
      </c>
      <c r="G41" s="108">
        <v>531561.09490999999</v>
      </c>
      <c r="H41" s="108">
        <v>453538.39293000003</v>
      </c>
      <c r="I41" s="108">
        <v>370871.77824000001</v>
      </c>
      <c r="J41" s="108">
        <v>300390.20316000003</v>
      </c>
      <c r="K41" s="108">
        <v>240328.50218000001</v>
      </c>
      <c r="L41" s="108">
        <v>152799.72074000002</v>
      </c>
      <c r="M41" s="106"/>
    </row>
    <row r="42" spans="1:13" s="111" customFormat="1" ht="15" customHeight="1" thickBot="1" x14ac:dyDescent="0.3">
      <c r="A42" s="107" t="s">
        <v>126</v>
      </c>
      <c r="B42" s="108">
        <v>30844.21819</v>
      </c>
      <c r="C42" s="108">
        <v>3727.7795099999998</v>
      </c>
      <c r="D42" s="108">
        <v>7450.0775400000002</v>
      </c>
      <c r="E42" s="108">
        <v>4283.1462599999995</v>
      </c>
      <c r="F42" s="108">
        <v>1608642.85525</v>
      </c>
      <c r="G42" s="108">
        <v>2624835.6550199999</v>
      </c>
      <c r="H42" s="108">
        <v>2572754.8071599999</v>
      </c>
      <c r="I42" s="108">
        <v>3127065.7000899999</v>
      </c>
      <c r="J42" s="108">
        <v>1191531.1168699998</v>
      </c>
      <c r="K42" s="108">
        <v>11919887.03389</v>
      </c>
      <c r="L42" s="108">
        <v>1564670.1559600004</v>
      </c>
      <c r="M42" s="106"/>
    </row>
    <row r="43" spans="1:13" ht="15" customHeight="1" thickTop="1" thickBot="1" x14ac:dyDescent="0.3">
      <c r="A43" s="796" t="s">
        <v>618</v>
      </c>
      <c r="B43" s="797">
        <v>1291528.7338099999</v>
      </c>
      <c r="C43" s="797">
        <v>1409866.9914300002</v>
      </c>
      <c r="D43" s="797">
        <v>1525868.4515799999</v>
      </c>
      <c r="E43" s="797">
        <v>1649982.7499500001</v>
      </c>
      <c r="F43" s="797">
        <v>1752780.5621800001</v>
      </c>
      <c r="G43" s="797">
        <v>1895330.0188699998</v>
      </c>
      <c r="H43" s="797">
        <v>1843473.23771</v>
      </c>
      <c r="I43" s="797">
        <v>2063109.53318</v>
      </c>
      <c r="J43" s="797">
        <v>2156921.93463</v>
      </c>
      <c r="K43" s="797">
        <v>2280960.99284</v>
      </c>
      <c r="L43" s="797">
        <v>2407104.4659599997</v>
      </c>
      <c r="M43" s="106"/>
    </row>
    <row r="44" spans="1:13" s="109" customFormat="1" ht="15" customHeight="1" thickTop="1" x14ac:dyDescent="0.25">
      <c r="A44" s="107" t="s">
        <v>167</v>
      </c>
      <c r="B44" s="108">
        <v>655372.64</v>
      </c>
      <c r="C44" s="108">
        <v>1057261.43</v>
      </c>
      <c r="D44" s="108">
        <v>1057261.43</v>
      </c>
      <c r="E44" s="108">
        <v>1057261.43</v>
      </c>
      <c r="F44" s="108">
        <v>1257023.6000000001</v>
      </c>
      <c r="G44" s="108">
        <v>1366039.47</v>
      </c>
      <c r="H44" s="108">
        <v>1517992.79</v>
      </c>
      <c r="I44" s="108">
        <v>1517992.79</v>
      </c>
      <c r="J44" s="108">
        <v>1701086.88</v>
      </c>
      <c r="K44" s="108">
        <v>1701086.88</v>
      </c>
      <c r="L44" s="108">
        <v>1701086.88</v>
      </c>
      <c r="M44" s="106"/>
    </row>
    <row r="45" spans="1:13" s="109" customFormat="1" ht="15" customHeight="1" x14ac:dyDescent="0.25">
      <c r="A45" s="107" t="s">
        <v>171</v>
      </c>
      <c r="B45" s="108">
        <v>96085</v>
      </c>
      <c r="C45" s="108">
        <v>20717.2</v>
      </c>
      <c r="D45" s="108">
        <v>41297.199999999997</v>
      </c>
      <c r="E45" s="108">
        <v>97084.800000000003</v>
      </c>
      <c r="F45" s="108">
        <v>70415.199999999997</v>
      </c>
      <c r="G45" s="108">
        <v>74534.561400000006</v>
      </c>
      <c r="H45" s="108">
        <v>0.36419999999999997</v>
      </c>
      <c r="I45" s="108">
        <v>82056.687000000005</v>
      </c>
      <c r="J45" s="108">
        <v>0</v>
      </c>
      <c r="K45" s="108">
        <v>59552.656799999997</v>
      </c>
      <c r="L45" s="108">
        <v>146496.9828</v>
      </c>
      <c r="M45" s="106"/>
    </row>
    <row r="46" spans="1:13" s="109" customFormat="1" ht="15" customHeight="1" x14ac:dyDescent="0.25">
      <c r="A46" s="107" t="s">
        <v>175</v>
      </c>
      <c r="B46" s="108">
        <v>0</v>
      </c>
      <c r="C46" s="108">
        <v>0</v>
      </c>
      <c r="D46" s="108">
        <v>0</v>
      </c>
      <c r="E46" s="108">
        <v>0</v>
      </c>
      <c r="F46" s="108">
        <v>0</v>
      </c>
      <c r="G46" s="108">
        <v>0</v>
      </c>
      <c r="H46" s="108">
        <v>0</v>
      </c>
      <c r="I46" s="108">
        <v>0</v>
      </c>
      <c r="J46" s="108">
        <v>0</v>
      </c>
      <c r="K46" s="108">
        <v>0</v>
      </c>
      <c r="L46" s="108">
        <v>0</v>
      </c>
      <c r="M46" s="106"/>
    </row>
    <row r="47" spans="1:13" s="109" customFormat="1" ht="15" customHeight="1" x14ac:dyDescent="0.25">
      <c r="A47" s="107" t="s">
        <v>619</v>
      </c>
      <c r="B47" s="108">
        <v>311438.12951</v>
      </c>
      <c r="C47" s="108">
        <v>110521.41165000001</v>
      </c>
      <c r="D47" s="108">
        <v>200482.38653999998</v>
      </c>
      <c r="E47" s="108">
        <v>257961.22406000001</v>
      </c>
      <c r="F47" s="108">
        <v>203561.41201</v>
      </c>
      <c r="G47" s="108">
        <v>201171.4657</v>
      </c>
      <c r="H47" s="108">
        <v>231566.83471999998</v>
      </c>
      <c r="I47" s="108">
        <v>243130.30351</v>
      </c>
      <c r="J47" s="108">
        <v>262892.86301999999</v>
      </c>
      <c r="K47" s="108">
        <v>309297.01014999999</v>
      </c>
      <c r="L47" s="108">
        <v>331932.79826999997</v>
      </c>
      <c r="M47" s="106"/>
    </row>
    <row r="48" spans="1:13" s="109" customFormat="1" ht="15" customHeight="1" x14ac:dyDescent="0.25">
      <c r="A48" s="107" t="s">
        <v>181</v>
      </c>
      <c r="B48" s="108">
        <v>228632.96430000002</v>
      </c>
      <c r="C48" s="108">
        <v>221366.94978</v>
      </c>
      <c r="D48" s="108">
        <v>226827.43503999998</v>
      </c>
      <c r="E48" s="108">
        <v>237675.29588999998</v>
      </c>
      <c r="F48" s="108">
        <v>221780.35016999999</v>
      </c>
      <c r="G48" s="108">
        <v>253584.52177000002</v>
      </c>
      <c r="H48" s="108">
        <v>93913.248790000012</v>
      </c>
      <c r="I48" s="108">
        <v>219929.75266999999</v>
      </c>
      <c r="J48" s="108">
        <v>192942.19161000001</v>
      </c>
      <c r="K48" s="108">
        <v>211024.44588999997</v>
      </c>
      <c r="L48" s="108">
        <v>227587.80489</v>
      </c>
      <c r="M48" s="106"/>
    </row>
    <row r="49" spans="1:13" s="109" customFormat="1" ht="15" customHeight="1" x14ac:dyDescent="0.25">
      <c r="A49" s="110" t="s">
        <v>620</v>
      </c>
      <c r="B49" s="108">
        <v>285</v>
      </c>
      <c r="C49" s="108">
        <v>285</v>
      </c>
      <c r="D49" s="108">
        <v>285</v>
      </c>
      <c r="E49" s="108">
        <v>289.77999999999997</v>
      </c>
      <c r="F49" s="108">
        <v>289.77999999999997</v>
      </c>
      <c r="G49" s="108">
        <v>289.77999999999997</v>
      </c>
      <c r="H49" s="108">
        <v>289.77999999999997</v>
      </c>
      <c r="I49" s="108">
        <v>293.4572</v>
      </c>
      <c r="J49" s="108">
        <v>293.4572</v>
      </c>
      <c r="K49" s="108">
        <v>293.4572</v>
      </c>
      <c r="L49" s="108">
        <v>293.4572</v>
      </c>
      <c r="M49" s="106"/>
    </row>
    <row r="50" spans="1:13" s="111" customFormat="1" ht="15" customHeight="1" thickBot="1" x14ac:dyDescent="0.3">
      <c r="A50" s="110" t="s">
        <v>621</v>
      </c>
      <c r="B50" s="108">
        <v>228347.96430000002</v>
      </c>
      <c r="C50" s="108">
        <v>221081.94978</v>
      </c>
      <c r="D50" s="108">
        <v>226542.43503999998</v>
      </c>
      <c r="E50" s="108">
        <v>237385.51588999998</v>
      </c>
      <c r="F50" s="108">
        <v>221490.57016999999</v>
      </c>
      <c r="G50" s="108">
        <v>253294.74177000002</v>
      </c>
      <c r="H50" s="108">
        <v>93623.468790000014</v>
      </c>
      <c r="I50" s="108">
        <v>219636.29547000001</v>
      </c>
      <c r="J50" s="108">
        <v>192648.73441</v>
      </c>
      <c r="K50" s="108">
        <v>210730.98869</v>
      </c>
      <c r="L50" s="108">
        <v>227294.34769</v>
      </c>
      <c r="M50" s="106"/>
    </row>
    <row r="51" spans="1:13" ht="15" customHeight="1" thickTop="1" thickBot="1" x14ac:dyDescent="0.3">
      <c r="A51" s="796" t="s">
        <v>622</v>
      </c>
      <c r="B51" s="797">
        <v>18707588.974709999</v>
      </c>
      <c r="C51" s="797">
        <v>20056491.02172</v>
      </c>
      <c r="D51" s="797">
        <v>21982227.826269999</v>
      </c>
      <c r="E51" s="797">
        <v>25325902.376630001</v>
      </c>
      <c r="F51" s="797">
        <v>26429790.742869999</v>
      </c>
      <c r="G51" s="797">
        <v>28067116.098990001</v>
      </c>
      <c r="H51" s="797">
        <v>30536611.048860002</v>
      </c>
      <c r="I51" s="797">
        <v>31592654.18744</v>
      </c>
      <c r="J51" s="797">
        <v>32325818.927389998</v>
      </c>
      <c r="K51" s="797">
        <v>34676692.13679</v>
      </c>
      <c r="L51" s="797">
        <v>35285943.984290004</v>
      </c>
      <c r="M51" s="106"/>
    </row>
    <row r="52" spans="1:13" s="109" customFormat="1" ht="15" customHeight="1" thickTop="1" x14ac:dyDescent="0.25">
      <c r="A52" s="112" t="s">
        <v>623</v>
      </c>
      <c r="B52" s="108">
        <v>2838112.6881399998</v>
      </c>
      <c r="C52" s="108">
        <v>3603510.24364</v>
      </c>
      <c r="D52" s="108">
        <v>4426580.4471899997</v>
      </c>
      <c r="E52" s="108">
        <v>4487317.00765</v>
      </c>
      <c r="F52" s="108">
        <v>4012596.9292700002</v>
      </c>
      <c r="G52" s="108">
        <v>3576076.8070399999</v>
      </c>
      <c r="H52" s="108">
        <v>2955995.0753099998</v>
      </c>
      <c r="I52" s="108">
        <v>2294984.9506199998</v>
      </c>
      <c r="J52" s="108">
        <v>2420343.7037199996</v>
      </c>
      <c r="K52" s="108">
        <v>2637949.07339</v>
      </c>
      <c r="L52" s="108">
        <v>2421856.4594899998</v>
      </c>
      <c r="M52" s="106"/>
    </row>
    <row r="53" spans="1:13" s="111" customFormat="1" ht="15" customHeight="1" x14ac:dyDescent="0.25">
      <c r="A53" s="110" t="s">
        <v>624</v>
      </c>
      <c r="B53" s="108">
        <v>126635.9317</v>
      </c>
      <c r="C53" s="108">
        <v>269310.53667</v>
      </c>
      <c r="D53" s="108">
        <v>136430.09747000001</v>
      </c>
      <c r="E53" s="108">
        <v>227930.51197999998</v>
      </c>
      <c r="F53" s="108">
        <v>165696.30635</v>
      </c>
      <c r="G53" s="108">
        <v>153949.08453999998</v>
      </c>
      <c r="H53" s="108">
        <v>96336.715430000011</v>
      </c>
      <c r="I53" s="108">
        <v>80061.995260000011</v>
      </c>
      <c r="J53" s="108">
        <v>96641.587809999997</v>
      </c>
      <c r="K53" s="108">
        <v>77981.90238</v>
      </c>
      <c r="L53" s="108">
        <v>42374.3485</v>
      </c>
      <c r="M53" s="106"/>
    </row>
    <row r="54" spans="1:13" s="111" customFormat="1" ht="15" customHeight="1" x14ac:dyDescent="0.25">
      <c r="A54" s="110" t="s">
        <v>625</v>
      </c>
      <c r="B54" s="108">
        <v>2485602.7755700001</v>
      </c>
      <c r="C54" s="108">
        <v>3105003.69961</v>
      </c>
      <c r="D54" s="108">
        <v>4027306.6261700001</v>
      </c>
      <c r="E54" s="108">
        <v>3987731.2868000004</v>
      </c>
      <c r="F54" s="108">
        <v>3568226.3175999997</v>
      </c>
      <c r="G54" s="108">
        <v>3055755.84938</v>
      </c>
      <c r="H54" s="108">
        <v>2486566.5959399999</v>
      </c>
      <c r="I54" s="108">
        <v>1859268.4377599999</v>
      </c>
      <c r="J54" s="108">
        <v>1901394.4307500001</v>
      </c>
      <c r="K54" s="108">
        <v>2091185.0387200001</v>
      </c>
      <c r="L54" s="108">
        <v>1900680.4192099997</v>
      </c>
      <c r="M54" s="106"/>
    </row>
    <row r="55" spans="1:13" s="111" customFormat="1" ht="15" customHeight="1" x14ac:dyDescent="0.25">
      <c r="A55" s="110" t="s">
        <v>626</v>
      </c>
      <c r="B55" s="108">
        <v>0</v>
      </c>
      <c r="C55" s="108">
        <v>0</v>
      </c>
      <c r="D55" s="108">
        <v>0</v>
      </c>
      <c r="E55" s="108">
        <v>0</v>
      </c>
      <c r="F55" s="108">
        <v>0</v>
      </c>
      <c r="G55" s="108">
        <v>0</v>
      </c>
      <c r="H55" s="108">
        <v>0</v>
      </c>
      <c r="I55" s="108">
        <v>0</v>
      </c>
      <c r="J55" s="108">
        <v>0</v>
      </c>
      <c r="K55" s="108">
        <v>0</v>
      </c>
      <c r="L55" s="108">
        <v>0</v>
      </c>
      <c r="M55" s="106"/>
    </row>
    <row r="56" spans="1:13" s="111" customFormat="1" ht="15" customHeight="1" x14ac:dyDescent="0.25">
      <c r="A56" s="110" t="s">
        <v>627</v>
      </c>
      <c r="B56" s="108">
        <v>225873.98087</v>
      </c>
      <c r="C56" s="108">
        <v>229196.00736000002</v>
      </c>
      <c r="D56" s="108">
        <v>262843.72355</v>
      </c>
      <c r="E56" s="108">
        <v>271655.20887000003</v>
      </c>
      <c r="F56" s="108">
        <v>278674.30531999998</v>
      </c>
      <c r="G56" s="108">
        <v>366371.87312</v>
      </c>
      <c r="H56" s="108">
        <v>373091.76393999998</v>
      </c>
      <c r="I56" s="108">
        <v>355654.51760000002</v>
      </c>
      <c r="J56" s="108">
        <v>422307.68516000005</v>
      </c>
      <c r="K56" s="108">
        <v>468782.13229000004</v>
      </c>
      <c r="L56" s="108">
        <v>478801.69178000005</v>
      </c>
      <c r="M56" s="106"/>
    </row>
    <row r="57" spans="1:13" s="111" customFormat="1" ht="15" customHeight="1" x14ac:dyDescent="0.25">
      <c r="A57" s="110" t="s">
        <v>628</v>
      </c>
      <c r="B57" s="108">
        <v>0</v>
      </c>
      <c r="C57" s="108">
        <v>0</v>
      </c>
      <c r="D57" s="108">
        <v>0</v>
      </c>
      <c r="E57" s="108">
        <v>0</v>
      </c>
      <c r="F57" s="108">
        <v>0</v>
      </c>
      <c r="G57" s="108">
        <v>0</v>
      </c>
      <c r="H57" s="108">
        <v>0</v>
      </c>
      <c r="I57" s="108">
        <v>0</v>
      </c>
      <c r="J57" s="108">
        <v>0</v>
      </c>
      <c r="K57" s="108">
        <v>0</v>
      </c>
      <c r="L57" s="108">
        <v>0</v>
      </c>
      <c r="M57" s="106"/>
    </row>
    <row r="58" spans="1:13" s="111" customFormat="1" ht="15" customHeight="1" x14ac:dyDescent="0.25">
      <c r="A58" s="107" t="s">
        <v>629</v>
      </c>
      <c r="B58" s="108">
        <v>25759889.666560002</v>
      </c>
      <c r="C58" s="108">
        <v>30140022.74955</v>
      </c>
      <c r="D58" s="108">
        <v>32591196.9069</v>
      </c>
      <c r="E58" s="108">
        <v>36851601.807259999</v>
      </c>
      <c r="F58" s="108">
        <v>40894895.717179999</v>
      </c>
      <c r="G58" s="108">
        <v>44363916.439379998</v>
      </c>
      <c r="H58" s="108">
        <v>46014571.041940004</v>
      </c>
      <c r="I58" s="108">
        <v>44090921.909910001</v>
      </c>
      <c r="J58" s="108">
        <v>45881735.815820001</v>
      </c>
      <c r="K58" s="108">
        <v>57039308.897550002</v>
      </c>
      <c r="L58" s="108">
        <v>57708413.907099992</v>
      </c>
      <c r="M58" s="106"/>
    </row>
    <row r="59" spans="1:13" x14ac:dyDescent="0.25">
      <c r="A59" s="798" t="s">
        <v>630</v>
      </c>
      <c r="B59" s="799">
        <v>943419.10533000005</v>
      </c>
      <c r="C59" s="799">
        <v>1054180.5422499999</v>
      </c>
      <c r="D59" s="799">
        <v>1126632.8447400001</v>
      </c>
      <c r="E59" s="799">
        <v>1252890.31088</v>
      </c>
      <c r="F59" s="799">
        <v>1372137.8280199999</v>
      </c>
      <c r="G59" s="799">
        <v>1510875.9652</v>
      </c>
      <c r="H59" s="799">
        <v>1521651.7346400002</v>
      </c>
      <c r="I59" s="799">
        <v>1471927.01908</v>
      </c>
      <c r="J59" s="799">
        <v>1501858.7786400001</v>
      </c>
      <c r="K59" s="799">
        <v>1649016.1990399999</v>
      </c>
      <c r="L59" s="799">
        <v>2302269.0172100002</v>
      </c>
      <c r="M59" s="106"/>
    </row>
    <row r="60" spans="1:13" ht="15" customHeight="1" x14ac:dyDescent="0.25">
      <c r="A60" s="110" t="s">
        <v>631</v>
      </c>
      <c r="B60" s="108">
        <v>-206590.98290999999</v>
      </c>
      <c r="C60" s="108">
        <v>-264435.50060999999</v>
      </c>
      <c r="D60" s="108">
        <v>-279212.84606999997</v>
      </c>
      <c r="E60" s="108">
        <v>-351833.90017000004</v>
      </c>
      <c r="F60" s="108">
        <v>-484198.32649000001</v>
      </c>
      <c r="G60" s="108">
        <v>-524281.85245000001</v>
      </c>
      <c r="H60" s="108">
        <v>-611283.45853999991</v>
      </c>
      <c r="I60" s="108">
        <v>-651514.33427999995</v>
      </c>
      <c r="J60" s="108">
        <v>-677327.80429999996</v>
      </c>
      <c r="K60" s="108">
        <v>-760305.99638000003</v>
      </c>
      <c r="L60" s="108">
        <v>-822598.66426999995</v>
      </c>
      <c r="M60" s="106"/>
    </row>
    <row r="61" spans="1:13" ht="15" customHeight="1" x14ac:dyDescent="0.25">
      <c r="A61" s="107" t="s">
        <v>632</v>
      </c>
      <c r="B61" s="108">
        <v>736828.12241999991</v>
      </c>
      <c r="C61" s="108">
        <v>789745.04163999995</v>
      </c>
      <c r="D61" s="108">
        <v>847419.99867</v>
      </c>
      <c r="E61" s="108">
        <v>901056.41071000008</v>
      </c>
      <c r="F61" s="108">
        <v>887939.50153000001</v>
      </c>
      <c r="G61" s="108">
        <v>986594.11274999997</v>
      </c>
      <c r="H61" s="108">
        <v>910368.27610000002</v>
      </c>
      <c r="I61" s="108">
        <v>820412.68479999993</v>
      </c>
      <c r="J61" s="108">
        <v>824530.97434000007</v>
      </c>
      <c r="K61" s="108">
        <v>888710.20265999995</v>
      </c>
      <c r="L61" s="108">
        <v>1479670.3529400001</v>
      </c>
      <c r="M61" s="106"/>
    </row>
    <row r="62" spans="1:13" ht="15" customHeight="1" x14ac:dyDescent="0.25">
      <c r="A62" s="113" t="s">
        <v>633</v>
      </c>
      <c r="B62" s="108">
        <v>333203.61981</v>
      </c>
      <c r="C62" s="108">
        <v>370526.50992000004</v>
      </c>
      <c r="D62" s="108">
        <v>496514.59254000004</v>
      </c>
      <c r="E62" s="108">
        <v>498340.28583000001</v>
      </c>
      <c r="F62" s="108">
        <v>556628.78267999995</v>
      </c>
      <c r="G62" s="108">
        <v>568640.69559999998</v>
      </c>
      <c r="H62" s="108">
        <v>460963.59311999998</v>
      </c>
      <c r="I62" s="108">
        <v>458804.00433999998</v>
      </c>
      <c r="J62" s="108">
        <v>456551.34669999999</v>
      </c>
      <c r="K62" s="108">
        <v>682353.40177</v>
      </c>
      <c r="L62" s="108">
        <v>1294195.3415100002</v>
      </c>
      <c r="M62" s="106"/>
    </row>
    <row r="63" spans="1:13" ht="15" customHeight="1" x14ac:dyDescent="0.25">
      <c r="A63" s="110" t="s">
        <v>634</v>
      </c>
      <c r="B63" s="108">
        <v>-106075.42561000001</v>
      </c>
      <c r="C63" s="108">
        <v>-149660.08319999999</v>
      </c>
      <c r="D63" s="108">
        <v>-266652.91266999999</v>
      </c>
      <c r="E63" s="108">
        <v>-302050.45133999997</v>
      </c>
      <c r="F63" s="108">
        <v>-377719.72820000001</v>
      </c>
      <c r="G63" s="108">
        <v>-436409.15831999999</v>
      </c>
      <c r="H63" s="108">
        <v>-337744.02333</v>
      </c>
      <c r="I63" s="108">
        <v>-253088.73272</v>
      </c>
      <c r="J63" s="108">
        <v>-222624.62466</v>
      </c>
      <c r="K63" s="108">
        <v>-442978.98277</v>
      </c>
      <c r="L63" s="108">
        <v>-1402674.8969100001</v>
      </c>
      <c r="M63" s="106"/>
    </row>
    <row r="64" spans="1:13" ht="15" customHeight="1" x14ac:dyDescent="0.25">
      <c r="A64" s="114" t="s">
        <v>635</v>
      </c>
      <c r="B64" s="108">
        <v>963956.31662000006</v>
      </c>
      <c r="C64" s="108">
        <v>1010611.4683600001</v>
      </c>
      <c r="D64" s="108">
        <v>1077281.67854</v>
      </c>
      <c r="E64" s="108">
        <v>1097346.2452</v>
      </c>
      <c r="F64" s="108">
        <v>1066848.5560099999</v>
      </c>
      <c r="G64" s="108">
        <v>1118825.6500299999</v>
      </c>
      <c r="H64" s="108">
        <v>1033587.84589</v>
      </c>
      <c r="I64" s="108">
        <v>1026127.9564199999</v>
      </c>
      <c r="J64" s="108">
        <v>1058457.6963800001</v>
      </c>
      <c r="K64" s="108">
        <v>1128084.6216600002</v>
      </c>
      <c r="L64" s="108">
        <v>1371190.7975400002</v>
      </c>
      <c r="M64" s="106"/>
    </row>
    <row r="65" spans="1:13" ht="15" customHeight="1" x14ac:dyDescent="0.25">
      <c r="A65" s="113" t="s">
        <v>636</v>
      </c>
      <c r="B65" s="108">
        <v>132744.47372000001</v>
      </c>
      <c r="C65" s="108">
        <v>153004.66928999999</v>
      </c>
      <c r="D65" s="108">
        <v>152952.51088999998</v>
      </c>
      <c r="E65" s="108">
        <v>306011.55898999999</v>
      </c>
      <c r="F65" s="108">
        <v>241459.69803999999</v>
      </c>
      <c r="G65" s="108">
        <v>201435.49283999999</v>
      </c>
      <c r="H65" s="108">
        <v>204657.46175999998</v>
      </c>
      <c r="I65" s="108">
        <v>207587.44168000002</v>
      </c>
      <c r="J65" s="108">
        <v>213278.43356999999</v>
      </c>
      <c r="K65" s="108">
        <v>577662.54128</v>
      </c>
      <c r="L65" s="108">
        <v>422686.73960999999</v>
      </c>
      <c r="M65" s="106"/>
    </row>
    <row r="66" spans="1:13" ht="15" customHeight="1" x14ac:dyDescent="0.25">
      <c r="A66" s="113" t="s">
        <v>637</v>
      </c>
      <c r="B66" s="108">
        <v>-186323.21637000001</v>
      </c>
      <c r="C66" s="108">
        <v>-209914.75800999999</v>
      </c>
      <c r="D66" s="108">
        <v>-262560.86017</v>
      </c>
      <c r="E66" s="108">
        <v>-439500.37650999997</v>
      </c>
      <c r="F66" s="108">
        <v>-325103.38958999998</v>
      </c>
      <c r="G66" s="108">
        <v>-281046.95816000004</v>
      </c>
      <c r="H66" s="108">
        <v>-427355.80520999996</v>
      </c>
      <c r="I66" s="108">
        <v>-242426.06884999998</v>
      </c>
      <c r="J66" s="108">
        <v>-341367.86272000003</v>
      </c>
      <c r="K66" s="108">
        <v>-752164.86150999996</v>
      </c>
      <c r="L66" s="108">
        <v>-740288.77254999999</v>
      </c>
      <c r="M66" s="106"/>
    </row>
    <row r="67" spans="1:13" ht="15" customHeight="1" x14ac:dyDescent="0.25">
      <c r="A67" s="107" t="s">
        <v>638</v>
      </c>
      <c r="B67" s="108">
        <v>910377.57397000003</v>
      </c>
      <c r="C67" s="108">
        <v>953701.37963999994</v>
      </c>
      <c r="D67" s="108">
        <v>967673.32926000003</v>
      </c>
      <c r="E67" s="108">
        <v>963857.42767999996</v>
      </c>
      <c r="F67" s="108">
        <v>983204.86446000007</v>
      </c>
      <c r="G67" s="108">
        <v>1039214.1847100001</v>
      </c>
      <c r="H67" s="108">
        <v>810889.50244000007</v>
      </c>
      <c r="I67" s="108">
        <v>991289.32924999995</v>
      </c>
      <c r="J67" s="108">
        <v>930368.26723</v>
      </c>
      <c r="K67" s="108">
        <v>953582.30142999999</v>
      </c>
      <c r="L67" s="108">
        <v>1053588.7646000003</v>
      </c>
      <c r="M67" s="106"/>
    </row>
    <row r="68" spans="1:13" ht="15" customHeight="1" x14ac:dyDescent="0.25">
      <c r="A68" s="110" t="s">
        <v>639</v>
      </c>
      <c r="B68" s="108">
        <v>-575563.28786000004</v>
      </c>
      <c r="C68" s="108">
        <v>-646383.09724000003</v>
      </c>
      <c r="D68" s="108">
        <v>-635804.16003000003</v>
      </c>
      <c r="E68" s="108">
        <v>-624936.82261000003</v>
      </c>
      <c r="F68" s="108">
        <v>-638925.21939999994</v>
      </c>
      <c r="G68" s="108">
        <v>-623433.12369000004</v>
      </c>
      <c r="H68" s="108">
        <v>-575825.68666000001</v>
      </c>
      <c r="I68" s="108">
        <v>-565139.01634000009</v>
      </c>
      <c r="J68" s="108">
        <v>-599666.14996000007</v>
      </c>
      <c r="K68" s="108">
        <v>-628067.2317</v>
      </c>
      <c r="L68" s="108">
        <v>-700712.69050999987</v>
      </c>
      <c r="M68" s="106"/>
    </row>
    <row r="69" spans="1:13" ht="15" customHeight="1" x14ac:dyDescent="0.25">
      <c r="A69" s="114" t="s">
        <v>640</v>
      </c>
      <c r="B69" s="108">
        <v>334814.28610999999</v>
      </c>
      <c r="C69" s="108">
        <v>307318.28239999997</v>
      </c>
      <c r="D69" s="108">
        <v>331869.16923</v>
      </c>
      <c r="E69" s="108">
        <v>338920.60506999999</v>
      </c>
      <c r="F69" s="108">
        <v>344279.64506000001</v>
      </c>
      <c r="G69" s="108">
        <v>415781.06101999996</v>
      </c>
      <c r="H69" s="108">
        <v>235063.81578</v>
      </c>
      <c r="I69" s="108">
        <v>426150.31291000004</v>
      </c>
      <c r="J69" s="108">
        <v>330702.11726999999</v>
      </c>
      <c r="K69" s="108">
        <v>325515.06973000005</v>
      </c>
      <c r="L69" s="108">
        <v>352876.07409000047</v>
      </c>
      <c r="M69" s="106"/>
    </row>
    <row r="70" spans="1:13" ht="15" customHeight="1" x14ac:dyDescent="0.25">
      <c r="A70" s="114" t="s">
        <v>641</v>
      </c>
      <c r="B70" s="108">
        <v>-7102.3124900000003</v>
      </c>
      <c r="C70" s="108">
        <v>-7210.6304099999998</v>
      </c>
      <c r="D70" s="108">
        <v>-592.66287</v>
      </c>
      <c r="E70" s="108">
        <v>6963.3630400000002</v>
      </c>
      <c r="F70" s="108">
        <v>-434.79220000000004</v>
      </c>
      <c r="G70" s="108">
        <v>443.41766999999999</v>
      </c>
      <c r="H70" s="108">
        <v>1614.1552300000001</v>
      </c>
      <c r="I70" s="108">
        <v>-1510.0544299999999</v>
      </c>
      <c r="J70" s="108">
        <v>-851.22288000000003</v>
      </c>
      <c r="K70" s="108">
        <v>1251.21603</v>
      </c>
      <c r="L70" s="108">
        <v>5195.2829700000011</v>
      </c>
      <c r="M70" s="106"/>
    </row>
    <row r="71" spans="1:13" ht="15" customHeight="1" x14ac:dyDescent="0.25">
      <c r="A71" s="115" t="s">
        <v>642</v>
      </c>
      <c r="B71" s="108">
        <v>-9087.4842100000005</v>
      </c>
      <c r="C71" s="108">
        <v>-8227.806849999999</v>
      </c>
      <c r="D71" s="108">
        <v>-1405.18758</v>
      </c>
      <c r="E71" s="108">
        <v>6278.4925899999998</v>
      </c>
      <c r="F71" s="108">
        <v>-1076.5829799999999</v>
      </c>
      <c r="G71" s="108">
        <v>-80.98245</v>
      </c>
      <c r="H71" s="108">
        <v>1289.0473200000001</v>
      </c>
      <c r="I71" s="108">
        <v>-1679.25297</v>
      </c>
      <c r="J71" s="108">
        <v>-1217.42482</v>
      </c>
      <c r="K71" s="108">
        <v>524.26625999999999</v>
      </c>
      <c r="L71" s="108">
        <v>-106.714</v>
      </c>
      <c r="M71" s="106"/>
    </row>
    <row r="72" spans="1:13" ht="15" customHeight="1" x14ac:dyDescent="0.25">
      <c r="A72" s="115" t="s">
        <v>643</v>
      </c>
      <c r="B72" s="108">
        <v>1985.1717200000001</v>
      </c>
      <c r="C72" s="108">
        <v>1017.17644</v>
      </c>
      <c r="D72" s="108">
        <v>812.52470999999991</v>
      </c>
      <c r="E72" s="108">
        <v>684.87045000000001</v>
      </c>
      <c r="F72" s="108">
        <v>641.79078000000004</v>
      </c>
      <c r="G72" s="108">
        <v>524.40012000000002</v>
      </c>
      <c r="H72" s="108">
        <v>325.10790999999995</v>
      </c>
      <c r="I72" s="108">
        <v>169.19854000000001</v>
      </c>
      <c r="J72" s="108">
        <v>366.20193999999998</v>
      </c>
      <c r="K72" s="108">
        <v>726.94977000000006</v>
      </c>
      <c r="L72" s="108">
        <v>5301.9969700000001</v>
      </c>
      <c r="M72" s="106"/>
    </row>
    <row r="73" spans="1:13" ht="15" customHeight="1" x14ac:dyDescent="0.25">
      <c r="A73" s="107" t="s">
        <v>644</v>
      </c>
      <c r="B73" s="108">
        <v>8823.2157100000004</v>
      </c>
      <c r="C73" s="108">
        <v>6456.9579599999997</v>
      </c>
      <c r="D73" s="108">
        <v>1994.62184</v>
      </c>
      <c r="E73" s="108">
        <v>-7549.24892</v>
      </c>
      <c r="F73" s="108">
        <v>1448.86968</v>
      </c>
      <c r="G73" s="108">
        <v>533.41266000000007</v>
      </c>
      <c r="H73" s="108">
        <v>-2348.0102499999998</v>
      </c>
      <c r="I73" s="108">
        <v>1789.8712700000001</v>
      </c>
      <c r="J73" s="108">
        <v>1166.0378000000001</v>
      </c>
      <c r="K73" s="108">
        <v>-700.06501000000003</v>
      </c>
      <c r="L73" s="108">
        <v>589.52454999999998</v>
      </c>
      <c r="M73" s="106"/>
    </row>
    <row r="74" spans="1:13" ht="15" customHeight="1" x14ac:dyDescent="0.25">
      <c r="A74" s="107" t="s">
        <v>645</v>
      </c>
      <c r="B74" s="108">
        <v>9114.96119</v>
      </c>
      <c r="C74" s="108">
        <v>6747.0638399999998</v>
      </c>
      <c r="D74" s="108">
        <v>2170.50794</v>
      </c>
      <c r="E74" s="108">
        <v>-7435.9162699999997</v>
      </c>
      <c r="F74" s="108">
        <v>1545.0291499999998</v>
      </c>
      <c r="G74" s="108">
        <v>641.55925999999999</v>
      </c>
      <c r="H74" s="108">
        <v>-2297.7579000000001</v>
      </c>
      <c r="I74" s="108">
        <v>1828.62787</v>
      </c>
      <c r="J74" s="108">
        <v>1262.2957099999999</v>
      </c>
      <c r="K74" s="108">
        <v>-585.08485999999994</v>
      </c>
      <c r="L74" s="108">
        <v>552.4483899999999</v>
      </c>
      <c r="M74" s="106"/>
    </row>
    <row r="75" spans="1:13" ht="15" customHeight="1" x14ac:dyDescent="0.25">
      <c r="A75" s="110" t="s">
        <v>306</v>
      </c>
      <c r="B75" s="108">
        <v>-291.74547999999999</v>
      </c>
      <c r="C75" s="108">
        <v>-290.10588000000001</v>
      </c>
      <c r="D75" s="108">
        <v>-175.8861</v>
      </c>
      <c r="E75" s="108">
        <v>-113.33265</v>
      </c>
      <c r="F75" s="108">
        <v>-96.159469999999999</v>
      </c>
      <c r="G75" s="108">
        <v>-108.14660000000001</v>
      </c>
      <c r="H75" s="108">
        <v>-50.25235</v>
      </c>
      <c r="I75" s="108">
        <v>-38.756599999999999</v>
      </c>
      <c r="J75" s="108">
        <v>-96.25791000000001</v>
      </c>
      <c r="K75" s="108">
        <v>-114.98014999999999</v>
      </c>
      <c r="L75" s="108">
        <v>37.076160000000002</v>
      </c>
      <c r="M75" s="106"/>
    </row>
    <row r="76" spans="1:13" ht="15" customHeight="1" x14ac:dyDescent="0.25">
      <c r="A76" s="107" t="s">
        <v>646</v>
      </c>
      <c r="B76" s="108">
        <v>336535.18932999996</v>
      </c>
      <c r="C76" s="108">
        <v>306564.60995000001</v>
      </c>
      <c r="D76" s="108">
        <v>333271.12819999998</v>
      </c>
      <c r="E76" s="108">
        <v>338334.71918999997</v>
      </c>
      <c r="F76" s="108">
        <v>345293.72254000005</v>
      </c>
      <c r="G76" s="108">
        <v>416757.89135000005</v>
      </c>
      <c r="H76" s="108">
        <v>234329.96075999999</v>
      </c>
      <c r="I76" s="108">
        <v>426430.12975000002</v>
      </c>
      <c r="J76" s="108">
        <v>331016.93219000002</v>
      </c>
      <c r="K76" s="108">
        <v>326066.22074999998</v>
      </c>
      <c r="L76" s="108">
        <v>358660.88161000045</v>
      </c>
      <c r="M76" s="106"/>
    </row>
    <row r="77" spans="1:13" ht="15" customHeight="1" x14ac:dyDescent="0.25">
      <c r="A77" s="116" t="s">
        <v>647</v>
      </c>
      <c r="B77" s="108">
        <v>907.38535000000002</v>
      </c>
      <c r="C77" s="108">
        <v>2151.0972999999999</v>
      </c>
      <c r="D77" s="108">
        <v>3829.25218</v>
      </c>
      <c r="E77" s="108">
        <v>4441.7303099999999</v>
      </c>
      <c r="F77" s="108">
        <v>4487.8670400000001</v>
      </c>
      <c r="G77" s="108">
        <v>3717.25713</v>
      </c>
      <c r="H77" s="108">
        <v>2990.3485499999997</v>
      </c>
      <c r="I77" s="108">
        <v>2304.3674900000001</v>
      </c>
      <c r="J77" s="108">
        <v>1873.1541200000001</v>
      </c>
      <c r="K77" s="108">
        <v>1600.9798799999999</v>
      </c>
      <c r="L77" s="108">
        <v>1678.4878100000001</v>
      </c>
      <c r="M77" s="106"/>
    </row>
    <row r="78" spans="1:13" ht="15" customHeight="1" x14ac:dyDescent="0.25">
      <c r="A78" s="114" t="s">
        <v>648</v>
      </c>
      <c r="B78" s="108">
        <v>337442.57468000002</v>
      </c>
      <c r="C78" s="108">
        <v>308715.70724999998</v>
      </c>
      <c r="D78" s="108">
        <v>337100.38037999999</v>
      </c>
      <c r="E78" s="108">
        <v>342776.44949999999</v>
      </c>
      <c r="F78" s="108">
        <v>349781.58957999997</v>
      </c>
      <c r="G78" s="108">
        <v>420475.14848000003</v>
      </c>
      <c r="H78" s="108">
        <v>237320.30931000001</v>
      </c>
      <c r="I78" s="108">
        <v>428734.49724</v>
      </c>
      <c r="J78" s="108">
        <v>332890.08630999998</v>
      </c>
      <c r="K78" s="108">
        <v>327667.20062999998</v>
      </c>
      <c r="L78" s="108">
        <v>360339.36942000047</v>
      </c>
      <c r="M78" s="106"/>
    </row>
    <row r="79" spans="1:13" ht="15" customHeight="1" x14ac:dyDescent="0.25">
      <c r="A79" s="113" t="s">
        <v>649</v>
      </c>
      <c r="B79" s="108">
        <v>-592.14200000000005</v>
      </c>
      <c r="C79" s="108">
        <v>214.71576999999999</v>
      </c>
      <c r="D79" s="108">
        <v>0</v>
      </c>
      <c r="E79" s="108">
        <v>-989.94533999999999</v>
      </c>
      <c r="F79" s="108">
        <v>-340.85513000000003</v>
      </c>
      <c r="G79" s="108">
        <v>-0.89800000000000002</v>
      </c>
      <c r="H79" s="108">
        <v>0</v>
      </c>
      <c r="I79" s="108">
        <v>0</v>
      </c>
      <c r="J79" s="108">
        <v>-7906.8939099999998</v>
      </c>
      <c r="K79" s="108">
        <v>-31.962</v>
      </c>
      <c r="L79" s="108">
        <v>-2952.1948400000001</v>
      </c>
      <c r="M79" s="106"/>
    </row>
    <row r="80" spans="1:13" ht="15" customHeight="1" x14ac:dyDescent="0.25">
      <c r="A80" s="107" t="s">
        <v>650</v>
      </c>
      <c r="B80" s="108">
        <v>336850.43268000003</v>
      </c>
      <c r="C80" s="108">
        <v>308930.42301999999</v>
      </c>
      <c r="D80" s="108">
        <v>337100.38037999999</v>
      </c>
      <c r="E80" s="108">
        <v>341786.50416000001</v>
      </c>
      <c r="F80" s="108">
        <v>349440.73444999999</v>
      </c>
      <c r="G80" s="108">
        <v>420474.25048000005</v>
      </c>
      <c r="H80" s="108">
        <v>237320.30931000001</v>
      </c>
      <c r="I80" s="108">
        <v>428734.49724</v>
      </c>
      <c r="J80" s="108">
        <v>324983.1924</v>
      </c>
      <c r="K80" s="108">
        <v>327635.23862999998</v>
      </c>
      <c r="L80" s="108">
        <v>357387.17458000052</v>
      </c>
      <c r="M80" s="106"/>
    </row>
    <row r="81" spans="1:13" ht="15" customHeight="1" x14ac:dyDescent="0.25">
      <c r="A81" s="113" t="s">
        <v>651</v>
      </c>
      <c r="B81" s="108">
        <v>0</v>
      </c>
      <c r="C81" s="108">
        <v>0</v>
      </c>
      <c r="D81" s="108">
        <v>0</v>
      </c>
      <c r="E81" s="108">
        <v>0</v>
      </c>
      <c r="F81" s="108">
        <v>0</v>
      </c>
      <c r="G81" s="108">
        <v>0</v>
      </c>
      <c r="H81" s="108">
        <v>0</v>
      </c>
      <c r="I81" s="108">
        <v>0</v>
      </c>
      <c r="J81" s="108">
        <v>0</v>
      </c>
      <c r="K81" s="108">
        <v>0</v>
      </c>
      <c r="L81" s="108">
        <v>0</v>
      </c>
      <c r="M81" s="106"/>
    </row>
    <row r="82" spans="1:13" ht="15" customHeight="1" x14ac:dyDescent="0.25">
      <c r="A82" s="107" t="s">
        <v>652</v>
      </c>
      <c r="B82" s="108">
        <v>336850.43268000003</v>
      </c>
      <c r="C82" s="108">
        <v>308930.42301999999</v>
      </c>
      <c r="D82" s="108">
        <v>337100.38037999999</v>
      </c>
      <c r="E82" s="108">
        <v>341786.50416000001</v>
      </c>
      <c r="F82" s="108">
        <v>349440.73444999999</v>
      </c>
      <c r="G82" s="108">
        <v>420474.25048000005</v>
      </c>
      <c r="H82" s="108">
        <v>237320.30931000001</v>
      </c>
      <c r="I82" s="108">
        <v>428734.49724</v>
      </c>
      <c r="J82" s="108">
        <v>324983.1924</v>
      </c>
      <c r="K82" s="108">
        <v>327635.23862999998</v>
      </c>
      <c r="L82" s="108">
        <v>357387.17458000052</v>
      </c>
      <c r="M82" s="106"/>
    </row>
    <row r="83" spans="1:13" ht="15" customHeight="1" thickBot="1" x14ac:dyDescent="0.3">
      <c r="A83" s="113" t="s">
        <v>653</v>
      </c>
      <c r="B83" s="108">
        <v>-108502.46837999999</v>
      </c>
      <c r="C83" s="108">
        <v>-87848.473239999992</v>
      </c>
      <c r="D83" s="108">
        <v>-110557.94534000001</v>
      </c>
      <c r="E83" s="108">
        <v>-104400.98827</v>
      </c>
      <c r="F83" s="108">
        <v>-127950.16428</v>
      </c>
      <c r="G83" s="108">
        <v>-167179.50870999999</v>
      </c>
      <c r="H83" s="108">
        <v>-143696.84052</v>
      </c>
      <c r="I83" s="108">
        <v>-209098.20177000001</v>
      </c>
      <c r="J83" s="108">
        <v>-132334.45799</v>
      </c>
      <c r="K83" s="108">
        <v>-116904.24993999999</v>
      </c>
      <c r="L83" s="108">
        <v>-130092.82689</v>
      </c>
      <c r="M83" s="106"/>
    </row>
    <row r="84" spans="1:13" ht="15" customHeight="1" thickTop="1" thickBot="1" x14ac:dyDescent="0.3">
      <c r="A84" s="796" t="s">
        <v>654</v>
      </c>
      <c r="B84" s="797">
        <v>228347.96430000002</v>
      </c>
      <c r="C84" s="797">
        <v>221081.94978</v>
      </c>
      <c r="D84" s="797">
        <v>226542.43503999998</v>
      </c>
      <c r="E84" s="797">
        <v>237385.51588999998</v>
      </c>
      <c r="F84" s="797">
        <v>221490.57016999999</v>
      </c>
      <c r="G84" s="797">
        <v>253294.74177000002</v>
      </c>
      <c r="H84" s="797">
        <v>93623.468790000014</v>
      </c>
      <c r="I84" s="797">
        <v>219636.29547000001</v>
      </c>
      <c r="J84" s="797">
        <v>192648.73441</v>
      </c>
      <c r="K84" s="797">
        <v>210730.98869</v>
      </c>
      <c r="L84" s="797">
        <v>227294.34769000052</v>
      </c>
      <c r="M84" s="106"/>
    </row>
    <row r="85" spans="1:13" ht="3.75" customHeight="1" thickTop="1" thickBot="1" x14ac:dyDescent="0.3">
      <c r="A85" s="85"/>
      <c r="B85" s="117"/>
      <c r="C85" s="117"/>
      <c r="D85" s="117"/>
      <c r="E85" s="117"/>
      <c r="F85" s="117"/>
      <c r="G85" s="117"/>
      <c r="H85" s="117"/>
      <c r="I85" s="117"/>
      <c r="J85" s="117"/>
      <c r="K85" s="117"/>
      <c r="L85" s="117"/>
      <c r="M85" s="67"/>
    </row>
    <row r="86" spans="1:13" ht="15" customHeight="1" thickTop="1" x14ac:dyDescent="0.25">
      <c r="A86" s="118"/>
      <c r="B86" s="69"/>
      <c r="C86" s="69"/>
      <c r="D86" s="69"/>
      <c r="E86" s="69"/>
      <c r="F86" s="69"/>
      <c r="G86" s="69"/>
      <c r="H86" s="69"/>
      <c r="I86" s="69"/>
      <c r="J86" s="118"/>
      <c r="K86" s="69"/>
      <c r="L86" s="69"/>
      <c r="M86" s="67"/>
    </row>
    <row r="87" spans="1:13" ht="15" customHeight="1" x14ac:dyDescent="0.25">
      <c r="A87" s="118"/>
      <c r="B87" s="69"/>
      <c r="C87" s="69"/>
      <c r="D87" s="69"/>
      <c r="E87" s="69"/>
      <c r="F87" s="69"/>
      <c r="G87" s="69"/>
      <c r="H87" s="69"/>
      <c r="I87" s="69"/>
      <c r="J87" s="69"/>
      <c r="K87" s="69"/>
      <c r="L87" s="69"/>
      <c r="M87" s="67"/>
    </row>
  </sheetData>
  <mergeCells count="4">
    <mergeCell ref="A1:L1"/>
    <mergeCell ref="A2:L2"/>
    <mergeCell ref="A3:L3"/>
    <mergeCell ref="A4:L4"/>
  </mergeCells>
  <hyperlinks>
    <hyperlink ref="N1" location="ÍNDICE!A1" display="ÍNDICE!A1" xr:uid="{00000000-0004-0000-0A00-000000000000}"/>
  </hyperlink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3">
    <pageSetUpPr fitToPage="1"/>
  </sheetPr>
  <dimension ref="A1:N89"/>
  <sheetViews>
    <sheetView zoomScale="145" zoomScaleNormal="145" workbookViewId="0">
      <selection activeCell="A13" sqref="A13"/>
    </sheetView>
  </sheetViews>
  <sheetFormatPr baseColWidth="10" defaultColWidth="9.140625" defaultRowHeight="18" x14ac:dyDescent="0.25"/>
  <cols>
    <col min="1" max="1" width="89.85546875" style="103" bestFit="1" customWidth="1"/>
    <col min="2" max="8" width="10.7109375" style="103" bestFit="1" customWidth="1"/>
    <col min="9" max="9" width="10.7109375" style="103" customWidth="1"/>
    <col min="10" max="10" width="11.140625" style="103" bestFit="1" customWidth="1"/>
    <col min="11" max="11" width="11.7109375" style="103" bestFit="1" customWidth="1"/>
    <col min="12" max="12" width="11.7109375" style="119" bestFit="1" customWidth="1"/>
    <col min="13" max="256" width="9.140625" style="103"/>
    <col min="257" max="257" width="89.85546875" style="103" bestFit="1" customWidth="1"/>
    <col min="258" max="264" width="10.7109375" style="103" bestFit="1" customWidth="1"/>
    <col min="265" max="265" width="10.7109375" style="103" customWidth="1"/>
    <col min="266" max="266" width="11.140625" style="103" bestFit="1" customWidth="1"/>
    <col min="267" max="268" width="11.7109375" style="103" bestFit="1" customWidth="1"/>
    <col min="269" max="512" width="9.140625" style="103"/>
    <col min="513" max="513" width="89.85546875" style="103" bestFit="1" customWidth="1"/>
    <col min="514" max="520" width="10.7109375" style="103" bestFit="1" customWidth="1"/>
    <col min="521" max="521" width="10.7109375" style="103" customWidth="1"/>
    <col min="522" max="522" width="11.140625" style="103" bestFit="1" customWidth="1"/>
    <col min="523" max="524" width="11.7109375" style="103" bestFit="1" customWidth="1"/>
    <col min="525" max="768" width="9.140625" style="103"/>
    <col min="769" max="769" width="89.85546875" style="103" bestFit="1" customWidth="1"/>
    <col min="770" max="776" width="10.7109375" style="103" bestFit="1" customWidth="1"/>
    <col min="777" max="777" width="10.7109375" style="103" customWidth="1"/>
    <col min="778" max="778" width="11.140625" style="103" bestFit="1" customWidth="1"/>
    <col min="779" max="780" width="11.7109375" style="103" bestFit="1" customWidth="1"/>
    <col min="781" max="1024" width="9.140625" style="103"/>
    <col min="1025" max="1025" width="89.85546875" style="103" bestFit="1" customWidth="1"/>
    <col min="1026" max="1032" width="10.7109375" style="103" bestFit="1" customWidth="1"/>
    <col min="1033" max="1033" width="10.7109375" style="103" customWidth="1"/>
    <col min="1034" max="1034" width="11.140625" style="103" bestFit="1" customWidth="1"/>
    <col min="1035" max="1036" width="11.7109375" style="103" bestFit="1" customWidth="1"/>
    <col min="1037" max="1280" width="9.140625" style="103"/>
    <col min="1281" max="1281" width="89.85546875" style="103" bestFit="1" customWidth="1"/>
    <col min="1282" max="1288" width="10.7109375" style="103" bestFit="1" customWidth="1"/>
    <col min="1289" max="1289" width="10.7109375" style="103" customWidth="1"/>
    <col min="1290" max="1290" width="11.140625" style="103" bestFit="1" customWidth="1"/>
    <col min="1291" max="1292" width="11.7109375" style="103" bestFit="1" customWidth="1"/>
    <col min="1293" max="1536" width="9.140625" style="103"/>
    <col min="1537" max="1537" width="89.85546875" style="103" bestFit="1" customWidth="1"/>
    <col min="1538" max="1544" width="10.7109375" style="103" bestFit="1" customWidth="1"/>
    <col min="1545" max="1545" width="10.7109375" style="103" customWidth="1"/>
    <col min="1546" max="1546" width="11.140625" style="103" bestFit="1" customWidth="1"/>
    <col min="1547" max="1548" width="11.7109375" style="103" bestFit="1" customWidth="1"/>
    <col min="1549" max="1792" width="9.140625" style="103"/>
    <col min="1793" max="1793" width="89.85546875" style="103" bestFit="1" customWidth="1"/>
    <col min="1794" max="1800" width="10.7109375" style="103" bestFit="1" customWidth="1"/>
    <col min="1801" max="1801" width="10.7109375" style="103" customWidth="1"/>
    <col min="1802" max="1802" width="11.140625" style="103" bestFit="1" customWidth="1"/>
    <col min="1803" max="1804" width="11.7109375" style="103" bestFit="1" customWidth="1"/>
    <col min="1805" max="2048" width="9.140625" style="103"/>
    <col min="2049" max="2049" width="89.85546875" style="103" bestFit="1" customWidth="1"/>
    <col min="2050" max="2056" width="10.7109375" style="103" bestFit="1" customWidth="1"/>
    <col min="2057" max="2057" width="10.7109375" style="103" customWidth="1"/>
    <col min="2058" max="2058" width="11.140625" style="103" bestFit="1" customWidth="1"/>
    <col min="2059" max="2060" width="11.7109375" style="103" bestFit="1" customWidth="1"/>
    <col min="2061" max="2304" width="9.140625" style="103"/>
    <col min="2305" max="2305" width="89.85546875" style="103" bestFit="1" customWidth="1"/>
    <col min="2306" max="2312" width="10.7109375" style="103" bestFit="1" customWidth="1"/>
    <col min="2313" max="2313" width="10.7109375" style="103" customWidth="1"/>
    <col min="2314" max="2314" width="11.140625" style="103" bestFit="1" customWidth="1"/>
    <col min="2315" max="2316" width="11.7109375" style="103" bestFit="1" customWidth="1"/>
    <col min="2317" max="2560" width="9.140625" style="103"/>
    <col min="2561" max="2561" width="89.85546875" style="103" bestFit="1" customWidth="1"/>
    <col min="2562" max="2568" width="10.7109375" style="103" bestFit="1" customWidth="1"/>
    <col min="2569" max="2569" width="10.7109375" style="103" customWidth="1"/>
    <col min="2570" max="2570" width="11.140625" style="103" bestFit="1" customWidth="1"/>
    <col min="2571" max="2572" width="11.7109375" style="103" bestFit="1" customWidth="1"/>
    <col min="2573" max="2816" width="9.140625" style="103"/>
    <col min="2817" max="2817" width="89.85546875" style="103" bestFit="1" customWidth="1"/>
    <col min="2818" max="2824" width="10.7109375" style="103" bestFit="1" customWidth="1"/>
    <col min="2825" max="2825" width="10.7109375" style="103" customWidth="1"/>
    <col min="2826" max="2826" width="11.140625" style="103" bestFit="1" customWidth="1"/>
    <col min="2827" max="2828" width="11.7109375" style="103" bestFit="1" customWidth="1"/>
    <col min="2829" max="3072" width="9.140625" style="103"/>
    <col min="3073" max="3073" width="89.85546875" style="103" bestFit="1" customWidth="1"/>
    <col min="3074" max="3080" width="10.7109375" style="103" bestFit="1" customWidth="1"/>
    <col min="3081" max="3081" width="10.7109375" style="103" customWidth="1"/>
    <col min="3082" max="3082" width="11.140625" style="103" bestFit="1" customWidth="1"/>
    <col min="3083" max="3084" width="11.7109375" style="103" bestFit="1" customWidth="1"/>
    <col min="3085" max="3328" width="9.140625" style="103"/>
    <col min="3329" max="3329" width="89.85546875" style="103" bestFit="1" customWidth="1"/>
    <col min="3330" max="3336" width="10.7109375" style="103" bestFit="1" customWidth="1"/>
    <col min="3337" max="3337" width="10.7109375" style="103" customWidth="1"/>
    <col min="3338" max="3338" width="11.140625" style="103" bestFit="1" customWidth="1"/>
    <col min="3339" max="3340" width="11.7109375" style="103" bestFit="1" customWidth="1"/>
    <col min="3341" max="3584" width="9.140625" style="103"/>
    <col min="3585" max="3585" width="89.85546875" style="103" bestFit="1" customWidth="1"/>
    <col min="3586" max="3592" width="10.7109375" style="103" bestFit="1" customWidth="1"/>
    <col min="3593" max="3593" width="10.7109375" style="103" customWidth="1"/>
    <col min="3594" max="3594" width="11.140625" style="103" bestFit="1" customWidth="1"/>
    <col min="3595" max="3596" width="11.7109375" style="103" bestFit="1" customWidth="1"/>
    <col min="3597" max="3840" width="9.140625" style="103"/>
    <col min="3841" max="3841" width="89.85546875" style="103" bestFit="1" customWidth="1"/>
    <col min="3842" max="3848" width="10.7109375" style="103" bestFit="1" customWidth="1"/>
    <col min="3849" max="3849" width="10.7109375" style="103" customWidth="1"/>
    <col min="3850" max="3850" width="11.140625" style="103" bestFit="1" customWidth="1"/>
    <col min="3851" max="3852" width="11.7109375" style="103" bestFit="1" customWidth="1"/>
    <col min="3853" max="4096" width="9.140625" style="103"/>
    <col min="4097" max="4097" width="89.85546875" style="103" bestFit="1" customWidth="1"/>
    <col min="4098" max="4104" width="10.7109375" style="103" bestFit="1" customWidth="1"/>
    <col min="4105" max="4105" width="10.7109375" style="103" customWidth="1"/>
    <col min="4106" max="4106" width="11.140625" style="103" bestFit="1" customWidth="1"/>
    <col min="4107" max="4108" width="11.7109375" style="103" bestFit="1" customWidth="1"/>
    <col min="4109" max="4352" width="9.140625" style="103"/>
    <col min="4353" max="4353" width="89.85546875" style="103" bestFit="1" customWidth="1"/>
    <col min="4354" max="4360" width="10.7109375" style="103" bestFit="1" customWidth="1"/>
    <col min="4361" max="4361" width="10.7109375" style="103" customWidth="1"/>
    <col min="4362" max="4362" width="11.140625" style="103" bestFit="1" customWidth="1"/>
    <col min="4363" max="4364" width="11.7109375" style="103" bestFit="1" customWidth="1"/>
    <col min="4365" max="4608" width="9.140625" style="103"/>
    <col min="4609" max="4609" width="89.85546875" style="103" bestFit="1" customWidth="1"/>
    <col min="4610" max="4616" width="10.7109375" style="103" bestFit="1" customWidth="1"/>
    <col min="4617" max="4617" width="10.7109375" style="103" customWidth="1"/>
    <col min="4618" max="4618" width="11.140625" style="103" bestFit="1" customWidth="1"/>
    <col min="4619" max="4620" width="11.7109375" style="103" bestFit="1" customWidth="1"/>
    <col min="4621" max="4864" width="9.140625" style="103"/>
    <col min="4865" max="4865" width="89.85546875" style="103" bestFit="1" customWidth="1"/>
    <col min="4866" max="4872" width="10.7109375" style="103" bestFit="1" customWidth="1"/>
    <col min="4873" max="4873" width="10.7109375" style="103" customWidth="1"/>
    <col min="4874" max="4874" width="11.140625" style="103" bestFit="1" customWidth="1"/>
    <col min="4875" max="4876" width="11.7109375" style="103" bestFit="1" customWidth="1"/>
    <col min="4877" max="5120" width="9.140625" style="103"/>
    <col min="5121" max="5121" width="89.85546875" style="103" bestFit="1" customWidth="1"/>
    <col min="5122" max="5128" width="10.7109375" style="103" bestFit="1" customWidth="1"/>
    <col min="5129" max="5129" width="10.7109375" style="103" customWidth="1"/>
    <col min="5130" max="5130" width="11.140625" style="103" bestFit="1" customWidth="1"/>
    <col min="5131" max="5132" width="11.7109375" style="103" bestFit="1" customWidth="1"/>
    <col min="5133" max="5376" width="9.140625" style="103"/>
    <col min="5377" max="5377" width="89.85546875" style="103" bestFit="1" customWidth="1"/>
    <col min="5378" max="5384" width="10.7109375" style="103" bestFit="1" customWidth="1"/>
    <col min="5385" max="5385" width="10.7109375" style="103" customWidth="1"/>
    <col min="5386" max="5386" width="11.140625" style="103" bestFit="1" customWidth="1"/>
    <col min="5387" max="5388" width="11.7109375" style="103" bestFit="1" customWidth="1"/>
    <col min="5389" max="5632" width="9.140625" style="103"/>
    <col min="5633" max="5633" width="89.85546875" style="103" bestFit="1" customWidth="1"/>
    <col min="5634" max="5640" width="10.7109375" style="103" bestFit="1" customWidth="1"/>
    <col min="5641" max="5641" width="10.7109375" style="103" customWidth="1"/>
    <col min="5642" max="5642" width="11.140625" style="103" bestFit="1" customWidth="1"/>
    <col min="5643" max="5644" width="11.7109375" style="103" bestFit="1" customWidth="1"/>
    <col min="5645" max="5888" width="9.140625" style="103"/>
    <col min="5889" max="5889" width="89.85546875" style="103" bestFit="1" customWidth="1"/>
    <col min="5890" max="5896" width="10.7109375" style="103" bestFit="1" customWidth="1"/>
    <col min="5897" max="5897" width="10.7109375" style="103" customWidth="1"/>
    <col min="5898" max="5898" width="11.140625" style="103" bestFit="1" customWidth="1"/>
    <col min="5899" max="5900" width="11.7109375" style="103" bestFit="1" customWidth="1"/>
    <col min="5901" max="6144" width="9.140625" style="103"/>
    <col min="6145" max="6145" width="89.85546875" style="103" bestFit="1" customWidth="1"/>
    <col min="6146" max="6152" width="10.7109375" style="103" bestFit="1" customWidth="1"/>
    <col min="6153" max="6153" width="10.7109375" style="103" customWidth="1"/>
    <col min="6154" max="6154" width="11.140625" style="103" bestFit="1" customWidth="1"/>
    <col min="6155" max="6156" width="11.7109375" style="103" bestFit="1" customWidth="1"/>
    <col min="6157" max="6400" width="9.140625" style="103"/>
    <col min="6401" max="6401" width="89.85546875" style="103" bestFit="1" customWidth="1"/>
    <col min="6402" max="6408" width="10.7109375" style="103" bestFit="1" customWidth="1"/>
    <col min="6409" max="6409" width="10.7109375" style="103" customWidth="1"/>
    <col min="6410" max="6410" width="11.140625" style="103" bestFit="1" customWidth="1"/>
    <col min="6411" max="6412" width="11.7109375" style="103" bestFit="1" customWidth="1"/>
    <col min="6413" max="6656" width="9.140625" style="103"/>
    <col min="6657" max="6657" width="89.85546875" style="103" bestFit="1" customWidth="1"/>
    <col min="6658" max="6664" width="10.7109375" style="103" bestFit="1" customWidth="1"/>
    <col min="6665" max="6665" width="10.7109375" style="103" customWidth="1"/>
    <col min="6666" max="6666" width="11.140625" style="103" bestFit="1" customWidth="1"/>
    <col min="6667" max="6668" width="11.7109375" style="103" bestFit="1" customWidth="1"/>
    <col min="6669" max="6912" width="9.140625" style="103"/>
    <col min="6913" max="6913" width="89.85546875" style="103" bestFit="1" customWidth="1"/>
    <col min="6914" max="6920" width="10.7109375" style="103" bestFit="1" customWidth="1"/>
    <col min="6921" max="6921" width="10.7109375" style="103" customWidth="1"/>
    <col min="6922" max="6922" width="11.140625" style="103" bestFit="1" customWidth="1"/>
    <col min="6923" max="6924" width="11.7109375" style="103" bestFit="1" customWidth="1"/>
    <col min="6925" max="7168" width="9.140625" style="103"/>
    <col min="7169" max="7169" width="89.85546875" style="103" bestFit="1" customWidth="1"/>
    <col min="7170" max="7176" width="10.7109375" style="103" bestFit="1" customWidth="1"/>
    <col min="7177" max="7177" width="10.7109375" style="103" customWidth="1"/>
    <col min="7178" max="7178" width="11.140625" style="103" bestFit="1" customWidth="1"/>
    <col min="7179" max="7180" width="11.7109375" style="103" bestFit="1" customWidth="1"/>
    <col min="7181" max="7424" width="9.140625" style="103"/>
    <col min="7425" max="7425" width="89.85546875" style="103" bestFit="1" customWidth="1"/>
    <col min="7426" max="7432" width="10.7109375" style="103" bestFit="1" customWidth="1"/>
    <col min="7433" max="7433" width="10.7109375" style="103" customWidth="1"/>
    <col min="7434" max="7434" width="11.140625" style="103" bestFit="1" customWidth="1"/>
    <col min="7435" max="7436" width="11.7109375" style="103" bestFit="1" customWidth="1"/>
    <col min="7437" max="7680" width="9.140625" style="103"/>
    <col min="7681" max="7681" width="89.85546875" style="103" bestFit="1" customWidth="1"/>
    <col min="7682" max="7688" width="10.7109375" style="103" bestFit="1" customWidth="1"/>
    <col min="7689" max="7689" width="10.7109375" style="103" customWidth="1"/>
    <col min="7690" max="7690" width="11.140625" style="103" bestFit="1" customWidth="1"/>
    <col min="7691" max="7692" width="11.7109375" style="103" bestFit="1" customWidth="1"/>
    <col min="7693" max="7936" width="9.140625" style="103"/>
    <col min="7937" max="7937" width="89.85546875" style="103" bestFit="1" customWidth="1"/>
    <col min="7938" max="7944" width="10.7109375" style="103" bestFit="1" customWidth="1"/>
    <col min="7945" max="7945" width="10.7109375" style="103" customWidth="1"/>
    <col min="7946" max="7946" width="11.140625" style="103" bestFit="1" customWidth="1"/>
    <col min="7947" max="7948" width="11.7109375" style="103" bestFit="1" customWidth="1"/>
    <col min="7949" max="8192" width="9.140625" style="103"/>
    <col min="8193" max="8193" width="89.85546875" style="103" bestFit="1" customWidth="1"/>
    <col min="8194" max="8200" width="10.7109375" style="103" bestFit="1" customWidth="1"/>
    <col min="8201" max="8201" width="10.7109375" style="103" customWidth="1"/>
    <col min="8202" max="8202" width="11.140625" style="103" bestFit="1" customWidth="1"/>
    <col min="8203" max="8204" width="11.7109375" style="103" bestFit="1" customWidth="1"/>
    <col min="8205" max="8448" width="9.140625" style="103"/>
    <col min="8449" max="8449" width="89.85546875" style="103" bestFit="1" customWidth="1"/>
    <col min="8450" max="8456" width="10.7109375" style="103" bestFit="1" customWidth="1"/>
    <col min="8457" max="8457" width="10.7109375" style="103" customWidth="1"/>
    <col min="8458" max="8458" width="11.140625" style="103" bestFit="1" customWidth="1"/>
    <col min="8459" max="8460" width="11.7109375" style="103" bestFit="1" customWidth="1"/>
    <col min="8461" max="8704" width="9.140625" style="103"/>
    <col min="8705" max="8705" width="89.85546875" style="103" bestFit="1" customWidth="1"/>
    <col min="8706" max="8712" width="10.7109375" style="103" bestFit="1" customWidth="1"/>
    <col min="8713" max="8713" width="10.7109375" style="103" customWidth="1"/>
    <col min="8714" max="8714" width="11.140625" style="103" bestFit="1" customWidth="1"/>
    <col min="8715" max="8716" width="11.7109375" style="103" bestFit="1" customWidth="1"/>
    <col min="8717" max="8960" width="9.140625" style="103"/>
    <col min="8961" max="8961" width="89.85546875" style="103" bestFit="1" customWidth="1"/>
    <col min="8962" max="8968" width="10.7109375" style="103" bestFit="1" customWidth="1"/>
    <col min="8969" max="8969" width="10.7109375" style="103" customWidth="1"/>
    <col min="8970" max="8970" width="11.140625" style="103" bestFit="1" customWidth="1"/>
    <col min="8971" max="8972" width="11.7109375" style="103" bestFit="1" customWidth="1"/>
    <col min="8973" max="9216" width="9.140625" style="103"/>
    <col min="9217" max="9217" width="89.85546875" style="103" bestFit="1" customWidth="1"/>
    <col min="9218" max="9224" width="10.7109375" style="103" bestFit="1" customWidth="1"/>
    <col min="9225" max="9225" width="10.7109375" style="103" customWidth="1"/>
    <col min="9226" max="9226" width="11.140625" style="103" bestFit="1" customWidth="1"/>
    <col min="9227" max="9228" width="11.7109375" style="103" bestFit="1" customWidth="1"/>
    <col min="9229" max="9472" width="9.140625" style="103"/>
    <col min="9473" max="9473" width="89.85546875" style="103" bestFit="1" customWidth="1"/>
    <col min="9474" max="9480" width="10.7109375" style="103" bestFit="1" customWidth="1"/>
    <col min="9481" max="9481" width="10.7109375" style="103" customWidth="1"/>
    <col min="9482" max="9482" width="11.140625" style="103" bestFit="1" customWidth="1"/>
    <col min="9483" max="9484" width="11.7109375" style="103" bestFit="1" customWidth="1"/>
    <col min="9485" max="9728" width="9.140625" style="103"/>
    <col min="9729" max="9729" width="89.85546875" style="103" bestFit="1" customWidth="1"/>
    <col min="9730" max="9736" width="10.7109375" style="103" bestFit="1" customWidth="1"/>
    <col min="9737" max="9737" width="10.7109375" style="103" customWidth="1"/>
    <col min="9738" max="9738" width="11.140625" style="103" bestFit="1" customWidth="1"/>
    <col min="9739" max="9740" width="11.7109375" style="103" bestFit="1" customWidth="1"/>
    <col min="9741" max="9984" width="9.140625" style="103"/>
    <col min="9985" max="9985" width="89.85546875" style="103" bestFit="1" customWidth="1"/>
    <col min="9986" max="9992" width="10.7109375" style="103" bestFit="1" customWidth="1"/>
    <col min="9993" max="9993" width="10.7109375" style="103" customWidth="1"/>
    <col min="9994" max="9994" width="11.140625" style="103" bestFit="1" customWidth="1"/>
    <col min="9995" max="9996" width="11.7109375" style="103" bestFit="1" customWidth="1"/>
    <col min="9997" max="10240" width="9.140625" style="103"/>
    <col min="10241" max="10241" width="89.85546875" style="103" bestFit="1" customWidth="1"/>
    <col min="10242" max="10248" width="10.7109375" style="103" bestFit="1" customWidth="1"/>
    <col min="10249" max="10249" width="10.7109375" style="103" customWidth="1"/>
    <col min="10250" max="10250" width="11.140625" style="103" bestFit="1" customWidth="1"/>
    <col min="10251" max="10252" width="11.7109375" style="103" bestFit="1" customWidth="1"/>
    <col min="10253" max="10496" width="9.140625" style="103"/>
    <col min="10497" max="10497" width="89.85546875" style="103" bestFit="1" customWidth="1"/>
    <col min="10498" max="10504" width="10.7109375" style="103" bestFit="1" customWidth="1"/>
    <col min="10505" max="10505" width="10.7109375" style="103" customWidth="1"/>
    <col min="10506" max="10506" width="11.140625" style="103" bestFit="1" customWidth="1"/>
    <col min="10507" max="10508" width="11.7109375" style="103" bestFit="1" customWidth="1"/>
    <col min="10509" max="10752" width="9.140625" style="103"/>
    <col min="10753" max="10753" width="89.85546875" style="103" bestFit="1" customWidth="1"/>
    <col min="10754" max="10760" width="10.7109375" style="103" bestFit="1" customWidth="1"/>
    <col min="10761" max="10761" width="10.7109375" style="103" customWidth="1"/>
    <col min="10762" max="10762" width="11.140625" style="103" bestFit="1" customWidth="1"/>
    <col min="10763" max="10764" width="11.7109375" style="103" bestFit="1" customWidth="1"/>
    <col min="10765" max="11008" width="9.140625" style="103"/>
    <col min="11009" max="11009" width="89.85546875" style="103" bestFit="1" customWidth="1"/>
    <col min="11010" max="11016" width="10.7109375" style="103" bestFit="1" customWidth="1"/>
    <col min="11017" max="11017" width="10.7109375" style="103" customWidth="1"/>
    <col min="11018" max="11018" width="11.140625" style="103" bestFit="1" customWidth="1"/>
    <col min="11019" max="11020" width="11.7109375" style="103" bestFit="1" customWidth="1"/>
    <col min="11021" max="11264" width="9.140625" style="103"/>
    <col min="11265" max="11265" width="89.85546875" style="103" bestFit="1" customWidth="1"/>
    <col min="11266" max="11272" width="10.7109375" style="103" bestFit="1" customWidth="1"/>
    <col min="11273" max="11273" width="10.7109375" style="103" customWidth="1"/>
    <col min="11274" max="11274" width="11.140625" style="103" bestFit="1" customWidth="1"/>
    <col min="11275" max="11276" width="11.7109375" style="103" bestFit="1" customWidth="1"/>
    <col min="11277" max="11520" width="9.140625" style="103"/>
    <col min="11521" max="11521" width="89.85546875" style="103" bestFit="1" customWidth="1"/>
    <col min="11522" max="11528" width="10.7109375" style="103" bestFit="1" customWidth="1"/>
    <col min="11529" max="11529" width="10.7109375" style="103" customWidth="1"/>
    <col min="11530" max="11530" width="11.140625" style="103" bestFit="1" customWidth="1"/>
    <col min="11531" max="11532" width="11.7109375" style="103" bestFit="1" customWidth="1"/>
    <col min="11533" max="11776" width="9.140625" style="103"/>
    <col min="11777" max="11777" width="89.85546875" style="103" bestFit="1" customWidth="1"/>
    <col min="11778" max="11784" width="10.7109375" style="103" bestFit="1" customWidth="1"/>
    <col min="11785" max="11785" width="10.7109375" style="103" customWidth="1"/>
    <col min="11786" max="11786" width="11.140625" style="103" bestFit="1" customWidth="1"/>
    <col min="11787" max="11788" width="11.7109375" style="103" bestFit="1" customWidth="1"/>
    <col min="11789" max="12032" width="9.140625" style="103"/>
    <col min="12033" max="12033" width="89.85546875" style="103" bestFit="1" customWidth="1"/>
    <col min="12034" max="12040" width="10.7109375" style="103" bestFit="1" customWidth="1"/>
    <col min="12041" max="12041" width="10.7109375" style="103" customWidth="1"/>
    <col min="12042" max="12042" width="11.140625" style="103" bestFit="1" customWidth="1"/>
    <col min="12043" max="12044" width="11.7109375" style="103" bestFit="1" customWidth="1"/>
    <col min="12045" max="12288" width="9.140625" style="103"/>
    <col min="12289" max="12289" width="89.85546875" style="103" bestFit="1" customWidth="1"/>
    <col min="12290" max="12296" width="10.7109375" style="103" bestFit="1" customWidth="1"/>
    <col min="12297" max="12297" width="10.7109375" style="103" customWidth="1"/>
    <col min="12298" max="12298" width="11.140625" style="103" bestFit="1" customWidth="1"/>
    <col min="12299" max="12300" width="11.7109375" style="103" bestFit="1" customWidth="1"/>
    <col min="12301" max="12544" width="9.140625" style="103"/>
    <col min="12545" max="12545" width="89.85546875" style="103" bestFit="1" customWidth="1"/>
    <col min="12546" max="12552" width="10.7109375" style="103" bestFit="1" customWidth="1"/>
    <col min="12553" max="12553" width="10.7109375" style="103" customWidth="1"/>
    <col min="12554" max="12554" width="11.140625" style="103" bestFit="1" customWidth="1"/>
    <col min="12555" max="12556" width="11.7109375" style="103" bestFit="1" customWidth="1"/>
    <col min="12557" max="12800" width="9.140625" style="103"/>
    <col min="12801" max="12801" width="89.85546875" style="103" bestFit="1" customWidth="1"/>
    <col min="12802" max="12808" width="10.7109375" style="103" bestFit="1" customWidth="1"/>
    <col min="12809" max="12809" width="10.7109375" style="103" customWidth="1"/>
    <col min="12810" max="12810" width="11.140625" style="103" bestFit="1" customWidth="1"/>
    <col min="12811" max="12812" width="11.7109375" style="103" bestFit="1" customWidth="1"/>
    <col min="12813" max="13056" width="9.140625" style="103"/>
    <col min="13057" max="13057" width="89.85546875" style="103" bestFit="1" customWidth="1"/>
    <col min="13058" max="13064" width="10.7109375" style="103" bestFit="1" customWidth="1"/>
    <col min="13065" max="13065" width="10.7109375" style="103" customWidth="1"/>
    <col min="13066" max="13066" width="11.140625" style="103" bestFit="1" customWidth="1"/>
    <col min="13067" max="13068" width="11.7109375" style="103" bestFit="1" customWidth="1"/>
    <col min="13069" max="13312" width="9.140625" style="103"/>
    <col min="13313" max="13313" width="89.85546875" style="103" bestFit="1" customWidth="1"/>
    <col min="13314" max="13320" width="10.7109375" style="103" bestFit="1" customWidth="1"/>
    <col min="13321" max="13321" width="10.7109375" style="103" customWidth="1"/>
    <col min="13322" max="13322" width="11.140625" style="103" bestFit="1" customWidth="1"/>
    <col min="13323" max="13324" width="11.7109375" style="103" bestFit="1" customWidth="1"/>
    <col min="13325" max="13568" width="9.140625" style="103"/>
    <col min="13569" max="13569" width="89.85546875" style="103" bestFit="1" customWidth="1"/>
    <col min="13570" max="13576" width="10.7109375" style="103" bestFit="1" customWidth="1"/>
    <col min="13577" max="13577" width="10.7109375" style="103" customWidth="1"/>
    <col min="13578" max="13578" width="11.140625" style="103" bestFit="1" customWidth="1"/>
    <col min="13579" max="13580" width="11.7109375" style="103" bestFit="1" customWidth="1"/>
    <col min="13581" max="13824" width="9.140625" style="103"/>
    <col min="13825" max="13825" width="89.85546875" style="103" bestFit="1" customWidth="1"/>
    <col min="13826" max="13832" width="10.7109375" style="103" bestFit="1" customWidth="1"/>
    <col min="13833" max="13833" width="10.7109375" style="103" customWidth="1"/>
    <col min="13834" max="13834" width="11.140625" style="103" bestFit="1" customWidth="1"/>
    <col min="13835" max="13836" width="11.7109375" style="103" bestFit="1" customWidth="1"/>
    <col min="13837" max="14080" width="9.140625" style="103"/>
    <col min="14081" max="14081" width="89.85546875" style="103" bestFit="1" customWidth="1"/>
    <col min="14082" max="14088" width="10.7109375" style="103" bestFit="1" customWidth="1"/>
    <col min="14089" max="14089" width="10.7109375" style="103" customWidth="1"/>
    <col min="14090" max="14090" width="11.140625" style="103" bestFit="1" customWidth="1"/>
    <col min="14091" max="14092" width="11.7109375" style="103" bestFit="1" customWidth="1"/>
    <col min="14093" max="14336" width="9.140625" style="103"/>
    <col min="14337" max="14337" width="89.85546875" style="103" bestFit="1" customWidth="1"/>
    <col min="14338" max="14344" width="10.7109375" style="103" bestFit="1" customWidth="1"/>
    <col min="14345" max="14345" width="10.7109375" style="103" customWidth="1"/>
    <col min="14346" max="14346" width="11.140625" style="103" bestFit="1" customWidth="1"/>
    <col min="14347" max="14348" width="11.7109375" style="103" bestFit="1" customWidth="1"/>
    <col min="14349" max="14592" width="9.140625" style="103"/>
    <col min="14593" max="14593" width="89.85546875" style="103" bestFit="1" customWidth="1"/>
    <col min="14594" max="14600" width="10.7109375" style="103" bestFit="1" customWidth="1"/>
    <col min="14601" max="14601" width="10.7109375" style="103" customWidth="1"/>
    <col min="14602" max="14602" width="11.140625" style="103" bestFit="1" customWidth="1"/>
    <col min="14603" max="14604" width="11.7109375" style="103" bestFit="1" customWidth="1"/>
    <col min="14605" max="14848" width="9.140625" style="103"/>
    <col min="14849" max="14849" width="89.85546875" style="103" bestFit="1" customWidth="1"/>
    <col min="14850" max="14856" width="10.7109375" style="103" bestFit="1" customWidth="1"/>
    <col min="14857" max="14857" width="10.7109375" style="103" customWidth="1"/>
    <col min="14858" max="14858" width="11.140625" style="103" bestFit="1" customWidth="1"/>
    <col min="14859" max="14860" width="11.7109375" style="103" bestFit="1" customWidth="1"/>
    <col min="14861" max="15104" width="9.140625" style="103"/>
    <col min="15105" max="15105" width="89.85546875" style="103" bestFit="1" customWidth="1"/>
    <col min="15106" max="15112" width="10.7109375" style="103" bestFit="1" customWidth="1"/>
    <col min="15113" max="15113" width="10.7109375" style="103" customWidth="1"/>
    <col min="15114" max="15114" width="11.140625" style="103" bestFit="1" customWidth="1"/>
    <col min="15115" max="15116" width="11.7109375" style="103" bestFit="1" customWidth="1"/>
    <col min="15117" max="15360" width="9.140625" style="103"/>
    <col min="15361" max="15361" width="89.85546875" style="103" bestFit="1" customWidth="1"/>
    <col min="15362" max="15368" width="10.7109375" style="103" bestFit="1" customWidth="1"/>
    <col min="15369" max="15369" width="10.7109375" style="103" customWidth="1"/>
    <col min="15370" max="15370" width="11.140625" style="103" bestFit="1" customWidth="1"/>
    <col min="15371" max="15372" width="11.7109375" style="103" bestFit="1" customWidth="1"/>
    <col min="15373" max="15616" width="9.140625" style="103"/>
    <col min="15617" max="15617" width="89.85546875" style="103" bestFit="1" customWidth="1"/>
    <col min="15618" max="15624" width="10.7109375" style="103" bestFit="1" customWidth="1"/>
    <col min="15625" max="15625" width="10.7109375" style="103" customWidth="1"/>
    <col min="15626" max="15626" width="11.140625" style="103" bestFit="1" customWidth="1"/>
    <col min="15627" max="15628" width="11.7109375" style="103" bestFit="1" customWidth="1"/>
    <col min="15629" max="15872" width="9.140625" style="103"/>
    <col min="15873" max="15873" width="89.85546875" style="103" bestFit="1" customWidth="1"/>
    <col min="15874" max="15880" width="10.7109375" style="103" bestFit="1" customWidth="1"/>
    <col min="15881" max="15881" width="10.7109375" style="103" customWidth="1"/>
    <col min="15882" max="15882" width="11.140625" style="103" bestFit="1" customWidth="1"/>
    <col min="15883" max="15884" width="11.7109375" style="103" bestFit="1" customWidth="1"/>
    <col min="15885" max="16128" width="9.140625" style="103"/>
    <col min="16129" max="16129" width="89.85546875" style="103" bestFit="1" customWidth="1"/>
    <col min="16130" max="16136" width="10.7109375" style="103" bestFit="1" customWidth="1"/>
    <col min="16137" max="16137" width="10.7109375" style="103" customWidth="1"/>
    <col min="16138" max="16138" width="11.140625" style="103" bestFit="1" customWidth="1"/>
    <col min="16139" max="16140" width="11.7109375" style="103" bestFit="1" customWidth="1"/>
    <col min="16141" max="16384" width="9.140625" style="103"/>
  </cols>
  <sheetData>
    <row r="1" spans="1:14" ht="30" customHeight="1" x14ac:dyDescent="0.25">
      <c r="A1" s="1020" t="s">
        <v>0</v>
      </c>
      <c r="B1" s="1020"/>
      <c r="C1" s="1020"/>
      <c r="D1" s="1020"/>
      <c r="E1" s="1020"/>
      <c r="F1" s="1020"/>
      <c r="G1" s="1020"/>
      <c r="H1" s="1020"/>
      <c r="I1" s="1020"/>
      <c r="J1" s="1020"/>
      <c r="K1" s="1020"/>
      <c r="L1" s="1020"/>
      <c r="M1" s="67"/>
      <c r="N1" s="862" t="s">
        <v>1124</v>
      </c>
    </row>
    <row r="2" spans="1:14" ht="15" customHeight="1" x14ac:dyDescent="0.25">
      <c r="A2" s="1021" t="s">
        <v>591</v>
      </c>
      <c r="B2" s="1021"/>
      <c r="C2" s="1021"/>
      <c r="D2" s="1021"/>
      <c r="E2" s="1021"/>
      <c r="F2" s="1021"/>
      <c r="G2" s="1021"/>
      <c r="H2" s="1021"/>
      <c r="I2" s="1021"/>
      <c r="J2" s="1021"/>
      <c r="K2" s="1021"/>
      <c r="L2" s="1021"/>
      <c r="M2" s="67"/>
    </row>
    <row r="3" spans="1:14" ht="15" customHeight="1" x14ac:dyDescent="0.25">
      <c r="A3" s="1021" t="s">
        <v>655</v>
      </c>
      <c r="B3" s="1021"/>
      <c r="C3" s="1021"/>
      <c r="D3" s="1021"/>
      <c r="E3" s="1021"/>
      <c r="F3" s="1021"/>
      <c r="G3" s="1021"/>
      <c r="H3" s="1021"/>
      <c r="I3" s="1021"/>
      <c r="J3" s="1021"/>
      <c r="K3" s="1021"/>
      <c r="L3" s="1021"/>
      <c r="M3" s="67"/>
    </row>
    <row r="4" spans="1:14" ht="30" customHeight="1" x14ac:dyDescent="0.25">
      <c r="A4" s="1022" t="s">
        <v>3</v>
      </c>
      <c r="B4" s="1022"/>
      <c r="C4" s="1022"/>
      <c r="D4" s="1022"/>
      <c r="E4" s="1022"/>
      <c r="F4" s="1022"/>
      <c r="G4" s="1022"/>
      <c r="H4" s="1022"/>
      <c r="I4" s="1022"/>
      <c r="J4" s="1022"/>
      <c r="K4" s="1022"/>
      <c r="L4" s="1022"/>
      <c r="M4" s="67"/>
    </row>
    <row r="5" spans="1:14" ht="3.75" customHeight="1" thickBot="1" x14ac:dyDescent="0.3">
      <c r="A5" s="67"/>
      <c r="B5" s="67"/>
      <c r="C5" s="67"/>
      <c r="D5" s="67"/>
      <c r="E5" s="67"/>
      <c r="F5" s="67"/>
      <c r="G5" s="67"/>
      <c r="H5" s="67"/>
      <c r="I5" s="67"/>
      <c r="J5" s="67"/>
      <c r="K5" s="67"/>
      <c r="L5" s="67"/>
      <c r="M5" s="67"/>
    </row>
    <row r="6" spans="1:14" s="105" customFormat="1" ht="30" customHeight="1" thickTop="1" thickBot="1" x14ac:dyDescent="0.3">
      <c r="A6" s="795"/>
      <c r="B6" s="784" t="s">
        <v>448</v>
      </c>
      <c r="C6" s="784" t="s">
        <v>449</v>
      </c>
      <c r="D6" s="784" t="s">
        <v>450</v>
      </c>
      <c r="E6" s="784" t="s">
        <v>451</v>
      </c>
      <c r="F6" s="784" t="s">
        <v>452</v>
      </c>
      <c r="G6" s="784" t="s">
        <v>453</v>
      </c>
      <c r="H6" s="784" t="s">
        <v>454</v>
      </c>
      <c r="I6" s="784" t="s">
        <v>455</v>
      </c>
      <c r="J6" s="784" t="s">
        <v>456</v>
      </c>
      <c r="K6" s="784" t="s">
        <v>457</v>
      </c>
      <c r="L6" s="784" t="s">
        <v>458</v>
      </c>
      <c r="M6" s="104"/>
    </row>
    <row r="7" spans="1:14" ht="15" customHeight="1" thickTop="1" thickBot="1" x14ac:dyDescent="0.3">
      <c r="A7" s="796" t="s">
        <v>593</v>
      </c>
      <c r="B7" s="797">
        <v>19540940.07344</v>
      </c>
      <c r="C7" s="797">
        <v>29038527.784110002</v>
      </c>
      <c r="D7" s="797">
        <v>22361224.640620001</v>
      </c>
      <c r="E7" s="797">
        <v>26257174.966630001</v>
      </c>
      <c r="F7" s="797">
        <v>30201381.69325</v>
      </c>
      <c r="G7" s="797">
        <v>29405490.767689999</v>
      </c>
      <c r="H7" s="797">
        <v>37405807.694959998</v>
      </c>
      <c r="I7" s="797">
        <v>41194090.221900001</v>
      </c>
      <c r="J7" s="797">
        <v>45859769.191489995</v>
      </c>
      <c r="K7" s="797">
        <v>52523041.577410005</v>
      </c>
      <c r="L7" s="797">
        <v>55303824.6862</v>
      </c>
      <c r="M7" s="106"/>
    </row>
    <row r="8" spans="1:14" s="109" customFormat="1" ht="15" customHeight="1" thickTop="1" x14ac:dyDescent="0.25">
      <c r="A8" s="107" t="s">
        <v>10</v>
      </c>
      <c r="B8" s="108">
        <v>5262453.6626700005</v>
      </c>
      <c r="C8" s="108">
        <v>12881109.649879999</v>
      </c>
      <c r="D8" s="108">
        <v>3908747.8115300001</v>
      </c>
      <c r="E8" s="108">
        <v>6190914.7188800005</v>
      </c>
      <c r="F8" s="108">
        <v>7595717.1706400001</v>
      </c>
      <c r="G8" s="108">
        <v>4886714.2241199994</v>
      </c>
      <c r="H8" s="108">
        <v>9343321.938959999</v>
      </c>
      <c r="I8" s="108">
        <v>8597789.3376399986</v>
      </c>
      <c r="J8" s="108">
        <v>10005216.99079</v>
      </c>
      <c r="K8" s="108">
        <v>10153699.9016</v>
      </c>
      <c r="L8" s="108">
        <v>10953103.106039999</v>
      </c>
      <c r="M8" s="106"/>
    </row>
    <row r="9" spans="1:14" s="109" customFormat="1" ht="15" customHeight="1" x14ac:dyDescent="0.25">
      <c r="A9" s="107" t="s">
        <v>19</v>
      </c>
      <c r="B9" s="108">
        <v>4347456.8643000005</v>
      </c>
      <c r="C9" s="108">
        <v>4728451.5996000003</v>
      </c>
      <c r="D9" s="108">
        <v>4851834.3443599995</v>
      </c>
      <c r="E9" s="108">
        <v>4063929.8576700003</v>
      </c>
      <c r="F9" s="108">
        <v>4541889.64279</v>
      </c>
      <c r="G9" s="108">
        <v>3601044.2955200002</v>
      </c>
      <c r="H9" s="108">
        <v>4242469.2447899999</v>
      </c>
      <c r="I9" s="108">
        <v>4635655.4193500001</v>
      </c>
      <c r="J9" s="108">
        <v>4975068.4010600001</v>
      </c>
      <c r="K9" s="108">
        <v>6336850.8459300008</v>
      </c>
      <c r="L9" s="108">
        <v>6828857.9980899999</v>
      </c>
      <c r="M9" s="106"/>
    </row>
    <row r="10" spans="1:14" s="109" customFormat="1" ht="15" customHeight="1" x14ac:dyDescent="0.25">
      <c r="A10" s="107" t="s">
        <v>28</v>
      </c>
      <c r="B10" s="108">
        <v>9196812.9354400001</v>
      </c>
      <c r="C10" s="108">
        <v>10494514.735169999</v>
      </c>
      <c r="D10" s="108">
        <v>12499287.02307</v>
      </c>
      <c r="E10" s="108">
        <v>14538916.439719999</v>
      </c>
      <c r="F10" s="108">
        <v>16585231.206969999</v>
      </c>
      <c r="G10" s="108">
        <v>18052213.130959999</v>
      </c>
      <c r="H10" s="108">
        <v>20413526.94884</v>
      </c>
      <c r="I10" s="108">
        <v>22540122.164490003</v>
      </c>
      <c r="J10" s="108">
        <v>24885871.059919998</v>
      </c>
      <c r="K10" s="108">
        <v>30404741.198410001</v>
      </c>
      <c r="L10" s="108">
        <v>32211677.317349996</v>
      </c>
      <c r="M10" s="106"/>
    </row>
    <row r="11" spans="1:14" s="109" customFormat="1" ht="15" customHeight="1" x14ac:dyDescent="0.25">
      <c r="A11" s="110" t="s">
        <v>594</v>
      </c>
      <c r="B11" s="108">
        <v>9235275.0536900014</v>
      </c>
      <c r="C11" s="108">
        <v>10538390.90399</v>
      </c>
      <c r="D11" s="108">
        <v>12551281.354549998</v>
      </c>
      <c r="E11" s="108">
        <v>14566567.77891</v>
      </c>
      <c r="F11" s="108">
        <v>16611971.45321</v>
      </c>
      <c r="G11" s="108">
        <v>18000190.824810002</v>
      </c>
      <c r="H11" s="108">
        <v>19716433.582210001</v>
      </c>
      <c r="I11" s="108">
        <v>21615175.85249</v>
      </c>
      <c r="J11" s="108">
        <v>23981084.120039999</v>
      </c>
      <c r="K11" s="108">
        <v>29716068.213849999</v>
      </c>
      <c r="L11" s="108">
        <v>31741606.018459998</v>
      </c>
      <c r="M11" s="106"/>
    </row>
    <row r="12" spans="1:14" s="109" customFormat="1" ht="15" customHeight="1" x14ac:dyDescent="0.25">
      <c r="A12" s="110" t="s">
        <v>595</v>
      </c>
      <c r="B12" s="108">
        <v>9114383.7860700004</v>
      </c>
      <c r="C12" s="108">
        <v>10309848.60592</v>
      </c>
      <c r="D12" s="108">
        <v>12138077.087469999</v>
      </c>
      <c r="E12" s="108">
        <v>14126477.1734</v>
      </c>
      <c r="F12" s="108">
        <v>16085669.990379998</v>
      </c>
      <c r="G12" s="108">
        <v>16911773.285560001</v>
      </c>
      <c r="H12" s="108">
        <v>18398503.319090001</v>
      </c>
      <c r="I12" s="108">
        <v>16478838.74045</v>
      </c>
      <c r="J12" s="108">
        <v>19730082.43976</v>
      </c>
      <c r="K12" s="108">
        <v>25162562.085689999</v>
      </c>
      <c r="L12" s="108">
        <v>27599551.494939998</v>
      </c>
      <c r="M12" s="106"/>
    </row>
    <row r="13" spans="1:14" s="109" customFormat="1" ht="15" customHeight="1" x14ac:dyDescent="0.25">
      <c r="A13" s="110" t="s">
        <v>596</v>
      </c>
      <c r="B13" s="108">
        <v>120891.26762</v>
      </c>
      <c r="C13" s="108">
        <v>228542.29806999999</v>
      </c>
      <c r="D13" s="108">
        <v>413204.26707999996</v>
      </c>
      <c r="E13" s="108">
        <v>440090.60550999996</v>
      </c>
      <c r="F13" s="108">
        <v>526301.46282999997</v>
      </c>
      <c r="G13" s="108">
        <v>1088417.5392499999</v>
      </c>
      <c r="H13" s="108">
        <v>1317930.2631199998</v>
      </c>
      <c r="I13" s="108">
        <v>5136337.11204</v>
      </c>
      <c r="J13" s="108">
        <v>4251001.68028</v>
      </c>
      <c r="K13" s="108">
        <v>4553506.1281599998</v>
      </c>
      <c r="L13" s="108">
        <v>4142054.5235199998</v>
      </c>
      <c r="M13" s="106"/>
    </row>
    <row r="14" spans="1:14" s="109" customFormat="1" ht="15" customHeight="1" x14ac:dyDescent="0.25">
      <c r="A14" s="110" t="s">
        <v>597</v>
      </c>
      <c r="B14" s="108">
        <v>28853.839829999997</v>
      </c>
      <c r="C14" s="108">
        <v>32931.684390000002</v>
      </c>
      <c r="D14" s="108">
        <v>40902.683280000005</v>
      </c>
      <c r="E14" s="108">
        <v>35672.755320000004</v>
      </c>
      <c r="F14" s="108">
        <v>54546.954020000005</v>
      </c>
      <c r="G14" s="108">
        <v>79300.810329999993</v>
      </c>
      <c r="H14" s="108">
        <v>15648.762640000001</v>
      </c>
      <c r="I14" s="108">
        <v>85650.619129999992</v>
      </c>
      <c r="J14" s="108">
        <v>106048.07784999999</v>
      </c>
      <c r="K14" s="108">
        <v>132910.91476000001</v>
      </c>
      <c r="L14" s="108">
        <v>200695.86698000002</v>
      </c>
      <c r="M14" s="106"/>
    </row>
    <row r="15" spans="1:14" s="109" customFormat="1" ht="15" customHeight="1" x14ac:dyDescent="0.25">
      <c r="A15" s="110" t="s">
        <v>598</v>
      </c>
      <c r="B15" s="108">
        <v>27720.601699999999</v>
      </c>
      <c r="C15" s="108">
        <v>31369.831340000001</v>
      </c>
      <c r="D15" s="108">
        <v>38297.370909999998</v>
      </c>
      <c r="E15" s="108">
        <v>31579.317899999998</v>
      </c>
      <c r="F15" s="108">
        <v>39636.640899999999</v>
      </c>
      <c r="G15" s="108">
        <v>56312.350450000005</v>
      </c>
      <c r="H15" s="108">
        <v>14852.705019999999</v>
      </c>
      <c r="I15" s="108">
        <v>41061.856979999997</v>
      </c>
      <c r="J15" s="108">
        <v>32534.252920000003</v>
      </c>
      <c r="K15" s="108">
        <v>55081.260390000003</v>
      </c>
      <c r="L15" s="108">
        <v>123772.33633000002</v>
      </c>
      <c r="M15" s="106"/>
    </row>
    <row r="16" spans="1:14" s="109" customFormat="1" ht="15" customHeight="1" x14ac:dyDescent="0.25">
      <c r="A16" s="110" t="s">
        <v>599</v>
      </c>
      <c r="B16" s="108">
        <v>1133.23813</v>
      </c>
      <c r="C16" s="108">
        <v>1561.8530499999999</v>
      </c>
      <c r="D16" s="108">
        <v>2605.3123700000001</v>
      </c>
      <c r="E16" s="108">
        <v>4093.4374199999997</v>
      </c>
      <c r="F16" s="108">
        <v>14910.313119999999</v>
      </c>
      <c r="G16" s="108">
        <v>22988.459879999999</v>
      </c>
      <c r="H16" s="108">
        <v>796.05762000000004</v>
      </c>
      <c r="I16" s="108">
        <v>44588.762149999995</v>
      </c>
      <c r="J16" s="108">
        <v>73513.824930000002</v>
      </c>
      <c r="K16" s="108">
        <v>77829.654370000004</v>
      </c>
      <c r="L16" s="108">
        <v>76923.530650000001</v>
      </c>
      <c r="M16" s="106"/>
    </row>
    <row r="17" spans="1:13" s="109" customFormat="1" ht="15" customHeight="1" x14ac:dyDescent="0.25">
      <c r="A17" s="110" t="s">
        <v>600</v>
      </c>
      <c r="B17" s="108">
        <v>116018.77256</v>
      </c>
      <c r="C17" s="108">
        <v>129358.11641</v>
      </c>
      <c r="D17" s="108">
        <v>139507.21421000001</v>
      </c>
      <c r="E17" s="108">
        <v>164203.02044999998</v>
      </c>
      <c r="F17" s="108">
        <v>210733.42294999998</v>
      </c>
      <c r="G17" s="108">
        <v>309327.88861999998</v>
      </c>
      <c r="H17" s="108">
        <v>379354.62695999997</v>
      </c>
      <c r="I17" s="108">
        <v>425000.08337000001</v>
      </c>
      <c r="J17" s="108">
        <v>610698.45672999998</v>
      </c>
      <c r="K17" s="108">
        <v>877107.40486999997</v>
      </c>
      <c r="L17" s="108">
        <v>959549.78711000015</v>
      </c>
      <c r="M17" s="106"/>
    </row>
    <row r="18" spans="1:13" s="109" customFormat="1" ht="15" customHeight="1" x14ac:dyDescent="0.25">
      <c r="A18" s="110" t="s">
        <v>601</v>
      </c>
      <c r="B18" s="108">
        <v>85810.886400000003</v>
      </c>
      <c r="C18" s="108">
        <v>94484.794900000008</v>
      </c>
      <c r="D18" s="108">
        <v>102628.63773999999</v>
      </c>
      <c r="E18" s="108">
        <v>131364.60655</v>
      </c>
      <c r="F18" s="108">
        <v>163897.32277</v>
      </c>
      <c r="G18" s="108">
        <v>202137.31837999998</v>
      </c>
      <c r="H18" s="108">
        <v>229955.71346</v>
      </c>
      <c r="I18" s="108">
        <v>235709.08022999999</v>
      </c>
      <c r="J18" s="108">
        <v>237899.29761000001</v>
      </c>
      <c r="K18" s="108">
        <v>275793.07673999999</v>
      </c>
      <c r="L18" s="108">
        <v>301400.83104999998</v>
      </c>
      <c r="M18" s="106"/>
    </row>
    <row r="19" spans="1:13" s="109" customFormat="1" ht="15" customHeight="1" x14ac:dyDescent="0.25">
      <c r="A19" s="110" t="s">
        <v>602</v>
      </c>
      <c r="B19" s="108">
        <v>30207.886160000002</v>
      </c>
      <c r="C19" s="108">
        <v>34873.321509999994</v>
      </c>
      <c r="D19" s="108">
        <v>36878.57647</v>
      </c>
      <c r="E19" s="108">
        <v>32838.4139</v>
      </c>
      <c r="F19" s="108">
        <v>46836.100180000001</v>
      </c>
      <c r="G19" s="108">
        <v>107190.57024</v>
      </c>
      <c r="H19" s="108">
        <v>149398.9135</v>
      </c>
      <c r="I19" s="108">
        <v>189291.00313999999</v>
      </c>
      <c r="J19" s="108">
        <v>372799.15912000003</v>
      </c>
      <c r="K19" s="108">
        <v>601314.32813000004</v>
      </c>
      <c r="L19" s="108">
        <v>658148.95606000011</v>
      </c>
      <c r="M19" s="106"/>
    </row>
    <row r="20" spans="1:13" s="109" customFormat="1" ht="15" customHeight="1" x14ac:dyDescent="0.25">
      <c r="A20" s="110" t="s">
        <v>38</v>
      </c>
      <c r="B20" s="108">
        <v>85458.088640000002</v>
      </c>
      <c r="C20" s="108">
        <v>89146.863629999993</v>
      </c>
      <c r="D20" s="108">
        <v>100326.91164000001</v>
      </c>
      <c r="E20" s="108">
        <v>120662.60805</v>
      </c>
      <c r="F20" s="108">
        <v>137535.93503999998</v>
      </c>
      <c r="G20" s="108">
        <v>159961.21256000001</v>
      </c>
      <c r="H20" s="108">
        <v>922099.64955999993</v>
      </c>
      <c r="I20" s="108">
        <v>1107871.38784</v>
      </c>
      <c r="J20" s="108">
        <v>971909.78136000002</v>
      </c>
      <c r="K20" s="108">
        <v>881762.15834000008</v>
      </c>
      <c r="L20" s="108">
        <v>707963.71577999997</v>
      </c>
      <c r="M20" s="106"/>
    </row>
    <row r="21" spans="1:13" s="109" customFormat="1" ht="15" customHeight="1" x14ac:dyDescent="0.25">
      <c r="A21" s="110" t="s">
        <v>603</v>
      </c>
      <c r="B21" s="108">
        <v>-268792.81928</v>
      </c>
      <c r="C21" s="108">
        <v>-295312.83325000003</v>
      </c>
      <c r="D21" s="108">
        <v>-332731.14061</v>
      </c>
      <c r="E21" s="108">
        <v>-348189.72301000002</v>
      </c>
      <c r="F21" s="108">
        <v>-429556.55825</v>
      </c>
      <c r="G21" s="108">
        <v>-496567.60535999999</v>
      </c>
      <c r="H21" s="108">
        <v>-620009.67252999998</v>
      </c>
      <c r="I21" s="108">
        <v>-693575.77834000008</v>
      </c>
      <c r="J21" s="108">
        <v>-783869.37605999992</v>
      </c>
      <c r="K21" s="108">
        <v>-1203107.4934100001</v>
      </c>
      <c r="L21" s="108">
        <v>-1398138.0709800001</v>
      </c>
      <c r="M21" s="106"/>
    </row>
    <row r="22" spans="1:13" s="109" customFormat="1" ht="15" customHeight="1" x14ac:dyDescent="0.25">
      <c r="A22" s="107" t="s">
        <v>68</v>
      </c>
      <c r="B22" s="108">
        <v>96169.410770000002</v>
      </c>
      <c r="C22" s="108">
        <v>103746.59203</v>
      </c>
      <c r="D22" s="108">
        <v>104395.30511</v>
      </c>
      <c r="E22" s="108">
        <v>107840.57462</v>
      </c>
      <c r="F22" s="108">
        <v>107978.87501999999</v>
      </c>
      <c r="G22" s="108">
        <v>117917.64465</v>
      </c>
      <c r="H22" s="108">
        <v>186798.24356</v>
      </c>
      <c r="I22" s="108">
        <v>192556.49806000001</v>
      </c>
      <c r="J22" s="108">
        <v>168869.89968</v>
      </c>
      <c r="K22" s="108">
        <v>345231.38162</v>
      </c>
      <c r="L22" s="108">
        <v>236708.20337999999</v>
      </c>
      <c r="M22" s="106"/>
    </row>
    <row r="23" spans="1:13" s="109" customFormat="1" ht="15" customHeight="1" x14ac:dyDescent="0.25">
      <c r="A23" s="107" t="s">
        <v>74</v>
      </c>
      <c r="B23" s="108">
        <v>256.83129000000002</v>
      </c>
      <c r="C23" s="108">
        <v>153.75670000000002</v>
      </c>
      <c r="D23" s="108">
        <v>652.27449000000001</v>
      </c>
      <c r="E23" s="108">
        <v>890.44313</v>
      </c>
      <c r="F23" s="108">
        <v>931.48018999999999</v>
      </c>
      <c r="G23" s="108">
        <v>1481.23936</v>
      </c>
      <c r="H23" s="108">
        <v>1900.15535</v>
      </c>
      <c r="I23" s="108">
        <v>2509.8942099999999</v>
      </c>
      <c r="J23" s="108">
        <v>9631.60275</v>
      </c>
      <c r="K23" s="108">
        <v>11951.76784</v>
      </c>
      <c r="L23" s="108">
        <v>20158.308389999995</v>
      </c>
      <c r="M23" s="106"/>
    </row>
    <row r="24" spans="1:13" s="109" customFormat="1" ht="15" customHeight="1" x14ac:dyDescent="0.25">
      <c r="A24" s="107" t="s">
        <v>604</v>
      </c>
      <c r="B24" s="108">
        <v>297382.53258</v>
      </c>
      <c r="C24" s="108">
        <v>451822.21489999996</v>
      </c>
      <c r="D24" s="108">
        <v>582497.77037000004</v>
      </c>
      <c r="E24" s="108">
        <v>877248.87676000001</v>
      </c>
      <c r="F24" s="108">
        <v>889461.10169000004</v>
      </c>
      <c r="G24" s="108">
        <v>2279969.1881900001</v>
      </c>
      <c r="H24" s="108">
        <v>2731237.3283099998</v>
      </c>
      <c r="I24" s="108">
        <v>4734341.5676000006</v>
      </c>
      <c r="J24" s="108">
        <v>5266665.2753400002</v>
      </c>
      <c r="K24" s="108">
        <v>4549133.8259499995</v>
      </c>
      <c r="L24" s="108">
        <v>4347753.4286599997</v>
      </c>
      <c r="M24" s="106"/>
    </row>
    <row r="25" spans="1:13" s="109" customFormat="1" ht="15" customHeight="1" x14ac:dyDescent="0.25">
      <c r="A25" s="107" t="s">
        <v>84</v>
      </c>
      <c r="B25" s="108">
        <v>313345.14570999995</v>
      </c>
      <c r="C25" s="108">
        <v>359045.64919999999</v>
      </c>
      <c r="D25" s="108">
        <v>392047.02289999998</v>
      </c>
      <c r="E25" s="108">
        <v>443660.27824999997</v>
      </c>
      <c r="F25" s="108">
        <v>430132.78920999996</v>
      </c>
      <c r="G25" s="108">
        <v>427934.73647</v>
      </c>
      <c r="H25" s="108">
        <v>412636.08967000002</v>
      </c>
      <c r="I25" s="108">
        <v>406781.21461999998</v>
      </c>
      <c r="J25" s="108">
        <v>457740.77354000002</v>
      </c>
      <c r="K25" s="108">
        <v>591752.55704999994</v>
      </c>
      <c r="L25" s="108">
        <v>611772.50210000016</v>
      </c>
      <c r="M25" s="106"/>
    </row>
    <row r="26" spans="1:13" s="109" customFormat="1" ht="15" customHeight="1" x14ac:dyDescent="0.25">
      <c r="A26" s="107" t="s">
        <v>605</v>
      </c>
      <c r="B26" s="108">
        <v>27062.69068</v>
      </c>
      <c r="C26" s="108">
        <v>19683.586629999998</v>
      </c>
      <c r="D26" s="108">
        <v>21763.088789999998</v>
      </c>
      <c r="E26" s="108">
        <v>33773.777600000001</v>
      </c>
      <c r="F26" s="108">
        <v>50039.426740000003</v>
      </c>
      <c r="G26" s="108">
        <v>38216.308420000001</v>
      </c>
      <c r="H26" s="108">
        <v>73917.745479999998</v>
      </c>
      <c r="I26" s="108">
        <v>84334.125930000009</v>
      </c>
      <c r="J26" s="108">
        <v>90705.188410000002</v>
      </c>
      <c r="K26" s="108">
        <v>129680.09901000001</v>
      </c>
      <c r="L26" s="108">
        <v>93793.822190000006</v>
      </c>
      <c r="M26" s="106"/>
    </row>
    <row r="27" spans="1:13" s="111" customFormat="1" ht="15" customHeight="1" thickBot="1" x14ac:dyDescent="0.3">
      <c r="A27" s="107" t="s">
        <v>100</v>
      </c>
      <c r="B27" s="108">
        <v>0</v>
      </c>
      <c r="C27" s="108">
        <v>0</v>
      </c>
      <c r="D27" s="108">
        <v>0</v>
      </c>
      <c r="E27" s="108">
        <v>0</v>
      </c>
      <c r="F27" s="108">
        <v>0</v>
      </c>
      <c r="G27" s="108">
        <v>0</v>
      </c>
      <c r="H27" s="108">
        <v>0</v>
      </c>
      <c r="I27" s="108">
        <v>0</v>
      </c>
      <c r="J27" s="108">
        <v>0</v>
      </c>
      <c r="K27" s="108">
        <v>0</v>
      </c>
      <c r="L27" s="108">
        <v>0</v>
      </c>
      <c r="M27" s="106"/>
    </row>
    <row r="28" spans="1:13" ht="15" customHeight="1" thickTop="1" thickBot="1" x14ac:dyDescent="0.3">
      <c r="A28" s="796" t="s">
        <v>606</v>
      </c>
      <c r="B28" s="797">
        <v>18313187.961369999</v>
      </c>
      <c r="C28" s="797">
        <v>27675165.293680001</v>
      </c>
      <c r="D28" s="797">
        <v>20677176.70538</v>
      </c>
      <c r="E28" s="797">
        <v>24409818.483310003</v>
      </c>
      <c r="F28" s="797">
        <v>28161941.947509997</v>
      </c>
      <c r="G28" s="797">
        <v>27112889.420029998</v>
      </c>
      <c r="H28" s="797">
        <v>35000351.377190001</v>
      </c>
      <c r="I28" s="797">
        <v>38637639.7042</v>
      </c>
      <c r="J28" s="797">
        <v>43138279.455820002</v>
      </c>
      <c r="K28" s="797">
        <v>49466530.866570003</v>
      </c>
      <c r="L28" s="797">
        <v>51923046.527769998</v>
      </c>
      <c r="M28" s="106"/>
    </row>
    <row r="29" spans="1:13" s="109" customFormat="1" ht="15" customHeight="1" thickTop="1" x14ac:dyDescent="0.25">
      <c r="A29" s="107" t="s">
        <v>607</v>
      </c>
      <c r="B29" s="108">
        <v>15206837.091610001</v>
      </c>
      <c r="C29" s="108">
        <v>21998200.75437</v>
      </c>
      <c r="D29" s="108">
        <v>15820471.67564</v>
      </c>
      <c r="E29" s="108">
        <v>16649221.31088</v>
      </c>
      <c r="F29" s="108">
        <v>20613960.020479999</v>
      </c>
      <c r="G29" s="108">
        <v>18313557.345589999</v>
      </c>
      <c r="H29" s="108">
        <v>21763384.64954</v>
      </c>
      <c r="I29" s="108">
        <v>24480083.696869999</v>
      </c>
      <c r="J29" s="108">
        <v>25745882.818870001</v>
      </c>
      <c r="K29" s="108">
        <v>22673632.38992</v>
      </c>
      <c r="L29" s="108">
        <v>30921307.485159997</v>
      </c>
      <c r="M29" s="106"/>
    </row>
    <row r="30" spans="1:13" s="109" customFormat="1" ht="15" customHeight="1" x14ac:dyDescent="0.25">
      <c r="A30" s="110" t="s">
        <v>608</v>
      </c>
      <c r="B30" s="108">
        <v>3921123.9153100001</v>
      </c>
      <c r="C30" s="108">
        <v>6040077.2302700002</v>
      </c>
      <c r="D30" s="108">
        <v>4643454.0537900003</v>
      </c>
      <c r="E30" s="108">
        <v>4022127.5671100002</v>
      </c>
      <c r="F30" s="108">
        <v>4307212.3771599997</v>
      </c>
      <c r="G30" s="108">
        <v>2949791.3217099998</v>
      </c>
      <c r="H30" s="108">
        <v>3943470.9010700001</v>
      </c>
      <c r="I30" s="108">
        <v>4502997.5368599994</v>
      </c>
      <c r="J30" s="108">
        <v>5061376.3287299993</v>
      </c>
      <c r="K30" s="108">
        <v>4859678.7408800004</v>
      </c>
      <c r="L30" s="108">
        <v>5516563.6576299993</v>
      </c>
      <c r="M30" s="106"/>
    </row>
    <row r="31" spans="1:13" s="109" customFormat="1" ht="15" customHeight="1" x14ac:dyDescent="0.25">
      <c r="A31" s="110" t="s">
        <v>609</v>
      </c>
      <c r="B31" s="108">
        <v>7130167.2214899994</v>
      </c>
      <c r="C31" s="108">
        <v>11622798.352149999</v>
      </c>
      <c r="D31" s="108">
        <v>6999865.8011400001</v>
      </c>
      <c r="E31" s="108">
        <v>7786295.3412100002</v>
      </c>
      <c r="F31" s="108">
        <v>9828827.570629999</v>
      </c>
      <c r="G31" s="108">
        <v>8125320.6398299998</v>
      </c>
      <c r="H31" s="108">
        <v>9883346.9450700004</v>
      </c>
      <c r="I31" s="108">
        <v>10925139.346170001</v>
      </c>
      <c r="J31" s="108">
        <v>12458699.66605</v>
      </c>
      <c r="K31" s="108">
        <v>13553851.979459999</v>
      </c>
      <c r="L31" s="108">
        <v>15384463.829329999</v>
      </c>
      <c r="M31" s="106"/>
    </row>
    <row r="32" spans="1:13" s="109" customFormat="1" ht="15" customHeight="1" x14ac:dyDescent="0.25">
      <c r="A32" s="110" t="s">
        <v>610</v>
      </c>
      <c r="B32" s="108">
        <v>80285.847069999989</v>
      </c>
      <c r="C32" s="108">
        <v>46519.527030000005</v>
      </c>
      <c r="D32" s="108">
        <v>25124.122299999999</v>
      </c>
      <c r="E32" s="108">
        <v>33831.829880000005</v>
      </c>
      <c r="F32" s="108">
        <v>6561.4993299999996</v>
      </c>
      <c r="G32" s="108">
        <v>5077.8899499999998</v>
      </c>
      <c r="H32" s="108">
        <v>1146.0907199999999</v>
      </c>
      <c r="I32" s="108">
        <v>348.55607000000003</v>
      </c>
      <c r="J32" s="108">
        <v>195.89548000000002</v>
      </c>
      <c r="K32" s="108">
        <v>84.549229999999994</v>
      </c>
      <c r="L32" s="108">
        <v>84.556979999999996</v>
      </c>
      <c r="M32" s="106"/>
    </row>
    <row r="33" spans="1:13" s="109" customFormat="1" ht="15" customHeight="1" x14ac:dyDescent="0.25">
      <c r="A33" s="110" t="s">
        <v>611</v>
      </c>
      <c r="B33" s="108">
        <v>347714.42633999995</v>
      </c>
      <c r="C33" s="108">
        <v>656808.18958000001</v>
      </c>
      <c r="D33" s="108">
        <v>710407.06960000005</v>
      </c>
      <c r="E33" s="108">
        <v>616273.61379999993</v>
      </c>
      <c r="F33" s="108">
        <v>462074.35363999999</v>
      </c>
      <c r="G33" s="108">
        <v>1066153.88656</v>
      </c>
      <c r="H33" s="108">
        <v>696583.00179000001</v>
      </c>
      <c r="I33" s="108">
        <v>800858.84505999996</v>
      </c>
      <c r="J33" s="108">
        <v>425316.42972000001</v>
      </c>
      <c r="K33" s="108">
        <v>602948.45636000007</v>
      </c>
      <c r="L33" s="108">
        <v>635449.0907099999</v>
      </c>
      <c r="M33" s="106"/>
    </row>
    <row r="34" spans="1:13" s="109" customFormat="1" ht="15" customHeight="1" x14ac:dyDescent="0.25">
      <c r="A34" s="110" t="s">
        <v>612</v>
      </c>
      <c r="B34" s="108">
        <v>3537325.2198699997</v>
      </c>
      <c r="C34" s="108">
        <v>3377299.2399899997</v>
      </c>
      <c r="D34" s="108">
        <v>3141647.9826199999</v>
      </c>
      <c r="E34" s="108">
        <v>3808636.0388400001</v>
      </c>
      <c r="F34" s="108">
        <v>5530540.38368</v>
      </c>
      <c r="G34" s="108">
        <v>5576185.1310299998</v>
      </c>
      <c r="H34" s="108">
        <v>6550402.3439100003</v>
      </c>
      <c r="I34" s="108">
        <v>7581732.2060799999</v>
      </c>
      <c r="J34" s="108">
        <v>7096264.3273799997</v>
      </c>
      <c r="K34" s="108">
        <v>3557088.9960599998</v>
      </c>
      <c r="L34" s="108">
        <v>8458347.0857500006</v>
      </c>
      <c r="M34" s="106"/>
    </row>
    <row r="35" spans="1:13" s="109" customFormat="1" ht="15" customHeight="1" x14ac:dyDescent="0.25">
      <c r="A35" s="110" t="s">
        <v>613</v>
      </c>
      <c r="B35" s="108">
        <v>190220.46153</v>
      </c>
      <c r="C35" s="108">
        <v>254698.21534999998</v>
      </c>
      <c r="D35" s="108">
        <v>299972.64619</v>
      </c>
      <c r="E35" s="108">
        <v>382056.92004</v>
      </c>
      <c r="F35" s="108">
        <v>478743.83604000002</v>
      </c>
      <c r="G35" s="108">
        <v>591028.47650999995</v>
      </c>
      <c r="H35" s="108">
        <v>688435.36698000005</v>
      </c>
      <c r="I35" s="108">
        <v>669007.20663000003</v>
      </c>
      <c r="J35" s="108">
        <v>704030.17151000001</v>
      </c>
      <c r="K35" s="108">
        <v>99979.667930000011</v>
      </c>
      <c r="L35" s="108">
        <v>926399.26475999993</v>
      </c>
      <c r="M35" s="106"/>
    </row>
    <row r="36" spans="1:13" s="109" customFormat="1" ht="15" customHeight="1" x14ac:dyDescent="0.25">
      <c r="A36" s="107" t="s">
        <v>614</v>
      </c>
      <c r="B36" s="108">
        <v>102758.11087</v>
      </c>
      <c r="C36" s="108">
        <v>196081.15238999997</v>
      </c>
      <c r="D36" s="108">
        <v>117024.45144</v>
      </c>
      <c r="E36" s="108">
        <v>58968.294529999999</v>
      </c>
      <c r="F36" s="108">
        <v>89278.41562</v>
      </c>
      <c r="G36" s="108">
        <v>85628.838599999988</v>
      </c>
      <c r="H36" s="108">
        <v>134350.35159999999</v>
      </c>
      <c r="I36" s="108">
        <v>99598.44094</v>
      </c>
      <c r="J36" s="108">
        <v>133453.73819999999</v>
      </c>
      <c r="K36" s="108">
        <v>171687.36586000002</v>
      </c>
      <c r="L36" s="108">
        <v>114201.44106</v>
      </c>
      <c r="M36" s="106"/>
    </row>
    <row r="37" spans="1:13" s="109" customFormat="1" ht="15" customHeight="1" x14ac:dyDescent="0.25">
      <c r="A37" s="107" t="s">
        <v>615</v>
      </c>
      <c r="B37" s="108">
        <v>765369.53162999998</v>
      </c>
      <c r="C37" s="108">
        <v>896524.86805999989</v>
      </c>
      <c r="D37" s="108">
        <v>1143942.8863499998</v>
      </c>
      <c r="E37" s="108">
        <v>2088034.6581999999</v>
      </c>
      <c r="F37" s="108">
        <v>1923054.7456800002</v>
      </c>
      <c r="G37" s="108">
        <v>3895736.1414600001</v>
      </c>
      <c r="H37" s="108">
        <v>4486631.2998599997</v>
      </c>
      <c r="I37" s="108">
        <v>4239485.7915099999</v>
      </c>
      <c r="J37" s="108">
        <v>4007053.7392299999</v>
      </c>
      <c r="K37" s="108">
        <v>5266511.1495699994</v>
      </c>
      <c r="L37" s="108">
        <v>4809476.9151000008</v>
      </c>
      <c r="M37" s="106"/>
    </row>
    <row r="38" spans="1:13" s="109" customFormat="1" ht="15" customHeight="1" x14ac:dyDescent="0.25">
      <c r="A38" s="107" t="s">
        <v>616</v>
      </c>
      <c r="B38" s="108">
        <v>336712.19042</v>
      </c>
      <c r="C38" s="108">
        <v>338193.77468999999</v>
      </c>
      <c r="D38" s="108">
        <v>361484.03256999998</v>
      </c>
      <c r="E38" s="108">
        <v>425531.04518000002</v>
      </c>
      <c r="F38" s="108">
        <v>453472.25979000004</v>
      </c>
      <c r="G38" s="108">
        <v>515844.26647999999</v>
      </c>
      <c r="H38" s="108">
        <v>621595.23811000003</v>
      </c>
      <c r="I38" s="108">
        <v>862515.48762000003</v>
      </c>
      <c r="J38" s="108">
        <v>1088926.3016300001</v>
      </c>
      <c r="K38" s="108">
        <v>952765.55130999989</v>
      </c>
      <c r="L38" s="108">
        <v>1251271.1489100002</v>
      </c>
      <c r="M38" s="106"/>
    </row>
    <row r="39" spans="1:13" s="109" customFormat="1" ht="15" customHeight="1" x14ac:dyDescent="0.25">
      <c r="A39" s="107" t="s">
        <v>145</v>
      </c>
      <c r="B39" s="108">
        <v>153046.23752000002</v>
      </c>
      <c r="C39" s="108">
        <v>202238.58353</v>
      </c>
      <c r="D39" s="108">
        <v>193730.24202000001</v>
      </c>
      <c r="E39" s="108">
        <v>239684.80334000001</v>
      </c>
      <c r="F39" s="108">
        <v>281290.25310000003</v>
      </c>
      <c r="G39" s="108">
        <v>296076.50206000003</v>
      </c>
      <c r="H39" s="108">
        <v>314320.27352999995</v>
      </c>
      <c r="I39" s="108">
        <v>323251.34305000002</v>
      </c>
      <c r="J39" s="108">
        <v>351932.16816</v>
      </c>
      <c r="K39" s="108">
        <v>414033.08658999996</v>
      </c>
      <c r="L39" s="108">
        <v>432692.17567000003</v>
      </c>
      <c r="M39" s="106"/>
    </row>
    <row r="40" spans="1:13" s="109" customFormat="1" ht="15" customHeight="1" x14ac:dyDescent="0.25">
      <c r="A40" s="107" t="s">
        <v>152</v>
      </c>
      <c r="B40" s="108">
        <v>0</v>
      </c>
      <c r="C40" s="108">
        <v>0</v>
      </c>
      <c r="D40" s="108">
        <v>0</v>
      </c>
      <c r="E40" s="108">
        <v>0</v>
      </c>
      <c r="F40" s="108">
        <v>0</v>
      </c>
      <c r="G40" s="108">
        <v>0</v>
      </c>
      <c r="H40" s="108">
        <v>0</v>
      </c>
      <c r="I40" s="108">
        <v>0</v>
      </c>
      <c r="J40" s="108">
        <v>171251.38887999998</v>
      </c>
      <c r="K40" s="108">
        <v>171369.44440000001</v>
      </c>
      <c r="L40" s="108">
        <v>171511.11109999998</v>
      </c>
      <c r="M40" s="106"/>
    </row>
    <row r="41" spans="1:13" s="109" customFormat="1" ht="15" customHeight="1" x14ac:dyDescent="0.25">
      <c r="A41" s="107" t="s">
        <v>617</v>
      </c>
      <c r="B41" s="108">
        <v>0</v>
      </c>
      <c r="C41" s="108">
        <v>0</v>
      </c>
      <c r="D41" s="108">
        <v>0</v>
      </c>
      <c r="E41" s="108">
        <v>0</v>
      </c>
      <c r="F41" s="108">
        <v>0</v>
      </c>
      <c r="G41" s="108">
        <v>0</v>
      </c>
      <c r="H41" s="108">
        <v>0</v>
      </c>
      <c r="I41" s="108">
        <v>0</v>
      </c>
      <c r="J41" s="108">
        <v>171662.22222999998</v>
      </c>
      <c r="K41" s="108">
        <v>345970.30556999997</v>
      </c>
      <c r="L41" s="108">
        <v>440687.85973999999</v>
      </c>
      <c r="M41" s="106"/>
    </row>
    <row r="42" spans="1:13" s="111" customFormat="1" ht="15" customHeight="1" thickBot="1" x14ac:dyDescent="0.3">
      <c r="A42" s="107" t="s">
        <v>126</v>
      </c>
      <c r="B42" s="108">
        <v>1748464.79932</v>
      </c>
      <c r="C42" s="108">
        <v>4043926.1606399999</v>
      </c>
      <c r="D42" s="108">
        <v>3040523.4173600003</v>
      </c>
      <c r="E42" s="108">
        <v>4948378.3711800007</v>
      </c>
      <c r="F42" s="108">
        <v>4800886.2528400002</v>
      </c>
      <c r="G42" s="108">
        <v>4006046.3258400001</v>
      </c>
      <c r="H42" s="108">
        <v>7680069.5645500002</v>
      </c>
      <c r="I42" s="108">
        <v>8632704.9442099985</v>
      </c>
      <c r="J42" s="108">
        <v>11468117.078620002</v>
      </c>
      <c r="K42" s="108">
        <v>19470561.573349997</v>
      </c>
      <c r="L42" s="108">
        <v>13781898.391030001</v>
      </c>
      <c r="M42" s="106"/>
    </row>
    <row r="43" spans="1:13" ht="15" customHeight="1" thickTop="1" thickBot="1" x14ac:dyDescent="0.3">
      <c r="A43" s="796" t="s">
        <v>618</v>
      </c>
      <c r="B43" s="797">
        <v>1227752.11206</v>
      </c>
      <c r="C43" s="797">
        <v>1363362.4904100001</v>
      </c>
      <c r="D43" s="797">
        <v>1684047.9352299999</v>
      </c>
      <c r="E43" s="797">
        <v>1847356.4832899999</v>
      </c>
      <c r="F43" s="797">
        <v>2039439.7457300001</v>
      </c>
      <c r="G43" s="797">
        <v>2292601.3476300002</v>
      </c>
      <c r="H43" s="797">
        <v>2405456.3177399999</v>
      </c>
      <c r="I43" s="797">
        <v>2556450.51767</v>
      </c>
      <c r="J43" s="797">
        <v>2721489.7356400001</v>
      </c>
      <c r="K43" s="797">
        <v>3056510.7108200002</v>
      </c>
      <c r="L43" s="797">
        <v>3380778.1584000001</v>
      </c>
      <c r="M43" s="106"/>
    </row>
    <row r="44" spans="1:13" s="109" customFormat="1" ht="15" customHeight="1" thickTop="1" x14ac:dyDescent="0.25">
      <c r="A44" s="107" t="s">
        <v>167</v>
      </c>
      <c r="B44" s="108">
        <v>1023772.39</v>
      </c>
      <c r="C44" s="108">
        <v>1145007.69</v>
      </c>
      <c r="D44" s="108">
        <v>1405394.55</v>
      </c>
      <c r="E44" s="108">
        <v>1565113.55</v>
      </c>
      <c r="F44" s="108">
        <v>1711875.84</v>
      </c>
      <c r="G44" s="108">
        <v>1882031.5</v>
      </c>
      <c r="H44" s="108">
        <v>2104896.58</v>
      </c>
      <c r="I44" s="108">
        <v>2216017.4300000002</v>
      </c>
      <c r="J44" s="108">
        <v>2342852.52</v>
      </c>
      <c r="K44" s="108">
        <v>2474928.96</v>
      </c>
      <c r="L44" s="108">
        <v>2732121.16</v>
      </c>
      <c r="M44" s="106"/>
    </row>
    <row r="45" spans="1:13" s="109" customFormat="1" ht="15" customHeight="1" x14ac:dyDescent="0.25">
      <c r="A45" s="107" t="s">
        <v>171</v>
      </c>
      <c r="B45" s="108">
        <v>0</v>
      </c>
      <c r="C45" s="108">
        <v>0</v>
      </c>
      <c r="D45" s="108">
        <v>0</v>
      </c>
      <c r="E45" s="108">
        <v>0</v>
      </c>
      <c r="F45" s="108">
        <v>0</v>
      </c>
      <c r="G45" s="108">
        <v>0</v>
      </c>
      <c r="H45" s="108">
        <v>0</v>
      </c>
      <c r="I45" s="108">
        <v>0</v>
      </c>
      <c r="J45" s="108">
        <v>0</v>
      </c>
      <c r="K45" s="108">
        <v>0</v>
      </c>
      <c r="L45" s="108">
        <v>0</v>
      </c>
      <c r="M45" s="106"/>
    </row>
    <row r="46" spans="1:13" s="109" customFormat="1" ht="15" customHeight="1" x14ac:dyDescent="0.25">
      <c r="A46" s="107" t="s">
        <v>175</v>
      </c>
      <c r="B46" s="108">
        <v>0</v>
      </c>
      <c r="C46" s="108">
        <v>0</v>
      </c>
      <c r="D46" s="108">
        <v>0</v>
      </c>
      <c r="E46" s="108">
        <v>0</v>
      </c>
      <c r="F46" s="108">
        <v>0</v>
      </c>
      <c r="G46" s="108">
        <v>0</v>
      </c>
      <c r="H46" s="108">
        <v>0</v>
      </c>
      <c r="I46" s="108">
        <v>0</v>
      </c>
      <c r="J46" s="108">
        <v>0</v>
      </c>
      <c r="K46" s="108">
        <v>0</v>
      </c>
      <c r="L46" s="108">
        <v>0</v>
      </c>
      <c r="M46" s="106"/>
    </row>
    <row r="47" spans="1:13" s="109" customFormat="1" ht="15" customHeight="1" x14ac:dyDescent="0.25">
      <c r="A47" s="107" t="s">
        <v>619</v>
      </c>
      <c r="B47" s="108">
        <v>59651.93028</v>
      </c>
      <c r="C47" s="108">
        <v>74084.754549999998</v>
      </c>
      <c r="D47" s="108">
        <v>88511.737659999999</v>
      </c>
      <c r="E47" s="108">
        <v>107525.88639</v>
      </c>
      <c r="F47" s="108">
        <v>124997.62048</v>
      </c>
      <c r="G47" s="108">
        <v>145254.26863999999</v>
      </c>
      <c r="H47" s="108">
        <v>177092.14446000001</v>
      </c>
      <c r="I47" s="108">
        <v>189438.88772999999</v>
      </c>
      <c r="J47" s="108">
        <v>204538.34565</v>
      </c>
      <c r="K47" s="108">
        <v>221948.17644000001</v>
      </c>
      <c r="L47" s="108">
        <v>256494.86938999998</v>
      </c>
      <c r="M47" s="106"/>
    </row>
    <row r="48" spans="1:13" s="109" customFormat="1" ht="15" customHeight="1" x14ac:dyDescent="0.25">
      <c r="A48" s="107" t="s">
        <v>181</v>
      </c>
      <c r="B48" s="108">
        <v>144327.79178</v>
      </c>
      <c r="C48" s="108">
        <v>144270.04586000001</v>
      </c>
      <c r="D48" s="108">
        <v>190141.64757</v>
      </c>
      <c r="E48" s="108">
        <v>174717.04690000002</v>
      </c>
      <c r="F48" s="108">
        <v>202566.28524999999</v>
      </c>
      <c r="G48" s="108">
        <v>265315.57899000001</v>
      </c>
      <c r="H48" s="108">
        <v>123467.59328</v>
      </c>
      <c r="I48" s="108">
        <v>150994.19993999999</v>
      </c>
      <c r="J48" s="108">
        <v>174098.86999000001</v>
      </c>
      <c r="K48" s="108">
        <v>359633.57438000001</v>
      </c>
      <c r="L48" s="108">
        <v>392162.12900999998</v>
      </c>
      <c r="M48" s="106"/>
    </row>
    <row r="49" spans="1:13" s="109" customFormat="1" ht="15" customHeight="1" x14ac:dyDescent="0.25">
      <c r="A49" s="110" t="s">
        <v>620</v>
      </c>
      <c r="B49" s="108">
        <v>0</v>
      </c>
      <c r="C49" s="108">
        <v>0</v>
      </c>
      <c r="D49" s="108">
        <v>0</v>
      </c>
      <c r="E49" s="108">
        <v>0</v>
      </c>
      <c r="F49" s="108">
        <v>0</v>
      </c>
      <c r="G49" s="108">
        <v>0</v>
      </c>
      <c r="H49" s="108">
        <v>0</v>
      </c>
      <c r="I49" s="108">
        <v>0</v>
      </c>
      <c r="J49" s="108">
        <v>0</v>
      </c>
      <c r="K49" s="108">
        <v>14166.666999999999</v>
      </c>
      <c r="L49" s="108">
        <v>47166.667000000001</v>
      </c>
      <c r="M49" s="106"/>
    </row>
    <row r="50" spans="1:13" s="111" customFormat="1" ht="15" customHeight="1" thickBot="1" x14ac:dyDescent="0.3">
      <c r="A50" s="110" t="s">
        <v>621</v>
      </c>
      <c r="B50" s="108">
        <v>144327.79178</v>
      </c>
      <c r="C50" s="108">
        <v>144270.04586000001</v>
      </c>
      <c r="D50" s="108">
        <v>190141.64757</v>
      </c>
      <c r="E50" s="108">
        <v>174717.04690000002</v>
      </c>
      <c r="F50" s="108">
        <v>202566.28524999999</v>
      </c>
      <c r="G50" s="108">
        <v>265315.57899000001</v>
      </c>
      <c r="H50" s="108">
        <v>123467.59328</v>
      </c>
      <c r="I50" s="108">
        <v>150994.19993999999</v>
      </c>
      <c r="J50" s="108">
        <v>174098.86999000001</v>
      </c>
      <c r="K50" s="108">
        <v>345466.90737999999</v>
      </c>
      <c r="L50" s="108">
        <v>344995.46201000002</v>
      </c>
      <c r="M50" s="106"/>
    </row>
    <row r="51" spans="1:13" ht="15" customHeight="1" thickTop="1" thickBot="1" x14ac:dyDescent="0.3">
      <c r="A51" s="796" t="s">
        <v>622</v>
      </c>
      <c r="B51" s="797">
        <v>19540940.073430002</v>
      </c>
      <c r="C51" s="797">
        <v>29038527.784090001</v>
      </c>
      <c r="D51" s="797">
        <v>22361224.640610002</v>
      </c>
      <c r="E51" s="797">
        <v>26257174.966599997</v>
      </c>
      <c r="F51" s="797">
        <v>30201381.693240002</v>
      </c>
      <c r="G51" s="797">
        <v>29405490.767659999</v>
      </c>
      <c r="H51" s="797">
        <v>37405807.694930002</v>
      </c>
      <c r="I51" s="797">
        <v>41194090.221870005</v>
      </c>
      <c r="J51" s="797">
        <v>45859769.191459998</v>
      </c>
      <c r="K51" s="797">
        <v>52523041.57739</v>
      </c>
      <c r="L51" s="797">
        <v>55303824.686169997</v>
      </c>
      <c r="M51" s="106"/>
    </row>
    <row r="52" spans="1:13" s="109" customFormat="1" ht="15" customHeight="1" thickTop="1" x14ac:dyDescent="0.25">
      <c r="A52" s="112" t="s">
        <v>623</v>
      </c>
      <c r="B52" s="108">
        <v>1107349.74535</v>
      </c>
      <c r="C52" s="108">
        <v>1507792.5715300001</v>
      </c>
      <c r="D52" s="108">
        <v>1590394.90329</v>
      </c>
      <c r="E52" s="108">
        <v>1456489.89001</v>
      </c>
      <c r="F52" s="108">
        <v>1177499.6113699998</v>
      </c>
      <c r="G52" s="108">
        <v>1100235.01229</v>
      </c>
      <c r="H52" s="108">
        <v>824850.12285000004</v>
      </c>
      <c r="I52" s="108">
        <v>808695.75572000002</v>
      </c>
      <c r="J52" s="108">
        <v>892157.75495000009</v>
      </c>
      <c r="K52" s="108">
        <v>1030468.3020499999</v>
      </c>
      <c r="L52" s="108">
        <v>1894760.2370199999</v>
      </c>
      <c r="M52" s="106"/>
    </row>
    <row r="53" spans="1:13" s="111" customFormat="1" ht="15" customHeight="1" x14ac:dyDescent="0.25">
      <c r="A53" s="110" t="s">
        <v>624</v>
      </c>
      <c r="B53" s="108">
        <v>140717.05882000001</v>
      </c>
      <c r="C53" s="108">
        <v>130612.24309</v>
      </c>
      <c r="D53" s="108">
        <v>253926.85183</v>
      </c>
      <c r="E53" s="108">
        <v>82621.259080000003</v>
      </c>
      <c r="F53" s="108">
        <v>35453.115659999996</v>
      </c>
      <c r="G53" s="108">
        <v>53515.408259999997</v>
      </c>
      <c r="H53" s="108">
        <v>52972.23461</v>
      </c>
      <c r="I53" s="108">
        <v>53973.150979999999</v>
      </c>
      <c r="J53" s="108">
        <v>40819.676200000002</v>
      </c>
      <c r="K53" s="108">
        <v>69447.820989999993</v>
      </c>
      <c r="L53" s="108">
        <v>100033.8159</v>
      </c>
      <c r="M53" s="106"/>
    </row>
    <row r="54" spans="1:13" s="111" customFormat="1" ht="15" customHeight="1" x14ac:dyDescent="0.25">
      <c r="A54" s="110" t="s">
        <v>625</v>
      </c>
      <c r="B54" s="108">
        <v>923021.57632000011</v>
      </c>
      <c r="C54" s="108">
        <v>1333914.2200499999</v>
      </c>
      <c r="D54" s="108">
        <v>1286416.22689</v>
      </c>
      <c r="E54" s="108">
        <v>1320814.95386</v>
      </c>
      <c r="F54" s="108">
        <v>1086613.1690799999</v>
      </c>
      <c r="G54" s="108">
        <v>989866.34973000002</v>
      </c>
      <c r="H54" s="108">
        <v>715747.81990999996</v>
      </c>
      <c r="I54" s="108">
        <v>696289.47120000003</v>
      </c>
      <c r="J54" s="108">
        <v>790154.35615000001</v>
      </c>
      <c r="K54" s="108">
        <v>897832.85620000004</v>
      </c>
      <c r="L54" s="108">
        <v>1726431.2895500001</v>
      </c>
      <c r="M54" s="106"/>
    </row>
    <row r="55" spans="1:13" s="111" customFormat="1" ht="15" customHeight="1" x14ac:dyDescent="0.25">
      <c r="A55" s="110" t="s">
        <v>626</v>
      </c>
      <c r="B55" s="108">
        <v>0</v>
      </c>
      <c r="C55" s="108">
        <v>0</v>
      </c>
      <c r="D55" s="108">
        <v>0</v>
      </c>
      <c r="E55" s="108">
        <v>0</v>
      </c>
      <c r="F55" s="108">
        <v>0</v>
      </c>
      <c r="G55" s="108">
        <v>0</v>
      </c>
      <c r="H55" s="108">
        <v>0</v>
      </c>
      <c r="I55" s="108">
        <v>0</v>
      </c>
      <c r="J55" s="108">
        <v>0</v>
      </c>
      <c r="K55" s="108">
        <v>0</v>
      </c>
      <c r="L55" s="108">
        <v>0</v>
      </c>
      <c r="M55" s="106"/>
    </row>
    <row r="56" spans="1:13" s="111" customFormat="1" ht="15" customHeight="1" x14ac:dyDescent="0.25">
      <c r="A56" s="110" t="s">
        <v>627</v>
      </c>
      <c r="B56" s="108">
        <v>43611.110209999999</v>
      </c>
      <c r="C56" s="108">
        <v>43266.108390000001</v>
      </c>
      <c r="D56" s="108">
        <v>50051.824569999997</v>
      </c>
      <c r="E56" s="108">
        <v>53053.677069999998</v>
      </c>
      <c r="F56" s="108">
        <v>55433.326630000003</v>
      </c>
      <c r="G56" s="108">
        <v>56853.254300000001</v>
      </c>
      <c r="H56" s="108">
        <v>56130.068329999995</v>
      </c>
      <c r="I56" s="108">
        <v>58433.133540000003</v>
      </c>
      <c r="J56" s="108">
        <v>61183.722600000001</v>
      </c>
      <c r="K56" s="108">
        <v>63187.624859999996</v>
      </c>
      <c r="L56" s="108">
        <v>68295.131569999998</v>
      </c>
      <c r="M56" s="106"/>
    </row>
    <row r="57" spans="1:13" s="111" customFormat="1" ht="15" customHeight="1" x14ac:dyDescent="0.25">
      <c r="A57" s="110" t="s">
        <v>628</v>
      </c>
      <c r="B57" s="108">
        <v>0</v>
      </c>
      <c r="C57" s="108">
        <v>0</v>
      </c>
      <c r="D57" s="108">
        <v>0</v>
      </c>
      <c r="E57" s="108">
        <v>0</v>
      </c>
      <c r="F57" s="108">
        <v>0</v>
      </c>
      <c r="G57" s="108">
        <v>0</v>
      </c>
      <c r="H57" s="108">
        <v>0</v>
      </c>
      <c r="I57" s="108">
        <v>0</v>
      </c>
      <c r="J57" s="108">
        <v>0</v>
      </c>
      <c r="K57" s="108">
        <v>0</v>
      </c>
      <c r="L57" s="108">
        <v>0</v>
      </c>
      <c r="M57" s="106"/>
    </row>
    <row r="58" spans="1:13" s="111" customFormat="1" ht="15" customHeight="1" x14ac:dyDescent="0.25">
      <c r="A58" s="107" t="s">
        <v>629</v>
      </c>
      <c r="B58" s="108">
        <v>50118723.616999999</v>
      </c>
      <c r="C58" s="108">
        <v>52118673.665959999</v>
      </c>
      <c r="D58" s="108">
        <v>54075939.261199996</v>
      </c>
      <c r="E58" s="108">
        <v>57048943.715810001</v>
      </c>
      <c r="F58" s="108">
        <v>60544313.260589994</v>
      </c>
      <c r="G58" s="108">
        <v>61874415.016800001</v>
      </c>
      <c r="H58" s="108">
        <v>62514761.17921</v>
      </c>
      <c r="I58" s="108">
        <v>68675657.731550008</v>
      </c>
      <c r="J58" s="108">
        <v>76850416.948809996</v>
      </c>
      <c r="K58" s="108">
        <v>113662452.17638001</v>
      </c>
      <c r="L58" s="108">
        <v>120609542.86887999</v>
      </c>
      <c r="M58" s="106"/>
    </row>
    <row r="59" spans="1:13" x14ac:dyDescent="0.25">
      <c r="A59" s="798" t="s">
        <v>630</v>
      </c>
      <c r="B59" s="799">
        <v>1054467.2258200001</v>
      </c>
      <c r="C59" s="799">
        <v>1170763.4408</v>
      </c>
      <c r="D59" s="799">
        <v>1231575.5424300001</v>
      </c>
      <c r="E59" s="799">
        <v>1381570.56736</v>
      </c>
      <c r="F59" s="799">
        <v>1552237.4139700001</v>
      </c>
      <c r="G59" s="799">
        <v>1749005.89099</v>
      </c>
      <c r="H59" s="799">
        <v>1720907.1551900001</v>
      </c>
      <c r="I59" s="799">
        <v>1922357.5677100001</v>
      </c>
      <c r="J59" s="799">
        <v>2061896.9952499999</v>
      </c>
      <c r="K59" s="799">
        <v>2434917.58604</v>
      </c>
      <c r="L59" s="799">
        <v>2827398.8905500006</v>
      </c>
      <c r="M59" s="106"/>
    </row>
    <row r="60" spans="1:13" ht="15" customHeight="1" x14ac:dyDescent="0.25">
      <c r="A60" s="110" t="s">
        <v>631</v>
      </c>
      <c r="B60" s="108">
        <v>-143518.57343000002</v>
      </c>
      <c r="C60" s="108">
        <v>-194033.91063</v>
      </c>
      <c r="D60" s="108">
        <v>-174989.57236000002</v>
      </c>
      <c r="E60" s="108">
        <v>-224475.45957000001</v>
      </c>
      <c r="F60" s="108">
        <v>-327992.07935000001</v>
      </c>
      <c r="G60" s="108">
        <v>-376060.29179000005</v>
      </c>
      <c r="H60" s="108">
        <v>-464439.61616000003</v>
      </c>
      <c r="I60" s="108">
        <v>-634616.38974999997</v>
      </c>
      <c r="J60" s="108">
        <v>-737020.49453999999</v>
      </c>
      <c r="K60" s="108">
        <v>-810490.98430999997</v>
      </c>
      <c r="L60" s="108">
        <v>-943975.83234999992</v>
      </c>
      <c r="M60" s="106"/>
    </row>
    <row r="61" spans="1:13" ht="15" customHeight="1" x14ac:dyDescent="0.25">
      <c r="A61" s="107" t="s">
        <v>632</v>
      </c>
      <c r="B61" s="108">
        <v>910948.65238999994</v>
      </c>
      <c r="C61" s="108">
        <v>976729.53016999993</v>
      </c>
      <c r="D61" s="108">
        <v>1056585.97007</v>
      </c>
      <c r="E61" s="108">
        <v>1157095.10779</v>
      </c>
      <c r="F61" s="108">
        <v>1224245.3346199999</v>
      </c>
      <c r="G61" s="108">
        <v>1372945.5992000001</v>
      </c>
      <c r="H61" s="108">
        <v>1256467.5390299999</v>
      </c>
      <c r="I61" s="108">
        <v>1287741.17796</v>
      </c>
      <c r="J61" s="108">
        <v>1324876.5007100001</v>
      </c>
      <c r="K61" s="108">
        <v>1624426.60173</v>
      </c>
      <c r="L61" s="108">
        <v>1883423.0582000008</v>
      </c>
      <c r="M61" s="106"/>
    </row>
    <row r="62" spans="1:13" ht="15" customHeight="1" x14ac:dyDescent="0.25">
      <c r="A62" s="113" t="s">
        <v>633</v>
      </c>
      <c r="B62" s="108">
        <v>374788.08441000001</v>
      </c>
      <c r="C62" s="108">
        <v>446759.68631999998</v>
      </c>
      <c r="D62" s="108">
        <v>525550.67966000002</v>
      </c>
      <c r="E62" s="108">
        <v>567498.59389999998</v>
      </c>
      <c r="F62" s="108">
        <v>534565.64194999996</v>
      </c>
      <c r="G62" s="108">
        <v>672863.37251999998</v>
      </c>
      <c r="H62" s="108">
        <v>604465.72312999994</v>
      </c>
      <c r="I62" s="108">
        <v>566523.00674999994</v>
      </c>
      <c r="J62" s="108">
        <v>621432.27146000008</v>
      </c>
      <c r="K62" s="108">
        <v>1102992.6174100002</v>
      </c>
      <c r="L62" s="108">
        <v>1095271.7259099998</v>
      </c>
      <c r="M62" s="106"/>
    </row>
    <row r="63" spans="1:13" ht="15" customHeight="1" x14ac:dyDescent="0.25">
      <c r="A63" s="110" t="s">
        <v>634</v>
      </c>
      <c r="B63" s="108">
        <v>-93457.174459999995</v>
      </c>
      <c r="C63" s="108">
        <v>-96240.914999999994</v>
      </c>
      <c r="D63" s="108">
        <v>-184360.22694999998</v>
      </c>
      <c r="E63" s="108">
        <v>-211993.13978999999</v>
      </c>
      <c r="F63" s="108">
        <v>-200672.62081999998</v>
      </c>
      <c r="G63" s="108">
        <v>-321429.89647000004</v>
      </c>
      <c r="H63" s="108">
        <v>-291884.12138999999</v>
      </c>
      <c r="I63" s="108">
        <v>-229853.50607</v>
      </c>
      <c r="J63" s="108">
        <v>-223367.10653999998</v>
      </c>
      <c r="K63" s="108">
        <v>-490631.51845999999</v>
      </c>
      <c r="L63" s="108">
        <v>-428802.5818499999</v>
      </c>
      <c r="M63" s="106"/>
    </row>
    <row r="64" spans="1:13" ht="15" customHeight="1" x14ac:dyDescent="0.25">
      <c r="A64" s="114" t="s">
        <v>635</v>
      </c>
      <c r="B64" s="108">
        <v>1192279.5623399999</v>
      </c>
      <c r="C64" s="108">
        <v>1327248.30149</v>
      </c>
      <c r="D64" s="108">
        <v>1397776.4227799999</v>
      </c>
      <c r="E64" s="108">
        <v>1512600.5619000001</v>
      </c>
      <c r="F64" s="108">
        <v>1558138.3557500001</v>
      </c>
      <c r="G64" s="108">
        <v>1724379.07525</v>
      </c>
      <c r="H64" s="108">
        <v>1569049.1407699999</v>
      </c>
      <c r="I64" s="108">
        <v>1624410.6786400001</v>
      </c>
      <c r="J64" s="108">
        <v>1722941.6656300002</v>
      </c>
      <c r="K64" s="108">
        <v>2236787.7006799998</v>
      </c>
      <c r="L64" s="108">
        <v>2549892.2022600006</v>
      </c>
      <c r="M64" s="106"/>
    </row>
    <row r="65" spans="1:13" ht="15" customHeight="1" x14ac:dyDescent="0.25">
      <c r="A65" s="113" t="s">
        <v>636</v>
      </c>
      <c r="B65" s="108">
        <v>192469.22731000002</v>
      </c>
      <c r="C65" s="108">
        <v>211066.14285</v>
      </c>
      <c r="D65" s="108">
        <v>285406.28489000001</v>
      </c>
      <c r="E65" s="108">
        <v>248689.22696999999</v>
      </c>
      <c r="F65" s="108">
        <v>306788.58017999999</v>
      </c>
      <c r="G65" s="108">
        <v>299872.81226999999</v>
      </c>
      <c r="H65" s="108">
        <v>226103.63938000001</v>
      </c>
      <c r="I65" s="108">
        <v>279257.51948000002</v>
      </c>
      <c r="J65" s="108">
        <v>456325.61475999997</v>
      </c>
      <c r="K65" s="108">
        <v>570090.83159000007</v>
      </c>
      <c r="L65" s="108">
        <v>688034.05143999995</v>
      </c>
      <c r="M65" s="106"/>
    </row>
    <row r="66" spans="1:13" ht="15" customHeight="1" x14ac:dyDescent="0.25">
      <c r="A66" s="113" t="s">
        <v>637</v>
      </c>
      <c r="B66" s="108">
        <v>-297317.96883999999</v>
      </c>
      <c r="C66" s="108">
        <v>-298710.71861000004</v>
      </c>
      <c r="D66" s="108">
        <v>-375341.36285000003</v>
      </c>
      <c r="E66" s="108">
        <v>-414954.69498000003</v>
      </c>
      <c r="F66" s="108">
        <v>-449327.31943000003</v>
      </c>
      <c r="G66" s="108">
        <v>-421162.31156</v>
      </c>
      <c r="H66" s="108">
        <v>-419986.91696</v>
      </c>
      <c r="I66" s="108">
        <v>-471032.87935</v>
      </c>
      <c r="J66" s="108">
        <v>-684332.36786999996</v>
      </c>
      <c r="K66" s="108">
        <v>-946665.91340999992</v>
      </c>
      <c r="L66" s="108">
        <v>-1185395.4568500002</v>
      </c>
      <c r="M66" s="106"/>
    </row>
    <row r="67" spans="1:13" ht="15" customHeight="1" x14ac:dyDescent="0.25">
      <c r="A67" s="107" t="s">
        <v>638</v>
      </c>
      <c r="B67" s="108">
        <v>1087430.8208099999</v>
      </c>
      <c r="C67" s="108">
        <v>1239603.7257300001</v>
      </c>
      <c r="D67" s="108">
        <v>1307841.34482</v>
      </c>
      <c r="E67" s="108">
        <v>1346335.0938900001</v>
      </c>
      <c r="F67" s="108">
        <v>1415599.6165</v>
      </c>
      <c r="G67" s="108">
        <v>1603089.57596</v>
      </c>
      <c r="H67" s="108">
        <v>1375165.8631899999</v>
      </c>
      <c r="I67" s="108">
        <v>1432635.31877</v>
      </c>
      <c r="J67" s="108">
        <v>1494934.91252</v>
      </c>
      <c r="K67" s="108">
        <v>1860212.6188599998</v>
      </c>
      <c r="L67" s="108">
        <v>2052530.7968500005</v>
      </c>
      <c r="M67" s="106"/>
    </row>
    <row r="68" spans="1:13" ht="15" customHeight="1" x14ac:dyDescent="0.25">
      <c r="A68" s="110" t="s">
        <v>639</v>
      </c>
      <c r="B68" s="108">
        <v>-853966.15090999997</v>
      </c>
      <c r="C68" s="108">
        <v>-1010114.82985</v>
      </c>
      <c r="D68" s="108">
        <v>-1027431.70791</v>
      </c>
      <c r="E68" s="108">
        <v>-1050696.9902999999</v>
      </c>
      <c r="F68" s="108">
        <v>-1123612.2882300001</v>
      </c>
      <c r="G68" s="108">
        <v>-1151258.8498800001</v>
      </c>
      <c r="H68" s="108">
        <v>-1133325.7542699999</v>
      </c>
      <c r="I68" s="108">
        <v>-1164667.85182</v>
      </c>
      <c r="J68" s="108">
        <v>-1233776.1100000001</v>
      </c>
      <c r="K68" s="108">
        <v>-1338372.1358</v>
      </c>
      <c r="L68" s="108">
        <v>-1515931.9806699995</v>
      </c>
      <c r="M68" s="106"/>
    </row>
    <row r="69" spans="1:13" ht="15" customHeight="1" x14ac:dyDescent="0.25">
      <c r="A69" s="114" t="s">
        <v>640</v>
      </c>
      <c r="B69" s="108">
        <v>233464.66990000001</v>
      </c>
      <c r="C69" s="108">
        <v>229488.89588</v>
      </c>
      <c r="D69" s="108">
        <v>280409.63691</v>
      </c>
      <c r="E69" s="108">
        <v>295638.10358999996</v>
      </c>
      <c r="F69" s="108">
        <v>291987.32827</v>
      </c>
      <c r="G69" s="108">
        <v>451830.72607999999</v>
      </c>
      <c r="H69" s="108">
        <v>241840.10892</v>
      </c>
      <c r="I69" s="108">
        <v>267967.46694999997</v>
      </c>
      <c r="J69" s="108">
        <v>261158.80252</v>
      </c>
      <c r="K69" s="108">
        <v>521840.48306</v>
      </c>
      <c r="L69" s="108">
        <v>536598.81618000101</v>
      </c>
      <c r="M69" s="106"/>
    </row>
    <row r="70" spans="1:13" ht="15" customHeight="1" x14ac:dyDescent="0.25">
      <c r="A70" s="114" t="s">
        <v>641</v>
      </c>
      <c r="B70" s="108">
        <v>68.75009</v>
      </c>
      <c r="C70" s="108">
        <v>64.290720000000007</v>
      </c>
      <c r="D70" s="108">
        <v>92.660219999999995</v>
      </c>
      <c r="E70" s="108">
        <v>37.114139999999999</v>
      </c>
      <c r="F70" s="108">
        <v>97.26821000000001</v>
      </c>
      <c r="G70" s="108">
        <v>38.011180000000003</v>
      </c>
      <c r="H70" s="108">
        <v>7.4028100000000006</v>
      </c>
      <c r="I70" s="108">
        <v>6.6018699999999999</v>
      </c>
      <c r="J70" s="108">
        <v>13.678990000000001</v>
      </c>
      <c r="K70" s="108">
        <v>1563.20939</v>
      </c>
      <c r="L70" s="108">
        <v>12065.68137</v>
      </c>
      <c r="M70" s="106"/>
    </row>
    <row r="71" spans="1:13" ht="15" customHeight="1" x14ac:dyDescent="0.25">
      <c r="A71" s="115" t="s">
        <v>642</v>
      </c>
      <c r="B71" s="108">
        <v>1.0000000000000001E-5</v>
      </c>
      <c r="C71" s="108">
        <v>0</v>
      </c>
      <c r="D71" s="108">
        <v>0</v>
      </c>
      <c r="E71" s="108">
        <v>1.0000000000000001E-5</v>
      </c>
      <c r="F71" s="108">
        <v>0</v>
      </c>
      <c r="G71" s="108">
        <v>1.0000000000000001E-5</v>
      </c>
      <c r="H71" s="108">
        <v>1.3000000000000002E-4</v>
      </c>
      <c r="I71" s="108">
        <v>0.54841999999999991</v>
      </c>
      <c r="J71" s="108">
        <v>3.2200000000000002E-3</v>
      </c>
      <c r="K71" s="108">
        <v>1548.5058300000001</v>
      </c>
      <c r="L71" s="108">
        <v>12059.71845</v>
      </c>
      <c r="M71" s="106"/>
    </row>
    <row r="72" spans="1:13" ht="15" customHeight="1" x14ac:dyDescent="0.25">
      <c r="A72" s="115" t="s">
        <v>643</v>
      </c>
      <c r="B72" s="108">
        <v>68.750079999999997</v>
      </c>
      <c r="C72" s="108">
        <v>64.290720000000007</v>
      </c>
      <c r="D72" s="108">
        <v>92.660219999999995</v>
      </c>
      <c r="E72" s="108">
        <v>37.114129999999996</v>
      </c>
      <c r="F72" s="108">
        <v>97.26821000000001</v>
      </c>
      <c r="G72" s="108">
        <v>38.01117</v>
      </c>
      <c r="H72" s="108">
        <v>7.4026800000000001</v>
      </c>
      <c r="I72" s="108">
        <v>6.0534499999999998</v>
      </c>
      <c r="J72" s="108">
        <v>13.67577</v>
      </c>
      <c r="K72" s="108">
        <v>14.70356</v>
      </c>
      <c r="L72" s="108">
        <v>5.9629200000000004</v>
      </c>
      <c r="M72" s="106"/>
    </row>
    <row r="73" spans="1:13" ht="15" customHeight="1" x14ac:dyDescent="0.25">
      <c r="A73" s="107" t="s">
        <v>644</v>
      </c>
      <c r="B73" s="108">
        <v>-1175.27936</v>
      </c>
      <c r="C73" s="108">
        <v>-1193.0952400000001</v>
      </c>
      <c r="D73" s="108">
        <v>-2965.2384500000003</v>
      </c>
      <c r="E73" s="108">
        <v>-191.54129</v>
      </c>
      <c r="F73" s="108">
        <v>-157.5455</v>
      </c>
      <c r="G73" s="108">
        <v>-64.852059999999994</v>
      </c>
      <c r="H73" s="108">
        <v>-40.202809999999999</v>
      </c>
      <c r="I73" s="108">
        <v>-19.265540000000001</v>
      </c>
      <c r="J73" s="108">
        <v>-46.641949999999994</v>
      </c>
      <c r="K73" s="108">
        <v>-80.868220000000008</v>
      </c>
      <c r="L73" s="108">
        <v>-17571.098140000006</v>
      </c>
      <c r="M73" s="106"/>
    </row>
    <row r="74" spans="1:13" ht="15" customHeight="1" x14ac:dyDescent="0.25">
      <c r="A74" s="107" t="s">
        <v>645</v>
      </c>
      <c r="B74" s="108">
        <v>-798.71964000000003</v>
      </c>
      <c r="C74" s="108">
        <v>-765.95702000000006</v>
      </c>
      <c r="D74" s="108">
        <v>-2659.9407700000002</v>
      </c>
      <c r="E74" s="108">
        <v>0</v>
      </c>
      <c r="F74" s="108">
        <v>-2.0000000000000002E-5</v>
      </c>
      <c r="G74" s="108">
        <v>0</v>
      </c>
      <c r="H74" s="108">
        <v>-1.56E-3</v>
      </c>
      <c r="I74" s="108">
        <v>-0.54765999999999992</v>
      </c>
      <c r="J74" s="108">
        <v>-2.0000000000000002E-5</v>
      </c>
      <c r="K74" s="108">
        <v>-5.9999999999999995E-5</v>
      </c>
      <c r="L74" s="108">
        <v>-1.7000000000000001E-4</v>
      </c>
      <c r="M74" s="106"/>
    </row>
    <row r="75" spans="1:13" ht="15" customHeight="1" x14ac:dyDescent="0.25">
      <c r="A75" s="110" t="s">
        <v>306</v>
      </c>
      <c r="B75" s="108">
        <v>-376.55971999999997</v>
      </c>
      <c r="C75" s="108">
        <v>-427.13821999999999</v>
      </c>
      <c r="D75" s="108">
        <v>-305.29768000000001</v>
      </c>
      <c r="E75" s="108">
        <v>-191.54129</v>
      </c>
      <c r="F75" s="108">
        <v>-157.54548</v>
      </c>
      <c r="G75" s="108">
        <v>-64.852059999999994</v>
      </c>
      <c r="H75" s="108">
        <v>-40.201250000000002</v>
      </c>
      <c r="I75" s="108">
        <v>-18.717880000000001</v>
      </c>
      <c r="J75" s="108">
        <v>-46.641930000000002</v>
      </c>
      <c r="K75" s="108">
        <v>-80.868160000000003</v>
      </c>
      <c r="L75" s="108">
        <v>-17571.097970000003</v>
      </c>
      <c r="M75" s="106"/>
    </row>
    <row r="76" spans="1:13" ht="15" customHeight="1" x14ac:dyDescent="0.25">
      <c r="A76" s="107" t="s">
        <v>646</v>
      </c>
      <c r="B76" s="108">
        <v>232358.14063000001</v>
      </c>
      <c r="C76" s="108">
        <v>228360.09136000002</v>
      </c>
      <c r="D76" s="108">
        <v>277537.05868000002</v>
      </c>
      <c r="E76" s="108">
        <v>295483.67644000001</v>
      </c>
      <c r="F76" s="108">
        <v>291927.05098</v>
      </c>
      <c r="G76" s="108">
        <v>451803.88519999996</v>
      </c>
      <c r="H76" s="108">
        <v>241807.30891999998</v>
      </c>
      <c r="I76" s="108">
        <v>267954.80327999999</v>
      </c>
      <c r="J76" s="108">
        <v>261125.83955999999</v>
      </c>
      <c r="K76" s="108">
        <v>523322.82423000003</v>
      </c>
      <c r="L76" s="108">
        <v>531093.399410001</v>
      </c>
      <c r="M76" s="106"/>
    </row>
    <row r="77" spans="1:13" ht="15" customHeight="1" x14ac:dyDescent="0.25">
      <c r="A77" s="116" t="s">
        <v>647</v>
      </c>
      <c r="B77" s="108">
        <v>0</v>
      </c>
      <c r="C77" s="108">
        <v>0</v>
      </c>
      <c r="D77" s="108">
        <v>0</v>
      </c>
      <c r="E77" s="108">
        <v>-2.9999999999999997E-5</v>
      </c>
      <c r="F77" s="108">
        <v>-1.0000000000000001E-5</v>
      </c>
      <c r="G77" s="108">
        <v>-2.9999999999999997E-5</v>
      </c>
      <c r="H77" s="108">
        <v>7820.80195</v>
      </c>
      <c r="I77" s="108">
        <v>44.531949999999995</v>
      </c>
      <c r="J77" s="108">
        <v>1078.57871</v>
      </c>
      <c r="K77" s="108">
        <v>-14.15889</v>
      </c>
      <c r="L77" s="108">
        <v>15237.85737999999</v>
      </c>
      <c r="M77" s="106"/>
    </row>
    <row r="78" spans="1:13" ht="15" customHeight="1" x14ac:dyDescent="0.25">
      <c r="A78" s="114" t="s">
        <v>648</v>
      </c>
      <c r="B78" s="108">
        <v>232358.14063000001</v>
      </c>
      <c r="C78" s="108">
        <v>228360.09136000002</v>
      </c>
      <c r="D78" s="108">
        <v>277537.05868000002</v>
      </c>
      <c r="E78" s="108">
        <v>295483.67641000001</v>
      </c>
      <c r="F78" s="108">
        <v>291927.05097000004</v>
      </c>
      <c r="G78" s="108">
        <v>451803.88517000002</v>
      </c>
      <c r="H78" s="108">
        <v>249628.11087</v>
      </c>
      <c r="I78" s="108">
        <v>267999.33522999997</v>
      </c>
      <c r="J78" s="108">
        <v>262204.41827000002</v>
      </c>
      <c r="K78" s="108">
        <v>523308.66533999995</v>
      </c>
      <c r="L78" s="108">
        <v>546331.25679000095</v>
      </c>
      <c r="M78" s="106"/>
    </row>
    <row r="79" spans="1:13" ht="15" customHeight="1" x14ac:dyDescent="0.25">
      <c r="A79" s="113" t="s">
        <v>649</v>
      </c>
      <c r="B79" s="108">
        <v>4.2009999999999996</v>
      </c>
      <c r="C79" s="108">
        <v>1286.6023300000002</v>
      </c>
      <c r="D79" s="108">
        <v>5470.2887199999996</v>
      </c>
      <c r="E79" s="108">
        <v>10827.086080000001</v>
      </c>
      <c r="F79" s="108">
        <v>9265.3102400000007</v>
      </c>
      <c r="G79" s="108">
        <v>-1803.10634</v>
      </c>
      <c r="H79" s="108">
        <v>13614.63341</v>
      </c>
      <c r="I79" s="108">
        <v>13363.500699999999</v>
      </c>
      <c r="J79" s="108">
        <v>2427.86085</v>
      </c>
      <c r="K79" s="108">
        <v>3547.0405099999998</v>
      </c>
      <c r="L79" s="108">
        <v>2699.3266199999998</v>
      </c>
      <c r="M79" s="106"/>
    </row>
    <row r="80" spans="1:13" ht="15" customHeight="1" x14ac:dyDescent="0.25">
      <c r="A80" s="107" t="s">
        <v>650</v>
      </c>
      <c r="B80" s="108">
        <v>232362.34162999998</v>
      </c>
      <c r="C80" s="108">
        <v>229646.69368999999</v>
      </c>
      <c r="D80" s="108">
        <v>283007.34739999997</v>
      </c>
      <c r="E80" s="108">
        <v>306310.76248999999</v>
      </c>
      <c r="F80" s="108">
        <v>301192.36121</v>
      </c>
      <c r="G80" s="108">
        <v>450000.77882999997</v>
      </c>
      <c r="H80" s="108">
        <v>263242.74427999998</v>
      </c>
      <c r="I80" s="108">
        <v>281362.83593</v>
      </c>
      <c r="J80" s="108">
        <v>264632.27912000002</v>
      </c>
      <c r="K80" s="108">
        <v>526855.70585000003</v>
      </c>
      <c r="L80" s="108">
        <v>549030.58341000089</v>
      </c>
      <c r="M80" s="106"/>
    </row>
    <row r="81" spans="1:13" ht="15" customHeight="1" x14ac:dyDescent="0.25">
      <c r="A81" s="113" t="s">
        <v>651</v>
      </c>
      <c r="B81" s="108">
        <v>0</v>
      </c>
      <c r="C81" s="108">
        <v>0</v>
      </c>
      <c r="D81" s="108">
        <v>0</v>
      </c>
      <c r="E81" s="108">
        <v>0</v>
      </c>
      <c r="F81" s="108">
        <v>0</v>
      </c>
      <c r="G81" s="108">
        <v>0</v>
      </c>
      <c r="H81" s="108">
        <v>1.0000000000000001E-5</v>
      </c>
      <c r="I81" s="108">
        <v>0</v>
      </c>
      <c r="J81" s="108">
        <v>0</v>
      </c>
      <c r="K81" s="108">
        <v>0</v>
      </c>
      <c r="L81" s="108">
        <v>0</v>
      </c>
      <c r="M81" s="106"/>
    </row>
    <row r="82" spans="1:13" ht="15" customHeight="1" x14ac:dyDescent="0.25">
      <c r="A82" s="107" t="s">
        <v>652</v>
      </c>
      <c r="B82" s="108">
        <v>232362.34162999998</v>
      </c>
      <c r="C82" s="108">
        <v>229646.69368999999</v>
      </c>
      <c r="D82" s="108">
        <v>283007.34739999997</v>
      </c>
      <c r="E82" s="108">
        <v>306310.76248999999</v>
      </c>
      <c r="F82" s="108">
        <v>301192.36121</v>
      </c>
      <c r="G82" s="108">
        <v>450000.77882999997</v>
      </c>
      <c r="H82" s="108">
        <v>263242.74429</v>
      </c>
      <c r="I82" s="108">
        <v>281362.83593</v>
      </c>
      <c r="J82" s="108">
        <v>264632.27912000002</v>
      </c>
      <c r="K82" s="108">
        <v>526855.70585000003</v>
      </c>
      <c r="L82" s="108">
        <v>549030.58341000089</v>
      </c>
      <c r="M82" s="106"/>
    </row>
    <row r="83" spans="1:13" ht="15" customHeight="1" thickBot="1" x14ac:dyDescent="0.3">
      <c r="A83" s="113" t="s">
        <v>653</v>
      </c>
      <c r="B83" s="108">
        <v>-88034.549849999996</v>
      </c>
      <c r="C83" s="108">
        <v>-85376.647830000002</v>
      </c>
      <c r="D83" s="108">
        <v>-92865.699800000002</v>
      </c>
      <c r="E83" s="108">
        <v>-131593.71561000001</v>
      </c>
      <c r="F83" s="108">
        <v>-98626.076239999995</v>
      </c>
      <c r="G83" s="108">
        <v>-184685.19988</v>
      </c>
      <c r="H83" s="108">
        <v>-139775.15080999999</v>
      </c>
      <c r="I83" s="108">
        <v>-130368.63595</v>
      </c>
      <c r="J83" s="108">
        <v>-90533.409379999997</v>
      </c>
      <c r="K83" s="108">
        <v>-181388.79783000002</v>
      </c>
      <c r="L83" s="108">
        <v>-204035.1214</v>
      </c>
      <c r="M83" s="106"/>
    </row>
    <row r="84" spans="1:13" ht="15" customHeight="1" thickTop="1" thickBot="1" x14ac:dyDescent="0.3">
      <c r="A84" s="796" t="s">
        <v>654</v>
      </c>
      <c r="B84" s="797">
        <v>144327.79178</v>
      </c>
      <c r="C84" s="797">
        <v>144270.04586000001</v>
      </c>
      <c r="D84" s="797">
        <v>190141.6476</v>
      </c>
      <c r="E84" s="797">
        <v>174717.04688000001</v>
      </c>
      <c r="F84" s="797">
        <v>202566.28497000001</v>
      </c>
      <c r="G84" s="797">
        <v>265315.57895</v>
      </c>
      <c r="H84" s="797">
        <v>123467.59348000001</v>
      </c>
      <c r="I84" s="797">
        <v>150994.19997999998</v>
      </c>
      <c r="J84" s="797">
        <v>174098.86974000002</v>
      </c>
      <c r="K84" s="797">
        <v>345466.90801999997</v>
      </c>
      <c r="L84" s="797">
        <v>344995.46201000089</v>
      </c>
      <c r="M84" s="106"/>
    </row>
    <row r="85" spans="1:13" ht="3.75" customHeight="1" thickTop="1" thickBot="1" x14ac:dyDescent="0.3">
      <c r="A85" s="85"/>
      <c r="B85" s="117"/>
      <c r="C85" s="117"/>
      <c r="D85" s="117"/>
      <c r="E85" s="117"/>
      <c r="F85" s="117"/>
      <c r="G85" s="117"/>
      <c r="H85" s="117"/>
      <c r="I85" s="117"/>
      <c r="J85" s="117"/>
      <c r="K85" s="117"/>
      <c r="L85" s="117"/>
      <c r="M85" s="67"/>
    </row>
    <row r="86" spans="1:13" ht="15" customHeight="1" thickTop="1" x14ac:dyDescent="0.25">
      <c r="A86" s="118"/>
      <c r="B86" s="69"/>
      <c r="C86" s="69"/>
      <c r="D86" s="69"/>
      <c r="E86" s="69"/>
      <c r="F86" s="69"/>
      <c r="G86" s="69"/>
      <c r="H86" s="69"/>
      <c r="I86" s="69"/>
      <c r="J86" s="69"/>
      <c r="K86" s="69"/>
      <c r="L86" s="69"/>
      <c r="M86" s="67"/>
    </row>
    <row r="87" spans="1:13" ht="15" customHeight="1" x14ac:dyDescent="0.25">
      <c r="A87" s="118"/>
      <c r="B87" s="69"/>
      <c r="C87" s="69"/>
      <c r="D87" s="69"/>
      <c r="E87" s="69"/>
      <c r="F87" s="69"/>
      <c r="G87" s="69"/>
      <c r="H87" s="69"/>
      <c r="I87" s="69"/>
      <c r="J87" s="118"/>
      <c r="K87" s="69"/>
      <c r="L87" s="69"/>
      <c r="M87" s="67"/>
    </row>
    <row r="89" spans="1:13" x14ac:dyDescent="0.25">
      <c r="J89" s="120"/>
    </row>
  </sheetData>
  <mergeCells count="4">
    <mergeCell ref="A1:L1"/>
    <mergeCell ref="A2:L2"/>
    <mergeCell ref="A3:L3"/>
    <mergeCell ref="A4:L4"/>
  </mergeCells>
  <hyperlinks>
    <hyperlink ref="N1" location="ÍNDICE!A1" display="ÍNDICE!A1" xr:uid="{00000000-0004-0000-0B00-000000000000}"/>
  </hyperlink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4">
    <pageSetUpPr fitToPage="1"/>
  </sheetPr>
  <dimension ref="A1:N86"/>
  <sheetViews>
    <sheetView zoomScaleNormal="100" workbookViewId="0">
      <selection activeCell="N7" sqref="N7"/>
    </sheetView>
  </sheetViews>
  <sheetFormatPr baseColWidth="10" defaultColWidth="9.140625" defaultRowHeight="18" x14ac:dyDescent="0.25"/>
  <cols>
    <col min="1" max="1" width="89.85546875" style="103" bestFit="1" customWidth="1"/>
    <col min="2" max="8" width="10.7109375" style="103" bestFit="1" customWidth="1"/>
    <col min="9" max="9" width="10.7109375" style="103" customWidth="1"/>
    <col min="10" max="10" width="10.7109375" style="103" bestFit="1" customWidth="1"/>
    <col min="11" max="11" width="10.7109375" style="103" customWidth="1"/>
    <col min="12" max="12" width="10.7109375" style="119" bestFit="1" customWidth="1"/>
    <col min="13" max="255" width="9.140625" style="103"/>
    <col min="256" max="256" width="89.85546875" style="103" bestFit="1" customWidth="1"/>
    <col min="257" max="263" width="10.7109375" style="103" bestFit="1" customWidth="1"/>
    <col min="264" max="264" width="10.7109375" style="103" customWidth="1"/>
    <col min="265" max="265" width="10.7109375" style="103" bestFit="1" customWidth="1"/>
    <col min="266" max="266" width="10.7109375" style="103" customWidth="1"/>
    <col min="267" max="267" width="10.7109375" style="103" bestFit="1" customWidth="1"/>
    <col min="268" max="511" width="9.140625" style="103"/>
    <col min="512" max="512" width="89.85546875" style="103" bestFit="1" customWidth="1"/>
    <col min="513" max="519" width="10.7109375" style="103" bestFit="1" customWidth="1"/>
    <col min="520" max="520" width="10.7109375" style="103" customWidth="1"/>
    <col min="521" max="521" width="10.7109375" style="103" bestFit="1" customWidth="1"/>
    <col min="522" max="522" width="10.7109375" style="103" customWidth="1"/>
    <col min="523" max="523" width="10.7109375" style="103" bestFit="1" customWidth="1"/>
    <col min="524" max="767" width="9.140625" style="103"/>
    <col min="768" max="768" width="89.85546875" style="103" bestFit="1" customWidth="1"/>
    <col min="769" max="775" width="10.7109375" style="103" bestFit="1" customWidth="1"/>
    <col min="776" max="776" width="10.7109375" style="103" customWidth="1"/>
    <col min="777" max="777" width="10.7109375" style="103" bestFit="1" customWidth="1"/>
    <col min="778" max="778" width="10.7109375" style="103" customWidth="1"/>
    <col min="779" max="779" width="10.7109375" style="103" bestFit="1" customWidth="1"/>
    <col min="780" max="1023" width="9.140625" style="103"/>
    <col min="1024" max="1024" width="89.85546875" style="103" bestFit="1" customWidth="1"/>
    <col min="1025" max="1031" width="10.7109375" style="103" bestFit="1" customWidth="1"/>
    <col min="1032" max="1032" width="10.7109375" style="103" customWidth="1"/>
    <col min="1033" max="1033" width="10.7109375" style="103" bestFit="1" customWidth="1"/>
    <col min="1034" max="1034" width="10.7109375" style="103" customWidth="1"/>
    <col min="1035" max="1035" width="10.7109375" style="103" bestFit="1" customWidth="1"/>
    <col min="1036" max="1279" width="9.140625" style="103"/>
    <col min="1280" max="1280" width="89.85546875" style="103" bestFit="1" customWidth="1"/>
    <col min="1281" max="1287" width="10.7109375" style="103" bestFit="1" customWidth="1"/>
    <col min="1288" max="1288" width="10.7109375" style="103" customWidth="1"/>
    <col min="1289" max="1289" width="10.7109375" style="103" bestFit="1" customWidth="1"/>
    <col min="1290" max="1290" width="10.7109375" style="103" customWidth="1"/>
    <col min="1291" max="1291" width="10.7109375" style="103" bestFit="1" customWidth="1"/>
    <col min="1292" max="1535" width="9.140625" style="103"/>
    <col min="1536" max="1536" width="89.85546875" style="103" bestFit="1" customWidth="1"/>
    <col min="1537" max="1543" width="10.7109375" style="103" bestFit="1" customWidth="1"/>
    <col min="1544" max="1544" width="10.7109375" style="103" customWidth="1"/>
    <col min="1545" max="1545" width="10.7109375" style="103" bestFit="1" customWidth="1"/>
    <col min="1546" max="1546" width="10.7109375" style="103" customWidth="1"/>
    <col min="1547" max="1547" width="10.7109375" style="103" bestFit="1" customWidth="1"/>
    <col min="1548" max="1791" width="9.140625" style="103"/>
    <col min="1792" max="1792" width="89.85546875" style="103" bestFit="1" customWidth="1"/>
    <col min="1793" max="1799" width="10.7109375" style="103" bestFit="1" customWidth="1"/>
    <col min="1800" max="1800" width="10.7109375" style="103" customWidth="1"/>
    <col min="1801" max="1801" width="10.7109375" style="103" bestFit="1" customWidth="1"/>
    <col min="1802" max="1802" width="10.7109375" style="103" customWidth="1"/>
    <col min="1803" max="1803" width="10.7109375" style="103" bestFit="1" customWidth="1"/>
    <col min="1804" max="2047" width="9.140625" style="103"/>
    <col min="2048" max="2048" width="89.85546875" style="103" bestFit="1" customWidth="1"/>
    <col min="2049" max="2055" width="10.7109375" style="103" bestFit="1" customWidth="1"/>
    <col min="2056" max="2056" width="10.7109375" style="103" customWidth="1"/>
    <col min="2057" max="2057" width="10.7109375" style="103" bestFit="1" customWidth="1"/>
    <col min="2058" max="2058" width="10.7109375" style="103" customWidth="1"/>
    <col min="2059" max="2059" width="10.7109375" style="103" bestFit="1" customWidth="1"/>
    <col min="2060" max="2303" width="9.140625" style="103"/>
    <col min="2304" max="2304" width="89.85546875" style="103" bestFit="1" customWidth="1"/>
    <col min="2305" max="2311" width="10.7109375" style="103" bestFit="1" customWidth="1"/>
    <col min="2312" max="2312" width="10.7109375" style="103" customWidth="1"/>
    <col min="2313" max="2313" width="10.7109375" style="103" bestFit="1" customWidth="1"/>
    <col min="2314" max="2314" width="10.7109375" style="103" customWidth="1"/>
    <col min="2315" max="2315" width="10.7109375" style="103" bestFit="1" customWidth="1"/>
    <col min="2316" max="2559" width="9.140625" style="103"/>
    <col min="2560" max="2560" width="89.85546875" style="103" bestFit="1" customWidth="1"/>
    <col min="2561" max="2567" width="10.7109375" style="103" bestFit="1" customWidth="1"/>
    <col min="2568" max="2568" width="10.7109375" style="103" customWidth="1"/>
    <col min="2569" max="2569" width="10.7109375" style="103" bestFit="1" customWidth="1"/>
    <col min="2570" max="2570" width="10.7109375" style="103" customWidth="1"/>
    <col min="2571" max="2571" width="10.7109375" style="103" bestFit="1" customWidth="1"/>
    <col min="2572" max="2815" width="9.140625" style="103"/>
    <col min="2816" max="2816" width="89.85546875" style="103" bestFit="1" customWidth="1"/>
    <col min="2817" max="2823" width="10.7109375" style="103" bestFit="1" customWidth="1"/>
    <col min="2824" max="2824" width="10.7109375" style="103" customWidth="1"/>
    <col min="2825" max="2825" width="10.7109375" style="103" bestFit="1" customWidth="1"/>
    <col min="2826" max="2826" width="10.7109375" style="103" customWidth="1"/>
    <col min="2827" max="2827" width="10.7109375" style="103" bestFit="1" customWidth="1"/>
    <col min="2828" max="3071" width="9.140625" style="103"/>
    <col min="3072" max="3072" width="89.85546875" style="103" bestFit="1" customWidth="1"/>
    <col min="3073" max="3079" width="10.7109375" style="103" bestFit="1" customWidth="1"/>
    <col min="3080" max="3080" width="10.7109375" style="103" customWidth="1"/>
    <col min="3081" max="3081" width="10.7109375" style="103" bestFit="1" customWidth="1"/>
    <col min="3082" max="3082" width="10.7109375" style="103" customWidth="1"/>
    <col min="3083" max="3083" width="10.7109375" style="103" bestFit="1" customWidth="1"/>
    <col min="3084" max="3327" width="9.140625" style="103"/>
    <col min="3328" max="3328" width="89.85546875" style="103" bestFit="1" customWidth="1"/>
    <col min="3329" max="3335" width="10.7109375" style="103" bestFit="1" customWidth="1"/>
    <col min="3336" max="3336" width="10.7109375" style="103" customWidth="1"/>
    <col min="3337" max="3337" width="10.7109375" style="103" bestFit="1" customWidth="1"/>
    <col min="3338" max="3338" width="10.7109375" style="103" customWidth="1"/>
    <col min="3339" max="3339" width="10.7109375" style="103" bestFit="1" customWidth="1"/>
    <col min="3340" max="3583" width="9.140625" style="103"/>
    <col min="3584" max="3584" width="89.85546875" style="103" bestFit="1" customWidth="1"/>
    <col min="3585" max="3591" width="10.7109375" style="103" bestFit="1" customWidth="1"/>
    <col min="3592" max="3592" width="10.7109375" style="103" customWidth="1"/>
    <col min="3593" max="3593" width="10.7109375" style="103" bestFit="1" customWidth="1"/>
    <col min="3594" max="3594" width="10.7109375" style="103" customWidth="1"/>
    <col min="3595" max="3595" width="10.7109375" style="103" bestFit="1" customWidth="1"/>
    <col min="3596" max="3839" width="9.140625" style="103"/>
    <col min="3840" max="3840" width="89.85546875" style="103" bestFit="1" customWidth="1"/>
    <col min="3841" max="3847" width="10.7109375" style="103" bestFit="1" customWidth="1"/>
    <col min="3848" max="3848" width="10.7109375" style="103" customWidth="1"/>
    <col min="3849" max="3849" width="10.7109375" style="103" bestFit="1" customWidth="1"/>
    <col min="3850" max="3850" width="10.7109375" style="103" customWidth="1"/>
    <col min="3851" max="3851" width="10.7109375" style="103" bestFit="1" customWidth="1"/>
    <col min="3852" max="4095" width="9.140625" style="103"/>
    <col min="4096" max="4096" width="89.85546875" style="103" bestFit="1" customWidth="1"/>
    <col min="4097" max="4103" width="10.7109375" style="103" bestFit="1" customWidth="1"/>
    <col min="4104" max="4104" width="10.7109375" style="103" customWidth="1"/>
    <col min="4105" max="4105" width="10.7109375" style="103" bestFit="1" customWidth="1"/>
    <col min="4106" max="4106" width="10.7109375" style="103" customWidth="1"/>
    <col min="4107" max="4107" width="10.7109375" style="103" bestFit="1" customWidth="1"/>
    <col min="4108" max="4351" width="9.140625" style="103"/>
    <col min="4352" max="4352" width="89.85546875" style="103" bestFit="1" customWidth="1"/>
    <col min="4353" max="4359" width="10.7109375" style="103" bestFit="1" customWidth="1"/>
    <col min="4360" max="4360" width="10.7109375" style="103" customWidth="1"/>
    <col min="4361" max="4361" width="10.7109375" style="103" bestFit="1" customWidth="1"/>
    <col min="4362" max="4362" width="10.7109375" style="103" customWidth="1"/>
    <col min="4363" max="4363" width="10.7109375" style="103" bestFit="1" customWidth="1"/>
    <col min="4364" max="4607" width="9.140625" style="103"/>
    <col min="4608" max="4608" width="89.85546875" style="103" bestFit="1" customWidth="1"/>
    <col min="4609" max="4615" width="10.7109375" style="103" bestFit="1" customWidth="1"/>
    <col min="4616" max="4616" width="10.7109375" style="103" customWidth="1"/>
    <col min="4617" max="4617" width="10.7109375" style="103" bestFit="1" customWidth="1"/>
    <col min="4618" max="4618" width="10.7109375" style="103" customWidth="1"/>
    <col min="4619" max="4619" width="10.7109375" style="103" bestFit="1" customWidth="1"/>
    <col min="4620" max="4863" width="9.140625" style="103"/>
    <col min="4864" max="4864" width="89.85546875" style="103" bestFit="1" customWidth="1"/>
    <col min="4865" max="4871" width="10.7109375" style="103" bestFit="1" customWidth="1"/>
    <col min="4872" max="4872" width="10.7109375" style="103" customWidth="1"/>
    <col min="4873" max="4873" width="10.7109375" style="103" bestFit="1" customWidth="1"/>
    <col min="4874" max="4874" width="10.7109375" style="103" customWidth="1"/>
    <col min="4875" max="4875" width="10.7109375" style="103" bestFit="1" customWidth="1"/>
    <col min="4876" max="5119" width="9.140625" style="103"/>
    <col min="5120" max="5120" width="89.85546875" style="103" bestFit="1" customWidth="1"/>
    <col min="5121" max="5127" width="10.7109375" style="103" bestFit="1" customWidth="1"/>
    <col min="5128" max="5128" width="10.7109375" style="103" customWidth="1"/>
    <col min="5129" max="5129" width="10.7109375" style="103" bestFit="1" customWidth="1"/>
    <col min="5130" max="5130" width="10.7109375" style="103" customWidth="1"/>
    <col min="5131" max="5131" width="10.7109375" style="103" bestFit="1" customWidth="1"/>
    <col min="5132" max="5375" width="9.140625" style="103"/>
    <col min="5376" max="5376" width="89.85546875" style="103" bestFit="1" customWidth="1"/>
    <col min="5377" max="5383" width="10.7109375" style="103" bestFit="1" customWidth="1"/>
    <col min="5384" max="5384" width="10.7109375" style="103" customWidth="1"/>
    <col min="5385" max="5385" width="10.7109375" style="103" bestFit="1" customWidth="1"/>
    <col min="5386" max="5386" width="10.7109375" style="103" customWidth="1"/>
    <col min="5387" max="5387" width="10.7109375" style="103" bestFit="1" customWidth="1"/>
    <col min="5388" max="5631" width="9.140625" style="103"/>
    <col min="5632" max="5632" width="89.85546875" style="103" bestFit="1" customWidth="1"/>
    <col min="5633" max="5639" width="10.7109375" style="103" bestFit="1" customWidth="1"/>
    <col min="5640" max="5640" width="10.7109375" style="103" customWidth="1"/>
    <col min="5641" max="5641" width="10.7109375" style="103" bestFit="1" customWidth="1"/>
    <col min="5642" max="5642" width="10.7109375" style="103" customWidth="1"/>
    <col min="5643" max="5643" width="10.7109375" style="103" bestFit="1" customWidth="1"/>
    <col min="5644" max="5887" width="9.140625" style="103"/>
    <col min="5888" max="5888" width="89.85546875" style="103" bestFit="1" customWidth="1"/>
    <col min="5889" max="5895" width="10.7109375" style="103" bestFit="1" customWidth="1"/>
    <col min="5896" max="5896" width="10.7109375" style="103" customWidth="1"/>
    <col min="5897" max="5897" width="10.7109375" style="103" bestFit="1" customWidth="1"/>
    <col min="5898" max="5898" width="10.7109375" style="103" customWidth="1"/>
    <col min="5899" max="5899" width="10.7109375" style="103" bestFit="1" customWidth="1"/>
    <col min="5900" max="6143" width="9.140625" style="103"/>
    <col min="6144" max="6144" width="89.85546875" style="103" bestFit="1" customWidth="1"/>
    <col min="6145" max="6151" width="10.7109375" style="103" bestFit="1" customWidth="1"/>
    <col min="6152" max="6152" width="10.7109375" style="103" customWidth="1"/>
    <col min="6153" max="6153" width="10.7109375" style="103" bestFit="1" customWidth="1"/>
    <col min="6154" max="6154" width="10.7109375" style="103" customWidth="1"/>
    <col min="6155" max="6155" width="10.7109375" style="103" bestFit="1" customWidth="1"/>
    <col min="6156" max="6399" width="9.140625" style="103"/>
    <col min="6400" max="6400" width="89.85546875" style="103" bestFit="1" customWidth="1"/>
    <col min="6401" max="6407" width="10.7109375" style="103" bestFit="1" customWidth="1"/>
    <col min="6408" max="6408" width="10.7109375" style="103" customWidth="1"/>
    <col min="6409" max="6409" width="10.7109375" style="103" bestFit="1" customWidth="1"/>
    <col min="6410" max="6410" width="10.7109375" style="103" customWidth="1"/>
    <col min="6411" max="6411" width="10.7109375" style="103" bestFit="1" customWidth="1"/>
    <col min="6412" max="6655" width="9.140625" style="103"/>
    <col min="6656" max="6656" width="89.85546875" style="103" bestFit="1" customWidth="1"/>
    <col min="6657" max="6663" width="10.7109375" style="103" bestFit="1" customWidth="1"/>
    <col min="6664" max="6664" width="10.7109375" style="103" customWidth="1"/>
    <col min="6665" max="6665" width="10.7109375" style="103" bestFit="1" customWidth="1"/>
    <col min="6666" max="6666" width="10.7109375" style="103" customWidth="1"/>
    <col min="6667" max="6667" width="10.7109375" style="103" bestFit="1" customWidth="1"/>
    <col min="6668" max="6911" width="9.140625" style="103"/>
    <col min="6912" max="6912" width="89.85546875" style="103" bestFit="1" customWidth="1"/>
    <col min="6913" max="6919" width="10.7109375" style="103" bestFit="1" customWidth="1"/>
    <col min="6920" max="6920" width="10.7109375" style="103" customWidth="1"/>
    <col min="6921" max="6921" width="10.7109375" style="103" bestFit="1" customWidth="1"/>
    <col min="6922" max="6922" width="10.7109375" style="103" customWidth="1"/>
    <col min="6923" max="6923" width="10.7109375" style="103" bestFit="1" customWidth="1"/>
    <col min="6924" max="7167" width="9.140625" style="103"/>
    <col min="7168" max="7168" width="89.85546875" style="103" bestFit="1" customWidth="1"/>
    <col min="7169" max="7175" width="10.7109375" style="103" bestFit="1" customWidth="1"/>
    <col min="7176" max="7176" width="10.7109375" style="103" customWidth="1"/>
    <col min="7177" max="7177" width="10.7109375" style="103" bestFit="1" customWidth="1"/>
    <col min="7178" max="7178" width="10.7109375" style="103" customWidth="1"/>
    <col min="7179" max="7179" width="10.7109375" style="103" bestFit="1" customWidth="1"/>
    <col min="7180" max="7423" width="9.140625" style="103"/>
    <col min="7424" max="7424" width="89.85546875" style="103" bestFit="1" customWidth="1"/>
    <col min="7425" max="7431" width="10.7109375" style="103" bestFit="1" customWidth="1"/>
    <col min="7432" max="7432" width="10.7109375" style="103" customWidth="1"/>
    <col min="7433" max="7433" width="10.7109375" style="103" bestFit="1" customWidth="1"/>
    <col min="7434" max="7434" width="10.7109375" style="103" customWidth="1"/>
    <col min="7435" max="7435" width="10.7109375" style="103" bestFit="1" customWidth="1"/>
    <col min="7436" max="7679" width="9.140625" style="103"/>
    <col min="7680" max="7680" width="89.85546875" style="103" bestFit="1" customWidth="1"/>
    <col min="7681" max="7687" width="10.7109375" style="103" bestFit="1" customWidth="1"/>
    <col min="7688" max="7688" width="10.7109375" style="103" customWidth="1"/>
    <col min="7689" max="7689" width="10.7109375" style="103" bestFit="1" customWidth="1"/>
    <col min="7690" max="7690" width="10.7109375" style="103" customWidth="1"/>
    <col min="7691" max="7691" width="10.7109375" style="103" bestFit="1" customWidth="1"/>
    <col min="7692" max="7935" width="9.140625" style="103"/>
    <col min="7936" max="7936" width="89.85546875" style="103" bestFit="1" customWidth="1"/>
    <col min="7937" max="7943" width="10.7109375" style="103" bestFit="1" customWidth="1"/>
    <col min="7944" max="7944" width="10.7109375" style="103" customWidth="1"/>
    <col min="7945" max="7945" width="10.7109375" style="103" bestFit="1" customWidth="1"/>
    <col min="7946" max="7946" width="10.7109375" style="103" customWidth="1"/>
    <col min="7947" max="7947" width="10.7109375" style="103" bestFit="1" customWidth="1"/>
    <col min="7948" max="8191" width="9.140625" style="103"/>
    <col min="8192" max="8192" width="89.85546875" style="103" bestFit="1" customWidth="1"/>
    <col min="8193" max="8199" width="10.7109375" style="103" bestFit="1" customWidth="1"/>
    <col min="8200" max="8200" width="10.7109375" style="103" customWidth="1"/>
    <col min="8201" max="8201" width="10.7109375" style="103" bestFit="1" customWidth="1"/>
    <col min="8202" max="8202" width="10.7109375" style="103" customWidth="1"/>
    <col min="8203" max="8203" width="10.7109375" style="103" bestFit="1" customWidth="1"/>
    <col min="8204" max="8447" width="9.140625" style="103"/>
    <col min="8448" max="8448" width="89.85546875" style="103" bestFit="1" customWidth="1"/>
    <col min="8449" max="8455" width="10.7109375" style="103" bestFit="1" customWidth="1"/>
    <col min="8456" max="8456" width="10.7109375" style="103" customWidth="1"/>
    <col min="8457" max="8457" width="10.7109375" style="103" bestFit="1" customWidth="1"/>
    <col min="8458" max="8458" width="10.7109375" style="103" customWidth="1"/>
    <col min="8459" max="8459" width="10.7109375" style="103" bestFit="1" customWidth="1"/>
    <col min="8460" max="8703" width="9.140625" style="103"/>
    <col min="8704" max="8704" width="89.85546875" style="103" bestFit="1" customWidth="1"/>
    <col min="8705" max="8711" width="10.7109375" style="103" bestFit="1" customWidth="1"/>
    <col min="8712" max="8712" width="10.7109375" style="103" customWidth="1"/>
    <col min="8713" max="8713" width="10.7109375" style="103" bestFit="1" customWidth="1"/>
    <col min="8714" max="8714" width="10.7109375" style="103" customWidth="1"/>
    <col min="8715" max="8715" width="10.7109375" style="103" bestFit="1" customWidth="1"/>
    <col min="8716" max="8959" width="9.140625" style="103"/>
    <col min="8960" max="8960" width="89.85546875" style="103" bestFit="1" customWidth="1"/>
    <col min="8961" max="8967" width="10.7109375" style="103" bestFit="1" customWidth="1"/>
    <col min="8968" max="8968" width="10.7109375" style="103" customWidth="1"/>
    <col min="8969" max="8969" width="10.7109375" style="103" bestFit="1" customWidth="1"/>
    <col min="8970" max="8970" width="10.7109375" style="103" customWidth="1"/>
    <col min="8971" max="8971" width="10.7109375" style="103" bestFit="1" customWidth="1"/>
    <col min="8972" max="9215" width="9.140625" style="103"/>
    <col min="9216" max="9216" width="89.85546875" style="103" bestFit="1" customWidth="1"/>
    <col min="9217" max="9223" width="10.7109375" style="103" bestFit="1" customWidth="1"/>
    <col min="9224" max="9224" width="10.7109375" style="103" customWidth="1"/>
    <col min="9225" max="9225" width="10.7109375" style="103" bestFit="1" customWidth="1"/>
    <col min="9226" max="9226" width="10.7109375" style="103" customWidth="1"/>
    <col min="9227" max="9227" width="10.7109375" style="103" bestFit="1" customWidth="1"/>
    <col min="9228" max="9471" width="9.140625" style="103"/>
    <col min="9472" max="9472" width="89.85546875" style="103" bestFit="1" customWidth="1"/>
    <col min="9473" max="9479" width="10.7109375" style="103" bestFit="1" customWidth="1"/>
    <col min="9480" max="9480" width="10.7109375" style="103" customWidth="1"/>
    <col min="9481" max="9481" width="10.7109375" style="103" bestFit="1" customWidth="1"/>
    <col min="9482" max="9482" width="10.7109375" style="103" customWidth="1"/>
    <col min="9483" max="9483" width="10.7109375" style="103" bestFit="1" customWidth="1"/>
    <col min="9484" max="9727" width="9.140625" style="103"/>
    <col min="9728" max="9728" width="89.85546875" style="103" bestFit="1" customWidth="1"/>
    <col min="9729" max="9735" width="10.7109375" style="103" bestFit="1" customWidth="1"/>
    <col min="9736" max="9736" width="10.7109375" style="103" customWidth="1"/>
    <col min="9737" max="9737" width="10.7109375" style="103" bestFit="1" customWidth="1"/>
    <col min="9738" max="9738" width="10.7109375" style="103" customWidth="1"/>
    <col min="9739" max="9739" width="10.7109375" style="103" bestFit="1" customWidth="1"/>
    <col min="9740" max="9983" width="9.140625" style="103"/>
    <col min="9984" max="9984" width="89.85546875" style="103" bestFit="1" customWidth="1"/>
    <col min="9985" max="9991" width="10.7109375" style="103" bestFit="1" customWidth="1"/>
    <col min="9992" max="9992" width="10.7109375" style="103" customWidth="1"/>
    <col min="9993" max="9993" width="10.7109375" style="103" bestFit="1" customWidth="1"/>
    <col min="9994" max="9994" width="10.7109375" style="103" customWidth="1"/>
    <col min="9995" max="9995" width="10.7109375" style="103" bestFit="1" customWidth="1"/>
    <col min="9996" max="10239" width="9.140625" style="103"/>
    <col min="10240" max="10240" width="89.85546875" style="103" bestFit="1" customWidth="1"/>
    <col min="10241" max="10247" width="10.7109375" style="103" bestFit="1" customWidth="1"/>
    <col min="10248" max="10248" width="10.7109375" style="103" customWidth="1"/>
    <col min="10249" max="10249" width="10.7109375" style="103" bestFit="1" customWidth="1"/>
    <col min="10250" max="10250" width="10.7109375" style="103" customWidth="1"/>
    <col min="10251" max="10251" width="10.7109375" style="103" bestFit="1" customWidth="1"/>
    <col min="10252" max="10495" width="9.140625" style="103"/>
    <col min="10496" max="10496" width="89.85546875" style="103" bestFit="1" customWidth="1"/>
    <col min="10497" max="10503" width="10.7109375" style="103" bestFit="1" customWidth="1"/>
    <col min="10504" max="10504" width="10.7109375" style="103" customWidth="1"/>
    <col min="10505" max="10505" width="10.7109375" style="103" bestFit="1" customWidth="1"/>
    <col min="10506" max="10506" width="10.7109375" style="103" customWidth="1"/>
    <col min="10507" max="10507" width="10.7109375" style="103" bestFit="1" customWidth="1"/>
    <col min="10508" max="10751" width="9.140625" style="103"/>
    <col min="10752" max="10752" width="89.85546875" style="103" bestFit="1" customWidth="1"/>
    <col min="10753" max="10759" width="10.7109375" style="103" bestFit="1" customWidth="1"/>
    <col min="10760" max="10760" width="10.7109375" style="103" customWidth="1"/>
    <col min="10761" max="10761" width="10.7109375" style="103" bestFit="1" customWidth="1"/>
    <col min="10762" max="10762" width="10.7109375" style="103" customWidth="1"/>
    <col min="10763" max="10763" width="10.7109375" style="103" bestFit="1" customWidth="1"/>
    <col min="10764" max="11007" width="9.140625" style="103"/>
    <col min="11008" max="11008" width="89.85546875" style="103" bestFit="1" customWidth="1"/>
    <col min="11009" max="11015" width="10.7109375" style="103" bestFit="1" customWidth="1"/>
    <col min="11016" max="11016" width="10.7109375" style="103" customWidth="1"/>
    <col min="11017" max="11017" width="10.7109375" style="103" bestFit="1" customWidth="1"/>
    <col min="11018" max="11018" width="10.7109375" style="103" customWidth="1"/>
    <col min="11019" max="11019" width="10.7109375" style="103" bestFit="1" customWidth="1"/>
    <col min="11020" max="11263" width="9.140625" style="103"/>
    <col min="11264" max="11264" width="89.85546875" style="103" bestFit="1" customWidth="1"/>
    <col min="11265" max="11271" width="10.7109375" style="103" bestFit="1" customWidth="1"/>
    <col min="11272" max="11272" width="10.7109375" style="103" customWidth="1"/>
    <col min="11273" max="11273" width="10.7109375" style="103" bestFit="1" customWidth="1"/>
    <col min="11274" max="11274" width="10.7109375" style="103" customWidth="1"/>
    <col min="11275" max="11275" width="10.7109375" style="103" bestFit="1" customWidth="1"/>
    <col min="11276" max="11519" width="9.140625" style="103"/>
    <col min="11520" max="11520" width="89.85546875" style="103" bestFit="1" customWidth="1"/>
    <col min="11521" max="11527" width="10.7109375" style="103" bestFit="1" customWidth="1"/>
    <col min="11528" max="11528" width="10.7109375" style="103" customWidth="1"/>
    <col min="11529" max="11529" width="10.7109375" style="103" bestFit="1" customWidth="1"/>
    <col min="11530" max="11530" width="10.7109375" style="103" customWidth="1"/>
    <col min="11531" max="11531" width="10.7109375" style="103" bestFit="1" customWidth="1"/>
    <col min="11532" max="11775" width="9.140625" style="103"/>
    <col min="11776" max="11776" width="89.85546875" style="103" bestFit="1" customWidth="1"/>
    <col min="11777" max="11783" width="10.7109375" style="103" bestFit="1" customWidth="1"/>
    <col min="11784" max="11784" width="10.7109375" style="103" customWidth="1"/>
    <col min="11785" max="11785" width="10.7109375" style="103" bestFit="1" customWidth="1"/>
    <col min="11786" max="11786" width="10.7109375" style="103" customWidth="1"/>
    <col min="11787" max="11787" width="10.7109375" style="103" bestFit="1" customWidth="1"/>
    <col min="11788" max="12031" width="9.140625" style="103"/>
    <col min="12032" max="12032" width="89.85546875" style="103" bestFit="1" customWidth="1"/>
    <col min="12033" max="12039" width="10.7109375" style="103" bestFit="1" customWidth="1"/>
    <col min="12040" max="12040" width="10.7109375" style="103" customWidth="1"/>
    <col min="12041" max="12041" width="10.7109375" style="103" bestFit="1" customWidth="1"/>
    <col min="12042" max="12042" width="10.7109375" style="103" customWidth="1"/>
    <col min="12043" max="12043" width="10.7109375" style="103" bestFit="1" customWidth="1"/>
    <col min="12044" max="12287" width="9.140625" style="103"/>
    <col min="12288" max="12288" width="89.85546875" style="103" bestFit="1" customWidth="1"/>
    <col min="12289" max="12295" width="10.7109375" style="103" bestFit="1" customWidth="1"/>
    <col min="12296" max="12296" width="10.7109375" style="103" customWidth="1"/>
    <col min="12297" max="12297" width="10.7109375" style="103" bestFit="1" customWidth="1"/>
    <col min="12298" max="12298" width="10.7109375" style="103" customWidth="1"/>
    <col min="12299" max="12299" width="10.7109375" style="103" bestFit="1" customWidth="1"/>
    <col min="12300" max="12543" width="9.140625" style="103"/>
    <col min="12544" max="12544" width="89.85546875" style="103" bestFit="1" customWidth="1"/>
    <col min="12545" max="12551" width="10.7109375" style="103" bestFit="1" customWidth="1"/>
    <col min="12552" max="12552" width="10.7109375" style="103" customWidth="1"/>
    <col min="12553" max="12553" width="10.7109375" style="103" bestFit="1" customWidth="1"/>
    <col min="12554" max="12554" width="10.7109375" style="103" customWidth="1"/>
    <col min="12555" max="12555" width="10.7109375" style="103" bestFit="1" customWidth="1"/>
    <col min="12556" max="12799" width="9.140625" style="103"/>
    <col min="12800" max="12800" width="89.85546875" style="103" bestFit="1" customWidth="1"/>
    <col min="12801" max="12807" width="10.7109375" style="103" bestFit="1" customWidth="1"/>
    <col min="12808" max="12808" width="10.7109375" style="103" customWidth="1"/>
    <col min="12809" max="12809" width="10.7109375" style="103" bestFit="1" customWidth="1"/>
    <col min="12810" max="12810" width="10.7109375" style="103" customWidth="1"/>
    <col min="12811" max="12811" width="10.7109375" style="103" bestFit="1" customWidth="1"/>
    <col min="12812" max="13055" width="9.140625" style="103"/>
    <col min="13056" max="13056" width="89.85546875" style="103" bestFit="1" customWidth="1"/>
    <col min="13057" max="13063" width="10.7109375" style="103" bestFit="1" customWidth="1"/>
    <col min="13064" max="13064" width="10.7109375" style="103" customWidth="1"/>
    <col min="13065" max="13065" width="10.7109375" style="103" bestFit="1" customWidth="1"/>
    <col min="13066" max="13066" width="10.7109375" style="103" customWidth="1"/>
    <col min="13067" max="13067" width="10.7109375" style="103" bestFit="1" customWidth="1"/>
    <col min="13068" max="13311" width="9.140625" style="103"/>
    <col min="13312" max="13312" width="89.85546875" style="103" bestFit="1" customWidth="1"/>
    <col min="13313" max="13319" width="10.7109375" style="103" bestFit="1" customWidth="1"/>
    <col min="13320" max="13320" width="10.7109375" style="103" customWidth="1"/>
    <col min="13321" max="13321" width="10.7109375" style="103" bestFit="1" customWidth="1"/>
    <col min="13322" max="13322" width="10.7109375" style="103" customWidth="1"/>
    <col min="13323" max="13323" width="10.7109375" style="103" bestFit="1" customWidth="1"/>
    <col min="13324" max="13567" width="9.140625" style="103"/>
    <col min="13568" max="13568" width="89.85546875" style="103" bestFit="1" customWidth="1"/>
    <col min="13569" max="13575" width="10.7109375" style="103" bestFit="1" customWidth="1"/>
    <col min="13576" max="13576" width="10.7109375" style="103" customWidth="1"/>
    <col min="13577" max="13577" width="10.7109375" style="103" bestFit="1" customWidth="1"/>
    <col min="13578" max="13578" width="10.7109375" style="103" customWidth="1"/>
    <col min="13579" max="13579" width="10.7109375" style="103" bestFit="1" customWidth="1"/>
    <col min="13580" max="13823" width="9.140625" style="103"/>
    <col min="13824" max="13824" width="89.85546875" style="103" bestFit="1" customWidth="1"/>
    <col min="13825" max="13831" width="10.7109375" style="103" bestFit="1" customWidth="1"/>
    <col min="13832" max="13832" width="10.7109375" style="103" customWidth="1"/>
    <col min="13833" max="13833" width="10.7109375" style="103" bestFit="1" customWidth="1"/>
    <col min="13834" max="13834" width="10.7109375" style="103" customWidth="1"/>
    <col min="13835" max="13835" width="10.7109375" style="103" bestFit="1" customWidth="1"/>
    <col min="13836" max="14079" width="9.140625" style="103"/>
    <col min="14080" max="14080" width="89.85546875" style="103" bestFit="1" customWidth="1"/>
    <col min="14081" max="14087" width="10.7109375" style="103" bestFit="1" customWidth="1"/>
    <col min="14088" max="14088" width="10.7109375" style="103" customWidth="1"/>
    <col min="14089" max="14089" width="10.7109375" style="103" bestFit="1" customWidth="1"/>
    <col min="14090" max="14090" width="10.7109375" style="103" customWidth="1"/>
    <col min="14091" max="14091" width="10.7109375" style="103" bestFit="1" customWidth="1"/>
    <col min="14092" max="14335" width="9.140625" style="103"/>
    <col min="14336" max="14336" width="89.85546875" style="103" bestFit="1" customWidth="1"/>
    <col min="14337" max="14343" width="10.7109375" style="103" bestFit="1" customWidth="1"/>
    <col min="14344" max="14344" width="10.7109375" style="103" customWidth="1"/>
    <col min="14345" max="14345" width="10.7109375" style="103" bestFit="1" customWidth="1"/>
    <col min="14346" max="14346" width="10.7109375" style="103" customWidth="1"/>
    <col min="14347" max="14347" width="10.7109375" style="103" bestFit="1" customWidth="1"/>
    <col min="14348" max="14591" width="9.140625" style="103"/>
    <col min="14592" max="14592" width="89.85546875" style="103" bestFit="1" customWidth="1"/>
    <col min="14593" max="14599" width="10.7109375" style="103" bestFit="1" customWidth="1"/>
    <col min="14600" max="14600" width="10.7109375" style="103" customWidth="1"/>
    <col min="14601" max="14601" width="10.7109375" style="103" bestFit="1" customWidth="1"/>
    <col min="14602" max="14602" width="10.7109375" style="103" customWidth="1"/>
    <col min="14603" max="14603" width="10.7109375" style="103" bestFit="1" customWidth="1"/>
    <col min="14604" max="14847" width="9.140625" style="103"/>
    <col min="14848" max="14848" width="89.85546875" style="103" bestFit="1" customWidth="1"/>
    <col min="14849" max="14855" width="10.7109375" style="103" bestFit="1" customWidth="1"/>
    <col min="14856" max="14856" width="10.7109375" style="103" customWidth="1"/>
    <col min="14857" max="14857" width="10.7109375" style="103" bestFit="1" customWidth="1"/>
    <col min="14858" max="14858" width="10.7109375" style="103" customWidth="1"/>
    <col min="14859" max="14859" width="10.7109375" style="103" bestFit="1" customWidth="1"/>
    <col min="14860" max="15103" width="9.140625" style="103"/>
    <col min="15104" max="15104" width="89.85546875" style="103" bestFit="1" customWidth="1"/>
    <col min="15105" max="15111" width="10.7109375" style="103" bestFit="1" customWidth="1"/>
    <col min="15112" max="15112" width="10.7109375" style="103" customWidth="1"/>
    <col min="15113" max="15113" width="10.7109375" style="103" bestFit="1" customWidth="1"/>
    <col min="15114" max="15114" width="10.7109375" style="103" customWidth="1"/>
    <col min="15115" max="15115" width="10.7109375" style="103" bestFit="1" customWidth="1"/>
    <col min="15116" max="15359" width="9.140625" style="103"/>
    <col min="15360" max="15360" width="89.85546875" style="103" bestFit="1" customWidth="1"/>
    <col min="15361" max="15367" width="10.7109375" style="103" bestFit="1" customWidth="1"/>
    <col min="15368" max="15368" width="10.7109375" style="103" customWidth="1"/>
    <col min="15369" max="15369" width="10.7109375" style="103" bestFit="1" customWidth="1"/>
    <col min="15370" max="15370" width="10.7109375" style="103" customWidth="1"/>
    <col min="15371" max="15371" width="10.7109375" style="103" bestFit="1" customWidth="1"/>
    <col min="15372" max="15615" width="9.140625" style="103"/>
    <col min="15616" max="15616" width="89.85546875" style="103" bestFit="1" customWidth="1"/>
    <col min="15617" max="15623" width="10.7109375" style="103" bestFit="1" customWidth="1"/>
    <col min="15624" max="15624" width="10.7109375" style="103" customWidth="1"/>
    <col min="15625" max="15625" width="10.7109375" style="103" bestFit="1" customWidth="1"/>
    <col min="15626" max="15626" width="10.7109375" style="103" customWidth="1"/>
    <col min="15627" max="15627" width="10.7109375" style="103" bestFit="1" customWidth="1"/>
    <col min="15628" max="15871" width="9.140625" style="103"/>
    <col min="15872" max="15872" width="89.85546875" style="103" bestFit="1" customWidth="1"/>
    <col min="15873" max="15879" width="10.7109375" style="103" bestFit="1" customWidth="1"/>
    <col min="15880" max="15880" width="10.7109375" style="103" customWidth="1"/>
    <col min="15881" max="15881" width="10.7109375" style="103" bestFit="1" customWidth="1"/>
    <col min="15882" max="15882" width="10.7109375" style="103" customWidth="1"/>
    <col min="15883" max="15883" width="10.7109375" style="103" bestFit="1" customWidth="1"/>
    <col min="15884" max="16127" width="9.140625" style="103"/>
    <col min="16128" max="16128" width="89.85546875" style="103" bestFit="1" customWidth="1"/>
    <col min="16129" max="16135" width="10.7109375" style="103" bestFit="1" customWidth="1"/>
    <col min="16136" max="16136" width="10.7109375" style="103" customWidth="1"/>
    <col min="16137" max="16137" width="10.7109375" style="103" bestFit="1" customWidth="1"/>
    <col min="16138" max="16138" width="10.7109375" style="103" customWidth="1"/>
    <col min="16139" max="16139" width="10.7109375" style="103" bestFit="1" customWidth="1"/>
    <col min="16140" max="16384" width="9.140625" style="103"/>
  </cols>
  <sheetData>
    <row r="1" spans="1:14" ht="30" customHeight="1" x14ac:dyDescent="0.25">
      <c r="A1" s="1020" t="s">
        <v>0</v>
      </c>
      <c r="B1" s="1020"/>
      <c r="C1" s="1020"/>
      <c r="D1" s="1020"/>
      <c r="E1" s="1020"/>
      <c r="F1" s="1020"/>
      <c r="G1" s="1020"/>
      <c r="H1" s="1020"/>
      <c r="I1" s="1020"/>
      <c r="J1" s="1020"/>
      <c r="K1" s="1020"/>
      <c r="L1" s="1020"/>
      <c r="N1" s="743" t="s">
        <v>1124</v>
      </c>
    </row>
    <row r="2" spans="1:14" ht="15" customHeight="1" x14ac:dyDescent="0.25">
      <c r="A2" s="1021" t="s">
        <v>591</v>
      </c>
      <c r="B2" s="1021"/>
      <c r="C2" s="1021"/>
      <c r="D2" s="1021"/>
      <c r="E2" s="1021"/>
      <c r="F2" s="1021"/>
      <c r="G2" s="1021"/>
      <c r="H2" s="1021"/>
      <c r="I2" s="1021"/>
      <c r="J2" s="1021"/>
      <c r="K2" s="1021"/>
      <c r="L2" s="1021"/>
    </row>
    <row r="3" spans="1:14" ht="15" customHeight="1" x14ac:dyDescent="0.25">
      <c r="A3" s="1021" t="s">
        <v>656</v>
      </c>
      <c r="B3" s="1021"/>
      <c r="C3" s="1021"/>
      <c r="D3" s="1021"/>
      <c r="E3" s="1021"/>
      <c r="F3" s="1021"/>
      <c r="G3" s="1021"/>
      <c r="H3" s="1021"/>
      <c r="I3" s="1021"/>
      <c r="J3" s="1021"/>
      <c r="K3" s="1021"/>
      <c r="L3" s="1021"/>
    </row>
    <row r="4" spans="1:14" ht="30" customHeight="1" x14ac:dyDescent="0.25">
      <c r="A4" s="1022" t="s">
        <v>3</v>
      </c>
      <c r="B4" s="1022"/>
      <c r="C4" s="1022"/>
      <c r="D4" s="1022"/>
      <c r="E4" s="1022"/>
      <c r="F4" s="1022"/>
      <c r="G4" s="1022"/>
      <c r="H4" s="1022"/>
      <c r="I4" s="1022"/>
      <c r="J4" s="1022"/>
      <c r="K4" s="1022"/>
      <c r="L4" s="1022"/>
    </row>
    <row r="5" spans="1:14" ht="3.75" customHeight="1" thickBot="1" x14ac:dyDescent="0.3">
      <c r="A5" s="67"/>
      <c r="B5" s="67"/>
      <c r="C5" s="67"/>
      <c r="D5" s="67"/>
      <c r="E5" s="67"/>
      <c r="F5" s="67"/>
      <c r="G5" s="67"/>
      <c r="H5" s="67"/>
      <c r="I5" s="67"/>
      <c r="J5" s="67"/>
      <c r="K5" s="67"/>
      <c r="L5" s="67"/>
    </row>
    <row r="6" spans="1:14" s="105" customFormat="1" ht="30" customHeight="1" thickTop="1" thickBot="1" x14ac:dyDescent="0.3">
      <c r="A6" s="795"/>
      <c r="B6" s="784" t="s">
        <v>448</v>
      </c>
      <c r="C6" s="784" t="s">
        <v>449</v>
      </c>
      <c r="D6" s="784" t="s">
        <v>450</v>
      </c>
      <c r="E6" s="784" t="s">
        <v>451</v>
      </c>
      <c r="F6" s="784" t="s">
        <v>452</v>
      </c>
      <c r="G6" s="784" t="s">
        <v>453</v>
      </c>
      <c r="H6" s="784" t="s">
        <v>454</v>
      </c>
      <c r="I6" s="784" t="s">
        <v>455</v>
      </c>
      <c r="J6" s="784" t="s">
        <v>456</v>
      </c>
      <c r="K6" s="784" t="s">
        <v>457</v>
      </c>
      <c r="L6" s="784" t="s">
        <v>458</v>
      </c>
    </row>
    <row r="7" spans="1:14" ht="15" customHeight="1" thickTop="1" thickBot="1" x14ac:dyDescent="0.3">
      <c r="A7" s="796" t="s">
        <v>593</v>
      </c>
      <c r="B7" s="797">
        <v>21617398.879590001</v>
      </c>
      <c r="C7" s="797">
        <v>25399495.692700002</v>
      </c>
      <c r="D7" s="797">
        <v>28029830.424970001</v>
      </c>
      <c r="E7" s="797">
        <v>34377292.038539998</v>
      </c>
      <c r="F7" s="797">
        <v>35753537.751999997</v>
      </c>
      <c r="G7" s="797">
        <v>37217701.680879995</v>
      </c>
      <c r="H7" s="797">
        <v>39505831.388959996</v>
      </c>
      <c r="I7" s="797">
        <v>39900323.907190003</v>
      </c>
      <c r="J7" s="797">
        <v>40668909.908580005</v>
      </c>
      <c r="K7" s="797">
        <v>42166430.634839997</v>
      </c>
      <c r="L7" s="797">
        <v>43081914.168969996</v>
      </c>
    </row>
    <row r="8" spans="1:14" s="109" customFormat="1" ht="15" customHeight="1" thickTop="1" x14ac:dyDescent="0.25">
      <c r="A8" s="107" t="s">
        <v>10</v>
      </c>
      <c r="B8" s="108">
        <v>3161721.5009400002</v>
      </c>
      <c r="C8" s="108">
        <v>4880164.94135</v>
      </c>
      <c r="D8" s="108">
        <v>4659529.61766</v>
      </c>
      <c r="E8" s="108">
        <v>4264145.4583000001</v>
      </c>
      <c r="F8" s="108">
        <v>3435214.9212199999</v>
      </c>
      <c r="G8" s="108">
        <v>3447334.9240199998</v>
      </c>
      <c r="H8" s="108">
        <v>4218452.3643000005</v>
      </c>
      <c r="I8" s="108">
        <v>4399492.7113699997</v>
      </c>
      <c r="J8" s="108">
        <v>4602541.4209500002</v>
      </c>
      <c r="K8" s="108">
        <v>3988309.59063</v>
      </c>
      <c r="L8" s="108">
        <v>4191165.1945099994</v>
      </c>
    </row>
    <row r="9" spans="1:14" s="109" customFormat="1" ht="15" customHeight="1" x14ac:dyDescent="0.25">
      <c r="A9" s="107" t="s">
        <v>19</v>
      </c>
      <c r="B9" s="108">
        <v>5656336.2305800002</v>
      </c>
      <c r="C9" s="108">
        <v>5745277.4148699995</v>
      </c>
      <c r="D9" s="108">
        <v>5854798.50722</v>
      </c>
      <c r="E9" s="108">
        <v>6411401.5929199997</v>
      </c>
      <c r="F9" s="108">
        <v>5902895.6624399992</v>
      </c>
      <c r="G9" s="108">
        <v>5032597.0370899998</v>
      </c>
      <c r="H9" s="108">
        <v>4338125.8052599998</v>
      </c>
      <c r="I9" s="108">
        <v>4682158.3863599999</v>
      </c>
      <c r="J9" s="108">
        <v>4389363.3581699999</v>
      </c>
      <c r="K9" s="108">
        <v>5896046.2477900004</v>
      </c>
      <c r="L9" s="108">
        <v>7320229.1961000003</v>
      </c>
    </row>
    <row r="10" spans="1:14" s="109" customFormat="1" ht="15" customHeight="1" x14ac:dyDescent="0.25">
      <c r="A10" s="107" t="s">
        <v>28</v>
      </c>
      <c r="B10" s="108">
        <v>11851576.622629998</v>
      </c>
      <c r="C10" s="108">
        <v>13604878.59564</v>
      </c>
      <c r="D10" s="108">
        <v>16175338.00794</v>
      </c>
      <c r="E10" s="108">
        <v>21857899.296380002</v>
      </c>
      <c r="F10" s="108">
        <v>23644805.734110001</v>
      </c>
      <c r="G10" s="108">
        <v>24862894.65825</v>
      </c>
      <c r="H10" s="108">
        <v>25865828.699439999</v>
      </c>
      <c r="I10" s="108">
        <v>25798482.58199</v>
      </c>
      <c r="J10" s="108">
        <v>26359763.923080001</v>
      </c>
      <c r="K10" s="108">
        <v>27746013.03779</v>
      </c>
      <c r="L10" s="108">
        <v>27423523.511769999</v>
      </c>
    </row>
    <row r="11" spans="1:14" s="109" customFormat="1" ht="15" customHeight="1" x14ac:dyDescent="0.25">
      <c r="A11" s="110" t="s">
        <v>594</v>
      </c>
      <c r="B11" s="108">
        <v>11797035.31638</v>
      </c>
      <c r="C11" s="108">
        <v>13594967.903620001</v>
      </c>
      <c r="D11" s="108">
        <v>16129785.70208</v>
      </c>
      <c r="E11" s="108">
        <v>21757660.728349999</v>
      </c>
      <c r="F11" s="108">
        <v>23559639.275349997</v>
      </c>
      <c r="G11" s="108">
        <v>24760704.726740003</v>
      </c>
      <c r="H11" s="108">
        <v>25146741.31371</v>
      </c>
      <c r="I11" s="108">
        <v>24797464.969289999</v>
      </c>
      <c r="J11" s="108">
        <v>25270049.933729999</v>
      </c>
      <c r="K11" s="108">
        <v>26672900.531150002</v>
      </c>
      <c r="L11" s="108">
        <v>26463222.46032</v>
      </c>
    </row>
    <row r="12" spans="1:14" s="109" customFormat="1" ht="15" customHeight="1" x14ac:dyDescent="0.25">
      <c r="A12" s="110" t="s">
        <v>595</v>
      </c>
      <c r="B12" s="108">
        <v>11694459.06003</v>
      </c>
      <c r="C12" s="108">
        <v>13488393.134569999</v>
      </c>
      <c r="D12" s="108">
        <v>15927510.128590001</v>
      </c>
      <c r="E12" s="108">
        <v>21401876.134290002</v>
      </c>
      <c r="F12" s="108">
        <v>23133780.488029998</v>
      </c>
      <c r="G12" s="108">
        <v>24008484.97727</v>
      </c>
      <c r="H12" s="108">
        <v>24185497.073540002</v>
      </c>
      <c r="I12" s="108">
        <v>18460569.5229</v>
      </c>
      <c r="J12" s="108">
        <v>19447517.61496</v>
      </c>
      <c r="K12" s="108">
        <v>21457684.12765</v>
      </c>
      <c r="L12" s="108">
        <v>21444138.639339998</v>
      </c>
    </row>
    <row r="13" spans="1:14" s="109" customFormat="1" ht="15" customHeight="1" x14ac:dyDescent="0.25">
      <c r="A13" s="110" t="s">
        <v>596</v>
      </c>
      <c r="B13" s="108">
        <v>102576.25635</v>
      </c>
      <c r="C13" s="108">
        <v>106574.76905</v>
      </c>
      <c r="D13" s="108">
        <v>202275.57349000001</v>
      </c>
      <c r="E13" s="108">
        <v>355784.59405999997</v>
      </c>
      <c r="F13" s="108">
        <v>425858.78732</v>
      </c>
      <c r="G13" s="108">
        <v>752219.74947000004</v>
      </c>
      <c r="H13" s="108">
        <v>961244.24017</v>
      </c>
      <c r="I13" s="108">
        <v>6336895.4463900002</v>
      </c>
      <c r="J13" s="108">
        <v>5822532.3187700007</v>
      </c>
      <c r="K13" s="108">
        <v>5215216.4035</v>
      </c>
      <c r="L13" s="108">
        <v>5019083.8209800003</v>
      </c>
    </row>
    <row r="14" spans="1:14" s="109" customFormat="1" ht="15" customHeight="1" x14ac:dyDescent="0.25">
      <c r="A14" s="110" t="s">
        <v>597</v>
      </c>
      <c r="B14" s="108">
        <v>47998.590880000003</v>
      </c>
      <c r="C14" s="108">
        <v>46121.991609999997</v>
      </c>
      <c r="D14" s="108">
        <v>49351.359450000004</v>
      </c>
      <c r="E14" s="108">
        <v>94091.46981000001</v>
      </c>
      <c r="F14" s="108">
        <v>109178.46534000001</v>
      </c>
      <c r="G14" s="108">
        <v>95120.051720000003</v>
      </c>
      <c r="H14" s="108">
        <v>8005.7859200000003</v>
      </c>
      <c r="I14" s="108">
        <v>110376.06326000001</v>
      </c>
      <c r="J14" s="108">
        <v>191173.47836000001</v>
      </c>
      <c r="K14" s="108">
        <v>228611.24546999999</v>
      </c>
      <c r="L14" s="108">
        <v>179787.13612000001</v>
      </c>
    </row>
    <row r="15" spans="1:14" s="109" customFormat="1" ht="15" customHeight="1" x14ac:dyDescent="0.25">
      <c r="A15" s="110" t="s">
        <v>598</v>
      </c>
      <c r="B15" s="108">
        <v>47993.624349999998</v>
      </c>
      <c r="C15" s="108">
        <v>45427.980869999999</v>
      </c>
      <c r="D15" s="108">
        <v>49251.359450000004</v>
      </c>
      <c r="E15" s="108">
        <v>89195.357919999995</v>
      </c>
      <c r="F15" s="108">
        <v>104300.46251000001</v>
      </c>
      <c r="G15" s="108">
        <v>91927.141239999997</v>
      </c>
      <c r="H15" s="108">
        <v>3943.35752</v>
      </c>
      <c r="I15" s="108">
        <v>40014.110919999999</v>
      </c>
      <c r="J15" s="108">
        <v>76283.749479999999</v>
      </c>
      <c r="K15" s="108">
        <v>111980.57631999999</v>
      </c>
      <c r="L15" s="108">
        <v>72606.262620000009</v>
      </c>
    </row>
    <row r="16" spans="1:14" s="109" customFormat="1" ht="15" customHeight="1" x14ac:dyDescent="0.25">
      <c r="A16" s="110" t="s">
        <v>599</v>
      </c>
      <c r="B16" s="108">
        <v>4.9665299999999997</v>
      </c>
      <c r="C16" s="108">
        <v>694.01073999999994</v>
      </c>
      <c r="D16" s="108">
        <v>100</v>
      </c>
      <c r="E16" s="108">
        <v>4896.1118899999992</v>
      </c>
      <c r="F16" s="108">
        <v>4878.0028300000004</v>
      </c>
      <c r="G16" s="108">
        <v>3192.91048</v>
      </c>
      <c r="H16" s="108">
        <v>4062.4283999999998</v>
      </c>
      <c r="I16" s="108">
        <v>70361.952340000003</v>
      </c>
      <c r="J16" s="108">
        <v>114889.72888</v>
      </c>
      <c r="K16" s="108">
        <v>116630.66915</v>
      </c>
      <c r="L16" s="108">
        <v>107180.8735</v>
      </c>
    </row>
    <row r="17" spans="1:12" s="109" customFormat="1" ht="15" customHeight="1" x14ac:dyDescent="0.25">
      <c r="A17" s="110" t="s">
        <v>600</v>
      </c>
      <c r="B17" s="108">
        <v>218805.99831999998</v>
      </c>
      <c r="C17" s="108">
        <v>224107.94878999999</v>
      </c>
      <c r="D17" s="108">
        <v>272333.43222000002</v>
      </c>
      <c r="E17" s="108">
        <v>402728.69325999997</v>
      </c>
      <c r="F17" s="108">
        <v>483976.52549999999</v>
      </c>
      <c r="G17" s="108">
        <v>601726.65251000004</v>
      </c>
      <c r="H17" s="108">
        <v>526754.89737999998</v>
      </c>
      <c r="I17" s="108">
        <v>412580.54414999997</v>
      </c>
      <c r="J17" s="108">
        <v>527413.97618</v>
      </c>
      <c r="K17" s="108">
        <v>731086.65537000005</v>
      </c>
      <c r="L17" s="108">
        <v>895914.77447000006</v>
      </c>
    </row>
    <row r="18" spans="1:12" s="109" customFormat="1" ht="15" customHeight="1" x14ac:dyDescent="0.25">
      <c r="A18" s="110" t="s">
        <v>601</v>
      </c>
      <c r="B18" s="108">
        <v>145822.13255000001</v>
      </c>
      <c r="C18" s="108">
        <v>160379.62230000002</v>
      </c>
      <c r="D18" s="108">
        <v>210544.62112</v>
      </c>
      <c r="E18" s="108">
        <v>317749.94550999999</v>
      </c>
      <c r="F18" s="108">
        <v>394918.72781999997</v>
      </c>
      <c r="G18" s="108">
        <v>510843.74335</v>
      </c>
      <c r="H18" s="108">
        <v>463035.93569999997</v>
      </c>
      <c r="I18" s="108">
        <v>377764.12629000004</v>
      </c>
      <c r="J18" s="108">
        <v>333596.46252999996</v>
      </c>
      <c r="K18" s="108">
        <v>377165.60080000001</v>
      </c>
      <c r="L18" s="108">
        <v>425594.36203000002</v>
      </c>
    </row>
    <row r="19" spans="1:12" s="109" customFormat="1" ht="15" customHeight="1" x14ac:dyDescent="0.25">
      <c r="A19" s="110" t="s">
        <v>602</v>
      </c>
      <c r="B19" s="108">
        <v>72983.865769999989</v>
      </c>
      <c r="C19" s="108">
        <v>63728.326489999999</v>
      </c>
      <c r="D19" s="108">
        <v>61788.811099999999</v>
      </c>
      <c r="E19" s="108">
        <v>84978.747749999995</v>
      </c>
      <c r="F19" s="108">
        <v>89057.797680000003</v>
      </c>
      <c r="G19" s="108">
        <v>90882.909159999996</v>
      </c>
      <c r="H19" s="108">
        <v>63718.96168</v>
      </c>
      <c r="I19" s="108">
        <v>34816.417860000001</v>
      </c>
      <c r="J19" s="108">
        <v>193817.51365000001</v>
      </c>
      <c r="K19" s="108">
        <v>353921.05456999998</v>
      </c>
      <c r="L19" s="108">
        <v>470320.41243999999</v>
      </c>
    </row>
    <row r="20" spans="1:12" s="109" customFormat="1" ht="15" customHeight="1" x14ac:dyDescent="0.25">
      <c r="A20" s="110" t="s">
        <v>38</v>
      </c>
      <c r="B20" s="108">
        <v>80000.753479999999</v>
      </c>
      <c r="C20" s="108">
        <v>84635.601180000012</v>
      </c>
      <c r="D20" s="108">
        <v>90651.122140000007</v>
      </c>
      <c r="E20" s="108">
        <v>135001.73261000001</v>
      </c>
      <c r="F20" s="108">
        <v>141646.39377000002</v>
      </c>
      <c r="G20" s="108">
        <v>149043.56533000001</v>
      </c>
      <c r="H20" s="108">
        <v>1038336.78924</v>
      </c>
      <c r="I20" s="108">
        <v>1398210.0926199998</v>
      </c>
      <c r="J20" s="108">
        <v>1252014.9013499999</v>
      </c>
      <c r="K20" s="108">
        <v>1137711.0401300001</v>
      </c>
      <c r="L20" s="108">
        <v>1006366.76067</v>
      </c>
    </row>
    <row r="21" spans="1:12" s="109" customFormat="1" ht="15" customHeight="1" x14ac:dyDescent="0.25">
      <c r="A21" s="110" t="s">
        <v>603</v>
      </c>
      <c r="B21" s="108">
        <v>-292264.03642999998</v>
      </c>
      <c r="C21" s="108">
        <v>-344954.84956</v>
      </c>
      <c r="D21" s="108">
        <v>-366783.60794999998</v>
      </c>
      <c r="E21" s="108">
        <v>-531583.32764999999</v>
      </c>
      <c r="F21" s="108">
        <v>-649634.92585</v>
      </c>
      <c r="G21" s="108">
        <v>-743700.3380499999</v>
      </c>
      <c r="H21" s="108">
        <v>-854010.08680999989</v>
      </c>
      <c r="I21" s="108">
        <v>-920149.08733000001</v>
      </c>
      <c r="J21" s="108">
        <v>-880888.36653999996</v>
      </c>
      <c r="K21" s="108">
        <v>-1024296.4343300001</v>
      </c>
      <c r="L21" s="108">
        <v>-1121767.6198099998</v>
      </c>
    </row>
    <row r="22" spans="1:12" s="109" customFormat="1" ht="15" customHeight="1" x14ac:dyDescent="0.25">
      <c r="A22" s="107" t="s">
        <v>68</v>
      </c>
      <c r="B22" s="108">
        <v>145060.43992999999</v>
      </c>
      <c r="C22" s="108">
        <v>263078.86368999997</v>
      </c>
      <c r="D22" s="108">
        <v>194300.43828999999</v>
      </c>
      <c r="E22" s="108">
        <v>286719.73929</v>
      </c>
      <c r="F22" s="108">
        <v>136278.28208999999</v>
      </c>
      <c r="G22" s="108">
        <v>139936.17572999999</v>
      </c>
      <c r="H22" s="108">
        <v>201775.58478</v>
      </c>
      <c r="I22" s="108">
        <v>258866.25955000002</v>
      </c>
      <c r="J22" s="108">
        <v>262900.20594999997</v>
      </c>
      <c r="K22" s="108">
        <v>258892.72386000003</v>
      </c>
      <c r="L22" s="108">
        <v>273294.63865000004</v>
      </c>
    </row>
    <row r="23" spans="1:12" s="109" customFormat="1" ht="15" customHeight="1" x14ac:dyDescent="0.25">
      <c r="A23" s="107" t="s">
        <v>74</v>
      </c>
      <c r="B23" s="108">
        <v>4063.8865799999999</v>
      </c>
      <c r="C23" s="108">
        <v>10264.010039999999</v>
      </c>
      <c r="D23" s="108">
        <v>8333.7534800000012</v>
      </c>
      <c r="E23" s="108">
        <v>31120.85296</v>
      </c>
      <c r="F23" s="108">
        <v>77895.153129999992</v>
      </c>
      <c r="G23" s="108">
        <v>47871.482450000003</v>
      </c>
      <c r="H23" s="108">
        <v>19344.060309999997</v>
      </c>
      <c r="I23" s="108">
        <v>39998.689630000001</v>
      </c>
      <c r="J23" s="108">
        <v>40296.019909999995</v>
      </c>
      <c r="K23" s="108">
        <v>73672.617329999994</v>
      </c>
      <c r="L23" s="108">
        <v>67089.786949999965</v>
      </c>
    </row>
    <row r="24" spans="1:12" s="109" customFormat="1" ht="15" customHeight="1" x14ac:dyDescent="0.25">
      <c r="A24" s="107" t="s">
        <v>604</v>
      </c>
      <c r="B24" s="108">
        <v>442086.20494000003</v>
      </c>
      <c r="C24" s="108">
        <v>507157.86781000003</v>
      </c>
      <c r="D24" s="108">
        <v>734338.10848000005</v>
      </c>
      <c r="E24" s="108">
        <v>897530.50662999996</v>
      </c>
      <c r="F24" s="108">
        <v>1858384.8470000001</v>
      </c>
      <c r="G24" s="108">
        <v>3123173.8255400001</v>
      </c>
      <c r="H24" s="108">
        <v>4280379.4172200002</v>
      </c>
      <c r="I24" s="108">
        <v>4206869.6701799994</v>
      </c>
      <c r="J24" s="108">
        <v>4434586.8838599995</v>
      </c>
      <c r="K24" s="108">
        <v>3664535.4121999997</v>
      </c>
      <c r="L24" s="108">
        <v>3212900.2093299995</v>
      </c>
    </row>
    <row r="25" spans="1:12" s="109" customFormat="1" ht="15" customHeight="1" x14ac:dyDescent="0.25">
      <c r="A25" s="107" t="s">
        <v>84</v>
      </c>
      <c r="B25" s="108">
        <v>314445.33422000002</v>
      </c>
      <c r="C25" s="108">
        <v>332392.69967</v>
      </c>
      <c r="D25" s="108">
        <v>316598.24533000001</v>
      </c>
      <c r="E25" s="108">
        <v>387496.60331999999</v>
      </c>
      <c r="F25" s="108">
        <v>357664.22600999998</v>
      </c>
      <c r="G25" s="108">
        <v>331437.78745</v>
      </c>
      <c r="H25" s="108">
        <v>328007.40480000002</v>
      </c>
      <c r="I25" s="108">
        <v>292059.83707000001</v>
      </c>
      <c r="J25" s="108">
        <v>370111.73518999998</v>
      </c>
      <c r="K25" s="108">
        <v>339538.86225999997</v>
      </c>
      <c r="L25" s="108">
        <v>420830.08652999991</v>
      </c>
    </row>
    <row r="26" spans="1:12" s="109" customFormat="1" ht="15" customHeight="1" x14ac:dyDescent="0.25">
      <c r="A26" s="107" t="s">
        <v>605</v>
      </c>
      <c r="B26" s="108">
        <v>42108.659770000006</v>
      </c>
      <c r="C26" s="108">
        <v>56281.299630000001</v>
      </c>
      <c r="D26" s="108">
        <v>86593.746569999988</v>
      </c>
      <c r="E26" s="108">
        <v>240977.98874</v>
      </c>
      <c r="F26" s="108">
        <v>340398.92599999998</v>
      </c>
      <c r="G26" s="108">
        <v>232455.79035</v>
      </c>
      <c r="H26" s="108">
        <v>253918.05285000001</v>
      </c>
      <c r="I26" s="108">
        <v>222395.77103999999</v>
      </c>
      <c r="J26" s="108">
        <v>209346.36147</v>
      </c>
      <c r="K26" s="108">
        <v>199422.14297999998</v>
      </c>
      <c r="L26" s="108">
        <v>172881.54513000001</v>
      </c>
    </row>
    <row r="27" spans="1:12" s="111" customFormat="1" ht="15" customHeight="1" thickBot="1" x14ac:dyDescent="0.3">
      <c r="A27" s="107" t="s">
        <v>100</v>
      </c>
      <c r="B27" s="108">
        <v>0</v>
      </c>
      <c r="C27" s="108">
        <v>0</v>
      </c>
      <c r="D27" s="108">
        <v>0</v>
      </c>
      <c r="E27" s="108">
        <v>0</v>
      </c>
      <c r="F27" s="108">
        <v>0</v>
      </c>
      <c r="G27" s="108">
        <v>0</v>
      </c>
      <c r="H27" s="108">
        <v>0</v>
      </c>
      <c r="I27" s="108">
        <v>0</v>
      </c>
      <c r="J27" s="108">
        <v>0</v>
      </c>
      <c r="K27" s="108">
        <v>0</v>
      </c>
      <c r="L27" s="108">
        <v>0</v>
      </c>
    </row>
    <row r="28" spans="1:12" ht="15" customHeight="1" thickTop="1" thickBot="1" x14ac:dyDescent="0.3">
      <c r="A28" s="796" t="s">
        <v>606</v>
      </c>
      <c r="B28" s="797">
        <v>20091187.298289999</v>
      </c>
      <c r="C28" s="797">
        <v>23844071.20276</v>
      </c>
      <c r="D28" s="797">
        <v>26260030.652330004</v>
      </c>
      <c r="E28" s="797">
        <v>32387852.623020001</v>
      </c>
      <c r="F28" s="797">
        <v>33776496.186290003</v>
      </c>
      <c r="G28" s="797">
        <v>35088327.640110001</v>
      </c>
      <c r="H28" s="797">
        <v>37461651.716169998</v>
      </c>
      <c r="I28" s="797">
        <v>37783076.160319999</v>
      </c>
      <c r="J28" s="797">
        <v>38328576.383139998</v>
      </c>
      <c r="K28" s="797">
        <v>39706868.466449998</v>
      </c>
      <c r="L28" s="797">
        <v>40434757.649770007</v>
      </c>
    </row>
    <row r="29" spans="1:12" s="109" customFormat="1" ht="15" customHeight="1" thickTop="1" x14ac:dyDescent="0.25">
      <c r="A29" s="107" t="s">
        <v>607</v>
      </c>
      <c r="B29" s="108">
        <v>17247807.142470002</v>
      </c>
      <c r="C29" s="108">
        <v>21097816.088540003</v>
      </c>
      <c r="D29" s="108">
        <v>22379001.359639999</v>
      </c>
      <c r="E29" s="108">
        <v>28383505.282340001</v>
      </c>
      <c r="F29" s="108">
        <v>28044916.79786</v>
      </c>
      <c r="G29" s="108">
        <v>26341692.699080002</v>
      </c>
      <c r="H29" s="108">
        <v>27891943.677930001</v>
      </c>
      <c r="I29" s="108">
        <v>28098953.6325</v>
      </c>
      <c r="J29" s="108">
        <v>28688829.343229998</v>
      </c>
      <c r="K29" s="108">
        <v>18486693.902060002</v>
      </c>
      <c r="L29" s="108">
        <v>29650264.758190002</v>
      </c>
    </row>
    <row r="30" spans="1:12" s="109" customFormat="1" ht="15" customHeight="1" x14ac:dyDescent="0.25">
      <c r="A30" s="110" t="s">
        <v>608</v>
      </c>
      <c r="B30" s="108">
        <v>4399450.4684600001</v>
      </c>
      <c r="C30" s="108">
        <v>4557830.54641</v>
      </c>
      <c r="D30" s="108">
        <v>6172946.4064999996</v>
      </c>
      <c r="E30" s="108">
        <v>5553267.4951999998</v>
      </c>
      <c r="F30" s="108">
        <v>5261660.0674799997</v>
      </c>
      <c r="G30" s="108">
        <v>4719963.1080700001</v>
      </c>
      <c r="H30" s="108">
        <v>5082220.72908</v>
      </c>
      <c r="I30" s="108">
        <v>5148311.2681400003</v>
      </c>
      <c r="J30" s="108">
        <v>4857960.4502900001</v>
      </c>
      <c r="K30" s="108">
        <v>5223206.5543299997</v>
      </c>
      <c r="L30" s="108">
        <v>5368323.8703800021</v>
      </c>
    </row>
    <row r="31" spans="1:12" s="109" customFormat="1" ht="15" customHeight="1" x14ac:dyDescent="0.25">
      <c r="A31" s="110" t="s">
        <v>609</v>
      </c>
      <c r="B31" s="108">
        <v>7089078.5248199999</v>
      </c>
      <c r="C31" s="108">
        <v>9739656.2026700005</v>
      </c>
      <c r="D31" s="108">
        <v>7960697.3916999996</v>
      </c>
      <c r="E31" s="108">
        <v>9695195.6235199999</v>
      </c>
      <c r="F31" s="108">
        <v>10147394.495680001</v>
      </c>
      <c r="G31" s="108">
        <v>9086439.6021599993</v>
      </c>
      <c r="H31" s="108">
        <v>9639085.7321000006</v>
      </c>
      <c r="I31" s="108">
        <v>10103637.316020001</v>
      </c>
      <c r="J31" s="108">
        <v>10381347.61961</v>
      </c>
      <c r="K31" s="108">
        <v>9948627.14934</v>
      </c>
      <c r="L31" s="108">
        <v>9348499.7063300014</v>
      </c>
    </row>
    <row r="32" spans="1:12" s="109" customFormat="1" ht="15" customHeight="1" x14ac:dyDescent="0.25">
      <c r="A32" s="110" t="s">
        <v>610</v>
      </c>
      <c r="B32" s="108">
        <v>303253.93029000005</v>
      </c>
      <c r="C32" s="108">
        <v>210758.21381000002</v>
      </c>
      <c r="D32" s="108">
        <v>209983.80572999999</v>
      </c>
      <c r="E32" s="108">
        <v>87028.633409999995</v>
      </c>
      <c r="F32" s="108">
        <v>56700.286060000006</v>
      </c>
      <c r="G32" s="108">
        <v>32491.705160000001</v>
      </c>
      <c r="H32" s="108">
        <v>26708.181</v>
      </c>
      <c r="I32" s="108">
        <v>121971.49169</v>
      </c>
      <c r="J32" s="108">
        <v>6097.4303399999999</v>
      </c>
      <c r="K32" s="108">
        <v>4183.8292200000005</v>
      </c>
      <c r="L32" s="108">
        <v>2240.0779299999999</v>
      </c>
    </row>
    <row r="33" spans="1:12" s="109" customFormat="1" ht="15" customHeight="1" x14ac:dyDescent="0.25">
      <c r="A33" s="110" t="s">
        <v>611</v>
      </c>
      <c r="B33" s="108">
        <v>323127.51610000001</v>
      </c>
      <c r="C33" s="108">
        <v>354126.06594999996</v>
      </c>
      <c r="D33" s="108">
        <v>365724.73830000003</v>
      </c>
      <c r="E33" s="108">
        <v>442725.54266000004</v>
      </c>
      <c r="F33" s="108">
        <v>524976.39754999999</v>
      </c>
      <c r="G33" s="108">
        <v>544113.66700999998</v>
      </c>
      <c r="H33" s="108">
        <v>451490.70545000001</v>
      </c>
      <c r="I33" s="108">
        <v>402478.16691999999</v>
      </c>
      <c r="J33" s="108">
        <v>446902.01729000005</v>
      </c>
      <c r="K33" s="108">
        <v>488869.70838999999</v>
      </c>
      <c r="L33" s="108">
        <v>666843.65194000001</v>
      </c>
    </row>
    <row r="34" spans="1:12" s="109" customFormat="1" ht="15" customHeight="1" x14ac:dyDescent="0.25">
      <c r="A34" s="110" t="s">
        <v>612</v>
      </c>
      <c r="B34" s="108">
        <v>4900964.1007299991</v>
      </c>
      <c r="C34" s="108">
        <v>5901688.91548</v>
      </c>
      <c r="D34" s="108">
        <v>7281341.3679900002</v>
      </c>
      <c r="E34" s="108">
        <v>11943666.24327</v>
      </c>
      <c r="F34" s="108">
        <v>11364752.741870001</v>
      </c>
      <c r="G34" s="108">
        <v>11166024.066629998</v>
      </c>
      <c r="H34" s="108">
        <v>11837657.472680001</v>
      </c>
      <c r="I34" s="108">
        <v>11448302.281479999</v>
      </c>
      <c r="J34" s="108">
        <v>12051646.553160001</v>
      </c>
      <c r="K34" s="108">
        <v>2738663.1149400002</v>
      </c>
      <c r="L34" s="108">
        <v>13145845.00113</v>
      </c>
    </row>
    <row r="35" spans="1:12" s="109" customFormat="1" ht="15" customHeight="1" x14ac:dyDescent="0.25">
      <c r="A35" s="110" t="s">
        <v>613</v>
      </c>
      <c r="B35" s="108">
        <v>231932.60206999999</v>
      </c>
      <c r="C35" s="108">
        <v>333756.14422000002</v>
      </c>
      <c r="D35" s="108">
        <v>388307.64942000003</v>
      </c>
      <c r="E35" s="108">
        <v>661621.74427999998</v>
      </c>
      <c r="F35" s="108">
        <v>689432.80922000005</v>
      </c>
      <c r="G35" s="108">
        <v>792660.55004999996</v>
      </c>
      <c r="H35" s="108">
        <v>854780.85762000002</v>
      </c>
      <c r="I35" s="108">
        <v>874253.10825000005</v>
      </c>
      <c r="J35" s="108">
        <v>944875.27253999992</v>
      </c>
      <c r="K35" s="108">
        <v>83143.545840000006</v>
      </c>
      <c r="L35" s="108">
        <v>1118512.4504800001</v>
      </c>
    </row>
    <row r="36" spans="1:12" s="109" customFormat="1" ht="15" customHeight="1" x14ac:dyDescent="0.25">
      <c r="A36" s="107" t="s">
        <v>614</v>
      </c>
      <c r="B36" s="108">
        <v>11529.42801</v>
      </c>
      <c r="C36" s="108">
        <v>10987.09995</v>
      </c>
      <c r="D36" s="108">
        <v>9325.7513199999994</v>
      </c>
      <c r="E36" s="108">
        <v>9125.1443099999997</v>
      </c>
      <c r="F36" s="108">
        <v>14041.512699999999</v>
      </c>
      <c r="G36" s="108">
        <v>14704.689829999999</v>
      </c>
      <c r="H36" s="108">
        <v>42843.933779999999</v>
      </c>
      <c r="I36" s="108">
        <v>27664.933550000002</v>
      </c>
      <c r="J36" s="108">
        <v>18856.58568</v>
      </c>
      <c r="K36" s="108">
        <v>25306.2611</v>
      </c>
      <c r="L36" s="108">
        <v>15592.185670000001</v>
      </c>
    </row>
    <row r="37" spans="1:12" s="109" customFormat="1" ht="15" customHeight="1" x14ac:dyDescent="0.25">
      <c r="A37" s="107" t="s">
        <v>615</v>
      </c>
      <c r="B37" s="108">
        <v>65558.898829999991</v>
      </c>
      <c r="C37" s="108">
        <v>618022.11082000006</v>
      </c>
      <c r="D37" s="108">
        <v>518048.58963</v>
      </c>
      <c r="E37" s="108">
        <v>727491.42995000002</v>
      </c>
      <c r="F37" s="108">
        <v>2579371.1749999998</v>
      </c>
      <c r="G37" s="108">
        <v>4233001.6897700001</v>
      </c>
      <c r="H37" s="108">
        <v>5484246.8187799994</v>
      </c>
      <c r="I37" s="108">
        <v>5029368.3176499996</v>
      </c>
      <c r="J37" s="108">
        <v>5179126.8683700003</v>
      </c>
      <c r="K37" s="108">
        <v>5158527.2812600005</v>
      </c>
      <c r="L37" s="108">
        <v>5169785.9296500003</v>
      </c>
    </row>
    <row r="38" spans="1:12" s="109" customFormat="1" ht="15" customHeight="1" x14ac:dyDescent="0.25">
      <c r="A38" s="107" t="s">
        <v>616</v>
      </c>
      <c r="B38" s="108">
        <v>294395.55726999999</v>
      </c>
      <c r="C38" s="108">
        <v>219235.45793</v>
      </c>
      <c r="D38" s="108">
        <v>383879.56351999997</v>
      </c>
      <c r="E38" s="108">
        <v>479348.68669</v>
      </c>
      <c r="F38" s="108">
        <v>357864.03922000004</v>
      </c>
      <c r="G38" s="108">
        <v>435081.22164999996</v>
      </c>
      <c r="H38" s="108">
        <v>397334.45477999997</v>
      </c>
      <c r="I38" s="108">
        <v>334235.35310000001</v>
      </c>
      <c r="J38" s="108">
        <v>386378.17579000001</v>
      </c>
      <c r="K38" s="108">
        <v>431166.90276999999</v>
      </c>
      <c r="L38" s="108">
        <v>454099.14582000009</v>
      </c>
    </row>
    <row r="39" spans="1:12" s="109" customFormat="1" ht="15" customHeight="1" x14ac:dyDescent="0.25">
      <c r="A39" s="107" t="s">
        <v>145</v>
      </c>
      <c r="B39" s="108">
        <v>130692.95522</v>
      </c>
      <c r="C39" s="108">
        <v>136660.87662</v>
      </c>
      <c r="D39" s="108">
        <v>149281.82003999999</v>
      </c>
      <c r="E39" s="108">
        <v>192393.7255</v>
      </c>
      <c r="F39" s="108">
        <v>198871.05011000001</v>
      </c>
      <c r="G39" s="108">
        <v>190371.56653000001</v>
      </c>
      <c r="H39" s="108">
        <v>187824.77812</v>
      </c>
      <c r="I39" s="108">
        <v>187936.70556</v>
      </c>
      <c r="J39" s="108">
        <v>194406.82227999999</v>
      </c>
      <c r="K39" s="108">
        <v>203995.57187000001</v>
      </c>
      <c r="L39" s="108">
        <v>200364.67937</v>
      </c>
    </row>
    <row r="40" spans="1:12" s="109" customFormat="1" ht="15" customHeight="1" x14ac:dyDescent="0.25">
      <c r="A40" s="107" t="s">
        <v>152</v>
      </c>
      <c r="B40" s="108">
        <v>0</v>
      </c>
      <c r="C40" s="108">
        <v>514877.56503</v>
      </c>
      <c r="D40" s="108">
        <v>688184.88335000002</v>
      </c>
      <c r="E40" s="108">
        <v>860026.42001999996</v>
      </c>
      <c r="F40" s="108">
        <v>733668.15997000004</v>
      </c>
      <c r="G40" s="108">
        <v>813090.01332999999</v>
      </c>
      <c r="H40" s="108">
        <v>1092884.21697</v>
      </c>
      <c r="I40" s="108">
        <v>1135453.4717399999</v>
      </c>
      <c r="J40" s="108">
        <v>903337.43186000001</v>
      </c>
      <c r="K40" s="108">
        <v>1106754.7177599999</v>
      </c>
      <c r="L40" s="108">
        <v>1192634.9189899999</v>
      </c>
    </row>
    <row r="41" spans="1:12" s="109" customFormat="1" ht="15" customHeight="1" x14ac:dyDescent="0.25">
      <c r="A41" s="107" t="s">
        <v>617</v>
      </c>
      <c r="B41" s="108">
        <v>171818.31682000001</v>
      </c>
      <c r="C41" s="108">
        <v>171689.32180000001</v>
      </c>
      <c r="D41" s="108">
        <v>481709.71557999996</v>
      </c>
      <c r="E41" s="108">
        <v>453305.87667999999</v>
      </c>
      <c r="F41" s="108">
        <v>424899.00586999999</v>
      </c>
      <c r="G41" s="108">
        <v>396418.43348000001</v>
      </c>
      <c r="H41" s="108">
        <v>329225.15160000004</v>
      </c>
      <c r="I41" s="108">
        <v>319292.00150999997</v>
      </c>
      <c r="J41" s="108">
        <v>257855.52664</v>
      </c>
      <c r="K41" s="108">
        <v>196331.77356</v>
      </c>
      <c r="L41" s="108">
        <v>130728.49792000001</v>
      </c>
    </row>
    <row r="42" spans="1:12" s="111" customFormat="1" ht="15" customHeight="1" thickBot="1" x14ac:dyDescent="0.3">
      <c r="A42" s="107" t="s">
        <v>126</v>
      </c>
      <c r="B42" s="108">
        <v>2169384.9996700003</v>
      </c>
      <c r="C42" s="108">
        <v>1074782.6820699999</v>
      </c>
      <c r="D42" s="108">
        <v>1650598.9692500001</v>
      </c>
      <c r="E42" s="108">
        <v>1282656.0575299999</v>
      </c>
      <c r="F42" s="108">
        <v>1422864.4455599999</v>
      </c>
      <c r="G42" s="108">
        <v>2663967.32644</v>
      </c>
      <c r="H42" s="108">
        <v>2035348.6842100001</v>
      </c>
      <c r="I42" s="108">
        <v>2650171.7447100002</v>
      </c>
      <c r="J42" s="108">
        <v>2699785.6292900001</v>
      </c>
      <c r="K42" s="108">
        <v>14098092.05607</v>
      </c>
      <c r="L42" s="108">
        <v>3621287.5341600003</v>
      </c>
    </row>
    <row r="43" spans="1:12" ht="15" customHeight="1" thickTop="1" thickBot="1" x14ac:dyDescent="0.3">
      <c r="A43" s="796" t="s">
        <v>618</v>
      </c>
      <c r="B43" s="797">
        <v>1526211.5812899999</v>
      </c>
      <c r="C43" s="797">
        <v>1555424.4895200001</v>
      </c>
      <c r="D43" s="797">
        <v>1769799.7726199999</v>
      </c>
      <c r="E43" s="797">
        <v>1989439.4167500001</v>
      </c>
      <c r="F43" s="797">
        <v>1977041.5657500001</v>
      </c>
      <c r="G43" s="797">
        <v>2129374.0414399998</v>
      </c>
      <c r="H43" s="797">
        <v>2044179.67349</v>
      </c>
      <c r="I43" s="797">
        <v>2117247.7468699999</v>
      </c>
      <c r="J43" s="797">
        <v>2340333.52544</v>
      </c>
      <c r="K43" s="797">
        <v>2459562.1683899998</v>
      </c>
      <c r="L43" s="797">
        <v>2647156.5192</v>
      </c>
    </row>
    <row r="44" spans="1:12" s="109" customFormat="1" ht="15" customHeight="1" thickTop="1" x14ac:dyDescent="0.25">
      <c r="A44" s="107" t="s">
        <v>167</v>
      </c>
      <c r="B44" s="108">
        <v>731879.4</v>
      </c>
      <c r="C44" s="108">
        <v>731879.4</v>
      </c>
      <c r="D44" s="108">
        <v>731879.4</v>
      </c>
      <c r="E44" s="108">
        <v>1315405.83</v>
      </c>
      <c r="F44" s="108">
        <v>1442495.21</v>
      </c>
      <c r="G44" s="108">
        <v>1503426.84</v>
      </c>
      <c r="H44" s="108">
        <v>1599380.3</v>
      </c>
      <c r="I44" s="108">
        <v>1627574.17</v>
      </c>
      <c r="J44" s="108">
        <v>1698953.85</v>
      </c>
      <c r="K44" s="108">
        <v>1794496.68</v>
      </c>
      <c r="L44" s="108">
        <v>1890431.75</v>
      </c>
    </row>
    <row r="45" spans="1:12" s="109" customFormat="1" ht="15" customHeight="1" x14ac:dyDescent="0.25">
      <c r="A45" s="107" t="s">
        <v>171</v>
      </c>
      <c r="B45" s="108">
        <v>278064.10041000001</v>
      </c>
      <c r="C45" s="108">
        <v>385461.69255000004</v>
      </c>
      <c r="D45" s="108">
        <v>463649.35444000002</v>
      </c>
      <c r="E45" s="108">
        <v>28587.73604</v>
      </c>
      <c r="F45" s="108">
        <v>28583.333409999999</v>
      </c>
      <c r="G45" s="108">
        <v>28583.333360000001</v>
      </c>
      <c r="H45" s="108">
        <v>0.66658000000000006</v>
      </c>
      <c r="I45" s="108">
        <v>10003</v>
      </c>
      <c r="J45" s="108">
        <v>0.32566000000000001</v>
      </c>
      <c r="K45" s="108">
        <v>0</v>
      </c>
      <c r="L45" s="108">
        <v>0</v>
      </c>
    </row>
    <row r="46" spans="1:12" s="109" customFormat="1" ht="15" customHeight="1" x14ac:dyDescent="0.25">
      <c r="A46" s="107" t="s">
        <v>175</v>
      </c>
      <c r="B46" s="108">
        <v>0</v>
      </c>
      <c r="C46" s="108">
        <v>0</v>
      </c>
      <c r="D46" s="108">
        <v>0</v>
      </c>
      <c r="E46" s="108">
        <v>0</v>
      </c>
      <c r="F46" s="108">
        <v>0</v>
      </c>
      <c r="G46" s="108">
        <v>0</v>
      </c>
      <c r="H46" s="108">
        <v>0</v>
      </c>
      <c r="I46" s="108">
        <v>0</v>
      </c>
      <c r="J46" s="108">
        <v>0</v>
      </c>
      <c r="K46" s="108">
        <v>0</v>
      </c>
      <c r="L46" s="108">
        <v>0</v>
      </c>
    </row>
    <row r="47" spans="1:12" s="109" customFormat="1" ht="15" customHeight="1" x14ac:dyDescent="0.25">
      <c r="A47" s="107" t="s">
        <v>619</v>
      </c>
      <c r="B47" s="108">
        <v>262076.47967</v>
      </c>
      <c r="C47" s="108">
        <v>287496.47967000003</v>
      </c>
      <c r="D47" s="108">
        <v>302556.47967000003</v>
      </c>
      <c r="E47" s="108">
        <v>329728.47967000003</v>
      </c>
      <c r="F47" s="108">
        <v>361300.21888999996</v>
      </c>
      <c r="G47" s="108">
        <v>375766.82493</v>
      </c>
      <c r="H47" s="108">
        <v>402358.47262999997</v>
      </c>
      <c r="I47" s="108">
        <v>406602.50321</v>
      </c>
      <c r="J47" s="108">
        <v>413909.48676999996</v>
      </c>
      <c r="K47" s="108">
        <v>436656.47587999998</v>
      </c>
      <c r="L47" s="108">
        <v>459497.46814000007</v>
      </c>
    </row>
    <row r="48" spans="1:12" s="109" customFormat="1" ht="15" customHeight="1" x14ac:dyDescent="0.25">
      <c r="A48" s="107" t="s">
        <v>181</v>
      </c>
      <c r="B48" s="108">
        <v>254191.60121000002</v>
      </c>
      <c r="C48" s="108">
        <v>150586.9173</v>
      </c>
      <c r="D48" s="108">
        <v>271714.53850999998</v>
      </c>
      <c r="E48" s="108">
        <v>315717.37104</v>
      </c>
      <c r="F48" s="108">
        <v>144662.80344999998</v>
      </c>
      <c r="G48" s="108">
        <v>221597.04315000001</v>
      </c>
      <c r="H48" s="108">
        <v>42440.234280000004</v>
      </c>
      <c r="I48" s="108">
        <v>73068.073659999995</v>
      </c>
      <c r="J48" s="108">
        <v>227469.86301</v>
      </c>
      <c r="K48" s="108">
        <v>228409.01251</v>
      </c>
      <c r="L48" s="108">
        <v>297227.30106000003</v>
      </c>
    </row>
    <row r="49" spans="1:12" s="109" customFormat="1" ht="15" customHeight="1" x14ac:dyDescent="0.25">
      <c r="A49" s="110" t="s">
        <v>620</v>
      </c>
      <c r="B49" s="108">
        <v>0</v>
      </c>
      <c r="C49" s="108">
        <v>0</v>
      </c>
      <c r="D49" s="108">
        <v>0</v>
      </c>
      <c r="E49" s="108">
        <v>0</v>
      </c>
      <c r="F49" s="108">
        <v>0</v>
      </c>
      <c r="G49" s="108">
        <v>0</v>
      </c>
      <c r="H49" s="108">
        <v>0</v>
      </c>
      <c r="I49" s="108">
        <v>0</v>
      </c>
      <c r="J49" s="108">
        <v>0</v>
      </c>
      <c r="K49" s="108">
        <v>0</v>
      </c>
      <c r="L49" s="108">
        <v>0</v>
      </c>
    </row>
    <row r="50" spans="1:12" s="111" customFormat="1" ht="15" customHeight="1" thickBot="1" x14ac:dyDescent="0.3">
      <c r="A50" s="110" t="s">
        <v>621</v>
      </c>
      <c r="B50" s="108">
        <v>254191.60121000002</v>
      </c>
      <c r="C50" s="108">
        <v>150586.9173</v>
      </c>
      <c r="D50" s="108">
        <v>271714.53850999998</v>
      </c>
      <c r="E50" s="108">
        <v>315717.37104</v>
      </c>
      <c r="F50" s="108">
        <v>144662.80344999998</v>
      </c>
      <c r="G50" s="108">
        <v>221597.04315000001</v>
      </c>
      <c r="H50" s="108">
        <v>42440.234280000004</v>
      </c>
      <c r="I50" s="108">
        <v>73068.073659999995</v>
      </c>
      <c r="J50" s="108">
        <v>227469.86301</v>
      </c>
      <c r="K50" s="108">
        <v>228409.01251</v>
      </c>
      <c r="L50" s="108">
        <v>297227.30106000003</v>
      </c>
    </row>
    <row r="51" spans="1:12" ht="15" customHeight="1" thickTop="1" thickBot="1" x14ac:dyDescent="0.3">
      <c r="A51" s="796" t="s">
        <v>622</v>
      </c>
      <c r="B51" s="797">
        <v>21617398.879580002</v>
      </c>
      <c r="C51" s="797">
        <v>25399495.692279998</v>
      </c>
      <c r="D51" s="797">
        <v>28029830.42495</v>
      </c>
      <c r="E51" s="797">
        <v>34377292.03977</v>
      </c>
      <c r="F51" s="797">
        <v>35753537.752039999</v>
      </c>
      <c r="G51" s="797">
        <v>37217701.681550004</v>
      </c>
      <c r="H51" s="797">
        <v>39505831.389660001</v>
      </c>
      <c r="I51" s="797">
        <v>39900323.907190003</v>
      </c>
      <c r="J51" s="797">
        <v>40668909.908580005</v>
      </c>
      <c r="K51" s="797">
        <v>42166430.634839997</v>
      </c>
      <c r="L51" s="797">
        <v>43081914.168970004</v>
      </c>
    </row>
    <row r="52" spans="1:12" s="109" customFormat="1" ht="15" customHeight="1" thickTop="1" x14ac:dyDescent="0.25">
      <c r="A52" s="112" t="s">
        <v>623</v>
      </c>
      <c r="B52" s="108">
        <v>2618818.31923</v>
      </c>
      <c r="C52" s="108">
        <v>3462976.7984499997</v>
      </c>
      <c r="D52" s="108">
        <v>4130453.9725300004</v>
      </c>
      <c r="E52" s="108">
        <v>3184105.0098600001</v>
      </c>
      <c r="F52" s="108">
        <v>2600412.1929000001</v>
      </c>
      <c r="G52" s="108">
        <v>2637176.59295</v>
      </c>
      <c r="H52" s="108">
        <v>2018812.34143</v>
      </c>
      <c r="I52" s="108">
        <v>1778459.1049200001</v>
      </c>
      <c r="J52" s="108">
        <v>2062948.76449</v>
      </c>
      <c r="K52" s="108">
        <v>1509292.6690100001</v>
      </c>
      <c r="L52" s="108">
        <v>1631793.9617600001</v>
      </c>
    </row>
    <row r="53" spans="1:12" s="111" customFormat="1" ht="15" customHeight="1" x14ac:dyDescent="0.25">
      <c r="A53" s="110" t="s">
        <v>624</v>
      </c>
      <c r="B53" s="108">
        <v>187127.62716999999</v>
      </c>
      <c r="C53" s="108">
        <v>150768.07615000001</v>
      </c>
      <c r="D53" s="108">
        <v>86931.089200000002</v>
      </c>
      <c r="E53" s="108">
        <v>137528.51965</v>
      </c>
      <c r="F53" s="108">
        <v>98685.097340000008</v>
      </c>
      <c r="G53" s="108">
        <v>122615.40014</v>
      </c>
      <c r="H53" s="108">
        <v>124619.31186</v>
      </c>
      <c r="I53" s="108">
        <v>378987.63102999999</v>
      </c>
      <c r="J53" s="108">
        <v>389940.14805000002</v>
      </c>
      <c r="K53" s="108">
        <v>92265.98765000001</v>
      </c>
      <c r="L53" s="108">
        <v>116292.18518</v>
      </c>
    </row>
    <row r="54" spans="1:12" s="111" customFormat="1" ht="15" customHeight="1" x14ac:dyDescent="0.25">
      <c r="A54" s="110" t="s">
        <v>625</v>
      </c>
      <c r="B54" s="108">
        <v>2219096.25618</v>
      </c>
      <c r="C54" s="108">
        <v>3094341.3324499996</v>
      </c>
      <c r="D54" s="108">
        <v>3833550.0254000002</v>
      </c>
      <c r="E54" s="108">
        <v>2769538.1498799999</v>
      </c>
      <c r="F54" s="108">
        <v>2227239.1066100001</v>
      </c>
      <c r="G54" s="108">
        <v>2245984.3362500002</v>
      </c>
      <c r="H54" s="108">
        <v>1648571.7402999999</v>
      </c>
      <c r="I54" s="108">
        <v>1130270.9982799999</v>
      </c>
      <c r="J54" s="108">
        <v>1372352.79761</v>
      </c>
      <c r="K54" s="108">
        <v>1128819.5414400001</v>
      </c>
      <c r="L54" s="108">
        <v>1177434.3132200001</v>
      </c>
    </row>
    <row r="55" spans="1:12" s="111" customFormat="1" ht="15" customHeight="1" x14ac:dyDescent="0.25">
      <c r="A55" s="110" t="s">
        <v>626</v>
      </c>
      <c r="B55" s="108">
        <v>0</v>
      </c>
      <c r="C55" s="108">
        <v>0</v>
      </c>
      <c r="D55" s="108">
        <v>0</v>
      </c>
      <c r="E55" s="108">
        <v>0</v>
      </c>
      <c r="F55" s="108">
        <v>0</v>
      </c>
      <c r="G55" s="108">
        <v>0</v>
      </c>
      <c r="H55" s="108">
        <v>0</v>
      </c>
      <c r="I55" s="108">
        <v>0</v>
      </c>
      <c r="J55" s="108">
        <v>0</v>
      </c>
      <c r="K55" s="108">
        <v>0</v>
      </c>
      <c r="L55" s="108">
        <v>0</v>
      </c>
    </row>
    <row r="56" spans="1:12" s="111" customFormat="1" ht="15" customHeight="1" x14ac:dyDescent="0.25">
      <c r="A56" s="110" t="s">
        <v>627</v>
      </c>
      <c r="B56" s="108">
        <v>209213.87964</v>
      </c>
      <c r="C56" s="108">
        <v>210944.75328999999</v>
      </c>
      <c r="D56" s="108">
        <v>202945.90025999999</v>
      </c>
      <c r="E56" s="108">
        <v>200215.09041</v>
      </c>
      <c r="F56" s="108">
        <v>226650.34184000001</v>
      </c>
      <c r="G56" s="108">
        <v>257815.95598</v>
      </c>
      <c r="H56" s="108">
        <v>244257.55461000002</v>
      </c>
      <c r="I56" s="108">
        <v>240940.19579</v>
      </c>
      <c r="J56" s="108">
        <v>272395.53901000001</v>
      </c>
      <c r="K56" s="108">
        <v>259946.86009999999</v>
      </c>
      <c r="L56" s="108">
        <v>309807.18354</v>
      </c>
    </row>
    <row r="57" spans="1:12" s="111" customFormat="1" ht="15" customHeight="1" x14ac:dyDescent="0.25">
      <c r="A57" s="110" t="s">
        <v>628</v>
      </c>
      <c r="B57" s="108">
        <v>3380.5562400000003</v>
      </c>
      <c r="C57" s="108">
        <v>6922.6365599999999</v>
      </c>
      <c r="D57" s="108">
        <v>7026.9576699999998</v>
      </c>
      <c r="E57" s="108">
        <v>76823.249920000002</v>
      </c>
      <c r="F57" s="108">
        <v>47837.647109999998</v>
      </c>
      <c r="G57" s="108">
        <v>10760.90058</v>
      </c>
      <c r="H57" s="108">
        <v>1363.7346599999998</v>
      </c>
      <c r="I57" s="108">
        <v>28260.27982</v>
      </c>
      <c r="J57" s="108">
        <v>28260.27982</v>
      </c>
      <c r="K57" s="108">
        <v>28260.27982</v>
      </c>
      <c r="L57" s="108">
        <v>28260.27982</v>
      </c>
    </row>
    <row r="58" spans="1:12" s="111" customFormat="1" ht="15" customHeight="1" x14ac:dyDescent="0.25">
      <c r="A58" s="107" t="s">
        <v>629</v>
      </c>
      <c r="B58" s="108">
        <v>37016770.605620004</v>
      </c>
      <c r="C58" s="108">
        <v>41631777.47225</v>
      </c>
      <c r="D58" s="108">
        <v>52108486.087910004</v>
      </c>
      <c r="E58" s="108">
        <v>80234913.957949996</v>
      </c>
      <c r="F58" s="108">
        <v>84732325.684750006</v>
      </c>
      <c r="G58" s="108">
        <v>66867687.49972</v>
      </c>
      <c r="H58" s="108">
        <v>65697462.571290001</v>
      </c>
      <c r="I58" s="108">
        <v>65431983.886930004</v>
      </c>
      <c r="J58" s="108">
        <v>65929326.642910004</v>
      </c>
      <c r="K58" s="108">
        <v>65325165.044040002</v>
      </c>
      <c r="L58" s="108">
        <v>67724397.648720011</v>
      </c>
    </row>
    <row r="59" spans="1:12" x14ac:dyDescent="0.25">
      <c r="A59" s="798" t="s">
        <v>630</v>
      </c>
      <c r="B59" s="799">
        <v>1061515.19362</v>
      </c>
      <c r="C59" s="799">
        <v>1133289.2070499999</v>
      </c>
      <c r="D59" s="799">
        <v>1306928.9427799999</v>
      </c>
      <c r="E59" s="799">
        <v>1851866.7823699999</v>
      </c>
      <c r="F59" s="799">
        <v>2008663.26553</v>
      </c>
      <c r="G59" s="799">
        <v>2125560.3509</v>
      </c>
      <c r="H59" s="799">
        <v>2112204.0900499998</v>
      </c>
      <c r="I59" s="799">
        <v>2025940.2591900001</v>
      </c>
      <c r="J59" s="799">
        <v>2008322.0831500001</v>
      </c>
      <c r="K59" s="799">
        <v>2167412.4098800002</v>
      </c>
      <c r="L59" s="799">
        <v>2349135.5476099998</v>
      </c>
    </row>
    <row r="60" spans="1:12" ht="15" customHeight="1" x14ac:dyDescent="0.25">
      <c r="A60" s="110" t="s">
        <v>631</v>
      </c>
      <c r="B60" s="108">
        <v>-215843.58569000001</v>
      </c>
      <c r="C60" s="108">
        <v>-303565.06468000001</v>
      </c>
      <c r="D60" s="108">
        <v>-338391.82319000002</v>
      </c>
      <c r="E60" s="108">
        <v>-516323.58711000002</v>
      </c>
      <c r="F60" s="108">
        <v>-675513.02278999996</v>
      </c>
      <c r="G60" s="108">
        <v>-763965.36021000007</v>
      </c>
      <c r="H60" s="108">
        <v>-857934.4259400001</v>
      </c>
      <c r="I60" s="108">
        <v>-916182.00059000007</v>
      </c>
      <c r="J60" s="108">
        <v>-920570.67595000006</v>
      </c>
      <c r="K60" s="108">
        <v>-976829.93750999996</v>
      </c>
      <c r="L60" s="108">
        <v>-1067232.6120499999</v>
      </c>
    </row>
    <row r="61" spans="1:12" ht="15" customHeight="1" x14ac:dyDescent="0.25">
      <c r="A61" s="107" t="s">
        <v>632</v>
      </c>
      <c r="B61" s="108">
        <v>845671.60792999994</v>
      </c>
      <c r="C61" s="108">
        <v>829724.14237000002</v>
      </c>
      <c r="D61" s="108">
        <v>968537.11959000002</v>
      </c>
      <c r="E61" s="108">
        <v>1335543.1952599999</v>
      </c>
      <c r="F61" s="108">
        <v>1333150.2427399999</v>
      </c>
      <c r="G61" s="108">
        <v>1361594.9906900001</v>
      </c>
      <c r="H61" s="108">
        <v>1254269.6641099998</v>
      </c>
      <c r="I61" s="108">
        <v>1109758.2585999998</v>
      </c>
      <c r="J61" s="108">
        <v>1087751.4072</v>
      </c>
      <c r="K61" s="108">
        <v>1190582.4723699999</v>
      </c>
      <c r="L61" s="108">
        <v>1281902.9355599999</v>
      </c>
    </row>
    <row r="62" spans="1:12" ht="15" customHeight="1" x14ac:dyDescent="0.25">
      <c r="A62" s="113" t="s">
        <v>633</v>
      </c>
      <c r="B62" s="108">
        <v>366509.48168000003</v>
      </c>
      <c r="C62" s="108">
        <v>406407.87695000001</v>
      </c>
      <c r="D62" s="108">
        <v>547311.47296000004</v>
      </c>
      <c r="E62" s="108">
        <v>571118.61066999997</v>
      </c>
      <c r="F62" s="108">
        <v>582287.21730999998</v>
      </c>
      <c r="G62" s="108">
        <v>708235.17907000007</v>
      </c>
      <c r="H62" s="108">
        <v>529271.97719000001</v>
      </c>
      <c r="I62" s="108">
        <v>456872.23041000002</v>
      </c>
      <c r="J62" s="108">
        <v>498709.00962999999</v>
      </c>
      <c r="K62" s="108">
        <v>1089945.8634899999</v>
      </c>
      <c r="L62" s="108">
        <v>1442237.60304</v>
      </c>
    </row>
    <row r="63" spans="1:12" ht="15" customHeight="1" x14ac:dyDescent="0.25">
      <c r="A63" s="110" t="s">
        <v>634</v>
      </c>
      <c r="B63" s="108">
        <v>-145979.33734</v>
      </c>
      <c r="C63" s="108">
        <v>-222912.03244000001</v>
      </c>
      <c r="D63" s="108">
        <v>-327412.02295000001</v>
      </c>
      <c r="E63" s="108">
        <v>-400036.38342000003</v>
      </c>
      <c r="F63" s="108">
        <v>-489043.60386999999</v>
      </c>
      <c r="G63" s="108">
        <v>-591269.98361999996</v>
      </c>
      <c r="H63" s="108">
        <v>-469384.52561000001</v>
      </c>
      <c r="I63" s="108">
        <v>-286273.23350999999</v>
      </c>
      <c r="J63" s="108">
        <v>-330534.44774000003</v>
      </c>
      <c r="K63" s="108">
        <v>-866184.72044000006</v>
      </c>
      <c r="L63" s="108">
        <v>-1137084.3747699999</v>
      </c>
    </row>
    <row r="64" spans="1:12" ht="15" customHeight="1" x14ac:dyDescent="0.25">
      <c r="A64" s="114" t="s">
        <v>635</v>
      </c>
      <c r="B64" s="108">
        <v>1066201.7522700001</v>
      </c>
      <c r="C64" s="108">
        <v>1013219.98688</v>
      </c>
      <c r="D64" s="108">
        <v>1188436.5695999998</v>
      </c>
      <c r="E64" s="108">
        <v>1506625.4225099999</v>
      </c>
      <c r="F64" s="108">
        <v>1426393.8561800001</v>
      </c>
      <c r="G64" s="108">
        <v>1478560.1861400001</v>
      </c>
      <c r="H64" s="108">
        <v>1314157.1156900001</v>
      </c>
      <c r="I64" s="108">
        <v>1280357.2555</v>
      </c>
      <c r="J64" s="108">
        <v>1255925.96909</v>
      </c>
      <c r="K64" s="108">
        <v>1414343.6154200002</v>
      </c>
      <c r="L64" s="108">
        <v>1587056.1638299997</v>
      </c>
    </row>
    <row r="65" spans="1:12" ht="15" customHeight="1" x14ac:dyDescent="0.25">
      <c r="A65" s="113" t="s">
        <v>636</v>
      </c>
      <c r="B65" s="108">
        <v>75445.762040000001</v>
      </c>
      <c r="C65" s="108">
        <v>111357.62974999999</v>
      </c>
      <c r="D65" s="108">
        <v>90074.570970000001</v>
      </c>
      <c r="E65" s="108">
        <v>365963.70130999997</v>
      </c>
      <c r="F65" s="108">
        <v>166316.99257</v>
      </c>
      <c r="G65" s="108">
        <v>93792.355779999998</v>
      </c>
      <c r="H65" s="108">
        <v>236049.22949</v>
      </c>
      <c r="I65" s="108">
        <v>431450.22937999998</v>
      </c>
      <c r="J65" s="108">
        <v>831477.01771000004</v>
      </c>
      <c r="K65" s="108">
        <v>540147.71522000001</v>
      </c>
      <c r="L65" s="108">
        <v>905587.59921000001</v>
      </c>
    </row>
    <row r="66" spans="1:12" ht="15" customHeight="1" x14ac:dyDescent="0.25">
      <c r="A66" s="113" t="s">
        <v>637</v>
      </c>
      <c r="B66" s="108">
        <v>-121667.73844</v>
      </c>
      <c r="C66" s="108">
        <v>-228211.65966999999</v>
      </c>
      <c r="D66" s="108">
        <v>-163453.99007</v>
      </c>
      <c r="E66" s="108">
        <v>-485708.51616</v>
      </c>
      <c r="F66" s="108">
        <v>-380948.77765</v>
      </c>
      <c r="G66" s="108">
        <v>-258930.13096000001</v>
      </c>
      <c r="H66" s="108">
        <v>-543482.47777999996</v>
      </c>
      <c r="I66" s="108">
        <v>-714817.64751000004</v>
      </c>
      <c r="J66" s="108">
        <v>-896415.99740999995</v>
      </c>
      <c r="K66" s="108">
        <v>-741809.28460000001</v>
      </c>
      <c r="L66" s="108">
        <v>-1128524.2000100003</v>
      </c>
    </row>
    <row r="67" spans="1:12" ht="15" customHeight="1" x14ac:dyDescent="0.25">
      <c r="A67" s="107" t="s">
        <v>638</v>
      </c>
      <c r="B67" s="108">
        <v>1019979.77587</v>
      </c>
      <c r="C67" s="108">
        <v>896365.95695999998</v>
      </c>
      <c r="D67" s="108">
        <v>1115057.1505</v>
      </c>
      <c r="E67" s="108">
        <v>1386880.60766</v>
      </c>
      <c r="F67" s="108">
        <v>1211762.0710999998</v>
      </c>
      <c r="G67" s="108">
        <v>1313422.41096</v>
      </c>
      <c r="H67" s="108">
        <v>1006723.8674</v>
      </c>
      <c r="I67" s="108">
        <v>996989.83736999996</v>
      </c>
      <c r="J67" s="108">
        <v>1190986.98939</v>
      </c>
      <c r="K67" s="108">
        <v>1212682.0460399999</v>
      </c>
      <c r="L67" s="108">
        <v>1364119.5630299994</v>
      </c>
    </row>
    <row r="68" spans="1:12" ht="15" customHeight="1" x14ac:dyDescent="0.25">
      <c r="A68" s="110" t="s">
        <v>639</v>
      </c>
      <c r="B68" s="108">
        <v>-645053.47784000007</v>
      </c>
      <c r="C68" s="108">
        <v>-715016.37273000006</v>
      </c>
      <c r="D68" s="108">
        <v>-716129.1446</v>
      </c>
      <c r="E68" s="108">
        <v>-907202.76812999998</v>
      </c>
      <c r="F68" s="108">
        <v>-1002674.5948300001</v>
      </c>
      <c r="G68" s="108">
        <v>-912931.14437999995</v>
      </c>
      <c r="H68" s="108">
        <v>-868862.61629999999</v>
      </c>
      <c r="I68" s="108">
        <v>-891026.97653999995</v>
      </c>
      <c r="J68" s="108">
        <v>-863500.27996000007</v>
      </c>
      <c r="K68" s="108">
        <v>-860059.30713999993</v>
      </c>
      <c r="L68" s="108">
        <v>-901202.03688000026</v>
      </c>
    </row>
    <row r="69" spans="1:12" ht="15" customHeight="1" x14ac:dyDescent="0.25">
      <c r="A69" s="114" t="s">
        <v>640</v>
      </c>
      <c r="B69" s="108">
        <v>374926.29802999995</v>
      </c>
      <c r="C69" s="108">
        <v>181349.58422999998</v>
      </c>
      <c r="D69" s="108">
        <v>398928.00589999999</v>
      </c>
      <c r="E69" s="108">
        <v>479677.83953</v>
      </c>
      <c r="F69" s="108">
        <v>209087.47627000001</v>
      </c>
      <c r="G69" s="108">
        <v>400491.26658</v>
      </c>
      <c r="H69" s="108">
        <v>137861.25109999999</v>
      </c>
      <c r="I69" s="108">
        <v>105962.86083000001</v>
      </c>
      <c r="J69" s="108">
        <v>327486.70942999999</v>
      </c>
      <c r="K69" s="108">
        <v>352622.7389</v>
      </c>
      <c r="L69" s="108">
        <v>462917.52614999912</v>
      </c>
    </row>
    <row r="70" spans="1:12" ht="15" customHeight="1" x14ac:dyDescent="0.25">
      <c r="A70" s="114" t="s">
        <v>641</v>
      </c>
      <c r="B70" s="108">
        <v>364.57739000000004</v>
      </c>
      <c r="C70" s="108">
        <v>-183.00934000000001</v>
      </c>
      <c r="D70" s="108">
        <v>-137.86801</v>
      </c>
      <c r="E70" s="108">
        <v>1944.49478</v>
      </c>
      <c r="F70" s="108">
        <v>-1250.93451</v>
      </c>
      <c r="G70" s="108">
        <v>433.79365999999999</v>
      </c>
      <c r="H70" s="108">
        <v>152.08328</v>
      </c>
      <c r="I70" s="108">
        <v>-517.4624</v>
      </c>
      <c r="J70" s="108">
        <v>-907.16125999999997</v>
      </c>
      <c r="K70" s="108">
        <v>1351.3370300000001</v>
      </c>
      <c r="L70" s="108">
        <v>7996.9272499999997</v>
      </c>
    </row>
    <row r="71" spans="1:12" ht="15" customHeight="1" x14ac:dyDescent="0.25">
      <c r="A71" s="115" t="s">
        <v>642</v>
      </c>
      <c r="B71" s="108">
        <v>-699.80042000000003</v>
      </c>
      <c r="C71" s="108">
        <v>-1223.3332800000001</v>
      </c>
      <c r="D71" s="108">
        <v>-2179.4427099999998</v>
      </c>
      <c r="E71" s="108">
        <v>-1118.16651</v>
      </c>
      <c r="F71" s="108">
        <v>-2797.8924400000001</v>
      </c>
      <c r="G71" s="108">
        <v>-811.97231999999997</v>
      </c>
      <c r="H71" s="108">
        <v>-586.56416999999999</v>
      </c>
      <c r="I71" s="108">
        <v>-939.31680000000006</v>
      </c>
      <c r="J71" s="108">
        <v>-1903.1078799999998</v>
      </c>
      <c r="K71" s="108">
        <v>-570.94534999999996</v>
      </c>
      <c r="L71" s="108">
        <v>6414.5004600000002</v>
      </c>
    </row>
    <row r="72" spans="1:12" ht="15" customHeight="1" x14ac:dyDescent="0.25">
      <c r="A72" s="115" t="s">
        <v>643</v>
      </c>
      <c r="B72" s="108">
        <v>1064.37781</v>
      </c>
      <c r="C72" s="108">
        <v>1040.32394</v>
      </c>
      <c r="D72" s="108">
        <v>2041.5746999999999</v>
      </c>
      <c r="E72" s="108">
        <v>3062.66129</v>
      </c>
      <c r="F72" s="108">
        <v>1546.95793</v>
      </c>
      <c r="G72" s="108">
        <v>1245.7659799999999</v>
      </c>
      <c r="H72" s="108">
        <v>738.64744999999994</v>
      </c>
      <c r="I72" s="108">
        <v>421.8544</v>
      </c>
      <c r="J72" s="108">
        <v>995.94661999999994</v>
      </c>
      <c r="K72" s="108">
        <v>1922.2823799999999</v>
      </c>
      <c r="L72" s="108">
        <v>1582.4267899999998</v>
      </c>
    </row>
    <row r="73" spans="1:12" ht="15" customHeight="1" x14ac:dyDescent="0.25">
      <c r="A73" s="107" t="s">
        <v>644</v>
      </c>
      <c r="B73" s="108">
        <v>-915.81987000000004</v>
      </c>
      <c r="C73" s="108">
        <v>-849.71021999999994</v>
      </c>
      <c r="D73" s="108">
        <v>-941.86824999999999</v>
      </c>
      <c r="E73" s="108">
        <v>-2391.5504100000003</v>
      </c>
      <c r="F73" s="108">
        <v>-663.41340000000002</v>
      </c>
      <c r="G73" s="108">
        <v>-397.39278000000002</v>
      </c>
      <c r="H73" s="108">
        <v>-249.79491000000002</v>
      </c>
      <c r="I73" s="108">
        <v>-94.935699999999997</v>
      </c>
      <c r="J73" s="108">
        <v>-382.84271000000001</v>
      </c>
      <c r="K73" s="108">
        <v>-580.27933999999993</v>
      </c>
      <c r="L73" s="108">
        <v>-1167.65446</v>
      </c>
    </row>
    <row r="74" spans="1:12" ht="15" customHeight="1" x14ac:dyDescent="0.25">
      <c r="A74" s="107" t="s">
        <v>645</v>
      </c>
      <c r="B74" s="108">
        <v>12.616149999999999</v>
      </c>
      <c r="C74" s="108">
        <v>1.554E-2</v>
      </c>
      <c r="D74" s="108">
        <v>-0.16100999999999999</v>
      </c>
      <c r="E74" s="108">
        <v>-92.354420000000005</v>
      </c>
      <c r="F74" s="108">
        <v>-3.7256799999999997</v>
      </c>
      <c r="G74" s="108">
        <v>2.1573000000000002</v>
      </c>
      <c r="H74" s="108">
        <v>-0.9358200000000001</v>
      </c>
      <c r="I74" s="108">
        <v>25.00761</v>
      </c>
      <c r="J74" s="108">
        <v>-117.43550999999999</v>
      </c>
      <c r="K74" s="108">
        <v>-31.623390000000001</v>
      </c>
      <c r="L74" s="108">
        <v>-114.69698999999999</v>
      </c>
    </row>
    <row r="75" spans="1:12" ht="15" customHeight="1" x14ac:dyDescent="0.25">
      <c r="A75" s="110" t="s">
        <v>306</v>
      </c>
      <c r="B75" s="108">
        <v>-928.43601999999998</v>
      </c>
      <c r="C75" s="108">
        <v>-849.72576000000004</v>
      </c>
      <c r="D75" s="108">
        <v>-941.70723999999996</v>
      </c>
      <c r="E75" s="108">
        <v>-2299.1959900000002</v>
      </c>
      <c r="F75" s="108">
        <v>-659.68772000000001</v>
      </c>
      <c r="G75" s="108">
        <v>-399.55008000000004</v>
      </c>
      <c r="H75" s="108">
        <v>-248.85909000000001</v>
      </c>
      <c r="I75" s="108">
        <v>-119.94331</v>
      </c>
      <c r="J75" s="108">
        <v>-265.40719999999999</v>
      </c>
      <c r="K75" s="108">
        <v>-548.65594999999996</v>
      </c>
      <c r="L75" s="108">
        <v>-1052.9574700000001</v>
      </c>
    </row>
    <row r="76" spans="1:12" ht="15" customHeight="1" x14ac:dyDescent="0.25">
      <c r="A76" s="107" t="s">
        <v>646</v>
      </c>
      <c r="B76" s="108">
        <v>374375.05554999999</v>
      </c>
      <c r="C76" s="108">
        <v>180316.86466999998</v>
      </c>
      <c r="D76" s="108">
        <v>397848.26964000001</v>
      </c>
      <c r="E76" s="108">
        <v>479230.78389999998</v>
      </c>
      <c r="F76" s="108">
        <v>207173.12836</v>
      </c>
      <c r="G76" s="108">
        <v>400527.66745999997</v>
      </c>
      <c r="H76" s="108">
        <v>137763.53946999999</v>
      </c>
      <c r="I76" s="108">
        <v>105350.46273</v>
      </c>
      <c r="J76" s="108">
        <v>326196.70545999997</v>
      </c>
      <c r="K76" s="108">
        <v>353393.79658999998</v>
      </c>
      <c r="L76" s="108">
        <v>469746.79893999913</v>
      </c>
    </row>
    <row r="77" spans="1:12" ht="15" customHeight="1" x14ac:dyDescent="0.25">
      <c r="A77" s="116" t="s">
        <v>647</v>
      </c>
      <c r="B77" s="108">
        <v>1440.9260800000002</v>
      </c>
      <c r="C77" s="108">
        <v>1806.0461200000002</v>
      </c>
      <c r="D77" s="108">
        <v>2316.7933800000001</v>
      </c>
      <c r="E77" s="108">
        <v>14341.90828</v>
      </c>
      <c r="F77" s="108">
        <v>6737.0586700000003</v>
      </c>
      <c r="G77" s="108">
        <v>6152.7613000000001</v>
      </c>
      <c r="H77" s="108">
        <v>5860.7279100000005</v>
      </c>
      <c r="I77" s="108">
        <v>6178.0554499999998</v>
      </c>
      <c r="J77" s="108">
        <v>5758.4323400000003</v>
      </c>
      <c r="K77" s="108">
        <v>4782.7869199999996</v>
      </c>
      <c r="L77" s="108">
        <v>4467.9207299999998</v>
      </c>
    </row>
    <row r="78" spans="1:12" ht="15" customHeight="1" x14ac:dyDescent="0.25">
      <c r="A78" s="114" t="s">
        <v>648</v>
      </c>
      <c r="B78" s="108">
        <v>375815.98162999999</v>
      </c>
      <c r="C78" s="108">
        <v>182122.91078999999</v>
      </c>
      <c r="D78" s="108">
        <v>400165.06302</v>
      </c>
      <c r="E78" s="108">
        <v>493572.69218000001</v>
      </c>
      <c r="F78" s="108">
        <v>213910.18703</v>
      </c>
      <c r="G78" s="108">
        <v>406680.42875999998</v>
      </c>
      <c r="H78" s="108">
        <v>143624.26738</v>
      </c>
      <c r="I78" s="108">
        <v>111528.51818000001</v>
      </c>
      <c r="J78" s="108">
        <v>331955.13780000003</v>
      </c>
      <c r="K78" s="108">
        <v>358176.58350999997</v>
      </c>
      <c r="L78" s="108">
        <v>474214.71966999915</v>
      </c>
    </row>
    <row r="79" spans="1:12" ht="15" customHeight="1" x14ac:dyDescent="0.25">
      <c r="A79" s="113" t="s">
        <v>649</v>
      </c>
      <c r="B79" s="108">
        <v>8509.1571899999999</v>
      </c>
      <c r="C79" s="108">
        <v>7964.0076100000006</v>
      </c>
      <c r="D79" s="108">
        <v>635.46703000000002</v>
      </c>
      <c r="E79" s="108">
        <v>6210.9660899999999</v>
      </c>
      <c r="F79" s="108">
        <v>10105.41524</v>
      </c>
      <c r="G79" s="108">
        <v>-26948.366280000002</v>
      </c>
      <c r="H79" s="108">
        <v>8873.9661999999989</v>
      </c>
      <c r="I79" s="108">
        <v>10691.457480000001</v>
      </c>
      <c r="J79" s="108">
        <v>9773.9873299999999</v>
      </c>
      <c r="K79" s="108">
        <v>6581.5290000000005</v>
      </c>
      <c r="L79" s="108">
        <v>8312.5813899999994</v>
      </c>
    </row>
    <row r="80" spans="1:12" ht="15" customHeight="1" x14ac:dyDescent="0.25">
      <c r="A80" s="107" t="s">
        <v>650</v>
      </c>
      <c r="B80" s="108">
        <v>384325.13881999999</v>
      </c>
      <c r="C80" s="108">
        <v>190086.9184</v>
      </c>
      <c r="D80" s="108">
        <v>400800.53005</v>
      </c>
      <c r="E80" s="108">
        <v>499783.65826999996</v>
      </c>
      <c r="F80" s="108">
        <v>224015.60227</v>
      </c>
      <c r="G80" s="108">
        <v>379732.06248000002</v>
      </c>
      <c r="H80" s="108">
        <v>152498.23358</v>
      </c>
      <c r="I80" s="108">
        <v>122219.97566</v>
      </c>
      <c r="J80" s="108">
        <v>341729.12513</v>
      </c>
      <c r="K80" s="108">
        <v>364758.11251000001</v>
      </c>
      <c r="L80" s="108">
        <v>482527.30105999915</v>
      </c>
    </row>
    <row r="81" spans="1:12" ht="15" customHeight="1" x14ac:dyDescent="0.25">
      <c r="A81" s="113" t="s">
        <v>651</v>
      </c>
      <c r="B81" s="108">
        <v>0</v>
      </c>
      <c r="C81" s="108">
        <v>0</v>
      </c>
      <c r="D81" s="108">
        <v>0</v>
      </c>
      <c r="E81" s="108">
        <v>0</v>
      </c>
      <c r="F81" s="108">
        <v>0</v>
      </c>
      <c r="G81" s="108">
        <v>0</v>
      </c>
      <c r="H81" s="108">
        <v>0</v>
      </c>
      <c r="I81" s="108">
        <v>0</v>
      </c>
      <c r="J81" s="108">
        <v>0</v>
      </c>
      <c r="K81" s="108">
        <v>0</v>
      </c>
      <c r="L81" s="108">
        <v>0</v>
      </c>
    </row>
    <row r="82" spans="1:12" ht="15" customHeight="1" x14ac:dyDescent="0.25">
      <c r="A82" s="107" t="s">
        <v>652</v>
      </c>
      <c r="B82" s="108">
        <v>384325.13881999999</v>
      </c>
      <c r="C82" s="108">
        <v>190086.9184</v>
      </c>
      <c r="D82" s="108">
        <v>400800.53005</v>
      </c>
      <c r="E82" s="108">
        <v>499783.65826999996</v>
      </c>
      <c r="F82" s="108">
        <v>224015.60227</v>
      </c>
      <c r="G82" s="108">
        <v>379732.06248000002</v>
      </c>
      <c r="H82" s="108">
        <v>152498.23358</v>
      </c>
      <c r="I82" s="108">
        <v>122219.97566</v>
      </c>
      <c r="J82" s="108">
        <v>341729.12513</v>
      </c>
      <c r="K82" s="108">
        <v>364758.11251000001</v>
      </c>
      <c r="L82" s="108">
        <v>482527.30105999915</v>
      </c>
    </row>
    <row r="83" spans="1:12" ht="15" customHeight="1" thickBot="1" x14ac:dyDescent="0.3">
      <c r="A83" s="113" t="s">
        <v>653</v>
      </c>
      <c r="B83" s="108">
        <v>-130133.5376</v>
      </c>
      <c r="C83" s="108">
        <v>-39500.000619999999</v>
      </c>
      <c r="D83" s="108">
        <v>-129085.99187</v>
      </c>
      <c r="E83" s="108">
        <v>-184066.28722999999</v>
      </c>
      <c r="F83" s="108">
        <v>-79352.798859999995</v>
      </c>
      <c r="G83" s="108">
        <v>-158135.01999999999</v>
      </c>
      <c r="H83" s="108">
        <v>-110058</v>
      </c>
      <c r="I83" s="108">
        <v>-49151.902000000002</v>
      </c>
      <c r="J83" s="108">
        <v>-114259.26212</v>
      </c>
      <c r="K83" s="108">
        <v>-136349.1</v>
      </c>
      <c r="L83" s="108">
        <v>-185300</v>
      </c>
    </row>
    <row r="84" spans="1:12" ht="15" customHeight="1" thickTop="1" thickBot="1" x14ac:dyDescent="0.3">
      <c r="A84" s="796" t="s">
        <v>654</v>
      </c>
      <c r="B84" s="797">
        <v>254191.60122000001</v>
      </c>
      <c r="C84" s="797">
        <v>150586.91777999999</v>
      </c>
      <c r="D84" s="797">
        <v>271714.53818000003</v>
      </c>
      <c r="E84" s="797">
        <v>315717.37104</v>
      </c>
      <c r="F84" s="797">
        <v>144662.80340999999</v>
      </c>
      <c r="G84" s="797">
        <v>221597.04248</v>
      </c>
      <c r="H84" s="797">
        <v>42440.23358</v>
      </c>
      <c r="I84" s="797">
        <v>73068.073659999995</v>
      </c>
      <c r="J84" s="797">
        <v>227469.86301</v>
      </c>
      <c r="K84" s="797">
        <v>228409.01251</v>
      </c>
      <c r="L84" s="797">
        <v>297227.30105999915</v>
      </c>
    </row>
    <row r="85" spans="1:12" ht="3.75" customHeight="1" thickTop="1" thickBot="1" x14ac:dyDescent="0.3">
      <c r="A85" s="85"/>
      <c r="B85" s="117"/>
      <c r="C85" s="117"/>
      <c r="D85" s="117"/>
      <c r="E85" s="117"/>
      <c r="F85" s="117"/>
      <c r="G85" s="117"/>
      <c r="H85" s="117"/>
      <c r="I85" s="117"/>
      <c r="J85" s="117"/>
      <c r="K85" s="117"/>
      <c r="L85" s="117"/>
    </row>
    <row r="86" spans="1:12" ht="15" customHeight="1" thickTop="1" x14ac:dyDescent="0.25">
      <c r="A86" s="118"/>
      <c r="B86" s="69"/>
      <c r="C86" s="69"/>
      <c r="D86" s="69"/>
      <c r="E86" s="69"/>
      <c r="F86" s="69"/>
      <c r="G86" s="69"/>
      <c r="H86" s="69"/>
      <c r="I86" s="69"/>
      <c r="J86" s="69"/>
      <c r="K86" s="69"/>
      <c r="L86" s="69"/>
    </row>
  </sheetData>
  <mergeCells count="4">
    <mergeCell ref="A1:L1"/>
    <mergeCell ref="A2:L2"/>
    <mergeCell ref="A3:L3"/>
    <mergeCell ref="A4:L4"/>
  </mergeCells>
  <hyperlinks>
    <hyperlink ref="N1" location="ÍNDICE!A1" display="ÍNDICE!A1" xr:uid="{00000000-0004-0000-0C00-000000000000}"/>
  </hyperlink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5">
    <pageSetUpPr fitToPage="1"/>
  </sheetPr>
  <dimension ref="A1:N86"/>
  <sheetViews>
    <sheetView zoomScale="130" zoomScaleNormal="130" workbookViewId="0">
      <selection activeCell="A15" sqref="A15"/>
    </sheetView>
  </sheetViews>
  <sheetFormatPr baseColWidth="10" defaultColWidth="9.140625" defaultRowHeight="18" x14ac:dyDescent="0.25"/>
  <cols>
    <col min="1" max="1" width="89.85546875" style="103" bestFit="1" customWidth="1"/>
    <col min="2" max="8" width="10.7109375" style="103" bestFit="1" customWidth="1"/>
    <col min="9" max="9" width="10.7109375" style="103" customWidth="1"/>
    <col min="10" max="10" width="10.7109375" style="103" bestFit="1" customWidth="1"/>
    <col min="11" max="11" width="10.7109375" style="103" customWidth="1"/>
    <col min="12" max="12" width="10.7109375" style="119" bestFit="1" customWidth="1"/>
    <col min="13" max="256" width="9.140625" style="103"/>
    <col min="257" max="257" width="89.85546875" style="103" bestFit="1" customWidth="1"/>
    <col min="258" max="264" width="10.7109375" style="103" bestFit="1" customWidth="1"/>
    <col min="265" max="265" width="10.7109375" style="103" customWidth="1"/>
    <col min="266" max="266" width="10.7109375" style="103" bestFit="1" customWidth="1"/>
    <col min="267" max="267" width="10.7109375" style="103" customWidth="1"/>
    <col min="268" max="268" width="10.7109375" style="103" bestFit="1" customWidth="1"/>
    <col min="269" max="512" width="9.140625" style="103"/>
    <col min="513" max="513" width="89.85546875" style="103" bestFit="1" customWidth="1"/>
    <col min="514" max="520" width="10.7109375" style="103" bestFit="1" customWidth="1"/>
    <col min="521" max="521" width="10.7109375" style="103" customWidth="1"/>
    <col min="522" max="522" width="10.7109375" style="103" bestFit="1" customWidth="1"/>
    <col min="523" max="523" width="10.7109375" style="103" customWidth="1"/>
    <col min="524" max="524" width="10.7109375" style="103" bestFit="1" customWidth="1"/>
    <col min="525" max="768" width="9.140625" style="103"/>
    <col min="769" max="769" width="89.85546875" style="103" bestFit="1" customWidth="1"/>
    <col min="770" max="776" width="10.7109375" style="103" bestFit="1" customWidth="1"/>
    <col min="777" max="777" width="10.7109375" style="103" customWidth="1"/>
    <col min="778" max="778" width="10.7109375" style="103" bestFit="1" customWidth="1"/>
    <col min="779" max="779" width="10.7109375" style="103" customWidth="1"/>
    <col min="780" max="780" width="10.7109375" style="103" bestFit="1" customWidth="1"/>
    <col min="781" max="1024" width="9.140625" style="103"/>
    <col min="1025" max="1025" width="89.85546875" style="103" bestFit="1" customWidth="1"/>
    <col min="1026" max="1032" width="10.7109375" style="103" bestFit="1" customWidth="1"/>
    <col min="1033" max="1033" width="10.7109375" style="103" customWidth="1"/>
    <col min="1034" max="1034" width="10.7109375" style="103" bestFit="1" customWidth="1"/>
    <col min="1035" max="1035" width="10.7109375" style="103" customWidth="1"/>
    <col min="1036" max="1036" width="10.7109375" style="103" bestFit="1" customWidth="1"/>
    <col min="1037" max="1280" width="9.140625" style="103"/>
    <col min="1281" max="1281" width="89.85546875" style="103" bestFit="1" customWidth="1"/>
    <col min="1282" max="1288" width="10.7109375" style="103" bestFit="1" customWidth="1"/>
    <col min="1289" max="1289" width="10.7109375" style="103" customWidth="1"/>
    <col min="1290" max="1290" width="10.7109375" style="103" bestFit="1" customWidth="1"/>
    <col min="1291" max="1291" width="10.7109375" style="103" customWidth="1"/>
    <col min="1292" max="1292" width="10.7109375" style="103" bestFit="1" customWidth="1"/>
    <col min="1293" max="1536" width="9.140625" style="103"/>
    <col min="1537" max="1537" width="89.85546875" style="103" bestFit="1" customWidth="1"/>
    <col min="1538" max="1544" width="10.7109375" style="103" bestFit="1" customWidth="1"/>
    <col min="1545" max="1545" width="10.7109375" style="103" customWidth="1"/>
    <col min="1546" max="1546" width="10.7109375" style="103" bestFit="1" customWidth="1"/>
    <col min="1547" max="1547" width="10.7109375" style="103" customWidth="1"/>
    <col min="1548" max="1548" width="10.7109375" style="103" bestFit="1" customWidth="1"/>
    <col min="1549" max="1792" width="9.140625" style="103"/>
    <col min="1793" max="1793" width="89.85546875" style="103" bestFit="1" customWidth="1"/>
    <col min="1794" max="1800" width="10.7109375" style="103" bestFit="1" customWidth="1"/>
    <col min="1801" max="1801" width="10.7109375" style="103" customWidth="1"/>
    <col min="1802" max="1802" width="10.7109375" style="103" bestFit="1" customWidth="1"/>
    <col min="1803" max="1803" width="10.7109375" style="103" customWidth="1"/>
    <col min="1804" max="1804" width="10.7109375" style="103" bestFit="1" customWidth="1"/>
    <col min="1805" max="2048" width="9.140625" style="103"/>
    <col min="2049" max="2049" width="89.85546875" style="103" bestFit="1" customWidth="1"/>
    <col min="2050" max="2056" width="10.7109375" style="103" bestFit="1" customWidth="1"/>
    <col min="2057" max="2057" width="10.7109375" style="103" customWidth="1"/>
    <col min="2058" max="2058" width="10.7109375" style="103" bestFit="1" customWidth="1"/>
    <col min="2059" max="2059" width="10.7109375" style="103" customWidth="1"/>
    <col min="2060" max="2060" width="10.7109375" style="103" bestFit="1" customWidth="1"/>
    <col min="2061" max="2304" width="9.140625" style="103"/>
    <col min="2305" max="2305" width="89.85546875" style="103" bestFit="1" customWidth="1"/>
    <col min="2306" max="2312" width="10.7109375" style="103" bestFit="1" customWidth="1"/>
    <col min="2313" max="2313" width="10.7109375" style="103" customWidth="1"/>
    <col min="2314" max="2314" width="10.7109375" style="103" bestFit="1" customWidth="1"/>
    <col min="2315" max="2315" width="10.7109375" style="103" customWidth="1"/>
    <col min="2316" max="2316" width="10.7109375" style="103" bestFit="1" customWidth="1"/>
    <col min="2317" max="2560" width="9.140625" style="103"/>
    <col min="2561" max="2561" width="89.85546875" style="103" bestFit="1" customWidth="1"/>
    <col min="2562" max="2568" width="10.7109375" style="103" bestFit="1" customWidth="1"/>
    <col min="2569" max="2569" width="10.7109375" style="103" customWidth="1"/>
    <col min="2570" max="2570" width="10.7109375" style="103" bestFit="1" customWidth="1"/>
    <col min="2571" max="2571" width="10.7109375" style="103" customWidth="1"/>
    <col min="2572" max="2572" width="10.7109375" style="103" bestFit="1" customWidth="1"/>
    <col min="2573" max="2816" width="9.140625" style="103"/>
    <col min="2817" max="2817" width="89.85546875" style="103" bestFit="1" customWidth="1"/>
    <col min="2818" max="2824" width="10.7109375" style="103" bestFit="1" customWidth="1"/>
    <col min="2825" max="2825" width="10.7109375" style="103" customWidth="1"/>
    <col min="2826" max="2826" width="10.7109375" style="103" bestFit="1" customWidth="1"/>
    <col min="2827" max="2827" width="10.7109375" style="103" customWidth="1"/>
    <col min="2828" max="2828" width="10.7109375" style="103" bestFit="1" customWidth="1"/>
    <col min="2829" max="3072" width="9.140625" style="103"/>
    <col min="3073" max="3073" width="89.85546875" style="103" bestFit="1" customWidth="1"/>
    <col min="3074" max="3080" width="10.7109375" style="103" bestFit="1" customWidth="1"/>
    <col min="3081" max="3081" width="10.7109375" style="103" customWidth="1"/>
    <col min="3082" max="3082" width="10.7109375" style="103" bestFit="1" customWidth="1"/>
    <col min="3083" max="3083" width="10.7109375" style="103" customWidth="1"/>
    <col min="3084" max="3084" width="10.7109375" style="103" bestFit="1" customWidth="1"/>
    <col min="3085" max="3328" width="9.140625" style="103"/>
    <col min="3329" max="3329" width="89.85546875" style="103" bestFit="1" customWidth="1"/>
    <col min="3330" max="3336" width="10.7109375" style="103" bestFit="1" customWidth="1"/>
    <col min="3337" max="3337" width="10.7109375" style="103" customWidth="1"/>
    <col min="3338" max="3338" width="10.7109375" style="103" bestFit="1" customWidth="1"/>
    <col min="3339" max="3339" width="10.7109375" style="103" customWidth="1"/>
    <col min="3340" max="3340" width="10.7109375" style="103" bestFit="1" customWidth="1"/>
    <col min="3341" max="3584" width="9.140625" style="103"/>
    <col min="3585" max="3585" width="89.85546875" style="103" bestFit="1" customWidth="1"/>
    <col min="3586" max="3592" width="10.7109375" style="103" bestFit="1" customWidth="1"/>
    <col min="3593" max="3593" width="10.7109375" style="103" customWidth="1"/>
    <col min="3594" max="3594" width="10.7109375" style="103" bestFit="1" customWidth="1"/>
    <col min="3595" max="3595" width="10.7109375" style="103" customWidth="1"/>
    <col min="3596" max="3596" width="10.7109375" style="103" bestFit="1" customWidth="1"/>
    <col min="3597" max="3840" width="9.140625" style="103"/>
    <col min="3841" max="3841" width="89.85546875" style="103" bestFit="1" customWidth="1"/>
    <col min="3842" max="3848" width="10.7109375" style="103" bestFit="1" customWidth="1"/>
    <col min="3849" max="3849" width="10.7109375" style="103" customWidth="1"/>
    <col min="3850" max="3850" width="10.7109375" style="103" bestFit="1" customWidth="1"/>
    <col min="3851" max="3851" width="10.7109375" style="103" customWidth="1"/>
    <col min="3852" max="3852" width="10.7109375" style="103" bestFit="1" customWidth="1"/>
    <col min="3853" max="4096" width="9.140625" style="103"/>
    <col min="4097" max="4097" width="89.85546875" style="103" bestFit="1" customWidth="1"/>
    <col min="4098" max="4104" width="10.7109375" style="103" bestFit="1" customWidth="1"/>
    <col min="4105" max="4105" width="10.7109375" style="103" customWidth="1"/>
    <col min="4106" max="4106" width="10.7109375" style="103" bestFit="1" customWidth="1"/>
    <col min="4107" max="4107" width="10.7109375" style="103" customWidth="1"/>
    <col min="4108" max="4108" width="10.7109375" style="103" bestFit="1" customWidth="1"/>
    <col min="4109" max="4352" width="9.140625" style="103"/>
    <col min="4353" max="4353" width="89.85546875" style="103" bestFit="1" customWidth="1"/>
    <col min="4354" max="4360" width="10.7109375" style="103" bestFit="1" customWidth="1"/>
    <col min="4361" max="4361" width="10.7109375" style="103" customWidth="1"/>
    <col min="4362" max="4362" width="10.7109375" style="103" bestFit="1" customWidth="1"/>
    <col min="4363" max="4363" width="10.7109375" style="103" customWidth="1"/>
    <col min="4364" max="4364" width="10.7109375" style="103" bestFit="1" customWidth="1"/>
    <col min="4365" max="4608" width="9.140625" style="103"/>
    <col min="4609" max="4609" width="89.85546875" style="103" bestFit="1" customWidth="1"/>
    <col min="4610" max="4616" width="10.7109375" style="103" bestFit="1" customWidth="1"/>
    <col min="4617" max="4617" width="10.7109375" style="103" customWidth="1"/>
    <col min="4618" max="4618" width="10.7109375" style="103" bestFit="1" customWidth="1"/>
    <col min="4619" max="4619" width="10.7109375" style="103" customWidth="1"/>
    <col min="4620" max="4620" width="10.7109375" style="103" bestFit="1" customWidth="1"/>
    <col min="4621" max="4864" width="9.140625" style="103"/>
    <col min="4865" max="4865" width="89.85546875" style="103" bestFit="1" customWidth="1"/>
    <col min="4866" max="4872" width="10.7109375" style="103" bestFit="1" customWidth="1"/>
    <col min="4873" max="4873" width="10.7109375" style="103" customWidth="1"/>
    <col min="4874" max="4874" width="10.7109375" style="103" bestFit="1" customWidth="1"/>
    <col min="4875" max="4875" width="10.7109375" style="103" customWidth="1"/>
    <col min="4876" max="4876" width="10.7109375" style="103" bestFit="1" customWidth="1"/>
    <col min="4877" max="5120" width="9.140625" style="103"/>
    <col min="5121" max="5121" width="89.85546875" style="103" bestFit="1" customWidth="1"/>
    <col min="5122" max="5128" width="10.7109375" style="103" bestFit="1" customWidth="1"/>
    <col min="5129" max="5129" width="10.7109375" style="103" customWidth="1"/>
    <col min="5130" max="5130" width="10.7109375" style="103" bestFit="1" customWidth="1"/>
    <col min="5131" max="5131" width="10.7109375" style="103" customWidth="1"/>
    <col min="5132" max="5132" width="10.7109375" style="103" bestFit="1" customWidth="1"/>
    <col min="5133" max="5376" width="9.140625" style="103"/>
    <col min="5377" max="5377" width="89.85546875" style="103" bestFit="1" customWidth="1"/>
    <col min="5378" max="5384" width="10.7109375" style="103" bestFit="1" customWidth="1"/>
    <col min="5385" max="5385" width="10.7109375" style="103" customWidth="1"/>
    <col min="5386" max="5386" width="10.7109375" style="103" bestFit="1" customWidth="1"/>
    <col min="5387" max="5387" width="10.7109375" style="103" customWidth="1"/>
    <col min="5388" max="5388" width="10.7109375" style="103" bestFit="1" customWidth="1"/>
    <col min="5389" max="5632" width="9.140625" style="103"/>
    <col min="5633" max="5633" width="89.85546875" style="103" bestFit="1" customWidth="1"/>
    <col min="5634" max="5640" width="10.7109375" style="103" bestFit="1" customWidth="1"/>
    <col min="5641" max="5641" width="10.7109375" style="103" customWidth="1"/>
    <col min="5642" max="5642" width="10.7109375" style="103" bestFit="1" customWidth="1"/>
    <col min="5643" max="5643" width="10.7109375" style="103" customWidth="1"/>
    <col min="5644" max="5644" width="10.7109375" style="103" bestFit="1" customWidth="1"/>
    <col min="5645" max="5888" width="9.140625" style="103"/>
    <col min="5889" max="5889" width="89.85546875" style="103" bestFit="1" customWidth="1"/>
    <col min="5890" max="5896" width="10.7109375" style="103" bestFit="1" customWidth="1"/>
    <col min="5897" max="5897" width="10.7109375" style="103" customWidth="1"/>
    <col min="5898" max="5898" width="10.7109375" style="103" bestFit="1" customWidth="1"/>
    <col min="5899" max="5899" width="10.7109375" style="103" customWidth="1"/>
    <col min="5900" max="5900" width="10.7109375" style="103" bestFit="1" customWidth="1"/>
    <col min="5901" max="6144" width="9.140625" style="103"/>
    <col min="6145" max="6145" width="89.85546875" style="103" bestFit="1" customWidth="1"/>
    <col min="6146" max="6152" width="10.7109375" style="103" bestFit="1" customWidth="1"/>
    <col min="6153" max="6153" width="10.7109375" style="103" customWidth="1"/>
    <col min="6154" max="6154" width="10.7109375" style="103" bestFit="1" customWidth="1"/>
    <col min="6155" max="6155" width="10.7109375" style="103" customWidth="1"/>
    <col min="6156" max="6156" width="10.7109375" style="103" bestFit="1" customWidth="1"/>
    <col min="6157" max="6400" width="9.140625" style="103"/>
    <col min="6401" max="6401" width="89.85546875" style="103" bestFit="1" customWidth="1"/>
    <col min="6402" max="6408" width="10.7109375" style="103" bestFit="1" customWidth="1"/>
    <col min="6409" max="6409" width="10.7109375" style="103" customWidth="1"/>
    <col min="6410" max="6410" width="10.7109375" style="103" bestFit="1" customWidth="1"/>
    <col min="6411" max="6411" width="10.7109375" style="103" customWidth="1"/>
    <col min="6412" max="6412" width="10.7109375" style="103" bestFit="1" customWidth="1"/>
    <col min="6413" max="6656" width="9.140625" style="103"/>
    <col min="6657" max="6657" width="89.85546875" style="103" bestFit="1" customWidth="1"/>
    <col min="6658" max="6664" width="10.7109375" style="103" bestFit="1" customWidth="1"/>
    <col min="6665" max="6665" width="10.7109375" style="103" customWidth="1"/>
    <col min="6666" max="6666" width="10.7109375" style="103" bestFit="1" customWidth="1"/>
    <col min="6667" max="6667" width="10.7109375" style="103" customWidth="1"/>
    <col min="6668" max="6668" width="10.7109375" style="103" bestFit="1" customWidth="1"/>
    <col min="6669" max="6912" width="9.140625" style="103"/>
    <col min="6913" max="6913" width="89.85546875" style="103" bestFit="1" customWidth="1"/>
    <col min="6914" max="6920" width="10.7109375" style="103" bestFit="1" customWidth="1"/>
    <col min="6921" max="6921" width="10.7109375" style="103" customWidth="1"/>
    <col min="6922" max="6922" width="10.7109375" style="103" bestFit="1" customWidth="1"/>
    <col min="6923" max="6923" width="10.7109375" style="103" customWidth="1"/>
    <col min="6924" max="6924" width="10.7109375" style="103" bestFit="1" customWidth="1"/>
    <col min="6925" max="7168" width="9.140625" style="103"/>
    <col min="7169" max="7169" width="89.85546875" style="103" bestFit="1" customWidth="1"/>
    <col min="7170" max="7176" width="10.7109375" style="103" bestFit="1" customWidth="1"/>
    <col min="7177" max="7177" width="10.7109375" style="103" customWidth="1"/>
    <col min="7178" max="7178" width="10.7109375" style="103" bestFit="1" customWidth="1"/>
    <col min="7179" max="7179" width="10.7109375" style="103" customWidth="1"/>
    <col min="7180" max="7180" width="10.7109375" style="103" bestFit="1" customWidth="1"/>
    <col min="7181" max="7424" width="9.140625" style="103"/>
    <col min="7425" max="7425" width="89.85546875" style="103" bestFit="1" customWidth="1"/>
    <col min="7426" max="7432" width="10.7109375" style="103" bestFit="1" customWidth="1"/>
    <col min="7433" max="7433" width="10.7109375" style="103" customWidth="1"/>
    <col min="7434" max="7434" width="10.7109375" style="103" bestFit="1" customWidth="1"/>
    <col min="7435" max="7435" width="10.7109375" style="103" customWidth="1"/>
    <col min="7436" max="7436" width="10.7109375" style="103" bestFit="1" customWidth="1"/>
    <col min="7437" max="7680" width="9.140625" style="103"/>
    <col min="7681" max="7681" width="89.85546875" style="103" bestFit="1" customWidth="1"/>
    <col min="7682" max="7688" width="10.7109375" style="103" bestFit="1" customWidth="1"/>
    <col min="7689" max="7689" width="10.7109375" style="103" customWidth="1"/>
    <col min="7690" max="7690" width="10.7109375" style="103" bestFit="1" customWidth="1"/>
    <col min="7691" max="7691" width="10.7109375" style="103" customWidth="1"/>
    <col min="7692" max="7692" width="10.7109375" style="103" bestFit="1" customWidth="1"/>
    <col min="7693" max="7936" width="9.140625" style="103"/>
    <col min="7937" max="7937" width="89.85546875" style="103" bestFit="1" customWidth="1"/>
    <col min="7938" max="7944" width="10.7109375" style="103" bestFit="1" customWidth="1"/>
    <col min="7945" max="7945" width="10.7109375" style="103" customWidth="1"/>
    <col min="7946" max="7946" width="10.7109375" style="103" bestFit="1" customWidth="1"/>
    <col min="7947" max="7947" width="10.7109375" style="103" customWidth="1"/>
    <col min="7948" max="7948" width="10.7109375" style="103" bestFit="1" customWidth="1"/>
    <col min="7949" max="8192" width="9.140625" style="103"/>
    <col min="8193" max="8193" width="89.85546875" style="103" bestFit="1" customWidth="1"/>
    <col min="8194" max="8200" width="10.7109375" style="103" bestFit="1" customWidth="1"/>
    <col min="8201" max="8201" width="10.7109375" style="103" customWidth="1"/>
    <col min="8202" max="8202" width="10.7109375" style="103" bestFit="1" customWidth="1"/>
    <col min="8203" max="8203" width="10.7109375" style="103" customWidth="1"/>
    <col min="8204" max="8204" width="10.7109375" style="103" bestFit="1" customWidth="1"/>
    <col min="8205" max="8448" width="9.140625" style="103"/>
    <col min="8449" max="8449" width="89.85546875" style="103" bestFit="1" customWidth="1"/>
    <col min="8450" max="8456" width="10.7109375" style="103" bestFit="1" customWidth="1"/>
    <col min="8457" max="8457" width="10.7109375" style="103" customWidth="1"/>
    <col min="8458" max="8458" width="10.7109375" style="103" bestFit="1" customWidth="1"/>
    <col min="8459" max="8459" width="10.7109375" style="103" customWidth="1"/>
    <col min="8460" max="8460" width="10.7109375" style="103" bestFit="1" customWidth="1"/>
    <col min="8461" max="8704" width="9.140625" style="103"/>
    <col min="8705" max="8705" width="89.85546875" style="103" bestFit="1" customWidth="1"/>
    <col min="8706" max="8712" width="10.7109375" style="103" bestFit="1" customWidth="1"/>
    <col min="8713" max="8713" width="10.7109375" style="103" customWidth="1"/>
    <col min="8714" max="8714" width="10.7109375" style="103" bestFit="1" customWidth="1"/>
    <col min="8715" max="8715" width="10.7109375" style="103" customWidth="1"/>
    <col min="8716" max="8716" width="10.7109375" style="103" bestFit="1" customWidth="1"/>
    <col min="8717" max="8960" width="9.140625" style="103"/>
    <col min="8961" max="8961" width="89.85546875" style="103" bestFit="1" customWidth="1"/>
    <col min="8962" max="8968" width="10.7109375" style="103" bestFit="1" customWidth="1"/>
    <col min="8969" max="8969" width="10.7109375" style="103" customWidth="1"/>
    <col min="8970" max="8970" width="10.7109375" style="103" bestFit="1" customWidth="1"/>
    <col min="8971" max="8971" width="10.7109375" style="103" customWidth="1"/>
    <col min="8972" max="8972" width="10.7109375" style="103" bestFit="1" customWidth="1"/>
    <col min="8973" max="9216" width="9.140625" style="103"/>
    <col min="9217" max="9217" width="89.85546875" style="103" bestFit="1" customWidth="1"/>
    <col min="9218" max="9224" width="10.7109375" style="103" bestFit="1" customWidth="1"/>
    <col min="9225" max="9225" width="10.7109375" style="103" customWidth="1"/>
    <col min="9226" max="9226" width="10.7109375" style="103" bestFit="1" customWidth="1"/>
    <col min="9227" max="9227" width="10.7109375" style="103" customWidth="1"/>
    <col min="9228" max="9228" width="10.7109375" style="103" bestFit="1" customWidth="1"/>
    <col min="9229" max="9472" width="9.140625" style="103"/>
    <col min="9473" max="9473" width="89.85546875" style="103" bestFit="1" customWidth="1"/>
    <col min="9474" max="9480" width="10.7109375" style="103" bestFit="1" customWidth="1"/>
    <col min="9481" max="9481" width="10.7109375" style="103" customWidth="1"/>
    <col min="9482" max="9482" width="10.7109375" style="103" bestFit="1" customWidth="1"/>
    <col min="9483" max="9483" width="10.7109375" style="103" customWidth="1"/>
    <col min="9484" max="9484" width="10.7109375" style="103" bestFit="1" customWidth="1"/>
    <col min="9485" max="9728" width="9.140625" style="103"/>
    <col min="9729" max="9729" width="89.85546875" style="103" bestFit="1" customWidth="1"/>
    <col min="9730" max="9736" width="10.7109375" style="103" bestFit="1" customWidth="1"/>
    <col min="9737" max="9737" width="10.7109375" style="103" customWidth="1"/>
    <col min="9738" max="9738" width="10.7109375" style="103" bestFit="1" customWidth="1"/>
    <col min="9739" max="9739" width="10.7109375" style="103" customWidth="1"/>
    <col min="9740" max="9740" width="10.7109375" style="103" bestFit="1" customWidth="1"/>
    <col min="9741" max="9984" width="9.140625" style="103"/>
    <col min="9985" max="9985" width="89.85546875" style="103" bestFit="1" customWidth="1"/>
    <col min="9986" max="9992" width="10.7109375" style="103" bestFit="1" customWidth="1"/>
    <col min="9993" max="9993" width="10.7109375" style="103" customWidth="1"/>
    <col min="9994" max="9994" width="10.7109375" style="103" bestFit="1" customWidth="1"/>
    <col min="9995" max="9995" width="10.7109375" style="103" customWidth="1"/>
    <col min="9996" max="9996" width="10.7109375" style="103" bestFit="1" customWidth="1"/>
    <col min="9997" max="10240" width="9.140625" style="103"/>
    <col min="10241" max="10241" width="89.85546875" style="103" bestFit="1" customWidth="1"/>
    <col min="10242" max="10248" width="10.7109375" style="103" bestFit="1" customWidth="1"/>
    <col min="10249" max="10249" width="10.7109375" style="103" customWidth="1"/>
    <col min="10250" max="10250" width="10.7109375" style="103" bestFit="1" customWidth="1"/>
    <col min="10251" max="10251" width="10.7109375" style="103" customWidth="1"/>
    <col min="10252" max="10252" width="10.7109375" style="103" bestFit="1" customWidth="1"/>
    <col min="10253" max="10496" width="9.140625" style="103"/>
    <col min="10497" max="10497" width="89.85546875" style="103" bestFit="1" customWidth="1"/>
    <col min="10498" max="10504" width="10.7109375" style="103" bestFit="1" customWidth="1"/>
    <col min="10505" max="10505" width="10.7109375" style="103" customWidth="1"/>
    <col min="10506" max="10506" width="10.7109375" style="103" bestFit="1" customWidth="1"/>
    <col min="10507" max="10507" width="10.7109375" style="103" customWidth="1"/>
    <col min="10508" max="10508" width="10.7109375" style="103" bestFit="1" customWidth="1"/>
    <col min="10509" max="10752" width="9.140625" style="103"/>
    <col min="10753" max="10753" width="89.85546875" style="103" bestFit="1" customWidth="1"/>
    <col min="10754" max="10760" width="10.7109375" style="103" bestFit="1" customWidth="1"/>
    <col min="10761" max="10761" width="10.7109375" style="103" customWidth="1"/>
    <col min="10762" max="10762" width="10.7109375" style="103" bestFit="1" customWidth="1"/>
    <col min="10763" max="10763" width="10.7109375" style="103" customWidth="1"/>
    <col min="10764" max="10764" width="10.7109375" style="103" bestFit="1" customWidth="1"/>
    <col min="10765" max="11008" width="9.140625" style="103"/>
    <col min="11009" max="11009" width="89.85546875" style="103" bestFit="1" customWidth="1"/>
    <col min="11010" max="11016" width="10.7109375" style="103" bestFit="1" customWidth="1"/>
    <col min="11017" max="11017" width="10.7109375" style="103" customWidth="1"/>
    <col min="11018" max="11018" width="10.7109375" style="103" bestFit="1" customWidth="1"/>
    <col min="11019" max="11019" width="10.7109375" style="103" customWidth="1"/>
    <col min="11020" max="11020" width="10.7109375" style="103" bestFit="1" customWidth="1"/>
    <col min="11021" max="11264" width="9.140625" style="103"/>
    <col min="11265" max="11265" width="89.85546875" style="103" bestFit="1" customWidth="1"/>
    <col min="11266" max="11272" width="10.7109375" style="103" bestFit="1" customWidth="1"/>
    <col min="11273" max="11273" width="10.7109375" style="103" customWidth="1"/>
    <col min="11274" max="11274" width="10.7109375" style="103" bestFit="1" customWidth="1"/>
    <col min="11275" max="11275" width="10.7109375" style="103" customWidth="1"/>
    <col min="11276" max="11276" width="10.7109375" style="103" bestFit="1" customWidth="1"/>
    <col min="11277" max="11520" width="9.140625" style="103"/>
    <col min="11521" max="11521" width="89.85546875" style="103" bestFit="1" customWidth="1"/>
    <col min="11522" max="11528" width="10.7109375" style="103" bestFit="1" customWidth="1"/>
    <col min="11529" max="11529" width="10.7109375" style="103" customWidth="1"/>
    <col min="11530" max="11530" width="10.7109375" style="103" bestFit="1" customWidth="1"/>
    <col min="11531" max="11531" width="10.7109375" style="103" customWidth="1"/>
    <col min="11532" max="11532" width="10.7109375" style="103" bestFit="1" customWidth="1"/>
    <col min="11533" max="11776" width="9.140625" style="103"/>
    <col min="11777" max="11777" width="89.85546875" style="103" bestFit="1" customWidth="1"/>
    <col min="11778" max="11784" width="10.7109375" style="103" bestFit="1" customWidth="1"/>
    <col min="11785" max="11785" width="10.7109375" style="103" customWidth="1"/>
    <col min="11786" max="11786" width="10.7109375" style="103" bestFit="1" customWidth="1"/>
    <col min="11787" max="11787" width="10.7109375" style="103" customWidth="1"/>
    <col min="11788" max="11788" width="10.7109375" style="103" bestFit="1" customWidth="1"/>
    <col min="11789" max="12032" width="9.140625" style="103"/>
    <col min="12033" max="12033" width="89.85546875" style="103" bestFit="1" customWidth="1"/>
    <col min="12034" max="12040" width="10.7109375" style="103" bestFit="1" customWidth="1"/>
    <col min="12041" max="12041" width="10.7109375" style="103" customWidth="1"/>
    <col min="12042" max="12042" width="10.7109375" style="103" bestFit="1" customWidth="1"/>
    <col min="12043" max="12043" width="10.7109375" style="103" customWidth="1"/>
    <col min="12044" max="12044" width="10.7109375" style="103" bestFit="1" customWidth="1"/>
    <col min="12045" max="12288" width="9.140625" style="103"/>
    <col min="12289" max="12289" width="89.85546875" style="103" bestFit="1" customWidth="1"/>
    <col min="12290" max="12296" width="10.7109375" style="103" bestFit="1" customWidth="1"/>
    <col min="12297" max="12297" width="10.7109375" style="103" customWidth="1"/>
    <col min="12298" max="12298" width="10.7109375" style="103" bestFit="1" customWidth="1"/>
    <col min="12299" max="12299" width="10.7109375" style="103" customWidth="1"/>
    <col min="12300" max="12300" width="10.7109375" style="103" bestFit="1" customWidth="1"/>
    <col min="12301" max="12544" width="9.140625" style="103"/>
    <col min="12545" max="12545" width="89.85546875" style="103" bestFit="1" customWidth="1"/>
    <col min="12546" max="12552" width="10.7109375" style="103" bestFit="1" customWidth="1"/>
    <col min="12553" max="12553" width="10.7109375" style="103" customWidth="1"/>
    <col min="12554" max="12554" width="10.7109375" style="103" bestFit="1" customWidth="1"/>
    <col min="12555" max="12555" width="10.7109375" style="103" customWidth="1"/>
    <col min="12556" max="12556" width="10.7109375" style="103" bestFit="1" customWidth="1"/>
    <col min="12557" max="12800" width="9.140625" style="103"/>
    <col min="12801" max="12801" width="89.85546875" style="103" bestFit="1" customWidth="1"/>
    <col min="12802" max="12808" width="10.7109375" style="103" bestFit="1" customWidth="1"/>
    <col min="12809" max="12809" width="10.7109375" style="103" customWidth="1"/>
    <col min="12810" max="12810" width="10.7109375" style="103" bestFit="1" customWidth="1"/>
    <col min="12811" max="12811" width="10.7109375" style="103" customWidth="1"/>
    <col min="12812" max="12812" width="10.7109375" style="103" bestFit="1" customWidth="1"/>
    <col min="12813" max="13056" width="9.140625" style="103"/>
    <col min="13057" max="13057" width="89.85546875" style="103" bestFit="1" customWidth="1"/>
    <col min="13058" max="13064" width="10.7109375" style="103" bestFit="1" customWidth="1"/>
    <col min="13065" max="13065" width="10.7109375" style="103" customWidth="1"/>
    <col min="13066" max="13066" width="10.7109375" style="103" bestFit="1" customWidth="1"/>
    <col min="13067" max="13067" width="10.7109375" style="103" customWidth="1"/>
    <col min="13068" max="13068" width="10.7109375" style="103" bestFit="1" customWidth="1"/>
    <col min="13069" max="13312" width="9.140625" style="103"/>
    <col min="13313" max="13313" width="89.85546875" style="103" bestFit="1" customWidth="1"/>
    <col min="13314" max="13320" width="10.7109375" style="103" bestFit="1" customWidth="1"/>
    <col min="13321" max="13321" width="10.7109375" style="103" customWidth="1"/>
    <col min="13322" max="13322" width="10.7109375" style="103" bestFit="1" customWidth="1"/>
    <col min="13323" max="13323" width="10.7109375" style="103" customWidth="1"/>
    <col min="13324" max="13324" width="10.7109375" style="103" bestFit="1" customWidth="1"/>
    <col min="13325" max="13568" width="9.140625" style="103"/>
    <col min="13569" max="13569" width="89.85546875" style="103" bestFit="1" customWidth="1"/>
    <col min="13570" max="13576" width="10.7109375" style="103" bestFit="1" customWidth="1"/>
    <col min="13577" max="13577" width="10.7109375" style="103" customWidth="1"/>
    <col min="13578" max="13578" width="10.7109375" style="103" bestFit="1" customWidth="1"/>
    <col min="13579" max="13579" width="10.7109375" style="103" customWidth="1"/>
    <col min="13580" max="13580" width="10.7109375" style="103" bestFit="1" customWidth="1"/>
    <col min="13581" max="13824" width="9.140625" style="103"/>
    <col min="13825" max="13825" width="89.85546875" style="103" bestFit="1" customWidth="1"/>
    <col min="13826" max="13832" width="10.7109375" style="103" bestFit="1" customWidth="1"/>
    <col min="13833" max="13833" width="10.7109375" style="103" customWidth="1"/>
    <col min="13834" max="13834" width="10.7109375" style="103" bestFit="1" customWidth="1"/>
    <col min="13835" max="13835" width="10.7109375" style="103" customWidth="1"/>
    <col min="13836" max="13836" width="10.7109375" style="103" bestFit="1" customWidth="1"/>
    <col min="13837" max="14080" width="9.140625" style="103"/>
    <col min="14081" max="14081" width="89.85546875" style="103" bestFit="1" customWidth="1"/>
    <col min="14082" max="14088" width="10.7109375" style="103" bestFit="1" customWidth="1"/>
    <col min="14089" max="14089" width="10.7109375" style="103" customWidth="1"/>
    <col min="14090" max="14090" width="10.7109375" style="103" bestFit="1" customWidth="1"/>
    <col min="14091" max="14091" width="10.7109375" style="103" customWidth="1"/>
    <col min="14092" max="14092" width="10.7109375" style="103" bestFit="1" customWidth="1"/>
    <col min="14093" max="14336" width="9.140625" style="103"/>
    <col min="14337" max="14337" width="89.85546875" style="103" bestFit="1" customWidth="1"/>
    <col min="14338" max="14344" width="10.7109375" style="103" bestFit="1" customWidth="1"/>
    <col min="14345" max="14345" width="10.7109375" style="103" customWidth="1"/>
    <col min="14346" max="14346" width="10.7109375" style="103" bestFit="1" customWidth="1"/>
    <col min="14347" max="14347" width="10.7109375" style="103" customWidth="1"/>
    <col min="14348" max="14348" width="10.7109375" style="103" bestFit="1" customWidth="1"/>
    <col min="14349" max="14592" width="9.140625" style="103"/>
    <col min="14593" max="14593" width="89.85546875" style="103" bestFit="1" customWidth="1"/>
    <col min="14594" max="14600" width="10.7109375" style="103" bestFit="1" customWidth="1"/>
    <col min="14601" max="14601" width="10.7109375" style="103" customWidth="1"/>
    <col min="14602" max="14602" width="10.7109375" style="103" bestFit="1" customWidth="1"/>
    <col min="14603" max="14603" width="10.7109375" style="103" customWidth="1"/>
    <col min="14604" max="14604" width="10.7109375" style="103" bestFit="1" customWidth="1"/>
    <col min="14605" max="14848" width="9.140625" style="103"/>
    <col min="14849" max="14849" width="89.85546875" style="103" bestFit="1" customWidth="1"/>
    <col min="14850" max="14856" width="10.7109375" style="103" bestFit="1" customWidth="1"/>
    <col min="14857" max="14857" width="10.7109375" style="103" customWidth="1"/>
    <col min="14858" max="14858" width="10.7109375" style="103" bestFit="1" customWidth="1"/>
    <col min="14859" max="14859" width="10.7109375" style="103" customWidth="1"/>
    <col min="14860" max="14860" width="10.7109375" style="103" bestFit="1" customWidth="1"/>
    <col min="14861" max="15104" width="9.140625" style="103"/>
    <col min="15105" max="15105" width="89.85546875" style="103" bestFit="1" customWidth="1"/>
    <col min="15106" max="15112" width="10.7109375" style="103" bestFit="1" customWidth="1"/>
    <col min="15113" max="15113" width="10.7109375" style="103" customWidth="1"/>
    <col min="15114" max="15114" width="10.7109375" style="103" bestFit="1" customWidth="1"/>
    <col min="15115" max="15115" width="10.7109375" style="103" customWidth="1"/>
    <col min="15116" max="15116" width="10.7109375" style="103" bestFit="1" customWidth="1"/>
    <col min="15117" max="15360" width="9.140625" style="103"/>
    <col min="15361" max="15361" width="89.85546875" style="103" bestFit="1" customWidth="1"/>
    <col min="15362" max="15368" width="10.7109375" style="103" bestFit="1" customWidth="1"/>
    <col min="15369" max="15369" width="10.7109375" style="103" customWidth="1"/>
    <col min="15370" max="15370" width="10.7109375" style="103" bestFit="1" customWidth="1"/>
    <col min="15371" max="15371" width="10.7109375" style="103" customWidth="1"/>
    <col min="15372" max="15372" width="10.7109375" style="103" bestFit="1" customWidth="1"/>
    <col min="15373" max="15616" width="9.140625" style="103"/>
    <col min="15617" max="15617" width="89.85546875" style="103" bestFit="1" customWidth="1"/>
    <col min="15618" max="15624" width="10.7109375" style="103" bestFit="1" customWidth="1"/>
    <col min="15625" max="15625" width="10.7109375" style="103" customWidth="1"/>
    <col min="15626" max="15626" width="10.7109375" style="103" bestFit="1" customWidth="1"/>
    <col min="15627" max="15627" width="10.7109375" style="103" customWidth="1"/>
    <col min="15628" max="15628" width="10.7109375" style="103" bestFit="1" customWidth="1"/>
    <col min="15629" max="15872" width="9.140625" style="103"/>
    <col min="15873" max="15873" width="89.85546875" style="103" bestFit="1" customWidth="1"/>
    <col min="15874" max="15880" width="10.7109375" style="103" bestFit="1" customWidth="1"/>
    <col min="15881" max="15881" width="10.7109375" style="103" customWidth="1"/>
    <col min="15882" max="15882" width="10.7109375" style="103" bestFit="1" customWidth="1"/>
    <col min="15883" max="15883" width="10.7109375" style="103" customWidth="1"/>
    <col min="15884" max="15884" width="10.7109375" style="103" bestFit="1" customWidth="1"/>
    <col min="15885" max="16128" width="9.140625" style="103"/>
    <col min="16129" max="16129" width="89.85546875" style="103" bestFit="1" customWidth="1"/>
    <col min="16130" max="16136" width="10.7109375" style="103" bestFit="1" customWidth="1"/>
    <col min="16137" max="16137" width="10.7109375" style="103" customWidth="1"/>
    <col min="16138" max="16138" width="10.7109375" style="103" bestFit="1" customWidth="1"/>
    <col min="16139" max="16139" width="10.7109375" style="103" customWidth="1"/>
    <col min="16140" max="16140" width="10.7109375" style="103" bestFit="1" customWidth="1"/>
    <col min="16141" max="16384" width="9.140625" style="103"/>
  </cols>
  <sheetData>
    <row r="1" spans="1:14" ht="30" customHeight="1" x14ac:dyDescent="0.25">
      <c r="A1" s="1020" t="s">
        <v>0</v>
      </c>
      <c r="B1" s="1020"/>
      <c r="C1" s="1020"/>
      <c r="D1" s="1020"/>
      <c r="E1" s="1020"/>
      <c r="F1" s="1020"/>
      <c r="G1" s="1020"/>
      <c r="H1" s="1020"/>
      <c r="I1" s="1020"/>
      <c r="J1" s="1020"/>
      <c r="K1" s="1020"/>
      <c r="L1" s="1020"/>
      <c r="N1" s="743" t="s">
        <v>1124</v>
      </c>
    </row>
    <row r="2" spans="1:14" ht="15" customHeight="1" x14ac:dyDescent="0.25">
      <c r="A2" s="1021" t="s">
        <v>591</v>
      </c>
      <c r="B2" s="1021"/>
      <c r="C2" s="1021"/>
      <c r="D2" s="1021"/>
      <c r="E2" s="1021"/>
      <c r="F2" s="1021"/>
      <c r="G2" s="1021"/>
      <c r="H2" s="1021"/>
      <c r="I2" s="1021"/>
      <c r="J2" s="1021"/>
      <c r="K2" s="1021"/>
      <c r="L2" s="1021"/>
    </row>
    <row r="3" spans="1:14" ht="15" customHeight="1" x14ac:dyDescent="0.25">
      <c r="A3" s="1021" t="s">
        <v>657</v>
      </c>
      <c r="B3" s="1021"/>
      <c r="C3" s="1021"/>
      <c r="D3" s="1021"/>
      <c r="E3" s="1021"/>
      <c r="F3" s="1021"/>
      <c r="G3" s="1021"/>
      <c r="H3" s="1021"/>
      <c r="I3" s="1021"/>
      <c r="J3" s="1021"/>
      <c r="K3" s="1021"/>
      <c r="L3" s="1021"/>
    </row>
    <row r="4" spans="1:14" ht="30" customHeight="1" x14ac:dyDescent="0.25">
      <c r="A4" s="1022" t="s">
        <v>3</v>
      </c>
      <c r="B4" s="1022"/>
      <c r="C4" s="1022"/>
      <c r="D4" s="1022"/>
      <c r="E4" s="1022"/>
      <c r="F4" s="1022"/>
      <c r="G4" s="1022"/>
      <c r="H4" s="1022"/>
      <c r="I4" s="1022"/>
      <c r="J4" s="1022"/>
      <c r="K4" s="1022"/>
      <c r="L4" s="1022"/>
    </row>
    <row r="5" spans="1:14" ht="3.75" customHeight="1" thickBot="1" x14ac:dyDescent="0.3">
      <c r="A5" s="67"/>
      <c r="B5" s="67"/>
      <c r="C5" s="67"/>
      <c r="D5" s="67"/>
      <c r="E5" s="67"/>
      <c r="F5" s="67"/>
      <c r="G5" s="67"/>
      <c r="H5" s="67"/>
      <c r="I5" s="67"/>
      <c r="J5" s="67"/>
      <c r="K5" s="67"/>
      <c r="L5" s="67"/>
    </row>
    <row r="6" spans="1:14" s="105" customFormat="1" ht="30" customHeight="1" thickTop="1" thickBot="1" x14ac:dyDescent="0.3">
      <c r="A6" s="795"/>
      <c r="B6" s="784" t="s">
        <v>448</v>
      </c>
      <c r="C6" s="784" t="s">
        <v>449</v>
      </c>
      <c r="D6" s="784" t="s">
        <v>450</v>
      </c>
      <c r="E6" s="784" t="s">
        <v>451</v>
      </c>
      <c r="F6" s="784" t="s">
        <v>452</v>
      </c>
      <c r="G6" s="784" t="s">
        <v>453</v>
      </c>
      <c r="H6" s="784" t="s">
        <v>454</v>
      </c>
      <c r="I6" s="784" t="s">
        <v>455</v>
      </c>
      <c r="J6" s="784" t="s">
        <v>456</v>
      </c>
      <c r="K6" s="784" t="s">
        <v>457</v>
      </c>
      <c r="L6" s="784" t="s">
        <v>458</v>
      </c>
    </row>
    <row r="7" spans="1:14" ht="15" customHeight="1" thickTop="1" thickBot="1" x14ac:dyDescent="0.3">
      <c r="A7" s="796" t="s">
        <v>593</v>
      </c>
      <c r="B7" s="797">
        <v>16349686.066989999</v>
      </c>
      <c r="C7" s="797">
        <v>16712307.895680001</v>
      </c>
      <c r="D7" s="797">
        <v>18340388.580949999</v>
      </c>
      <c r="E7" s="797">
        <v>20691942.038660001</v>
      </c>
      <c r="F7" s="797">
        <v>21373415.541549999</v>
      </c>
      <c r="G7" s="797">
        <v>23671675.438639998</v>
      </c>
      <c r="H7" s="797">
        <v>26744740.505310003</v>
      </c>
      <c r="I7" s="797">
        <v>27553745.529119998</v>
      </c>
      <c r="J7" s="797">
        <v>27712320.282060001</v>
      </c>
      <c r="K7" s="797">
        <v>30301421.265110001</v>
      </c>
      <c r="L7" s="797">
        <v>29956137.438249998</v>
      </c>
      <c r="M7" s="120"/>
    </row>
    <row r="8" spans="1:14" s="109" customFormat="1" ht="15" customHeight="1" thickTop="1" x14ac:dyDescent="0.25">
      <c r="A8" s="107" t="s">
        <v>10</v>
      </c>
      <c r="B8" s="108">
        <v>3693562.7569400002</v>
      </c>
      <c r="C8" s="108">
        <v>2940085.3669099999</v>
      </c>
      <c r="D8" s="108">
        <v>3060483.7812600001</v>
      </c>
      <c r="E8" s="108">
        <v>3173156.1096899998</v>
      </c>
      <c r="F8" s="108">
        <v>2323865.4294000003</v>
      </c>
      <c r="G8" s="108">
        <v>2990815.3896999997</v>
      </c>
      <c r="H8" s="108">
        <v>2885460.0523299999</v>
      </c>
      <c r="I8" s="108">
        <v>2782240.4540999997</v>
      </c>
      <c r="J8" s="108">
        <v>2309580.2941399999</v>
      </c>
      <c r="K8" s="108">
        <v>3809116.6959499996</v>
      </c>
      <c r="L8" s="108">
        <v>2896228.0900999997</v>
      </c>
      <c r="M8" s="120"/>
    </row>
    <row r="9" spans="1:14" s="109" customFormat="1" ht="15" customHeight="1" x14ac:dyDescent="0.25">
      <c r="A9" s="107" t="s">
        <v>19</v>
      </c>
      <c r="B9" s="108">
        <v>3750316.7069000001</v>
      </c>
      <c r="C9" s="108">
        <v>3185891.6490000002</v>
      </c>
      <c r="D9" s="108">
        <v>2883248.1741799996</v>
      </c>
      <c r="E9" s="108">
        <v>3503511.6605599998</v>
      </c>
      <c r="F9" s="108">
        <v>3108389.2639799998</v>
      </c>
      <c r="G9" s="108">
        <v>2890882.4297199999</v>
      </c>
      <c r="H9" s="108">
        <v>3604560.42716</v>
      </c>
      <c r="I9" s="108">
        <v>4848191.5321700005</v>
      </c>
      <c r="J9" s="108">
        <v>4368588.4772399999</v>
      </c>
      <c r="K9" s="108">
        <v>3583153.3788200002</v>
      </c>
      <c r="L9" s="108">
        <v>4401147.139750001</v>
      </c>
      <c r="M9" s="120"/>
    </row>
    <row r="10" spans="1:14" s="109" customFormat="1" ht="15" customHeight="1" x14ac:dyDescent="0.25">
      <c r="A10" s="107" t="s">
        <v>28</v>
      </c>
      <c r="B10" s="108">
        <v>7652763.2853500005</v>
      </c>
      <c r="C10" s="108">
        <v>9196653.0046800002</v>
      </c>
      <c r="D10" s="108">
        <v>10789243.829770001</v>
      </c>
      <c r="E10" s="108">
        <v>12730297.15911</v>
      </c>
      <c r="F10" s="108">
        <v>14701109.461059999</v>
      </c>
      <c r="G10" s="108">
        <v>15587462.414209999</v>
      </c>
      <c r="H10" s="108">
        <v>16155267.26565</v>
      </c>
      <c r="I10" s="108">
        <v>16043331.752540002</v>
      </c>
      <c r="J10" s="108">
        <v>17191061.545820002</v>
      </c>
      <c r="K10" s="108">
        <v>18676163.16206</v>
      </c>
      <c r="L10" s="108">
        <v>18951062.911699999</v>
      </c>
      <c r="M10" s="120"/>
    </row>
    <row r="11" spans="1:14" s="109" customFormat="1" ht="15" customHeight="1" x14ac:dyDescent="0.25">
      <c r="A11" s="110" t="s">
        <v>594</v>
      </c>
      <c r="B11" s="108">
        <v>7713458.8149100002</v>
      </c>
      <c r="C11" s="108">
        <v>9250514.9101599995</v>
      </c>
      <c r="D11" s="108">
        <v>10850429.504280001</v>
      </c>
      <c r="E11" s="108">
        <v>12826371.22297</v>
      </c>
      <c r="F11" s="108">
        <v>14770909.019889999</v>
      </c>
      <c r="G11" s="108">
        <v>15607741.654580001</v>
      </c>
      <c r="H11" s="108">
        <v>15885323.24426</v>
      </c>
      <c r="I11" s="108">
        <v>15676538.937270001</v>
      </c>
      <c r="J11" s="108">
        <v>16713816.406649999</v>
      </c>
      <c r="K11" s="108">
        <v>18355076.0068</v>
      </c>
      <c r="L11" s="108">
        <v>18944579.744169999</v>
      </c>
      <c r="M11" s="120"/>
    </row>
    <row r="12" spans="1:14" s="109" customFormat="1" ht="15" customHeight="1" x14ac:dyDescent="0.25">
      <c r="A12" s="110" t="s">
        <v>595</v>
      </c>
      <c r="B12" s="108">
        <v>7590767.4454499995</v>
      </c>
      <c r="C12" s="108">
        <v>9093854.1807599999</v>
      </c>
      <c r="D12" s="108">
        <v>10544372.16206</v>
      </c>
      <c r="E12" s="108">
        <v>12362143.13648</v>
      </c>
      <c r="F12" s="108">
        <v>13690421.26826</v>
      </c>
      <c r="G12" s="108">
        <v>14676196.274190001</v>
      </c>
      <c r="H12" s="108">
        <v>14139584.93506</v>
      </c>
      <c r="I12" s="108">
        <v>11977405.167690001</v>
      </c>
      <c r="J12" s="108">
        <v>13679999.132129999</v>
      </c>
      <c r="K12" s="108">
        <v>15375008.6851</v>
      </c>
      <c r="L12" s="108">
        <v>16382452.402939999</v>
      </c>
      <c r="M12" s="120"/>
    </row>
    <row r="13" spans="1:14" s="109" customFormat="1" ht="15" customHeight="1" x14ac:dyDescent="0.25">
      <c r="A13" s="110" t="s">
        <v>596</v>
      </c>
      <c r="B13" s="108">
        <v>122691.36945999999</v>
      </c>
      <c r="C13" s="108">
        <v>156660.72940000001</v>
      </c>
      <c r="D13" s="108">
        <v>306057.34222000005</v>
      </c>
      <c r="E13" s="108">
        <v>464228.08649000002</v>
      </c>
      <c r="F13" s="108">
        <v>1080487.7516300001</v>
      </c>
      <c r="G13" s="108">
        <v>931545.38038999995</v>
      </c>
      <c r="H13" s="108">
        <v>1745738.3092</v>
      </c>
      <c r="I13" s="108">
        <v>3699133.7695800001</v>
      </c>
      <c r="J13" s="108">
        <v>3033817.27452</v>
      </c>
      <c r="K13" s="108">
        <v>2980067.3216999997</v>
      </c>
      <c r="L13" s="108">
        <v>2562127.3412299999</v>
      </c>
      <c r="M13" s="120"/>
    </row>
    <row r="14" spans="1:14" s="109" customFormat="1" ht="15" customHeight="1" x14ac:dyDescent="0.25">
      <c r="A14" s="110" t="s">
        <v>597</v>
      </c>
      <c r="B14" s="108">
        <v>45731.723330000001</v>
      </c>
      <c r="C14" s="108">
        <v>32170.721309999997</v>
      </c>
      <c r="D14" s="108">
        <v>45080.383170000001</v>
      </c>
      <c r="E14" s="108">
        <v>72305.994299999991</v>
      </c>
      <c r="F14" s="108">
        <v>45498.611669999998</v>
      </c>
      <c r="G14" s="108">
        <v>37303.554020000003</v>
      </c>
      <c r="H14" s="108">
        <v>18885.362789999999</v>
      </c>
      <c r="I14" s="108">
        <v>38406.363950000006</v>
      </c>
      <c r="J14" s="108">
        <v>118820.86020000001</v>
      </c>
      <c r="K14" s="108">
        <v>116985.04089</v>
      </c>
      <c r="L14" s="108">
        <v>62817.269979999997</v>
      </c>
      <c r="M14" s="120"/>
    </row>
    <row r="15" spans="1:14" s="109" customFormat="1" ht="15" customHeight="1" x14ac:dyDescent="0.25">
      <c r="A15" s="110" t="s">
        <v>598</v>
      </c>
      <c r="B15" s="108">
        <v>40858.831640000004</v>
      </c>
      <c r="C15" s="108">
        <v>26994.35397</v>
      </c>
      <c r="D15" s="108">
        <v>36873.753579999997</v>
      </c>
      <c r="E15" s="108">
        <v>56332.991219999996</v>
      </c>
      <c r="F15" s="108">
        <v>43324.17671</v>
      </c>
      <c r="G15" s="108">
        <v>34286.097869999998</v>
      </c>
      <c r="H15" s="108">
        <v>18578.050950000001</v>
      </c>
      <c r="I15" s="108">
        <v>22500.848190000001</v>
      </c>
      <c r="J15" s="108">
        <v>30494.574190000003</v>
      </c>
      <c r="K15" s="108">
        <v>31417.681929999999</v>
      </c>
      <c r="L15" s="108">
        <v>27943.871359999997</v>
      </c>
      <c r="M15" s="120"/>
    </row>
    <row r="16" spans="1:14" s="109" customFormat="1" ht="15" customHeight="1" x14ac:dyDescent="0.25">
      <c r="A16" s="110" t="s">
        <v>599</v>
      </c>
      <c r="B16" s="108">
        <v>4872.8916900000004</v>
      </c>
      <c r="C16" s="108">
        <v>5176.3673399999998</v>
      </c>
      <c r="D16" s="108">
        <v>8206.6295900000005</v>
      </c>
      <c r="E16" s="108">
        <v>15973.00308</v>
      </c>
      <c r="F16" s="108">
        <v>2174.43496</v>
      </c>
      <c r="G16" s="108">
        <v>3017.45615</v>
      </c>
      <c r="H16" s="108">
        <v>307.31184000000002</v>
      </c>
      <c r="I16" s="108">
        <v>15905.51576</v>
      </c>
      <c r="J16" s="108">
        <v>88326.286010000011</v>
      </c>
      <c r="K16" s="108">
        <v>85567.358959999998</v>
      </c>
      <c r="L16" s="108">
        <v>34873.39862</v>
      </c>
      <c r="M16" s="120"/>
    </row>
    <row r="17" spans="1:13" s="109" customFormat="1" ht="15" customHeight="1" x14ac:dyDescent="0.25">
      <c r="A17" s="110" t="s">
        <v>600</v>
      </c>
      <c r="B17" s="108">
        <v>114593.06925</v>
      </c>
      <c r="C17" s="108">
        <v>164832.82347999999</v>
      </c>
      <c r="D17" s="108">
        <v>173495.19763000001</v>
      </c>
      <c r="E17" s="108">
        <v>214907.53791999997</v>
      </c>
      <c r="F17" s="108">
        <v>264592.15821000002</v>
      </c>
      <c r="G17" s="108">
        <v>375960.27243999997</v>
      </c>
      <c r="H17" s="108">
        <v>441208.97768000001</v>
      </c>
      <c r="I17" s="108">
        <v>374990.95150999998</v>
      </c>
      <c r="J17" s="108">
        <v>522823.70448000001</v>
      </c>
      <c r="K17" s="108">
        <v>558390.88504999992</v>
      </c>
      <c r="L17" s="108">
        <v>568003.26551000006</v>
      </c>
      <c r="M17" s="120"/>
    </row>
    <row r="18" spans="1:13" s="109" customFormat="1" ht="15" customHeight="1" x14ac:dyDescent="0.25">
      <c r="A18" s="110" t="s">
        <v>601</v>
      </c>
      <c r="B18" s="108">
        <v>85277.456940000004</v>
      </c>
      <c r="C18" s="108">
        <v>137823.08025</v>
      </c>
      <c r="D18" s="108">
        <v>146487.27930000002</v>
      </c>
      <c r="E18" s="108">
        <v>171443.91994999998</v>
      </c>
      <c r="F18" s="108">
        <v>193905.11725000001</v>
      </c>
      <c r="G18" s="108">
        <v>209770.61499999999</v>
      </c>
      <c r="H18" s="108">
        <v>212189.39528</v>
      </c>
      <c r="I18" s="108">
        <v>238668.59905000002</v>
      </c>
      <c r="J18" s="108">
        <v>258757.92480000001</v>
      </c>
      <c r="K18" s="108">
        <v>191621.51613</v>
      </c>
      <c r="L18" s="108">
        <v>92129.484999999986</v>
      </c>
      <c r="M18" s="120"/>
    </row>
    <row r="19" spans="1:13" s="109" customFormat="1" ht="15" customHeight="1" x14ac:dyDescent="0.25">
      <c r="A19" s="110" t="s">
        <v>602</v>
      </c>
      <c r="B19" s="108">
        <v>29315.61231</v>
      </c>
      <c r="C19" s="108">
        <v>27009.74323</v>
      </c>
      <c r="D19" s="108">
        <v>27007.918329999997</v>
      </c>
      <c r="E19" s="108">
        <v>43463.617969999999</v>
      </c>
      <c r="F19" s="108">
        <v>70687.040959999998</v>
      </c>
      <c r="G19" s="108">
        <v>166189.65744000001</v>
      </c>
      <c r="H19" s="108">
        <v>229019.58240000001</v>
      </c>
      <c r="I19" s="108">
        <v>136322.35245999999</v>
      </c>
      <c r="J19" s="108">
        <v>264065.77968000004</v>
      </c>
      <c r="K19" s="108">
        <v>366769.36892000004</v>
      </c>
      <c r="L19" s="108">
        <v>475873.78051000001</v>
      </c>
      <c r="M19" s="120"/>
    </row>
    <row r="20" spans="1:13" s="109" customFormat="1" ht="15" customHeight="1" x14ac:dyDescent="0.25">
      <c r="A20" s="110" t="s">
        <v>38</v>
      </c>
      <c r="B20" s="108">
        <v>68473.81465</v>
      </c>
      <c r="C20" s="108">
        <v>82006.388059999997</v>
      </c>
      <c r="D20" s="108">
        <v>91042.280109999992</v>
      </c>
      <c r="E20" s="108">
        <v>110524.77603000001</v>
      </c>
      <c r="F20" s="108">
        <v>131552.04798999999</v>
      </c>
      <c r="G20" s="108">
        <v>138201.01463999998</v>
      </c>
      <c r="H20" s="108">
        <v>563771.47214999993</v>
      </c>
      <c r="I20" s="108">
        <v>708647.67807000002</v>
      </c>
      <c r="J20" s="108">
        <v>601255.53753999993</v>
      </c>
      <c r="K20" s="108">
        <v>496778.07295</v>
      </c>
      <c r="L20" s="108">
        <v>382447.99023</v>
      </c>
      <c r="M20" s="120"/>
    </row>
    <row r="21" spans="1:13" s="109" customFormat="1" ht="15" customHeight="1" x14ac:dyDescent="0.25">
      <c r="A21" s="110" t="s">
        <v>603</v>
      </c>
      <c r="B21" s="108">
        <v>-289494.13679000002</v>
      </c>
      <c r="C21" s="108">
        <v>-332871.83833</v>
      </c>
      <c r="D21" s="108">
        <v>-370803.53542000003</v>
      </c>
      <c r="E21" s="108">
        <v>-493812.37211</v>
      </c>
      <c r="F21" s="108">
        <v>-511442.37669999996</v>
      </c>
      <c r="G21" s="108">
        <v>-571744.08146999998</v>
      </c>
      <c r="H21" s="108">
        <v>-753921.79122999997</v>
      </c>
      <c r="I21" s="108">
        <v>-755252.17825999996</v>
      </c>
      <c r="J21" s="108">
        <v>-765654.9630499999</v>
      </c>
      <c r="K21" s="108">
        <v>-851066.84363000002</v>
      </c>
      <c r="L21" s="108">
        <v>-1006785.3581900002</v>
      </c>
      <c r="M21" s="120"/>
    </row>
    <row r="22" spans="1:13" s="109" customFormat="1" ht="15" customHeight="1" x14ac:dyDescent="0.25">
      <c r="A22" s="107" t="s">
        <v>68</v>
      </c>
      <c r="B22" s="108">
        <v>104134.35179</v>
      </c>
      <c r="C22" s="108">
        <v>73771.415489999999</v>
      </c>
      <c r="D22" s="108">
        <v>97389.8033</v>
      </c>
      <c r="E22" s="108">
        <v>105465.76178</v>
      </c>
      <c r="F22" s="108">
        <v>105479.5503</v>
      </c>
      <c r="G22" s="108">
        <v>120112.26754</v>
      </c>
      <c r="H22" s="108">
        <v>141114.51089999999</v>
      </c>
      <c r="I22" s="108">
        <v>148685.89044999998</v>
      </c>
      <c r="J22" s="108">
        <v>247015.66845</v>
      </c>
      <c r="K22" s="108">
        <v>186273.42499</v>
      </c>
      <c r="L22" s="108">
        <v>259867.22481000004</v>
      </c>
      <c r="M22" s="120"/>
    </row>
    <row r="23" spans="1:13" s="109" customFormat="1" ht="15" customHeight="1" x14ac:dyDescent="0.25">
      <c r="A23" s="107" t="s">
        <v>74</v>
      </c>
      <c r="B23" s="108">
        <v>723.68644999999992</v>
      </c>
      <c r="C23" s="108">
        <v>2068.7285700000002</v>
      </c>
      <c r="D23" s="108">
        <v>7544.8065800000004</v>
      </c>
      <c r="E23" s="108">
        <v>8564.93073</v>
      </c>
      <c r="F23" s="108">
        <v>18778.827399999998</v>
      </c>
      <c r="G23" s="108">
        <v>16697.45059</v>
      </c>
      <c r="H23" s="108">
        <v>29264.456630000001</v>
      </c>
      <c r="I23" s="108">
        <v>34693.440029999998</v>
      </c>
      <c r="J23" s="108">
        <v>26475.622079999997</v>
      </c>
      <c r="K23" s="108">
        <v>53890.765369999994</v>
      </c>
      <c r="L23" s="108">
        <v>37553.997470000002</v>
      </c>
      <c r="M23" s="120"/>
    </row>
    <row r="24" spans="1:13" s="109" customFormat="1" ht="15" customHeight="1" x14ac:dyDescent="0.25">
      <c r="A24" s="107" t="s">
        <v>604</v>
      </c>
      <c r="B24" s="108">
        <v>806785.21870000008</v>
      </c>
      <c r="C24" s="108">
        <v>929609.50244000007</v>
      </c>
      <c r="D24" s="108">
        <v>1111893.4027200001</v>
      </c>
      <c r="E24" s="108">
        <v>770174.89361000003</v>
      </c>
      <c r="F24" s="108">
        <v>745622.46776999999</v>
      </c>
      <c r="G24" s="108">
        <v>1461843.11772</v>
      </c>
      <c r="H24" s="108">
        <v>3327268.91677</v>
      </c>
      <c r="I24" s="108">
        <v>3130709.98275</v>
      </c>
      <c r="J24" s="108">
        <v>3060236.3935599998</v>
      </c>
      <c r="K24" s="108">
        <v>3471284.8026399999</v>
      </c>
      <c r="L24" s="108">
        <v>2888498.6482799998</v>
      </c>
      <c r="M24" s="120"/>
    </row>
    <row r="25" spans="1:13" s="109" customFormat="1" ht="15" customHeight="1" x14ac:dyDescent="0.25">
      <c r="A25" s="107" t="s">
        <v>84</v>
      </c>
      <c r="B25" s="108">
        <v>288364.46298000001</v>
      </c>
      <c r="C25" s="108">
        <v>330140.07013999997</v>
      </c>
      <c r="D25" s="108">
        <v>331685.34681999998</v>
      </c>
      <c r="E25" s="108">
        <v>231604.40927</v>
      </c>
      <c r="F25" s="108">
        <v>208146.34321000002</v>
      </c>
      <c r="G25" s="108">
        <v>520084.47433999996</v>
      </c>
      <c r="H25" s="108">
        <v>506684.68067000003</v>
      </c>
      <c r="I25" s="108">
        <v>507964.70699999999</v>
      </c>
      <c r="J25" s="108">
        <v>461038.35519999999</v>
      </c>
      <c r="K25" s="108">
        <v>473724.20513000002</v>
      </c>
      <c r="L25" s="108">
        <v>469347.00708999991</v>
      </c>
      <c r="M25" s="120"/>
    </row>
    <row r="26" spans="1:13" s="109" customFormat="1" ht="15" customHeight="1" x14ac:dyDescent="0.25">
      <c r="A26" s="107" t="s">
        <v>605</v>
      </c>
      <c r="B26" s="108">
        <v>53035.597880000001</v>
      </c>
      <c r="C26" s="108">
        <v>54088.158450000003</v>
      </c>
      <c r="D26" s="108">
        <v>58899.436320000001</v>
      </c>
      <c r="E26" s="108">
        <v>74041.271219999995</v>
      </c>
      <c r="F26" s="108">
        <v>66898.355739999999</v>
      </c>
      <c r="G26" s="108">
        <v>83777.894819999987</v>
      </c>
      <c r="H26" s="108">
        <v>95120.195200000002</v>
      </c>
      <c r="I26" s="108">
        <v>57927.770079999995</v>
      </c>
      <c r="J26" s="108">
        <v>48323.925569999999</v>
      </c>
      <c r="K26" s="108">
        <v>47814.830150000002</v>
      </c>
      <c r="L26" s="108">
        <v>52432.419050000004</v>
      </c>
      <c r="M26" s="120"/>
    </row>
    <row r="27" spans="1:13" s="111" customFormat="1" ht="15" customHeight="1" thickBot="1" x14ac:dyDescent="0.3">
      <c r="A27" s="107" t="s">
        <v>100</v>
      </c>
      <c r="B27" s="108">
        <v>0</v>
      </c>
      <c r="C27" s="108">
        <v>0</v>
      </c>
      <c r="D27" s="108">
        <v>0</v>
      </c>
      <c r="E27" s="108">
        <v>95125.84268999999</v>
      </c>
      <c r="F27" s="108">
        <v>95125.84268999999</v>
      </c>
      <c r="G27" s="108">
        <v>0</v>
      </c>
      <c r="H27" s="108">
        <v>0</v>
      </c>
      <c r="I27" s="108">
        <v>0</v>
      </c>
      <c r="J27" s="108">
        <v>0</v>
      </c>
      <c r="K27" s="108">
        <v>0</v>
      </c>
      <c r="L27" s="108">
        <v>0</v>
      </c>
      <c r="M27" s="120"/>
    </row>
    <row r="28" spans="1:13" ht="15" customHeight="1" thickTop="1" thickBot="1" x14ac:dyDescent="0.3">
      <c r="A28" s="796" t="s">
        <v>606</v>
      </c>
      <c r="B28" s="797">
        <v>14800161.8126</v>
      </c>
      <c r="C28" s="797">
        <v>14970127.615739999</v>
      </c>
      <c r="D28" s="797">
        <v>16373027.607129999</v>
      </c>
      <c r="E28" s="797">
        <v>19199155.380540002</v>
      </c>
      <c r="F28" s="797">
        <v>19782916.186919998</v>
      </c>
      <c r="G28" s="797">
        <v>21970986.06422</v>
      </c>
      <c r="H28" s="797">
        <v>25080314.318060003</v>
      </c>
      <c r="I28" s="797">
        <v>25719547.59976</v>
      </c>
      <c r="J28" s="797">
        <v>25759375.028820001</v>
      </c>
      <c r="K28" s="797">
        <v>28193410.712090001</v>
      </c>
      <c r="L28" s="797">
        <v>27535178.593630001</v>
      </c>
      <c r="M28" s="120"/>
    </row>
    <row r="29" spans="1:13" s="109" customFormat="1" ht="15" customHeight="1" thickTop="1" x14ac:dyDescent="0.25">
      <c r="A29" s="107" t="s">
        <v>607</v>
      </c>
      <c r="B29" s="108">
        <v>12973026.304850001</v>
      </c>
      <c r="C29" s="108">
        <v>13520334.673360001</v>
      </c>
      <c r="D29" s="108">
        <v>14735885.696659999</v>
      </c>
      <c r="E29" s="108">
        <v>16906854.625100002</v>
      </c>
      <c r="F29" s="108">
        <v>17385497.37895</v>
      </c>
      <c r="G29" s="108">
        <v>18327041.720770001</v>
      </c>
      <c r="H29" s="108">
        <v>19216136.41711</v>
      </c>
      <c r="I29" s="108">
        <v>20020200.625909999</v>
      </c>
      <c r="J29" s="108">
        <v>20663154.165750001</v>
      </c>
      <c r="K29" s="108">
        <v>12264292.811299998</v>
      </c>
      <c r="L29" s="108">
        <v>21317475.81397</v>
      </c>
      <c r="M29" s="120"/>
    </row>
    <row r="30" spans="1:13" s="109" customFormat="1" ht="15" customHeight="1" x14ac:dyDescent="0.25">
      <c r="A30" s="110" t="s">
        <v>608</v>
      </c>
      <c r="B30" s="108">
        <v>4971037.3986899992</v>
      </c>
      <c r="C30" s="108">
        <v>4841910.0318599995</v>
      </c>
      <c r="D30" s="108">
        <v>4829224.9709899994</v>
      </c>
      <c r="E30" s="108">
        <v>4887719.4081600001</v>
      </c>
      <c r="F30" s="108">
        <v>4322382.0971099995</v>
      </c>
      <c r="G30" s="108">
        <v>4216960.6234799996</v>
      </c>
      <c r="H30" s="108">
        <v>4270255.2561599994</v>
      </c>
      <c r="I30" s="108">
        <v>5619712.8060600003</v>
      </c>
      <c r="J30" s="108">
        <v>5502010.8268100005</v>
      </c>
      <c r="K30" s="108">
        <v>4856785.5460299999</v>
      </c>
      <c r="L30" s="108">
        <v>5272700.5332899997</v>
      </c>
      <c r="M30" s="120"/>
    </row>
    <row r="31" spans="1:13" s="109" customFormat="1" ht="15" customHeight="1" x14ac:dyDescent="0.25">
      <c r="A31" s="110" t="s">
        <v>609</v>
      </c>
      <c r="B31" s="108">
        <v>3784398.6896799998</v>
      </c>
      <c r="C31" s="108">
        <v>4147487.21734</v>
      </c>
      <c r="D31" s="108">
        <v>4153315.5141799999</v>
      </c>
      <c r="E31" s="108">
        <v>4449819.9074799996</v>
      </c>
      <c r="F31" s="108">
        <v>4370201.3192499997</v>
      </c>
      <c r="G31" s="108">
        <v>4409240.35384</v>
      </c>
      <c r="H31" s="108">
        <v>4587027.6791199995</v>
      </c>
      <c r="I31" s="108">
        <v>4823409.9028400006</v>
      </c>
      <c r="J31" s="108">
        <v>4809542.6323000006</v>
      </c>
      <c r="K31" s="108">
        <v>4932067.5865200004</v>
      </c>
      <c r="L31" s="108">
        <v>4767435.9637799989</v>
      </c>
      <c r="M31" s="120"/>
    </row>
    <row r="32" spans="1:13" s="109" customFormat="1" ht="15" customHeight="1" x14ac:dyDescent="0.25">
      <c r="A32" s="110" t="s">
        <v>610</v>
      </c>
      <c r="B32" s="108">
        <v>134652.00477999999</v>
      </c>
      <c r="C32" s="108">
        <v>76871.46693000001</v>
      </c>
      <c r="D32" s="108">
        <v>50635.889619999994</v>
      </c>
      <c r="E32" s="108">
        <v>40098.445100000004</v>
      </c>
      <c r="F32" s="108">
        <v>20948.543010000001</v>
      </c>
      <c r="G32" s="108">
        <v>11113.01742</v>
      </c>
      <c r="H32" s="108">
        <v>8165.6017999999995</v>
      </c>
      <c r="I32" s="108">
        <v>2888.35043</v>
      </c>
      <c r="J32" s="108">
        <v>2595.4790499999999</v>
      </c>
      <c r="K32" s="108">
        <v>27011.334850000003</v>
      </c>
      <c r="L32" s="108">
        <v>1935.5081100000002</v>
      </c>
      <c r="M32" s="120"/>
    </row>
    <row r="33" spans="1:13" s="109" customFormat="1" ht="15" customHeight="1" x14ac:dyDescent="0.25">
      <c r="A33" s="110" t="s">
        <v>611</v>
      </c>
      <c r="B33" s="108">
        <v>754427.74537000002</v>
      </c>
      <c r="C33" s="108">
        <v>597765.19889999996</v>
      </c>
      <c r="D33" s="108">
        <v>802809.03274000005</v>
      </c>
      <c r="E33" s="108">
        <v>1004436.4792300001</v>
      </c>
      <c r="F33" s="108">
        <v>538166.39422999998</v>
      </c>
      <c r="G33" s="108">
        <v>432706.35700999998</v>
      </c>
      <c r="H33" s="108">
        <v>364013.72017000004</v>
      </c>
      <c r="I33" s="108">
        <v>315908.04018000001</v>
      </c>
      <c r="J33" s="108">
        <v>335056.08117999998</v>
      </c>
      <c r="K33" s="108">
        <v>606157.75303999998</v>
      </c>
      <c r="L33" s="108">
        <v>512642.28194999998</v>
      </c>
      <c r="M33" s="120"/>
    </row>
    <row r="34" spans="1:13" s="109" customFormat="1" ht="15" customHeight="1" x14ac:dyDescent="0.25">
      <c r="A34" s="110" t="s">
        <v>612</v>
      </c>
      <c r="B34" s="108">
        <v>3064003.84687</v>
      </c>
      <c r="C34" s="108">
        <v>3501373.0828400003</v>
      </c>
      <c r="D34" s="108">
        <v>4425918.5766199995</v>
      </c>
      <c r="E34" s="108">
        <v>5930757.2032700004</v>
      </c>
      <c r="F34" s="108">
        <v>7325846.1773300003</v>
      </c>
      <c r="G34" s="108">
        <v>8234781.7001700001</v>
      </c>
      <c r="H34" s="108">
        <v>8734941.2097000014</v>
      </c>
      <c r="I34" s="108">
        <v>7851183.6554899998</v>
      </c>
      <c r="J34" s="108">
        <v>8397891.7608800009</v>
      </c>
      <c r="K34" s="108">
        <v>1638437.97578</v>
      </c>
      <c r="L34" s="108">
        <v>8597914.1294399984</v>
      </c>
      <c r="M34" s="120"/>
    </row>
    <row r="35" spans="1:13" s="109" customFormat="1" ht="15" customHeight="1" x14ac:dyDescent="0.25">
      <c r="A35" s="110" t="s">
        <v>613</v>
      </c>
      <c r="B35" s="108">
        <v>264506.61946000002</v>
      </c>
      <c r="C35" s="108">
        <v>354927.67548999999</v>
      </c>
      <c r="D35" s="108">
        <v>473981.71250999998</v>
      </c>
      <c r="E35" s="108">
        <v>594023.18186000001</v>
      </c>
      <c r="F35" s="108">
        <v>807952.84802000003</v>
      </c>
      <c r="G35" s="108">
        <v>1022239.66885</v>
      </c>
      <c r="H35" s="108">
        <v>1251732.95016</v>
      </c>
      <c r="I35" s="108">
        <v>1407097.8709100001</v>
      </c>
      <c r="J35" s="108">
        <v>1616057.3855300001</v>
      </c>
      <c r="K35" s="108">
        <v>203832.61508000002</v>
      </c>
      <c r="L35" s="108">
        <v>2164847.3974000001</v>
      </c>
      <c r="M35" s="120"/>
    </row>
    <row r="36" spans="1:13" s="109" customFormat="1" ht="15" customHeight="1" x14ac:dyDescent="0.25">
      <c r="A36" s="107" t="s">
        <v>614</v>
      </c>
      <c r="B36" s="108">
        <v>9046.2826700000005</v>
      </c>
      <c r="C36" s="108">
        <v>9544.6768200000006</v>
      </c>
      <c r="D36" s="108">
        <v>3383.8609799999999</v>
      </c>
      <c r="E36" s="108">
        <v>2616.4835800000001</v>
      </c>
      <c r="F36" s="108">
        <v>19308.52332</v>
      </c>
      <c r="G36" s="108">
        <v>7819.3300399999998</v>
      </c>
      <c r="H36" s="108">
        <v>6909.5365000000002</v>
      </c>
      <c r="I36" s="108">
        <v>6162.2907599999999</v>
      </c>
      <c r="J36" s="108">
        <v>18622.141929999998</v>
      </c>
      <c r="K36" s="108">
        <v>37560.509920000004</v>
      </c>
      <c r="L36" s="108">
        <v>24195.411290000004</v>
      </c>
      <c r="M36" s="120"/>
    </row>
    <row r="37" spans="1:13" s="109" customFormat="1" ht="15" customHeight="1" x14ac:dyDescent="0.25">
      <c r="A37" s="107" t="s">
        <v>615</v>
      </c>
      <c r="B37" s="108">
        <v>373840.73499000003</v>
      </c>
      <c r="C37" s="108">
        <v>275130.71258999995</v>
      </c>
      <c r="D37" s="108">
        <v>318857.25923000003</v>
      </c>
      <c r="E37" s="108">
        <v>895201.32322000002</v>
      </c>
      <c r="F37" s="108">
        <v>970832.77116999996</v>
      </c>
      <c r="G37" s="108">
        <v>2061393.1282800001</v>
      </c>
      <c r="H37" s="108">
        <v>4312573.1485000001</v>
      </c>
      <c r="I37" s="108">
        <v>4103743.2418400003</v>
      </c>
      <c r="J37" s="108">
        <v>3614699.3913099999</v>
      </c>
      <c r="K37" s="108">
        <v>3996226.8215600001</v>
      </c>
      <c r="L37" s="108">
        <v>3445377.1759299999</v>
      </c>
      <c r="M37" s="120"/>
    </row>
    <row r="38" spans="1:13" s="109" customFormat="1" ht="15" customHeight="1" x14ac:dyDescent="0.25">
      <c r="A38" s="107" t="s">
        <v>616</v>
      </c>
      <c r="B38" s="108">
        <v>475589.85751</v>
      </c>
      <c r="C38" s="108">
        <v>452361.37367</v>
      </c>
      <c r="D38" s="108">
        <v>407950.45854000002</v>
      </c>
      <c r="E38" s="108">
        <v>452939.53547</v>
      </c>
      <c r="F38" s="108">
        <v>395299.56492000003</v>
      </c>
      <c r="G38" s="108">
        <v>393596.23975999997</v>
      </c>
      <c r="H38" s="108">
        <v>366737.57941000001</v>
      </c>
      <c r="I38" s="108">
        <v>468777.63893000002</v>
      </c>
      <c r="J38" s="108">
        <v>397685.40075999999</v>
      </c>
      <c r="K38" s="108">
        <v>543298.93723000004</v>
      </c>
      <c r="L38" s="108">
        <v>588638.94287000014</v>
      </c>
      <c r="M38" s="120"/>
    </row>
    <row r="39" spans="1:13" s="109" customFormat="1" ht="15" customHeight="1" x14ac:dyDescent="0.25">
      <c r="A39" s="107" t="s">
        <v>145</v>
      </c>
      <c r="B39" s="108">
        <v>332293.09347000002</v>
      </c>
      <c r="C39" s="108">
        <v>260989.92038999998</v>
      </c>
      <c r="D39" s="108">
        <v>269257.73670000001</v>
      </c>
      <c r="E39" s="108">
        <v>290106.10446</v>
      </c>
      <c r="F39" s="108">
        <v>320341.11418000003</v>
      </c>
      <c r="G39" s="108">
        <v>331624.64647000004</v>
      </c>
      <c r="H39" s="108">
        <v>344929.99894000002</v>
      </c>
      <c r="I39" s="108">
        <v>364819.54450999998</v>
      </c>
      <c r="J39" s="108">
        <v>375741.52597000002</v>
      </c>
      <c r="K39" s="108">
        <v>430074.72485</v>
      </c>
      <c r="L39" s="108">
        <v>416496.20119999995</v>
      </c>
      <c r="M39" s="120"/>
    </row>
    <row r="40" spans="1:13" s="109" customFormat="1" ht="15" customHeight="1" x14ac:dyDescent="0.25">
      <c r="A40" s="107" t="s">
        <v>152</v>
      </c>
      <c r="B40" s="108">
        <v>0</v>
      </c>
      <c r="C40" s="108">
        <v>0</v>
      </c>
      <c r="D40" s="108">
        <v>0</v>
      </c>
      <c r="E40" s="108">
        <v>0</v>
      </c>
      <c r="F40" s="108">
        <v>0</v>
      </c>
      <c r="G40" s="108">
        <v>0</v>
      </c>
      <c r="H40" s="108">
        <v>0</v>
      </c>
      <c r="I40" s="108">
        <v>0</v>
      </c>
      <c r="J40" s="108">
        <v>0</v>
      </c>
      <c r="K40" s="108">
        <v>0</v>
      </c>
      <c r="L40" s="108">
        <v>0</v>
      </c>
      <c r="M40" s="120"/>
    </row>
    <row r="41" spans="1:13" s="109" customFormat="1" ht="15" customHeight="1" x14ac:dyDescent="0.25">
      <c r="A41" s="107" t="s">
        <v>617</v>
      </c>
      <c r="B41" s="108">
        <v>137240.59748</v>
      </c>
      <c r="C41" s="108">
        <v>277511.01363</v>
      </c>
      <c r="D41" s="108">
        <v>461453.51266000001</v>
      </c>
      <c r="E41" s="108">
        <v>421256.34602999996</v>
      </c>
      <c r="F41" s="108">
        <v>416550.33919999999</v>
      </c>
      <c r="G41" s="108">
        <v>354300.55356000003</v>
      </c>
      <c r="H41" s="108">
        <v>292028.66761</v>
      </c>
      <c r="I41" s="108">
        <v>217803.72344</v>
      </c>
      <c r="J41" s="108">
        <v>154959.74461000002</v>
      </c>
      <c r="K41" s="108">
        <v>356122.77522000001</v>
      </c>
      <c r="L41" s="108">
        <v>382549.00159</v>
      </c>
      <c r="M41" s="120"/>
    </row>
    <row r="42" spans="1:13" s="111" customFormat="1" ht="15" customHeight="1" thickBot="1" x14ac:dyDescent="0.3">
      <c r="A42" s="107" t="s">
        <v>126</v>
      </c>
      <c r="B42" s="108">
        <v>499124.94163000002</v>
      </c>
      <c r="C42" s="108">
        <v>174255.24528</v>
      </c>
      <c r="D42" s="108">
        <v>176239.08236</v>
      </c>
      <c r="E42" s="108">
        <v>230180.96268</v>
      </c>
      <c r="F42" s="108">
        <v>275086.49518000003</v>
      </c>
      <c r="G42" s="108">
        <v>495210.44533999998</v>
      </c>
      <c r="H42" s="108">
        <v>540998.96999000001</v>
      </c>
      <c r="I42" s="108">
        <v>538040.53437000001</v>
      </c>
      <c r="J42" s="108">
        <v>534512.65849000006</v>
      </c>
      <c r="K42" s="108">
        <v>10565834.13201</v>
      </c>
      <c r="L42" s="108">
        <v>1360446.04678</v>
      </c>
      <c r="M42" s="120"/>
    </row>
    <row r="43" spans="1:13" ht="15" customHeight="1" thickTop="1" thickBot="1" x14ac:dyDescent="0.3">
      <c r="A43" s="796" t="s">
        <v>618</v>
      </c>
      <c r="B43" s="797">
        <v>1549524.2543900001</v>
      </c>
      <c r="C43" s="797">
        <v>1742180.27994</v>
      </c>
      <c r="D43" s="797">
        <v>1967360.97382</v>
      </c>
      <c r="E43" s="797">
        <v>1492786.6581199998</v>
      </c>
      <c r="F43" s="797">
        <v>1590499.3546300002</v>
      </c>
      <c r="G43" s="797">
        <v>1700689.37442</v>
      </c>
      <c r="H43" s="797">
        <v>1664426.18725</v>
      </c>
      <c r="I43" s="797">
        <v>1834197.92936</v>
      </c>
      <c r="J43" s="797">
        <v>1952945.2532599999</v>
      </c>
      <c r="K43" s="797">
        <v>2108010.55302</v>
      </c>
      <c r="L43" s="797">
        <v>2420958.8446200001</v>
      </c>
      <c r="M43" s="120"/>
    </row>
    <row r="44" spans="1:13" s="109" customFormat="1" ht="15" customHeight="1" thickTop="1" x14ac:dyDescent="0.25">
      <c r="A44" s="107" t="s">
        <v>167</v>
      </c>
      <c r="B44" s="108">
        <v>1092785.45</v>
      </c>
      <c r="C44" s="108">
        <v>1215536.92</v>
      </c>
      <c r="D44" s="108">
        <v>1398246.65</v>
      </c>
      <c r="E44" s="108">
        <v>886747.63</v>
      </c>
      <c r="F44" s="108">
        <v>1031563.66</v>
      </c>
      <c r="G44" s="108">
        <v>1142109.1599999999</v>
      </c>
      <c r="H44" s="108">
        <v>1222539.58</v>
      </c>
      <c r="I44" s="108">
        <v>1292281.55</v>
      </c>
      <c r="J44" s="108">
        <v>1376350</v>
      </c>
      <c r="K44" s="108">
        <v>1460385.03</v>
      </c>
      <c r="L44" s="108">
        <v>1565833.32</v>
      </c>
      <c r="M44" s="120"/>
    </row>
    <row r="45" spans="1:13" s="109" customFormat="1" ht="15" customHeight="1" x14ac:dyDescent="0.25">
      <c r="A45" s="107" t="s">
        <v>171</v>
      </c>
      <c r="B45" s="108">
        <v>0</v>
      </c>
      <c r="C45" s="108">
        <v>0</v>
      </c>
      <c r="D45" s="108">
        <v>0</v>
      </c>
      <c r="E45" s="108">
        <v>5.11531</v>
      </c>
      <c r="F45" s="108">
        <v>9.0220300000000009</v>
      </c>
      <c r="G45" s="108">
        <v>14.63209</v>
      </c>
      <c r="H45" s="108">
        <v>14.632149999999999</v>
      </c>
      <c r="I45" s="108">
        <v>12592.15221</v>
      </c>
      <c r="J45" s="108">
        <v>14.472239999999999</v>
      </c>
      <c r="K45" s="108">
        <v>9.7822399999999998</v>
      </c>
      <c r="L45" s="108">
        <v>8.9722399999999993</v>
      </c>
      <c r="M45" s="120"/>
    </row>
    <row r="46" spans="1:13" s="109" customFormat="1" ht="15" customHeight="1" x14ac:dyDescent="0.25">
      <c r="A46" s="107" t="s">
        <v>175</v>
      </c>
      <c r="B46" s="108">
        <v>0</v>
      </c>
      <c r="C46" s="108">
        <v>0</v>
      </c>
      <c r="D46" s="108">
        <v>0</v>
      </c>
      <c r="E46" s="108">
        <v>0</v>
      </c>
      <c r="F46" s="108">
        <v>0</v>
      </c>
      <c r="G46" s="108">
        <v>0</v>
      </c>
      <c r="H46" s="108">
        <v>0</v>
      </c>
      <c r="I46" s="108">
        <v>0</v>
      </c>
      <c r="J46" s="108">
        <v>0</v>
      </c>
      <c r="K46" s="108">
        <v>0</v>
      </c>
      <c r="L46" s="108">
        <v>0</v>
      </c>
      <c r="M46" s="120"/>
    </row>
    <row r="47" spans="1:13" s="109" customFormat="1" ht="15" customHeight="1" x14ac:dyDescent="0.25">
      <c r="A47" s="107" t="s">
        <v>619</v>
      </c>
      <c r="B47" s="108">
        <v>164473.39504</v>
      </c>
      <c r="C47" s="108">
        <v>193699.93790000002</v>
      </c>
      <c r="D47" s="108">
        <v>226994.28736000002</v>
      </c>
      <c r="E47" s="108">
        <v>261206.29100999999</v>
      </c>
      <c r="F47" s="108">
        <v>295696.71762000001</v>
      </c>
      <c r="G47" s="108">
        <v>322025.18414999999</v>
      </c>
      <c r="H47" s="108">
        <v>350403.34724999999</v>
      </c>
      <c r="I47" s="108">
        <v>359552.48504</v>
      </c>
      <c r="J47" s="108">
        <v>376531.97389999998</v>
      </c>
      <c r="K47" s="108">
        <v>396527.01360000001</v>
      </c>
      <c r="L47" s="108">
        <v>421648.52941000002</v>
      </c>
      <c r="M47" s="120"/>
    </row>
    <row r="48" spans="1:13" s="109" customFormat="1" ht="15" customHeight="1" x14ac:dyDescent="0.25">
      <c r="A48" s="107" t="s">
        <v>181</v>
      </c>
      <c r="B48" s="108">
        <v>292265.40935000003</v>
      </c>
      <c r="C48" s="108">
        <v>332943.42204000003</v>
      </c>
      <c r="D48" s="108">
        <v>342120.03645999997</v>
      </c>
      <c r="E48" s="108">
        <v>344827.62180000002</v>
      </c>
      <c r="F48" s="108">
        <v>263229.95497999998</v>
      </c>
      <c r="G48" s="108">
        <v>236540.39818000002</v>
      </c>
      <c r="H48" s="108">
        <v>91468.62784999999</v>
      </c>
      <c r="I48" s="108">
        <v>169771.74211000002</v>
      </c>
      <c r="J48" s="108">
        <v>200048.80712000001</v>
      </c>
      <c r="K48" s="108">
        <v>251088.72718000002</v>
      </c>
      <c r="L48" s="108">
        <v>433468.02297000005</v>
      </c>
      <c r="M48" s="120"/>
    </row>
    <row r="49" spans="1:13" s="109" customFormat="1" ht="15" customHeight="1" x14ac:dyDescent="0.25">
      <c r="A49" s="110" t="s">
        <v>620</v>
      </c>
      <c r="B49" s="108">
        <v>0</v>
      </c>
      <c r="C49" s="108">
        <v>0</v>
      </c>
      <c r="D49" s="108">
        <v>0</v>
      </c>
      <c r="E49" s="108">
        <v>0</v>
      </c>
      <c r="F49" s="108">
        <v>0</v>
      </c>
      <c r="G49" s="108">
        <v>0</v>
      </c>
      <c r="H49" s="108">
        <v>0</v>
      </c>
      <c r="I49" s="108">
        <v>0</v>
      </c>
      <c r="J49" s="108">
        <v>0</v>
      </c>
      <c r="K49" s="108">
        <v>0</v>
      </c>
      <c r="L49" s="108">
        <v>0</v>
      </c>
      <c r="M49" s="120"/>
    </row>
    <row r="50" spans="1:13" s="111" customFormat="1" ht="15" customHeight="1" thickBot="1" x14ac:dyDescent="0.3">
      <c r="A50" s="110" t="s">
        <v>621</v>
      </c>
      <c r="B50" s="108">
        <v>292265.40935000003</v>
      </c>
      <c r="C50" s="108">
        <v>332943.42204000003</v>
      </c>
      <c r="D50" s="108">
        <v>342120.03645999997</v>
      </c>
      <c r="E50" s="108">
        <v>344827.62180000002</v>
      </c>
      <c r="F50" s="108">
        <v>263229.95497999998</v>
      </c>
      <c r="G50" s="108">
        <v>236540.39818000002</v>
      </c>
      <c r="H50" s="108">
        <v>91468.62784999999</v>
      </c>
      <c r="I50" s="108">
        <v>169771.74211000002</v>
      </c>
      <c r="J50" s="108">
        <v>200048.80712000001</v>
      </c>
      <c r="K50" s="108">
        <v>251088.72718000002</v>
      </c>
      <c r="L50" s="108">
        <v>433468.02297000005</v>
      </c>
      <c r="M50" s="120"/>
    </row>
    <row r="51" spans="1:13" ht="15" customHeight="1" thickTop="1" thickBot="1" x14ac:dyDescent="0.3">
      <c r="A51" s="796" t="s">
        <v>622</v>
      </c>
      <c r="B51" s="797">
        <v>16349686.066989999</v>
      </c>
      <c r="C51" s="797">
        <v>16712307.895680001</v>
      </c>
      <c r="D51" s="797">
        <v>18340388.580949999</v>
      </c>
      <c r="E51" s="797">
        <v>20691942.038660001</v>
      </c>
      <c r="F51" s="797">
        <v>21373415.541549999</v>
      </c>
      <c r="G51" s="797">
        <v>23671675.438639998</v>
      </c>
      <c r="H51" s="797">
        <v>26744740.505310003</v>
      </c>
      <c r="I51" s="797">
        <v>27553745.529119998</v>
      </c>
      <c r="J51" s="797">
        <v>27712320.282080002</v>
      </c>
      <c r="K51" s="797">
        <v>30301421.265110001</v>
      </c>
      <c r="L51" s="797">
        <v>29956137.438250002</v>
      </c>
      <c r="M51" s="120"/>
    </row>
    <row r="52" spans="1:13" s="109" customFormat="1" ht="15" customHeight="1" thickTop="1" x14ac:dyDescent="0.25">
      <c r="A52" s="112" t="s">
        <v>623</v>
      </c>
      <c r="B52" s="108">
        <v>4563916.48587</v>
      </c>
      <c r="C52" s="108">
        <v>5873857.4799600001</v>
      </c>
      <c r="D52" s="108">
        <v>7111593.8951599998</v>
      </c>
      <c r="E52" s="108">
        <v>6938425.0796000008</v>
      </c>
      <c r="F52" s="108">
        <v>6684108.59088</v>
      </c>
      <c r="G52" s="108">
        <v>6548528.2970600007</v>
      </c>
      <c r="H52" s="108">
        <v>5624756.8659199998</v>
      </c>
      <c r="I52" s="108">
        <v>5409835.8529099999</v>
      </c>
      <c r="J52" s="108">
        <v>6135911.4183599995</v>
      </c>
      <c r="K52" s="108">
        <v>5859416.1399799995</v>
      </c>
      <c r="L52" s="108">
        <v>6931148.9602799993</v>
      </c>
      <c r="M52" s="120"/>
    </row>
    <row r="53" spans="1:13" s="111" customFormat="1" ht="15" customHeight="1" x14ac:dyDescent="0.25">
      <c r="A53" s="110" t="s">
        <v>624</v>
      </c>
      <c r="B53" s="108">
        <v>291493.19162</v>
      </c>
      <c r="C53" s="108">
        <v>296322.07329999999</v>
      </c>
      <c r="D53" s="108">
        <v>275081.24857</v>
      </c>
      <c r="E53" s="108">
        <v>228968.47469999999</v>
      </c>
      <c r="F53" s="108">
        <v>367028.74558999995</v>
      </c>
      <c r="G53" s="108">
        <v>229717.58056</v>
      </c>
      <c r="H53" s="108">
        <v>252737.75634999998</v>
      </c>
      <c r="I53" s="108">
        <v>410274.28525000002</v>
      </c>
      <c r="J53" s="108">
        <v>855643.22502000001</v>
      </c>
      <c r="K53" s="108">
        <v>677970.92264999996</v>
      </c>
      <c r="L53" s="108">
        <v>515761.53649000003</v>
      </c>
      <c r="M53" s="120"/>
    </row>
    <row r="54" spans="1:13" s="111" customFormat="1" ht="15" customHeight="1" x14ac:dyDescent="0.25">
      <c r="A54" s="110" t="s">
        <v>625</v>
      </c>
      <c r="B54" s="108">
        <v>4087653.9325000001</v>
      </c>
      <c r="C54" s="108">
        <v>5334435.1212999998</v>
      </c>
      <c r="D54" s="108">
        <v>6572848.7295699995</v>
      </c>
      <c r="E54" s="108">
        <v>6422221.0214999998</v>
      </c>
      <c r="F54" s="108">
        <v>6032896.6224699998</v>
      </c>
      <c r="G54" s="108">
        <v>6004642.9879099997</v>
      </c>
      <c r="H54" s="108">
        <v>5089650.8974299999</v>
      </c>
      <c r="I54" s="108">
        <v>4734885.3952700002</v>
      </c>
      <c r="J54" s="108">
        <v>5011100.4758900004</v>
      </c>
      <c r="K54" s="108">
        <v>4905910.5151700005</v>
      </c>
      <c r="L54" s="108">
        <v>6124982.7165199993</v>
      </c>
      <c r="M54" s="120"/>
    </row>
    <row r="55" spans="1:13" s="111" customFormat="1" ht="15" customHeight="1" x14ac:dyDescent="0.25">
      <c r="A55" s="110" t="s">
        <v>626</v>
      </c>
      <c r="B55" s="108">
        <v>0</v>
      </c>
      <c r="C55" s="108">
        <v>0</v>
      </c>
      <c r="D55" s="108">
        <v>0</v>
      </c>
      <c r="E55" s="108">
        <v>0</v>
      </c>
      <c r="F55" s="108">
        <v>0</v>
      </c>
      <c r="G55" s="108">
        <v>0</v>
      </c>
      <c r="H55" s="108">
        <v>0</v>
      </c>
      <c r="I55" s="108">
        <v>0</v>
      </c>
      <c r="J55" s="108">
        <v>0</v>
      </c>
      <c r="K55" s="108">
        <v>0</v>
      </c>
      <c r="L55" s="108">
        <v>0</v>
      </c>
      <c r="M55" s="120"/>
    </row>
    <row r="56" spans="1:13" s="111" customFormat="1" ht="15" customHeight="1" x14ac:dyDescent="0.25">
      <c r="A56" s="110" t="s">
        <v>627</v>
      </c>
      <c r="B56" s="108">
        <v>181557.95600999999</v>
      </c>
      <c r="C56" s="108">
        <v>240757.28536000001</v>
      </c>
      <c r="D56" s="108">
        <v>261458.11702000001</v>
      </c>
      <c r="E56" s="108">
        <v>285029.78339999996</v>
      </c>
      <c r="F56" s="108">
        <v>281353.01882</v>
      </c>
      <c r="G56" s="108">
        <v>311670.37239999999</v>
      </c>
      <c r="H56" s="108">
        <v>279870.85595</v>
      </c>
      <c r="I56" s="108">
        <v>262178.8162</v>
      </c>
      <c r="J56" s="108">
        <v>266670.36125999998</v>
      </c>
      <c r="K56" s="108">
        <v>273037.34597000002</v>
      </c>
      <c r="L56" s="108">
        <v>287907.35107999999</v>
      </c>
      <c r="M56" s="120"/>
    </row>
    <row r="57" spans="1:13" s="111" customFormat="1" ht="15" customHeight="1" x14ac:dyDescent="0.25">
      <c r="A57" s="110" t="s">
        <v>628</v>
      </c>
      <c r="B57" s="108">
        <v>3211.4057400000002</v>
      </c>
      <c r="C57" s="108">
        <v>2343</v>
      </c>
      <c r="D57" s="108">
        <v>2205.8000000000002</v>
      </c>
      <c r="E57" s="108">
        <v>2205.8000000000002</v>
      </c>
      <c r="F57" s="108">
        <v>2830.2040000000002</v>
      </c>
      <c r="G57" s="108">
        <v>2497.35619</v>
      </c>
      <c r="H57" s="108">
        <v>2497.35619</v>
      </c>
      <c r="I57" s="108">
        <v>2497.35619</v>
      </c>
      <c r="J57" s="108">
        <v>2497.35619</v>
      </c>
      <c r="K57" s="108">
        <v>2497.35619</v>
      </c>
      <c r="L57" s="108">
        <v>2497.35619</v>
      </c>
      <c r="M57" s="120"/>
    </row>
    <row r="58" spans="1:13" s="111" customFormat="1" ht="15" customHeight="1" x14ac:dyDescent="0.25">
      <c r="A58" s="107" t="s">
        <v>629</v>
      </c>
      <c r="B58" s="108">
        <v>25031708.243970003</v>
      </c>
      <c r="C58" s="108">
        <v>29176464.44658</v>
      </c>
      <c r="D58" s="108">
        <v>31585259.347890001</v>
      </c>
      <c r="E58" s="108">
        <v>35425114.255819999</v>
      </c>
      <c r="F58" s="108">
        <v>38300975.375390001</v>
      </c>
      <c r="G58" s="108">
        <v>39776295.291440003</v>
      </c>
      <c r="H58" s="108">
        <v>40263706.343400002</v>
      </c>
      <c r="I58" s="108">
        <v>39167411.650710002</v>
      </c>
      <c r="J58" s="108">
        <v>40471583.266869999</v>
      </c>
      <c r="K58" s="108">
        <v>44001962.156099997</v>
      </c>
      <c r="L58" s="108">
        <v>45129341.43604999</v>
      </c>
      <c r="M58" s="120"/>
    </row>
    <row r="59" spans="1:13" x14ac:dyDescent="0.25">
      <c r="A59" s="798" t="s">
        <v>630</v>
      </c>
      <c r="B59" s="799">
        <v>767653.15595000004</v>
      </c>
      <c r="C59" s="799">
        <v>869269.87112999998</v>
      </c>
      <c r="D59" s="799">
        <v>980144.69975000003</v>
      </c>
      <c r="E59" s="799">
        <v>1100959.4400200001</v>
      </c>
      <c r="F59" s="799">
        <v>1295808.01406</v>
      </c>
      <c r="G59" s="799">
        <v>1397372.96095</v>
      </c>
      <c r="H59" s="799">
        <v>1349359.10433</v>
      </c>
      <c r="I59" s="799">
        <v>1346803.9902599999</v>
      </c>
      <c r="J59" s="799">
        <v>1338567.9164200001</v>
      </c>
      <c r="K59" s="799">
        <v>1468974.0520299999</v>
      </c>
      <c r="L59" s="799">
        <v>1604417.0101700001</v>
      </c>
      <c r="M59" s="120"/>
    </row>
    <row r="60" spans="1:13" ht="15" customHeight="1" x14ac:dyDescent="0.25">
      <c r="A60" s="110" t="s">
        <v>631</v>
      </c>
      <c r="B60" s="108">
        <v>-115988.05849</v>
      </c>
      <c r="C60" s="108">
        <v>-140305.88333000001</v>
      </c>
      <c r="D60" s="108">
        <v>-173132.27812999999</v>
      </c>
      <c r="E60" s="108">
        <v>-225209.48851</v>
      </c>
      <c r="F60" s="108">
        <v>-312359.32685000001</v>
      </c>
      <c r="G60" s="108">
        <v>-391336.87524000002</v>
      </c>
      <c r="H60" s="108">
        <v>-451159.27045999997</v>
      </c>
      <c r="I60" s="108">
        <v>-441460.64613000001</v>
      </c>
      <c r="J60" s="108">
        <v>-432265.89944000001</v>
      </c>
      <c r="K60" s="108">
        <v>-519778.70688000001</v>
      </c>
      <c r="L60" s="108">
        <v>-538411.99115000002</v>
      </c>
      <c r="M60" s="120"/>
    </row>
    <row r="61" spans="1:13" ht="15" customHeight="1" x14ac:dyDescent="0.25">
      <c r="A61" s="107" t="s">
        <v>632</v>
      </c>
      <c r="B61" s="108">
        <v>651665.09746000008</v>
      </c>
      <c r="C61" s="108">
        <v>728963.9878</v>
      </c>
      <c r="D61" s="108">
        <v>807012.42162000004</v>
      </c>
      <c r="E61" s="108">
        <v>875749.95151000004</v>
      </c>
      <c r="F61" s="108">
        <v>983448.68721</v>
      </c>
      <c r="G61" s="108">
        <v>1006036.08571</v>
      </c>
      <c r="H61" s="108">
        <v>898199.83386999997</v>
      </c>
      <c r="I61" s="108">
        <v>905343.34412999998</v>
      </c>
      <c r="J61" s="108">
        <v>906302.01698000007</v>
      </c>
      <c r="K61" s="108">
        <v>949195.34514999995</v>
      </c>
      <c r="L61" s="108">
        <v>1066005.01902</v>
      </c>
      <c r="M61" s="120"/>
    </row>
    <row r="62" spans="1:13" ht="15" customHeight="1" x14ac:dyDescent="0.25">
      <c r="A62" s="113" t="s">
        <v>633</v>
      </c>
      <c r="B62" s="108">
        <v>512118.39217000001</v>
      </c>
      <c r="C62" s="108">
        <v>517409.98402999999</v>
      </c>
      <c r="D62" s="108">
        <v>833557.29282000009</v>
      </c>
      <c r="E62" s="108">
        <v>898734.44538000005</v>
      </c>
      <c r="F62" s="108">
        <v>609505.77225000004</v>
      </c>
      <c r="G62" s="108">
        <v>645684.12011999998</v>
      </c>
      <c r="H62" s="108">
        <v>521991.50373</v>
      </c>
      <c r="I62" s="108">
        <v>508192.43158999999</v>
      </c>
      <c r="J62" s="108">
        <v>555568.39071000007</v>
      </c>
      <c r="K62" s="108">
        <v>1273613.61078</v>
      </c>
      <c r="L62" s="108">
        <v>2870973.4751399993</v>
      </c>
      <c r="M62" s="120"/>
    </row>
    <row r="63" spans="1:13" ht="15" customHeight="1" x14ac:dyDescent="0.25">
      <c r="A63" s="110" t="s">
        <v>634</v>
      </c>
      <c r="B63" s="108">
        <v>-69447.055590000004</v>
      </c>
      <c r="C63" s="108">
        <v>-164143.84211000003</v>
      </c>
      <c r="D63" s="108">
        <v>-425690.65331000002</v>
      </c>
      <c r="E63" s="108">
        <v>-469642.28615</v>
      </c>
      <c r="F63" s="108">
        <v>-358550.80456000002</v>
      </c>
      <c r="G63" s="108">
        <v>-382966.19443000003</v>
      </c>
      <c r="H63" s="108">
        <v>-347352.62030000001</v>
      </c>
      <c r="I63" s="108">
        <v>-224529.60926</v>
      </c>
      <c r="J63" s="108">
        <v>-228792.28225999998</v>
      </c>
      <c r="K63" s="108">
        <v>-774772.01775</v>
      </c>
      <c r="L63" s="108">
        <v>-2024726.9750900001</v>
      </c>
      <c r="M63" s="120"/>
    </row>
    <row r="64" spans="1:13" ht="15" customHeight="1" x14ac:dyDescent="0.25">
      <c r="A64" s="114" t="s">
        <v>635</v>
      </c>
      <c r="B64" s="108">
        <v>1094336.43404</v>
      </c>
      <c r="C64" s="108">
        <v>1082230.1297200001</v>
      </c>
      <c r="D64" s="108">
        <v>1214879.06113</v>
      </c>
      <c r="E64" s="108">
        <v>1304842.1107399999</v>
      </c>
      <c r="F64" s="108">
        <v>1234403.6549000002</v>
      </c>
      <c r="G64" s="108">
        <v>1268754.0114000002</v>
      </c>
      <c r="H64" s="108">
        <v>1072838.7172999999</v>
      </c>
      <c r="I64" s="108">
        <v>1189006.16646</v>
      </c>
      <c r="J64" s="108">
        <v>1233078.12543</v>
      </c>
      <c r="K64" s="108">
        <v>1448036.9381800001</v>
      </c>
      <c r="L64" s="108">
        <v>1912251.5190699992</v>
      </c>
      <c r="M64" s="120"/>
    </row>
    <row r="65" spans="1:13" ht="15" customHeight="1" x14ac:dyDescent="0.25">
      <c r="A65" s="113" t="s">
        <v>636</v>
      </c>
      <c r="B65" s="108">
        <v>259569.73796999999</v>
      </c>
      <c r="C65" s="108">
        <v>347393.16204000002</v>
      </c>
      <c r="D65" s="108">
        <v>250962.61183000001</v>
      </c>
      <c r="E65" s="108">
        <v>277893.32831999997</v>
      </c>
      <c r="F65" s="108">
        <v>306725.87611000001</v>
      </c>
      <c r="G65" s="108">
        <v>257711.82754</v>
      </c>
      <c r="H65" s="108">
        <v>183095.53495</v>
      </c>
      <c r="I65" s="108">
        <v>307184.69081</v>
      </c>
      <c r="J65" s="108">
        <v>333595.36714999995</v>
      </c>
      <c r="K65" s="108">
        <v>374452.73461000004</v>
      </c>
      <c r="L65" s="108">
        <v>301519.72261000006</v>
      </c>
      <c r="M65" s="120"/>
    </row>
    <row r="66" spans="1:13" ht="15" customHeight="1" x14ac:dyDescent="0.25">
      <c r="A66" s="113" t="s">
        <v>637</v>
      </c>
      <c r="B66" s="108">
        <v>-340286.65164</v>
      </c>
      <c r="C66" s="108">
        <v>-376359.43072</v>
      </c>
      <c r="D66" s="108">
        <v>-386467.06650000002</v>
      </c>
      <c r="E66" s="108">
        <v>-444594.84038999997</v>
      </c>
      <c r="F66" s="108">
        <v>-440618.39585000003</v>
      </c>
      <c r="G66" s="108">
        <v>-440794.88635000004</v>
      </c>
      <c r="H66" s="108">
        <v>-414874.89075999998</v>
      </c>
      <c r="I66" s="108">
        <v>-529785.60748000001</v>
      </c>
      <c r="J66" s="108">
        <v>-571928.02177999995</v>
      </c>
      <c r="K66" s="108">
        <v>-718666.60138999997</v>
      </c>
      <c r="L66" s="108">
        <v>-788412.38369999989</v>
      </c>
      <c r="M66" s="120"/>
    </row>
    <row r="67" spans="1:13" ht="15" customHeight="1" x14ac:dyDescent="0.25">
      <c r="A67" s="107" t="s">
        <v>638</v>
      </c>
      <c r="B67" s="108">
        <v>1013619.52037</v>
      </c>
      <c r="C67" s="108">
        <v>1053263.8610399999</v>
      </c>
      <c r="D67" s="108">
        <v>1079374.6064599999</v>
      </c>
      <c r="E67" s="108">
        <v>1138140.59867</v>
      </c>
      <c r="F67" s="108">
        <v>1100511.1351600001</v>
      </c>
      <c r="G67" s="108">
        <v>1085670.9525899999</v>
      </c>
      <c r="H67" s="108">
        <v>841059.36149000004</v>
      </c>
      <c r="I67" s="108">
        <v>966405.24978999991</v>
      </c>
      <c r="J67" s="108">
        <v>994745.47080000001</v>
      </c>
      <c r="K67" s="108">
        <v>1103823.0714</v>
      </c>
      <c r="L67" s="108">
        <v>1425358.8579799992</v>
      </c>
      <c r="M67" s="120"/>
    </row>
    <row r="68" spans="1:13" ht="15" customHeight="1" x14ac:dyDescent="0.25">
      <c r="A68" s="110" t="s">
        <v>639</v>
      </c>
      <c r="B68" s="108">
        <v>-573037.93539</v>
      </c>
      <c r="C68" s="108">
        <v>-625098.30799</v>
      </c>
      <c r="D68" s="108">
        <v>-609881.12514999998</v>
      </c>
      <c r="E68" s="108">
        <v>-673968.76482000004</v>
      </c>
      <c r="F68" s="108">
        <v>-710300.44900999998</v>
      </c>
      <c r="G68" s="108">
        <v>-698058.29019000009</v>
      </c>
      <c r="H68" s="108">
        <v>-702023.01926999993</v>
      </c>
      <c r="I68" s="108">
        <v>-663133.6095599999</v>
      </c>
      <c r="J68" s="108">
        <v>-674070.69152999995</v>
      </c>
      <c r="K68" s="108">
        <v>-696157.38795</v>
      </c>
      <c r="L68" s="108">
        <v>-742950.68030000012</v>
      </c>
      <c r="M68" s="120"/>
    </row>
    <row r="69" spans="1:13" ht="15" customHeight="1" x14ac:dyDescent="0.25">
      <c r="A69" s="114" t="s">
        <v>640</v>
      </c>
      <c r="B69" s="108">
        <v>440581.58498000004</v>
      </c>
      <c r="C69" s="108">
        <v>428165.55304999999</v>
      </c>
      <c r="D69" s="108">
        <v>469493.48131</v>
      </c>
      <c r="E69" s="108">
        <v>464171.83385</v>
      </c>
      <c r="F69" s="108">
        <v>390210.68614999996</v>
      </c>
      <c r="G69" s="108">
        <v>387612.66239999997</v>
      </c>
      <c r="H69" s="108">
        <v>139036.34221999999</v>
      </c>
      <c r="I69" s="108">
        <v>303271.64023000002</v>
      </c>
      <c r="J69" s="108">
        <v>320674.77927</v>
      </c>
      <c r="K69" s="108">
        <v>407665.68345000001</v>
      </c>
      <c r="L69" s="108">
        <v>682408.17767999903</v>
      </c>
      <c r="M69" s="120"/>
    </row>
    <row r="70" spans="1:13" ht="15" customHeight="1" x14ac:dyDescent="0.25">
      <c r="A70" s="114" t="s">
        <v>641</v>
      </c>
      <c r="B70" s="108">
        <v>-31737.322</v>
      </c>
      <c r="C70" s="108">
        <v>-36217.997289999999</v>
      </c>
      <c r="D70" s="108">
        <v>-15504.714550000001</v>
      </c>
      <c r="E70" s="108">
        <v>141390.65537999998</v>
      </c>
      <c r="F70" s="108">
        <v>-17452.12945</v>
      </c>
      <c r="G70" s="108">
        <v>-72428.085139999996</v>
      </c>
      <c r="H70" s="108">
        <v>50227.50546</v>
      </c>
      <c r="I70" s="108">
        <v>-165933.8455</v>
      </c>
      <c r="J70" s="108">
        <v>78386.224189999994</v>
      </c>
      <c r="K70" s="108">
        <v>-105631.57237000001</v>
      </c>
      <c r="L70" s="108">
        <v>-47349.745139999992</v>
      </c>
      <c r="M70" s="120"/>
    </row>
    <row r="71" spans="1:13" ht="15" customHeight="1" x14ac:dyDescent="0.25">
      <c r="A71" s="115" t="s">
        <v>642</v>
      </c>
      <c r="B71" s="108">
        <v>-32258.49784</v>
      </c>
      <c r="C71" s="108">
        <v>-36218.839220000002</v>
      </c>
      <c r="D71" s="108">
        <v>-15655.014650000001</v>
      </c>
      <c r="E71" s="108">
        <v>141365.23575999998</v>
      </c>
      <c r="F71" s="108">
        <v>-17474.444379999997</v>
      </c>
      <c r="G71" s="108">
        <v>-72444.80273000001</v>
      </c>
      <c r="H71" s="108">
        <v>50218.641179999999</v>
      </c>
      <c r="I71" s="108">
        <v>-165955.84401</v>
      </c>
      <c r="J71" s="108">
        <v>78280.800470000002</v>
      </c>
      <c r="K71" s="108">
        <v>-105770.77278</v>
      </c>
      <c r="L71" s="108">
        <v>-44137.875139999996</v>
      </c>
      <c r="M71" s="120"/>
    </row>
    <row r="72" spans="1:13" ht="15" customHeight="1" x14ac:dyDescent="0.25">
      <c r="A72" s="115" t="s">
        <v>643</v>
      </c>
      <c r="B72" s="108">
        <v>521.17583999999999</v>
      </c>
      <c r="C72" s="108">
        <v>0.84192999999999996</v>
      </c>
      <c r="D72" s="108">
        <v>150.30010000000001</v>
      </c>
      <c r="E72" s="108">
        <v>25.419619999999998</v>
      </c>
      <c r="F72" s="108">
        <v>22.31493</v>
      </c>
      <c r="G72" s="108">
        <v>16.717590000000001</v>
      </c>
      <c r="H72" s="108">
        <v>8.8642800000000008</v>
      </c>
      <c r="I72" s="108">
        <v>21.99851</v>
      </c>
      <c r="J72" s="108">
        <v>105.42372</v>
      </c>
      <c r="K72" s="108">
        <v>139.20041000000001</v>
      </c>
      <c r="L72" s="108">
        <v>-3211.87</v>
      </c>
      <c r="M72" s="120"/>
    </row>
    <row r="73" spans="1:13" ht="15" customHeight="1" x14ac:dyDescent="0.25">
      <c r="A73" s="107" t="s">
        <v>644</v>
      </c>
      <c r="B73" s="108">
        <v>32159.979480000002</v>
      </c>
      <c r="C73" s="108">
        <v>36691.652150000002</v>
      </c>
      <c r="D73" s="108">
        <v>15927.499400000001</v>
      </c>
      <c r="E73" s="108">
        <v>-141220.40103000001</v>
      </c>
      <c r="F73" s="108">
        <v>17031.544539999999</v>
      </c>
      <c r="G73" s="108">
        <v>72354.391380000001</v>
      </c>
      <c r="H73" s="108">
        <v>-50396.17037</v>
      </c>
      <c r="I73" s="108">
        <v>165901.99218</v>
      </c>
      <c r="J73" s="108">
        <v>-78276.647069999992</v>
      </c>
      <c r="K73" s="108">
        <v>105649.85417000001</v>
      </c>
      <c r="L73" s="108">
        <v>46419.071359999994</v>
      </c>
      <c r="M73" s="120"/>
    </row>
    <row r="74" spans="1:13" ht="15" customHeight="1" x14ac:dyDescent="0.25">
      <c r="A74" s="107" t="s">
        <v>645</v>
      </c>
      <c r="B74" s="108">
        <v>32306.281190000002</v>
      </c>
      <c r="C74" s="108">
        <v>36783.726020000002</v>
      </c>
      <c r="D74" s="108">
        <v>16009.44433</v>
      </c>
      <c r="E74" s="108">
        <v>-141147.70997999999</v>
      </c>
      <c r="F74" s="108">
        <v>17094.72207</v>
      </c>
      <c r="G74" s="108">
        <v>72391.26943</v>
      </c>
      <c r="H74" s="108">
        <v>-50378.336459999999</v>
      </c>
      <c r="I74" s="108">
        <v>165909.95506000001</v>
      </c>
      <c r="J74" s="108">
        <v>-78254.939069999993</v>
      </c>
      <c r="K74" s="108">
        <v>105683.43704</v>
      </c>
      <c r="L74" s="108">
        <v>42595.11372999999</v>
      </c>
      <c r="M74" s="120"/>
    </row>
    <row r="75" spans="1:13" ht="15" customHeight="1" x14ac:dyDescent="0.25">
      <c r="A75" s="110" t="s">
        <v>306</v>
      </c>
      <c r="B75" s="108">
        <v>-146.30170999999999</v>
      </c>
      <c r="C75" s="108">
        <v>-92.073869999999999</v>
      </c>
      <c r="D75" s="108">
        <v>-81.944929999999999</v>
      </c>
      <c r="E75" s="108">
        <v>-72.691050000000004</v>
      </c>
      <c r="F75" s="108">
        <v>-63.177529999999997</v>
      </c>
      <c r="G75" s="108">
        <v>-36.878050000000002</v>
      </c>
      <c r="H75" s="108">
        <v>-17.833909999999999</v>
      </c>
      <c r="I75" s="108">
        <v>-7.9628800000000002</v>
      </c>
      <c r="J75" s="108">
        <v>-21.707999999999998</v>
      </c>
      <c r="K75" s="108">
        <v>-33.58287</v>
      </c>
      <c r="L75" s="108">
        <v>3823.9576299999999</v>
      </c>
      <c r="M75" s="120"/>
    </row>
    <row r="76" spans="1:13" ht="15" customHeight="1" x14ac:dyDescent="0.25">
      <c r="A76" s="107" t="s">
        <v>646</v>
      </c>
      <c r="B76" s="108">
        <v>441004.24245999998</v>
      </c>
      <c r="C76" s="108">
        <v>428639.20791</v>
      </c>
      <c r="D76" s="108">
        <v>469916.26616</v>
      </c>
      <c r="E76" s="108">
        <v>464342.0882</v>
      </c>
      <c r="F76" s="108">
        <v>389790.10123999999</v>
      </c>
      <c r="G76" s="108">
        <v>387538.96863999998</v>
      </c>
      <c r="H76" s="108">
        <v>138867.67731</v>
      </c>
      <c r="I76" s="108">
        <v>303239.78691000002</v>
      </c>
      <c r="J76" s="108">
        <v>320784.35638999997</v>
      </c>
      <c r="K76" s="108">
        <v>407683.96525000001</v>
      </c>
      <c r="L76" s="108">
        <v>681477.50389999896</v>
      </c>
      <c r="M76" s="120"/>
    </row>
    <row r="77" spans="1:13" ht="15" customHeight="1" x14ac:dyDescent="0.25">
      <c r="A77" s="116" t="s">
        <v>647</v>
      </c>
      <c r="B77" s="108">
        <v>227.5033</v>
      </c>
      <c r="C77" s="108">
        <v>87.33032</v>
      </c>
      <c r="D77" s="108">
        <v>-10.434329999999999</v>
      </c>
      <c r="E77" s="108">
        <v>1204.9932200000001</v>
      </c>
      <c r="F77" s="108">
        <v>1135.7741299999998</v>
      </c>
      <c r="G77" s="108">
        <v>1015.65792</v>
      </c>
      <c r="H77" s="108">
        <v>835.68458999999996</v>
      </c>
      <c r="I77" s="108">
        <v>1515.52269</v>
      </c>
      <c r="J77" s="108">
        <v>1026.6486500000001</v>
      </c>
      <c r="K77" s="108">
        <v>2032.0821899999999</v>
      </c>
      <c r="L77" s="108">
        <v>2053.7279899999999</v>
      </c>
      <c r="M77" s="120"/>
    </row>
    <row r="78" spans="1:13" ht="15" customHeight="1" x14ac:dyDescent="0.25">
      <c r="A78" s="114" t="s">
        <v>648</v>
      </c>
      <c r="B78" s="108">
        <v>441231.74575999996</v>
      </c>
      <c r="C78" s="108">
        <v>428726.53823000001</v>
      </c>
      <c r="D78" s="108">
        <v>469905.83182999998</v>
      </c>
      <c r="E78" s="108">
        <v>465547.08142</v>
      </c>
      <c r="F78" s="108">
        <v>390925.87537000002</v>
      </c>
      <c r="G78" s="108">
        <v>388554.62656</v>
      </c>
      <c r="H78" s="108">
        <v>139703.36190000002</v>
      </c>
      <c r="I78" s="108">
        <v>304755.30960000004</v>
      </c>
      <c r="J78" s="108">
        <v>321811.00504000002</v>
      </c>
      <c r="K78" s="108">
        <v>409716.04743999999</v>
      </c>
      <c r="L78" s="108">
        <v>683531.23188999901</v>
      </c>
      <c r="M78" s="120"/>
    </row>
    <row r="79" spans="1:13" ht="15" customHeight="1" x14ac:dyDescent="0.25">
      <c r="A79" s="113" t="s">
        <v>649</v>
      </c>
      <c r="B79" s="108">
        <v>128.47359</v>
      </c>
      <c r="C79" s="108">
        <v>1904.04881</v>
      </c>
      <c r="D79" s="108">
        <v>1690.02063</v>
      </c>
      <c r="E79" s="108">
        <v>2379.38438</v>
      </c>
      <c r="F79" s="108">
        <v>17809.975569999999</v>
      </c>
      <c r="G79" s="108">
        <v>1884.75162</v>
      </c>
      <c r="H79" s="108">
        <v>-2116.1220499999999</v>
      </c>
      <c r="I79" s="108">
        <v>-7139.9834900000005</v>
      </c>
      <c r="J79" s="108">
        <v>4242.4460599999993</v>
      </c>
      <c r="K79" s="108">
        <v>3045.7777400000004</v>
      </c>
      <c r="L79" s="108">
        <v>5249.46108</v>
      </c>
      <c r="M79" s="120"/>
    </row>
    <row r="80" spans="1:13" ht="15" customHeight="1" x14ac:dyDescent="0.25">
      <c r="A80" s="107" t="s">
        <v>650</v>
      </c>
      <c r="B80" s="108">
        <v>441360.21935000003</v>
      </c>
      <c r="C80" s="108">
        <v>430630.58704000001</v>
      </c>
      <c r="D80" s="108">
        <v>471595.85245999997</v>
      </c>
      <c r="E80" s="108">
        <v>467926.46580000001</v>
      </c>
      <c r="F80" s="108">
        <v>408735.85093999997</v>
      </c>
      <c r="G80" s="108">
        <v>390439.37818</v>
      </c>
      <c r="H80" s="108">
        <v>137587.23984999998</v>
      </c>
      <c r="I80" s="108">
        <v>297615.32611000002</v>
      </c>
      <c r="J80" s="108">
        <v>326053.45110000001</v>
      </c>
      <c r="K80" s="108">
        <v>412761.82517999999</v>
      </c>
      <c r="L80" s="108">
        <v>688780.69296999904</v>
      </c>
      <c r="M80" s="120"/>
    </row>
    <row r="81" spans="1:13" ht="15" customHeight="1" x14ac:dyDescent="0.25">
      <c r="A81" s="113" t="s">
        <v>651</v>
      </c>
      <c r="B81" s="108">
        <v>0</v>
      </c>
      <c r="C81" s="108">
        <v>0</v>
      </c>
      <c r="D81" s="108">
        <v>0</v>
      </c>
      <c r="E81" s="108">
        <v>0</v>
      </c>
      <c r="F81" s="108">
        <v>0</v>
      </c>
      <c r="G81" s="108">
        <v>0</v>
      </c>
      <c r="H81" s="108">
        <v>0</v>
      </c>
      <c r="I81" s="108">
        <v>0</v>
      </c>
      <c r="J81" s="108">
        <v>0</v>
      </c>
      <c r="K81" s="108">
        <v>0</v>
      </c>
      <c r="L81" s="108">
        <v>0</v>
      </c>
      <c r="M81" s="120"/>
    </row>
    <row r="82" spans="1:13" ht="15" customHeight="1" x14ac:dyDescent="0.25">
      <c r="A82" s="107" t="s">
        <v>652</v>
      </c>
      <c r="B82" s="108">
        <v>441360.21935000003</v>
      </c>
      <c r="C82" s="108">
        <v>430630.58704000001</v>
      </c>
      <c r="D82" s="108">
        <v>471595.85245999997</v>
      </c>
      <c r="E82" s="108">
        <v>467926.46580000001</v>
      </c>
      <c r="F82" s="108">
        <v>408735.85093999997</v>
      </c>
      <c r="G82" s="108">
        <v>390439.37818</v>
      </c>
      <c r="H82" s="108">
        <v>137587.23984999998</v>
      </c>
      <c r="I82" s="108">
        <v>297615.32611000002</v>
      </c>
      <c r="J82" s="108">
        <v>326053.45110000001</v>
      </c>
      <c r="K82" s="108">
        <v>412761.82517999999</v>
      </c>
      <c r="L82" s="108">
        <v>688780.69296999904</v>
      </c>
      <c r="M82" s="120"/>
    </row>
    <row r="83" spans="1:13" ht="15" customHeight="1" thickBot="1" x14ac:dyDescent="0.3">
      <c r="A83" s="113" t="s">
        <v>653</v>
      </c>
      <c r="B83" s="108">
        <v>-149094.81</v>
      </c>
      <c r="C83" s="108">
        <v>-97687.164999999994</v>
      </c>
      <c r="D83" s="108">
        <v>-129475.81600000001</v>
      </c>
      <c r="E83" s="108">
        <v>-123098.844</v>
      </c>
      <c r="F83" s="108">
        <v>-145505.89595999999</v>
      </c>
      <c r="G83" s="108">
        <v>-153898.98000000001</v>
      </c>
      <c r="H83" s="108">
        <v>-46118.612000000001</v>
      </c>
      <c r="I83" s="108">
        <v>-127843.584</v>
      </c>
      <c r="J83" s="108">
        <v>-126004.64398000001</v>
      </c>
      <c r="K83" s="108">
        <v>-161673.098</v>
      </c>
      <c r="L83" s="108">
        <v>-255312.67</v>
      </c>
      <c r="M83" s="120"/>
    </row>
    <row r="84" spans="1:13" ht="15" customHeight="1" thickTop="1" thickBot="1" x14ac:dyDescent="0.3">
      <c r="A84" s="796" t="s">
        <v>654</v>
      </c>
      <c r="B84" s="797">
        <v>292265.40935000003</v>
      </c>
      <c r="C84" s="797">
        <v>332943.42204000003</v>
      </c>
      <c r="D84" s="797">
        <v>342120.03645999997</v>
      </c>
      <c r="E84" s="797">
        <v>344827.62180000002</v>
      </c>
      <c r="F84" s="797">
        <v>263229.95497999998</v>
      </c>
      <c r="G84" s="797">
        <v>236540.39818000002</v>
      </c>
      <c r="H84" s="797">
        <v>91468.62784999999</v>
      </c>
      <c r="I84" s="797">
        <v>169771.74211000002</v>
      </c>
      <c r="J84" s="797">
        <v>200048.80712000001</v>
      </c>
      <c r="K84" s="797">
        <v>251088.72718000002</v>
      </c>
      <c r="L84" s="797">
        <v>433468.022969999</v>
      </c>
      <c r="M84" s="120"/>
    </row>
    <row r="85" spans="1:13" ht="3.75" customHeight="1" thickTop="1" thickBot="1" x14ac:dyDescent="0.3">
      <c r="A85" s="85"/>
      <c r="B85" s="117"/>
      <c r="C85" s="117"/>
      <c r="D85" s="117"/>
      <c r="E85" s="117"/>
      <c r="F85" s="117"/>
      <c r="G85" s="117"/>
      <c r="H85" s="117"/>
      <c r="I85" s="117"/>
      <c r="J85" s="117"/>
      <c r="K85" s="117"/>
      <c r="L85" s="117"/>
    </row>
    <row r="86" spans="1:13" ht="15" customHeight="1" thickTop="1" x14ac:dyDescent="0.25">
      <c r="A86" s="118"/>
      <c r="B86" s="69"/>
      <c r="C86" s="69"/>
      <c r="D86" s="69"/>
      <c r="E86" s="69"/>
      <c r="F86" s="69"/>
      <c r="G86" s="69"/>
      <c r="H86" s="69"/>
      <c r="I86" s="69"/>
      <c r="J86" s="69"/>
      <c r="K86" s="69"/>
      <c r="L86" s="69"/>
    </row>
  </sheetData>
  <mergeCells count="4">
    <mergeCell ref="A1:L1"/>
    <mergeCell ref="A2:L2"/>
    <mergeCell ref="A3:L3"/>
    <mergeCell ref="A4:L4"/>
  </mergeCells>
  <hyperlinks>
    <hyperlink ref="N1" location="ÍNDICE!A1" display="ÍNDICE!A1" xr:uid="{00000000-0004-0000-0D00-000000000000}"/>
  </hyperlink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6">
    <pageSetUpPr fitToPage="1"/>
  </sheetPr>
  <dimension ref="A1:N87"/>
  <sheetViews>
    <sheetView zoomScaleNormal="100" workbookViewId="0">
      <pane xSplit="1" topLeftCell="H1" activePane="topRight" state="frozen"/>
      <selection pane="topRight" activeCell="Q14" sqref="Q14"/>
    </sheetView>
  </sheetViews>
  <sheetFormatPr baseColWidth="10" defaultColWidth="9.140625" defaultRowHeight="18" x14ac:dyDescent="0.25"/>
  <cols>
    <col min="1" max="1" width="89.85546875" style="103" bestFit="1" customWidth="1"/>
    <col min="2" max="8" width="10.7109375" style="103" bestFit="1" customWidth="1"/>
    <col min="9" max="9" width="10.7109375" style="103" customWidth="1"/>
    <col min="10" max="10" width="10.7109375" style="103" bestFit="1" customWidth="1"/>
    <col min="11" max="11" width="11.7109375" style="119" bestFit="1" customWidth="1"/>
    <col min="12" max="12" width="11.7109375" style="119" customWidth="1"/>
    <col min="13" max="256" width="9.140625" style="103"/>
    <col min="257" max="257" width="89.85546875" style="103" bestFit="1" customWidth="1"/>
    <col min="258" max="264" width="10.7109375" style="103" bestFit="1" customWidth="1"/>
    <col min="265" max="265" width="10.7109375" style="103" customWidth="1"/>
    <col min="266" max="266" width="10.7109375" style="103" bestFit="1" customWidth="1"/>
    <col min="267" max="267" width="11.7109375" style="103" bestFit="1" customWidth="1"/>
    <col min="268" max="268" width="11.7109375" style="103" customWidth="1"/>
    <col min="269" max="512" width="9.140625" style="103"/>
    <col min="513" max="513" width="89.85546875" style="103" bestFit="1" customWidth="1"/>
    <col min="514" max="520" width="10.7109375" style="103" bestFit="1" customWidth="1"/>
    <col min="521" max="521" width="10.7109375" style="103" customWidth="1"/>
    <col min="522" max="522" width="10.7109375" style="103" bestFit="1" customWidth="1"/>
    <col min="523" max="523" width="11.7109375" style="103" bestFit="1" customWidth="1"/>
    <col min="524" max="524" width="11.7109375" style="103" customWidth="1"/>
    <col min="525" max="768" width="9.140625" style="103"/>
    <col min="769" max="769" width="89.85546875" style="103" bestFit="1" customWidth="1"/>
    <col min="770" max="776" width="10.7109375" style="103" bestFit="1" customWidth="1"/>
    <col min="777" max="777" width="10.7109375" style="103" customWidth="1"/>
    <col min="778" max="778" width="10.7109375" style="103" bestFit="1" customWidth="1"/>
    <col min="779" max="779" width="11.7109375" style="103" bestFit="1" customWidth="1"/>
    <col min="780" max="780" width="11.7109375" style="103" customWidth="1"/>
    <col min="781" max="1024" width="9.140625" style="103"/>
    <col min="1025" max="1025" width="89.85546875" style="103" bestFit="1" customWidth="1"/>
    <col min="1026" max="1032" width="10.7109375" style="103" bestFit="1" customWidth="1"/>
    <col min="1033" max="1033" width="10.7109375" style="103" customWidth="1"/>
    <col min="1034" max="1034" width="10.7109375" style="103" bestFit="1" customWidth="1"/>
    <col min="1035" max="1035" width="11.7109375" style="103" bestFit="1" customWidth="1"/>
    <col min="1036" max="1036" width="11.7109375" style="103" customWidth="1"/>
    <col min="1037" max="1280" width="9.140625" style="103"/>
    <col min="1281" max="1281" width="89.85546875" style="103" bestFit="1" customWidth="1"/>
    <col min="1282" max="1288" width="10.7109375" style="103" bestFit="1" customWidth="1"/>
    <col min="1289" max="1289" width="10.7109375" style="103" customWidth="1"/>
    <col min="1290" max="1290" width="10.7109375" style="103" bestFit="1" customWidth="1"/>
    <col min="1291" max="1291" width="11.7109375" style="103" bestFit="1" customWidth="1"/>
    <col min="1292" max="1292" width="11.7109375" style="103" customWidth="1"/>
    <col min="1293" max="1536" width="9.140625" style="103"/>
    <col min="1537" max="1537" width="89.85546875" style="103" bestFit="1" customWidth="1"/>
    <col min="1538" max="1544" width="10.7109375" style="103" bestFit="1" customWidth="1"/>
    <col min="1545" max="1545" width="10.7109375" style="103" customWidth="1"/>
    <col min="1546" max="1546" width="10.7109375" style="103" bestFit="1" customWidth="1"/>
    <col min="1547" max="1547" width="11.7109375" style="103" bestFit="1" customWidth="1"/>
    <col min="1548" max="1548" width="11.7109375" style="103" customWidth="1"/>
    <col min="1549" max="1792" width="9.140625" style="103"/>
    <col min="1793" max="1793" width="89.85546875" style="103" bestFit="1" customWidth="1"/>
    <col min="1794" max="1800" width="10.7109375" style="103" bestFit="1" customWidth="1"/>
    <col min="1801" max="1801" width="10.7109375" style="103" customWidth="1"/>
    <col min="1802" max="1802" width="10.7109375" style="103" bestFit="1" customWidth="1"/>
    <col min="1803" max="1803" width="11.7109375" style="103" bestFit="1" customWidth="1"/>
    <col min="1804" max="1804" width="11.7109375" style="103" customWidth="1"/>
    <col min="1805" max="2048" width="9.140625" style="103"/>
    <col min="2049" max="2049" width="89.85546875" style="103" bestFit="1" customWidth="1"/>
    <col min="2050" max="2056" width="10.7109375" style="103" bestFit="1" customWidth="1"/>
    <col min="2057" max="2057" width="10.7109375" style="103" customWidth="1"/>
    <col min="2058" max="2058" width="10.7109375" style="103" bestFit="1" customWidth="1"/>
    <col min="2059" max="2059" width="11.7109375" style="103" bestFit="1" customWidth="1"/>
    <col min="2060" max="2060" width="11.7109375" style="103" customWidth="1"/>
    <col min="2061" max="2304" width="9.140625" style="103"/>
    <col min="2305" max="2305" width="89.85546875" style="103" bestFit="1" customWidth="1"/>
    <col min="2306" max="2312" width="10.7109375" style="103" bestFit="1" customWidth="1"/>
    <col min="2313" max="2313" width="10.7109375" style="103" customWidth="1"/>
    <col min="2314" max="2314" width="10.7109375" style="103" bestFit="1" customWidth="1"/>
    <col min="2315" max="2315" width="11.7109375" style="103" bestFit="1" customWidth="1"/>
    <col min="2316" max="2316" width="11.7109375" style="103" customWidth="1"/>
    <col min="2317" max="2560" width="9.140625" style="103"/>
    <col min="2561" max="2561" width="89.85546875" style="103" bestFit="1" customWidth="1"/>
    <col min="2562" max="2568" width="10.7109375" style="103" bestFit="1" customWidth="1"/>
    <col min="2569" max="2569" width="10.7109375" style="103" customWidth="1"/>
    <col min="2570" max="2570" width="10.7109375" style="103" bestFit="1" customWidth="1"/>
    <col min="2571" max="2571" width="11.7109375" style="103" bestFit="1" customWidth="1"/>
    <col min="2572" max="2572" width="11.7109375" style="103" customWidth="1"/>
    <col min="2573" max="2816" width="9.140625" style="103"/>
    <col min="2817" max="2817" width="89.85546875" style="103" bestFit="1" customWidth="1"/>
    <col min="2818" max="2824" width="10.7109375" style="103" bestFit="1" customWidth="1"/>
    <col min="2825" max="2825" width="10.7109375" style="103" customWidth="1"/>
    <col min="2826" max="2826" width="10.7109375" style="103" bestFit="1" customWidth="1"/>
    <col min="2827" max="2827" width="11.7109375" style="103" bestFit="1" customWidth="1"/>
    <col min="2828" max="2828" width="11.7109375" style="103" customWidth="1"/>
    <col min="2829" max="3072" width="9.140625" style="103"/>
    <col min="3073" max="3073" width="89.85546875" style="103" bestFit="1" customWidth="1"/>
    <col min="3074" max="3080" width="10.7109375" style="103" bestFit="1" customWidth="1"/>
    <col min="3081" max="3081" width="10.7109375" style="103" customWidth="1"/>
    <col min="3082" max="3082" width="10.7109375" style="103" bestFit="1" customWidth="1"/>
    <col min="3083" max="3083" width="11.7109375" style="103" bestFit="1" customWidth="1"/>
    <col min="3084" max="3084" width="11.7109375" style="103" customWidth="1"/>
    <col min="3085" max="3328" width="9.140625" style="103"/>
    <col min="3329" max="3329" width="89.85546875" style="103" bestFit="1" customWidth="1"/>
    <col min="3330" max="3336" width="10.7109375" style="103" bestFit="1" customWidth="1"/>
    <col min="3337" max="3337" width="10.7109375" style="103" customWidth="1"/>
    <col min="3338" max="3338" width="10.7109375" style="103" bestFit="1" customWidth="1"/>
    <col min="3339" max="3339" width="11.7109375" style="103" bestFit="1" customWidth="1"/>
    <col min="3340" max="3340" width="11.7109375" style="103" customWidth="1"/>
    <col min="3341" max="3584" width="9.140625" style="103"/>
    <col min="3585" max="3585" width="89.85546875" style="103" bestFit="1" customWidth="1"/>
    <col min="3586" max="3592" width="10.7109375" style="103" bestFit="1" customWidth="1"/>
    <col min="3593" max="3593" width="10.7109375" style="103" customWidth="1"/>
    <col min="3594" max="3594" width="10.7109375" style="103" bestFit="1" customWidth="1"/>
    <col min="3595" max="3595" width="11.7109375" style="103" bestFit="1" customWidth="1"/>
    <col min="3596" max="3596" width="11.7109375" style="103" customWidth="1"/>
    <col min="3597" max="3840" width="9.140625" style="103"/>
    <col min="3841" max="3841" width="89.85546875" style="103" bestFit="1" customWidth="1"/>
    <col min="3842" max="3848" width="10.7109375" style="103" bestFit="1" customWidth="1"/>
    <col min="3849" max="3849" width="10.7109375" style="103" customWidth="1"/>
    <col min="3850" max="3850" width="10.7109375" style="103" bestFit="1" customWidth="1"/>
    <col min="3851" max="3851" width="11.7109375" style="103" bestFit="1" customWidth="1"/>
    <col min="3852" max="3852" width="11.7109375" style="103" customWidth="1"/>
    <col min="3853" max="4096" width="9.140625" style="103"/>
    <col min="4097" max="4097" width="89.85546875" style="103" bestFit="1" customWidth="1"/>
    <col min="4098" max="4104" width="10.7109375" style="103" bestFit="1" customWidth="1"/>
    <col min="4105" max="4105" width="10.7109375" style="103" customWidth="1"/>
    <col min="4106" max="4106" width="10.7109375" style="103" bestFit="1" customWidth="1"/>
    <col min="4107" max="4107" width="11.7109375" style="103" bestFit="1" customWidth="1"/>
    <col min="4108" max="4108" width="11.7109375" style="103" customWidth="1"/>
    <col min="4109" max="4352" width="9.140625" style="103"/>
    <col min="4353" max="4353" width="89.85546875" style="103" bestFit="1" customWidth="1"/>
    <col min="4354" max="4360" width="10.7109375" style="103" bestFit="1" customWidth="1"/>
    <col min="4361" max="4361" width="10.7109375" style="103" customWidth="1"/>
    <col min="4362" max="4362" width="10.7109375" style="103" bestFit="1" customWidth="1"/>
    <col min="4363" max="4363" width="11.7109375" style="103" bestFit="1" customWidth="1"/>
    <col min="4364" max="4364" width="11.7109375" style="103" customWidth="1"/>
    <col min="4365" max="4608" width="9.140625" style="103"/>
    <col min="4609" max="4609" width="89.85546875" style="103" bestFit="1" customWidth="1"/>
    <col min="4610" max="4616" width="10.7109375" style="103" bestFit="1" customWidth="1"/>
    <col min="4617" max="4617" width="10.7109375" style="103" customWidth="1"/>
    <col min="4618" max="4618" width="10.7109375" style="103" bestFit="1" customWidth="1"/>
    <col min="4619" max="4619" width="11.7109375" style="103" bestFit="1" customWidth="1"/>
    <col min="4620" max="4620" width="11.7109375" style="103" customWidth="1"/>
    <col min="4621" max="4864" width="9.140625" style="103"/>
    <col min="4865" max="4865" width="89.85546875" style="103" bestFit="1" customWidth="1"/>
    <col min="4866" max="4872" width="10.7109375" style="103" bestFit="1" customWidth="1"/>
    <col min="4873" max="4873" width="10.7109375" style="103" customWidth="1"/>
    <col min="4874" max="4874" width="10.7109375" style="103" bestFit="1" customWidth="1"/>
    <col min="4875" max="4875" width="11.7109375" style="103" bestFit="1" customWidth="1"/>
    <col min="4876" max="4876" width="11.7109375" style="103" customWidth="1"/>
    <col min="4877" max="5120" width="9.140625" style="103"/>
    <col min="5121" max="5121" width="89.85546875" style="103" bestFit="1" customWidth="1"/>
    <col min="5122" max="5128" width="10.7109375" style="103" bestFit="1" customWidth="1"/>
    <col min="5129" max="5129" width="10.7109375" style="103" customWidth="1"/>
    <col min="5130" max="5130" width="10.7109375" style="103" bestFit="1" customWidth="1"/>
    <col min="5131" max="5131" width="11.7109375" style="103" bestFit="1" customWidth="1"/>
    <col min="5132" max="5132" width="11.7109375" style="103" customWidth="1"/>
    <col min="5133" max="5376" width="9.140625" style="103"/>
    <col min="5377" max="5377" width="89.85546875" style="103" bestFit="1" customWidth="1"/>
    <col min="5378" max="5384" width="10.7109375" style="103" bestFit="1" customWidth="1"/>
    <col min="5385" max="5385" width="10.7109375" style="103" customWidth="1"/>
    <col min="5386" max="5386" width="10.7109375" style="103" bestFit="1" customWidth="1"/>
    <col min="5387" max="5387" width="11.7109375" style="103" bestFit="1" customWidth="1"/>
    <col min="5388" max="5388" width="11.7109375" style="103" customWidth="1"/>
    <col min="5389" max="5632" width="9.140625" style="103"/>
    <col min="5633" max="5633" width="89.85546875" style="103" bestFit="1" customWidth="1"/>
    <col min="5634" max="5640" width="10.7109375" style="103" bestFit="1" customWidth="1"/>
    <col min="5641" max="5641" width="10.7109375" style="103" customWidth="1"/>
    <col min="5642" max="5642" width="10.7109375" style="103" bestFit="1" customWidth="1"/>
    <col min="5643" max="5643" width="11.7109375" style="103" bestFit="1" customWidth="1"/>
    <col min="5644" max="5644" width="11.7109375" style="103" customWidth="1"/>
    <col min="5645" max="5888" width="9.140625" style="103"/>
    <col min="5889" max="5889" width="89.85546875" style="103" bestFit="1" customWidth="1"/>
    <col min="5890" max="5896" width="10.7109375" style="103" bestFit="1" customWidth="1"/>
    <col min="5897" max="5897" width="10.7109375" style="103" customWidth="1"/>
    <col min="5898" max="5898" width="10.7109375" style="103" bestFit="1" customWidth="1"/>
    <col min="5899" max="5899" width="11.7109375" style="103" bestFit="1" customWidth="1"/>
    <col min="5900" max="5900" width="11.7109375" style="103" customWidth="1"/>
    <col min="5901" max="6144" width="9.140625" style="103"/>
    <col min="6145" max="6145" width="89.85546875" style="103" bestFit="1" customWidth="1"/>
    <col min="6146" max="6152" width="10.7109375" style="103" bestFit="1" customWidth="1"/>
    <col min="6153" max="6153" width="10.7109375" style="103" customWidth="1"/>
    <col min="6154" max="6154" width="10.7109375" style="103" bestFit="1" customWidth="1"/>
    <col min="6155" max="6155" width="11.7109375" style="103" bestFit="1" customWidth="1"/>
    <col min="6156" max="6156" width="11.7109375" style="103" customWidth="1"/>
    <col min="6157" max="6400" width="9.140625" style="103"/>
    <col min="6401" max="6401" width="89.85546875" style="103" bestFit="1" customWidth="1"/>
    <col min="6402" max="6408" width="10.7109375" style="103" bestFit="1" customWidth="1"/>
    <col min="6409" max="6409" width="10.7109375" style="103" customWidth="1"/>
    <col min="6410" max="6410" width="10.7109375" style="103" bestFit="1" customWidth="1"/>
    <col min="6411" max="6411" width="11.7109375" style="103" bestFit="1" customWidth="1"/>
    <col min="6412" max="6412" width="11.7109375" style="103" customWidth="1"/>
    <col min="6413" max="6656" width="9.140625" style="103"/>
    <col min="6657" max="6657" width="89.85546875" style="103" bestFit="1" customWidth="1"/>
    <col min="6658" max="6664" width="10.7109375" style="103" bestFit="1" customWidth="1"/>
    <col min="6665" max="6665" width="10.7109375" style="103" customWidth="1"/>
    <col min="6666" max="6666" width="10.7109375" style="103" bestFit="1" customWidth="1"/>
    <col min="6667" max="6667" width="11.7109375" style="103" bestFit="1" customWidth="1"/>
    <col min="6668" max="6668" width="11.7109375" style="103" customWidth="1"/>
    <col min="6669" max="6912" width="9.140625" style="103"/>
    <col min="6913" max="6913" width="89.85546875" style="103" bestFit="1" customWidth="1"/>
    <col min="6914" max="6920" width="10.7109375" style="103" bestFit="1" customWidth="1"/>
    <col min="6921" max="6921" width="10.7109375" style="103" customWidth="1"/>
    <col min="6922" max="6922" width="10.7109375" style="103" bestFit="1" customWidth="1"/>
    <col min="6923" max="6923" width="11.7109375" style="103" bestFit="1" customWidth="1"/>
    <col min="6924" max="6924" width="11.7109375" style="103" customWidth="1"/>
    <col min="6925" max="7168" width="9.140625" style="103"/>
    <col min="7169" max="7169" width="89.85546875" style="103" bestFit="1" customWidth="1"/>
    <col min="7170" max="7176" width="10.7109375" style="103" bestFit="1" customWidth="1"/>
    <col min="7177" max="7177" width="10.7109375" style="103" customWidth="1"/>
    <col min="7178" max="7178" width="10.7109375" style="103" bestFit="1" customWidth="1"/>
    <col min="7179" max="7179" width="11.7109375" style="103" bestFit="1" customWidth="1"/>
    <col min="7180" max="7180" width="11.7109375" style="103" customWidth="1"/>
    <col min="7181" max="7424" width="9.140625" style="103"/>
    <col min="7425" max="7425" width="89.85546875" style="103" bestFit="1" customWidth="1"/>
    <col min="7426" max="7432" width="10.7109375" style="103" bestFit="1" customWidth="1"/>
    <col min="7433" max="7433" width="10.7109375" style="103" customWidth="1"/>
    <col min="7434" max="7434" width="10.7109375" style="103" bestFit="1" customWidth="1"/>
    <col min="7435" max="7435" width="11.7109375" style="103" bestFit="1" customWidth="1"/>
    <col min="7436" max="7436" width="11.7109375" style="103" customWidth="1"/>
    <col min="7437" max="7680" width="9.140625" style="103"/>
    <col min="7681" max="7681" width="89.85546875" style="103" bestFit="1" customWidth="1"/>
    <col min="7682" max="7688" width="10.7109375" style="103" bestFit="1" customWidth="1"/>
    <col min="7689" max="7689" width="10.7109375" style="103" customWidth="1"/>
    <col min="7690" max="7690" width="10.7109375" style="103" bestFit="1" customWidth="1"/>
    <col min="7691" max="7691" width="11.7109375" style="103" bestFit="1" customWidth="1"/>
    <col min="7692" max="7692" width="11.7109375" style="103" customWidth="1"/>
    <col min="7693" max="7936" width="9.140625" style="103"/>
    <col min="7937" max="7937" width="89.85546875" style="103" bestFit="1" customWidth="1"/>
    <col min="7938" max="7944" width="10.7109375" style="103" bestFit="1" customWidth="1"/>
    <col min="7945" max="7945" width="10.7109375" style="103" customWidth="1"/>
    <col min="7946" max="7946" width="10.7109375" style="103" bestFit="1" customWidth="1"/>
    <col min="7947" max="7947" width="11.7109375" style="103" bestFit="1" customWidth="1"/>
    <col min="7948" max="7948" width="11.7109375" style="103" customWidth="1"/>
    <col min="7949" max="8192" width="9.140625" style="103"/>
    <col min="8193" max="8193" width="89.85546875" style="103" bestFit="1" customWidth="1"/>
    <col min="8194" max="8200" width="10.7109375" style="103" bestFit="1" customWidth="1"/>
    <col min="8201" max="8201" width="10.7109375" style="103" customWidth="1"/>
    <col min="8202" max="8202" width="10.7109375" style="103" bestFit="1" customWidth="1"/>
    <col min="8203" max="8203" width="11.7109375" style="103" bestFit="1" customWidth="1"/>
    <col min="8204" max="8204" width="11.7109375" style="103" customWidth="1"/>
    <col min="8205" max="8448" width="9.140625" style="103"/>
    <col min="8449" max="8449" width="89.85546875" style="103" bestFit="1" customWidth="1"/>
    <col min="8450" max="8456" width="10.7109375" style="103" bestFit="1" customWidth="1"/>
    <col min="8457" max="8457" width="10.7109375" style="103" customWidth="1"/>
    <col min="8458" max="8458" width="10.7109375" style="103" bestFit="1" customWidth="1"/>
    <col min="8459" max="8459" width="11.7109375" style="103" bestFit="1" customWidth="1"/>
    <col min="8460" max="8460" width="11.7109375" style="103" customWidth="1"/>
    <col min="8461" max="8704" width="9.140625" style="103"/>
    <col min="8705" max="8705" width="89.85546875" style="103" bestFit="1" customWidth="1"/>
    <col min="8706" max="8712" width="10.7109375" style="103" bestFit="1" customWidth="1"/>
    <col min="8713" max="8713" width="10.7109375" style="103" customWidth="1"/>
    <col min="8714" max="8714" width="10.7109375" style="103" bestFit="1" customWidth="1"/>
    <col min="8715" max="8715" width="11.7109375" style="103" bestFit="1" customWidth="1"/>
    <col min="8716" max="8716" width="11.7109375" style="103" customWidth="1"/>
    <col min="8717" max="8960" width="9.140625" style="103"/>
    <col min="8961" max="8961" width="89.85546875" style="103" bestFit="1" customWidth="1"/>
    <col min="8962" max="8968" width="10.7109375" style="103" bestFit="1" customWidth="1"/>
    <col min="8969" max="8969" width="10.7109375" style="103" customWidth="1"/>
    <col min="8970" max="8970" width="10.7109375" style="103" bestFit="1" customWidth="1"/>
    <col min="8971" max="8971" width="11.7109375" style="103" bestFit="1" customWidth="1"/>
    <col min="8972" max="8972" width="11.7109375" style="103" customWidth="1"/>
    <col min="8973" max="9216" width="9.140625" style="103"/>
    <col min="9217" max="9217" width="89.85546875" style="103" bestFit="1" customWidth="1"/>
    <col min="9218" max="9224" width="10.7109375" style="103" bestFit="1" customWidth="1"/>
    <col min="9225" max="9225" width="10.7109375" style="103" customWidth="1"/>
    <col min="9226" max="9226" width="10.7109375" style="103" bestFit="1" customWidth="1"/>
    <col min="9227" max="9227" width="11.7109375" style="103" bestFit="1" customWidth="1"/>
    <col min="9228" max="9228" width="11.7109375" style="103" customWidth="1"/>
    <col min="9229" max="9472" width="9.140625" style="103"/>
    <col min="9473" max="9473" width="89.85546875" style="103" bestFit="1" customWidth="1"/>
    <col min="9474" max="9480" width="10.7109375" style="103" bestFit="1" customWidth="1"/>
    <col min="9481" max="9481" width="10.7109375" style="103" customWidth="1"/>
    <col min="9482" max="9482" width="10.7109375" style="103" bestFit="1" customWidth="1"/>
    <col min="9483" max="9483" width="11.7109375" style="103" bestFit="1" customWidth="1"/>
    <col min="9484" max="9484" width="11.7109375" style="103" customWidth="1"/>
    <col min="9485" max="9728" width="9.140625" style="103"/>
    <col min="9729" max="9729" width="89.85546875" style="103" bestFit="1" customWidth="1"/>
    <col min="9730" max="9736" width="10.7109375" style="103" bestFit="1" customWidth="1"/>
    <col min="9737" max="9737" width="10.7109375" style="103" customWidth="1"/>
    <col min="9738" max="9738" width="10.7109375" style="103" bestFit="1" customWidth="1"/>
    <col min="9739" max="9739" width="11.7109375" style="103" bestFit="1" customWidth="1"/>
    <col min="9740" max="9740" width="11.7109375" style="103" customWidth="1"/>
    <col min="9741" max="9984" width="9.140625" style="103"/>
    <col min="9985" max="9985" width="89.85546875" style="103" bestFit="1" customWidth="1"/>
    <col min="9986" max="9992" width="10.7109375" style="103" bestFit="1" customWidth="1"/>
    <col min="9993" max="9993" width="10.7109375" style="103" customWidth="1"/>
    <col min="9994" max="9994" width="10.7109375" style="103" bestFit="1" customWidth="1"/>
    <col min="9995" max="9995" width="11.7109375" style="103" bestFit="1" customWidth="1"/>
    <col min="9996" max="9996" width="11.7109375" style="103" customWidth="1"/>
    <col min="9997" max="10240" width="9.140625" style="103"/>
    <col min="10241" max="10241" width="89.85546875" style="103" bestFit="1" customWidth="1"/>
    <col min="10242" max="10248" width="10.7109375" style="103" bestFit="1" customWidth="1"/>
    <col min="10249" max="10249" width="10.7109375" style="103" customWidth="1"/>
    <col min="10250" max="10250" width="10.7109375" style="103" bestFit="1" customWidth="1"/>
    <col min="10251" max="10251" width="11.7109375" style="103" bestFit="1" customWidth="1"/>
    <col min="10252" max="10252" width="11.7109375" style="103" customWidth="1"/>
    <col min="10253" max="10496" width="9.140625" style="103"/>
    <col min="10497" max="10497" width="89.85546875" style="103" bestFit="1" customWidth="1"/>
    <col min="10498" max="10504" width="10.7109375" style="103" bestFit="1" customWidth="1"/>
    <col min="10505" max="10505" width="10.7109375" style="103" customWidth="1"/>
    <col min="10506" max="10506" width="10.7109375" style="103" bestFit="1" customWidth="1"/>
    <col min="10507" max="10507" width="11.7109375" style="103" bestFit="1" customWidth="1"/>
    <col min="10508" max="10508" width="11.7109375" style="103" customWidth="1"/>
    <col min="10509" max="10752" width="9.140625" style="103"/>
    <col min="10753" max="10753" width="89.85546875" style="103" bestFit="1" customWidth="1"/>
    <col min="10754" max="10760" width="10.7109375" style="103" bestFit="1" customWidth="1"/>
    <col min="10761" max="10761" width="10.7109375" style="103" customWidth="1"/>
    <col min="10762" max="10762" width="10.7109375" style="103" bestFit="1" customWidth="1"/>
    <col min="10763" max="10763" width="11.7109375" style="103" bestFit="1" customWidth="1"/>
    <col min="10764" max="10764" width="11.7109375" style="103" customWidth="1"/>
    <col min="10765" max="11008" width="9.140625" style="103"/>
    <col min="11009" max="11009" width="89.85546875" style="103" bestFit="1" customWidth="1"/>
    <col min="11010" max="11016" width="10.7109375" style="103" bestFit="1" customWidth="1"/>
    <col min="11017" max="11017" width="10.7109375" style="103" customWidth="1"/>
    <col min="11018" max="11018" width="10.7109375" style="103" bestFit="1" customWidth="1"/>
    <col min="11019" max="11019" width="11.7109375" style="103" bestFit="1" customWidth="1"/>
    <col min="11020" max="11020" width="11.7109375" style="103" customWidth="1"/>
    <col min="11021" max="11264" width="9.140625" style="103"/>
    <col min="11265" max="11265" width="89.85546875" style="103" bestFit="1" customWidth="1"/>
    <col min="11266" max="11272" width="10.7109375" style="103" bestFit="1" customWidth="1"/>
    <col min="11273" max="11273" width="10.7109375" style="103" customWidth="1"/>
    <col min="11274" max="11274" width="10.7109375" style="103" bestFit="1" customWidth="1"/>
    <col min="11275" max="11275" width="11.7109375" style="103" bestFit="1" customWidth="1"/>
    <col min="11276" max="11276" width="11.7109375" style="103" customWidth="1"/>
    <col min="11277" max="11520" width="9.140625" style="103"/>
    <col min="11521" max="11521" width="89.85546875" style="103" bestFit="1" customWidth="1"/>
    <col min="11522" max="11528" width="10.7109375" style="103" bestFit="1" customWidth="1"/>
    <col min="11529" max="11529" width="10.7109375" style="103" customWidth="1"/>
    <col min="11530" max="11530" width="10.7109375" style="103" bestFit="1" customWidth="1"/>
    <col min="11531" max="11531" width="11.7109375" style="103" bestFit="1" customWidth="1"/>
    <col min="11532" max="11532" width="11.7109375" style="103" customWidth="1"/>
    <col min="11533" max="11776" width="9.140625" style="103"/>
    <col min="11777" max="11777" width="89.85546875" style="103" bestFit="1" customWidth="1"/>
    <col min="11778" max="11784" width="10.7109375" style="103" bestFit="1" customWidth="1"/>
    <col min="11785" max="11785" width="10.7109375" style="103" customWidth="1"/>
    <col min="11786" max="11786" width="10.7109375" style="103" bestFit="1" customWidth="1"/>
    <col min="11787" max="11787" width="11.7109375" style="103" bestFit="1" customWidth="1"/>
    <col min="11788" max="11788" width="11.7109375" style="103" customWidth="1"/>
    <col min="11789" max="12032" width="9.140625" style="103"/>
    <col min="12033" max="12033" width="89.85546875" style="103" bestFit="1" customWidth="1"/>
    <col min="12034" max="12040" width="10.7109375" style="103" bestFit="1" customWidth="1"/>
    <col min="12041" max="12041" width="10.7109375" style="103" customWidth="1"/>
    <col min="12042" max="12042" width="10.7109375" style="103" bestFit="1" customWidth="1"/>
    <col min="12043" max="12043" width="11.7109375" style="103" bestFit="1" customWidth="1"/>
    <col min="12044" max="12044" width="11.7109375" style="103" customWidth="1"/>
    <col min="12045" max="12288" width="9.140625" style="103"/>
    <col min="12289" max="12289" width="89.85546875" style="103" bestFit="1" customWidth="1"/>
    <col min="12290" max="12296" width="10.7109375" style="103" bestFit="1" customWidth="1"/>
    <col min="12297" max="12297" width="10.7109375" style="103" customWidth="1"/>
    <col min="12298" max="12298" width="10.7109375" style="103" bestFit="1" customWidth="1"/>
    <col min="12299" max="12299" width="11.7109375" style="103" bestFit="1" customWidth="1"/>
    <col min="12300" max="12300" width="11.7109375" style="103" customWidth="1"/>
    <col min="12301" max="12544" width="9.140625" style="103"/>
    <col min="12545" max="12545" width="89.85546875" style="103" bestFit="1" customWidth="1"/>
    <col min="12546" max="12552" width="10.7109375" style="103" bestFit="1" customWidth="1"/>
    <col min="12553" max="12553" width="10.7109375" style="103" customWidth="1"/>
    <col min="12554" max="12554" width="10.7109375" style="103" bestFit="1" customWidth="1"/>
    <col min="12555" max="12555" width="11.7109375" style="103" bestFit="1" customWidth="1"/>
    <col min="12556" max="12556" width="11.7109375" style="103" customWidth="1"/>
    <col min="12557" max="12800" width="9.140625" style="103"/>
    <col min="12801" max="12801" width="89.85546875" style="103" bestFit="1" customWidth="1"/>
    <col min="12802" max="12808" width="10.7109375" style="103" bestFit="1" customWidth="1"/>
    <col min="12809" max="12809" width="10.7109375" style="103" customWidth="1"/>
    <col min="12810" max="12810" width="10.7109375" style="103" bestFit="1" customWidth="1"/>
    <col min="12811" max="12811" width="11.7109375" style="103" bestFit="1" customWidth="1"/>
    <col min="12812" max="12812" width="11.7109375" style="103" customWidth="1"/>
    <col min="12813" max="13056" width="9.140625" style="103"/>
    <col min="13057" max="13057" width="89.85546875" style="103" bestFit="1" customWidth="1"/>
    <col min="13058" max="13064" width="10.7109375" style="103" bestFit="1" customWidth="1"/>
    <col min="13065" max="13065" width="10.7109375" style="103" customWidth="1"/>
    <col min="13066" max="13066" width="10.7109375" style="103" bestFit="1" customWidth="1"/>
    <col min="13067" max="13067" width="11.7109375" style="103" bestFit="1" customWidth="1"/>
    <col min="13068" max="13068" width="11.7109375" style="103" customWidth="1"/>
    <col min="13069" max="13312" width="9.140625" style="103"/>
    <col min="13313" max="13313" width="89.85546875" style="103" bestFit="1" customWidth="1"/>
    <col min="13314" max="13320" width="10.7109375" style="103" bestFit="1" customWidth="1"/>
    <col min="13321" max="13321" width="10.7109375" style="103" customWidth="1"/>
    <col min="13322" max="13322" width="10.7109375" style="103" bestFit="1" customWidth="1"/>
    <col min="13323" max="13323" width="11.7109375" style="103" bestFit="1" customWidth="1"/>
    <col min="13324" max="13324" width="11.7109375" style="103" customWidth="1"/>
    <col min="13325" max="13568" width="9.140625" style="103"/>
    <col min="13569" max="13569" width="89.85546875" style="103" bestFit="1" customWidth="1"/>
    <col min="13570" max="13576" width="10.7109375" style="103" bestFit="1" customWidth="1"/>
    <col min="13577" max="13577" width="10.7109375" style="103" customWidth="1"/>
    <col min="13578" max="13578" width="10.7109375" style="103" bestFit="1" customWidth="1"/>
    <col min="13579" max="13579" width="11.7109375" style="103" bestFit="1" customWidth="1"/>
    <col min="13580" max="13580" width="11.7109375" style="103" customWidth="1"/>
    <col min="13581" max="13824" width="9.140625" style="103"/>
    <col min="13825" max="13825" width="89.85546875" style="103" bestFit="1" customWidth="1"/>
    <col min="13826" max="13832" width="10.7109375" style="103" bestFit="1" customWidth="1"/>
    <col min="13833" max="13833" width="10.7109375" style="103" customWidth="1"/>
    <col min="13834" max="13834" width="10.7109375" style="103" bestFit="1" customWidth="1"/>
    <col min="13835" max="13835" width="11.7109375" style="103" bestFit="1" customWidth="1"/>
    <col min="13836" max="13836" width="11.7109375" style="103" customWidth="1"/>
    <col min="13837" max="14080" width="9.140625" style="103"/>
    <col min="14081" max="14081" width="89.85546875" style="103" bestFit="1" customWidth="1"/>
    <col min="14082" max="14088" width="10.7109375" style="103" bestFit="1" customWidth="1"/>
    <col min="14089" max="14089" width="10.7109375" style="103" customWidth="1"/>
    <col min="14090" max="14090" width="10.7109375" style="103" bestFit="1" customWidth="1"/>
    <col min="14091" max="14091" width="11.7109375" style="103" bestFit="1" customWidth="1"/>
    <col min="14092" max="14092" width="11.7109375" style="103" customWidth="1"/>
    <col min="14093" max="14336" width="9.140625" style="103"/>
    <col min="14337" max="14337" width="89.85546875" style="103" bestFit="1" customWidth="1"/>
    <col min="14338" max="14344" width="10.7109375" style="103" bestFit="1" customWidth="1"/>
    <col min="14345" max="14345" width="10.7109375" style="103" customWidth="1"/>
    <col min="14346" max="14346" width="10.7109375" style="103" bestFit="1" customWidth="1"/>
    <col min="14347" max="14347" width="11.7109375" style="103" bestFit="1" customWidth="1"/>
    <col min="14348" max="14348" width="11.7109375" style="103" customWidth="1"/>
    <col min="14349" max="14592" width="9.140625" style="103"/>
    <col min="14593" max="14593" width="89.85546875" style="103" bestFit="1" customWidth="1"/>
    <col min="14594" max="14600" width="10.7109375" style="103" bestFit="1" customWidth="1"/>
    <col min="14601" max="14601" width="10.7109375" style="103" customWidth="1"/>
    <col min="14602" max="14602" width="10.7109375" style="103" bestFit="1" customWidth="1"/>
    <col min="14603" max="14603" width="11.7109375" style="103" bestFit="1" customWidth="1"/>
    <col min="14604" max="14604" width="11.7109375" style="103" customWidth="1"/>
    <col min="14605" max="14848" width="9.140625" style="103"/>
    <col min="14849" max="14849" width="89.85546875" style="103" bestFit="1" customWidth="1"/>
    <col min="14850" max="14856" width="10.7109375" style="103" bestFit="1" customWidth="1"/>
    <col min="14857" max="14857" width="10.7109375" style="103" customWidth="1"/>
    <col min="14858" max="14858" width="10.7109375" style="103" bestFit="1" customWidth="1"/>
    <col min="14859" max="14859" width="11.7109375" style="103" bestFit="1" customWidth="1"/>
    <col min="14860" max="14860" width="11.7109375" style="103" customWidth="1"/>
    <col min="14861" max="15104" width="9.140625" style="103"/>
    <col min="15105" max="15105" width="89.85546875" style="103" bestFit="1" customWidth="1"/>
    <col min="15106" max="15112" width="10.7109375" style="103" bestFit="1" customWidth="1"/>
    <col min="15113" max="15113" width="10.7109375" style="103" customWidth="1"/>
    <col min="15114" max="15114" width="10.7109375" style="103" bestFit="1" customWidth="1"/>
    <col min="15115" max="15115" width="11.7109375" style="103" bestFit="1" customWidth="1"/>
    <col min="15116" max="15116" width="11.7109375" style="103" customWidth="1"/>
    <col min="15117" max="15360" width="9.140625" style="103"/>
    <col min="15361" max="15361" width="89.85546875" style="103" bestFit="1" customWidth="1"/>
    <col min="15362" max="15368" width="10.7109375" style="103" bestFit="1" customWidth="1"/>
    <col min="15369" max="15369" width="10.7109375" style="103" customWidth="1"/>
    <col min="15370" max="15370" width="10.7109375" style="103" bestFit="1" customWidth="1"/>
    <col min="15371" max="15371" width="11.7109375" style="103" bestFit="1" customWidth="1"/>
    <col min="15372" max="15372" width="11.7109375" style="103" customWidth="1"/>
    <col min="15373" max="15616" width="9.140625" style="103"/>
    <col min="15617" max="15617" width="89.85546875" style="103" bestFit="1" customWidth="1"/>
    <col min="15618" max="15624" width="10.7109375" style="103" bestFit="1" customWidth="1"/>
    <col min="15625" max="15625" width="10.7109375" style="103" customWidth="1"/>
    <col min="15626" max="15626" width="10.7109375" style="103" bestFit="1" customWidth="1"/>
    <col min="15627" max="15627" width="11.7109375" style="103" bestFit="1" customWidth="1"/>
    <col min="15628" max="15628" width="11.7109375" style="103" customWidth="1"/>
    <col min="15629" max="15872" width="9.140625" style="103"/>
    <col min="15873" max="15873" width="89.85546875" style="103" bestFit="1" customWidth="1"/>
    <col min="15874" max="15880" width="10.7109375" style="103" bestFit="1" customWidth="1"/>
    <col min="15881" max="15881" width="10.7109375" style="103" customWidth="1"/>
    <col min="15882" max="15882" width="10.7109375" style="103" bestFit="1" customWidth="1"/>
    <col min="15883" max="15883" width="11.7109375" style="103" bestFit="1" customWidth="1"/>
    <col min="15884" max="15884" width="11.7109375" style="103" customWidth="1"/>
    <col min="15885" max="16128" width="9.140625" style="103"/>
    <col min="16129" max="16129" width="89.85546875" style="103" bestFit="1" customWidth="1"/>
    <col min="16130" max="16136" width="10.7109375" style="103" bestFit="1" customWidth="1"/>
    <col min="16137" max="16137" width="10.7109375" style="103" customWidth="1"/>
    <col min="16138" max="16138" width="10.7109375" style="103" bestFit="1" customWidth="1"/>
    <col min="16139" max="16139" width="11.7109375" style="103" bestFit="1" customWidth="1"/>
    <col min="16140" max="16140" width="11.7109375" style="103" customWidth="1"/>
    <col min="16141" max="16384" width="9.140625" style="103"/>
  </cols>
  <sheetData>
    <row r="1" spans="1:14" ht="30" customHeight="1" x14ac:dyDescent="0.25">
      <c r="A1" s="1020" t="s">
        <v>0</v>
      </c>
      <c r="B1" s="1020"/>
      <c r="C1" s="1020"/>
      <c r="D1" s="1020"/>
      <c r="E1" s="1020"/>
      <c r="F1" s="1020"/>
      <c r="G1" s="1020"/>
      <c r="H1" s="1020"/>
      <c r="I1" s="1020"/>
      <c r="J1" s="1020"/>
      <c r="K1" s="1020"/>
      <c r="L1" s="1020"/>
      <c r="M1" s="67"/>
      <c r="N1" s="743" t="s">
        <v>1124</v>
      </c>
    </row>
    <row r="2" spans="1:14" ht="15" customHeight="1" x14ac:dyDescent="0.25">
      <c r="A2" s="1021" t="s">
        <v>591</v>
      </c>
      <c r="B2" s="1021"/>
      <c r="C2" s="1021"/>
      <c r="D2" s="1021"/>
      <c r="E2" s="1021"/>
      <c r="F2" s="1021"/>
      <c r="G2" s="1021"/>
      <c r="H2" s="1021"/>
      <c r="I2" s="1021"/>
      <c r="J2" s="1021"/>
      <c r="K2" s="1021"/>
      <c r="L2" s="1021"/>
      <c r="M2" s="67"/>
    </row>
    <row r="3" spans="1:14" ht="15" customHeight="1" x14ac:dyDescent="0.25">
      <c r="A3" s="1021" t="s">
        <v>658</v>
      </c>
      <c r="B3" s="1021"/>
      <c r="C3" s="1021"/>
      <c r="D3" s="1021"/>
      <c r="E3" s="1021"/>
      <c r="F3" s="1021"/>
      <c r="G3" s="1021"/>
      <c r="H3" s="1021"/>
      <c r="I3" s="1021"/>
      <c r="J3" s="1021"/>
      <c r="K3" s="1021"/>
      <c r="L3" s="1021"/>
      <c r="M3" s="67"/>
    </row>
    <row r="4" spans="1:14" ht="30" customHeight="1" x14ac:dyDescent="0.25">
      <c r="A4" s="1022" t="s">
        <v>3</v>
      </c>
      <c r="B4" s="1022"/>
      <c r="C4" s="1022"/>
      <c r="D4" s="1022"/>
      <c r="E4" s="1022"/>
      <c r="F4" s="1022"/>
      <c r="G4" s="1022"/>
      <c r="H4" s="1022"/>
      <c r="I4" s="1022"/>
      <c r="J4" s="1022"/>
      <c r="K4" s="1022"/>
      <c r="L4" s="1022"/>
      <c r="M4" s="67"/>
    </row>
    <row r="5" spans="1:14" ht="3.75" customHeight="1" thickBot="1" x14ac:dyDescent="0.3">
      <c r="A5" s="67"/>
      <c r="B5" s="67"/>
      <c r="C5" s="67"/>
      <c r="D5" s="67"/>
      <c r="E5" s="67"/>
      <c r="F5" s="67"/>
      <c r="G5" s="67"/>
      <c r="H5" s="67"/>
      <c r="I5" s="67"/>
      <c r="J5" s="67"/>
      <c r="K5" s="67"/>
      <c r="L5" s="67"/>
      <c r="M5" s="67"/>
    </row>
    <row r="6" spans="1:14" s="105" customFormat="1" ht="30" customHeight="1" thickTop="1" thickBot="1" x14ac:dyDescent="0.3">
      <c r="A6" s="795"/>
      <c r="B6" s="784" t="s">
        <v>448</v>
      </c>
      <c r="C6" s="784" t="s">
        <v>449</v>
      </c>
      <c r="D6" s="784" t="s">
        <v>450</v>
      </c>
      <c r="E6" s="784" t="s">
        <v>451</v>
      </c>
      <c r="F6" s="784" t="s">
        <v>452</v>
      </c>
      <c r="G6" s="784" t="s">
        <v>453</v>
      </c>
      <c r="H6" s="784" t="s">
        <v>454</v>
      </c>
      <c r="I6" s="784" t="s">
        <v>455</v>
      </c>
      <c r="J6" s="784" t="s">
        <v>456</v>
      </c>
      <c r="K6" s="784" t="s">
        <v>457</v>
      </c>
      <c r="L6" s="784" t="s">
        <v>458</v>
      </c>
      <c r="M6" s="104"/>
    </row>
    <row r="7" spans="1:14" ht="15" customHeight="1" thickTop="1" thickBot="1" x14ac:dyDescent="0.3">
      <c r="A7" s="796" t="s">
        <v>593</v>
      </c>
      <c r="B7" s="797">
        <v>12081870.929879999</v>
      </c>
      <c r="C7" s="797">
        <v>14605967.315409999</v>
      </c>
      <c r="D7" s="797">
        <v>16340049.671600001</v>
      </c>
      <c r="E7" s="797">
        <v>19387325.796150003</v>
      </c>
      <c r="F7" s="797">
        <v>20377489.639049999</v>
      </c>
      <c r="G7" s="797">
        <v>21743542.672389999</v>
      </c>
      <c r="H7" s="797">
        <v>23647837.885330003</v>
      </c>
      <c r="I7" s="797">
        <v>23781719.4626</v>
      </c>
      <c r="J7" s="797">
        <v>23008562.845150001</v>
      </c>
      <c r="K7" s="797">
        <v>25085619.236719999</v>
      </c>
      <c r="L7" s="797">
        <v>25523812.616979998</v>
      </c>
      <c r="M7" s="67"/>
    </row>
    <row r="8" spans="1:14" s="109" customFormat="1" ht="15" customHeight="1" thickTop="1" x14ac:dyDescent="0.25">
      <c r="A8" s="107" t="s">
        <v>10</v>
      </c>
      <c r="B8" s="108">
        <v>1400379.8483699998</v>
      </c>
      <c r="C8" s="108">
        <v>2593488.8986900002</v>
      </c>
      <c r="D8" s="108">
        <v>2744060.84589</v>
      </c>
      <c r="E8" s="108">
        <v>2712279.5924200001</v>
      </c>
      <c r="F8" s="108">
        <v>2568680.2866199999</v>
      </c>
      <c r="G8" s="108">
        <v>2573121.66065</v>
      </c>
      <c r="H8" s="108">
        <v>3222806.4684000001</v>
      </c>
      <c r="I8" s="108">
        <v>2598411.7140100002</v>
      </c>
      <c r="J8" s="108">
        <v>2262930.31061</v>
      </c>
      <c r="K8" s="108">
        <v>3498176.39108</v>
      </c>
      <c r="L8" s="108">
        <v>3283040.6068999995</v>
      </c>
      <c r="M8" s="67"/>
    </row>
    <row r="9" spans="1:14" s="109" customFormat="1" ht="15" customHeight="1" x14ac:dyDescent="0.25">
      <c r="A9" s="107" t="s">
        <v>19</v>
      </c>
      <c r="B9" s="108">
        <v>2591673.2665500003</v>
      </c>
      <c r="C9" s="108">
        <v>2484226.5169099998</v>
      </c>
      <c r="D9" s="108">
        <v>2454838.9117199997</v>
      </c>
      <c r="E9" s="108">
        <v>3070303.0286900001</v>
      </c>
      <c r="F9" s="108">
        <v>2865697.81482</v>
      </c>
      <c r="G9" s="108">
        <v>2616735.2869699998</v>
      </c>
      <c r="H9" s="108">
        <v>2773933.2027399996</v>
      </c>
      <c r="I9" s="108">
        <v>2963274.2723499998</v>
      </c>
      <c r="J9" s="108">
        <v>2701003.3840000001</v>
      </c>
      <c r="K9" s="108">
        <v>2868268.85464</v>
      </c>
      <c r="L9" s="108">
        <v>3245229.7206899999</v>
      </c>
      <c r="M9" s="67"/>
    </row>
    <row r="10" spans="1:14" s="109" customFormat="1" ht="15" customHeight="1" x14ac:dyDescent="0.25">
      <c r="A10" s="107" t="s">
        <v>28</v>
      </c>
      <c r="B10" s="108">
        <v>7887666.4761399999</v>
      </c>
      <c r="C10" s="108">
        <v>9250498.4815499987</v>
      </c>
      <c r="D10" s="108">
        <v>10938092.64931</v>
      </c>
      <c r="E10" s="108">
        <v>13020362.850120001</v>
      </c>
      <c r="F10" s="108">
        <v>14386380.247540001</v>
      </c>
      <c r="G10" s="108">
        <v>15422137.128219999</v>
      </c>
      <c r="H10" s="108">
        <v>16123497.166440001</v>
      </c>
      <c r="I10" s="108">
        <v>16265512.335959999</v>
      </c>
      <c r="J10" s="108">
        <v>16384498.97027</v>
      </c>
      <c r="K10" s="108">
        <v>17073769.580620002</v>
      </c>
      <c r="L10" s="108">
        <v>17700395.11411</v>
      </c>
      <c r="M10" s="67"/>
    </row>
    <row r="11" spans="1:14" s="109" customFormat="1" ht="15" customHeight="1" x14ac:dyDescent="0.25">
      <c r="A11" s="110" t="s">
        <v>594</v>
      </c>
      <c r="B11" s="108">
        <v>7934986.4191300003</v>
      </c>
      <c r="C11" s="108">
        <v>9289607.9904200006</v>
      </c>
      <c r="D11" s="108">
        <v>10953889.248370001</v>
      </c>
      <c r="E11" s="108">
        <v>13005962.823180001</v>
      </c>
      <c r="F11" s="108">
        <v>14365670.398399999</v>
      </c>
      <c r="G11" s="108">
        <v>15366387.35605</v>
      </c>
      <c r="H11" s="108">
        <v>15805138.143959999</v>
      </c>
      <c r="I11" s="108">
        <v>15663693.52211</v>
      </c>
      <c r="J11" s="108">
        <v>15642301.03686</v>
      </c>
      <c r="K11" s="108">
        <v>16413914.16278</v>
      </c>
      <c r="L11" s="108">
        <v>17152954.41629</v>
      </c>
      <c r="M11" s="67"/>
    </row>
    <row r="12" spans="1:14" s="109" customFormat="1" ht="15" customHeight="1" x14ac:dyDescent="0.25">
      <c r="A12" s="110" t="s">
        <v>595</v>
      </c>
      <c r="B12" s="108">
        <v>7886992.3791000005</v>
      </c>
      <c r="C12" s="108">
        <v>9247070.1102099996</v>
      </c>
      <c r="D12" s="108">
        <v>10900081.651690001</v>
      </c>
      <c r="E12" s="108">
        <v>12957598.629139999</v>
      </c>
      <c r="F12" s="108">
        <v>14315287.277479999</v>
      </c>
      <c r="G12" s="108">
        <v>15320219.147440001</v>
      </c>
      <c r="H12" s="108">
        <v>15720650.19324</v>
      </c>
      <c r="I12" s="108">
        <v>11858747.6669</v>
      </c>
      <c r="J12" s="108">
        <v>12612381.221580001</v>
      </c>
      <c r="K12" s="108">
        <v>13944690.78699</v>
      </c>
      <c r="L12" s="108">
        <v>15172516.74664</v>
      </c>
      <c r="M12" s="67"/>
    </row>
    <row r="13" spans="1:14" s="109" customFormat="1" ht="15" customHeight="1" x14ac:dyDescent="0.25">
      <c r="A13" s="110" t="s">
        <v>596</v>
      </c>
      <c r="B13" s="108">
        <v>47994.040030000004</v>
      </c>
      <c r="C13" s="108">
        <v>42537.880210000003</v>
      </c>
      <c r="D13" s="108">
        <v>53807.596680000002</v>
      </c>
      <c r="E13" s="108">
        <v>48364.194040000002</v>
      </c>
      <c r="F13" s="108">
        <v>50383.120920000001</v>
      </c>
      <c r="G13" s="108">
        <v>46168.208610000001</v>
      </c>
      <c r="H13" s="108">
        <v>84487.950719999993</v>
      </c>
      <c r="I13" s="108">
        <v>3804945.8552100002</v>
      </c>
      <c r="J13" s="108">
        <v>3029919.8152800002</v>
      </c>
      <c r="K13" s="108">
        <v>2469223.37579</v>
      </c>
      <c r="L13" s="108">
        <v>1980437.6696500001</v>
      </c>
      <c r="M13" s="67"/>
    </row>
    <row r="14" spans="1:14" s="109" customFormat="1" ht="15" customHeight="1" x14ac:dyDescent="0.25">
      <c r="A14" s="110" t="s">
        <v>597</v>
      </c>
      <c r="B14" s="108">
        <v>49985.785960000001</v>
      </c>
      <c r="C14" s="108">
        <v>49878.378509999995</v>
      </c>
      <c r="D14" s="108">
        <v>84685.838060000009</v>
      </c>
      <c r="E14" s="108">
        <v>123501.45218000001</v>
      </c>
      <c r="F14" s="108">
        <v>122314.76429000001</v>
      </c>
      <c r="G14" s="108">
        <v>125325.97839</v>
      </c>
      <c r="H14" s="108">
        <v>12834.779849999999</v>
      </c>
      <c r="I14" s="108">
        <v>52211.79335</v>
      </c>
      <c r="J14" s="108">
        <v>256862.57299000002</v>
      </c>
      <c r="K14" s="108">
        <v>255446.71406</v>
      </c>
      <c r="L14" s="108">
        <v>272241.72745999997</v>
      </c>
      <c r="M14" s="67"/>
    </row>
    <row r="15" spans="1:14" s="109" customFormat="1" ht="15" customHeight="1" x14ac:dyDescent="0.25">
      <c r="A15" s="110" t="s">
        <v>598</v>
      </c>
      <c r="B15" s="108">
        <v>47965.089359999998</v>
      </c>
      <c r="C15" s="108">
        <v>49260.712350000002</v>
      </c>
      <c r="D15" s="108">
        <v>76584.043680000002</v>
      </c>
      <c r="E15" s="108">
        <v>109224.28329000001</v>
      </c>
      <c r="F15" s="108">
        <v>114707.41697000001</v>
      </c>
      <c r="G15" s="108">
        <v>115198.63893</v>
      </c>
      <c r="H15" s="108">
        <v>9648.0015399999993</v>
      </c>
      <c r="I15" s="108">
        <v>26867.994139999999</v>
      </c>
      <c r="J15" s="108">
        <v>52919.453750000001</v>
      </c>
      <c r="K15" s="108">
        <v>89155.73176000001</v>
      </c>
      <c r="L15" s="108">
        <v>111336.34416000001</v>
      </c>
      <c r="M15" s="67"/>
    </row>
    <row r="16" spans="1:14" s="109" customFormat="1" ht="15" customHeight="1" x14ac:dyDescent="0.25">
      <c r="A16" s="110" t="s">
        <v>599</v>
      </c>
      <c r="B16" s="108">
        <v>2020.6966</v>
      </c>
      <c r="C16" s="108">
        <v>617.66615999999999</v>
      </c>
      <c r="D16" s="108">
        <v>8101.7943800000003</v>
      </c>
      <c r="E16" s="108">
        <v>14277.168890000001</v>
      </c>
      <c r="F16" s="108">
        <v>7607.3473199999999</v>
      </c>
      <c r="G16" s="108">
        <v>10127.339460000001</v>
      </c>
      <c r="H16" s="108">
        <v>3186.7783100000001</v>
      </c>
      <c r="I16" s="108">
        <v>25343.799210000001</v>
      </c>
      <c r="J16" s="108">
        <v>203943.11924</v>
      </c>
      <c r="K16" s="108">
        <v>166290.9823</v>
      </c>
      <c r="L16" s="108">
        <v>160905.38329999999</v>
      </c>
      <c r="M16" s="67"/>
    </row>
    <row r="17" spans="1:13" s="109" customFormat="1" ht="15" customHeight="1" x14ac:dyDescent="0.25">
      <c r="A17" s="110" t="s">
        <v>600</v>
      </c>
      <c r="B17" s="108">
        <v>61283.585149999999</v>
      </c>
      <c r="C17" s="108">
        <v>98862.168799999999</v>
      </c>
      <c r="D17" s="108">
        <v>116961.68326999999</v>
      </c>
      <c r="E17" s="108">
        <v>126953.39704000001</v>
      </c>
      <c r="F17" s="108">
        <v>156240.87693</v>
      </c>
      <c r="G17" s="108">
        <v>150438.03881</v>
      </c>
      <c r="H17" s="108">
        <v>155116.17481</v>
      </c>
      <c r="I17" s="108">
        <v>101481.46484999999</v>
      </c>
      <c r="J17" s="108">
        <v>158648.75096</v>
      </c>
      <c r="K17" s="108">
        <v>189566.62561000002</v>
      </c>
      <c r="L17" s="108">
        <v>213048.00579</v>
      </c>
      <c r="M17" s="67"/>
    </row>
    <row r="18" spans="1:13" s="109" customFormat="1" ht="15" customHeight="1" x14ac:dyDescent="0.25">
      <c r="A18" s="110" t="s">
        <v>601</v>
      </c>
      <c r="B18" s="108">
        <v>54717.54926</v>
      </c>
      <c r="C18" s="108">
        <v>93424.805240000002</v>
      </c>
      <c r="D18" s="108">
        <v>112594.24827</v>
      </c>
      <c r="E18" s="108">
        <v>122748.32994</v>
      </c>
      <c r="F18" s="108">
        <v>152290.29141999999</v>
      </c>
      <c r="G18" s="108">
        <v>147063.72083000001</v>
      </c>
      <c r="H18" s="108">
        <v>150943.47258999999</v>
      </c>
      <c r="I18" s="108">
        <v>99393.158260000011</v>
      </c>
      <c r="J18" s="108">
        <v>66288.99037</v>
      </c>
      <c r="K18" s="108">
        <v>63271.321889999999</v>
      </c>
      <c r="L18" s="108">
        <v>86901.582559999995</v>
      </c>
      <c r="M18" s="67"/>
    </row>
    <row r="19" spans="1:13" s="109" customFormat="1" ht="15" customHeight="1" x14ac:dyDescent="0.25">
      <c r="A19" s="110" t="s">
        <v>602</v>
      </c>
      <c r="B19" s="108">
        <v>6566.0358900000001</v>
      </c>
      <c r="C19" s="108">
        <v>5437.3635599999998</v>
      </c>
      <c r="D19" s="108">
        <v>4367.4350000000004</v>
      </c>
      <c r="E19" s="108">
        <v>4205.0670999999993</v>
      </c>
      <c r="F19" s="108">
        <v>3950.5855099999999</v>
      </c>
      <c r="G19" s="108">
        <v>3374.3179799999998</v>
      </c>
      <c r="H19" s="108">
        <v>4172.7022200000001</v>
      </c>
      <c r="I19" s="108">
        <v>2088.3065900000001</v>
      </c>
      <c r="J19" s="108">
        <v>92359.760590000005</v>
      </c>
      <c r="K19" s="108">
        <v>126295.30372</v>
      </c>
      <c r="L19" s="108">
        <v>126146.42323</v>
      </c>
      <c r="M19" s="67"/>
    </row>
    <row r="20" spans="1:13" s="109" customFormat="1" ht="15" customHeight="1" x14ac:dyDescent="0.25">
      <c r="A20" s="110" t="s">
        <v>38</v>
      </c>
      <c r="B20" s="108">
        <v>52659.261760000001</v>
      </c>
      <c r="C20" s="108">
        <v>64232.11937</v>
      </c>
      <c r="D20" s="108">
        <v>74130.365769999989</v>
      </c>
      <c r="E20" s="108">
        <v>96574.820540000001</v>
      </c>
      <c r="F20" s="108">
        <v>101864.14281</v>
      </c>
      <c r="G20" s="108">
        <v>131083.18786999999</v>
      </c>
      <c r="H20" s="108">
        <v>615803.25010000006</v>
      </c>
      <c r="I20" s="108">
        <v>822165.30895000009</v>
      </c>
      <c r="J20" s="108">
        <v>728515.53583000007</v>
      </c>
      <c r="K20" s="108">
        <v>647109.32091999997</v>
      </c>
      <c r="L20" s="108">
        <v>560131.42189999996</v>
      </c>
      <c r="M20" s="67"/>
    </row>
    <row r="21" spans="1:13" s="109" customFormat="1" ht="15" customHeight="1" x14ac:dyDescent="0.25">
      <c r="A21" s="110" t="s">
        <v>603</v>
      </c>
      <c r="B21" s="108">
        <v>-211248.57586000001</v>
      </c>
      <c r="C21" s="108">
        <v>-252082.17555000001</v>
      </c>
      <c r="D21" s="108">
        <v>-291574.48616000003</v>
      </c>
      <c r="E21" s="108">
        <v>-332629.64282000001</v>
      </c>
      <c r="F21" s="108">
        <v>-359709.93488999997</v>
      </c>
      <c r="G21" s="108">
        <v>-351097.43289999996</v>
      </c>
      <c r="H21" s="108">
        <v>-465395.18227999995</v>
      </c>
      <c r="I21" s="108">
        <v>-374039.75330000004</v>
      </c>
      <c r="J21" s="108">
        <v>-401828.92637</v>
      </c>
      <c r="K21" s="108">
        <v>-432267.24274999998</v>
      </c>
      <c r="L21" s="108">
        <v>-497980.45733000006</v>
      </c>
      <c r="M21" s="67"/>
    </row>
    <row r="22" spans="1:13" s="109" customFormat="1" ht="15" customHeight="1" x14ac:dyDescent="0.25">
      <c r="A22" s="107" t="s">
        <v>68</v>
      </c>
      <c r="B22" s="108">
        <v>59527.791789999996</v>
      </c>
      <c r="C22" s="108">
        <v>141760.56016999998</v>
      </c>
      <c r="D22" s="108">
        <v>92423.669040000008</v>
      </c>
      <c r="E22" s="108">
        <v>86843.014459999991</v>
      </c>
      <c r="F22" s="108">
        <v>95075.14675</v>
      </c>
      <c r="G22" s="108">
        <v>89453.633290000012</v>
      </c>
      <c r="H22" s="108">
        <v>166216.00391999999</v>
      </c>
      <c r="I22" s="108">
        <v>162822.69701</v>
      </c>
      <c r="J22" s="108">
        <v>121205.76751000001</v>
      </c>
      <c r="K22" s="108">
        <v>186098.69555999999</v>
      </c>
      <c r="L22" s="108">
        <v>192724.77620999998</v>
      </c>
      <c r="M22" s="67"/>
    </row>
    <row r="23" spans="1:13" s="109" customFormat="1" ht="15" customHeight="1" x14ac:dyDescent="0.25">
      <c r="A23" s="107" t="s">
        <v>74</v>
      </c>
      <c r="B23" s="108">
        <v>2.0000000000000002E-5</v>
      </c>
      <c r="C23" s="108">
        <v>308.94678999999996</v>
      </c>
      <c r="D23" s="108">
        <v>2121.2027699999999</v>
      </c>
      <c r="E23" s="108">
        <v>5859.4836799999994</v>
      </c>
      <c r="F23" s="108">
        <v>9333.16986</v>
      </c>
      <c r="G23" s="108">
        <v>12902.125840000001</v>
      </c>
      <c r="H23" s="108">
        <v>14065.32265</v>
      </c>
      <c r="I23" s="108">
        <v>19268.36623</v>
      </c>
      <c r="J23" s="108">
        <v>26754.751519999998</v>
      </c>
      <c r="K23" s="108">
        <v>32194.12487</v>
      </c>
      <c r="L23" s="108">
        <v>27011.339730000003</v>
      </c>
      <c r="M23" s="67"/>
    </row>
    <row r="24" spans="1:13" s="109" customFormat="1" ht="15" customHeight="1" x14ac:dyDescent="0.25">
      <c r="A24" s="107" t="s">
        <v>604</v>
      </c>
      <c r="B24" s="108">
        <v>22712.525460000001</v>
      </c>
      <c r="C24" s="108">
        <v>22745.79149</v>
      </c>
      <c r="D24" s="108">
        <v>25210.522370000002</v>
      </c>
      <c r="E24" s="108">
        <v>340137.88566999999</v>
      </c>
      <c r="F24" s="108">
        <v>211345.37124000001</v>
      </c>
      <c r="G24" s="108">
        <v>856713.01058</v>
      </c>
      <c r="H24" s="108">
        <v>1168023.53357</v>
      </c>
      <c r="I24" s="108">
        <v>1571652.44368</v>
      </c>
      <c r="J24" s="108">
        <v>1307589.3127599999</v>
      </c>
      <c r="K24" s="108">
        <v>1216103.58907</v>
      </c>
      <c r="L24" s="108">
        <v>753499.10558000021</v>
      </c>
      <c r="M24" s="67"/>
    </row>
    <row r="25" spans="1:13" s="109" customFormat="1" ht="15" customHeight="1" x14ac:dyDescent="0.25">
      <c r="A25" s="107" t="s">
        <v>84</v>
      </c>
      <c r="B25" s="108">
        <v>93169.617870000002</v>
      </c>
      <c r="C25" s="108">
        <v>85641.332739999998</v>
      </c>
      <c r="D25" s="108">
        <v>53288.467340000003</v>
      </c>
      <c r="E25" s="108">
        <v>119113.89709</v>
      </c>
      <c r="F25" s="108">
        <v>200469.56889</v>
      </c>
      <c r="G25" s="108">
        <v>138821.50386000003</v>
      </c>
      <c r="H25" s="108">
        <v>139273.68724</v>
      </c>
      <c r="I25" s="108">
        <v>150589.88268000001</v>
      </c>
      <c r="J25" s="108">
        <v>150051.76527</v>
      </c>
      <c r="K25" s="108">
        <v>156898.30377</v>
      </c>
      <c r="L25" s="108">
        <v>274984.39874000003</v>
      </c>
      <c r="M25" s="67"/>
    </row>
    <row r="26" spans="1:13" s="109" customFormat="1" ht="15" customHeight="1" x14ac:dyDescent="0.25">
      <c r="A26" s="107" t="s">
        <v>605</v>
      </c>
      <c r="B26" s="108">
        <v>26741.403679999999</v>
      </c>
      <c r="C26" s="108">
        <v>27296.787069999998</v>
      </c>
      <c r="D26" s="108">
        <v>30013.403160000002</v>
      </c>
      <c r="E26" s="108">
        <v>32426.044020000001</v>
      </c>
      <c r="F26" s="108">
        <v>40508.033329999998</v>
      </c>
      <c r="G26" s="108">
        <v>33658.322979999997</v>
      </c>
      <c r="H26" s="108">
        <v>40022.500369999994</v>
      </c>
      <c r="I26" s="108">
        <v>50187.750679999997</v>
      </c>
      <c r="J26" s="108">
        <v>54528.583210000004</v>
      </c>
      <c r="K26" s="108">
        <v>54109.697110000001</v>
      </c>
      <c r="L26" s="108">
        <v>46927.555019999993</v>
      </c>
      <c r="M26" s="67"/>
    </row>
    <row r="27" spans="1:13" s="111" customFormat="1" ht="15" customHeight="1" thickBot="1" x14ac:dyDescent="0.3">
      <c r="A27" s="107" t="s">
        <v>100</v>
      </c>
      <c r="B27" s="108">
        <v>0</v>
      </c>
      <c r="C27" s="108">
        <v>0</v>
      </c>
      <c r="D27" s="108">
        <v>0</v>
      </c>
      <c r="E27" s="108">
        <v>0</v>
      </c>
      <c r="F27" s="108">
        <v>0</v>
      </c>
      <c r="G27" s="108">
        <v>0</v>
      </c>
      <c r="H27" s="108">
        <v>0</v>
      </c>
      <c r="I27" s="108">
        <v>0</v>
      </c>
      <c r="J27" s="108">
        <v>0</v>
      </c>
      <c r="K27" s="108">
        <v>0</v>
      </c>
      <c r="L27" s="108">
        <v>0</v>
      </c>
      <c r="M27" s="67"/>
    </row>
    <row r="28" spans="1:13" ht="15" customHeight="1" thickTop="1" thickBot="1" x14ac:dyDescent="0.3">
      <c r="A28" s="796" t="s">
        <v>606</v>
      </c>
      <c r="B28" s="797">
        <v>10995304.59829</v>
      </c>
      <c r="C28" s="797">
        <v>13476176.85149</v>
      </c>
      <c r="D28" s="797">
        <v>15104770.424249999</v>
      </c>
      <c r="E28" s="797">
        <v>18071762.654720001</v>
      </c>
      <c r="F28" s="797">
        <v>18976226.57088</v>
      </c>
      <c r="G28" s="797">
        <v>20233465.016929999</v>
      </c>
      <c r="H28" s="797">
        <v>22200073.57956</v>
      </c>
      <c r="I28" s="797">
        <v>22206740.89703</v>
      </c>
      <c r="J28" s="797">
        <v>21346187.81498</v>
      </c>
      <c r="K28" s="797">
        <v>23378909.196310002</v>
      </c>
      <c r="L28" s="797">
        <v>23717870.106079999</v>
      </c>
      <c r="M28" s="67"/>
    </row>
    <row r="29" spans="1:13" s="109" customFormat="1" ht="15" customHeight="1" thickTop="1" x14ac:dyDescent="0.25">
      <c r="A29" s="107" t="s">
        <v>607</v>
      </c>
      <c r="B29" s="108">
        <v>9595714.4068600014</v>
      </c>
      <c r="C29" s="108">
        <v>12240905.093049999</v>
      </c>
      <c r="D29" s="108">
        <v>12799547.70489</v>
      </c>
      <c r="E29" s="108">
        <v>15669677.808809999</v>
      </c>
      <c r="F29" s="108">
        <v>16151923.270749999</v>
      </c>
      <c r="G29" s="108">
        <v>15265523.24777</v>
      </c>
      <c r="H29" s="108">
        <v>16877760.905680001</v>
      </c>
      <c r="I29" s="108">
        <v>17156418.915209997</v>
      </c>
      <c r="J29" s="108">
        <v>17640202.932419997</v>
      </c>
      <c r="K29" s="108">
        <v>10108772.01723</v>
      </c>
      <c r="L29" s="108">
        <v>19734972.455279998</v>
      </c>
      <c r="M29" s="67"/>
    </row>
    <row r="30" spans="1:13" s="109" customFormat="1" ht="15" customHeight="1" x14ac:dyDescent="0.25">
      <c r="A30" s="110" t="s">
        <v>608</v>
      </c>
      <c r="B30" s="108">
        <v>2837931.6305399998</v>
      </c>
      <c r="C30" s="108">
        <v>3793101.3455599998</v>
      </c>
      <c r="D30" s="108">
        <v>3247358.7558599999</v>
      </c>
      <c r="E30" s="108">
        <v>3652193.0540399998</v>
      </c>
      <c r="F30" s="108">
        <v>3255222.49089</v>
      </c>
      <c r="G30" s="108">
        <v>3003586.4484200003</v>
      </c>
      <c r="H30" s="108">
        <v>3529917.3781599998</v>
      </c>
      <c r="I30" s="108">
        <v>3469877.84565</v>
      </c>
      <c r="J30" s="108">
        <v>3287254.3687300002</v>
      </c>
      <c r="K30" s="108">
        <v>3718767.9866799996</v>
      </c>
      <c r="L30" s="108">
        <v>5035413.6762200007</v>
      </c>
      <c r="M30" s="67"/>
    </row>
    <row r="31" spans="1:13" s="109" customFormat="1" ht="15" customHeight="1" x14ac:dyDescent="0.25">
      <c r="A31" s="110" t="s">
        <v>609</v>
      </c>
      <c r="B31" s="108">
        <v>3045495.7264999999</v>
      </c>
      <c r="C31" s="108">
        <v>3556939.3172600004</v>
      </c>
      <c r="D31" s="108">
        <v>3576268.7871500002</v>
      </c>
      <c r="E31" s="108">
        <v>3827890.8126999997</v>
      </c>
      <c r="F31" s="108">
        <v>4458361.1240200009</v>
      </c>
      <c r="G31" s="108">
        <v>4346949.3152999999</v>
      </c>
      <c r="H31" s="108">
        <v>4696370.3793299999</v>
      </c>
      <c r="I31" s="108">
        <v>5119432.8266199995</v>
      </c>
      <c r="J31" s="108">
        <v>5260777.9614399998</v>
      </c>
      <c r="K31" s="108">
        <v>5048321.3229700001</v>
      </c>
      <c r="L31" s="108">
        <v>4762035.0595799992</v>
      </c>
      <c r="M31" s="67"/>
    </row>
    <row r="32" spans="1:13" s="109" customFormat="1" ht="15" customHeight="1" x14ac:dyDescent="0.25">
      <c r="A32" s="110" t="s">
        <v>610</v>
      </c>
      <c r="B32" s="108">
        <v>88808.046489999993</v>
      </c>
      <c r="C32" s="108">
        <v>34785.454189999997</v>
      </c>
      <c r="D32" s="108">
        <v>21637.355500000001</v>
      </c>
      <c r="E32" s="108">
        <v>18361.25634</v>
      </c>
      <c r="F32" s="108">
        <v>6826.6130999999996</v>
      </c>
      <c r="G32" s="108">
        <v>4637.5106999999998</v>
      </c>
      <c r="H32" s="108">
        <v>2844.9284300000004</v>
      </c>
      <c r="I32" s="108">
        <v>2476.8326099999999</v>
      </c>
      <c r="J32" s="108">
        <v>1182.16741</v>
      </c>
      <c r="K32" s="108">
        <v>1123.8380199999999</v>
      </c>
      <c r="L32" s="108">
        <v>728.76707999999996</v>
      </c>
      <c r="M32" s="67"/>
    </row>
    <row r="33" spans="1:13" s="109" customFormat="1" ht="15" customHeight="1" x14ac:dyDescent="0.25">
      <c r="A33" s="110" t="s">
        <v>611</v>
      </c>
      <c r="B33" s="108">
        <v>262915.93943000003</v>
      </c>
      <c r="C33" s="108">
        <v>520662.87589999998</v>
      </c>
      <c r="D33" s="108">
        <v>682068.10499999998</v>
      </c>
      <c r="E33" s="108">
        <v>396811.31868999999</v>
      </c>
      <c r="F33" s="108">
        <v>433142.61255000002</v>
      </c>
      <c r="G33" s="108">
        <v>478012.78674000001</v>
      </c>
      <c r="H33" s="108">
        <v>202567.22810000001</v>
      </c>
      <c r="I33" s="108">
        <v>192490.72038999997</v>
      </c>
      <c r="J33" s="108">
        <v>232701.39330000003</v>
      </c>
      <c r="K33" s="108">
        <v>263386.45990000002</v>
      </c>
      <c r="L33" s="108">
        <v>272382.35632000002</v>
      </c>
      <c r="M33" s="67"/>
    </row>
    <row r="34" spans="1:13" s="109" customFormat="1" ht="15" customHeight="1" x14ac:dyDescent="0.25">
      <c r="A34" s="110" t="s">
        <v>612</v>
      </c>
      <c r="B34" s="108">
        <v>3199110.3875300004</v>
      </c>
      <c r="C34" s="108">
        <v>4102470.64971</v>
      </c>
      <c r="D34" s="108">
        <v>4958371.9012700003</v>
      </c>
      <c r="E34" s="108">
        <v>7315302.5512299994</v>
      </c>
      <c r="F34" s="108">
        <v>7335001.4088100009</v>
      </c>
      <c r="G34" s="108">
        <v>6670243.5561099993</v>
      </c>
      <c r="H34" s="108">
        <v>7507774.4050900005</v>
      </c>
      <c r="I34" s="108">
        <v>7278847.3019300001</v>
      </c>
      <c r="J34" s="108">
        <v>7615471.74285</v>
      </c>
      <c r="K34" s="108">
        <v>1004636.08796</v>
      </c>
      <c r="L34" s="108">
        <v>8182269.1691300012</v>
      </c>
      <c r="M34" s="67"/>
    </row>
    <row r="35" spans="1:13" s="109" customFormat="1" ht="15" customHeight="1" x14ac:dyDescent="0.25">
      <c r="A35" s="110" t="s">
        <v>613</v>
      </c>
      <c r="B35" s="108">
        <v>161452.67637</v>
      </c>
      <c r="C35" s="108">
        <v>232945.45043</v>
      </c>
      <c r="D35" s="108">
        <v>313842.80011000001</v>
      </c>
      <c r="E35" s="108">
        <v>459118.81581</v>
      </c>
      <c r="F35" s="108">
        <v>663369.02138000005</v>
      </c>
      <c r="G35" s="108">
        <v>762093.63049999997</v>
      </c>
      <c r="H35" s="108">
        <v>938286.58657000004</v>
      </c>
      <c r="I35" s="108">
        <v>1093293.3880099999</v>
      </c>
      <c r="J35" s="108">
        <v>1242815.2986900001</v>
      </c>
      <c r="K35" s="108">
        <v>72536.3217</v>
      </c>
      <c r="L35" s="108">
        <v>1482143.42695</v>
      </c>
      <c r="M35" s="67"/>
    </row>
    <row r="36" spans="1:13" s="109" customFormat="1" ht="15" customHeight="1" x14ac:dyDescent="0.25">
      <c r="A36" s="107" t="s">
        <v>614</v>
      </c>
      <c r="B36" s="108">
        <v>609.07143999999994</v>
      </c>
      <c r="C36" s="108">
        <v>1512.91344</v>
      </c>
      <c r="D36" s="108">
        <v>2059.93444</v>
      </c>
      <c r="E36" s="108">
        <v>2186.9641900000001</v>
      </c>
      <c r="F36" s="108">
        <v>1495.39744</v>
      </c>
      <c r="G36" s="108">
        <v>1662.0328999999999</v>
      </c>
      <c r="H36" s="108">
        <v>951.72221999999999</v>
      </c>
      <c r="I36" s="108">
        <v>3263.27394</v>
      </c>
      <c r="J36" s="108">
        <v>6268.4048300000004</v>
      </c>
      <c r="K36" s="108">
        <v>8437.5787100000016</v>
      </c>
      <c r="L36" s="108">
        <v>3876.9628399999997</v>
      </c>
      <c r="M36" s="67"/>
    </row>
    <row r="37" spans="1:13" s="109" customFormat="1" ht="15" customHeight="1" x14ac:dyDescent="0.25">
      <c r="A37" s="107" t="s">
        <v>615</v>
      </c>
      <c r="B37" s="108">
        <v>105539.67512999999</v>
      </c>
      <c r="C37" s="108">
        <v>32623.934949999999</v>
      </c>
      <c r="D37" s="108">
        <v>1043088.78992</v>
      </c>
      <c r="E37" s="108">
        <v>1166487.42609</v>
      </c>
      <c r="F37" s="108">
        <v>1196052.47019</v>
      </c>
      <c r="G37" s="108">
        <v>2286904.09827</v>
      </c>
      <c r="H37" s="108">
        <v>2820614.3906799997</v>
      </c>
      <c r="I37" s="108">
        <v>3097277.2633600002</v>
      </c>
      <c r="J37" s="108">
        <v>2372693.0185199999</v>
      </c>
      <c r="K37" s="108">
        <v>2991466.2350700004</v>
      </c>
      <c r="L37" s="108">
        <v>1552647.03944</v>
      </c>
      <c r="M37" s="67"/>
    </row>
    <row r="38" spans="1:13" s="109" customFormat="1" ht="15" customHeight="1" x14ac:dyDescent="0.25">
      <c r="A38" s="107" t="s">
        <v>616</v>
      </c>
      <c r="B38" s="108">
        <v>269795.86748000002</v>
      </c>
      <c r="C38" s="108">
        <v>264105.52532000002</v>
      </c>
      <c r="D38" s="108">
        <v>382648.17638000002</v>
      </c>
      <c r="E38" s="108">
        <v>353119.76981000003</v>
      </c>
      <c r="F38" s="108">
        <v>313120.39324</v>
      </c>
      <c r="G38" s="108">
        <v>347687.73989999999</v>
      </c>
      <c r="H38" s="108">
        <v>379452.60104000004</v>
      </c>
      <c r="I38" s="108">
        <v>408303.66842</v>
      </c>
      <c r="J38" s="108">
        <v>273601.98706000001</v>
      </c>
      <c r="K38" s="108">
        <v>332412.25724000001</v>
      </c>
      <c r="L38" s="108">
        <v>374002.10763000004</v>
      </c>
      <c r="M38" s="67"/>
    </row>
    <row r="39" spans="1:13" s="109" customFormat="1" ht="15" customHeight="1" x14ac:dyDescent="0.25">
      <c r="A39" s="107" t="s">
        <v>145</v>
      </c>
      <c r="B39" s="108">
        <v>171624.72297999999</v>
      </c>
      <c r="C39" s="108">
        <v>184480.59252000001</v>
      </c>
      <c r="D39" s="108">
        <v>170030.28258</v>
      </c>
      <c r="E39" s="108">
        <v>205410.58246000001</v>
      </c>
      <c r="F39" s="108">
        <v>179919.14452999999</v>
      </c>
      <c r="G39" s="108">
        <v>201818.79272999999</v>
      </c>
      <c r="H39" s="108">
        <v>220799.74027000001</v>
      </c>
      <c r="I39" s="108">
        <v>277582.81052999996</v>
      </c>
      <c r="J39" s="108">
        <v>250704.52929000001</v>
      </c>
      <c r="K39" s="108">
        <v>268544.48416000005</v>
      </c>
      <c r="L39" s="108">
        <v>299752.10848</v>
      </c>
      <c r="M39" s="67"/>
    </row>
    <row r="40" spans="1:13" s="109" customFormat="1" ht="15" customHeight="1" x14ac:dyDescent="0.25">
      <c r="A40" s="107" t="s">
        <v>152</v>
      </c>
      <c r="B40" s="108">
        <v>0</v>
      </c>
      <c r="C40" s="108">
        <v>0</v>
      </c>
      <c r="D40" s="108">
        <v>0</v>
      </c>
      <c r="E40" s="108">
        <v>0</v>
      </c>
      <c r="F40" s="108">
        <v>0</v>
      </c>
      <c r="G40" s="108">
        <v>0</v>
      </c>
      <c r="H40" s="108">
        <v>0</v>
      </c>
      <c r="I40" s="108">
        <v>0</v>
      </c>
      <c r="J40" s="108">
        <v>0</v>
      </c>
      <c r="K40" s="108">
        <v>0</v>
      </c>
      <c r="L40" s="108">
        <v>0</v>
      </c>
      <c r="M40" s="67"/>
    </row>
    <row r="41" spans="1:13" s="109" customFormat="1" ht="15" customHeight="1" x14ac:dyDescent="0.25">
      <c r="A41" s="107" t="s">
        <v>617</v>
      </c>
      <c r="B41" s="108">
        <v>70729.166670000006</v>
      </c>
      <c r="C41" s="108">
        <v>212873.33937</v>
      </c>
      <c r="D41" s="108">
        <v>210423.83050000001</v>
      </c>
      <c r="E41" s="108">
        <v>210584.63602000001</v>
      </c>
      <c r="F41" s="108">
        <v>210745.44155000002</v>
      </c>
      <c r="G41" s="108">
        <v>210906.24706999998</v>
      </c>
      <c r="H41" s="108">
        <v>312432.54702999996</v>
      </c>
      <c r="I41" s="108">
        <v>312676.68591</v>
      </c>
      <c r="J41" s="108">
        <v>172739.58312999998</v>
      </c>
      <c r="K41" s="108">
        <v>295562.53194999998</v>
      </c>
      <c r="L41" s="108">
        <v>281514.03010999999</v>
      </c>
      <c r="M41" s="67"/>
    </row>
    <row r="42" spans="1:13" s="111" customFormat="1" ht="15" customHeight="1" thickBot="1" x14ac:dyDescent="0.3">
      <c r="A42" s="107" t="s">
        <v>126</v>
      </c>
      <c r="B42" s="108">
        <v>781291.68773000001</v>
      </c>
      <c r="C42" s="108">
        <v>539675.45284000004</v>
      </c>
      <c r="D42" s="108">
        <v>496971.70554</v>
      </c>
      <c r="E42" s="108">
        <v>464295.46733999997</v>
      </c>
      <c r="F42" s="108">
        <v>922970.45317999995</v>
      </c>
      <c r="G42" s="108">
        <v>1918962.8582899999</v>
      </c>
      <c r="H42" s="108">
        <v>1588061.67264</v>
      </c>
      <c r="I42" s="108">
        <v>951218.27966</v>
      </c>
      <c r="J42" s="108">
        <v>629977.35973000003</v>
      </c>
      <c r="K42" s="108">
        <v>9373714.0919500012</v>
      </c>
      <c r="L42" s="108">
        <v>1471105.4023</v>
      </c>
      <c r="M42" s="67"/>
    </row>
    <row r="43" spans="1:13" ht="15" customHeight="1" thickTop="1" thickBot="1" x14ac:dyDescent="0.3">
      <c r="A43" s="796" t="s">
        <v>618</v>
      </c>
      <c r="B43" s="797">
        <v>1086566.32996</v>
      </c>
      <c r="C43" s="797">
        <v>1129790.4628599999</v>
      </c>
      <c r="D43" s="797">
        <v>1235279.2462500001</v>
      </c>
      <c r="E43" s="797">
        <v>1315563.1421300001</v>
      </c>
      <c r="F43" s="797">
        <v>1401263.06898</v>
      </c>
      <c r="G43" s="797">
        <v>1510077.6554400001</v>
      </c>
      <c r="H43" s="797">
        <v>1447764.3053900001</v>
      </c>
      <c r="I43" s="797">
        <v>1574978.5667000001</v>
      </c>
      <c r="J43" s="797">
        <v>1662375.03119</v>
      </c>
      <c r="K43" s="797">
        <v>1706710.0406099998</v>
      </c>
      <c r="L43" s="797">
        <v>1805942.51113</v>
      </c>
      <c r="M43" s="67"/>
    </row>
    <row r="44" spans="1:13" s="109" customFormat="1" ht="15" customHeight="1" thickTop="1" x14ac:dyDescent="0.25">
      <c r="A44" s="107" t="s">
        <v>167</v>
      </c>
      <c r="B44" s="108">
        <v>294578</v>
      </c>
      <c r="C44" s="108">
        <v>294660</v>
      </c>
      <c r="D44" s="108">
        <v>902280</v>
      </c>
      <c r="E44" s="108">
        <v>902280</v>
      </c>
      <c r="F44" s="108">
        <v>902280</v>
      </c>
      <c r="G44" s="108">
        <v>902280</v>
      </c>
      <c r="H44" s="108">
        <v>902280</v>
      </c>
      <c r="I44" s="108">
        <v>934980</v>
      </c>
      <c r="J44" s="108">
        <v>1072180</v>
      </c>
      <c r="K44" s="108">
        <v>1072180</v>
      </c>
      <c r="L44" s="108">
        <v>1072180</v>
      </c>
      <c r="M44" s="67"/>
    </row>
    <row r="45" spans="1:13" s="109" customFormat="1" ht="15" customHeight="1" x14ac:dyDescent="0.25">
      <c r="A45" s="107" t="s">
        <v>171</v>
      </c>
      <c r="B45" s="108">
        <v>0</v>
      </c>
      <c r="C45" s="108">
        <v>8</v>
      </c>
      <c r="D45" s="108">
        <v>8</v>
      </c>
      <c r="E45" s="108">
        <v>8</v>
      </c>
      <c r="F45" s="108">
        <v>8</v>
      </c>
      <c r="G45" s="108">
        <v>8</v>
      </c>
      <c r="H45" s="108">
        <v>8</v>
      </c>
      <c r="I45" s="108">
        <v>8</v>
      </c>
      <c r="J45" s="108">
        <v>68.103200000000001</v>
      </c>
      <c r="K45" s="108">
        <v>68.103200000000001</v>
      </c>
      <c r="L45" s="108">
        <v>14068.1032</v>
      </c>
      <c r="M45" s="67"/>
    </row>
    <row r="46" spans="1:13" s="109" customFormat="1" ht="15" customHeight="1" x14ac:dyDescent="0.25">
      <c r="A46" s="107" t="s">
        <v>175</v>
      </c>
      <c r="B46" s="108">
        <v>0</v>
      </c>
      <c r="C46" s="108">
        <v>0</v>
      </c>
      <c r="D46" s="108">
        <v>0</v>
      </c>
      <c r="E46" s="108">
        <v>0</v>
      </c>
      <c r="F46" s="108">
        <v>0</v>
      </c>
      <c r="G46" s="108">
        <v>0</v>
      </c>
      <c r="H46" s="108">
        <v>0</v>
      </c>
      <c r="I46" s="108">
        <v>0</v>
      </c>
      <c r="J46" s="108">
        <v>0</v>
      </c>
      <c r="K46" s="108">
        <v>0</v>
      </c>
      <c r="L46" s="108">
        <v>0</v>
      </c>
      <c r="M46" s="67"/>
    </row>
    <row r="47" spans="1:13" s="109" customFormat="1" ht="15" customHeight="1" x14ac:dyDescent="0.25">
      <c r="A47" s="107" t="s">
        <v>619</v>
      </c>
      <c r="B47" s="108">
        <v>626924.31229999999</v>
      </c>
      <c r="C47" s="108">
        <v>695524.20683000004</v>
      </c>
      <c r="D47" s="108">
        <v>157769</v>
      </c>
      <c r="E47" s="108">
        <v>245380.34113999997</v>
      </c>
      <c r="F47" s="108">
        <v>329328.17939999996</v>
      </c>
      <c r="G47" s="108">
        <v>414151.97801999998</v>
      </c>
      <c r="H47" s="108">
        <v>495479.995</v>
      </c>
      <c r="I47" s="108">
        <v>499107.72677999997</v>
      </c>
      <c r="J47" s="108">
        <v>511824.11200000002</v>
      </c>
      <c r="K47" s="108">
        <v>554890.92647000006</v>
      </c>
      <c r="L47" s="108">
        <v>582271.04241000011</v>
      </c>
      <c r="M47" s="67"/>
    </row>
    <row r="48" spans="1:13" s="109" customFormat="1" ht="15" customHeight="1" x14ac:dyDescent="0.25">
      <c r="A48" s="107" t="s">
        <v>181</v>
      </c>
      <c r="B48" s="108">
        <v>165064.01765999998</v>
      </c>
      <c r="C48" s="108">
        <v>139598.25602999999</v>
      </c>
      <c r="D48" s="108">
        <v>175222.24625</v>
      </c>
      <c r="E48" s="108">
        <v>167894.80099000002</v>
      </c>
      <c r="F48" s="108">
        <v>169646.88958000002</v>
      </c>
      <c r="G48" s="108">
        <v>193637.67741999999</v>
      </c>
      <c r="H48" s="108">
        <v>49996.310389999999</v>
      </c>
      <c r="I48" s="108">
        <v>140882.83992</v>
      </c>
      <c r="J48" s="108">
        <v>78302.815989999988</v>
      </c>
      <c r="K48" s="108">
        <v>79571.010939999993</v>
      </c>
      <c r="L48" s="108">
        <v>137423.36552000002</v>
      </c>
      <c r="M48" s="67"/>
    </row>
    <row r="49" spans="1:13" s="109" customFormat="1" ht="15" customHeight="1" x14ac:dyDescent="0.25">
      <c r="A49" s="110" t="s">
        <v>620</v>
      </c>
      <c r="B49" s="108">
        <v>0</v>
      </c>
      <c r="C49" s="108">
        <v>0</v>
      </c>
      <c r="D49" s="108">
        <v>0</v>
      </c>
      <c r="E49" s="108">
        <v>0</v>
      </c>
      <c r="F49" s="108">
        <v>0</v>
      </c>
      <c r="G49" s="108">
        <v>0</v>
      </c>
      <c r="H49" s="108">
        <v>13718.993050000001</v>
      </c>
      <c r="I49" s="108">
        <v>13718.993050000001</v>
      </c>
      <c r="J49" s="108">
        <v>0</v>
      </c>
      <c r="K49" s="108">
        <v>0</v>
      </c>
      <c r="L49" s="108">
        <v>0</v>
      </c>
      <c r="M49" s="67"/>
    </row>
    <row r="50" spans="1:13" s="111" customFormat="1" ht="15" customHeight="1" thickBot="1" x14ac:dyDescent="0.3">
      <c r="A50" s="110" t="s">
        <v>621</v>
      </c>
      <c r="B50" s="108">
        <v>165064.01765999998</v>
      </c>
      <c r="C50" s="108">
        <v>139598.25602999999</v>
      </c>
      <c r="D50" s="108">
        <v>175222.24625</v>
      </c>
      <c r="E50" s="108">
        <v>167894.80099000002</v>
      </c>
      <c r="F50" s="108">
        <v>169646.88958000002</v>
      </c>
      <c r="G50" s="108">
        <v>193637.67741999999</v>
      </c>
      <c r="H50" s="108">
        <v>36277.317340000001</v>
      </c>
      <c r="I50" s="108">
        <v>127163.84687000001</v>
      </c>
      <c r="J50" s="108">
        <v>78302.815989999988</v>
      </c>
      <c r="K50" s="108">
        <v>79571.010939999993</v>
      </c>
      <c r="L50" s="108">
        <v>137423.36552000002</v>
      </c>
      <c r="M50" s="67"/>
    </row>
    <row r="51" spans="1:13" ht="15" customHeight="1" thickTop="1" thickBot="1" x14ac:dyDescent="0.3">
      <c r="A51" s="796" t="s">
        <v>622</v>
      </c>
      <c r="B51" s="797">
        <v>12081870.92825</v>
      </c>
      <c r="C51" s="797">
        <v>14605967.31435</v>
      </c>
      <c r="D51" s="797">
        <v>16340049.670499999</v>
      </c>
      <c r="E51" s="797">
        <v>19387325.79685</v>
      </c>
      <c r="F51" s="797">
        <v>20377489.63986</v>
      </c>
      <c r="G51" s="797">
        <v>21743542.672369998</v>
      </c>
      <c r="H51" s="797">
        <v>23647837.884950001</v>
      </c>
      <c r="I51" s="797">
        <v>23781719.46373</v>
      </c>
      <c r="J51" s="797">
        <v>23008562.846169997</v>
      </c>
      <c r="K51" s="797">
        <v>25085619.236919999</v>
      </c>
      <c r="L51" s="797">
        <v>25523812.617210001</v>
      </c>
      <c r="M51" s="67"/>
    </row>
    <row r="52" spans="1:13" s="109" customFormat="1" ht="15" customHeight="1" thickTop="1" x14ac:dyDescent="0.25">
      <c r="A52" s="112" t="s">
        <v>623</v>
      </c>
      <c r="B52" s="108">
        <v>1884535.6102199999</v>
      </c>
      <c r="C52" s="108">
        <v>2430208.22126</v>
      </c>
      <c r="D52" s="108">
        <v>3307542.34522</v>
      </c>
      <c r="E52" s="108">
        <v>3060668.5941900001</v>
      </c>
      <c r="F52" s="108">
        <v>4160588.7245900002</v>
      </c>
      <c r="G52" s="108">
        <v>4237002.1203800002</v>
      </c>
      <c r="H52" s="108">
        <v>2832813.37671</v>
      </c>
      <c r="I52" s="108">
        <v>3100260.53449</v>
      </c>
      <c r="J52" s="108">
        <v>2786936.6253200001</v>
      </c>
      <c r="K52" s="108">
        <v>2072460.6982200001</v>
      </c>
      <c r="L52" s="108">
        <v>1522047.64591</v>
      </c>
      <c r="M52" s="67"/>
    </row>
    <row r="53" spans="1:13" s="111" customFormat="1" ht="15" customHeight="1" x14ac:dyDescent="0.25">
      <c r="A53" s="110" t="s">
        <v>624</v>
      </c>
      <c r="B53" s="108">
        <v>130224.11141</v>
      </c>
      <c r="C53" s="108">
        <v>92550.123859999992</v>
      </c>
      <c r="D53" s="108">
        <v>131353.83948</v>
      </c>
      <c r="E53" s="108">
        <v>256407.62756999998</v>
      </c>
      <c r="F53" s="108">
        <v>1058695.1754999999</v>
      </c>
      <c r="G53" s="108">
        <v>1067199.3127000001</v>
      </c>
      <c r="H53" s="108">
        <v>342863.47193</v>
      </c>
      <c r="I53" s="108">
        <v>741418.29888999998</v>
      </c>
      <c r="J53" s="108">
        <v>946136.61647999997</v>
      </c>
      <c r="K53" s="108">
        <v>427223.40476</v>
      </c>
      <c r="L53" s="108">
        <v>16805.10385</v>
      </c>
      <c r="M53" s="67"/>
    </row>
    <row r="54" spans="1:13" s="111" customFormat="1" ht="15" customHeight="1" x14ac:dyDescent="0.25">
      <c r="A54" s="110" t="s">
        <v>625</v>
      </c>
      <c r="B54" s="108">
        <v>1601578.6914900001</v>
      </c>
      <c r="C54" s="108">
        <v>2154078.5290000001</v>
      </c>
      <c r="D54" s="108">
        <v>2958358.41029</v>
      </c>
      <c r="E54" s="108">
        <v>2593867.9296500003</v>
      </c>
      <c r="F54" s="108">
        <v>2865745.3790899999</v>
      </c>
      <c r="G54" s="108">
        <v>2904520.9637600002</v>
      </c>
      <c r="H54" s="108">
        <v>2231034.6248000003</v>
      </c>
      <c r="I54" s="108">
        <v>2125335.1154700001</v>
      </c>
      <c r="J54" s="108">
        <v>1615222.6056600001</v>
      </c>
      <c r="K54" s="108">
        <v>1394114.04027</v>
      </c>
      <c r="L54" s="108">
        <v>1229232.46676</v>
      </c>
      <c r="M54" s="67"/>
    </row>
    <row r="55" spans="1:13" s="111" customFormat="1" ht="15" customHeight="1" x14ac:dyDescent="0.25">
      <c r="A55" s="110" t="s">
        <v>626</v>
      </c>
      <c r="B55" s="108">
        <v>0</v>
      </c>
      <c r="C55" s="108">
        <v>0</v>
      </c>
      <c r="D55" s="108">
        <v>0</v>
      </c>
      <c r="E55" s="108">
        <v>0</v>
      </c>
      <c r="F55" s="108">
        <v>0</v>
      </c>
      <c r="G55" s="108">
        <v>0</v>
      </c>
      <c r="H55" s="108">
        <v>0</v>
      </c>
      <c r="I55" s="108">
        <v>0</v>
      </c>
      <c r="J55" s="108">
        <v>0</v>
      </c>
      <c r="K55" s="108">
        <v>0</v>
      </c>
      <c r="L55" s="108">
        <v>0</v>
      </c>
      <c r="M55" s="67"/>
    </row>
    <row r="56" spans="1:13" s="111" customFormat="1" ht="15" customHeight="1" x14ac:dyDescent="0.25">
      <c r="A56" s="110" t="s">
        <v>627</v>
      </c>
      <c r="B56" s="108">
        <v>126571.64234999999</v>
      </c>
      <c r="C56" s="108">
        <v>137372.1329</v>
      </c>
      <c r="D56" s="108">
        <v>171622.65995</v>
      </c>
      <c r="E56" s="108">
        <v>184522.68729</v>
      </c>
      <c r="F56" s="108">
        <v>235240.48910000001</v>
      </c>
      <c r="G56" s="108">
        <v>264284.16668000002</v>
      </c>
      <c r="H56" s="108">
        <v>257793.05944000001</v>
      </c>
      <c r="I56" s="108">
        <v>232523.09428999998</v>
      </c>
      <c r="J56" s="108">
        <v>223021.85821999999</v>
      </c>
      <c r="K56" s="108">
        <v>248731.79475999999</v>
      </c>
      <c r="L56" s="108">
        <v>262146.83869999996</v>
      </c>
      <c r="M56" s="67"/>
    </row>
    <row r="57" spans="1:13" s="111" customFormat="1" ht="15" customHeight="1" x14ac:dyDescent="0.25">
      <c r="A57" s="110" t="s">
        <v>628</v>
      </c>
      <c r="B57" s="108">
        <v>26161.164969999998</v>
      </c>
      <c r="C57" s="108">
        <v>46207.4355</v>
      </c>
      <c r="D57" s="108">
        <v>46207.4355</v>
      </c>
      <c r="E57" s="108">
        <v>25870.349679999999</v>
      </c>
      <c r="F57" s="108">
        <v>907.68090000000007</v>
      </c>
      <c r="G57" s="108">
        <v>997.67723999999998</v>
      </c>
      <c r="H57" s="108">
        <v>1122.22054</v>
      </c>
      <c r="I57" s="108">
        <v>984.02584000000002</v>
      </c>
      <c r="J57" s="108">
        <v>2555.5449600000002</v>
      </c>
      <c r="K57" s="108">
        <v>2391.4584300000001</v>
      </c>
      <c r="L57" s="108">
        <v>13863.2366</v>
      </c>
      <c r="M57" s="67"/>
    </row>
    <row r="58" spans="1:13" s="111" customFormat="1" ht="15" customHeight="1" x14ac:dyDescent="0.25">
      <c r="A58" s="107" t="s">
        <v>629</v>
      </c>
      <c r="B58" s="108">
        <v>30611953.370499998</v>
      </c>
      <c r="C58" s="108">
        <v>31497001.632900003</v>
      </c>
      <c r="D58" s="108">
        <v>42389213.882010005</v>
      </c>
      <c r="E58" s="108">
        <v>42271544.952809997</v>
      </c>
      <c r="F58" s="108">
        <v>43093935.200629994</v>
      </c>
      <c r="G58" s="108">
        <v>46138219.93609</v>
      </c>
      <c r="H58" s="108">
        <v>58547775.744220003</v>
      </c>
      <c r="I58" s="108">
        <v>55104851.108070001</v>
      </c>
      <c r="J58" s="108">
        <v>51599583.416890003</v>
      </c>
      <c r="K58" s="108">
        <v>51414793.611300007</v>
      </c>
      <c r="L58" s="108">
        <v>50765028.864129998</v>
      </c>
      <c r="M58" s="67"/>
    </row>
    <row r="59" spans="1:13" x14ac:dyDescent="0.25">
      <c r="A59" s="798" t="s">
        <v>630</v>
      </c>
      <c r="B59" s="799">
        <v>746716.37260999996</v>
      </c>
      <c r="C59" s="799">
        <v>812397.73669000005</v>
      </c>
      <c r="D59" s="799">
        <v>935768.18222000008</v>
      </c>
      <c r="E59" s="799">
        <v>1137249.243</v>
      </c>
      <c r="F59" s="799">
        <v>1280641.72279</v>
      </c>
      <c r="G59" s="799">
        <v>1369211.8528800001</v>
      </c>
      <c r="H59" s="799">
        <v>1382880.7117000001</v>
      </c>
      <c r="I59" s="799">
        <v>1313200.8982200001</v>
      </c>
      <c r="J59" s="799">
        <v>1253271.9878199999</v>
      </c>
      <c r="K59" s="799">
        <v>1383165.7990000001</v>
      </c>
      <c r="L59" s="799">
        <v>1475906.1680300001</v>
      </c>
      <c r="M59" s="67"/>
    </row>
    <row r="60" spans="1:13" ht="15" customHeight="1" x14ac:dyDescent="0.25">
      <c r="A60" s="110" t="s">
        <v>631</v>
      </c>
      <c r="B60" s="108">
        <v>-151749.38738</v>
      </c>
      <c r="C60" s="108">
        <v>-190844.57633000001</v>
      </c>
      <c r="D60" s="108">
        <v>-207031.62544</v>
      </c>
      <c r="E60" s="108">
        <v>-318648.51182000001</v>
      </c>
      <c r="F60" s="108">
        <v>-454932.35414000001</v>
      </c>
      <c r="G60" s="108">
        <v>-506735.74063000001</v>
      </c>
      <c r="H60" s="108">
        <v>-579345.00055</v>
      </c>
      <c r="I60" s="108">
        <v>-607943.08035000006</v>
      </c>
      <c r="J60" s="108">
        <v>-574297.18553999998</v>
      </c>
      <c r="K60" s="108">
        <v>-624218.66157</v>
      </c>
      <c r="L60" s="108">
        <v>-657362.5366600001</v>
      </c>
      <c r="M60" s="67"/>
    </row>
    <row r="61" spans="1:13" ht="15" customHeight="1" x14ac:dyDescent="0.25">
      <c r="A61" s="107" t="s">
        <v>632</v>
      </c>
      <c r="B61" s="108">
        <v>594966.98522999999</v>
      </c>
      <c r="C61" s="108">
        <v>621553.16035999998</v>
      </c>
      <c r="D61" s="108">
        <v>728736.55677999998</v>
      </c>
      <c r="E61" s="108">
        <v>818600.73118</v>
      </c>
      <c r="F61" s="108">
        <v>825709.36864999996</v>
      </c>
      <c r="G61" s="108">
        <v>862476.11225000001</v>
      </c>
      <c r="H61" s="108">
        <v>803535.71114999999</v>
      </c>
      <c r="I61" s="108">
        <v>705257.81787000003</v>
      </c>
      <c r="J61" s="108">
        <v>678974.80227999995</v>
      </c>
      <c r="K61" s="108">
        <v>758947.13743</v>
      </c>
      <c r="L61" s="108">
        <v>818543.63136999996</v>
      </c>
      <c r="M61" s="67"/>
    </row>
    <row r="62" spans="1:13" ht="15" customHeight="1" x14ac:dyDescent="0.25">
      <c r="A62" s="113" t="s">
        <v>633</v>
      </c>
      <c r="B62" s="108">
        <v>229926.00722999999</v>
      </c>
      <c r="C62" s="108">
        <v>230284.88915999999</v>
      </c>
      <c r="D62" s="108">
        <v>268010.8775</v>
      </c>
      <c r="E62" s="108">
        <v>481137.17657000001</v>
      </c>
      <c r="F62" s="108">
        <v>476468.82746</v>
      </c>
      <c r="G62" s="108">
        <v>541442.6986</v>
      </c>
      <c r="H62" s="108">
        <v>423540.51165</v>
      </c>
      <c r="I62" s="108">
        <v>479720.89467000001</v>
      </c>
      <c r="J62" s="108">
        <v>446204.41352</v>
      </c>
      <c r="K62" s="108">
        <v>789390.50548000005</v>
      </c>
      <c r="L62" s="108">
        <v>1398904.4941499999</v>
      </c>
      <c r="M62" s="67"/>
    </row>
    <row r="63" spans="1:13" ht="15" customHeight="1" x14ac:dyDescent="0.25">
      <c r="A63" s="110" t="s">
        <v>634</v>
      </c>
      <c r="B63" s="108">
        <v>-85505.973830000003</v>
      </c>
      <c r="C63" s="108">
        <v>-117677.95231000001</v>
      </c>
      <c r="D63" s="108">
        <v>-156852.11702999999</v>
      </c>
      <c r="E63" s="108">
        <v>-356802.95496</v>
      </c>
      <c r="F63" s="108">
        <v>-390810.14345999999</v>
      </c>
      <c r="G63" s="108">
        <v>-485567.2121</v>
      </c>
      <c r="H63" s="108">
        <v>-354873.45908999996</v>
      </c>
      <c r="I63" s="108">
        <v>-410316.10067000001</v>
      </c>
      <c r="J63" s="108">
        <v>-243472.61491999999</v>
      </c>
      <c r="K63" s="108">
        <v>-617797.32388000004</v>
      </c>
      <c r="L63" s="108">
        <v>-1175149.9210000001</v>
      </c>
      <c r="M63" s="67"/>
    </row>
    <row r="64" spans="1:13" ht="15" customHeight="1" x14ac:dyDescent="0.25">
      <c r="A64" s="114" t="s">
        <v>635</v>
      </c>
      <c r="B64" s="108">
        <v>739387.01862999995</v>
      </c>
      <c r="C64" s="108">
        <v>734160.09721000004</v>
      </c>
      <c r="D64" s="108">
        <v>839895.31724999996</v>
      </c>
      <c r="E64" s="108">
        <v>942934.95279000001</v>
      </c>
      <c r="F64" s="108">
        <v>911368.05264999997</v>
      </c>
      <c r="G64" s="108">
        <v>918351.59875</v>
      </c>
      <c r="H64" s="108">
        <v>872202.76371000009</v>
      </c>
      <c r="I64" s="108">
        <v>774662.61187000002</v>
      </c>
      <c r="J64" s="108">
        <v>881706.60088000004</v>
      </c>
      <c r="K64" s="108">
        <v>930540.31903000001</v>
      </c>
      <c r="L64" s="108">
        <v>1042298.2045199997</v>
      </c>
      <c r="M64" s="67"/>
    </row>
    <row r="65" spans="1:13" ht="15" customHeight="1" x14ac:dyDescent="0.25">
      <c r="A65" s="113" t="s">
        <v>636</v>
      </c>
      <c r="B65" s="108">
        <v>96960.455370000011</v>
      </c>
      <c r="C65" s="108">
        <v>137785.99553000001</v>
      </c>
      <c r="D65" s="108">
        <v>176041.32522999999</v>
      </c>
      <c r="E65" s="108">
        <v>110745.41157</v>
      </c>
      <c r="F65" s="108">
        <v>135620.29443000001</v>
      </c>
      <c r="G65" s="108">
        <v>178466.40249000001</v>
      </c>
      <c r="H65" s="108">
        <v>153055.28786000001</v>
      </c>
      <c r="I65" s="108">
        <v>204787.55593999999</v>
      </c>
      <c r="J65" s="108">
        <v>171582.84209999998</v>
      </c>
      <c r="K65" s="108">
        <v>310025.07400000002</v>
      </c>
      <c r="L65" s="108">
        <v>446320.39391000004</v>
      </c>
      <c r="M65" s="67"/>
    </row>
    <row r="66" spans="1:13" ht="15" customHeight="1" x14ac:dyDescent="0.25">
      <c r="A66" s="113" t="s">
        <v>637</v>
      </c>
      <c r="B66" s="108">
        <v>-148608.72018999999</v>
      </c>
      <c r="C66" s="108">
        <v>-206404.67382</v>
      </c>
      <c r="D66" s="108">
        <v>-281396.99206999998</v>
      </c>
      <c r="E66" s="108">
        <v>-294400.07931</v>
      </c>
      <c r="F66" s="108">
        <v>-289822.85422000004</v>
      </c>
      <c r="G66" s="108">
        <v>-290251.85639999999</v>
      </c>
      <c r="H66" s="108">
        <v>-385865.46788000001</v>
      </c>
      <c r="I66" s="108">
        <v>-225149.85887</v>
      </c>
      <c r="J66" s="108">
        <v>-408754.84750999999</v>
      </c>
      <c r="K66" s="108">
        <v>-548983.69597</v>
      </c>
      <c r="L66" s="108">
        <v>-598681.17230999994</v>
      </c>
      <c r="M66" s="67"/>
    </row>
    <row r="67" spans="1:13" ht="15" customHeight="1" x14ac:dyDescent="0.25">
      <c r="A67" s="107" t="s">
        <v>638</v>
      </c>
      <c r="B67" s="108">
        <v>687738.75380999991</v>
      </c>
      <c r="C67" s="108">
        <v>665541.41891999997</v>
      </c>
      <c r="D67" s="108">
        <v>734539.65041</v>
      </c>
      <c r="E67" s="108">
        <v>759280.28504999995</v>
      </c>
      <c r="F67" s="108">
        <v>757165.49286</v>
      </c>
      <c r="G67" s="108">
        <v>806566.14484000008</v>
      </c>
      <c r="H67" s="108">
        <v>639392.58369</v>
      </c>
      <c r="I67" s="108">
        <v>754300.30894000002</v>
      </c>
      <c r="J67" s="108">
        <v>644534.59547000006</v>
      </c>
      <c r="K67" s="108">
        <v>691581.69705999992</v>
      </c>
      <c r="L67" s="108">
        <v>889937.42611999984</v>
      </c>
      <c r="M67" s="67"/>
    </row>
    <row r="68" spans="1:13" ht="15" customHeight="1" x14ac:dyDescent="0.25">
      <c r="A68" s="110" t="s">
        <v>639</v>
      </c>
      <c r="B68" s="108">
        <v>-443402.74620999995</v>
      </c>
      <c r="C68" s="108">
        <v>-470338.05349000002</v>
      </c>
      <c r="D68" s="108">
        <v>-472642.93050000002</v>
      </c>
      <c r="E68" s="108">
        <v>-529483.67932999996</v>
      </c>
      <c r="F68" s="108">
        <v>-562081.27110999997</v>
      </c>
      <c r="G68" s="108">
        <v>-536324.80420000001</v>
      </c>
      <c r="H68" s="108">
        <v>-488676.65089999995</v>
      </c>
      <c r="I68" s="108">
        <v>-518024.51861999999</v>
      </c>
      <c r="J68" s="108">
        <v>-564934.65842999995</v>
      </c>
      <c r="K68" s="108">
        <v>-590941.50849000004</v>
      </c>
      <c r="L68" s="108">
        <v>-703605.79270999995</v>
      </c>
      <c r="M68" s="67"/>
    </row>
    <row r="69" spans="1:13" ht="15" customHeight="1" x14ac:dyDescent="0.25">
      <c r="A69" s="114" t="s">
        <v>640</v>
      </c>
      <c r="B69" s="108">
        <v>244336.00759999998</v>
      </c>
      <c r="C69" s="108">
        <v>195203.36543000001</v>
      </c>
      <c r="D69" s="108">
        <v>261896.71990999999</v>
      </c>
      <c r="E69" s="108">
        <v>229796.60571999999</v>
      </c>
      <c r="F69" s="108">
        <v>195084.22175</v>
      </c>
      <c r="G69" s="108">
        <v>270241.34064000001</v>
      </c>
      <c r="H69" s="108">
        <v>150715.93278999999</v>
      </c>
      <c r="I69" s="108">
        <v>236275.79032</v>
      </c>
      <c r="J69" s="108">
        <v>79599.937040000004</v>
      </c>
      <c r="K69" s="108">
        <v>100640.18857</v>
      </c>
      <c r="L69" s="108">
        <v>186331.63340999989</v>
      </c>
      <c r="M69" s="67"/>
    </row>
    <row r="70" spans="1:13" ht="15" customHeight="1" x14ac:dyDescent="0.25">
      <c r="A70" s="114" t="s">
        <v>641</v>
      </c>
      <c r="B70" s="108">
        <v>-768.19606999999996</v>
      </c>
      <c r="C70" s="108">
        <v>-964.99037999999996</v>
      </c>
      <c r="D70" s="108">
        <v>-646.49045999999998</v>
      </c>
      <c r="E70" s="108">
        <v>-218.46256</v>
      </c>
      <c r="F70" s="108">
        <v>-332.91888</v>
      </c>
      <c r="G70" s="108">
        <v>45.81991</v>
      </c>
      <c r="H70" s="108">
        <v>275.68606</v>
      </c>
      <c r="I70" s="108">
        <v>-127.72950999999999</v>
      </c>
      <c r="J70" s="108">
        <v>185.70186999999999</v>
      </c>
      <c r="K70" s="108">
        <v>140.31904999999998</v>
      </c>
      <c r="L70" s="108">
        <v>3282.0742399999999</v>
      </c>
      <c r="M70" s="67"/>
    </row>
    <row r="71" spans="1:13" ht="15" customHeight="1" x14ac:dyDescent="0.25">
      <c r="A71" s="115" t="s">
        <v>642</v>
      </c>
      <c r="B71" s="108">
        <v>-1130.7436200000002</v>
      </c>
      <c r="C71" s="108">
        <v>-969.18436999999994</v>
      </c>
      <c r="D71" s="108">
        <v>-650.43453</v>
      </c>
      <c r="E71" s="108">
        <v>-221.93956</v>
      </c>
      <c r="F71" s="108">
        <v>-336.05010999999996</v>
      </c>
      <c r="G71" s="108">
        <v>42.911029999999997</v>
      </c>
      <c r="H71" s="108">
        <v>275.73573999999996</v>
      </c>
      <c r="I71" s="108">
        <v>-129.02083999999999</v>
      </c>
      <c r="J71" s="108">
        <v>182.66247000000001</v>
      </c>
      <c r="K71" s="108">
        <v>139.25731999999999</v>
      </c>
      <c r="L71" s="108">
        <v>3282.07377</v>
      </c>
      <c r="M71" s="67"/>
    </row>
    <row r="72" spans="1:13" ht="15" customHeight="1" x14ac:dyDescent="0.25">
      <c r="A72" s="115" t="s">
        <v>643</v>
      </c>
      <c r="B72" s="108">
        <v>362.54755</v>
      </c>
      <c r="C72" s="108">
        <v>4.1939899999999994</v>
      </c>
      <c r="D72" s="108">
        <v>3.94407</v>
      </c>
      <c r="E72" s="108">
        <v>3.4769999999999999</v>
      </c>
      <c r="F72" s="108">
        <v>3.13123</v>
      </c>
      <c r="G72" s="108">
        <v>2.9088799999999999</v>
      </c>
      <c r="H72" s="108">
        <v>-4.9680000000000002E-2</v>
      </c>
      <c r="I72" s="108">
        <v>1.2913299999999999</v>
      </c>
      <c r="J72" s="108">
        <v>3.0394000000000001</v>
      </c>
      <c r="K72" s="108">
        <v>1.0617300000000001</v>
      </c>
      <c r="L72" s="108">
        <v>4.7000000000000064E-4</v>
      </c>
      <c r="M72" s="67"/>
    </row>
    <row r="73" spans="1:13" ht="15" customHeight="1" x14ac:dyDescent="0.25">
      <c r="A73" s="107" t="s">
        <v>644</v>
      </c>
      <c r="B73" s="108">
        <v>-11.052100000000001</v>
      </c>
      <c r="C73" s="108">
        <v>52.45496</v>
      </c>
      <c r="D73" s="108">
        <v>-8.6009700000000002</v>
      </c>
      <c r="E73" s="108">
        <v>-77.906910000000011</v>
      </c>
      <c r="F73" s="108">
        <v>-57.945589999999996</v>
      </c>
      <c r="G73" s="108">
        <v>-2.7287699999999999</v>
      </c>
      <c r="H73" s="108">
        <v>-18.373759999999997</v>
      </c>
      <c r="I73" s="108">
        <v>15.539339999999999</v>
      </c>
      <c r="J73" s="108">
        <v>-11.639719999999999</v>
      </c>
      <c r="K73" s="108">
        <v>-46.346820000000001</v>
      </c>
      <c r="L73" s="108">
        <v>-104.21645000000001</v>
      </c>
      <c r="M73" s="67"/>
    </row>
    <row r="74" spans="1:13" ht="15" customHeight="1" x14ac:dyDescent="0.25">
      <c r="A74" s="107" t="s">
        <v>645</v>
      </c>
      <c r="B74" s="108">
        <v>17.521180000000001</v>
      </c>
      <c r="C74" s="108">
        <v>57.247699999999995</v>
      </c>
      <c r="D74" s="108">
        <v>9.4644899999999996</v>
      </c>
      <c r="E74" s="108">
        <v>-70.932600000000008</v>
      </c>
      <c r="F74" s="108">
        <v>-41.589440000000003</v>
      </c>
      <c r="G74" s="108">
        <v>2.7620399999999998</v>
      </c>
      <c r="H74" s="108">
        <v>-14.80241</v>
      </c>
      <c r="I74" s="108">
        <v>17.7943</v>
      </c>
      <c r="J74" s="108">
        <v>-6.6228599999999993</v>
      </c>
      <c r="K74" s="108">
        <v>-14.47786</v>
      </c>
      <c r="L74" s="108">
        <v>-69.499610000000004</v>
      </c>
      <c r="M74" s="67"/>
    </row>
    <row r="75" spans="1:13" ht="15" customHeight="1" x14ac:dyDescent="0.25">
      <c r="A75" s="110" t="s">
        <v>306</v>
      </c>
      <c r="B75" s="108">
        <v>-28.57328</v>
      </c>
      <c r="C75" s="108">
        <v>-4.7927400000000002</v>
      </c>
      <c r="D75" s="108">
        <v>-18.065459999999998</v>
      </c>
      <c r="E75" s="108">
        <v>-6.97431</v>
      </c>
      <c r="F75" s="108">
        <v>-16.35615</v>
      </c>
      <c r="G75" s="108">
        <v>-5.4908100000000006</v>
      </c>
      <c r="H75" s="108">
        <v>-3.5713499999999998</v>
      </c>
      <c r="I75" s="108">
        <v>-2.2549600000000001</v>
      </c>
      <c r="J75" s="108">
        <v>-5.0168599999999994</v>
      </c>
      <c r="K75" s="108">
        <v>-31.868959999999998</v>
      </c>
      <c r="L75" s="108">
        <v>-34.716839999999998</v>
      </c>
      <c r="M75" s="67"/>
    </row>
    <row r="76" spans="1:13" ht="15" customHeight="1" x14ac:dyDescent="0.25">
      <c r="A76" s="107" t="s">
        <v>646</v>
      </c>
      <c r="B76" s="108">
        <v>243556.75943000001</v>
      </c>
      <c r="C76" s="108">
        <v>194290.83000999998</v>
      </c>
      <c r="D76" s="108">
        <v>261241.62847999998</v>
      </c>
      <c r="E76" s="108">
        <v>229500.23624999999</v>
      </c>
      <c r="F76" s="108">
        <v>194693.35728</v>
      </c>
      <c r="G76" s="108">
        <v>270284.43177999998</v>
      </c>
      <c r="H76" s="108">
        <v>150973.24509000001</v>
      </c>
      <c r="I76" s="108">
        <v>236163.60015000001</v>
      </c>
      <c r="J76" s="108">
        <v>79773.999190000002</v>
      </c>
      <c r="K76" s="108">
        <v>100734.1608</v>
      </c>
      <c r="L76" s="108">
        <v>189509.49119999987</v>
      </c>
      <c r="M76" s="67"/>
    </row>
    <row r="77" spans="1:13" ht="15" customHeight="1" x14ac:dyDescent="0.25">
      <c r="A77" s="116" t="s">
        <v>647</v>
      </c>
      <c r="B77" s="108">
        <v>-2.3440000000000003E-2</v>
      </c>
      <c r="C77" s="108">
        <v>1121.36043</v>
      </c>
      <c r="D77" s="108">
        <v>14063.71451</v>
      </c>
      <c r="E77" s="108">
        <v>5480.72552</v>
      </c>
      <c r="F77" s="108">
        <v>37772.643530000001</v>
      </c>
      <c r="G77" s="108">
        <v>3418.45723</v>
      </c>
      <c r="H77" s="108">
        <v>-445.55464000000001</v>
      </c>
      <c r="I77" s="108">
        <v>-1368.3083200000001</v>
      </c>
      <c r="J77" s="108">
        <v>-2254.9274799999998</v>
      </c>
      <c r="K77" s="108">
        <v>-3767.3857699999999</v>
      </c>
      <c r="L77" s="108">
        <v>-1551.6241</v>
      </c>
      <c r="M77" s="67"/>
    </row>
    <row r="78" spans="1:13" ht="15" customHeight="1" x14ac:dyDescent="0.25">
      <c r="A78" s="114" t="s">
        <v>648</v>
      </c>
      <c r="B78" s="108">
        <v>243556.73599000002</v>
      </c>
      <c r="C78" s="108">
        <v>195412.19044000001</v>
      </c>
      <c r="D78" s="108">
        <v>275305.34299000003</v>
      </c>
      <c r="E78" s="108">
        <v>234980.96177000002</v>
      </c>
      <c r="F78" s="108">
        <v>232466.00081</v>
      </c>
      <c r="G78" s="108">
        <v>273702.88900999998</v>
      </c>
      <c r="H78" s="108">
        <v>150527.69044999999</v>
      </c>
      <c r="I78" s="108">
        <v>234795.29183</v>
      </c>
      <c r="J78" s="108">
        <v>77519.071709999989</v>
      </c>
      <c r="K78" s="108">
        <v>96966.775030000004</v>
      </c>
      <c r="L78" s="108">
        <v>187957.86709999986</v>
      </c>
      <c r="M78" s="67"/>
    </row>
    <row r="79" spans="1:13" ht="15" customHeight="1" x14ac:dyDescent="0.25">
      <c r="A79" s="113" t="s">
        <v>649</v>
      </c>
      <c r="B79" s="108">
        <v>2149.4786600000002</v>
      </c>
      <c r="C79" s="108">
        <v>2384.6495800000002</v>
      </c>
      <c r="D79" s="108">
        <v>3673.9967000000001</v>
      </c>
      <c r="E79" s="108">
        <v>1787.2292199999999</v>
      </c>
      <c r="F79" s="108">
        <v>3114.4447700000001</v>
      </c>
      <c r="G79" s="108">
        <v>3950.7584100000004</v>
      </c>
      <c r="H79" s="108">
        <v>1319.8728899999999</v>
      </c>
      <c r="I79" s="108">
        <v>-6679.5409600000003</v>
      </c>
      <c r="J79" s="108">
        <v>783.74428</v>
      </c>
      <c r="K79" s="108">
        <v>1973.1859099999999</v>
      </c>
      <c r="L79" s="108">
        <v>1428.86942</v>
      </c>
      <c r="M79" s="67"/>
    </row>
    <row r="80" spans="1:13" ht="15" customHeight="1" x14ac:dyDescent="0.25">
      <c r="A80" s="107" t="s">
        <v>650</v>
      </c>
      <c r="B80" s="108">
        <v>245706.21465000001</v>
      </c>
      <c r="C80" s="108">
        <v>197796.84002</v>
      </c>
      <c r="D80" s="108">
        <v>278979.33968999999</v>
      </c>
      <c r="E80" s="108">
        <v>236768.19099</v>
      </c>
      <c r="F80" s="108">
        <v>235580.44558</v>
      </c>
      <c r="G80" s="108">
        <v>277653.64741999999</v>
      </c>
      <c r="H80" s="108">
        <v>151847.56333999999</v>
      </c>
      <c r="I80" s="108">
        <v>228115.75087000002</v>
      </c>
      <c r="J80" s="108">
        <v>78302.815989999988</v>
      </c>
      <c r="K80" s="108">
        <v>98939.960940000004</v>
      </c>
      <c r="L80" s="108">
        <v>189386.73651999986</v>
      </c>
      <c r="M80" s="67"/>
    </row>
    <row r="81" spans="1:13" ht="15" customHeight="1" x14ac:dyDescent="0.25">
      <c r="A81" s="113" t="s">
        <v>651</v>
      </c>
      <c r="B81" s="108">
        <v>0</v>
      </c>
      <c r="C81" s="108">
        <v>0</v>
      </c>
      <c r="D81" s="108">
        <v>0</v>
      </c>
      <c r="E81" s="108">
        <v>0</v>
      </c>
      <c r="F81" s="108">
        <v>0</v>
      </c>
      <c r="G81" s="108">
        <v>0</v>
      </c>
      <c r="H81" s="108">
        <v>0</v>
      </c>
      <c r="I81" s="108">
        <v>0</v>
      </c>
      <c r="J81" s="108">
        <v>0</v>
      </c>
      <c r="K81" s="108">
        <v>0</v>
      </c>
      <c r="L81" s="108">
        <v>0</v>
      </c>
      <c r="M81" s="67"/>
    </row>
    <row r="82" spans="1:13" ht="15" customHeight="1" x14ac:dyDescent="0.25">
      <c r="A82" s="107" t="s">
        <v>652</v>
      </c>
      <c r="B82" s="108">
        <v>245706.21465000001</v>
      </c>
      <c r="C82" s="108">
        <v>197796.84002</v>
      </c>
      <c r="D82" s="108">
        <v>278979.33968999999</v>
      </c>
      <c r="E82" s="108">
        <v>236768.19099</v>
      </c>
      <c r="F82" s="108">
        <v>235580.44558</v>
      </c>
      <c r="G82" s="108">
        <v>277653.64741999999</v>
      </c>
      <c r="H82" s="108">
        <v>151847.56333999999</v>
      </c>
      <c r="I82" s="108">
        <v>228115.75087000002</v>
      </c>
      <c r="J82" s="108">
        <v>78302.815989999988</v>
      </c>
      <c r="K82" s="108">
        <v>98939.960940000004</v>
      </c>
      <c r="L82" s="108">
        <v>189386.73651999986</v>
      </c>
      <c r="M82" s="67"/>
    </row>
    <row r="83" spans="1:13" ht="15" customHeight="1" thickBot="1" x14ac:dyDescent="0.3">
      <c r="A83" s="113" t="s">
        <v>653</v>
      </c>
      <c r="B83" s="108">
        <v>-80642.197040000014</v>
      </c>
      <c r="C83" s="108">
        <v>-58198.584000000003</v>
      </c>
      <c r="D83" s="108">
        <v>-103757.09344</v>
      </c>
      <c r="E83" s="108">
        <v>-68873.39</v>
      </c>
      <c r="F83" s="108">
        <v>-65933.555999999997</v>
      </c>
      <c r="G83" s="108">
        <v>-84015.97</v>
      </c>
      <c r="H83" s="108">
        <v>-115570.246</v>
      </c>
      <c r="I83" s="108">
        <v>-100951.90399999999</v>
      </c>
      <c r="J83" s="108">
        <v>0</v>
      </c>
      <c r="K83" s="108">
        <v>-19368.95</v>
      </c>
      <c r="L83" s="108">
        <v>-51963.370999999999</v>
      </c>
      <c r="M83" s="67"/>
    </row>
    <row r="84" spans="1:13" ht="15" customHeight="1" thickTop="1" thickBot="1" x14ac:dyDescent="0.3">
      <c r="A84" s="796" t="s">
        <v>654</v>
      </c>
      <c r="B84" s="797">
        <v>165064.01761000001</v>
      </c>
      <c r="C84" s="797">
        <v>139598.25602</v>
      </c>
      <c r="D84" s="797">
        <v>175222.24625</v>
      </c>
      <c r="E84" s="797">
        <v>167894.80099000002</v>
      </c>
      <c r="F84" s="797">
        <v>169646.88958000002</v>
      </c>
      <c r="G84" s="797">
        <v>193637.67741999999</v>
      </c>
      <c r="H84" s="797">
        <v>36277.317340000001</v>
      </c>
      <c r="I84" s="797">
        <v>127163.84687000001</v>
      </c>
      <c r="J84" s="797">
        <v>78302.815989999988</v>
      </c>
      <c r="K84" s="797">
        <v>79571.010939999993</v>
      </c>
      <c r="L84" s="797">
        <v>137423.36551999988</v>
      </c>
      <c r="M84" s="67"/>
    </row>
    <row r="85" spans="1:13" ht="3.75" customHeight="1" thickTop="1" thickBot="1" x14ac:dyDescent="0.3">
      <c r="A85" s="85"/>
      <c r="B85" s="117"/>
      <c r="C85" s="117"/>
      <c r="D85" s="117"/>
      <c r="E85" s="117"/>
      <c r="F85" s="117"/>
      <c r="G85" s="117"/>
      <c r="H85" s="117"/>
      <c r="I85" s="117"/>
      <c r="J85" s="117"/>
      <c r="K85" s="117"/>
      <c r="L85" s="117"/>
      <c r="M85" s="67"/>
    </row>
    <row r="86" spans="1:13" ht="15" customHeight="1" thickTop="1" x14ac:dyDescent="0.25">
      <c r="A86" s="118"/>
      <c r="B86" s="69"/>
      <c r="C86" s="69"/>
      <c r="D86" s="69"/>
      <c r="E86" s="69"/>
      <c r="F86" s="69"/>
      <c r="G86" s="69"/>
      <c r="H86" s="69"/>
      <c r="I86" s="69"/>
      <c r="J86" s="69"/>
      <c r="K86" s="69"/>
      <c r="L86" s="69"/>
      <c r="M86" s="67"/>
    </row>
    <row r="87" spans="1:13" ht="15" customHeight="1" x14ac:dyDescent="0.25">
      <c r="A87" s="118"/>
      <c r="B87" s="69"/>
      <c r="C87" s="69"/>
      <c r="D87" s="69"/>
      <c r="E87" s="69"/>
      <c r="F87" s="69"/>
      <c r="G87" s="69"/>
      <c r="H87" s="69"/>
      <c r="I87" s="69"/>
      <c r="J87" s="69"/>
      <c r="K87" s="69"/>
      <c r="L87" s="69"/>
      <c r="M87" s="67"/>
    </row>
  </sheetData>
  <mergeCells count="4">
    <mergeCell ref="A1:L1"/>
    <mergeCell ref="A2:L2"/>
    <mergeCell ref="A3:L3"/>
    <mergeCell ref="A4:L4"/>
  </mergeCells>
  <hyperlinks>
    <hyperlink ref="N1" location="ÍNDICE!A1" display="ÍNDICE!A1" xr:uid="{00000000-0004-0000-0E00-000000000000}"/>
  </hyperlink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7">
    <pageSetUpPr fitToPage="1"/>
  </sheetPr>
  <dimension ref="A1:AG86"/>
  <sheetViews>
    <sheetView tabSelected="1" zoomScaleNormal="100" workbookViewId="0">
      <selection activeCell="A14" sqref="A14"/>
    </sheetView>
  </sheetViews>
  <sheetFormatPr baseColWidth="10" defaultColWidth="9.140625" defaultRowHeight="18" x14ac:dyDescent="0.25"/>
  <cols>
    <col min="1" max="1" width="89.85546875" style="103" bestFit="1" customWidth="1"/>
    <col min="2" max="8" width="10.7109375" style="103" bestFit="1" customWidth="1"/>
    <col min="9" max="9" width="10.7109375" style="103" customWidth="1"/>
    <col min="10" max="10" width="10.7109375" style="103" bestFit="1" customWidth="1"/>
    <col min="11" max="11" width="10.7109375" style="103" customWidth="1"/>
    <col min="12" max="12" width="10.7109375" style="119" bestFit="1" customWidth="1"/>
    <col min="13" max="30" width="9.140625" style="103"/>
    <col min="31" max="31" width="11.42578125" style="103" bestFit="1" customWidth="1"/>
    <col min="32" max="32" width="9.140625" style="103"/>
    <col min="33" max="33" width="12.28515625" style="103" bestFit="1" customWidth="1"/>
    <col min="34" max="256" width="9.140625" style="103"/>
    <col min="257" max="257" width="89.85546875" style="103" bestFit="1" customWidth="1"/>
    <col min="258" max="264" width="10.7109375" style="103" bestFit="1" customWidth="1"/>
    <col min="265" max="265" width="10.7109375" style="103" customWidth="1"/>
    <col min="266" max="266" width="10.7109375" style="103" bestFit="1" customWidth="1"/>
    <col min="267" max="267" width="10.7109375" style="103" customWidth="1"/>
    <col min="268" max="268" width="10.7109375" style="103" bestFit="1" customWidth="1"/>
    <col min="269" max="286" width="9.140625" style="103"/>
    <col min="287" max="287" width="11.42578125" style="103" bestFit="1" customWidth="1"/>
    <col min="288" max="288" width="9.140625" style="103"/>
    <col min="289" max="289" width="12.28515625" style="103" bestFit="1" customWidth="1"/>
    <col min="290" max="512" width="9.140625" style="103"/>
    <col min="513" max="513" width="89.85546875" style="103" bestFit="1" customWidth="1"/>
    <col min="514" max="520" width="10.7109375" style="103" bestFit="1" customWidth="1"/>
    <col min="521" max="521" width="10.7109375" style="103" customWidth="1"/>
    <col min="522" max="522" width="10.7109375" style="103" bestFit="1" customWidth="1"/>
    <col min="523" max="523" width="10.7109375" style="103" customWidth="1"/>
    <col min="524" max="524" width="10.7109375" style="103" bestFit="1" customWidth="1"/>
    <col min="525" max="542" width="9.140625" style="103"/>
    <col min="543" max="543" width="11.42578125" style="103" bestFit="1" customWidth="1"/>
    <col min="544" max="544" width="9.140625" style="103"/>
    <col min="545" max="545" width="12.28515625" style="103" bestFit="1" customWidth="1"/>
    <col min="546" max="768" width="9.140625" style="103"/>
    <col min="769" max="769" width="89.85546875" style="103" bestFit="1" customWidth="1"/>
    <col min="770" max="776" width="10.7109375" style="103" bestFit="1" customWidth="1"/>
    <col min="777" max="777" width="10.7109375" style="103" customWidth="1"/>
    <col min="778" max="778" width="10.7109375" style="103" bestFit="1" customWidth="1"/>
    <col min="779" max="779" width="10.7109375" style="103" customWidth="1"/>
    <col min="780" max="780" width="10.7109375" style="103" bestFit="1" customWidth="1"/>
    <col min="781" max="798" width="9.140625" style="103"/>
    <col min="799" max="799" width="11.42578125" style="103" bestFit="1" customWidth="1"/>
    <col min="800" max="800" width="9.140625" style="103"/>
    <col min="801" max="801" width="12.28515625" style="103" bestFit="1" customWidth="1"/>
    <col min="802" max="1024" width="9.140625" style="103"/>
    <col min="1025" max="1025" width="89.85546875" style="103" bestFit="1" customWidth="1"/>
    <col min="1026" max="1032" width="10.7109375" style="103" bestFit="1" customWidth="1"/>
    <col min="1033" max="1033" width="10.7109375" style="103" customWidth="1"/>
    <col min="1034" max="1034" width="10.7109375" style="103" bestFit="1" customWidth="1"/>
    <col min="1035" max="1035" width="10.7109375" style="103" customWidth="1"/>
    <col min="1036" max="1036" width="10.7109375" style="103" bestFit="1" customWidth="1"/>
    <col min="1037" max="1054" width="9.140625" style="103"/>
    <col min="1055" max="1055" width="11.42578125" style="103" bestFit="1" customWidth="1"/>
    <col min="1056" max="1056" width="9.140625" style="103"/>
    <col min="1057" max="1057" width="12.28515625" style="103" bestFit="1" customWidth="1"/>
    <col min="1058" max="1280" width="9.140625" style="103"/>
    <col min="1281" max="1281" width="89.85546875" style="103" bestFit="1" customWidth="1"/>
    <col min="1282" max="1288" width="10.7109375" style="103" bestFit="1" customWidth="1"/>
    <col min="1289" max="1289" width="10.7109375" style="103" customWidth="1"/>
    <col min="1290" max="1290" width="10.7109375" style="103" bestFit="1" customWidth="1"/>
    <col min="1291" max="1291" width="10.7109375" style="103" customWidth="1"/>
    <col min="1292" max="1292" width="10.7109375" style="103" bestFit="1" customWidth="1"/>
    <col min="1293" max="1310" width="9.140625" style="103"/>
    <col min="1311" max="1311" width="11.42578125" style="103" bestFit="1" customWidth="1"/>
    <col min="1312" max="1312" width="9.140625" style="103"/>
    <col min="1313" max="1313" width="12.28515625" style="103" bestFit="1" customWidth="1"/>
    <col min="1314" max="1536" width="9.140625" style="103"/>
    <col min="1537" max="1537" width="89.85546875" style="103" bestFit="1" customWidth="1"/>
    <col min="1538" max="1544" width="10.7109375" style="103" bestFit="1" customWidth="1"/>
    <col min="1545" max="1545" width="10.7109375" style="103" customWidth="1"/>
    <col min="1546" max="1546" width="10.7109375" style="103" bestFit="1" customWidth="1"/>
    <col min="1547" max="1547" width="10.7109375" style="103" customWidth="1"/>
    <col min="1548" max="1548" width="10.7109375" style="103" bestFit="1" customWidth="1"/>
    <col min="1549" max="1566" width="9.140625" style="103"/>
    <col min="1567" max="1567" width="11.42578125" style="103" bestFit="1" customWidth="1"/>
    <col min="1568" max="1568" width="9.140625" style="103"/>
    <col min="1569" max="1569" width="12.28515625" style="103" bestFit="1" customWidth="1"/>
    <col min="1570" max="1792" width="9.140625" style="103"/>
    <col min="1793" max="1793" width="89.85546875" style="103" bestFit="1" customWidth="1"/>
    <col min="1794" max="1800" width="10.7109375" style="103" bestFit="1" customWidth="1"/>
    <col min="1801" max="1801" width="10.7109375" style="103" customWidth="1"/>
    <col min="1802" max="1802" width="10.7109375" style="103" bestFit="1" customWidth="1"/>
    <col min="1803" max="1803" width="10.7109375" style="103" customWidth="1"/>
    <col min="1804" max="1804" width="10.7109375" style="103" bestFit="1" customWidth="1"/>
    <col min="1805" max="1822" width="9.140625" style="103"/>
    <col min="1823" max="1823" width="11.42578125" style="103" bestFit="1" customWidth="1"/>
    <col min="1824" max="1824" width="9.140625" style="103"/>
    <col min="1825" max="1825" width="12.28515625" style="103" bestFit="1" customWidth="1"/>
    <col min="1826" max="2048" width="9.140625" style="103"/>
    <col min="2049" max="2049" width="89.85546875" style="103" bestFit="1" customWidth="1"/>
    <col min="2050" max="2056" width="10.7109375" style="103" bestFit="1" customWidth="1"/>
    <col min="2057" max="2057" width="10.7109375" style="103" customWidth="1"/>
    <col min="2058" max="2058" width="10.7109375" style="103" bestFit="1" customWidth="1"/>
    <col min="2059" max="2059" width="10.7109375" style="103" customWidth="1"/>
    <col min="2060" max="2060" width="10.7109375" style="103" bestFit="1" customWidth="1"/>
    <col min="2061" max="2078" width="9.140625" style="103"/>
    <col min="2079" max="2079" width="11.42578125" style="103" bestFit="1" customWidth="1"/>
    <col min="2080" max="2080" width="9.140625" style="103"/>
    <col min="2081" max="2081" width="12.28515625" style="103" bestFit="1" customWidth="1"/>
    <col min="2082" max="2304" width="9.140625" style="103"/>
    <col min="2305" max="2305" width="89.85546875" style="103" bestFit="1" customWidth="1"/>
    <col min="2306" max="2312" width="10.7109375" style="103" bestFit="1" customWidth="1"/>
    <col min="2313" max="2313" width="10.7109375" style="103" customWidth="1"/>
    <col min="2314" max="2314" width="10.7109375" style="103" bestFit="1" customWidth="1"/>
    <col min="2315" max="2315" width="10.7109375" style="103" customWidth="1"/>
    <col min="2316" max="2316" width="10.7109375" style="103" bestFit="1" customWidth="1"/>
    <col min="2317" max="2334" width="9.140625" style="103"/>
    <col min="2335" max="2335" width="11.42578125" style="103" bestFit="1" customWidth="1"/>
    <col min="2336" max="2336" width="9.140625" style="103"/>
    <col min="2337" max="2337" width="12.28515625" style="103" bestFit="1" customWidth="1"/>
    <col min="2338" max="2560" width="9.140625" style="103"/>
    <col min="2561" max="2561" width="89.85546875" style="103" bestFit="1" customWidth="1"/>
    <col min="2562" max="2568" width="10.7109375" style="103" bestFit="1" customWidth="1"/>
    <col min="2569" max="2569" width="10.7109375" style="103" customWidth="1"/>
    <col min="2570" max="2570" width="10.7109375" style="103" bestFit="1" customWidth="1"/>
    <col min="2571" max="2571" width="10.7109375" style="103" customWidth="1"/>
    <col min="2572" max="2572" width="10.7109375" style="103" bestFit="1" customWidth="1"/>
    <col min="2573" max="2590" width="9.140625" style="103"/>
    <col min="2591" max="2591" width="11.42578125" style="103" bestFit="1" customWidth="1"/>
    <col min="2592" max="2592" width="9.140625" style="103"/>
    <col min="2593" max="2593" width="12.28515625" style="103" bestFit="1" customWidth="1"/>
    <col min="2594" max="2816" width="9.140625" style="103"/>
    <col min="2817" max="2817" width="89.85546875" style="103" bestFit="1" customWidth="1"/>
    <col min="2818" max="2824" width="10.7109375" style="103" bestFit="1" customWidth="1"/>
    <col min="2825" max="2825" width="10.7109375" style="103" customWidth="1"/>
    <col min="2826" max="2826" width="10.7109375" style="103" bestFit="1" customWidth="1"/>
    <col min="2827" max="2827" width="10.7109375" style="103" customWidth="1"/>
    <col min="2828" max="2828" width="10.7109375" style="103" bestFit="1" customWidth="1"/>
    <col min="2829" max="2846" width="9.140625" style="103"/>
    <col min="2847" max="2847" width="11.42578125" style="103" bestFit="1" customWidth="1"/>
    <col min="2848" max="2848" width="9.140625" style="103"/>
    <col min="2849" max="2849" width="12.28515625" style="103" bestFit="1" customWidth="1"/>
    <col min="2850" max="3072" width="9.140625" style="103"/>
    <col min="3073" max="3073" width="89.85546875" style="103" bestFit="1" customWidth="1"/>
    <col min="3074" max="3080" width="10.7109375" style="103" bestFit="1" customWidth="1"/>
    <col min="3081" max="3081" width="10.7109375" style="103" customWidth="1"/>
    <col min="3082" max="3082" width="10.7109375" style="103" bestFit="1" customWidth="1"/>
    <col min="3083" max="3083" width="10.7109375" style="103" customWidth="1"/>
    <col min="3084" max="3084" width="10.7109375" style="103" bestFit="1" customWidth="1"/>
    <col min="3085" max="3102" width="9.140625" style="103"/>
    <col min="3103" max="3103" width="11.42578125" style="103" bestFit="1" customWidth="1"/>
    <col min="3104" max="3104" width="9.140625" style="103"/>
    <col min="3105" max="3105" width="12.28515625" style="103" bestFit="1" customWidth="1"/>
    <col min="3106" max="3328" width="9.140625" style="103"/>
    <col min="3329" max="3329" width="89.85546875" style="103" bestFit="1" customWidth="1"/>
    <col min="3330" max="3336" width="10.7109375" style="103" bestFit="1" customWidth="1"/>
    <col min="3337" max="3337" width="10.7109375" style="103" customWidth="1"/>
    <col min="3338" max="3338" width="10.7109375" style="103" bestFit="1" customWidth="1"/>
    <col min="3339" max="3339" width="10.7109375" style="103" customWidth="1"/>
    <col min="3340" max="3340" width="10.7109375" style="103" bestFit="1" customWidth="1"/>
    <col min="3341" max="3358" width="9.140625" style="103"/>
    <col min="3359" max="3359" width="11.42578125" style="103" bestFit="1" customWidth="1"/>
    <col min="3360" max="3360" width="9.140625" style="103"/>
    <col min="3361" max="3361" width="12.28515625" style="103" bestFit="1" customWidth="1"/>
    <col min="3362" max="3584" width="9.140625" style="103"/>
    <col min="3585" max="3585" width="89.85546875" style="103" bestFit="1" customWidth="1"/>
    <col min="3586" max="3592" width="10.7109375" style="103" bestFit="1" customWidth="1"/>
    <col min="3593" max="3593" width="10.7109375" style="103" customWidth="1"/>
    <col min="3594" max="3594" width="10.7109375" style="103" bestFit="1" customWidth="1"/>
    <col min="3595" max="3595" width="10.7109375" style="103" customWidth="1"/>
    <col min="3596" max="3596" width="10.7109375" style="103" bestFit="1" customWidth="1"/>
    <col min="3597" max="3614" width="9.140625" style="103"/>
    <col min="3615" max="3615" width="11.42578125" style="103" bestFit="1" customWidth="1"/>
    <col min="3616" max="3616" width="9.140625" style="103"/>
    <col min="3617" max="3617" width="12.28515625" style="103" bestFit="1" customWidth="1"/>
    <col min="3618" max="3840" width="9.140625" style="103"/>
    <col min="3841" max="3841" width="89.85546875" style="103" bestFit="1" customWidth="1"/>
    <col min="3842" max="3848" width="10.7109375" style="103" bestFit="1" customWidth="1"/>
    <col min="3849" max="3849" width="10.7109375" style="103" customWidth="1"/>
    <col min="3850" max="3850" width="10.7109375" style="103" bestFit="1" customWidth="1"/>
    <col min="3851" max="3851" width="10.7109375" style="103" customWidth="1"/>
    <col min="3852" max="3852" width="10.7109375" style="103" bestFit="1" customWidth="1"/>
    <col min="3853" max="3870" width="9.140625" style="103"/>
    <col min="3871" max="3871" width="11.42578125" style="103" bestFit="1" customWidth="1"/>
    <col min="3872" max="3872" width="9.140625" style="103"/>
    <col min="3873" max="3873" width="12.28515625" style="103" bestFit="1" customWidth="1"/>
    <col min="3874" max="4096" width="9.140625" style="103"/>
    <col min="4097" max="4097" width="89.85546875" style="103" bestFit="1" customWidth="1"/>
    <col min="4098" max="4104" width="10.7109375" style="103" bestFit="1" customWidth="1"/>
    <col min="4105" max="4105" width="10.7109375" style="103" customWidth="1"/>
    <col min="4106" max="4106" width="10.7109375" style="103" bestFit="1" customWidth="1"/>
    <col min="4107" max="4107" width="10.7109375" style="103" customWidth="1"/>
    <col min="4108" max="4108" width="10.7109375" style="103" bestFit="1" customWidth="1"/>
    <col min="4109" max="4126" width="9.140625" style="103"/>
    <col min="4127" max="4127" width="11.42578125" style="103" bestFit="1" customWidth="1"/>
    <col min="4128" max="4128" width="9.140625" style="103"/>
    <col min="4129" max="4129" width="12.28515625" style="103" bestFit="1" customWidth="1"/>
    <col min="4130" max="4352" width="9.140625" style="103"/>
    <col min="4353" max="4353" width="89.85546875" style="103" bestFit="1" customWidth="1"/>
    <col min="4354" max="4360" width="10.7109375" style="103" bestFit="1" customWidth="1"/>
    <col min="4361" max="4361" width="10.7109375" style="103" customWidth="1"/>
    <col min="4362" max="4362" width="10.7109375" style="103" bestFit="1" customWidth="1"/>
    <col min="4363" max="4363" width="10.7109375" style="103" customWidth="1"/>
    <col min="4364" max="4364" width="10.7109375" style="103" bestFit="1" customWidth="1"/>
    <col min="4365" max="4382" width="9.140625" style="103"/>
    <col min="4383" max="4383" width="11.42578125" style="103" bestFit="1" customWidth="1"/>
    <col min="4384" max="4384" width="9.140625" style="103"/>
    <col min="4385" max="4385" width="12.28515625" style="103" bestFit="1" customWidth="1"/>
    <col min="4386" max="4608" width="9.140625" style="103"/>
    <col min="4609" max="4609" width="89.85546875" style="103" bestFit="1" customWidth="1"/>
    <col min="4610" max="4616" width="10.7109375" style="103" bestFit="1" customWidth="1"/>
    <col min="4617" max="4617" width="10.7109375" style="103" customWidth="1"/>
    <col min="4618" max="4618" width="10.7109375" style="103" bestFit="1" customWidth="1"/>
    <col min="4619" max="4619" width="10.7109375" style="103" customWidth="1"/>
    <col min="4620" max="4620" width="10.7109375" style="103" bestFit="1" customWidth="1"/>
    <col min="4621" max="4638" width="9.140625" style="103"/>
    <col min="4639" max="4639" width="11.42578125" style="103" bestFit="1" customWidth="1"/>
    <col min="4640" max="4640" width="9.140625" style="103"/>
    <col min="4641" max="4641" width="12.28515625" style="103" bestFit="1" customWidth="1"/>
    <col min="4642" max="4864" width="9.140625" style="103"/>
    <col min="4865" max="4865" width="89.85546875" style="103" bestFit="1" customWidth="1"/>
    <col min="4866" max="4872" width="10.7109375" style="103" bestFit="1" customWidth="1"/>
    <col min="4873" max="4873" width="10.7109375" style="103" customWidth="1"/>
    <col min="4874" max="4874" width="10.7109375" style="103" bestFit="1" customWidth="1"/>
    <col min="4875" max="4875" width="10.7109375" style="103" customWidth="1"/>
    <col min="4876" max="4876" width="10.7109375" style="103" bestFit="1" customWidth="1"/>
    <col min="4877" max="4894" width="9.140625" style="103"/>
    <col min="4895" max="4895" width="11.42578125" style="103" bestFit="1" customWidth="1"/>
    <col min="4896" max="4896" width="9.140625" style="103"/>
    <col min="4897" max="4897" width="12.28515625" style="103" bestFit="1" customWidth="1"/>
    <col min="4898" max="5120" width="9.140625" style="103"/>
    <col min="5121" max="5121" width="89.85546875" style="103" bestFit="1" customWidth="1"/>
    <col min="5122" max="5128" width="10.7109375" style="103" bestFit="1" customWidth="1"/>
    <col min="5129" max="5129" width="10.7109375" style="103" customWidth="1"/>
    <col min="5130" max="5130" width="10.7109375" style="103" bestFit="1" customWidth="1"/>
    <col min="5131" max="5131" width="10.7109375" style="103" customWidth="1"/>
    <col min="5132" max="5132" width="10.7109375" style="103" bestFit="1" customWidth="1"/>
    <col min="5133" max="5150" width="9.140625" style="103"/>
    <col min="5151" max="5151" width="11.42578125" style="103" bestFit="1" customWidth="1"/>
    <col min="5152" max="5152" width="9.140625" style="103"/>
    <col min="5153" max="5153" width="12.28515625" style="103" bestFit="1" customWidth="1"/>
    <col min="5154" max="5376" width="9.140625" style="103"/>
    <col min="5377" max="5377" width="89.85546875" style="103" bestFit="1" customWidth="1"/>
    <col min="5378" max="5384" width="10.7109375" style="103" bestFit="1" customWidth="1"/>
    <col min="5385" max="5385" width="10.7109375" style="103" customWidth="1"/>
    <col min="5386" max="5386" width="10.7109375" style="103" bestFit="1" customWidth="1"/>
    <col min="5387" max="5387" width="10.7109375" style="103" customWidth="1"/>
    <col min="5388" max="5388" width="10.7109375" style="103" bestFit="1" customWidth="1"/>
    <col min="5389" max="5406" width="9.140625" style="103"/>
    <col min="5407" max="5407" width="11.42578125" style="103" bestFit="1" customWidth="1"/>
    <col min="5408" max="5408" width="9.140625" style="103"/>
    <col min="5409" max="5409" width="12.28515625" style="103" bestFit="1" customWidth="1"/>
    <col min="5410" max="5632" width="9.140625" style="103"/>
    <col min="5633" max="5633" width="89.85546875" style="103" bestFit="1" customWidth="1"/>
    <col min="5634" max="5640" width="10.7109375" style="103" bestFit="1" customWidth="1"/>
    <col min="5641" max="5641" width="10.7109375" style="103" customWidth="1"/>
    <col min="5642" max="5642" width="10.7109375" style="103" bestFit="1" customWidth="1"/>
    <col min="5643" max="5643" width="10.7109375" style="103" customWidth="1"/>
    <col min="5644" max="5644" width="10.7109375" style="103" bestFit="1" customWidth="1"/>
    <col min="5645" max="5662" width="9.140625" style="103"/>
    <col min="5663" max="5663" width="11.42578125" style="103" bestFit="1" customWidth="1"/>
    <col min="5664" max="5664" width="9.140625" style="103"/>
    <col min="5665" max="5665" width="12.28515625" style="103" bestFit="1" customWidth="1"/>
    <col min="5666" max="5888" width="9.140625" style="103"/>
    <col min="5889" max="5889" width="89.85546875" style="103" bestFit="1" customWidth="1"/>
    <col min="5890" max="5896" width="10.7109375" style="103" bestFit="1" customWidth="1"/>
    <col min="5897" max="5897" width="10.7109375" style="103" customWidth="1"/>
    <col min="5898" max="5898" width="10.7109375" style="103" bestFit="1" customWidth="1"/>
    <col min="5899" max="5899" width="10.7109375" style="103" customWidth="1"/>
    <col min="5900" max="5900" width="10.7109375" style="103" bestFit="1" customWidth="1"/>
    <col min="5901" max="5918" width="9.140625" style="103"/>
    <col min="5919" max="5919" width="11.42578125" style="103" bestFit="1" customWidth="1"/>
    <col min="5920" max="5920" width="9.140625" style="103"/>
    <col min="5921" max="5921" width="12.28515625" style="103" bestFit="1" customWidth="1"/>
    <col min="5922" max="6144" width="9.140625" style="103"/>
    <col min="6145" max="6145" width="89.85546875" style="103" bestFit="1" customWidth="1"/>
    <col min="6146" max="6152" width="10.7109375" style="103" bestFit="1" customWidth="1"/>
    <col min="6153" max="6153" width="10.7109375" style="103" customWidth="1"/>
    <col min="6154" max="6154" width="10.7109375" style="103" bestFit="1" customWidth="1"/>
    <col min="6155" max="6155" width="10.7109375" style="103" customWidth="1"/>
    <col min="6156" max="6156" width="10.7109375" style="103" bestFit="1" customWidth="1"/>
    <col min="6157" max="6174" width="9.140625" style="103"/>
    <col min="6175" max="6175" width="11.42578125" style="103" bestFit="1" customWidth="1"/>
    <col min="6176" max="6176" width="9.140625" style="103"/>
    <col min="6177" max="6177" width="12.28515625" style="103" bestFit="1" customWidth="1"/>
    <col min="6178" max="6400" width="9.140625" style="103"/>
    <col min="6401" max="6401" width="89.85546875" style="103" bestFit="1" customWidth="1"/>
    <col min="6402" max="6408" width="10.7109375" style="103" bestFit="1" customWidth="1"/>
    <col min="6409" max="6409" width="10.7109375" style="103" customWidth="1"/>
    <col min="6410" max="6410" width="10.7109375" style="103" bestFit="1" customWidth="1"/>
    <col min="6411" max="6411" width="10.7109375" style="103" customWidth="1"/>
    <col min="6412" max="6412" width="10.7109375" style="103" bestFit="1" customWidth="1"/>
    <col min="6413" max="6430" width="9.140625" style="103"/>
    <col min="6431" max="6431" width="11.42578125" style="103" bestFit="1" customWidth="1"/>
    <col min="6432" max="6432" width="9.140625" style="103"/>
    <col min="6433" max="6433" width="12.28515625" style="103" bestFit="1" customWidth="1"/>
    <col min="6434" max="6656" width="9.140625" style="103"/>
    <col min="6657" max="6657" width="89.85546875" style="103" bestFit="1" customWidth="1"/>
    <col min="6658" max="6664" width="10.7109375" style="103" bestFit="1" customWidth="1"/>
    <col min="6665" max="6665" width="10.7109375" style="103" customWidth="1"/>
    <col min="6666" max="6666" width="10.7109375" style="103" bestFit="1" customWidth="1"/>
    <col min="6667" max="6667" width="10.7109375" style="103" customWidth="1"/>
    <col min="6668" max="6668" width="10.7109375" style="103" bestFit="1" customWidth="1"/>
    <col min="6669" max="6686" width="9.140625" style="103"/>
    <col min="6687" max="6687" width="11.42578125" style="103" bestFit="1" customWidth="1"/>
    <col min="6688" max="6688" width="9.140625" style="103"/>
    <col min="6689" max="6689" width="12.28515625" style="103" bestFit="1" customWidth="1"/>
    <col min="6690" max="6912" width="9.140625" style="103"/>
    <col min="6913" max="6913" width="89.85546875" style="103" bestFit="1" customWidth="1"/>
    <col min="6914" max="6920" width="10.7109375" style="103" bestFit="1" customWidth="1"/>
    <col min="6921" max="6921" width="10.7109375" style="103" customWidth="1"/>
    <col min="6922" max="6922" width="10.7109375" style="103" bestFit="1" customWidth="1"/>
    <col min="6923" max="6923" width="10.7109375" style="103" customWidth="1"/>
    <col min="6924" max="6924" width="10.7109375" style="103" bestFit="1" customWidth="1"/>
    <col min="6925" max="6942" width="9.140625" style="103"/>
    <col min="6943" max="6943" width="11.42578125" style="103" bestFit="1" customWidth="1"/>
    <col min="6944" max="6944" width="9.140625" style="103"/>
    <col min="6945" max="6945" width="12.28515625" style="103" bestFit="1" customWidth="1"/>
    <col min="6946" max="7168" width="9.140625" style="103"/>
    <col min="7169" max="7169" width="89.85546875" style="103" bestFit="1" customWidth="1"/>
    <col min="7170" max="7176" width="10.7109375" style="103" bestFit="1" customWidth="1"/>
    <col min="7177" max="7177" width="10.7109375" style="103" customWidth="1"/>
    <col min="7178" max="7178" width="10.7109375" style="103" bestFit="1" customWidth="1"/>
    <col min="7179" max="7179" width="10.7109375" style="103" customWidth="1"/>
    <col min="7180" max="7180" width="10.7109375" style="103" bestFit="1" customWidth="1"/>
    <col min="7181" max="7198" width="9.140625" style="103"/>
    <col min="7199" max="7199" width="11.42578125" style="103" bestFit="1" customWidth="1"/>
    <col min="7200" max="7200" width="9.140625" style="103"/>
    <col min="7201" max="7201" width="12.28515625" style="103" bestFit="1" customWidth="1"/>
    <col min="7202" max="7424" width="9.140625" style="103"/>
    <col min="7425" max="7425" width="89.85546875" style="103" bestFit="1" customWidth="1"/>
    <col min="7426" max="7432" width="10.7109375" style="103" bestFit="1" customWidth="1"/>
    <col min="7433" max="7433" width="10.7109375" style="103" customWidth="1"/>
    <col min="7434" max="7434" width="10.7109375" style="103" bestFit="1" customWidth="1"/>
    <col min="7435" max="7435" width="10.7109375" style="103" customWidth="1"/>
    <col min="7436" max="7436" width="10.7109375" style="103" bestFit="1" customWidth="1"/>
    <col min="7437" max="7454" width="9.140625" style="103"/>
    <col min="7455" max="7455" width="11.42578125" style="103" bestFit="1" customWidth="1"/>
    <col min="7456" max="7456" width="9.140625" style="103"/>
    <col min="7457" max="7457" width="12.28515625" style="103" bestFit="1" customWidth="1"/>
    <col min="7458" max="7680" width="9.140625" style="103"/>
    <col min="7681" max="7681" width="89.85546875" style="103" bestFit="1" customWidth="1"/>
    <col min="7682" max="7688" width="10.7109375" style="103" bestFit="1" customWidth="1"/>
    <col min="7689" max="7689" width="10.7109375" style="103" customWidth="1"/>
    <col min="7690" max="7690" width="10.7109375" style="103" bestFit="1" customWidth="1"/>
    <col min="7691" max="7691" width="10.7109375" style="103" customWidth="1"/>
    <col min="7692" max="7692" width="10.7109375" style="103" bestFit="1" customWidth="1"/>
    <col min="7693" max="7710" width="9.140625" style="103"/>
    <col min="7711" max="7711" width="11.42578125" style="103" bestFit="1" customWidth="1"/>
    <col min="7712" max="7712" width="9.140625" style="103"/>
    <col min="7713" max="7713" width="12.28515625" style="103" bestFit="1" customWidth="1"/>
    <col min="7714" max="7936" width="9.140625" style="103"/>
    <col min="7937" max="7937" width="89.85546875" style="103" bestFit="1" customWidth="1"/>
    <col min="7938" max="7944" width="10.7109375" style="103" bestFit="1" customWidth="1"/>
    <col min="7945" max="7945" width="10.7109375" style="103" customWidth="1"/>
    <col min="7946" max="7946" width="10.7109375" style="103" bestFit="1" customWidth="1"/>
    <col min="7947" max="7947" width="10.7109375" style="103" customWidth="1"/>
    <col min="7948" max="7948" width="10.7109375" style="103" bestFit="1" customWidth="1"/>
    <col min="7949" max="7966" width="9.140625" style="103"/>
    <col min="7967" max="7967" width="11.42578125" style="103" bestFit="1" customWidth="1"/>
    <col min="7968" max="7968" width="9.140625" style="103"/>
    <col min="7969" max="7969" width="12.28515625" style="103" bestFit="1" customWidth="1"/>
    <col min="7970" max="8192" width="9.140625" style="103"/>
    <col min="8193" max="8193" width="89.85546875" style="103" bestFit="1" customWidth="1"/>
    <col min="8194" max="8200" width="10.7109375" style="103" bestFit="1" customWidth="1"/>
    <col min="8201" max="8201" width="10.7109375" style="103" customWidth="1"/>
    <col min="8202" max="8202" width="10.7109375" style="103" bestFit="1" customWidth="1"/>
    <col min="8203" max="8203" width="10.7109375" style="103" customWidth="1"/>
    <col min="8204" max="8204" width="10.7109375" style="103" bestFit="1" customWidth="1"/>
    <col min="8205" max="8222" width="9.140625" style="103"/>
    <col min="8223" max="8223" width="11.42578125" style="103" bestFit="1" customWidth="1"/>
    <col min="8224" max="8224" width="9.140625" style="103"/>
    <col min="8225" max="8225" width="12.28515625" style="103" bestFit="1" customWidth="1"/>
    <col min="8226" max="8448" width="9.140625" style="103"/>
    <col min="8449" max="8449" width="89.85546875" style="103" bestFit="1" customWidth="1"/>
    <col min="8450" max="8456" width="10.7109375" style="103" bestFit="1" customWidth="1"/>
    <col min="8457" max="8457" width="10.7109375" style="103" customWidth="1"/>
    <col min="8458" max="8458" width="10.7109375" style="103" bestFit="1" customWidth="1"/>
    <col min="8459" max="8459" width="10.7109375" style="103" customWidth="1"/>
    <col min="8460" max="8460" width="10.7109375" style="103" bestFit="1" customWidth="1"/>
    <col min="8461" max="8478" width="9.140625" style="103"/>
    <col min="8479" max="8479" width="11.42578125" style="103" bestFit="1" customWidth="1"/>
    <col min="8480" max="8480" width="9.140625" style="103"/>
    <col min="8481" max="8481" width="12.28515625" style="103" bestFit="1" customWidth="1"/>
    <col min="8482" max="8704" width="9.140625" style="103"/>
    <col min="8705" max="8705" width="89.85546875" style="103" bestFit="1" customWidth="1"/>
    <col min="8706" max="8712" width="10.7109375" style="103" bestFit="1" customWidth="1"/>
    <col min="8713" max="8713" width="10.7109375" style="103" customWidth="1"/>
    <col min="8714" max="8714" width="10.7109375" style="103" bestFit="1" customWidth="1"/>
    <col min="8715" max="8715" width="10.7109375" style="103" customWidth="1"/>
    <col min="8716" max="8716" width="10.7109375" style="103" bestFit="1" customWidth="1"/>
    <col min="8717" max="8734" width="9.140625" style="103"/>
    <col min="8735" max="8735" width="11.42578125" style="103" bestFit="1" customWidth="1"/>
    <col min="8736" max="8736" width="9.140625" style="103"/>
    <col min="8737" max="8737" width="12.28515625" style="103" bestFit="1" customWidth="1"/>
    <col min="8738" max="8960" width="9.140625" style="103"/>
    <col min="8961" max="8961" width="89.85546875" style="103" bestFit="1" customWidth="1"/>
    <col min="8962" max="8968" width="10.7109375" style="103" bestFit="1" customWidth="1"/>
    <col min="8969" max="8969" width="10.7109375" style="103" customWidth="1"/>
    <col min="8970" max="8970" width="10.7109375" style="103" bestFit="1" customWidth="1"/>
    <col min="8971" max="8971" width="10.7109375" style="103" customWidth="1"/>
    <col min="8972" max="8972" width="10.7109375" style="103" bestFit="1" customWidth="1"/>
    <col min="8973" max="8990" width="9.140625" style="103"/>
    <col min="8991" max="8991" width="11.42578125" style="103" bestFit="1" customWidth="1"/>
    <col min="8992" max="8992" width="9.140625" style="103"/>
    <col min="8993" max="8993" width="12.28515625" style="103" bestFit="1" customWidth="1"/>
    <col min="8994" max="9216" width="9.140625" style="103"/>
    <col min="9217" max="9217" width="89.85546875" style="103" bestFit="1" customWidth="1"/>
    <col min="9218" max="9224" width="10.7109375" style="103" bestFit="1" customWidth="1"/>
    <col min="9225" max="9225" width="10.7109375" style="103" customWidth="1"/>
    <col min="9226" max="9226" width="10.7109375" style="103" bestFit="1" customWidth="1"/>
    <col min="9227" max="9227" width="10.7109375" style="103" customWidth="1"/>
    <col min="9228" max="9228" width="10.7109375" style="103" bestFit="1" customWidth="1"/>
    <col min="9229" max="9246" width="9.140625" style="103"/>
    <col min="9247" max="9247" width="11.42578125" style="103" bestFit="1" customWidth="1"/>
    <col min="9248" max="9248" width="9.140625" style="103"/>
    <col min="9249" max="9249" width="12.28515625" style="103" bestFit="1" customWidth="1"/>
    <col min="9250" max="9472" width="9.140625" style="103"/>
    <col min="9473" max="9473" width="89.85546875" style="103" bestFit="1" customWidth="1"/>
    <col min="9474" max="9480" width="10.7109375" style="103" bestFit="1" customWidth="1"/>
    <col min="9481" max="9481" width="10.7109375" style="103" customWidth="1"/>
    <col min="9482" max="9482" width="10.7109375" style="103" bestFit="1" customWidth="1"/>
    <col min="9483" max="9483" width="10.7109375" style="103" customWidth="1"/>
    <col min="9484" max="9484" width="10.7109375" style="103" bestFit="1" customWidth="1"/>
    <col min="9485" max="9502" width="9.140625" style="103"/>
    <col min="9503" max="9503" width="11.42578125" style="103" bestFit="1" customWidth="1"/>
    <col min="9504" max="9504" width="9.140625" style="103"/>
    <col min="9505" max="9505" width="12.28515625" style="103" bestFit="1" customWidth="1"/>
    <col min="9506" max="9728" width="9.140625" style="103"/>
    <col min="9729" max="9729" width="89.85546875" style="103" bestFit="1" customWidth="1"/>
    <col min="9730" max="9736" width="10.7109375" style="103" bestFit="1" customWidth="1"/>
    <col min="9737" max="9737" width="10.7109375" style="103" customWidth="1"/>
    <col min="9738" max="9738" width="10.7109375" style="103" bestFit="1" customWidth="1"/>
    <col min="9739" max="9739" width="10.7109375" style="103" customWidth="1"/>
    <col min="9740" max="9740" width="10.7109375" style="103" bestFit="1" customWidth="1"/>
    <col min="9741" max="9758" width="9.140625" style="103"/>
    <col min="9759" max="9759" width="11.42578125" style="103" bestFit="1" customWidth="1"/>
    <col min="9760" max="9760" width="9.140625" style="103"/>
    <col min="9761" max="9761" width="12.28515625" style="103" bestFit="1" customWidth="1"/>
    <col min="9762" max="9984" width="9.140625" style="103"/>
    <col min="9985" max="9985" width="89.85546875" style="103" bestFit="1" customWidth="1"/>
    <col min="9986" max="9992" width="10.7109375" style="103" bestFit="1" customWidth="1"/>
    <col min="9993" max="9993" width="10.7109375" style="103" customWidth="1"/>
    <col min="9994" max="9994" width="10.7109375" style="103" bestFit="1" customWidth="1"/>
    <col min="9995" max="9995" width="10.7109375" style="103" customWidth="1"/>
    <col min="9996" max="9996" width="10.7109375" style="103" bestFit="1" customWidth="1"/>
    <col min="9997" max="10014" width="9.140625" style="103"/>
    <col min="10015" max="10015" width="11.42578125" style="103" bestFit="1" customWidth="1"/>
    <col min="10016" max="10016" width="9.140625" style="103"/>
    <col min="10017" max="10017" width="12.28515625" style="103" bestFit="1" customWidth="1"/>
    <col min="10018" max="10240" width="9.140625" style="103"/>
    <col min="10241" max="10241" width="89.85546875" style="103" bestFit="1" customWidth="1"/>
    <col min="10242" max="10248" width="10.7109375" style="103" bestFit="1" customWidth="1"/>
    <col min="10249" max="10249" width="10.7109375" style="103" customWidth="1"/>
    <col min="10250" max="10250" width="10.7109375" style="103" bestFit="1" customWidth="1"/>
    <col min="10251" max="10251" width="10.7109375" style="103" customWidth="1"/>
    <col min="10252" max="10252" width="10.7109375" style="103" bestFit="1" customWidth="1"/>
    <col min="10253" max="10270" width="9.140625" style="103"/>
    <col min="10271" max="10271" width="11.42578125" style="103" bestFit="1" customWidth="1"/>
    <col min="10272" max="10272" width="9.140625" style="103"/>
    <col min="10273" max="10273" width="12.28515625" style="103" bestFit="1" customWidth="1"/>
    <col min="10274" max="10496" width="9.140625" style="103"/>
    <col min="10497" max="10497" width="89.85546875" style="103" bestFit="1" customWidth="1"/>
    <col min="10498" max="10504" width="10.7109375" style="103" bestFit="1" customWidth="1"/>
    <col min="10505" max="10505" width="10.7109375" style="103" customWidth="1"/>
    <col min="10506" max="10506" width="10.7109375" style="103" bestFit="1" customWidth="1"/>
    <col min="10507" max="10507" width="10.7109375" style="103" customWidth="1"/>
    <col min="10508" max="10508" width="10.7109375" style="103" bestFit="1" customWidth="1"/>
    <col min="10509" max="10526" width="9.140625" style="103"/>
    <col min="10527" max="10527" width="11.42578125" style="103" bestFit="1" customWidth="1"/>
    <col min="10528" max="10528" width="9.140625" style="103"/>
    <col min="10529" max="10529" width="12.28515625" style="103" bestFit="1" customWidth="1"/>
    <col min="10530" max="10752" width="9.140625" style="103"/>
    <col min="10753" max="10753" width="89.85546875" style="103" bestFit="1" customWidth="1"/>
    <col min="10754" max="10760" width="10.7109375" style="103" bestFit="1" customWidth="1"/>
    <col min="10761" max="10761" width="10.7109375" style="103" customWidth="1"/>
    <col min="10762" max="10762" width="10.7109375" style="103" bestFit="1" customWidth="1"/>
    <col min="10763" max="10763" width="10.7109375" style="103" customWidth="1"/>
    <col min="10764" max="10764" width="10.7109375" style="103" bestFit="1" customWidth="1"/>
    <col min="10765" max="10782" width="9.140625" style="103"/>
    <col min="10783" max="10783" width="11.42578125" style="103" bestFit="1" customWidth="1"/>
    <col min="10784" max="10784" width="9.140625" style="103"/>
    <col min="10785" max="10785" width="12.28515625" style="103" bestFit="1" customWidth="1"/>
    <col min="10786" max="11008" width="9.140625" style="103"/>
    <col min="11009" max="11009" width="89.85546875" style="103" bestFit="1" customWidth="1"/>
    <col min="11010" max="11016" width="10.7109375" style="103" bestFit="1" customWidth="1"/>
    <col min="11017" max="11017" width="10.7109375" style="103" customWidth="1"/>
    <col min="11018" max="11018" width="10.7109375" style="103" bestFit="1" customWidth="1"/>
    <col min="11019" max="11019" width="10.7109375" style="103" customWidth="1"/>
    <col min="11020" max="11020" width="10.7109375" style="103" bestFit="1" customWidth="1"/>
    <col min="11021" max="11038" width="9.140625" style="103"/>
    <col min="11039" max="11039" width="11.42578125" style="103" bestFit="1" customWidth="1"/>
    <col min="11040" max="11040" width="9.140625" style="103"/>
    <col min="11041" max="11041" width="12.28515625" style="103" bestFit="1" customWidth="1"/>
    <col min="11042" max="11264" width="9.140625" style="103"/>
    <col min="11265" max="11265" width="89.85546875" style="103" bestFit="1" customWidth="1"/>
    <col min="11266" max="11272" width="10.7109375" style="103" bestFit="1" customWidth="1"/>
    <col min="11273" max="11273" width="10.7109375" style="103" customWidth="1"/>
    <col min="11274" max="11274" width="10.7109375" style="103" bestFit="1" customWidth="1"/>
    <col min="11275" max="11275" width="10.7109375" style="103" customWidth="1"/>
    <col min="11276" max="11276" width="10.7109375" style="103" bestFit="1" customWidth="1"/>
    <col min="11277" max="11294" width="9.140625" style="103"/>
    <col min="11295" max="11295" width="11.42578125" style="103" bestFit="1" customWidth="1"/>
    <col min="11296" max="11296" width="9.140625" style="103"/>
    <col min="11297" max="11297" width="12.28515625" style="103" bestFit="1" customWidth="1"/>
    <col min="11298" max="11520" width="9.140625" style="103"/>
    <col min="11521" max="11521" width="89.85546875" style="103" bestFit="1" customWidth="1"/>
    <col min="11522" max="11528" width="10.7109375" style="103" bestFit="1" customWidth="1"/>
    <col min="11529" max="11529" width="10.7109375" style="103" customWidth="1"/>
    <col min="11530" max="11530" width="10.7109375" style="103" bestFit="1" customWidth="1"/>
    <col min="11531" max="11531" width="10.7109375" style="103" customWidth="1"/>
    <col min="11532" max="11532" width="10.7109375" style="103" bestFit="1" customWidth="1"/>
    <col min="11533" max="11550" width="9.140625" style="103"/>
    <col min="11551" max="11551" width="11.42578125" style="103" bestFit="1" customWidth="1"/>
    <col min="11552" max="11552" width="9.140625" style="103"/>
    <col min="11553" max="11553" width="12.28515625" style="103" bestFit="1" customWidth="1"/>
    <col min="11554" max="11776" width="9.140625" style="103"/>
    <col min="11777" max="11777" width="89.85546875" style="103" bestFit="1" customWidth="1"/>
    <col min="11778" max="11784" width="10.7109375" style="103" bestFit="1" customWidth="1"/>
    <col min="11785" max="11785" width="10.7109375" style="103" customWidth="1"/>
    <col min="11786" max="11786" width="10.7109375" style="103" bestFit="1" customWidth="1"/>
    <col min="11787" max="11787" width="10.7109375" style="103" customWidth="1"/>
    <col min="11788" max="11788" width="10.7109375" style="103" bestFit="1" customWidth="1"/>
    <col min="11789" max="11806" width="9.140625" style="103"/>
    <col min="11807" max="11807" width="11.42578125" style="103" bestFit="1" customWidth="1"/>
    <col min="11808" max="11808" width="9.140625" style="103"/>
    <col min="11809" max="11809" width="12.28515625" style="103" bestFit="1" customWidth="1"/>
    <col min="11810" max="12032" width="9.140625" style="103"/>
    <col min="12033" max="12033" width="89.85546875" style="103" bestFit="1" customWidth="1"/>
    <col min="12034" max="12040" width="10.7109375" style="103" bestFit="1" customWidth="1"/>
    <col min="12041" max="12041" width="10.7109375" style="103" customWidth="1"/>
    <col min="12042" max="12042" width="10.7109375" style="103" bestFit="1" customWidth="1"/>
    <col min="12043" max="12043" width="10.7109375" style="103" customWidth="1"/>
    <col min="12044" max="12044" width="10.7109375" style="103" bestFit="1" customWidth="1"/>
    <col min="12045" max="12062" width="9.140625" style="103"/>
    <col min="12063" max="12063" width="11.42578125" style="103" bestFit="1" customWidth="1"/>
    <col min="12064" max="12064" width="9.140625" style="103"/>
    <col min="12065" max="12065" width="12.28515625" style="103" bestFit="1" customWidth="1"/>
    <col min="12066" max="12288" width="9.140625" style="103"/>
    <col min="12289" max="12289" width="89.85546875" style="103" bestFit="1" customWidth="1"/>
    <col min="12290" max="12296" width="10.7109375" style="103" bestFit="1" customWidth="1"/>
    <col min="12297" max="12297" width="10.7109375" style="103" customWidth="1"/>
    <col min="12298" max="12298" width="10.7109375" style="103" bestFit="1" customWidth="1"/>
    <col min="12299" max="12299" width="10.7109375" style="103" customWidth="1"/>
    <col min="12300" max="12300" width="10.7109375" style="103" bestFit="1" customWidth="1"/>
    <col min="12301" max="12318" width="9.140625" style="103"/>
    <col min="12319" max="12319" width="11.42578125" style="103" bestFit="1" customWidth="1"/>
    <col min="12320" max="12320" width="9.140625" style="103"/>
    <col min="12321" max="12321" width="12.28515625" style="103" bestFit="1" customWidth="1"/>
    <col min="12322" max="12544" width="9.140625" style="103"/>
    <col min="12545" max="12545" width="89.85546875" style="103" bestFit="1" customWidth="1"/>
    <col min="12546" max="12552" width="10.7109375" style="103" bestFit="1" customWidth="1"/>
    <col min="12553" max="12553" width="10.7109375" style="103" customWidth="1"/>
    <col min="12554" max="12554" width="10.7109375" style="103" bestFit="1" customWidth="1"/>
    <col min="12555" max="12555" width="10.7109375" style="103" customWidth="1"/>
    <col min="12556" max="12556" width="10.7109375" style="103" bestFit="1" customWidth="1"/>
    <col min="12557" max="12574" width="9.140625" style="103"/>
    <col min="12575" max="12575" width="11.42578125" style="103" bestFit="1" customWidth="1"/>
    <col min="12576" max="12576" width="9.140625" style="103"/>
    <col min="12577" max="12577" width="12.28515625" style="103" bestFit="1" customWidth="1"/>
    <col min="12578" max="12800" width="9.140625" style="103"/>
    <col min="12801" max="12801" width="89.85546875" style="103" bestFit="1" customWidth="1"/>
    <col min="12802" max="12808" width="10.7109375" style="103" bestFit="1" customWidth="1"/>
    <col min="12809" max="12809" width="10.7109375" style="103" customWidth="1"/>
    <col min="12810" max="12810" width="10.7109375" style="103" bestFit="1" customWidth="1"/>
    <col min="12811" max="12811" width="10.7109375" style="103" customWidth="1"/>
    <col min="12812" max="12812" width="10.7109375" style="103" bestFit="1" customWidth="1"/>
    <col min="12813" max="12830" width="9.140625" style="103"/>
    <col min="12831" max="12831" width="11.42578125" style="103" bestFit="1" customWidth="1"/>
    <col min="12832" max="12832" width="9.140625" style="103"/>
    <col min="12833" max="12833" width="12.28515625" style="103" bestFit="1" customWidth="1"/>
    <col min="12834" max="13056" width="9.140625" style="103"/>
    <col min="13057" max="13057" width="89.85546875" style="103" bestFit="1" customWidth="1"/>
    <col min="13058" max="13064" width="10.7109375" style="103" bestFit="1" customWidth="1"/>
    <col min="13065" max="13065" width="10.7109375" style="103" customWidth="1"/>
    <col min="13066" max="13066" width="10.7109375" style="103" bestFit="1" customWidth="1"/>
    <col min="13067" max="13067" width="10.7109375" style="103" customWidth="1"/>
    <col min="13068" max="13068" width="10.7109375" style="103" bestFit="1" customWidth="1"/>
    <col min="13069" max="13086" width="9.140625" style="103"/>
    <col min="13087" max="13087" width="11.42578125" style="103" bestFit="1" customWidth="1"/>
    <col min="13088" max="13088" width="9.140625" style="103"/>
    <col min="13089" max="13089" width="12.28515625" style="103" bestFit="1" customWidth="1"/>
    <col min="13090" max="13312" width="9.140625" style="103"/>
    <col min="13313" max="13313" width="89.85546875" style="103" bestFit="1" customWidth="1"/>
    <col min="13314" max="13320" width="10.7109375" style="103" bestFit="1" customWidth="1"/>
    <col min="13321" max="13321" width="10.7109375" style="103" customWidth="1"/>
    <col min="13322" max="13322" width="10.7109375" style="103" bestFit="1" customWidth="1"/>
    <col min="13323" max="13323" width="10.7109375" style="103" customWidth="1"/>
    <col min="13324" max="13324" width="10.7109375" style="103" bestFit="1" customWidth="1"/>
    <col min="13325" max="13342" width="9.140625" style="103"/>
    <col min="13343" max="13343" width="11.42578125" style="103" bestFit="1" customWidth="1"/>
    <col min="13344" max="13344" width="9.140625" style="103"/>
    <col min="13345" max="13345" width="12.28515625" style="103" bestFit="1" customWidth="1"/>
    <col min="13346" max="13568" width="9.140625" style="103"/>
    <col min="13569" max="13569" width="89.85546875" style="103" bestFit="1" customWidth="1"/>
    <col min="13570" max="13576" width="10.7109375" style="103" bestFit="1" customWidth="1"/>
    <col min="13577" max="13577" width="10.7109375" style="103" customWidth="1"/>
    <col min="13578" max="13578" width="10.7109375" style="103" bestFit="1" customWidth="1"/>
    <col min="13579" max="13579" width="10.7109375" style="103" customWidth="1"/>
    <col min="13580" max="13580" width="10.7109375" style="103" bestFit="1" customWidth="1"/>
    <col min="13581" max="13598" width="9.140625" style="103"/>
    <col min="13599" max="13599" width="11.42578125" style="103" bestFit="1" customWidth="1"/>
    <col min="13600" max="13600" width="9.140625" style="103"/>
    <col min="13601" max="13601" width="12.28515625" style="103" bestFit="1" customWidth="1"/>
    <col min="13602" max="13824" width="9.140625" style="103"/>
    <col min="13825" max="13825" width="89.85546875" style="103" bestFit="1" customWidth="1"/>
    <col min="13826" max="13832" width="10.7109375" style="103" bestFit="1" customWidth="1"/>
    <col min="13833" max="13833" width="10.7109375" style="103" customWidth="1"/>
    <col min="13834" max="13834" width="10.7109375" style="103" bestFit="1" customWidth="1"/>
    <col min="13835" max="13835" width="10.7109375" style="103" customWidth="1"/>
    <col min="13836" max="13836" width="10.7109375" style="103" bestFit="1" customWidth="1"/>
    <col min="13837" max="13854" width="9.140625" style="103"/>
    <col min="13855" max="13855" width="11.42578125" style="103" bestFit="1" customWidth="1"/>
    <col min="13856" max="13856" width="9.140625" style="103"/>
    <col min="13857" max="13857" width="12.28515625" style="103" bestFit="1" customWidth="1"/>
    <col min="13858" max="14080" width="9.140625" style="103"/>
    <col min="14081" max="14081" width="89.85546875" style="103" bestFit="1" customWidth="1"/>
    <col min="14082" max="14088" width="10.7109375" style="103" bestFit="1" customWidth="1"/>
    <col min="14089" max="14089" width="10.7109375" style="103" customWidth="1"/>
    <col min="14090" max="14090" width="10.7109375" style="103" bestFit="1" customWidth="1"/>
    <col min="14091" max="14091" width="10.7109375" style="103" customWidth="1"/>
    <col min="14092" max="14092" width="10.7109375" style="103" bestFit="1" customWidth="1"/>
    <col min="14093" max="14110" width="9.140625" style="103"/>
    <col min="14111" max="14111" width="11.42578125" style="103" bestFit="1" customWidth="1"/>
    <col min="14112" max="14112" width="9.140625" style="103"/>
    <col min="14113" max="14113" width="12.28515625" style="103" bestFit="1" customWidth="1"/>
    <col min="14114" max="14336" width="9.140625" style="103"/>
    <col min="14337" max="14337" width="89.85546875" style="103" bestFit="1" customWidth="1"/>
    <col min="14338" max="14344" width="10.7109375" style="103" bestFit="1" customWidth="1"/>
    <col min="14345" max="14345" width="10.7109375" style="103" customWidth="1"/>
    <col min="14346" max="14346" width="10.7109375" style="103" bestFit="1" customWidth="1"/>
    <col min="14347" max="14347" width="10.7109375" style="103" customWidth="1"/>
    <col min="14348" max="14348" width="10.7109375" style="103" bestFit="1" customWidth="1"/>
    <col min="14349" max="14366" width="9.140625" style="103"/>
    <col min="14367" max="14367" width="11.42578125" style="103" bestFit="1" customWidth="1"/>
    <col min="14368" max="14368" width="9.140625" style="103"/>
    <col min="14369" max="14369" width="12.28515625" style="103" bestFit="1" customWidth="1"/>
    <col min="14370" max="14592" width="9.140625" style="103"/>
    <col min="14593" max="14593" width="89.85546875" style="103" bestFit="1" customWidth="1"/>
    <col min="14594" max="14600" width="10.7109375" style="103" bestFit="1" customWidth="1"/>
    <col min="14601" max="14601" width="10.7109375" style="103" customWidth="1"/>
    <col min="14602" max="14602" width="10.7109375" style="103" bestFit="1" customWidth="1"/>
    <col min="14603" max="14603" width="10.7109375" style="103" customWidth="1"/>
    <col min="14604" max="14604" width="10.7109375" style="103" bestFit="1" customWidth="1"/>
    <col min="14605" max="14622" width="9.140625" style="103"/>
    <col min="14623" max="14623" width="11.42578125" style="103" bestFit="1" customWidth="1"/>
    <col min="14624" max="14624" width="9.140625" style="103"/>
    <col min="14625" max="14625" width="12.28515625" style="103" bestFit="1" customWidth="1"/>
    <col min="14626" max="14848" width="9.140625" style="103"/>
    <col min="14849" max="14849" width="89.85546875" style="103" bestFit="1" customWidth="1"/>
    <col min="14850" max="14856" width="10.7109375" style="103" bestFit="1" customWidth="1"/>
    <col min="14857" max="14857" width="10.7109375" style="103" customWidth="1"/>
    <col min="14858" max="14858" width="10.7109375" style="103" bestFit="1" customWidth="1"/>
    <col min="14859" max="14859" width="10.7109375" style="103" customWidth="1"/>
    <col min="14860" max="14860" width="10.7109375" style="103" bestFit="1" customWidth="1"/>
    <col min="14861" max="14878" width="9.140625" style="103"/>
    <col min="14879" max="14879" width="11.42578125" style="103" bestFit="1" customWidth="1"/>
    <col min="14880" max="14880" width="9.140625" style="103"/>
    <col min="14881" max="14881" width="12.28515625" style="103" bestFit="1" customWidth="1"/>
    <col min="14882" max="15104" width="9.140625" style="103"/>
    <col min="15105" max="15105" width="89.85546875" style="103" bestFit="1" customWidth="1"/>
    <col min="15106" max="15112" width="10.7109375" style="103" bestFit="1" customWidth="1"/>
    <col min="15113" max="15113" width="10.7109375" style="103" customWidth="1"/>
    <col min="15114" max="15114" width="10.7109375" style="103" bestFit="1" customWidth="1"/>
    <col min="15115" max="15115" width="10.7109375" style="103" customWidth="1"/>
    <col min="15116" max="15116" width="10.7109375" style="103" bestFit="1" customWidth="1"/>
    <col min="15117" max="15134" width="9.140625" style="103"/>
    <col min="15135" max="15135" width="11.42578125" style="103" bestFit="1" customWidth="1"/>
    <col min="15136" max="15136" width="9.140625" style="103"/>
    <col min="15137" max="15137" width="12.28515625" style="103" bestFit="1" customWidth="1"/>
    <col min="15138" max="15360" width="9.140625" style="103"/>
    <col min="15361" max="15361" width="89.85546875" style="103" bestFit="1" customWidth="1"/>
    <col min="15362" max="15368" width="10.7109375" style="103" bestFit="1" customWidth="1"/>
    <col min="15369" max="15369" width="10.7109375" style="103" customWidth="1"/>
    <col min="15370" max="15370" width="10.7109375" style="103" bestFit="1" customWidth="1"/>
    <col min="15371" max="15371" width="10.7109375" style="103" customWidth="1"/>
    <col min="15372" max="15372" width="10.7109375" style="103" bestFit="1" customWidth="1"/>
    <col min="15373" max="15390" width="9.140625" style="103"/>
    <col min="15391" max="15391" width="11.42578125" style="103" bestFit="1" customWidth="1"/>
    <col min="15392" max="15392" width="9.140625" style="103"/>
    <col min="15393" max="15393" width="12.28515625" style="103" bestFit="1" customWidth="1"/>
    <col min="15394" max="15616" width="9.140625" style="103"/>
    <col min="15617" max="15617" width="89.85546875" style="103" bestFit="1" customWidth="1"/>
    <col min="15618" max="15624" width="10.7109375" style="103" bestFit="1" customWidth="1"/>
    <col min="15625" max="15625" width="10.7109375" style="103" customWidth="1"/>
    <col min="15626" max="15626" width="10.7109375" style="103" bestFit="1" customWidth="1"/>
    <col min="15627" max="15627" width="10.7109375" style="103" customWidth="1"/>
    <col min="15628" max="15628" width="10.7109375" style="103" bestFit="1" customWidth="1"/>
    <col min="15629" max="15646" width="9.140625" style="103"/>
    <col min="15647" max="15647" width="11.42578125" style="103" bestFit="1" customWidth="1"/>
    <col min="15648" max="15648" width="9.140625" style="103"/>
    <col min="15649" max="15649" width="12.28515625" style="103" bestFit="1" customWidth="1"/>
    <col min="15650" max="15872" width="9.140625" style="103"/>
    <col min="15873" max="15873" width="89.85546875" style="103" bestFit="1" customWidth="1"/>
    <col min="15874" max="15880" width="10.7109375" style="103" bestFit="1" customWidth="1"/>
    <col min="15881" max="15881" width="10.7109375" style="103" customWidth="1"/>
    <col min="15882" max="15882" width="10.7109375" style="103" bestFit="1" customWidth="1"/>
    <col min="15883" max="15883" width="10.7109375" style="103" customWidth="1"/>
    <col min="15884" max="15884" width="10.7109375" style="103" bestFit="1" customWidth="1"/>
    <col min="15885" max="15902" width="9.140625" style="103"/>
    <col min="15903" max="15903" width="11.42578125" style="103" bestFit="1" customWidth="1"/>
    <col min="15904" max="15904" width="9.140625" style="103"/>
    <col min="15905" max="15905" width="12.28515625" style="103" bestFit="1" customWidth="1"/>
    <col min="15906" max="16128" width="9.140625" style="103"/>
    <col min="16129" max="16129" width="89.85546875" style="103" bestFit="1" customWidth="1"/>
    <col min="16130" max="16136" width="10.7109375" style="103" bestFit="1" customWidth="1"/>
    <col min="16137" max="16137" width="10.7109375" style="103" customWidth="1"/>
    <col min="16138" max="16138" width="10.7109375" style="103" bestFit="1" customWidth="1"/>
    <col min="16139" max="16139" width="10.7109375" style="103" customWidth="1"/>
    <col min="16140" max="16140" width="10.7109375" style="103" bestFit="1" customWidth="1"/>
    <col min="16141" max="16158" width="9.140625" style="103"/>
    <col min="16159" max="16159" width="11.42578125" style="103" bestFit="1" customWidth="1"/>
    <col min="16160" max="16160" width="9.140625" style="103"/>
    <col min="16161" max="16161" width="12.28515625" style="103" bestFit="1" customWidth="1"/>
    <col min="16162" max="16384" width="9.140625" style="103"/>
  </cols>
  <sheetData>
    <row r="1" spans="1:33" ht="30" customHeight="1" x14ac:dyDescent="0.25">
      <c r="A1" s="1020" t="s">
        <v>0</v>
      </c>
      <c r="B1" s="1020"/>
      <c r="C1" s="1020"/>
      <c r="D1" s="1020"/>
      <c r="E1" s="1020"/>
      <c r="F1" s="1020"/>
      <c r="G1" s="1020"/>
      <c r="H1" s="1020"/>
      <c r="I1" s="1020"/>
      <c r="J1" s="1020"/>
      <c r="K1" s="1020"/>
      <c r="L1" s="1020"/>
      <c r="N1" s="743" t="s">
        <v>1124</v>
      </c>
    </row>
    <row r="2" spans="1:33" ht="15" customHeight="1" x14ac:dyDescent="0.25">
      <c r="A2" s="1021" t="s">
        <v>591</v>
      </c>
      <c r="B2" s="1021"/>
      <c r="C2" s="1021"/>
      <c r="D2" s="1021"/>
      <c r="E2" s="1021"/>
      <c r="F2" s="1021"/>
      <c r="G2" s="1021"/>
      <c r="H2" s="1021"/>
      <c r="I2" s="1021"/>
      <c r="J2" s="1021"/>
      <c r="K2" s="1021"/>
      <c r="L2" s="1021"/>
    </row>
    <row r="3" spans="1:33" ht="15" customHeight="1" x14ac:dyDescent="0.25">
      <c r="A3" s="1021" t="s">
        <v>659</v>
      </c>
      <c r="B3" s="1021"/>
      <c r="C3" s="1021"/>
      <c r="D3" s="1021"/>
      <c r="E3" s="1021"/>
      <c r="F3" s="1021"/>
      <c r="G3" s="1021"/>
      <c r="H3" s="1021"/>
      <c r="I3" s="1021"/>
      <c r="J3" s="1021"/>
      <c r="K3" s="1021"/>
      <c r="L3" s="1021"/>
    </row>
    <row r="4" spans="1:33" ht="30" customHeight="1" x14ac:dyDescent="0.25">
      <c r="A4" s="1022" t="s">
        <v>3</v>
      </c>
      <c r="B4" s="1022"/>
      <c r="C4" s="1022"/>
      <c r="D4" s="1022"/>
      <c r="E4" s="1022"/>
      <c r="F4" s="1022"/>
      <c r="G4" s="1022"/>
      <c r="H4" s="1022"/>
      <c r="I4" s="1022"/>
      <c r="J4" s="1022"/>
      <c r="K4" s="1022"/>
      <c r="L4" s="1022"/>
    </row>
    <row r="5" spans="1:33" ht="3.75" customHeight="1" thickBot="1" x14ac:dyDescent="0.3">
      <c r="A5" s="67"/>
      <c r="B5" s="67"/>
      <c r="C5" s="67"/>
      <c r="D5" s="67"/>
      <c r="E5" s="67"/>
      <c r="F5" s="67"/>
      <c r="G5" s="67"/>
      <c r="H5" s="67"/>
      <c r="I5" s="67"/>
      <c r="J5" s="67"/>
      <c r="K5" s="67"/>
      <c r="L5" s="67"/>
    </row>
    <row r="6" spans="1:33" s="105" customFormat="1" ht="30" customHeight="1" thickTop="1" thickBot="1" x14ac:dyDescent="0.3">
      <c r="A6" s="795"/>
      <c r="B6" s="784" t="s">
        <v>448</v>
      </c>
      <c r="C6" s="784" t="s">
        <v>449</v>
      </c>
      <c r="D6" s="784" t="s">
        <v>450</v>
      </c>
      <c r="E6" s="784" t="s">
        <v>451</v>
      </c>
      <c r="F6" s="784" t="s">
        <v>452</v>
      </c>
      <c r="G6" s="784" t="s">
        <v>453</v>
      </c>
      <c r="H6" s="784" t="s">
        <v>454</v>
      </c>
      <c r="I6" s="784" t="s">
        <v>455</v>
      </c>
      <c r="J6" s="784" t="s">
        <v>456</v>
      </c>
      <c r="K6" s="784" t="s">
        <v>457</v>
      </c>
      <c r="L6" s="784" t="s">
        <v>458</v>
      </c>
      <c r="O6" s="121"/>
      <c r="P6" s="122"/>
      <c r="Q6" s="122"/>
      <c r="R6" s="122"/>
      <c r="S6" s="122"/>
      <c r="T6" s="122"/>
      <c r="U6" s="122"/>
      <c r="V6" s="122"/>
      <c r="W6" s="122"/>
      <c r="X6" s="122"/>
      <c r="Y6" s="122"/>
      <c r="Z6" s="122"/>
      <c r="AA6" s="123"/>
      <c r="AB6" s="123"/>
      <c r="AC6" s="123"/>
      <c r="AD6" s="123"/>
      <c r="AE6" s="123"/>
      <c r="AF6" s="123"/>
      <c r="AG6" s="123"/>
    </row>
    <row r="7" spans="1:33" ht="15" customHeight="1" thickTop="1" thickBot="1" x14ac:dyDescent="0.3">
      <c r="A7" s="796" t="s">
        <v>593</v>
      </c>
      <c r="B7" s="797">
        <v>7499554.8753699996</v>
      </c>
      <c r="C7" s="797">
        <v>8890891.9743600003</v>
      </c>
      <c r="D7" s="797">
        <v>9946224.7572800014</v>
      </c>
      <c r="E7" s="797">
        <v>11248468.165469998</v>
      </c>
      <c r="F7" s="797">
        <v>12260063.947590001</v>
      </c>
      <c r="G7" s="797">
        <v>13446210.742110001</v>
      </c>
      <c r="H7" s="797">
        <v>14278045.18863</v>
      </c>
      <c r="I7" s="797">
        <v>16311151.10245</v>
      </c>
      <c r="J7" s="797">
        <v>17313528.493759997</v>
      </c>
      <c r="K7" s="797">
        <v>20116745.638080001</v>
      </c>
      <c r="L7" s="797">
        <v>20498836.40411</v>
      </c>
      <c r="O7" s="119"/>
      <c r="P7" s="124"/>
      <c r="Q7" s="124"/>
      <c r="R7" s="124"/>
      <c r="S7" s="124"/>
      <c r="T7" s="124"/>
      <c r="U7" s="124"/>
      <c r="V7" s="124"/>
      <c r="W7" s="124"/>
      <c r="X7" s="125"/>
      <c r="Y7" s="125"/>
      <c r="Z7" s="126"/>
      <c r="AA7" s="127"/>
      <c r="AB7" s="127"/>
      <c r="AC7" s="127"/>
      <c r="AD7" s="127"/>
      <c r="AE7" s="127"/>
      <c r="AF7" s="127"/>
      <c r="AG7" s="127"/>
    </row>
    <row r="8" spans="1:33" s="109" customFormat="1" ht="15" customHeight="1" thickTop="1" x14ac:dyDescent="0.25">
      <c r="A8" s="107" t="s">
        <v>10</v>
      </c>
      <c r="B8" s="108">
        <v>1058357.29565</v>
      </c>
      <c r="C8" s="108">
        <v>1359285.0713599999</v>
      </c>
      <c r="D8" s="108">
        <v>1446579.6166400001</v>
      </c>
      <c r="E8" s="108">
        <v>1294486.36384</v>
      </c>
      <c r="F8" s="108">
        <v>991270.88586000004</v>
      </c>
      <c r="G8" s="108">
        <v>973782.78133000003</v>
      </c>
      <c r="H8" s="108">
        <v>1121870.29697</v>
      </c>
      <c r="I8" s="108">
        <v>1744742.8119900001</v>
      </c>
      <c r="J8" s="108">
        <v>1739523.71361</v>
      </c>
      <c r="K8" s="108">
        <v>2342855.4595599999</v>
      </c>
      <c r="L8" s="108">
        <v>2269146.5727799996</v>
      </c>
      <c r="O8" s="128"/>
      <c r="P8" s="129"/>
      <c r="Q8" s="129"/>
      <c r="R8" s="129"/>
      <c r="S8" s="129"/>
      <c r="T8" s="129"/>
      <c r="U8" s="129"/>
      <c r="V8" s="129"/>
      <c r="W8" s="129"/>
      <c r="X8" s="130"/>
      <c r="Y8" s="130"/>
      <c r="Z8" s="126"/>
      <c r="AA8" s="127"/>
      <c r="AB8" s="127"/>
      <c r="AC8" s="127"/>
      <c r="AD8" s="127"/>
      <c r="AE8" s="127"/>
      <c r="AF8" s="127"/>
      <c r="AG8" s="127"/>
    </row>
    <row r="9" spans="1:33" s="109" customFormat="1" ht="15" customHeight="1" x14ac:dyDescent="0.25">
      <c r="A9" s="107" t="s">
        <v>19</v>
      </c>
      <c r="B9" s="108">
        <v>1358266.7296099998</v>
      </c>
      <c r="C9" s="108">
        <v>1234817.22967</v>
      </c>
      <c r="D9" s="108">
        <v>1331980.78302</v>
      </c>
      <c r="E9" s="108">
        <v>1626790.98911</v>
      </c>
      <c r="F9" s="108">
        <v>1364576.8665799999</v>
      </c>
      <c r="G9" s="108">
        <v>1290835.1632000001</v>
      </c>
      <c r="H9" s="108">
        <v>1118149.5042300001</v>
      </c>
      <c r="I9" s="108">
        <v>1226409.90301</v>
      </c>
      <c r="J9" s="108">
        <v>1557550.7643199998</v>
      </c>
      <c r="K9" s="108">
        <v>2081440.9639400002</v>
      </c>
      <c r="L9" s="108">
        <v>2069975.6832500002</v>
      </c>
      <c r="O9" s="128"/>
      <c r="P9" s="129"/>
      <c r="Q9" s="129"/>
      <c r="R9" s="129"/>
      <c r="S9" s="129"/>
      <c r="T9" s="129"/>
      <c r="U9" s="129"/>
      <c r="V9" s="129"/>
      <c r="W9" s="129"/>
      <c r="X9" s="130"/>
      <c r="Y9" s="130"/>
      <c r="Z9" s="126"/>
      <c r="AA9" s="127"/>
      <c r="AB9" s="127"/>
      <c r="AC9" s="127"/>
      <c r="AD9" s="127"/>
      <c r="AE9" s="127"/>
      <c r="AF9" s="127"/>
      <c r="AG9" s="127"/>
    </row>
    <row r="10" spans="1:33" s="109" customFormat="1" ht="15" customHeight="1" x14ac:dyDescent="0.25">
      <c r="A10" s="107" t="s">
        <v>28</v>
      </c>
      <c r="B10" s="108">
        <v>4807827.9422899997</v>
      </c>
      <c r="C10" s="108">
        <v>6014617.2437500004</v>
      </c>
      <c r="D10" s="108">
        <v>6837839.5897700004</v>
      </c>
      <c r="E10" s="108">
        <v>7784432.0359799992</v>
      </c>
      <c r="F10" s="108">
        <v>8864442.8062900007</v>
      </c>
      <c r="G10" s="108">
        <v>9733880.2526099999</v>
      </c>
      <c r="H10" s="108">
        <v>10300365.82443</v>
      </c>
      <c r="I10" s="108">
        <v>10908688.96343</v>
      </c>
      <c r="J10" s="108">
        <v>11627351.453799998</v>
      </c>
      <c r="K10" s="108">
        <v>13435673.616700001</v>
      </c>
      <c r="L10" s="108">
        <v>13910153.87944</v>
      </c>
      <c r="P10" s="129"/>
      <c r="Q10" s="129"/>
      <c r="R10" s="129"/>
      <c r="S10" s="129"/>
      <c r="T10" s="129"/>
      <c r="U10" s="129"/>
      <c r="V10" s="129"/>
      <c r="W10" s="129"/>
      <c r="X10" s="131"/>
      <c r="Y10" s="131"/>
      <c r="Z10" s="127"/>
      <c r="AA10" s="127"/>
      <c r="AB10" s="127"/>
      <c r="AC10" s="127"/>
      <c r="AD10" s="127"/>
      <c r="AE10" s="127"/>
      <c r="AF10" s="127"/>
      <c r="AG10" s="127"/>
    </row>
    <row r="11" spans="1:33" s="109" customFormat="1" ht="15" customHeight="1" x14ac:dyDescent="0.25">
      <c r="A11" s="110" t="s">
        <v>594</v>
      </c>
      <c r="B11" s="108">
        <v>4789751.4607499996</v>
      </c>
      <c r="C11" s="108">
        <v>5975000.9772399999</v>
      </c>
      <c r="D11" s="108">
        <v>6784963.0622800002</v>
      </c>
      <c r="E11" s="108">
        <v>7730949.3006300004</v>
      </c>
      <c r="F11" s="108">
        <v>8781850.1155400015</v>
      </c>
      <c r="G11" s="108">
        <v>9635314.345350001</v>
      </c>
      <c r="H11" s="108">
        <v>9984091.6947099995</v>
      </c>
      <c r="I11" s="108">
        <v>10478787.185559999</v>
      </c>
      <c r="J11" s="108">
        <v>11179274.690540001</v>
      </c>
      <c r="K11" s="108">
        <v>13043642.782330001</v>
      </c>
      <c r="L11" s="108">
        <v>13524835.915229999</v>
      </c>
      <c r="P11" s="129"/>
      <c r="Q11" s="129"/>
      <c r="R11" s="129"/>
      <c r="S11" s="129"/>
      <c r="T11" s="129"/>
      <c r="U11" s="129"/>
      <c r="V11" s="129"/>
      <c r="W11" s="129"/>
      <c r="X11" s="131"/>
      <c r="Y11" s="131"/>
      <c r="Z11" s="127"/>
      <c r="AA11" s="127"/>
      <c r="AB11" s="127"/>
      <c r="AC11" s="127"/>
      <c r="AD11" s="127"/>
      <c r="AE11" s="127"/>
      <c r="AF11" s="127"/>
      <c r="AG11" s="127"/>
    </row>
    <row r="12" spans="1:33" s="109" customFormat="1" ht="15" customHeight="1" x14ac:dyDescent="0.25">
      <c r="A12" s="110" t="s">
        <v>595</v>
      </c>
      <c r="B12" s="108">
        <v>4695609.6548000006</v>
      </c>
      <c r="C12" s="108">
        <v>5847484.3177299993</v>
      </c>
      <c r="D12" s="108">
        <v>6652530.7353299996</v>
      </c>
      <c r="E12" s="108">
        <v>7613477.9515399998</v>
      </c>
      <c r="F12" s="108">
        <v>8497550.1076100003</v>
      </c>
      <c r="G12" s="108">
        <v>9309835.2844999991</v>
      </c>
      <c r="H12" s="108">
        <v>9555102.9116900004</v>
      </c>
      <c r="I12" s="108">
        <v>8059057.5575200003</v>
      </c>
      <c r="J12" s="108">
        <v>8540842.6911399998</v>
      </c>
      <c r="K12" s="108">
        <v>10628447.53645</v>
      </c>
      <c r="L12" s="108">
        <v>11234447.828609999</v>
      </c>
      <c r="P12" s="129"/>
      <c r="Q12" s="129"/>
      <c r="R12" s="129"/>
      <c r="S12" s="129"/>
      <c r="T12" s="129"/>
      <c r="U12" s="129"/>
      <c r="V12" s="129"/>
      <c r="W12" s="129"/>
      <c r="X12" s="131"/>
      <c r="Y12" s="131"/>
      <c r="Z12" s="127"/>
      <c r="AA12" s="127"/>
      <c r="AB12" s="127"/>
      <c r="AC12" s="127"/>
      <c r="AD12" s="127"/>
      <c r="AE12" s="127"/>
      <c r="AF12" s="127"/>
      <c r="AG12" s="127"/>
    </row>
    <row r="13" spans="1:33" s="109" customFormat="1" ht="15" customHeight="1" x14ac:dyDescent="0.25">
      <c r="A13" s="110" t="s">
        <v>596</v>
      </c>
      <c r="B13" s="108">
        <v>94141.805950000009</v>
      </c>
      <c r="C13" s="108">
        <v>127516.65951000001</v>
      </c>
      <c r="D13" s="108">
        <v>132432.32695000002</v>
      </c>
      <c r="E13" s="108">
        <v>117471.34909</v>
      </c>
      <c r="F13" s="108">
        <v>284300.00793000002</v>
      </c>
      <c r="G13" s="108">
        <v>325479.06085000001</v>
      </c>
      <c r="H13" s="108">
        <v>428988.78301999997</v>
      </c>
      <c r="I13" s="108">
        <v>2419729.6280399999</v>
      </c>
      <c r="J13" s="108">
        <v>2638431.9994000001</v>
      </c>
      <c r="K13" s="108">
        <v>2415195.2458800003</v>
      </c>
      <c r="L13" s="108">
        <v>2290388.0866199997</v>
      </c>
      <c r="P13" s="129"/>
      <c r="Q13" s="129"/>
      <c r="R13" s="129"/>
      <c r="S13" s="129"/>
      <c r="T13" s="129"/>
      <c r="U13" s="129"/>
      <c r="V13" s="129"/>
      <c r="W13" s="129"/>
      <c r="X13" s="131"/>
      <c r="Y13" s="131"/>
      <c r="Z13" s="127"/>
      <c r="AA13" s="127"/>
      <c r="AB13" s="127"/>
      <c r="AC13" s="127"/>
      <c r="AD13" s="127"/>
      <c r="AE13" s="127"/>
      <c r="AF13" s="127"/>
      <c r="AG13" s="127"/>
    </row>
    <row r="14" spans="1:33" s="109" customFormat="1" ht="15" customHeight="1" x14ac:dyDescent="0.25">
      <c r="A14" s="110" t="s">
        <v>597</v>
      </c>
      <c r="B14" s="108">
        <v>9403.6785600000003</v>
      </c>
      <c r="C14" s="108">
        <v>15933.887779999999</v>
      </c>
      <c r="D14" s="108">
        <v>15028.29456</v>
      </c>
      <c r="E14" s="108">
        <v>18115.513309999998</v>
      </c>
      <c r="F14" s="108">
        <v>33347.85944</v>
      </c>
      <c r="G14" s="108">
        <v>26476.410789999998</v>
      </c>
      <c r="H14" s="108">
        <v>0</v>
      </c>
      <c r="I14" s="108">
        <v>14598.487810000001</v>
      </c>
      <c r="J14" s="108">
        <v>39634.374349999998</v>
      </c>
      <c r="K14" s="108">
        <v>47808.388570000003</v>
      </c>
      <c r="L14" s="108">
        <v>53596.489589999997</v>
      </c>
      <c r="P14" s="129"/>
      <c r="Q14" s="129"/>
      <c r="R14" s="129"/>
      <c r="S14" s="129"/>
      <c r="T14" s="129"/>
      <c r="U14" s="129"/>
      <c r="V14" s="129"/>
      <c r="W14" s="129"/>
      <c r="X14" s="131"/>
      <c r="Y14" s="131"/>
      <c r="Z14" s="127"/>
      <c r="AA14" s="127"/>
      <c r="AB14" s="127"/>
      <c r="AC14" s="127"/>
      <c r="AD14" s="127"/>
      <c r="AE14" s="127"/>
      <c r="AF14" s="127"/>
      <c r="AG14" s="127"/>
    </row>
    <row r="15" spans="1:33" s="109" customFormat="1" ht="15" customHeight="1" x14ac:dyDescent="0.25">
      <c r="A15" s="110" t="s">
        <v>598</v>
      </c>
      <c r="B15" s="108">
        <v>9403.6785600000003</v>
      </c>
      <c r="C15" s="108">
        <v>15705.63392</v>
      </c>
      <c r="D15" s="108">
        <v>13675.807359999999</v>
      </c>
      <c r="E15" s="108">
        <v>17986.17151</v>
      </c>
      <c r="F15" s="108">
        <v>28256.428800000002</v>
      </c>
      <c r="G15" s="108">
        <v>25676.851449999998</v>
      </c>
      <c r="H15" s="108">
        <v>0</v>
      </c>
      <c r="I15" s="108">
        <v>11117.52232</v>
      </c>
      <c r="J15" s="108">
        <v>9745.9177799999998</v>
      </c>
      <c r="K15" s="108">
        <v>21958.089469999999</v>
      </c>
      <c r="L15" s="108">
        <v>22731.027829999999</v>
      </c>
      <c r="P15" s="129"/>
      <c r="Q15" s="129"/>
      <c r="R15" s="129"/>
      <c r="S15" s="129"/>
      <c r="T15" s="129"/>
      <c r="U15" s="129"/>
      <c r="V15" s="129"/>
      <c r="W15" s="129"/>
      <c r="X15" s="131"/>
      <c r="Y15" s="131"/>
      <c r="Z15" s="127"/>
      <c r="AA15" s="127"/>
      <c r="AB15" s="127"/>
      <c r="AC15" s="127"/>
      <c r="AD15" s="127"/>
      <c r="AE15" s="127"/>
      <c r="AF15" s="127"/>
      <c r="AG15" s="127"/>
    </row>
    <row r="16" spans="1:33" s="109" customFormat="1" ht="15" customHeight="1" x14ac:dyDescent="0.25">
      <c r="A16" s="110" t="s">
        <v>599</v>
      </c>
      <c r="B16" s="108">
        <v>0</v>
      </c>
      <c r="C16" s="108">
        <v>228.25385999999997</v>
      </c>
      <c r="D16" s="108">
        <v>1352.4872</v>
      </c>
      <c r="E16" s="108">
        <v>129.34180000000001</v>
      </c>
      <c r="F16" s="108">
        <v>5091.4306399999996</v>
      </c>
      <c r="G16" s="108">
        <v>799.55934000000002</v>
      </c>
      <c r="H16" s="108">
        <v>0</v>
      </c>
      <c r="I16" s="108">
        <v>3480.96549</v>
      </c>
      <c r="J16" s="108">
        <v>29888.456570000002</v>
      </c>
      <c r="K16" s="108">
        <v>25850.2991</v>
      </c>
      <c r="L16" s="108">
        <v>30865.461760000002</v>
      </c>
      <c r="P16" s="129"/>
      <c r="Q16" s="129"/>
      <c r="R16" s="129"/>
      <c r="S16" s="129"/>
      <c r="T16" s="129"/>
      <c r="U16" s="129"/>
      <c r="V16" s="129"/>
      <c r="W16" s="129"/>
      <c r="X16" s="131"/>
      <c r="Y16" s="131"/>
      <c r="Z16" s="127"/>
      <c r="AA16" s="127"/>
      <c r="AB16" s="127"/>
      <c r="AC16" s="127"/>
      <c r="AD16" s="127"/>
      <c r="AE16" s="127"/>
      <c r="AF16" s="127"/>
      <c r="AG16" s="127"/>
    </row>
    <row r="17" spans="1:33" s="109" customFormat="1" ht="15" customHeight="1" x14ac:dyDescent="0.25">
      <c r="A17" s="110" t="s">
        <v>600</v>
      </c>
      <c r="B17" s="108">
        <v>50336.93015</v>
      </c>
      <c r="C17" s="108">
        <v>60138.856350000002</v>
      </c>
      <c r="D17" s="108">
        <v>86668.982980000001</v>
      </c>
      <c r="E17" s="108">
        <v>96418.17916</v>
      </c>
      <c r="F17" s="108">
        <v>100901.31013</v>
      </c>
      <c r="G17" s="108">
        <v>145483.04136999999</v>
      </c>
      <c r="H17" s="108">
        <v>124454.16545999999</v>
      </c>
      <c r="I17" s="108">
        <v>108237.67995999999</v>
      </c>
      <c r="J17" s="108">
        <v>178145.47205000001</v>
      </c>
      <c r="K17" s="108">
        <v>276816.41418000002</v>
      </c>
      <c r="L17" s="108">
        <v>329423.84471000009</v>
      </c>
      <c r="P17" s="129"/>
      <c r="Q17" s="129"/>
      <c r="R17" s="129"/>
      <c r="S17" s="129"/>
      <c r="T17" s="129"/>
      <c r="U17" s="129"/>
      <c r="V17" s="129"/>
      <c r="W17" s="129"/>
      <c r="X17" s="131"/>
      <c r="Y17" s="131"/>
      <c r="Z17" s="127"/>
      <c r="AA17" s="127"/>
      <c r="AB17" s="127"/>
      <c r="AC17" s="127"/>
      <c r="AD17" s="127"/>
      <c r="AE17" s="127"/>
      <c r="AF17" s="127"/>
      <c r="AG17" s="127"/>
    </row>
    <row r="18" spans="1:33" s="109" customFormat="1" ht="15" customHeight="1" x14ac:dyDescent="0.25">
      <c r="A18" s="110" t="s">
        <v>601</v>
      </c>
      <c r="B18" s="108">
        <v>33237.073799999998</v>
      </c>
      <c r="C18" s="108">
        <v>41966.292609999997</v>
      </c>
      <c r="D18" s="108">
        <v>69216.538840000008</v>
      </c>
      <c r="E18" s="108">
        <v>77621.577099999995</v>
      </c>
      <c r="F18" s="108">
        <v>89386.138149999999</v>
      </c>
      <c r="G18" s="108">
        <v>117304.41168999999</v>
      </c>
      <c r="H18" s="108">
        <v>80568.734180000014</v>
      </c>
      <c r="I18" s="108">
        <v>65909.400819999995</v>
      </c>
      <c r="J18" s="108">
        <v>75137.807579999993</v>
      </c>
      <c r="K18" s="108">
        <v>114756.88068</v>
      </c>
      <c r="L18" s="108">
        <v>145877.13448000001</v>
      </c>
      <c r="P18" s="129"/>
      <c r="Q18" s="129"/>
      <c r="R18" s="129"/>
      <c r="S18" s="129"/>
      <c r="T18" s="129"/>
      <c r="U18" s="129"/>
      <c r="V18" s="129"/>
      <c r="W18" s="129"/>
      <c r="X18" s="131"/>
      <c r="Y18" s="131"/>
      <c r="Z18" s="127"/>
      <c r="AA18" s="127"/>
      <c r="AB18" s="127"/>
      <c r="AC18" s="127"/>
      <c r="AD18" s="127"/>
      <c r="AE18" s="127"/>
      <c r="AF18" s="127"/>
      <c r="AG18" s="127"/>
    </row>
    <row r="19" spans="1:33" s="109" customFormat="1" ht="15" customHeight="1" x14ac:dyDescent="0.25">
      <c r="A19" s="110" t="s">
        <v>602</v>
      </c>
      <c r="B19" s="108">
        <v>17099.856350000002</v>
      </c>
      <c r="C19" s="108">
        <v>18172.563739999998</v>
      </c>
      <c r="D19" s="108">
        <v>17452.44414</v>
      </c>
      <c r="E19" s="108">
        <v>18796.602059999997</v>
      </c>
      <c r="F19" s="108">
        <v>11515.171980000001</v>
      </c>
      <c r="G19" s="108">
        <v>28178.629679999998</v>
      </c>
      <c r="H19" s="108">
        <v>43885.431280000004</v>
      </c>
      <c r="I19" s="108">
        <v>42328.279139999999</v>
      </c>
      <c r="J19" s="108">
        <v>103007.66447</v>
      </c>
      <c r="K19" s="108">
        <v>162059.53349999999</v>
      </c>
      <c r="L19" s="108">
        <v>183546.71023000006</v>
      </c>
      <c r="P19" s="129"/>
      <c r="Q19" s="129"/>
      <c r="R19" s="129"/>
      <c r="S19" s="129"/>
      <c r="T19" s="129"/>
      <c r="U19" s="129"/>
      <c r="V19" s="129"/>
      <c r="W19" s="129"/>
      <c r="X19" s="131"/>
      <c r="Y19" s="131"/>
      <c r="Z19" s="127"/>
      <c r="AA19" s="127"/>
      <c r="AB19" s="127"/>
      <c r="AC19" s="127"/>
      <c r="AD19" s="127"/>
      <c r="AE19" s="127"/>
      <c r="AF19" s="127"/>
      <c r="AG19" s="127"/>
    </row>
    <row r="20" spans="1:33" s="109" customFormat="1" ht="15" customHeight="1" x14ac:dyDescent="0.25">
      <c r="A20" s="110" t="s">
        <v>38</v>
      </c>
      <c r="B20" s="108">
        <v>43691.724689999995</v>
      </c>
      <c r="C20" s="108">
        <v>46591.840920000002</v>
      </c>
      <c r="D20" s="108">
        <v>57526.52562</v>
      </c>
      <c r="E20" s="108">
        <v>68545.559359999999</v>
      </c>
      <c r="F20" s="108">
        <v>81345.086569999999</v>
      </c>
      <c r="G20" s="108">
        <v>89342.440680000014</v>
      </c>
      <c r="H20" s="108">
        <v>369111.68347000005</v>
      </c>
      <c r="I20" s="108">
        <v>488887.62398000003</v>
      </c>
      <c r="J20" s="108">
        <v>457155.65774</v>
      </c>
      <c r="K20" s="108">
        <v>461463.66025000002</v>
      </c>
      <c r="L20" s="108">
        <v>408587.15938999999</v>
      </c>
      <c r="P20" s="129"/>
      <c r="Q20" s="129"/>
      <c r="R20" s="129"/>
      <c r="S20" s="129"/>
      <c r="T20" s="129"/>
      <c r="U20" s="129"/>
      <c r="V20" s="129"/>
      <c r="W20" s="129"/>
      <c r="X20" s="131"/>
      <c r="Y20" s="131"/>
      <c r="Z20" s="127"/>
      <c r="AA20" s="127"/>
      <c r="AB20" s="127"/>
      <c r="AC20" s="127"/>
      <c r="AD20" s="127"/>
      <c r="AE20" s="127"/>
      <c r="AF20" s="127"/>
      <c r="AG20" s="127"/>
    </row>
    <row r="21" spans="1:33" s="109" customFormat="1" ht="15" customHeight="1" x14ac:dyDescent="0.25">
      <c r="A21" s="110" t="s">
        <v>603</v>
      </c>
      <c r="B21" s="108">
        <v>-85355.851859999995</v>
      </c>
      <c r="C21" s="108">
        <v>-83048.318540000007</v>
      </c>
      <c r="D21" s="108">
        <v>-106347.27567</v>
      </c>
      <c r="E21" s="108">
        <v>-129596.51648000001</v>
      </c>
      <c r="F21" s="108">
        <v>-133001.56539</v>
      </c>
      <c r="G21" s="108">
        <v>-162735.98558000001</v>
      </c>
      <c r="H21" s="108">
        <v>-177291.71921000001</v>
      </c>
      <c r="I21" s="108">
        <v>-181822.01387999998</v>
      </c>
      <c r="J21" s="108">
        <v>-226858.74088</v>
      </c>
      <c r="K21" s="108">
        <v>-394057.62862999999</v>
      </c>
      <c r="L21" s="108">
        <v>-406289.52947999997</v>
      </c>
      <c r="P21" s="129"/>
      <c r="Q21" s="129"/>
      <c r="R21" s="129"/>
      <c r="S21" s="129"/>
      <c r="T21" s="129"/>
      <c r="U21" s="129"/>
      <c r="V21" s="129"/>
      <c r="W21" s="129"/>
      <c r="X21" s="131"/>
      <c r="Y21" s="131"/>
      <c r="Z21" s="127"/>
      <c r="AA21" s="127"/>
      <c r="AB21" s="127"/>
      <c r="AC21" s="127"/>
      <c r="AD21" s="127"/>
      <c r="AE21" s="127"/>
      <c r="AF21" s="127"/>
      <c r="AG21" s="127"/>
    </row>
    <row r="22" spans="1:33" s="109" customFormat="1" ht="15" customHeight="1" x14ac:dyDescent="0.25">
      <c r="A22" s="107" t="s">
        <v>68</v>
      </c>
      <c r="B22" s="108">
        <v>62364.712509999998</v>
      </c>
      <c r="C22" s="108">
        <v>66134.483319999999</v>
      </c>
      <c r="D22" s="108">
        <v>56742.09418</v>
      </c>
      <c r="E22" s="108">
        <v>74804.708129999999</v>
      </c>
      <c r="F22" s="108">
        <v>60978.951740000004</v>
      </c>
      <c r="G22" s="108">
        <v>77189.320999999996</v>
      </c>
      <c r="H22" s="108">
        <v>91996.017219999994</v>
      </c>
      <c r="I22" s="108">
        <v>119262.14454000001</v>
      </c>
      <c r="J22" s="108">
        <v>166023.48053999999</v>
      </c>
      <c r="K22" s="108">
        <v>167788.03983000002</v>
      </c>
      <c r="L22" s="108">
        <v>213656.08903</v>
      </c>
      <c r="P22" s="129"/>
      <c r="Q22" s="129"/>
      <c r="R22" s="129"/>
      <c r="S22" s="129"/>
      <c r="T22" s="129"/>
      <c r="U22" s="129"/>
      <c r="V22" s="129"/>
      <c r="W22" s="129"/>
      <c r="X22" s="131"/>
      <c r="Y22" s="131"/>
      <c r="Z22" s="127"/>
      <c r="AA22" s="127"/>
      <c r="AB22" s="127"/>
      <c r="AC22" s="127"/>
      <c r="AD22" s="127"/>
      <c r="AE22" s="127"/>
      <c r="AF22" s="127"/>
      <c r="AG22" s="127"/>
    </row>
    <row r="23" spans="1:33" s="109" customFormat="1" ht="15" customHeight="1" x14ac:dyDescent="0.25">
      <c r="A23" s="107" t="s">
        <v>74</v>
      </c>
      <c r="B23" s="108">
        <v>17413.33481</v>
      </c>
      <c r="C23" s="108">
        <v>2890.1803300000001</v>
      </c>
      <c r="D23" s="108">
        <v>7524.6868099999992</v>
      </c>
      <c r="E23" s="108">
        <v>10778.056779999999</v>
      </c>
      <c r="F23" s="108">
        <v>12240.81681</v>
      </c>
      <c r="G23" s="108">
        <v>11269.93391</v>
      </c>
      <c r="H23" s="108">
        <v>6476.0268499999993</v>
      </c>
      <c r="I23" s="108">
        <v>5354.4374900000003</v>
      </c>
      <c r="J23" s="108">
        <v>3999.0891699999997</v>
      </c>
      <c r="K23" s="108">
        <v>10854.32048</v>
      </c>
      <c r="L23" s="108">
        <v>28844.017609999995</v>
      </c>
      <c r="P23" s="129"/>
      <c r="Q23" s="129"/>
      <c r="R23" s="129"/>
      <c r="S23" s="129"/>
      <c r="T23" s="129"/>
      <c r="U23" s="129"/>
      <c r="V23" s="129"/>
      <c r="W23" s="129"/>
      <c r="X23" s="131"/>
      <c r="Y23" s="131"/>
      <c r="Z23" s="127"/>
      <c r="AA23" s="127"/>
      <c r="AB23" s="127"/>
      <c r="AC23" s="127"/>
      <c r="AD23" s="127"/>
      <c r="AE23" s="127"/>
      <c r="AF23" s="127"/>
      <c r="AG23" s="127"/>
    </row>
    <row r="24" spans="1:33" s="109" customFormat="1" ht="15" customHeight="1" x14ac:dyDescent="0.25">
      <c r="A24" s="107" t="s">
        <v>604</v>
      </c>
      <c r="B24" s="108">
        <v>10634.38337</v>
      </c>
      <c r="C24" s="108">
        <v>12325.175140000001</v>
      </c>
      <c r="D24" s="108">
        <v>34083.052170000003</v>
      </c>
      <c r="E24" s="108">
        <v>204045.7948</v>
      </c>
      <c r="F24" s="108">
        <v>627410.56959000009</v>
      </c>
      <c r="G24" s="108">
        <v>969606.06283000007</v>
      </c>
      <c r="H24" s="108">
        <v>1196480.1663900001</v>
      </c>
      <c r="I24" s="108">
        <v>1785029.70101</v>
      </c>
      <c r="J24" s="108">
        <v>1629426.1908100001</v>
      </c>
      <c r="K24" s="108">
        <v>1417320.6658399999</v>
      </c>
      <c r="L24" s="108">
        <v>1118356.6317700001</v>
      </c>
      <c r="P24" s="129"/>
      <c r="Q24" s="129"/>
      <c r="R24" s="129"/>
      <c r="S24" s="129"/>
      <c r="T24" s="129"/>
      <c r="U24" s="129"/>
      <c r="V24" s="129"/>
      <c r="W24" s="129"/>
      <c r="X24" s="131"/>
      <c r="Y24" s="131"/>
      <c r="Z24" s="127"/>
      <c r="AA24" s="127"/>
      <c r="AB24" s="127"/>
      <c r="AC24" s="127"/>
      <c r="AD24" s="127"/>
      <c r="AE24" s="127"/>
      <c r="AF24" s="127"/>
      <c r="AG24" s="127"/>
    </row>
    <row r="25" spans="1:33" s="109" customFormat="1" ht="15" customHeight="1" x14ac:dyDescent="0.25">
      <c r="A25" s="107" t="s">
        <v>84</v>
      </c>
      <c r="B25" s="108">
        <v>160333.91204</v>
      </c>
      <c r="C25" s="108">
        <v>176191.06834999999</v>
      </c>
      <c r="D25" s="108">
        <v>192358.94662</v>
      </c>
      <c r="E25" s="108">
        <v>222388.05480000001</v>
      </c>
      <c r="F25" s="108">
        <v>298716.21043000004</v>
      </c>
      <c r="G25" s="108">
        <v>317042.99323999998</v>
      </c>
      <c r="H25" s="108">
        <v>344904.11268000002</v>
      </c>
      <c r="I25" s="108">
        <v>373368.64711999998</v>
      </c>
      <c r="J25" s="108">
        <v>417649.97245</v>
      </c>
      <c r="K25" s="108">
        <v>496156.12191000005</v>
      </c>
      <c r="L25" s="108">
        <v>706276.11156999995</v>
      </c>
      <c r="P25" s="129"/>
      <c r="Q25" s="129"/>
      <c r="R25" s="129"/>
      <c r="S25" s="129"/>
      <c r="T25" s="129"/>
      <c r="U25" s="129"/>
      <c r="V25" s="129"/>
      <c r="W25" s="129"/>
      <c r="X25" s="131"/>
      <c r="Y25" s="131"/>
      <c r="Z25" s="127"/>
      <c r="AA25" s="127"/>
      <c r="AB25" s="127"/>
      <c r="AC25" s="127"/>
      <c r="AD25" s="127"/>
      <c r="AE25" s="127"/>
      <c r="AF25" s="127"/>
      <c r="AG25" s="127"/>
    </row>
    <row r="26" spans="1:33" s="109" customFormat="1" ht="15" customHeight="1" x14ac:dyDescent="0.25">
      <c r="A26" s="107" t="s">
        <v>605</v>
      </c>
      <c r="B26" s="108">
        <v>24356.56509</v>
      </c>
      <c r="C26" s="108">
        <v>24631.522440000001</v>
      </c>
      <c r="D26" s="108">
        <v>39115.988069999999</v>
      </c>
      <c r="E26" s="108">
        <v>30742.16203</v>
      </c>
      <c r="F26" s="108">
        <v>40426.84029</v>
      </c>
      <c r="G26" s="108">
        <v>72604.233989999993</v>
      </c>
      <c r="H26" s="108">
        <v>97803.239860000001</v>
      </c>
      <c r="I26" s="108">
        <v>148294.49386000002</v>
      </c>
      <c r="J26" s="108">
        <v>172003.82905999999</v>
      </c>
      <c r="K26" s="108">
        <v>164656.44981999998</v>
      </c>
      <c r="L26" s="108">
        <v>182427.41866000002</v>
      </c>
      <c r="P26" s="129"/>
      <c r="Q26" s="129"/>
      <c r="R26" s="129"/>
      <c r="S26" s="129"/>
      <c r="T26" s="129"/>
      <c r="U26" s="129"/>
      <c r="V26" s="129"/>
      <c r="W26" s="129"/>
      <c r="X26" s="131"/>
      <c r="Y26" s="131"/>
      <c r="Z26" s="127"/>
      <c r="AA26" s="127"/>
      <c r="AB26" s="127"/>
      <c r="AC26" s="127"/>
      <c r="AD26" s="127"/>
      <c r="AE26" s="127"/>
      <c r="AF26" s="127"/>
      <c r="AG26" s="127"/>
    </row>
    <row r="27" spans="1:33" s="111" customFormat="1" ht="15" customHeight="1" thickBot="1" x14ac:dyDescent="0.3">
      <c r="A27" s="107" t="s">
        <v>100</v>
      </c>
      <c r="B27" s="108">
        <v>0</v>
      </c>
      <c r="C27" s="108">
        <v>0</v>
      </c>
      <c r="D27" s="108">
        <v>0</v>
      </c>
      <c r="E27" s="108">
        <v>0</v>
      </c>
      <c r="F27" s="108">
        <v>0</v>
      </c>
      <c r="G27" s="108">
        <v>0</v>
      </c>
      <c r="H27" s="108">
        <v>0</v>
      </c>
      <c r="I27" s="108">
        <v>0</v>
      </c>
      <c r="J27" s="108">
        <v>0</v>
      </c>
      <c r="K27" s="108">
        <v>0</v>
      </c>
      <c r="L27" s="108">
        <v>0</v>
      </c>
      <c r="P27" s="132"/>
      <c r="Q27" s="132"/>
      <c r="R27" s="132"/>
      <c r="S27" s="132"/>
      <c r="T27" s="132"/>
      <c r="U27" s="132"/>
      <c r="V27" s="132"/>
      <c r="W27" s="132"/>
      <c r="X27" s="133"/>
      <c r="Y27" s="133"/>
      <c r="Z27" s="127"/>
      <c r="AA27" s="127"/>
      <c r="AB27" s="127"/>
      <c r="AC27" s="127"/>
      <c r="AD27" s="127"/>
      <c r="AE27" s="127"/>
      <c r="AF27" s="127"/>
      <c r="AG27" s="127"/>
    </row>
    <row r="28" spans="1:33" ht="15" customHeight="1" thickTop="1" thickBot="1" x14ac:dyDescent="0.3">
      <c r="A28" s="796" t="s">
        <v>606</v>
      </c>
      <c r="B28" s="797">
        <v>7052918.5333599998</v>
      </c>
      <c r="C28" s="797">
        <v>8346160.2538100006</v>
      </c>
      <c r="D28" s="797">
        <v>9323443.8616200015</v>
      </c>
      <c r="E28" s="797">
        <v>10555024.006620001</v>
      </c>
      <c r="F28" s="797">
        <v>11506504.141530002</v>
      </c>
      <c r="G28" s="797">
        <v>12628618.041370001</v>
      </c>
      <c r="H28" s="797">
        <v>13420426.04744</v>
      </c>
      <c r="I28" s="797">
        <v>15338199.08546</v>
      </c>
      <c r="J28" s="797">
        <v>16289720.196870001</v>
      </c>
      <c r="K28" s="797">
        <v>18963246.307439998</v>
      </c>
      <c r="L28" s="797">
        <v>19027949.67853</v>
      </c>
      <c r="P28" s="134"/>
      <c r="Q28" s="134"/>
      <c r="R28" s="134"/>
      <c r="S28" s="134"/>
      <c r="T28" s="134"/>
      <c r="U28" s="134"/>
      <c r="V28" s="134"/>
      <c r="W28" s="134"/>
      <c r="X28" s="135"/>
      <c r="Y28" s="135"/>
      <c r="Z28" s="127"/>
      <c r="AA28" s="127"/>
      <c r="AB28" s="127"/>
      <c r="AC28" s="127"/>
      <c r="AD28" s="127"/>
      <c r="AE28" s="127"/>
      <c r="AF28" s="127"/>
      <c r="AG28" s="127"/>
    </row>
    <row r="29" spans="1:33" s="109" customFormat="1" ht="15" customHeight="1" thickTop="1" x14ac:dyDescent="0.25">
      <c r="A29" s="107" t="s">
        <v>607</v>
      </c>
      <c r="B29" s="108">
        <v>6260263.4055000003</v>
      </c>
      <c r="C29" s="108">
        <v>7117676.5008199997</v>
      </c>
      <c r="D29" s="108">
        <v>7576914.5012499997</v>
      </c>
      <c r="E29" s="108">
        <v>8695001.1132199988</v>
      </c>
      <c r="F29" s="108">
        <v>8897457.1287600007</v>
      </c>
      <c r="G29" s="108">
        <v>9315132.9022400007</v>
      </c>
      <c r="H29" s="108">
        <v>10137005.414009999</v>
      </c>
      <c r="I29" s="108">
        <v>10979437.177860001</v>
      </c>
      <c r="J29" s="108">
        <v>12175537.78122</v>
      </c>
      <c r="K29" s="108">
        <v>7606039.0522799995</v>
      </c>
      <c r="L29" s="108">
        <v>14892775.490549998</v>
      </c>
      <c r="P29" s="129"/>
      <c r="Q29" s="129"/>
      <c r="R29" s="129"/>
      <c r="S29" s="129"/>
      <c r="T29" s="129"/>
      <c r="U29" s="129"/>
      <c r="V29" s="129"/>
      <c r="W29" s="129"/>
      <c r="X29" s="131"/>
      <c r="Y29" s="131"/>
      <c r="Z29" s="127"/>
      <c r="AA29" s="127"/>
      <c r="AB29" s="127"/>
      <c r="AC29" s="127"/>
      <c r="AD29" s="127"/>
      <c r="AE29" s="127"/>
      <c r="AF29" s="127"/>
      <c r="AG29" s="127"/>
    </row>
    <row r="30" spans="1:33" s="109" customFormat="1" ht="15" customHeight="1" x14ac:dyDescent="0.25">
      <c r="A30" s="110" t="s">
        <v>608</v>
      </c>
      <c r="B30" s="108">
        <v>2028891.6802000001</v>
      </c>
      <c r="C30" s="108">
        <v>2074003.56681</v>
      </c>
      <c r="D30" s="108">
        <v>1950325.5014200001</v>
      </c>
      <c r="E30" s="108">
        <v>2189832.7924899999</v>
      </c>
      <c r="F30" s="108">
        <v>1845234.4015500001</v>
      </c>
      <c r="G30" s="108">
        <v>1579214.1733900001</v>
      </c>
      <c r="H30" s="108">
        <v>1916652.3442599999</v>
      </c>
      <c r="I30" s="108">
        <v>2132945.1191699998</v>
      </c>
      <c r="J30" s="108">
        <v>1950985.1887300001</v>
      </c>
      <c r="K30" s="108">
        <v>2396843.6602800004</v>
      </c>
      <c r="L30" s="108">
        <v>2886941.3642899999</v>
      </c>
      <c r="P30" s="129"/>
      <c r="Q30" s="129"/>
      <c r="R30" s="129"/>
      <c r="S30" s="129"/>
      <c r="T30" s="129"/>
      <c r="U30" s="129"/>
      <c r="V30" s="129"/>
      <c r="W30" s="129"/>
      <c r="X30" s="131"/>
      <c r="Y30" s="131"/>
      <c r="Z30" s="127"/>
      <c r="AA30" s="127"/>
      <c r="AB30" s="127"/>
      <c r="AC30" s="127"/>
      <c r="AD30" s="127"/>
      <c r="AE30" s="127"/>
      <c r="AF30" s="127"/>
      <c r="AG30" s="127"/>
    </row>
    <row r="31" spans="1:33" s="109" customFormat="1" ht="15" customHeight="1" x14ac:dyDescent="0.25">
      <c r="A31" s="110" t="s">
        <v>609</v>
      </c>
      <c r="B31" s="108">
        <v>1775447.9323499999</v>
      </c>
      <c r="C31" s="108">
        <v>1783557.10362</v>
      </c>
      <c r="D31" s="108">
        <v>1908850.1929300001</v>
      </c>
      <c r="E31" s="108">
        <v>2098191.0874200002</v>
      </c>
      <c r="F31" s="108">
        <v>2178516.4921399998</v>
      </c>
      <c r="G31" s="108">
        <v>2101124.2488000002</v>
      </c>
      <c r="H31" s="108">
        <v>2267287.6346100001</v>
      </c>
      <c r="I31" s="108">
        <v>2673462.0824099998</v>
      </c>
      <c r="J31" s="108">
        <v>3413887.0470700003</v>
      </c>
      <c r="K31" s="108">
        <v>3828289.63448</v>
      </c>
      <c r="L31" s="108">
        <v>3944296.1166900001</v>
      </c>
      <c r="P31" s="129"/>
      <c r="Q31" s="129"/>
      <c r="R31" s="129"/>
      <c r="S31" s="129"/>
      <c r="T31" s="129"/>
      <c r="U31" s="129"/>
      <c r="V31" s="129"/>
      <c r="W31" s="129"/>
      <c r="X31" s="131"/>
      <c r="Y31" s="131"/>
      <c r="Z31" s="127"/>
      <c r="AA31" s="127"/>
      <c r="AB31" s="127"/>
      <c r="AC31" s="127"/>
      <c r="AD31" s="127"/>
      <c r="AE31" s="127"/>
      <c r="AF31" s="127"/>
      <c r="AG31" s="127"/>
    </row>
    <row r="32" spans="1:33" s="109" customFormat="1" ht="15" customHeight="1" x14ac:dyDescent="0.25">
      <c r="A32" s="110" t="s">
        <v>610</v>
      </c>
      <c r="B32" s="108">
        <v>1534510.42882</v>
      </c>
      <c r="C32" s="108">
        <v>1318754.97474</v>
      </c>
      <c r="D32" s="108">
        <v>12281.937759999999</v>
      </c>
      <c r="E32" s="108">
        <v>4747.29216</v>
      </c>
      <c r="F32" s="108">
        <v>2821.9459100000004</v>
      </c>
      <c r="G32" s="108">
        <v>2496.4558700000002</v>
      </c>
      <c r="H32" s="108">
        <v>2028.12102</v>
      </c>
      <c r="I32" s="108">
        <v>960.25268999999992</v>
      </c>
      <c r="J32" s="108">
        <v>431.60912000000002</v>
      </c>
      <c r="K32" s="108">
        <v>50.067639999999997</v>
      </c>
      <c r="L32" s="108">
        <v>10.925829999999999</v>
      </c>
      <c r="P32" s="129"/>
      <c r="Q32" s="129"/>
      <c r="R32" s="129"/>
      <c r="S32" s="129"/>
      <c r="T32" s="129"/>
      <c r="U32" s="129"/>
      <c r="V32" s="129"/>
      <c r="W32" s="129"/>
      <c r="X32" s="131"/>
      <c r="Y32" s="131"/>
      <c r="Z32" s="127"/>
      <c r="AA32" s="127"/>
      <c r="AB32" s="127"/>
      <c r="AC32" s="127"/>
      <c r="AD32" s="127"/>
      <c r="AE32" s="127"/>
      <c r="AF32" s="127"/>
      <c r="AG32" s="127"/>
    </row>
    <row r="33" spans="1:33" s="109" customFormat="1" ht="15" customHeight="1" x14ac:dyDescent="0.25">
      <c r="A33" s="110" t="s">
        <v>611</v>
      </c>
      <c r="B33" s="108">
        <v>145410.78580000001</v>
      </c>
      <c r="C33" s="108">
        <v>129468.88363</v>
      </c>
      <c r="D33" s="108">
        <v>228680.7414</v>
      </c>
      <c r="E33" s="108">
        <v>299705.86281999998</v>
      </c>
      <c r="F33" s="108">
        <v>425990.49338</v>
      </c>
      <c r="G33" s="108">
        <v>173037.3836</v>
      </c>
      <c r="H33" s="108">
        <v>134502.93938</v>
      </c>
      <c r="I33" s="108">
        <v>176746.62781999999</v>
      </c>
      <c r="J33" s="108">
        <v>147574.24896</v>
      </c>
      <c r="K33" s="108">
        <v>230009.88037</v>
      </c>
      <c r="L33" s="108">
        <v>197767.08058000001</v>
      </c>
      <c r="P33" s="129"/>
      <c r="Q33" s="129"/>
      <c r="R33" s="129"/>
      <c r="S33" s="129"/>
      <c r="T33" s="129"/>
      <c r="U33" s="129"/>
      <c r="V33" s="129"/>
      <c r="W33" s="129"/>
      <c r="X33" s="131"/>
      <c r="Y33" s="131"/>
      <c r="Z33" s="127"/>
      <c r="AA33" s="127"/>
      <c r="AB33" s="127"/>
      <c r="AC33" s="127"/>
      <c r="AD33" s="127"/>
      <c r="AE33" s="127"/>
      <c r="AF33" s="127"/>
      <c r="AG33" s="127"/>
    </row>
    <row r="34" spans="1:33" s="109" customFormat="1" ht="15" customHeight="1" x14ac:dyDescent="0.25">
      <c r="A34" s="110" t="s">
        <v>612</v>
      </c>
      <c r="B34" s="108">
        <v>638853.92287999997</v>
      </c>
      <c r="C34" s="108">
        <v>1625518.9230499999</v>
      </c>
      <c r="D34" s="108">
        <v>3212169.5048200004</v>
      </c>
      <c r="E34" s="108">
        <v>3751479.38038</v>
      </c>
      <c r="F34" s="108">
        <v>3985595.54312</v>
      </c>
      <c r="G34" s="108">
        <v>4909974.8577500004</v>
      </c>
      <c r="H34" s="108">
        <v>5104371.7802299997</v>
      </c>
      <c r="I34" s="108">
        <v>5235873.6881899992</v>
      </c>
      <c r="J34" s="108">
        <v>5802960.31819</v>
      </c>
      <c r="K34" s="108">
        <v>1063507.81113</v>
      </c>
      <c r="L34" s="108">
        <v>6729699.9440699993</v>
      </c>
      <c r="P34" s="129"/>
      <c r="Q34" s="129"/>
      <c r="R34" s="129"/>
      <c r="S34" s="129"/>
      <c r="T34" s="129"/>
      <c r="U34" s="129"/>
      <c r="V34" s="129"/>
      <c r="W34" s="129"/>
      <c r="X34" s="131"/>
      <c r="Y34" s="131"/>
      <c r="Z34" s="127"/>
      <c r="AA34" s="127"/>
      <c r="AB34" s="127"/>
      <c r="AC34" s="127"/>
      <c r="AD34" s="127"/>
      <c r="AE34" s="127"/>
      <c r="AF34" s="127"/>
      <c r="AG34" s="127"/>
    </row>
    <row r="35" spans="1:33" s="109" customFormat="1" ht="15" customHeight="1" x14ac:dyDescent="0.25">
      <c r="A35" s="110" t="s">
        <v>613</v>
      </c>
      <c r="B35" s="108">
        <v>137148.65544999999</v>
      </c>
      <c r="C35" s="108">
        <v>186373.04897</v>
      </c>
      <c r="D35" s="108">
        <v>264606.62291999999</v>
      </c>
      <c r="E35" s="108">
        <v>351044.69795</v>
      </c>
      <c r="F35" s="108">
        <v>459298.25266</v>
      </c>
      <c r="G35" s="108">
        <v>549285.78283000004</v>
      </c>
      <c r="H35" s="108">
        <v>712162.59450999997</v>
      </c>
      <c r="I35" s="108">
        <v>759449.40758</v>
      </c>
      <c r="J35" s="108">
        <v>859699.36914999993</v>
      </c>
      <c r="K35" s="108">
        <v>87337.99837999999</v>
      </c>
      <c r="L35" s="108">
        <v>1134060.0590899999</v>
      </c>
      <c r="P35" s="129"/>
      <c r="Q35" s="129"/>
      <c r="R35" s="129"/>
      <c r="S35" s="129"/>
      <c r="T35" s="129"/>
      <c r="U35" s="129"/>
      <c r="V35" s="129"/>
      <c r="W35" s="129"/>
      <c r="X35" s="131"/>
      <c r="Y35" s="131"/>
      <c r="Z35" s="127"/>
      <c r="AA35" s="127"/>
      <c r="AB35" s="127"/>
      <c r="AC35" s="127"/>
      <c r="AD35" s="127"/>
      <c r="AE35" s="127"/>
      <c r="AF35" s="127"/>
      <c r="AG35" s="127"/>
    </row>
    <row r="36" spans="1:33" s="109" customFormat="1" ht="15" customHeight="1" x14ac:dyDescent="0.25">
      <c r="A36" s="107" t="s">
        <v>614</v>
      </c>
      <c r="B36" s="108">
        <v>7.0000000000000007E-5</v>
      </c>
      <c r="C36" s="108">
        <v>0</v>
      </c>
      <c r="D36" s="108">
        <v>0</v>
      </c>
      <c r="E36" s="108">
        <v>0</v>
      </c>
      <c r="F36" s="108">
        <v>0</v>
      </c>
      <c r="G36" s="108">
        <v>0</v>
      </c>
      <c r="H36" s="108">
        <v>26414.256550000002</v>
      </c>
      <c r="I36" s="108">
        <v>13205.52605</v>
      </c>
      <c r="J36" s="108">
        <v>0</v>
      </c>
      <c r="K36" s="108">
        <v>0</v>
      </c>
      <c r="L36" s="108">
        <v>0</v>
      </c>
      <c r="P36" s="129"/>
      <c r="Q36" s="129"/>
      <c r="R36" s="129"/>
      <c r="S36" s="129"/>
      <c r="T36" s="129"/>
      <c r="U36" s="129"/>
      <c r="V36" s="129"/>
      <c r="W36" s="129"/>
      <c r="X36" s="131"/>
      <c r="Y36" s="131"/>
      <c r="Z36" s="127"/>
      <c r="AA36" s="127"/>
      <c r="AB36" s="127"/>
      <c r="AC36" s="127"/>
      <c r="AD36" s="127"/>
      <c r="AE36" s="127"/>
      <c r="AF36" s="127"/>
      <c r="AG36" s="127"/>
    </row>
    <row r="37" spans="1:33" s="109" customFormat="1" ht="15" customHeight="1" x14ac:dyDescent="0.25">
      <c r="A37" s="107" t="s">
        <v>615</v>
      </c>
      <c r="B37" s="108">
        <v>363034.10850999999</v>
      </c>
      <c r="C37" s="108">
        <v>639866.81617999997</v>
      </c>
      <c r="D37" s="108">
        <v>1017752.4026199999</v>
      </c>
      <c r="E37" s="108">
        <v>1123556.80241</v>
      </c>
      <c r="F37" s="108">
        <v>1655154.78406</v>
      </c>
      <c r="G37" s="108">
        <v>2180011.4118600003</v>
      </c>
      <c r="H37" s="108">
        <v>1671170.1821900001</v>
      </c>
      <c r="I37" s="108">
        <v>2954355.9434600002</v>
      </c>
      <c r="J37" s="108">
        <v>2513360.1467399998</v>
      </c>
      <c r="K37" s="108">
        <v>2846182.8949600002</v>
      </c>
      <c r="L37" s="108">
        <v>2080212.5020599999</v>
      </c>
      <c r="P37" s="129"/>
      <c r="Q37" s="129"/>
      <c r="R37" s="129"/>
      <c r="S37" s="129"/>
      <c r="T37" s="129"/>
      <c r="U37" s="129"/>
      <c r="V37" s="129"/>
      <c r="W37" s="129"/>
      <c r="X37" s="131"/>
      <c r="Y37" s="131"/>
      <c r="Z37" s="127"/>
      <c r="AA37" s="127"/>
      <c r="AB37" s="127"/>
      <c r="AC37" s="127"/>
      <c r="AD37" s="127"/>
      <c r="AE37" s="127"/>
      <c r="AF37" s="127"/>
      <c r="AG37" s="127"/>
    </row>
    <row r="38" spans="1:33" s="109" customFormat="1" ht="15" customHeight="1" x14ac:dyDescent="0.25">
      <c r="A38" s="107" t="s">
        <v>616</v>
      </c>
      <c r="B38" s="108">
        <v>115873.72559999999</v>
      </c>
      <c r="C38" s="108">
        <v>130011.68701000001</v>
      </c>
      <c r="D38" s="108">
        <v>231775.20845999999</v>
      </c>
      <c r="E38" s="108">
        <v>230682.66161000001</v>
      </c>
      <c r="F38" s="108">
        <v>215055.10561000003</v>
      </c>
      <c r="G38" s="108">
        <v>233695.38266999999</v>
      </c>
      <c r="H38" s="108">
        <v>285027.19481999998</v>
      </c>
      <c r="I38" s="108">
        <v>382094.06049</v>
      </c>
      <c r="J38" s="108">
        <v>552946.16647000005</v>
      </c>
      <c r="K38" s="108">
        <v>738773.69647000008</v>
      </c>
      <c r="L38" s="108">
        <v>703684.23041000008</v>
      </c>
      <c r="P38" s="129"/>
      <c r="Q38" s="129"/>
      <c r="R38" s="129"/>
      <c r="S38" s="129"/>
      <c r="T38" s="129"/>
      <c r="U38" s="129"/>
      <c r="V38" s="129"/>
      <c r="W38" s="129"/>
      <c r="X38" s="131"/>
      <c r="Y38" s="131"/>
      <c r="Z38" s="127"/>
      <c r="AA38" s="127"/>
      <c r="AB38" s="127"/>
      <c r="AC38" s="127"/>
      <c r="AD38" s="127"/>
      <c r="AE38" s="127"/>
      <c r="AF38" s="127"/>
      <c r="AG38" s="127"/>
    </row>
    <row r="39" spans="1:33" s="109" customFormat="1" ht="15" customHeight="1" x14ac:dyDescent="0.25">
      <c r="A39" s="107" t="s">
        <v>145</v>
      </c>
      <c r="B39" s="108">
        <v>77830.075019999989</v>
      </c>
      <c r="C39" s="108">
        <v>90852.565459999998</v>
      </c>
      <c r="D39" s="108">
        <v>95044.034510000012</v>
      </c>
      <c r="E39" s="108">
        <v>100884.01565999999</v>
      </c>
      <c r="F39" s="108">
        <v>109900.49112000001</v>
      </c>
      <c r="G39" s="108">
        <v>112971.2859</v>
      </c>
      <c r="H39" s="108">
        <v>113035.22565000001</v>
      </c>
      <c r="I39" s="108">
        <v>124321.14404000001</v>
      </c>
      <c r="J39" s="108">
        <v>136277.86371999999</v>
      </c>
      <c r="K39" s="108">
        <v>155264.85368999999</v>
      </c>
      <c r="L39" s="108">
        <v>167678.72568</v>
      </c>
      <c r="P39" s="129"/>
      <c r="Q39" s="129"/>
      <c r="R39" s="129"/>
      <c r="S39" s="129"/>
      <c r="T39" s="129"/>
      <c r="U39" s="129"/>
      <c r="V39" s="129"/>
      <c r="W39" s="129"/>
      <c r="X39" s="131"/>
      <c r="Y39" s="131"/>
      <c r="Z39" s="127"/>
      <c r="AA39" s="127"/>
      <c r="AB39" s="127"/>
      <c r="AC39" s="127"/>
      <c r="AD39" s="127"/>
      <c r="AE39" s="127"/>
      <c r="AF39" s="127"/>
      <c r="AG39" s="127"/>
    </row>
    <row r="40" spans="1:33" s="109" customFormat="1" ht="15" customHeight="1" x14ac:dyDescent="0.25">
      <c r="A40" s="107" t="s">
        <v>152</v>
      </c>
      <c r="B40" s="108">
        <v>0</v>
      </c>
      <c r="C40" s="108">
        <v>0</v>
      </c>
      <c r="D40" s="108">
        <v>0</v>
      </c>
      <c r="E40" s="108">
        <v>0</v>
      </c>
      <c r="F40" s="108">
        <v>170571.55556000001</v>
      </c>
      <c r="G40" s="108">
        <v>170660.86111000003</v>
      </c>
      <c r="H40" s="108">
        <v>544782.78824999998</v>
      </c>
      <c r="I40" s="108">
        <v>545121.9053300001</v>
      </c>
      <c r="J40" s="108">
        <v>401560.06542</v>
      </c>
      <c r="K40" s="108">
        <v>557723.19669000001</v>
      </c>
      <c r="L40" s="108">
        <v>461084.87239999999</v>
      </c>
      <c r="P40" s="129"/>
      <c r="Q40" s="129"/>
      <c r="R40" s="129"/>
      <c r="S40" s="129"/>
      <c r="T40" s="129"/>
      <c r="U40" s="129"/>
      <c r="V40" s="129"/>
      <c r="W40" s="129"/>
      <c r="X40" s="131"/>
      <c r="Y40" s="131"/>
      <c r="Z40" s="127"/>
      <c r="AA40" s="127"/>
      <c r="AB40" s="127"/>
      <c r="AC40" s="127"/>
      <c r="AD40" s="127"/>
      <c r="AE40" s="127"/>
      <c r="AF40" s="127"/>
      <c r="AG40" s="127"/>
    </row>
    <row r="41" spans="1:33" s="109" customFormat="1" ht="15" customHeight="1" x14ac:dyDescent="0.25">
      <c r="A41" s="107" t="s">
        <v>617</v>
      </c>
      <c r="B41" s="108">
        <v>123907.72706999999</v>
      </c>
      <c r="C41" s="108">
        <v>148134.94921000002</v>
      </c>
      <c r="D41" s="108">
        <v>212686.28762000002</v>
      </c>
      <c r="E41" s="108">
        <v>212845.98611000003</v>
      </c>
      <c r="F41" s="108">
        <v>205890.61111000003</v>
      </c>
      <c r="G41" s="108">
        <v>269941.42777999997</v>
      </c>
      <c r="H41" s="108">
        <v>186042.14222000001</v>
      </c>
      <c r="I41" s="108">
        <v>207537.69633999999</v>
      </c>
      <c r="J41" s="108">
        <v>183050.21231999999</v>
      </c>
      <c r="K41" s="108">
        <v>236347.45921999999</v>
      </c>
      <c r="L41" s="108">
        <v>204996.21419999999</v>
      </c>
      <c r="P41" s="129"/>
      <c r="Q41" s="129"/>
      <c r="R41" s="129"/>
      <c r="S41" s="129"/>
      <c r="T41" s="129"/>
      <c r="U41" s="129"/>
      <c r="V41" s="129"/>
      <c r="W41" s="129"/>
      <c r="X41" s="131"/>
      <c r="Y41" s="131"/>
      <c r="Z41" s="127"/>
      <c r="AA41" s="127"/>
      <c r="AB41" s="127"/>
      <c r="AC41" s="127"/>
      <c r="AD41" s="127"/>
      <c r="AE41" s="127"/>
      <c r="AF41" s="127"/>
      <c r="AG41" s="127"/>
    </row>
    <row r="42" spans="1:33" s="111" customFormat="1" ht="15" customHeight="1" thickBot="1" x14ac:dyDescent="0.3">
      <c r="A42" s="107" t="s">
        <v>126</v>
      </c>
      <c r="B42" s="108">
        <v>112009.49159000001</v>
      </c>
      <c r="C42" s="108">
        <v>219617.73512999999</v>
      </c>
      <c r="D42" s="108">
        <v>189271.42715999999</v>
      </c>
      <c r="E42" s="108">
        <v>192053.42761000001</v>
      </c>
      <c r="F42" s="108">
        <v>252474.46531</v>
      </c>
      <c r="G42" s="108">
        <v>346204.76981000003</v>
      </c>
      <c r="H42" s="108">
        <v>456948.84375</v>
      </c>
      <c r="I42" s="108">
        <v>132125.63188999999</v>
      </c>
      <c r="J42" s="108">
        <v>326987.96098000003</v>
      </c>
      <c r="K42" s="108">
        <v>6822915.1541299997</v>
      </c>
      <c r="L42" s="108">
        <v>517517.64322999993</v>
      </c>
      <c r="P42" s="132"/>
      <c r="Q42" s="132"/>
      <c r="R42" s="132"/>
      <c r="S42" s="132"/>
      <c r="T42" s="132"/>
      <c r="U42" s="132"/>
      <c r="V42" s="132"/>
      <c r="W42" s="132"/>
      <c r="X42" s="133"/>
      <c r="Y42" s="133"/>
      <c r="Z42" s="127"/>
      <c r="AA42" s="127"/>
      <c r="AB42" s="127"/>
      <c r="AC42" s="127"/>
      <c r="AD42" s="127"/>
      <c r="AE42" s="127"/>
      <c r="AF42" s="127"/>
      <c r="AG42" s="127"/>
    </row>
    <row r="43" spans="1:33" ht="15" customHeight="1" thickTop="1" thickBot="1" x14ac:dyDescent="0.3">
      <c r="A43" s="796" t="s">
        <v>618</v>
      </c>
      <c r="B43" s="797">
        <v>446636.34164999996</v>
      </c>
      <c r="C43" s="797">
        <v>544731.72075999994</v>
      </c>
      <c r="D43" s="797">
        <v>622780.89541</v>
      </c>
      <c r="E43" s="797">
        <v>693444.15846000006</v>
      </c>
      <c r="F43" s="797">
        <v>753559.80726999999</v>
      </c>
      <c r="G43" s="797">
        <v>817592.70004999998</v>
      </c>
      <c r="H43" s="797">
        <v>857619.14134000009</v>
      </c>
      <c r="I43" s="797">
        <v>972952.01711999997</v>
      </c>
      <c r="J43" s="797">
        <v>1023808.29734</v>
      </c>
      <c r="K43" s="797">
        <v>1153499.3310999998</v>
      </c>
      <c r="L43" s="797">
        <v>1470886.7260499999</v>
      </c>
      <c r="P43" s="134"/>
      <c r="Q43" s="134"/>
      <c r="R43" s="134"/>
      <c r="S43" s="134"/>
      <c r="T43" s="134"/>
      <c r="U43" s="134"/>
      <c r="V43" s="134"/>
      <c r="W43" s="134"/>
      <c r="X43" s="135"/>
      <c r="Y43" s="135"/>
      <c r="Z43" s="127"/>
      <c r="AA43" s="127"/>
      <c r="AB43" s="127"/>
      <c r="AC43" s="127"/>
      <c r="AD43" s="127"/>
      <c r="AE43" s="127"/>
      <c r="AF43" s="127"/>
      <c r="AG43" s="127"/>
    </row>
    <row r="44" spans="1:33" s="109" customFormat="1" ht="15" customHeight="1" thickTop="1" x14ac:dyDescent="0.25">
      <c r="A44" s="107" t="s">
        <v>167</v>
      </c>
      <c r="B44" s="108">
        <v>307353.5</v>
      </c>
      <c r="C44" s="108">
        <v>393588</v>
      </c>
      <c r="D44" s="108">
        <v>444867</v>
      </c>
      <c r="E44" s="108">
        <v>489467</v>
      </c>
      <c r="F44" s="108">
        <v>527597</v>
      </c>
      <c r="G44" s="108">
        <v>565283</v>
      </c>
      <c r="H44" s="108">
        <v>579143</v>
      </c>
      <c r="I44" s="108">
        <v>700473</v>
      </c>
      <c r="J44" s="108">
        <v>776063</v>
      </c>
      <c r="K44" s="108">
        <v>834625</v>
      </c>
      <c r="L44" s="108">
        <v>905797</v>
      </c>
      <c r="P44" s="129"/>
      <c r="Q44" s="129"/>
      <c r="R44" s="129"/>
      <c r="S44" s="129"/>
      <c r="T44" s="129"/>
      <c r="U44" s="129"/>
      <c r="V44" s="129"/>
      <c r="W44" s="129"/>
      <c r="X44" s="131"/>
      <c r="Y44" s="131"/>
      <c r="Z44" s="127"/>
      <c r="AA44" s="127"/>
      <c r="AB44" s="127"/>
      <c r="AC44" s="127"/>
      <c r="AD44" s="127"/>
      <c r="AE44" s="127"/>
      <c r="AF44" s="127"/>
      <c r="AG44" s="127"/>
    </row>
    <row r="45" spans="1:33" s="109" customFormat="1" ht="15" customHeight="1" x14ac:dyDescent="0.25">
      <c r="A45" s="107" t="s">
        <v>171</v>
      </c>
      <c r="B45" s="108">
        <v>23927.163250000001</v>
      </c>
      <c r="C45" s="108">
        <v>16399.52605</v>
      </c>
      <c r="D45" s="108">
        <v>0.52604999999999991</v>
      </c>
      <c r="E45" s="108">
        <v>0.52604999999999991</v>
      </c>
      <c r="F45" s="108">
        <v>7000.5260499999995</v>
      </c>
      <c r="G45" s="108">
        <v>7000.5260499999995</v>
      </c>
      <c r="H45" s="108">
        <v>82600.52605</v>
      </c>
      <c r="I45" s="108">
        <v>47600.52605</v>
      </c>
      <c r="J45" s="108">
        <v>24262.52605</v>
      </c>
      <c r="K45" s="108">
        <v>17262.52605</v>
      </c>
      <c r="L45" s="108">
        <v>31262.52605</v>
      </c>
      <c r="P45" s="129"/>
      <c r="Q45" s="129"/>
      <c r="R45" s="129"/>
      <c r="S45" s="129"/>
      <c r="T45" s="129"/>
      <c r="U45" s="129"/>
      <c r="V45" s="129"/>
      <c r="W45" s="129"/>
      <c r="X45" s="131"/>
      <c r="Y45" s="131"/>
      <c r="Z45" s="127"/>
      <c r="AA45" s="127"/>
      <c r="AB45" s="127"/>
      <c r="AC45" s="127"/>
      <c r="AD45" s="127"/>
      <c r="AE45" s="127"/>
      <c r="AF45" s="127"/>
      <c r="AG45" s="127"/>
    </row>
    <row r="46" spans="1:33" s="109" customFormat="1" ht="15" customHeight="1" x14ac:dyDescent="0.25">
      <c r="A46" s="107" t="s">
        <v>175</v>
      </c>
      <c r="B46" s="108">
        <v>0</v>
      </c>
      <c r="C46" s="108">
        <v>0</v>
      </c>
      <c r="D46" s="108">
        <v>0</v>
      </c>
      <c r="E46" s="108">
        <v>0</v>
      </c>
      <c r="F46" s="108">
        <v>0</v>
      </c>
      <c r="G46" s="108">
        <v>0</v>
      </c>
      <c r="H46" s="108">
        <v>0</v>
      </c>
      <c r="I46" s="108">
        <v>0</v>
      </c>
      <c r="J46" s="108">
        <v>0</v>
      </c>
      <c r="K46" s="108">
        <v>0</v>
      </c>
      <c r="L46" s="108">
        <v>0</v>
      </c>
      <c r="P46" s="129"/>
      <c r="Q46" s="129"/>
      <c r="R46" s="129"/>
      <c r="S46" s="129"/>
      <c r="T46" s="129"/>
      <c r="U46" s="129"/>
      <c r="V46" s="129"/>
      <c r="W46" s="129"/>
      <c r="X46" s="131"/>
      <c r="Y46" s="131"/>
      <c r="Z46" s="127"/>
      <c r="AA46" s="127"/>
      <c r="AB46" s="127"/>
      <c r="AC46" s="127"/>
      <c r="AD46" s="127"/>
      <c r="AE46" s="127"/>
      <c r="AF46" s="127"/>
      <c r="AG46" s="127"/>
    </row>
    <row r="47" spans="1:33" s="109" customFormat="1" ht="15" customHeight="1" x14ac:dyDescent="0.25">
      <c r="A47" s="107" t="s">
        <v>619</v>
      </c>
      <c r="B47" s="108">
        <v>43987.399689999998</v>
      </c>
      <c r="C47" s="108">
        <v>50768.023950000003</v>
      </c>
      <c r="D47" s="108">
        <v>58109.403060000004</v>
      </c>
      <c r="E47" s="108">
        <v>68072.967230000009</v>
      </c>
      <c r="F47" s="108">
        <v>78463.840760000006</v>
      </c>
      <c r="G47" s="108">
        <v>87885.210640000005</v>
      </c>
      <c r="H47" s="108">
        <v>101221.17548000001</v>
      </c>
      <c r="I47" s="108">
        <v>109476.82363</v>
      </c>
      <c r="J47" s="108">
        <v>121027.69941</v>
      </c>
      <c r="K47" s="108">
        <v>131268.80280999999</v>
      </c>
      <c r="L47" s="108">
        <v>148297.01338999998</v>
      </c>
      <c r="P47" s="129"/>
      <c r="Q47" s="129"/>
      <c r="R47" s="129"/>
      <c r="S47" s="129"/>
      <c r="T47" s="129"/>
      <c r="U47" s="129"/>
      <c r="V47" s="129"/>
      <c r="W47" s="129"/>
      <c r="X47" s="131"/>
      <c r="Y47" s="131"/>
      <c r="Z47" s="127"/>
      <c r="AA47" s="127"/>
      <c r="AB47" s="127"/>
      <c r="AC47" s="127"/>
      <c r="AD47" s="127"/>
      <c r="AE47" s="127"/>
      <c r="AF47" s="127"/>
      <c r="AG47" s="127"/>
    </row>
    <row r="48" spans="1:33" s="109" customFormat="1" ht="15" customHeight="1" x14ac:dyDescent="0.25">
      <c r="A48" s="107" t="s">
        <v>181</v>
      </c>
      <c r="B48" s="108">
        <v>71368.278709999999</v>
      </c>
      <c r="C48" s="108">
        <v>83976.170760000008</v>
      </c>
      <c r="D48" s="108">
        <v>119803.9663</v>
      </c>
      <c r="E48" s="108">
        <v>135903.66518000001</v>
      </c>
      <c r="F48" s="108">
        <v>140498.44046000001</v>
      </c>
      <c r="G48" s="108">
        <v>157423.96336000002</v>
      </c>
      <c r="H48" s="108">
        <v>94654.439809999996</v>
      </c>
      <c r="I48" s="108">
        <v>115401.66744</v>
      </c>
      <c r="J48" s="108">
        <v>102455.07187999999</v>
      </c>
      <c r="K48" s="108">
        <v>170343.00224</v>
      </c>
      <c r="L48" s="108">
        <v>385530.18661000003</v>
      </c>
      <c r="P48" s="129"/>
      <c r="Q48" s="129"/>
      <c r="R48" s="129"/>
      <c r="S48" s="129"/>
      <c r="T48" s="129"/>
      <c r="U48" s="129"/>
      <c r="V48" s="129"/>
      <c r="W48" s="129"/>
      <c r="X48" s="131"/>
      <c r="Y48" s="131"/>
      <c r="Z48" s="127"/>
      <c r="AA48" s="127"/>
      <c r="AB48" s="127"/>
      <c r="AC48" s="127"/>
      <c r="AD48" s="127"/>
      <c r="AE48" s="127"/>
      <c r="AF48" s="127"/>
      <c r="AG48" s="127"/>
    </row>
    <row r="49" spans="1:33" s="109" customFormat="1" ht="15" customHeight="1" x14ac:dyDescent="0.25">
      <c r="A49" s="110" t="s">
        <v>620</v>
      </c>
      <c r="B49" s="108">
        <v>3568.3604</v>
      </c>
      <c r="C49" s="108">
        <v>10568.791650000001</v>
      </c>
      <c r="D49" s="108">
        <v>20193.791649999999</v>
      </c>
      <c r="E49" s="108">
        <v>32093.791649999999</v>
      </c>
      <c r="F49" s="108">
        <v>46293.791649999999</v>
      </c>
      <c r="G49" s="108">
        <v>46293.791649999999</v>
      </c>
      <c r="H49" s="108">
        <v>12143.791660000001</v>
      </c>
      <c r="I49" s="108">
        <v>68.791660000000007</v>
      </c>
      <c r="J49" s="108">
        <v>68.791660000000007</v>
      </c>
      <c r="K49" s="108">
        <v>68.791660000000007</v>
      </c>
      <c r="L49" s="108">
        <v>68.791660000000007</v>
      </c>
      <c r="P49" s="129"/>
      <c r="Q49" s="129"/>
      <c r="R49" s="129"/>
      <c r="S49" s="129"/>
      <c r="T49" s="129"/>
      <c r="U49" s="129"/>
      <c r="V49" s="129"/>
      <c r="W49" s="129"/>
      <c r="X49" s="131"/>
      <c r="Y49" s="131"/>
      <c r="Z49" s="127"/>
      <c r="AA49" s="127"/>
      <c r="AB49" s="127"/>
      <c r="AC49" s="127"/>
      <c r="AD49" s="127"/>
      <c r="AE49" s="127"/>
      <c r="AF49" s="127"/>
      <c r="AG49" s="127"/>
    </row>
    <row r="50" spans="1:33" s="111" customFormat="1" ht="15" customHeight="1" thickBot="1" x14ac:dyDescent="0.3">
      <c r="A50" s="110" t="s">
        <v>621</v>
      </c>
      <c r="B50" s="108">
        <v>67799.918310000008</v>
      </c>
      <c r="C50" s="108">
        <v>73407.379109999994</v>
      </c>
      <c r="D50" s="108">
        <v>99610.174650000001</v>
      </c>
      <c r="E50" s="108">
        <v>103809.87353</v>
      </c>
      <c r="F50" s="108">
        <v>94204.648809999999</v>
      </c>
      <c r="G50" s="108">
        <v>111130.17171</v>
      </c>
      <c r="H50" s="108">
        <v>82510.648150000008</v>
      </c>
      <c r="I50" s="108">
        <v>115332.87578</v>
      </c>
      <c r="J50" s="108">
        <v>102386.28022</v>
      </c>
      <c r="K50" s="108">
        <v>170274.21058000001</v>
      </c>
      <c r="L50" s="108">
        <v>385461.39494999999</v>
      </c>
      <c r="P50" s="132"/>
      <c r="Q50" s="132"/>
      <c r="R50" s="132"/>
      <c r="S50" s="132"/>
      <c r="T50" s="132"/>
      <c r="U50" s="132"/>
      <c r="V50" s="132"/>
      <c r="W50" s="132"/>
      <c r="X50" s="133"/>
      <c r="Y50" s="133"/>
      <c r="Z50" s="127"/>
      <c r="AA50" s="127"/>
      <c r="AB50" s="127"/>
      <c r="AC50" s="127"/>
      <c r="AD50" s="127"/>
      <c r="AE50" s="127"/>
      <c r="AF50" s="127"/>
      <c r="AG50" s="127"/>
    </row>
    <row r="51" spans="1:33" ht="15" customHeight="1" thickTop="1" thickBot="1" x14ac:dyDescent="0.3">
      <c r="A51" s="796" t="s">
        <v>622</v>
      </c>
      <c r="B51" s="797">
        <v>7499554.8750100005</v>
      </c>
      <c r="C51" s="797">
        <v>8890891.9745700005</v>
      </c>
      <c r="D51" s="797">
        <v>9946224.7570300009</v>
      </c>
      <c r="E51" s="797">
        <v>11248468.16508</v>
      </c>
      <c r="F51" s="797">
        <v>12260063.948799999</v>
      </c>
      <c r="G51" s="797">
        <v>13446210.741420001</v>
      </c>
      <c r="H51" s="797">
        <v>14278045.18878</v>
      </c>
      <c r="I51" s="797">
        <v>16311151.10258</v>
      </c>
      <c r="J51" s="797">
        <v>17313528.494209997</v>
      </c>
      <c r="K51" s="797">
        <v>20116745.63854</v>
      </c>
      <c r="L51" s="797">
        <v>20498836.404580001</v>
      </c>
      <c r="P51" s="134"/>
      <c r="Q51" s="134"/>
      <c r="R51" s="134"/>
      <c r="S51" s="134"/>
      <c r="T51" s="134"/>
      <c r="U51" s="134"/>
      <c r="V51" s="134"/>
      <c r="W51" s="134"/>
      <c r="X51" s="135"/>
      <c r="Y51" s="135"/>
      <c r="Z51" s="127"/>
      <c r="AA51" s="127"/>
      <c r="AB51" s="127"/>
      <c r="AC51" s="127"/>
      <c r="AD51" s="127"/>
      <c r="AE51" s="127"/>
      <c r="AF51" s="127"/>
      <c r="AG51" s="127"/>
    </row>
    <row r="52" spans="1:33" s="109" customFormat="1" ht="15" customHeight="1" thickTop="1" x14ac:dyDescent="0.25">
      <c r="A52" s="112" t="s">
        <v>623</v>
      </c>
      <c r="B52" s="108">
        <v>711432.95513000002</v>
      </c>
      <c r="C52" s="108">
        <v>576714.29308000009</v>
      </c>
      <c r="D52" s="108">
        <v>481237.08393999998</v>
      </c>
      <c r="E52" s="108">
        <v>447788.21677</v>
      </c>
      <c r="F52" s="108">
        <v>488392.02611999999</v>
      </c>
      <c r="G52" s="108">
        <v>307907.16181000002</v>
      </c>
      <c r="H52" s="108">
        <v>269631.84630000003</v>
      </c>
      <c r="I52" s="108">
        <v>335408.88043999998</v>
      </c>
      <c r="J52" s="108">
        <v>346682.42413999996</v>
      </c>
      <c r="K52" s="108">
        <v>341420.74091000005</v>
      </c>
      <c r="L52" s="108">
        <v>413655.54419999995</v>
      </c>
      <c r="P52" s="129"/>
      <c r="Q52" s="129"/>
      <c r="R52" s="129"/>
      <c r="S52" s="129"/>
      <c r="T52" s="129"/>
      <c r="U52" s="129"/>
      <c r="V52" s="129"/>
      <c r="W52" s="129"/>
      <c r="X52" s="131"/>
      <c r="Y52" s="131"/>
      <c r="Z52" s="127"/>
      <c r="AA52" s="127"/>
      <c r="AB52" s="127"/>
      <c r="AC52" s="127"/>
      <c r="AD52" s="127"/>
      <c r="AE52" s="127"/>
      <c r="AF52" s="127"/>
      <c r="AG52" s="127"/>
    </row>
    <row r="53" spans="1:33" s="111" customFormat="1" ht="15" customHeight="1" x14ac:dyDescent="0.25">
      <c r="A53" s="110" t="s">
        <v>624</v>
      </c>
      <c r="B53" s="108">
        <v>87945.154989999995</v>
      </c>
      <c r="C53" s="108">
        <v>46337.236340000003</v>
      </c>
      <c r="D53" s="108">
        <v>51343.293720000001</v>
      </c>
      <c r="E53" s="108">
        <v>37387.866679999999</v>
      </c>
      <c r="F53" s="108">
        <v>50410.105020000003</v>
      </c>
      <c r="G53" s="108">
        <v>34167.845799999996</v>
      </c>
      <c r="H53" s="108">
        <v>8918</v>
      </c>
      <c r="I53" s="108">
        <v>19596.70393</v>
      </c>
      <c r="J53" s="108">
        <v>31286.024699999998</v>
      </c>
      <c r="K53" s="108">
        <v>14638.003000000001</v>
      </c>
      <c r="L53" s="108">
        <v>5224.0174999999999</v>
      </c>
      <c r="P53" s="132"/>
      <c r="Q53" s="132"/>
      <c r="R53" s="132"/>
      <c r="S53" s="132"/>
      <c r="T53" s="132"/>
      <c r="U53" s="132"/>
      <c r="V53" s="132"/>
      <c r="W53" s="132"/>
      <c r="X53" s="133"/>
      <c r="Y53" s="133"/>
      <c r="Z53" s="127"/>
      <c r="AA53" s="127"/>
      <c r="AB53" s="127"/>
      <c r="AC53" s="127"/>
      <c r="AD53" s="127"/>
      <c r="AE53" s="127"/>
      <c r="AF53" s="127"/>
      <c r="AG53" s="127"/>
    </row>
    <row r="54" spans="1:33" s="111" customFormat="1" ht="15" customHeight="1" x14ac:dyDescent="0.25">
      <c r="A54" s="110" t="s">
        <v>625</v>
      </c>
      <c r="B54" s="108">
        <v>526726.07487999997</v>
      </c>
      <c r="C54" s="108">
        <v>430654.06419</v>
      </c>
      <c r="D54" s="108">
        <v>317236.19867000001</v>
      </c>
      <c r="E54" s="108">
        <v>293872.80273</v>
      </c>
      <c r="F54" s="108">
        <v>316639.79698000004</v>
      </c>
      <c r="G54" s="108">
        <v>152946.54227999999</v>
      </c>
      <c r="H54" s="108">
        <v>135761.44927000001</v>
      </c>
      <c r="I54" s="108">
        <v>147146.91205000001</v>
      </c>
      <c r="J54" s="108">
        <v>118192.57178</v>
      </c>
      <c r="K54" s="108">
        <v>110492.03762999999</v>
      </c>
      <c r="L54" s="108">
        <v>153348.61288</v>
      </c>
      <c r="P54" s="132"/>
      <c r="Q54" s="132"/>
      <c r="R54" s="132"/>
      <c r="S54" s="132"/>
      <c r="T54" s="132"/>
      <c r="U54" s="132"/>
      <c r="V54" s="132"/>
      <c r="W54" s="132"/>
      <c r="X54" s="133"/>
      <c r="Y54" s="133"/>
      <c r="Z54" s="127"/>
      <c r="AA54" s="127"/>
      <c r="AB54" s="127"/>
      <c r="AC54" s="127"/>
      <c r="AD54" s="127"/>
      <c r="AE54" s="127"/>
      <c r="AF54" s="127"/>
      <c r="AG54" s="127"/>
    </row>
    <row r="55" spans="1:33" s="111" customFormat="1" ht="15" customHeight="1" x14ac:dyDescent="0.25">
      <c r="A55" s="110" t="s">
        <v>626</v>
      </c>
      <c r="B55" s="108">
        <v>0</v>
      </c>
      <c r="C55" s="108">
        <v>0</v>
      </c>
      <c r="D55" s="108">
        <v>0</v>
      </c>
      <c r="E55" s="108">
        <v>0</v>
      </c>
      <c r="F55" s="108">
        <v>0</v>
      </c>
      <c r="G55" s="108">
        <v>0</v>
      </c>
      <c r="H55" s="108">
        <v>0</v>
      </c>
      <c r="I55" s="108">
        <v>0</v>
      </c>
      <c r="J55" s="108">
        <v>0</v>
      </c>
      <c r="K55" s="108">
        <v>0</v>
      </c>
      <c r="L55" s="108">
        <v>0</v>
      </c>
      <c r="P55" s="132"/>
      <c r="Q55" s="132"/>
      <c r="R55" s="132"/>
      <c r="S55" s="132"/>
      <c r="T55" s="132"/>
      <c r="U55" s="132"/>
      <c r="V55" s="132"/>
      <c r="W55" s="132"/>
      <c r="X55" s="133"/>
      <c r="Y55" s="133"/>
      <c r="Z55" s="127"/>
      <c r="AA55" s="127"/>
      <c r="AB55" s="127"/>
      <c r="AC55" s="127"/>
      <c r="AD55" s="127"/>
      <c r="AE55" s="127"/>
      <c r="AF55" s="127"/>
      <c r="AG55" s="127"/>
    </row>
    <row r="56" spans="1:33" s="111" customFormat="1" ht="15" customHeight="1" x14ac:dyDescent="0.25">
      <c r="A56" s="110" t="s">
        <v>627</v>
      </c>
      <c r="B56" s="108">
        <v>96761.725260000007</v>
      </c>
      <c r="C56" s="108">
        <v>99722.992549999995</v>
      </c>
      <c r="D56" s="108">
        <v>112657.59155</v>
      </c>
      <c r="E56" s="108">
        <v>116527.54736</v>
      </c>
      <c r="F56" s="108">
        <v>121342.12412000001</v>
      </c>
      <c r="G56" s="108">
        <v>120792.77373</v>
      </c>
      <c r="H56" s="108">
        <v>124952.39703000001</v>
      </c>
      <c r="I56" s="108">
        <v>168665.26446000001</v>
      </c>
      <c r="J56" s="108">
        <v>197203.82766000001</v>
      </c>
      <c r="K56" s="108">
        <v>216290.70027999999</v>
      </c>
      <c r="L56" s="108">
        <v>255082.91381999999</v>
      </c>
      <c r="P56" s="132"/>
      <c r="Q56" s="132"/>
      <c r="R56" s="132"/>
      <c r="S56" s="132"/>
      <c r="T56" s="132"/>
      <c r="U56" s="132"/>
      <c r="V56" s="132"/>
      <c r="W56" s="132"/>
      <c r="X56" s="133"/>
      <c r="Y56" s="133"/>
      <c r="Z56" s="127"/>
      <c r="AA56" s="127"/>
      <c r="AB56" s="127"/>
      <c r="AC56" s="127"/>
      <c r="AD56" s="127"/>
      <c r="AE56" s="127"/>
      <c r="AF56" s="127"/>
      <c r="AG56" s="127"/>
    </row>
    <row r="57" spans="1:33" s="111" customFormat="1" ht="15" customHeight="1" x14ac:dyDescent="0.25">
      <c r="A57" s="110" t="s">
        <v>628</v>
      </c>
      <c r="B57" s="108">
        <v>0</v>
      </c>
      <c r="C57" s="108">
        <v>0</v>
      </c>
      <c r="D57" s="108">
        <v>0</v>
      </c>
      <c r="E57" s="108">
        <v>0</v>
      </c>
      <c r="F57" s="108">
        <v>0</v>
      </c>
      <c r="G57" s="108">
        <v>0</v>
      </c>
      <c r="H57" s="108">
        <v>0</v>
      </c>
      <c r="I57" s="108">
        <v>0</v>
      </c>
      <c r="J57" s="108">
        <v>0</v>
      </c>
      <c r="K57" s="108">
        <v>0</v>
      </c>
      <c r="L57" s="108">
        <v>0</v>
      </c>
      <c r="P57" s="132"/>
      <c r="Q57" s="132"/>
      <c r="R57" s="132"/>
      <c r="S57" s="132"/>
      <c r="T57" s="132"/>
      <c r="U57" s="132"/>
      <c r="V57" s="132"/>
      <c r="W57" s="132"/>
      <c r="X57" s="133"/>
      <c r="Y57" s="133"/>
      <c r="Z57" s="127"/>
      <c r="AA57" s="127"/>
      <c r="AB57" s="127"/>
      <c r="AC57" s="127"/>
      <c r="AD57" s="127"/>
      <c r="AE57" s="127"/>
      <c r="AF57" s="127"/>
      <c r="AG57" s="127"/>
    </row>
    <row r="58" spans="1:33" s="111" customFormat="1" ht="15" customHeight="1" x14ac:dyDescent="0.25">
      <c r="A58" s="107" t="s">
        <v>629</v>
      </c>
      <c r="B58" s="108">
        <v>11928612.026799999</v>
      </c>
      <c r="C58" s="108">
        <v>15486910.321520001</v>
      </c>
      <c r="D58" s="108">
        <v>17617920.223470002</v>
      </c>
      <c r="E58" s="108">
        <v>18927260.483709998</v>
      </c>
      <c r="F58" s="108">
        <v>20930770.58382</v>
      </c>
      <c r="G58" s="108">
        <v>21723923.713799998</v>
      </c>
      <c r="H58" s="108">
        <v>21675070.585700002</v>
      </c>
      <c r="I58" s="108">
        <v>22994469.525109999</v>
      </c>
      <c r="J58" s="108">
        <v>25346892.966700003</v>
      </c>
      <c r="K58" s="108">
        <v>29274797.023330003</v>
      </c>
      <c r="L58" s="108">
        <v>30549495.893609997</v>
      </c>
      <c r="P58" s="132"/>
      <c r="Q58" s="132"/>
      <c r="R58" s="132"/>
      <c r="S58" s="132"/>
      <c r="T58" s="132"/>
      <c r="U58" s="132"/>
      <c r="V58" s="132"/>
      <c r="W58" s="132"/>
      <c r="X58" s="133"/>
      <c r="Y58" s="133"/>
      <c r="Z58" s="127"/>
      <c r="AA58" s="127"/>
      <c r="AB58" s="127"/>
      <c r="AC58" s="127"/>
      <c r="AD58" s="127"/>
      <c r="AE58" s="127"/>
      <c r="AF58" s="127"/>
      <c r="AG58" s="127"/>
    </row>
    <row r="59" spans="1:33" x14ac:dyDescent="0.25">
      <c r="A59" s="798" t="s">
        <v>630</v>
      </c>
      <c r="B59" s="799">
        <v>373740.0148</v>
      </c>
      <c r="C59" s="799">
        <v>427670.76536000002</v>
      </c>
      <c r="D59" s="799">
        <v>489889.65632999997</v>
      </c>
      <c r="E59" s="799">
        <v>560165.50988999999</v>
      </c>
      <c r="F59" s="799">
        <v>647566.04058999999</v>
      </c>
      <c r="G59" s="799">
        <v>731469.21158</v>
      </c>
      <c r="H59" s="799">
        <v>753769.58221000002</v>
      </c>
      <c r="I59" s="799">
        <v>786682.76503999997</v>
      </c>
      <c r="J59" s="799">
        <v>850859.53997000004</v>
      </c>
      <c r="K59" s="799">
        <v>1013935.4029400001</v>
      </c>
      <c r="L59" s="799">
        <v>1836784.1075499996</v>
      </c>
      <c r="P59" s="124"/>
      <c r="Q59" s="124"/>
      <c r="R59" s="124"/>
      <c r="S59" s="124"/>
      <c r="T59" s="124"/>
      <c r="U59" s="124"/>
      <c r="V59" s="124"/>
      <c r="W59" s="124"/>
      <c r="X59" s="135"/>
      <c r="Y59" s="135"/>
      <c r="Z59" s="127"/>
      <c r="AA59" s="127"/>
      <c r="AB59" s="127"/>
      <c r="AC59" s="127"/>
      <c r="AD59" s="127"/>
      <c r="AE59" s="127"/>
      <c r="AF59" s="127"/>
      <c r="AG59" s="127"/>
    </row>
    <row r="60" spans="1:33" ht="15" customHeight="1" x14ac:dyDescent="0.25">
      <c r="A60" s="110" t="s">
        <v>631</v>
      </c>
      <c r="B60" s="108">
        <v>-100103.43517</v>
      </c>
      <c r="C60" s="108">
        <v>-129166.92169</v>
      </c>
      <c r="D60" s="108">
        <v>-156046.05353999999</v>
      </c>
      <c r="E60" s="108">
        <v>-195428.48540000001</v>
      </c>
      <c r="F60" s="108">
        <v>-264051.24843000004</v>
      </c>
      <c r="G60" s="108">
        <v>-303244.64643000002</v>
      </c>
      <c r="H60" s="108">
        <v>-356753.01237999997</v>
      </c>
      <c r="I60" s="108">
        <v>-352469.58613000001</v>
      </c>
      <c r="J60" s="108">
        <v>-382153.61785000004</v>
      </c>
      <c r="K60" s="108">
        <v>-463503.31364999997</v>
      </c>
      <c r="L60" s="108">
        <v>-481224.78966000001</v>
      </c>
      <c r="P60" s="124"/>
      <c r="Q60" s="124"/>
      <c r="R60" s="124"/>
      <c r="S60" s="124"/>
      <c r="T60" s="124"/>
      <c r="U60" s="124"/>
      <c r="V60" s="124"/>
      <c r="W60" s="124"/>
      <c r="X60" s="135"/>
      <c r="Y60" s="135"/>
      <c r="Z60" s="127"/>
      <c r="AA60" s="127"/>
      <c r="AB60" s="127"/>
      <c r="AC60" s="127"/>
      <c r="AD60" s="127"/>
      <c r="AE60" s="127"/>
      <c r="AF60" s="127"/>
      <c r="AG60" s="127"/>
    </row>
    <row r="61" spans="1:33" ht="15" customHeight="1" x14ac:dyDescent="0.25">
      <c r="A61" s="107" t="s">
        <v>632</v>
      </c>
      <c r="B61" s="108">
        <v>273636.57962999999</v>
      </c>
      <c r="C61" s="108">
        <v>298503.84367000003</v>
      </c>
      <c r="D61" s="108">
        <v>333843.60279000003</v>
      </c>
      <c r="E61" s="108">
        <v>364737.02448999998</v>
      </c>
      <c r="F61" s="108">
        <v>383514.79216000001</v>
      </c>
      <c r="G61" s="108">
        <v>428224.56514999998</v>
      </c>
      <c r="H61" s="108">
        <v>397016.56982999999</v>
      </c>
      <c r="I61" s="108">
        <v>434213.17891000002</v>
      </c>
      <c r="J61" s="108">
        <v>468705.92212</v>
      </c>
      <c r="K61" s="108">
        <v>550432.08928999992</v>
      </c>
      <c r="L61" s="108">
        <v>1355559.3178899996</v>
      </c>
      <c r="P61" s="124"/>
      <c r="Q61" s="124"/>
      <c r="R61" s="124"/>
      <c r="S61" s="124"/>
      <c r="T61" s="124"/>
      <c r="U61" s="124"/>
      <c r="V61" s="124"/>
      <c r="W61" s="124"/>
      <c r="X61" s="135"/>
      <c r="Y61" s="135"/>
      <c r="Z61" s="127"/>
      <c r="AA61" s="127"/>
      <c r="AB61" s="127"/>
      <c r="AC61" s="127"/>
      <c r="AD61" s="127"/>
      <c r="AE61" s="127"/>
      <c r="AF61" s="127"/>
      <c r="AG61" s="127"/>
    </row>
    <row r="62" spans="1:33" ht="15" customHeight="1" x14ac:dyDescent="0.25">
      <c r="A62" s="113" t="s">
        <v>633</v>
      </c>
      <c r="B62" s="108">
        <v>202171.77968000001</v>
      </c>
      <c r="C62" s="108">
        <v>208918.09609000001</v>
      </c>
      <c r="D62" s="108">
        <v>344578.64941000001</v>
      </c>
      <c r="E62" s="108">
        <v>422846.43283999996</v>
      </c>
      <c r="F62" s="108">
        <v>453622.94631000003</v>
      </c>
      <c r="G62" s="108">
        <v>495109.07163999998</v>
      </c>
      <c r="H62" s="108">
        <v>414362.03554000001</v>
      </c>
      <c r="I62" s="108">
        <v>425744.38650999998</v>
      </c>
      <c r="J62" s="108">
        <v>482612.99141000002</v>
      </c>
      <c r="K62" s="108">
        <v>1137583.65653</v>
      </c>
      <c r="L62" s="108">
        <v>3161226.4760199985</v>
      </c>
      <c r="P62" s="124"/>
      <c r="Q62" s="124"/>
      <c r="R62" s="124"/>
      <c r="S62" s="124"/>
      <c r="T62" s="124"/>
      <c r="U62" s="124"/>
      <c r="V62" s="124"/>
      <c r="W62" s="124"/>
      <c r="X62" s="135"/>
      <c r="Y62" s="135"/>
      <c r="Z62" s="127"/>
      <c r="AA62" s="127"/>
      <c r="AB62" s="127"/>
      <c r="AC62" s="127"/>
      <c r="AD62" s="127"/>
      <c r="AE62" s="127"/>
      <c r="AF62" s="127"/>
      <c r="AG62" s="127"/>
    </row>
    <row r="63" spans="1:33" ht="15" customHeight="1" x14ac:dyDescent="0.25">
      <c r="A63" s="110" t="s">
        <v>634</v>
      </c>
      <c r="B63" s="108">
        <v>-90341.470109999995</v>
      </c>
      <c r="C63" s="108">
        <v>-111550.92534</v>
      </c>
      <c r="D63" s="108">
        <v>-210295.67293999999</v>
      </c>
      <c r="E63" s="108">
        <v>-285745.35876999999</v>
      </c>
      <c r="F63" s="108">
        <v>-341198.21318000002</v>
      </c>
      <c r="G63" s="108">
        <v>-364178.94126999995</v>
      </c>
      <c r="H63" s="108">
        <v>-286090.08442999999</v>
      </c>
      <c r="I63" s="108">
        <v>-229009.59530000002</v>
      </c>
      <c r="J63" s="108">
        <v>-281270.82876</v>
      </c>
      <c r="K63" s="108">
        <v>-709349.88736000005</v>
      </c>
      <c r="L63" s="108">
        <v>-3158142.6145099998</v>
      </c>
      <c r="P63" s="124"/>
      <c r="Q63" s="124"/>
      <c r="R63" s="124"/>
      <c r="S63" s="124"/>
      <c r="T63" s="124"/>
      <c r="U63" s="124"/>
      <c r="V63" s="124"/>
      <c r="W63" s="124"/>
      <c r="X63" s="135"/>
      <c r="Y63" s="135"/>
      <c r="Z63" s="127"/>
      <c r="AA63" s="127"/>
      <c r="AB63" s="127"/>
      <c r="AC63" s="127"/>
      <c r="AD63" s="127"/>
      <c r="AE63" s="127"/>
      <c r="AF63" s="127"/>
      <c r="AG63" s="127"/>
    </row>
    <row r="64" spans="1:33" ht="15" customHeight="1" x14ac:dyDescent="0.25">
      <c r="A64" s="114" t="s">
        <v>635</v>
      </c>
      <c r="B64" s="108">
        <v>385466.88919999998</v>
      </c>
      <c r="C64" s="108">
        <v>395871.01442000002</v>
      </c>
      <c r="D64" s="108">
        <v>468126.57925999997</v>
      </c>
      <c r="E64" s="108">
        <v>501838.09856000001</v>
      </c>
      <c r="F64" s="108">
        <v>495939.52529000002</v>
      </c>
      <c r="G64" s="108">
        <v>559154.69551999995</v>
      </c>
      <c r="H64" s="108">
        <v>525288.52093999996</v>
      </c>
      <c r="I64" s="108">
        <v>630947.97011999995</v>
      </c>
      <c r="J64" s="108">
        <v>670048.08476999996</v>
      </c>
      <c r="K64" s="108">
        <v>978665.85846000002</v>
      </c>
      <c r="L64" s="108">
        <v>1358643.1793999989</v>
      </c>
      <c r="P64" s="124"/>
      <c r="Q64" s="124"/>
      <c r="R64" s="124"/>
      <c r="S64" s="124"/>
      <c r="T64" s="124"/>
      <c r="U64" s="124"/>
      <c r="V64" s="124"/>
      <c r="W64" s="124"/>
      <c r="X64" s="135"/>
      <c r="Y64" s="135"/>
      <c r="Z64" s="127"/>
      <c r="AA64" s="127"/>
      <c r="AB64" s="127"/>
      <c r="AC64" s="127"/>
      <c r="AD64" s="127"/>
      <c r="AE64" s="127"/>
      <c r="AF64" s="127"/>
      <c r="AG64" s="127"/>
    </row>
    <row r="65" spans="1:33" ht="15" customHeight="1" x14ac:dyDescent="0.25">
      <c r="A65" s="113" t="s">
        <v>636</v>
      </c>
      <c r="B65" s="108">
        <v>16903.555319999999</v>
      </c>
      <c r="C65" s="108">
        <v>15682.636269999999</v>
      </c>
      <c r="D65" s="108">
        <v>47939.389739999999</v>
      </c>
      <c r="E65" s="108">
        <v>18687.082030000001</v>
      </c>
      <c r="F65" s="108">
        <v>15761.787470000001</v>
      </c>
      <c r="G65" s="108">
        <v>31680.65569</v>
      </c>
      <c r="H65" s="108">
        <v>74908.284249999997</v>
      </c>
      <c r="I65" s="108">
        <v>84322.02506</v>
      </c>
      <c r="J65" s="108">
        <v>25112.20823</v>
      </c>
      <c r="K65" s="108">
        <v>59640.59736</v>
      </c>
      <c r="L65" s="108">
        <v>154586.72554999997</v>
      </c>
      <c r="P65" s="124"/>
      <c r="Q65" s="124"/>
      <c r="R65" s="124"/>
      <c r="S65" s="124"/>
      <c r="T65" s="124"/>
      <c r="U65" s="124"/>
      <c r="V65" s="124"/>
      <c r="W65" s="124"/>
      <c r="X65" s="135"/>
      <c r="Y65" s="135"/>
      <c r="Z65" s="127"/>
      <c r="AA65" s="127"/>
      <c r="AB65" s="127"/>
      <c r="AC65" s="127"/>
      <c r="AD65" s="127"/>
      <c r="AE65" s="127"/>
      <c r="AF65" s="127"/>
      <c r="AG65" s="127"/>
    </row>
    <row r="66" spans="1:33" ht="15" customHeight="1" x14ac:dyDescent="0.25">
      <c r="A66" s="113" t="s">
        <v>637</v>
      </c>
      <c r="B66" s="108">
        <v>-42383.482609999999</v>
      </c>
      <c r="C66" s="108">
        <v>-29749.046600000001</v>
      </c>
      <c r="D66" s="108">
        <v>-77609.67001999999</v>
      </c>
      <c r="E66" s="108">
        <v>-63074.10067</v>
      </c>
      <c r="F66" s="108">
        <v>-43733.136079999997</v>
      </c>
      <c r="G66" s="108">
        <v>-85222.62301000001</v>
      </c>
      <c r="H66" s="108">
        <v>-115340.00318000001</v>
      </c>
      <c r="I66" s="108">
        <v>-117008.97843</v>
      </c>
      <c r="J66" s="108">
        <v>-107322.67220999999</v>
      </c>
      <c r="K66" s="108">
        <v>-259611.63618</v>
      </c>
      <c r="L66" s="108">
        <v>-314616.11334000004</v>
      </c>
      <c r="P66" s="124"/>
      <c r="Q66" s="124"/>
      <c r="R66" s="124"/>
      <c r="S66" s="124"/>
      <c r="T66" s="124"/>
      <c r="U66" s="124"/>
      <c r="V66" s="124"/>
      <c r="W66" s="124"/>
      <c r="X66" s="135"/>
      <c r="Y66" s="135"/>
      <c r="Z66" s="127"/>
      <c r="AA66" s="127"/>
      <c r="AB66" s="127"/>
      <c r="AC66" s="127"/>
      <c r="AD66" s="127"/>
      <c r="AE66" s="127"/>
      <c r="AF66" s="127"/>
      <c r="AG66" s="127"/>
    </row>
    <row r="67" spans="1:33" ht="15" customHeight="1" x14ac:dyDescent="0.25">
      <c r="A67" s="107" t="s">
        <v>638</v>
      </c>
      <c r="B67" s="108">
        <v>359986.96191000001</v>
      </c>
      <c r="C67" s="108">
        <v>381804.60408999998</v>
      </c>
      <c r="D67" s="108">
        <v>438456.29898000002</v>
      </c>
      <c r="E67" s="108">
        <v>457451.07991999999</v>
      </c>
      <c r="F67" s="108">
        <v>467968.17668000003</v>
      </c>
      <c r="G67" s="108">
        <v>505612.72820000001</v>
      </c>
      <c r="H67" s="108">
        <v>484856.80200999998</v>
      </c>
      <c r="I67" s="108">
        <v>598261.01674999995</v>
      </c>
      <c r="J67" s="108">
        <v>587837.62078999996</v>
      </c>
      <c r="K67" s="108">
        <v>778694.81964</v>
      </c>
      <c r="L67" s="108">
        <v>1198613.7916099988</v>
      </c>
      <c r="P67" s="124"/>
      <c r="Q67" s="124"/>
      <c r="R67" s="124"/>
      <c r="S67" s="124"/>
      <c r="T67" s="124"/>
      <c r="U67" s="124"/>
      <c r="V67" s="124"/>
      <c r="W67" s="124"/>
      <c r="X67" s="135"/>
      <c r="Y67" s="135"/>
      <c r="Z67" s="127"/>
      <c r="AA67" s="127"/>
      <c r="AB67" s="127"/>
      <c r="AC67" s="127"/>
      <c r="AD67" s="127"/>
      <c r="AE67" s="127"/>
      <c r="AF67" s="127"/>
      <c r="AG67" s="127"/>
    </row>
    <row r="68" spans="1:33" ht="15" customHeight="1" x14ac:dyDescent="0.25">
      <c r="A68" s="110" t="s">
        <v>639</v>
      </c>
      <c r="B68" s="108">
        <v>-255528.74184</v>
      </c>
      <c r="C68" s="108">
        <v>-268026.84928000002</v>
      </c>
      <c r="D68" s="108">
        <v>-262335.86384000001</v>
      </c>
      <c r="E68" s="108">
        <v>-272453.34378</v>
      </c>
      <c r="F68" s="108">
        <v>-305502.68341</v>
      </c>
      <c r="G68" s="108">
        <v>-302949.41879000003</v>
      </c>
      <c r="H68" s="108">
        <v>-320669.27750999999</v>
      </c>
      <c r="I68" s="108">
        <v>-366939.77126999997</v>
      </c>
      <c r="J68" s="108">
        <v>-401224.47774</v>
      </c>
      <c r="K68" s="108">
        <v>-459550.88084</v>
      </c>
      <c r="L68" s="108">
        <v>-508168.98370999988</v>
      </c>
      <c r="P68" s="124"/>
      <c r="Q68" s="124"/>
      <c r="R68" s="124"/>
      <c r="S68" s="124"/>
      <c r="T68" s="124"/>
      <c r="U68" s="124"/>
      <c r="V68" s="124"/>
      <c r="W68" s="124"/>
      <c r="X68" s="135"/>
      <c r="Y68" s="135"/>
      <c r="Z68" s="127"/>
      <c r="AA68" s="127"/>
      <c r="AB68" s="127"/>
      <c r="AC68" s="127"/>
      <c r="AD68" s="127"/>
      <c r="AE68" s="127"/>
      <c r="AF68" s="127"/>
      <c r="AG68" s="127"/>
    </row>
    <row r="69" spans="1:33" ht="15" customHeight="1" x14ac:dyDescent="0.25">
      <c r="A69" s="114" t="s">
        <v>640</v>
      </c>
      <c r="B69" s="108">
        <v>104458.22007</v>
      </c>
      <c r="C69" s="108">
        <v>113777.75481</v>
      </c>
      <c r="D69" s="108">
        <v>176120.43513999999</v>
      </c>
      <c r="E69" s="108">
        <v>184997.73613999999</v>
      </c>
      <c r="F69" s="108">
        <v>162465.49327000001</v>
      </c>
      <c r="G69" s="108">
        <v>202663.30940999999</v>
      </c>
      <c r="H69" s="108">
        <v>164187.5245</v>
      </c>
      <c r="I69" s="108">
        <v>231321.24547999998</v>
      </c>
      <c r="J69" s="108">
        <v>186613.14305000001</v>
      </c>
      <c r="K69" s="108">
        <v>319143.9388</v>
      </c>
      <c r="L69" s="108">
        <v>690444.80789999897</v>
      </c>
      <c r="P69" s="124"/>
      <c r="Q69" s="124"/>
      <c r="R69" s="124"/>
      <c r="S69" s="124"/>
      <c r="T69" s="124"/>
      <c r="U69" s="124"/>
      <c r="V69" s="124"/>
      <c r="W69" s="124"/>
      <c r="X69" s="135"/>
      <c r="Y69" s="135"/>
      <c r="Z69" s="127"/>
      <c r="AA69" s="127"/>
      <c r="AB69" s="127"/>
      <c r="AC69" s="127"/>
      <c r="AD69" s="127"/>
      <c r="AE69" s="127"/>
      <c r="AF69" s="127"/>
      <c r="AG69" s="127"/>
    </row>
    <row r="70" spans="1:33" ht="15" customHeight="1" x14ac:dyDescent="0.25">
      <c r="A70" s="114" t="s">
        <v>641</v>
      </c>
      <c r="B70" s="108">
        <v>-16753.44355</v>
      </c>
      <c r="C70" s="108">
        <v>-19879.644370000002</v>
      </c>
      <c r="D70" s="108">
        <v>21676.648789999999</v>
      </c>
      <c r="E70" s="108">
        <v>81176.030680000011</v>
      </c>
      <c r="F70" s="108">
        <v>5198.9771300000002</v>
      </c>
      <c r="G70" s="108">
        <v>-5104.5992000000006</v>
      </c>
      <c r="H70" s="108">
        <v>61982.972609999997</v>
      </c>
      <c r="I70" s="108">
        <v>-63792.54062</v>
      </c>
      <c r="J70" s="108">
        <v>-38294.445030000003</v>
      </c>
      <c r="K70" s="108">
        <v>6858.1521299999995</v>
      </c>
      <c r="L70" s="108">
        <v>-49721.130699999994</v>
      </c>
      <c r="P70" s="124"/>
      <c r="Q70" s="124"/>
      <c r="R70" s="124"/>
      <c r="S70" s="124"/>
      <c r="T70" s="124"/>
      <c r="U70" s="124"/>
      <c r="V70" s="124"/>
      <c r="W70" s="124"/>
      <c r="X70" s="135"/>
      <c r="Y70" s="135"/>
      <c r="Z70" s="127"/>
      <c r="AA70" s="127"/>
      <c r="AB70" s="127"/>
      <c r="AC70" s="127"/>
      <c r="AD70" s="127"/>
      <c r="AE70" s="127"/>
      <c r="AF70" s="127"/>
      <c r="AG70" s="127"/>
    </row>
    <row r="71" spans="1:33" ht="15" customHeight="1" x14ac:dyDescent="0.25">
      <c r="A71" s="115" t="s">
        <v>642</v>
      </c>
      <c r="B71" s="108">
        <v>-16814.31266</v>
      </c>
      <c r="C71" s="108">
        <v>-19952.124370000001</v>
      </c>
      <c r="D71" s="108">
        <v>21555.074410000001</v>
      </c>
      <c r="E71" s="108">
        <v>81061.893489999988</v>
      </c>
      <c r="F71" s="108">
        <v>5080.4631200000003</v>
      </c>
      <c r="G71" s="108">
        <v>-5175.8182000000006</v>
      </c>
      <c r="H71" s="108">
        <v>61925.295409999999</v>
      </c>
      <c r="I71" s="108">
        <v>-63844.662830000001</v>
      </c>
      <c r="J71" s="108">
        <v>-38404.767999999996</v>
      </c>
      <c r="K71" s="108">
        <v>6668.9744800000008</v>
      </c>
      <c r="L71" s="108">
        <v>-49971.919779999997</v>
      </c>
      <c r="P71" s="124"/>
      <c r="Q71" s="124"/>
      <c r="R71" s="124"/>
      <c r="S71" s="124"/>
      <c r="T71" s="124"/>
      <c r="U71" s="124"/>
      <c r="V71" s="124"/>
      <c r="W71" s="124"/>
      <c r="X71" s="135"/>
      <c r="Y71" s="135"/>
      <c r="Z71" s="127"/>
      <c r="AA71" s="127"/>
      <c r="AB71" s="127"/>
      <c r="AC71" s="127"/>
      <c r="AD71" s="127"/>
      <c r="AE71" s="127"/>
      <c r="AF71" s="127"/>
      <c r="AG71" s="127"/>
    </row>
    <row r="72" spans="1:33" ht="15" customHeight="1" x14ac:dyDescent="0.25">
      <c r="A72" s="115" t="s">
        <v>643</v>
      </c>
      <c r="B72" s="108">
        <v>60.869109999999999</v>
      </c>
      <c r="C72" s="108">
        <v>72.48</v>
      </c>
      <c r="D72" s="108">
        <v>121.57438</v>
      </c>
      <c r="E72" s="108">
        <v>114.13719</v>
      </c>
      <c r="F72" s="108">
        <v>118.51401</v>
      </c>
      <c r="G72" s="108">
        <v>71.218999999999994</v>
      </c>
      <c r="H72" s="108">
        <v>57.677199999999999</v>
      </c>
      <c r="I72" s="108">
        <v>52.122210000000003</v>
      </c>
      <c r="J72" s="108">
        <v>110.32297</v>
      </c>
      <c r="K72" s="108">
        <v>189.17765</v>
      </c>
      <c r="L72" s="108">
        <v>250.78908000000004</v>
      </c>
      <c r="P72" s="124"/>
      <c r="Q72" s="124"/>
      <c r="R72" s="124"/>
      <c r="S72" s="124"/>
      <c r="T72" s="124"/>
      <c r="U72" s="124"/>
      <c r="V72" s="124"/>
      <c r="W72" s="124"/>
      <c r="X72" s="135"/>
      <c r="Y72" s="135"/>
      <c r="Z72" s="127"/>
      <c r="AA72" s="127"/>
      <c r="AB72" s="127"/>
      <c r="AC72" s="127"/>
      <c r="AD72" s="127"/>
      <c r="AE72" s="127"/>
      <c r="AF72" s="127"/>
      <c r="AG72" s="127"/>
    </row>
    <row r="73" spans="1:33" ht="15" customHeight="1" x14ac:dyDescent="0.25">
      <c r="A73" s="107" t="s">
        <v>644</v>
      </c>
      <c r="B73" s="108">
        <v>16754.34835</v>
      </c>
      <c r="C73" s="108">
        <v>20368.164670000002</v>
      </c>
      <c r="D73" s="108">
        <v>-21991.51828</v>
      </c>
      <c r="E73" s="108">
        <v>-81144.871310000002</v>
      </c>
      <c r="F73" s="108">
        <v>-5128.2146199999997</v>
      </c>
      <c r="G73" s="108">
        <v>5154.9114</v>
      </c>
      <c r="H73" s="108">
        <v>-62170.648959999999</v>
      </c>
      <c r="I73" s="108">
        <v>63652.662189999995</v>
      </c>
      <c r="J73" s="108">
        <v>38334.713080000001</v>
      </c>
      <c r="K73" s="108">
        <v>-7112.7671500000006</v>
      </c>
      <c r="L73" s="108">
        <v>50111.609960000002</v>
      </c>
      <c r="P73" s="124"/>
      <c r="Q73" s="124"/>
      <c r="R73" s="124"/>
      <c r="S73" s="124"/>
      <c r="T73" s="124"/>
      <c r="U73" s="124"/>
      <c r="V73" s="124"/>
      <c r="W73" s="124"/>
      <c r="X73" s="135"/>
      <c r="Y73" s="135"/>
      <c r="Z73" s="127"/>
      <c r="AA73" s="127"/>
      <c r="AB73" s="127"/>
      <c r="AC73" s="127"/>
      <c r="AD73" s="127"/>
      <c r="AE73" s="127"/>
      <c r="AF73" s="127"/>
      <c r="AG73" s="127"/>
    </row>
    <row r="74" spans="1:33" ht="15" customHeight="1" x14ac:dyDescent="0.25">
      <c r="A74" s="107" t="s">
        <v>645</v>
      </c>
      <c r="B74" s="108">
        <v>16872.264420000003</v>
      </c>
      <c r="C74" s="108">
        <v>20438.844120000002</v>
      </c>
      <c r="D74" s="108">
        <v>-21866.65136</v>
      </c>
      <c r="E74" s="108">
        <v>-81028.233240000001</v>
      </c>
      <c r="F74" s="108">
        <v>-5011.3729599999997</v>
      </c>
      <c r="G74" s="108">
        <v>5225.4042499999996</v>
      </c>
      <c r="H74" s="108">
        <v>-62117.076159999997</v>
      </c>
      <c r="I74" s="108">
        <v>63691.617039999997</v>
      </c>
      <c r="J74" s="108">
        <v>38425.49944</v>
      </c>
      <c r="K74" s="108">
        <v>-6953.0111799999995</v>
      </c>
      <c r="L74" s="108">
        <v>49192.633569999998</v>
      </c>
      <c r="P74" s="124"/>
      <c r="Q74" s="124"/>
      <c r="R74" s="124"/>
      <c r="S74" s="124"/>
      <c r="T74" s="124"/>
      <c r="U74" s="124"/>
      <c r="V74" s="124"/>
      <c r="W74" s="124"/>
      <c r="X74" s="135"/>
      <c r="Y74" s="135"/>
      <c r="Z74" s="127"/>
      <c r="AA74" s="127"/>
      <c r="AB74" s="127"/>
      <c r="AC74" s="127"/>
      <c r="AD74" s="127"/>
      <c r="AE74" s="127"/>
      <c r="AF74" s="127"/>
      <c r="AG74" s="127"/>
    </row>
    <row r="75" spans="1:33" ht="15" customHeight="1" x14ac:dyDescent="0.25">
      <c r="A75" s="110" t="s">
        <v>306</v>
      </c>
      <c r="B75" s="108">
        <v>-117.91607</v>
      </c>
      <c r="C75" s="108">
        <v>-70.679450000000003</v>
      </c>
      <c r="D75" s="108">
        <v>-124.86691999999999</v>
      </c>
      <c r="E75" s="108">
        <v>-116.63807000000001</v>
      </c>
      <c r="F75" s="108">
        <v>-116.84166</v>
      </c>
      <c r="G75" s="108">
        <v>-70.492850000000004</v>
      </c>
      <c r="H75" s="108">
        <v>-53.572800000000001</v>
      </c>
      <c r="I75" s="108">
        <v>-38.95485</v>
      </c>
      <c r="J75" s="108">
        <v>-90.786360000000002</v>
      </c>
      <c r="K75" s="108">
        <v>-159.75596999999999</v>
      </c>
      <c r="L75" s="108">
        <v>918.97639000000015</v>
      </c>
      <c r="P75" s="124"/>
      <c r="Q75" s="124"/>
      <c r="R75" s="124"/>
      <c r="S75" s="124"/>
      <c r="T75" s="124"/>
      <c r="U75" s="124"/>
      <c r="V75" s="124"/>
      <c r="W75" s="124"/>
      <c r="X75" s="135"/>
      <c r="Y75" s="135"/>
      <c r="Z75" s="127"/>
      <c r="AA75" s="127"/>
      <c r="AB75" s="127"/>
      <c r="AC75" s="127"/>
      <c r="AD75" s="127"/>
      <c r="AE75" s="127"/>
      <c r="AF75" s="127"/>
      <c r="AG75" s="127"/>
    </row>
    <row r="76" spans="1:33" ht="15" customHeight="1" x14ac:dyDescent="0.25">
      <c r="A76" s="107" t="s">
        <v>646</v>
      </c>
      <c r="B76" s="108">
        <v>104459.12487</v>
      </c>
      <c r="C76" s="108">
        <v>114266.27511</v>
      </c>
      <c r="D76" s="108">
        <v>175805.56565</v>
      </c>
      <c r="E76" s="108">
        <v>185028.89551</v>
      </c>
      <c r="F76" s="108">
        <v>162536.25578000001</v>
      </c>
      <c r="G76" s="108">
        <v>202713.62161</v>
      </c>
      <c r="H76" s="108">
        <v>163999.84815000001</v>
      </c>
      <c r="I76" s="108">
        <v>231181.36705</v>
      </c>
      <c r="J76" s="108">
        <v>186653.4111</v>
      </c>
      <c r="K76" s="108">
        <v>318889.32377999998</v>
      </c>
      <c r="L76" s="108">
        <v>690835.28715999902</v>
      </c>
      <c r="P76" s="124"/>
      <c r="Q76" s="124"/>
      <c r="R76" s="124"/>
      <c r="S76" s="124"/>
      <c r="T76" s="124"/>
      <c r="U76" s="124"/>
      <c r="V76" s="124"/>
      <c r="W76" s="124"/>
      <c r="X76" s="135"/>
      <c r="Y76" s="135"/>
      <c r="Z76" s="127"/>
      <c r="AA76" s="127"/>
      <c r="AB76" s="127"/>
      <c r="AC76" s="127"/>
      <c r="AD76" s="127"/>
      <c r="AE76" s="127"/>
      <c r="AF76" s="127"/>
      <c r="AG76" s="127"/>
    </row>
    <row r="77" spans="1:33" ht="15" customHeight="1" x14ac:dyDescent="0.25">
      <c r="A77" s="116" t="s">
        <v>647</v>
      </c>
      <c r="B77" s="108">
        <v>0</v>
      </c>
      <c r="C77" s="108">
        <v>0</v>
      </c>
      <c r="D77" s="108">
        <v>0</v>
      </c>
      <c r="E77" s="108">
        <v>1.81002</v>
      </c>
      <c r="F77" s="108">
        <v>2.8730300000000004</v>
      </c>
      <c r="G77" s="108">
        <v>0</v>
      </c>
      <c r="H77" s="108">
        <v>0</v>
      </c>
      <c r="I77" s="108">
        <v>0</v>
      </c>
      <c r="J77" s="108">
        <v>0</v>
      </c>
      <c r="K77" s="108">
        <v>27.44</v>
      </c>
      <c r="L77" s="108">
        <v>0</v>
      </c>
      <c r="P77" s="124"/>
      <c r="Q77" s="124"/>
      <c r="R77" s="124"/>
      <c r="S77" s="124"/>
      <c r="T77" s="124"/>
      <c r="U77" s="124"/>
      <c r="V77" s="124"/>
      <c r="W77" s="124"/>
      <c r="X77" s="135"/>
      <c r="Y77" s="135"/>
      <c r="Z77" s="127"/>
      <c r="AA77" s="127"/>
      <c r="AB77" s="127"/>
      <c r="AC77" s="127"/>
      <c r="AD77" s="127"/>
      <c r="AE77" s="127"/>
      <c r="AF77" s="127"/>
      <c r="AG77" s="127"/>
    </row>
    <row r="78" spans="1:33" ht="15" customHeight="1" x14ac:dyDescent="0.25">
      <c r="A78" s="114" t="s">
        <v>648</v>
      </c>
      <c r="B78" s="108">
        <v>104459.12487</v>
      </c>
      <c r="C78" s="108">
        <v>114266.27511</v>
      </c>
      <c r="D78" s="108">
        <v>175805.56565</v>
      </c>
      <c r="E78" s="108">
        <v>185030.70553000001</v>
      </c>
      <c r="F78" s="108">
        <v>162539.12880999999</v>
      </c>
      <c r="G78" s="108">
        <v>202713.62161</v>
      </c>
      <c r="H78" s="108">
        <v>163999.84815000001</v>
      </c>
      <c r="I78" s="108">
        <v>231181.36705</v>
      </c>
      <c r="J78" s="108">
        <v>186653.4111</v>
      </c>
      <c r="K78" s="108">
        <v>318916.76377999998</v>
      </c>
      <c r="L78" s="108">
        <v>690835.28715999902</v>
      </c>
      <c r="P78" s="124"/>
      <c r="Q78" s="124"/>
      <c r="R78" s="124"/>
      <c r="S78" s="124"/>
      <c r="T78" s="124"/>
      <c r="U78" s="124"/>
      <c r="V78" s="124"/>
      <c r="W78" s="124"/>
      <c r="X78" s="135"/>
      <c r="Y78" s="135"/>
      <c r="Z78" s="127"/>
      <c r="AA78" s="127"/>
      <c r="AB78" s="127"/>
      <c r="AC78" s="127"/>
      <c r="AD78" s="127"/>
      <c r="AE78" s="127"/>
      <c r="AF78" s="127"/>
      <c r="AG78" s="127"/>
    </row>
    <row r="79" spans="1:33" ht="15" customHeight="1" x14ac:dyDescent="0.25">
      <c r="A79" s="113" t="s">
        <v>649</v>
      </c>
      <c r="B79" s="108">
        <v>1156.52244</v>
      </c>
      <c r="C79" s="108">
        <v>0</v>
      </c>
      <c r="D79" s="108">
        <v>-243.779</v>
      </c>
      <c r="E79" s="108">
        <v>0</v>
      </c>
      <c r="F79" s="108">
        <v>0</v>
      </c>
      <c r="G79" s="108">
        <v>0</v>
      </c>
      <c r="H79" s="108">
        <v>0</v>
      </c>
      <c r="I79" s="108">
        <v>2634.23873</v>
      </c>
      <c r="J79" s="108">
        <v>1047.05512</v>
      </c>
      <c r="K79" s="108">
        <v>-1679.4431999999999</v>
      </c>
      <c r="L79" s="108">
        <v>-513.28221000000008</v>
      </c>
      <c r="P79" s="124"/>
      <c r="Q79" s="124"/>
      <c r="R79" s="124"/>
      <c r="S79" s="124"/>
      <c r="T79" s="124"/>
      <c r="U79" s="124"/>
      <c r="V79" s="124"/>
      <c r="W79" s="124"/>
      <c r="X79" s="135"/>
      <c r="Y79" s="135"/>
      <c r="Z79" s="127"/>
      <c r="AA79" s="127"/>
      <c r="AB79" s="127"/>
      <c r="AC79" s="127"/>
      <c r="AD79" s="127"/>
      <c r="AE79" s="127"/>
      <c r="AF79" s="127"/>
      <c r="AG79" s="127"/>
    </row>
    <row r="80" spans="1:33" ht="15" customHeight="1" x14ac:dyDescent="0.25">
      <c r="A80" s="107" t="s">
        <v>650</v>
      </c>
      <c r="B80" s="108">
        <v>105615.64731</v>
      </c>
      <c r="C80" s="108">
        <v>114266.27511</v>
      </c>
      <c r="D80" s="108">
        <v>175561.78664999999</v>
      </c>
      <c r="E80" s="108">
        <v>185030.70553000001</v>
      </c>
      <c r="F80" s="108">
        <v>162539.12880999999</v>
      </c>
      <c r="G80" s="108">
        <v>202713.62161</v>
      </c>
      <c r="H80" s="108">
        <v>163999.84815000001</v>
      </c>
      <c r="I80" s="108">
        <v>233815.60578000001</v>
      </c>
      <c r="J80" s="108">
        <v>187700.46622</v>
      </c>
      <c r="K80" s="108">
        <v>317237.32058</v>
      </c>
      <c r="L80" s="108">
        <v>690322.00494999904</v>
      </c>
      <c r="P80" s="124"/>
      <c r="Q80" s="124"/>
      <c r="R80" s="124"/>
      <c r="S80" s="124"/>
      <c r="T80" s="124"/>
      <c r="U80" s="124"/>
      <c r="V80" s="124"/>
      <c r="W80" s="124"/>
      <c r="X80" s="135"/>
      <c r="Y80" s="135"/>
      <c r="Z80" s="127"/>
      <c r="AA80" s="127"/>
      <c r="AB80" s="127"/>
      <c r="AC80" s="127"/>
      <c r="AD80" s="127"/>
      <c r="AE80" s="127"/>
      <c r="AF80" s="127"/>
      <c r="AG80" s="127"/>
    </row>
    <row r="81" spans="1:33" ht="15" customHeight="1" x14ac:dyDescent="0.25">
      <c r="A81" s="113" t="s">
        <v>651</v>
      </c>
      <c r="B81" s="108">
        <v>0</v>
      </c>
      <c r="C81" s="108">
        <v>0</v>
      </c>
      <c r="D81" s="108">
        <v>0</v>
      </c>
      <c r="E81" s="108">
        <v>0</v>
      </c>
      <c r="F81" s="108">
        <v>0</v>
      </c>
      <c r="G81" s="108">
        <v>0</v>
      </c>
      <c r="H81" s="108">
        <v>0</v>
      </c>
      <c r="I81" s="108">
        <v>0</v>
      </c>
      <c r="J81" s="108">
        <v>0</v>
      </c>
      <c r="K81" s="108">
        <v>0</v>
      </c>
      <c r="L81" s="108">
        <v>0</v>
      </c>
      <c r="P81" s="124"/>
      <c r="Q81" s="124"/>
      <c r="R81" s="124"/>
      <c r="S81" s="124"/>
      <c r="T81" s="124"/>
      <c r="U81" s="124"/>
      <c r="V81" s="124"/>
      <c r="W81" s="124"/>
      <c r="X81" s="135"/>
      <c r="Y81" s="135"/>
      <c r="Z81" s="127"/>
      <c r="AA81" s="127"/>
      <c r="AB81" s="127"/>
      <c r="AC81" s="127"/>
      <c r="AD81" s="127"/>
      <c r="AE81" s="127"/>
      <c r="AF81" s="127"/>
      <c r="AG81" s="127"/>
    </row>
    <row r="82" spans="1:33" ht="15" customHeight="1" x14ac:dyDescent="0.25">
      <c r="A82" s="107" t="s">
        <v>652</v>
      </c>
      <c r="B82" s="108">
        <v>105615.64731</v>
      </c>
      <c r="C82" s="108">
        <v>114266.27511</v>
      </c>
      <c r="D82" s="108">
        <v>175561.78664999999</v>
      </c>
      <c r="E82" s="108">
        <v>185030.70553000001</v>
      </c>
      <c r="F82" s="108">
        <v>162539.12880999999</v>
      </c>
      <c r="G82" s="108">
        <v>202713.62161</v>
      </c>
      <c r="H82" s="108">
        <v>163999.84815000001</v>
      </c>
      <c r="I82" s="108">
        <v>233815.60578000001</v>
      </c>
      <c r="J82" s="108">
        <v>187700.46622</v>
      </c>
      <c r="K82" s="108">
        <v>317237.32058</v>
      </c>
      <c r="L82" s="108">
        <v>690322.00494999904</v>
      </c>
      <c r="P82" s="124"/>
      <c r="Q82" s="124"/>
      <c r="R82" s="124"/>
      <c r="S82" s="124"/>
      <c r="T82" s="124"/>
      <c r="U82" s="124"/>
      <c r="V82" s="124"/>
      <c r="W82" s="124"/>
      <c r="X82" s="135"/>
      <c r="Y82" s="135"/>
      <c r="Z82" s="127"/>
      <c r="AA82" s="127"/>
      <c r="AB82" s="127"/>
      <c r="AC82" s="127"/>
      <c r="AD82" s="127"/>
      <c r="AE82" s="127"/>
      <c r="AF82" s="127"/>
      <c r="AG82" s="127"/>
    </row>
    <row r="83" spans="1:33" ht="15" customHeight="1" thickBot="1" x14ac:dyDescent="0.3">
      <c r="A83" s="113" t="s">
        <v>653</v>
      </c>
      <c r="B83" s="108">
        <v>-37815.728999999999</v>
      </c>
      <c r="C83" s="108">
        <v>-40858.896000000001</v>
      </c>
      <c r="D83" s="108">
        <v>-75951.611999999994</v>
      </c>
      <c r="E83" s="108">
        <v>-81220.831999999995</v>
      </c>
      <c r="F83" s="108">
        <v>-68334.48</v>
      </c>
      <c r="G83" s="108">
        <v>-91583.449900000007</v>
      </c>
      <c r="H83" s="108">
        <v>-81489.2</v>
      </c>
      <c r="I83" s="108">
        <v>-118482.73</v>
      </c>
      <c r="J83" s="108">
        <v>-85314.186000000002</v>
      </c>
      <c r="K83" s="108">
        <v>-146963.10999999999</v>
      </c>
      <c r="L83" s="108">
        <v>-304860.61</v>
      </c>
      <c r="P83" s="124"/>
      <c r="Q83" s="124"/>
      <c r="R83" s="124"/>
      <c r="S83" s="124"/>
      <c r="T83" s="124"/>
      <c r="U83" s="124"/>
      <c r="V83" s="124"/>
      <c r="W83" s="124"/>
      <c r="X83" s="135"/>
      <c r="Y83" s="135"/>
      <c r="Z83" s="127"/>
      <c r="AA83" s="127"/>
      <c r="AB83" s="127"/>
      <c r="AC83" s="127"/>
      <c r="AD83" s="127"/>
      <c r="AE83" s="127"/>
      <c r="AF83" s="127"/>
      <c r="AG83" s="127"/>
    </row>
    <row r="84" spans="1:33" ht="15" customHeight="1" thickTop="1" thickBot="1" x14ac:dyDescent="0.3">
      <c r="A84" s="796" t="s">
        <v>654</v>
      </c>
      <c r="B84" s="797">
        <v>67799.918310000008</v>
      </c>
      <c r="C84" s="797">
        <v>73407.379109999994</v>
      </c>
      <c r="D84" s="797">
        <v>99610.174650000001</v>
      </c>
      <c r="E84" s="797">
        <v>103809.87353</v>
      </c>
      <c r="F84" s="797">
        <v>94204.648809999999</v>
      </c>
      <c r="G84" s="797">
        <v>111130.17171</v>
      </c>
      <c r="H84" s="797">
        <v>82510.648150000008</v>
      </c>
      <c r="I84" s="797">
        <v>115332.87578</v>
      </c>
      <c r="J84" s="797">
        <v>102386.28022</v>
      </c>
      <c r="K84" s="797">
        <v>170274.21058000001</v>
      </c>
      <c r="L84" s="797">
        <v>385461.39494999906</v>
      </c>
      <c r="P84" s="134"/>
      <c r="Q84" s="134"/>
      <c r="R84" s="134"/>
      <c r="S84" s="134"/>
      <c r="T84" s="134"/>
      <c r="U84" s="134"/>
      <c r="V84" s="134"/>
      <c r="W84" s="134"/>
      <c r="X84" s="135"/>
      <c r="Y84" s="135"/>
      <c r="Z84" s="127"/>
      <c r="AA84" s="127"/>
      <c r="AB84" s="127"/>
      <c r="AC84" s="127"/>
      <c r="AD84" s="127"/>
      <c r="AE84" s="127"/>
      <c r="AF84" s="127"/>
      <c r="AG84" s="127"/>
    </row>
    <row r="85" spans="1:33" ht="3.75" customHeight="1" thickTop="1" thickBot="1" x14ac:dyDescent="0.3">
      <c r="A85" s="85"/>
      <c r="B85" s="117"/>
      <c r="C85" s="117"/>
      <c r="D85" s="117"/>
      <c r="E85" s="117"/>
      <c r="F85" s="117"/>
      <c r="G85" s="117"/>
      <c r="H85" s="117"/>
      <c r="I85" s="117"/>
      <c r="J85" s="117"/>
      <c r="K85" s="117"/>
      <c r="L85" s="117"/>
    </row>
    <row r="86" spans="1:33" ht="15" customHeight="1" thickTop="1" x14ac:dyDescent="0.25">
      <c r="A86" s="118"/>
      <c r="B86" s="69"/>
      <c r="C86" s="69"/>
      <c r="D86" s="69"/>
      <c r="E86" s="69"/>
      <c r="F86" s="69"/>
      <c r="G86" s="69"/>
      <c r="H86" s="69"/>
      <c r="I86" s="69"/>
      <c r="J86" s="69"/>
      <c r="K86" s="69"/>
      <c r="L86" s="69"/>
    </row>
  </sheetData>
  <mergeCells count="4">
    <mergeCell ref="A1:L1"/>
    <mergeCell ref="A2:L2"/>
    <mergeCell ref="A3:L3"/>
    <mergeCell ref="A4:L4"/>
  </mergeCells>
  <hyperlinks>
    <hyperlink ref="N1" location="ÍNDICE!A1" display="ÍNDICE!A1" xr:uid="{00000000-0004-0000-0F00-000000000000}"/>
  </hyperlink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8">
    <pageSetUpPr fitToPage="1"/>
  </sheetPr>
  <dimension ref="A1:AI87"/>
  <sheetViews>
    <sheetView topLeftCell="C1" zoomScaleNormal="100" workbookViewId="0">
      <selection activeCell="Q7" sqref="Q7"/>
    </sheetView>
  </sheetViews>
  <sheetFormatPr baseColWidth="10" defaultColWidth="9.140625" defaultRowHeight="18" x14ac:dyDescent="0.25"/>
  <cols>
    <col min="1" max="1" width="70.7109375" style="103" customWidth="1"/>
    <col min="2" max="8" width="10.7109375" style="103" bestFit="1" customWidth="1"/>
    <col min="9" max="9" width="10.7109375" style="103" customWidth="1"/>
    <col min="10" max="10" width="10.7109375" style="103" bestFit="1" customWidth="1"/>
    <col min="11" max="11" width="10.7109375" style="119" bestFit="1" customWidth="1"/>
    <col min="12" max="12" width="10.7109375" style="119" customWidth="1"/>
    <col min="13" max="14" width="9.140625" style="103"/>
    <col min="15" max="20" width="9.140625" style="135"/>
    <col min="21" max="21" width="15.28515625" style="135" bestFit="1" customWidth="1"/>
    <col min="22" max="23" width="9.140625" style="135"/>
    <col min="24" max="25" width="9.140625" style="103"/>
    <col min="26" max="26" width="19" style="103" bestFit="1" customWidth="1"/>
    <col min="27" max="256" width="9.140625" style="103"/>
    <col min="257" max="257" width="70.7109375" style="103" customWidth="1"/>
    <col min="258" max="264" width="10.7109375" style="103" bestFit="1" customWidth="1"/>
    <col min="265" max="265" width="10.7109375" style="103" customWidth="1"/>
    <col min="266" max="267" width="10.7109375" style="103" bestFit="1" customWidth="1"/>
    <col min="268" max="268" width="10.7109375" style="103" customWidth="1"/>
    <col min="269" max="276" width="9.140625" style="103"/>
    <col min="277" max="277" width="15.28515625" style="103" bestFit="1" customWidth="1"/>
    <col min="278" max="281" width="9.140625" style="103"/>
    <col min="282" max="282" width="19" style="103" bestFit="1" customWidth="1"/>
    <col min="283" max="512" width="9.140625" style="103"/>
    <col min="513" max="513" width="70.7109375" style="103" customWidth="1"/>
    <col min="514" max="520" width="10.7109375" style="103" bestFit="1" customWidth="1"/>
    <col min="521" max="521" width="10.7109375" style="103" customWidth="1"/>
    <col min="522" max="523" width="10.7109375" style="103" bestFit="1" customWidth="1"/>
    <col min="524" max="524" width="10.7109375" style="103" customWidth="1"/>
    <col min="525" max="532" width="9.140625" style="103"/>
    <col min="533" max="533" width="15.28515625" style="103" bestFit="1" customWidth="1"/>
    <col min="534" max="537" width="9.140625" style="103"/>
    <col min="538" max="538" width="19" style="103" bestFit="1" customWidth="1"/>
    <col min="539" max="768" width="9.140625" style="103"/>
    <col min="769" max="769" width="70.7109375" style="103" customWidth="1"/>
    <col min="770" max="776" width="10.7109375" style="103" bestFit="1" customWidth="1"/>
    <col min="777" max="777" width="10.7109375" style="103" customWidth="1"/>
    <col min="778" max="779" width="10.7109375" style="103" bestFit="1" customWidth="1"/>
    <col min="780" max="780" width="10.7109375" style="103" customWidth="1"/>
    <col min="781" max="788" width="9.140625" style="103"/>
    <col min="789" max="789" width="15.28515625" style="103" bestFit="1" customWidth="1"/>
    <col min="790" max="793" width="9.140625" style="103"/>
    <col min="794" max="794" width="19" style="103" bestFit="1" customWidth="1"/>
    <col min="795" max="1024" width="9.140625" style="103"/>
    <col min="1025" max="1025" width="70.7109375" style="103" customWidth="1"/>
    <col min="1026" max="1032" width="10.7109375" style="103" bestFit="1" customWidth="1"/>
    <col min="1033" max="1033" width="10.7109375" style="103" customWidth="1"/>
    <col min="1034" max="1035" width="10.7109375" style="103" bestFit="1" customWidth="1"/>
    <col min="1036" max="1036" width="10.7109375" style="103" customWidth="1"/>
    <col min="1037" max="1044" width="9.140625" style="103"/>
    <col min="1045" max="1045" width="15.28515625" style="103" bestFit="1" customWidth="1"/>
    <col min="1046" max="1049" width="9.140625" style="103"/>
    <col min="1050" max="1050" width="19" style="103" bestFit="1" customWidth="1"/>
    <col min="1051" max="1280" width="9.140625" style="103"/>
    <col min="1281" max="1281" width="70.7109375" style="103" customWidth="1"/>
    <col min="1282" max="1288" width="10.7109375" style="103" bestFit="1" customWidth="1"/>
    <col min="1289" max="1289" width="10.7109375" style="103" customWidth="1"/>
    <col min="1290" max="1291" width="10.7109375" style="103" bestFit="1" customWidth="1"/>
    <col min="1292" max="1292" width="10.7109375" style="103" customWidth="1"/>
    <col min="1293" max="1300" width="9.140625" style="103"/>
    <col min="1301" max="1301" width="15.28515625" style="103" bestFit="1" customWidth="1"/>
    <col min="1302" max="1305" width="9.140625" style="103"/>
    <col min="1306" max="1306" width="19" style="103" bestFit="1" customWidth="1"/>
    <col min="1307" max="1536" width="9.140625" style="103"/>
    <col min="1537" max="1537" width="70.7109375" style="103" customWidth="1"/>
    <col min="1538" max="1544" width="10.7109375" style="103" bestFit="1" customWidth="1"/>
    <col min="1545" max="1545" width="10.7109375" style="103" customWidth="1"/>
    <col min="1546" max="1547" width="10.7109375" style="103" bestFit="1" customWidth="1"/>
    <col min="1548" max="1548" width="10.7109375" style="103" customWidth="1"/>
    <col min="1549" max="1556" width="9.140625" style="103"/>
    <col min="1557" max="1557" width="15.28515625" style="103" bestFit="1" customWidth="1"/>
    <col min="1558" max="1561" width="9.140625" style="103"/>
    <col min="1562" max="1562" width="19" style="103" bestFit="1" customWidth="1"/>
    <col min="1563" max="1792" width="9.140625" style="103"/>
    <col min="1793" max="1793" width="70.7109375" style="103" customWidth="1"/>
    <col min="1794" max="1800" width="10.7109375" style="103" bestFit="1" customWidth="1"/>
    <col min="1801" max="1801" width="10.7109375" style="103" customWidth="1"/>
    <col min="1802" max="1803" width="10.7109375" style="103" bestFit="1" customWidth="1"/>
    <col min="1804" max="1804" width="10.7109375" style="103" customWidth="1"/>
    <col min="1805" max="1812" width="9.140625" style="103"/>
    <col min="1813" max="1813" width="15.28515625" style="103" bestFit="1" customWidth="1"/>
    <col min="1814" max="1817" width="9.140625" style="103"/>
    <col min="1818" max="1818" width="19" style="103" bestFit="1" customWidth="1"/>
    <col min="1819" max="2048" width="9.140625" style="103"/>
    <col min="2049" max="2049" width="70.7109375" style="103" customWidth="1"/>
    <col min="2050" max="2056" width="10.7109375" style="103" bestFit="1" customWidth="1"/>
    <col min="2057" max="2057" width="10.7109375" style="103" customWidth="1"/>
    <col min="2058" max="2059" width="10.7109375" style="103" bestFit="1" customWidth="1"/>
    <col min="2060" max="2060" width="10.7109375" style="103" customWidth="1"/>
    <col min="2061" max="2068" width="9.140625" style="103"/>
    <col min="2069" max="2069" width="15.28515625" style="103" bestFit="1" customWidth="1"/>
    <col min="2070" max="2073" width="9.140625" style="103"/>
    <col min="2074" max="2074" width="19" style="103" bestFit="1" customWidth="1"/>
    <col min="2075" max="2304" width="9.140625" style="103"/>
    <col min="2305" max="2305" width="70.7109375" style="103" customWidth="1"/>
    <col min="2306" max="2312" width="10.7109375" style="103" bestFit="1" customWidth="1"/>
    <col min="2313" max="2313" width="10.7109375" style="103" customWidth="1"/>
    <col min="2314" max="2315" width="10.7109375" style="103" bestFit="1" customWidth="1"/>
    <col min="2316" max="2316" width="10.7109375" style="103" customWidth="1"/>
    <col min="2317" max="2324" width="9.140625" style="103"/>
    <col min="2325" max="2325" width="15.28515625" style="103" bestFit="1" customWidth="1"/>
    <col min="2326" max="2329" width="9.140625" style="103"/>
    <col min="2330" max="2330" width="19" style="103" bestFit="1" customWidth="1"/>
    <col min="2331" max="2560" width="9.140625" style="103"/>
    <col min="2561" max="2561" width="70.7109375" style="103" customWidth="1"/>
    <col min="2562" max="2568" width="10.7109375" style="103" bestFit="1" customWidth="1"/>
    <col min="2569" max="2569" width="10.7109375" style="103" customWidth="1"/>
    <col min="2570" max="2571" width="10.7109375" style="103" bestFit="1" customWidth="1"/>
    <col min="2572" max="2572" width="10.7109375" style="103" customWidth="1"/>
    <col min="2573" max="2580" width="9.140625" style="103"/>
    <col min="2581" max="2581" width="15.28515625" style="103" bestFit="1" customWidth="1"/>
    <col min="2582" max="2585" width="9.140625" style="103"/>
    <col min="2586" max="2586" width="19" style="103" bestFit="1" customWidth="1"/>
    <col min="2587" max="2816" width="9.140625" style="103"/>
    <col min="2817" max="2817" width="70.7109375" style="103" customWidth="1"/>
    <col min="2818" max="2824" width="10.7109375" style="103" bestFit="1" customWidth="1"/>
    <col min="2825" max="2825" width="10.7109375" style="103" customWidth="1"/>
    <col min="2826" max="2827" width="10.7109375" style="103" bestFit="1" customWidth="1"/>
    <col min="2828" max="2828" width="10.7109375" style="103" customWidth="1"/>
    <col min="2829" max="2836" width="9.140625" style="103"/>
    <col min="2837" max="2837" width="15.28515625" style="103" bestFit="1" customWidth="1"/>
    <col min="2838" max="2841" width="9.140625" style="103"/>
    <col min="2842" max="2842" width="19" style="103" bestFit="1" customWidth="1"/>
    <col min="2843" max="3072" width="9.140625" style="103"/>
    <col min="3073" max="3073" width="70.7109375" style="103" customWidth="1"/>
    <col min="3074" max="3080" width="10.7109375" style="103" bestFit="1" customWidth="1"/>
    <col min="3081" max="3081" width="10.7109375" style="103" customWidth="1"/>
    <col min="3082" max="3083" width="10.7109375" style="103" bestFit="1" customWidth="1"/>
    <col min="3084" max="3084" width="10.7109375" style="103" customWidth="1"/>
    <col min="3085" max="3092" width="9.140625" style="103"/>
    <col min="3093" max="3093" width="15.28515625" style="103" bestFit="1" customWidth="1"/>
    <col min="3094" max="3097" width="9.140625" style="103"/>
    <col min="3098" max="3098" width="19" style="103" bestFit="1" customWidth="1"/>
    <col min="3099" max="3328" width="9.140625" style="103"/>
    <col min="3329" max="3329" width="70.7109375" style="103" customWidth="1"/>
    <col min="3330" max="3336" width="10.7109375" style="103" bestFit="1" customWidth="1"/>
    <col min="3337" max="3337" width="10.7109375" style="103" customWidth="1"/>
    <col min="3338" max="3339" width="10.7109375" style="103" bestFit="1" customWidth="1"/>
    <col min="3340" max="3340" width="10.7109375" style="103" customWidth="1"/>
    <col min="3341" max="3348" width="9.140625" style="103"/>
    <col min="3349" max="3349" width="15.28515625" style="103" bestFit="1" customWidth="1"/>
    <col min="3350" max="3353" width="9.140625" style="103"/>
    <col min="3354" max="3354" width="19" style="103" bestFit="1" customWidth="1"/>
    <col min="3355" max="3584" width="9.140625" style="103"/>
    <col min="3585" max="3585" width="70.7109375" style="103" customWidth="1"/>
    <col min="3586" max="3592" width="10.7109375" style="103" bestFit="1" customWidth="1"/>
    <col min="3593" max="3593" width="10.7109375" style="103" customWidth="1"/>
    <col min="3594" max="3595" width="10.7109375" style="103" bestFit="1" customWidth="1"/>
    <col min="3596" max="3596" width="10.7109375" style="103" customWidth="1"/>
    <col min="3597" max="3604" width="9.140625" style="103"/>
    <col min="3605" max="3605" width="15.28515625" style="103" bestFit="1" customWidth="1"/>
    <col min="3606" max="3609" width="9.140625" style="103"/>
    <col min="3610" max="3610" width="19" style="103" bestFit="1" customWidth="1"/>
    <col min="3611" max="3840" width="9.140625" style="103"/>
    <col min="3841" max="3841" width="70.7109375" style="103" customWidth="1"/>
    <col min="3842" max="3848" width="10.7109375" style="103" bestFit="1" customWidth="1"/>
    <col min="3849" max="3849" width="10.7109375" style="103" customWidth="1"/>
    <col min="3850" max="3851" width="10.7109375" style="103" bestFit="1" customWidth="1"/>
    <col min="3852" max="3852" width="10.7109375" style="103" customWidth="1"/>
    <col min="3853" max="3860" width="9.140625" style="103"/>
    <col min="3861" max="3861" width="15.28515625" style="103" bestFit="1" customWidth="1"/>
    <col min="3862" max="3865" width="9.140625" style="103"/>
    <col min="3866" max="3866" width="19" style="103" bestFit="1" customWidth="1"/>
    <col min="3867" max="4096" width="9.140625" style="103"/>
    <col min="4097" max="4097" width="70.7109375" style="103" customWidth="1"/>
    <col min="4098" max="4104" width="10.7109375" style="103" bestFit="1" customWidth="1"/>
    <col min="4105" max="4105" width="10.7109375" style="103" customWidth="1"/>
    <col min="4106" max="4107" width="10.7109375" style="103" bestFit="1" customWidth="1"/>
    <col min="4108" max="4108" width="10.7109375" style="103" customWidth="1"/>
    <col min="4109" max="4116" width="9.140625" style="103"/>
    <col min="4117" max="4117" width="15.28515625" style="103" bestFit="1" customWidth="1"/>
    <col min="4118" max="4121" width="9.140625" style="103"/>
    <col min="4122" max="4122" width="19" style="103" bestFit="1" customWidth="1"/>
    <col min="4123" max="4352" width="9.140625" style="103"/>
    <col min="4353" max="4353" width="70.7109375" style="103" customWidth="1"/>
    <col min="4354" max="4360" width="10.7109375" style="103" bestFit="1" customWidth="1"/>
    <col min="4361" max="4361" width="10.7109375" style="103" customWidth="1"/>
    <col min="4362" max="4363" width="10.7109375" style="103" bestFit="1" customWidth="1"/>
    <col min="4364" max="4364" width="10.7109375" style="103" customWidth="1"/>
    <col min="4365" max="4372" width="9.140625" style="103"/>
    <col min="4373" max="4373" width="15.28515625" style="103" bestFit="1" customWidth="1"/>
    <col min="4374" max="4377" width="9.140625" style="103"/>
    <col min="4378" max="4378" width="19" style="103" bestFit="1" customWidth="1"/>
    <col min="4379" max="4608" width="9.140625" style="103"/>
    <col min="4609" max="4609" width="70.7109375" style="103" customWidth="1"/>
    <col min="4610" max="4616" width="10.7109375" style="103" bestFit="1" customWidth="1"/>
    <col min="4617" max="4617" width="10.7109375" style="103" customWidth="1"/>
    <col min="4618" max="4619" width="10.7109375" style="103" bestFit="1" customWidth="1"/>
    <col min="4620" max="4620" width="10.7109375" style="103" customWidth="1"/>
    <col min="4621" max="4628" width="9.140625" style="103"/>
    <col min="4629" max="4629" width="15.28515625" style="103" bestFit="1" customWidth="1"/>
    <col min="4630" max="4633" width="9.140625" style="103"/>
    <col min="4634" max="4634" width="19" style="103" bestFit="1" customWidth="1"/>
    <col min="4635" max="4864" width="9.140625" style="103"/>
    <col min="4865" max="4865" width="70.7109375" style="103" customWidth="1"/>
    <col min="4866" max="4872" width="10.7109375" style="103" bestFit="1" customWidth="1"/>
    <col min="4873" max="4873" width="10.7109375" style="103" customWidth="1"/>
    <col min="4874" max="4875" width="10.7109375" style="103" bestFit="1" customWidth="1"/>
    <col min="4876" max="4876" width="10.7109375" style="103" customWidth="1"/>
    <col min="4877" max="4884" width="9.140625" style="103"/>
    <col min="4885" max="4885" width="15.28515625" style="103" bestFit="1" customWidth="1"/>
    <col min="4886" max="4889" width="9.140625" style="103"/>
    <col min="4890" max="4890" width="19" style="103" bestFit="1" customWidth="1"/>
    <col min="4891" max="5120" width="9.140625" style="103"/>
    <col min="5121" max="5121" width="70.7109375" style="103" customWidth="1"/>
    <col min="5122" max="5128" width="10.7109375" style="103" bestFit="1" customWidth="1"/>
    <col min="5129" max="5129" width="10.7109375" style="103" customWidth="1"/>
    <col min="5130" max="5131" width="10.7109375" style="103" bestFit="1" customWidth="1"/>
    <col min="5132" max="5132" width="10.7109375" style="103" customWidth="1"/>
    <col min="5133" max="5140" width="9.140625" style="103"/>
    <col min="5141" max="5141" width="15.28515625" style="103" bestFit="1" customWidth="1"/>
    <col min="5142" max="5145" width="9.140625" style="103"/>
    <col min="5146" max="5146" width="19" style="103" bestFit="1" customWidth="1"/>
    <col min="5147" max="5376" width="9.140625" style="103"/>
    <col min="5377" max="5377" width="70.7109375" style="103" customWidth="1"/>
    <col min="5378" max="5384" width="10.7109375" style="103" bestFit="1" customWidth="1"/>
    <col min="5385" max="5385" width="10.7109375" style="103" customWidth="1"/>
    <col min="5386" max="5387" width="10.7109375" style="103" bestFit="1" customWidth="1"/>
    <col min="5388" max="5388" width="10.7109375" style="103" customWidth="1"/>
    <col min="5389" max="5396" width="9.140625" style="103"/>
    <col min="5397" max="5397" width="15.28515625" style="103" bestFit="1" customWidth="1"/>
    <col min="5398" max="5401" width="9.140625" style="103"/>
    <col min="5402" max="5402" width="19" style="103" bestFit="1" customWidth="1"/>
    <col min="5403" max="5632" width="9.140625" style="103"/>
    <col min="5633" max="5633" width="70.7109375" style="103" customWidth="1"/>
    <col min="5634" max="5640" width="10.7109375" style="103" bestFit="1" customWidth="1"/>
    <col min="5641" max="5641" width="10.7109375" style="103" customWidth="1"/>
    <col min="5642" max="5643" width="10.7109375" style="103" bestFit="1" customWidth="1"/>
    <col min="5644" max="5644" width="10.7109375" style="103" customWidth="1"/>
    <col min="5645" max="5652" width="9.140625" style="103"/>
    <col min="5653" max="5653" width="15.28515625" style="103" bestFit="1" customWidth="1"/>
    <col min="5654" max="5657" width="9.140625" style="103"/>
    <col min="5658" max="5658" width="19" style="103" bestFit="1" customWidth="1"/>
    <col min="5659" max="5888" width="9.140625" style="103"/>
    <col min="5889" max="5889" width="70.7109375" style="103" customWidth="1"/>
    <col min="5890" max="5896" width="10.7109375" style="103" bestFit="1" customWidth="1"/>
    <col min="5897" max="5897" width="10.7109375" style="103" customWidth="1"/>
    <col min="5898" max="5899" width="10.7109375" style="103" bestFit="1" customWidth="1"/>
    <col min="5900" max="5900" width="10.7109375" style="103" customWidth="1"/>
    <col min="5901" max="5908" width="9.140625" style="103"/>
    <col min="5909" max="5909" width="15.28515625" style="103" bestFit="1" customWidth="1"/>
    <col min="5910" max="5913" width="9.140625" style="103"/>
    <col min="5914" max="5914" width="19" style="103" bestFit="1" customWidth="1"/>
    <col min="5915" max="6144" width="9.140625" style="103"/>
    <col min="6145" max="6145" width="70.7109375" style="103" customWidth="1"/>
    <col min="6146" max="6152" width="10.7109375" style="103" bestFit="1" customWidth="1"/>
    <col min="6153" max="6153" width="10.7109375" style="103" customWidth="1"/>
    <col min="6154" max="6155" width="10.7109375" style="103" bestFit="1" customWidth="1"/>
    <col min="6156" max="6156" width="10.7109375" style="103" customWidth="1"/>
    <col min="6157" max="6164" width="9.140625" style="103"/>
    <col min="6165" max="6165" width="15.28515625" style="103" bestFit="1" customWidth="1"/>
    <col min="6166" max="6169" width="9.140625" style="103"/>
    <col min="6170" max="6170" width="19" style="103" bestFit="1" customWidth="1"/>
    <col min="6171" max="6400" width="9.140625" style="103"/>
    <col min="6401" max="6401" width="70.7109375" style="103" customWidth="1"/>
    <col min="6402" max="6408" width="10.7109375" style="103" bestFit="1" customWidth="1"/>
    <col min="6409" max="6409" width="10.7109375" style="103" customWidth="1"/>
    <col min="6410" max="6411" width="10.7109375" style="103" bestFit="1" customWidth="1"/>
    <col min="6412" max="6412" width="10.7109375" style="103" customWidth="1"/>
    <col min="6413" max="6420" width="9.140625" style="103"/>
    <col min="6421" max="6421" width="15.28515625" style="103" bestFit="1" customWidth="1"/>
    <col min="6422" max="6425" width="9.140625" style="103"/>
    <col min="6426" max="6426" width="19" style="103" bestFit="1" customWidth="1"/>
    <col min="6427" max="6656" width="9.140625" style="103"/>
    <col min="6657" max="6657" width="70.7109375" style="103" customWidth="1"/>
    <col min="6658" max="6664" width="10.7109375" style="103" bestFit="1" customWidth="1"/>
    <col min="6665" max="6665" width="10.7109375" style="103" customWidth="1"/>
    <col min="6666" max="6667" width="10.7109375" style="103" bestFit="1" customWidth="1"/>
    <col min="6668" max="6668" width="10.7109375" style="103" customWidth="1"/>
    <col min="6669" max="6676" width="9.140625" style="103"/>
    <col min="6677" max="6677" width="15.28515625" style="103" bestFit="1" customWidth="1"/>
    <col min="6678" max="6681" width="9.140625" style="103"/>
    <col min="6682" max="6682" width="19" style="103" bestFit="1" customWidth="1"/>
    <col min="6683" max="6912" width="9.140625" style="103"/>
    <col min="6913" max="6913" width="70.7109375" style="103" customWidth="1"/>
    <col min="6914" max="6920" width="10.7109375" style="103" bestFit="1" customWidth="1"/>
    <col min="6921" max="6921" width="10.7109375" style="103" customWidth="1"/>
    <col min="6922" max="6923" width="10.7109375" style="103" bestFit="1" customWidth="1"/>
    <col min="6924" max="6924" width="10.7109375" style="103" customWidth="1"/>
    <col min="6925" max="6932" width="9.140625" style="103"/>
    <col min="6933" max="6933" width="15.28515625" style="103" bestFit="1" customWidth="1"/>
    <col min="6934" max="6937" width="9.140625" style="103"/>
    <col min="6938" max="6938" width="19" style="103" bestFit="1" customWidth="1"/>
    <col min="6939" max="7168" width="9.140625" style="103"/>
    <col min="7169" max="7169" width="70.7109375" style="103" customWidth="1"/>
    <col min="7170" max="7176" width="10.7109375" style="103" bestFit="1" customWidth="1"/>
    <col min="7177" max="7177" width="10.7109375" style="103" customWidth="1"/>
    <col min="7178" max="7179" width="10.7109375" style="103" bestFit="1" customWidth="1"/>
    <col min="7180" max="7180" width="10.7109375" style="103" customWidth="1"/>
    <col min="7181" max="7188" width="9.140625" style="103"/>
    <col min="7189" max="7189" width="15.28515625" style="103" bestFit="1" customWidth="1"/>
    <col min="7190" max="7193" width="9.140625" style="103"/>
    <col min="7194" max="7194" width="19" style="103" bestFit="1" customWidth="1"/>
    <col min="7195" max="7424" width="9.140625" style="103"/>
    <col min="7425" max="7425" width="70.7109375" style="103" customWidth="1"/>
    <col min="7426" max="7432" width="10.7109375" style="103" bestFit="1" customWidth="1"/>
    <col min="7433" max="7433" width="10.7109375" style="103" customWidth="1"/>
    <col min="7434" max="7435" width="10.7109375" style="103" bestFit="1" customWidth="1"/>
    <col min="7436" max="7436" width="10.7109375" style="103" customWidth="1"/>
    <col min="7437" max="7444" width="9.140625" style="103"/>
    <col min="7445" max="7445" width="15.28515625" style="103" bestFit="1" customWidth="1"/>
    <col min="7446" max="7449" width="9.140625" style="103"/>
    <col min="7450" max="7450" width="19" style="103" bestFit="1" customWidth="1"/>
    <col min="7451" max="7680" width="9.140625" style="103"/>
    <col min="7681" max="7681" width="70.7109375" style="103" customWidth="1"/>
    <col min="7682" max="7688" width="10.7109375" style="103" bestFit="1" customWidth="1"/>
    <col min="7689" max="7689" width="10.7109375" style="103" customWidth="1"/>
    <col min="7690" max="7691" width="10.7109375" style="103" bestFit="1" customWidth="1"/>
    <col min="7692" max="7692" width="10.7109375" style="103" customWidth="1"/>
    <col min="7693" max="7700" width="9.140625" style="103"/>
    <col min="7701" max="7701" width="15.28515625" style="103" bestFit="1" customWidth="1"/>
    <col min="7702" max="7705" width="9.140625" style="103"/>
    <col min="7706" max="7706" width="19" style="103" bestFit="1" customWidth="1"/>
    <col min="7707" max="7936" width="9.140625" style="103"/>
    <col min="7937" max="7937" width="70.7109375" style="103" customWidth="1"/>
    <col min="7938" max="7944" width="10.7109375" style="103" bestFit="1" customWidth="1"/>
    <col min="7945" max="7945" width="10.7109375" style="103" customWidth="1"/>
    <col min="7946" max="7947" width="10.7109375" style="103" bestFit="1" customWidth="1"/>
    <col min="7948" max="7948" width="10.7109375" style="103" customWidth="1"/>
    <col min="7949" max="7956" width="9.140625" style="103"/>
    <col min="7957" max="7957" width="15.28515625" style="103" bestFit="1" customWidth="1"/>
    <col min="7958" max="7961" width="9.140625" style="103"/>
    <col min="7962" max="7962" width="19" style="103" bestFit="1" customWidth="1"/>
    <col min="7963" max="8192" width="9.140625" style="103"/>
    <col min="8193" max="8193" width="70.7109375" style="103" customWidth="1"/>
    <col min="8194" max="8200" width="10.7109375" style="103" bestFit="1" customWidth="1"/>
    <col min="8201" max="8201" width="10.7109375" style="103" customWidth="1"/>
    <col min="8202" max="8203" width="10.7109375" style="103" bestFit="1" customWidth="1"/>
    <col min="8204" max="8204" width="10.7109375" style="103" customWidth="1"/>
    <col min="8205" max="8212" width="9.140625" style="103"/>
    <col min="8213" max="8213" width="15.28515625" style="103" bestFit="1" customWidth="1"/>
    <col min="8214" max="8217" width="9.140625" style="103"/>
    <col min="8218" max="8218" width="19" style="103" bestFit="1" customWidth="1"/>
    <col min="8219" max="8448" width="9.140625" style="103"/>
    <col min="8449" max="8449" width="70.7109375" style="103" customWidth="1"/>
    <col min="8450" max="8456" width="10.7109375" style="103" bestFit="1" customWidth="1"/>
    <col min="8457" max="8457" width="10.7109375" style="103" customWidth="1"/>
    <col min="8458" max="8459" width="10.7109375" style="103" bestFit="1" customWidth="1"/>
    <col min="8460" max="8460" width="10.7109375" style="103" customWidth="1"/>
    <col min="8461" max="8468" width="9.140625" style="103"/>
    <col min="8469" max="8469" width="15.28515625" style="103" bestFit="1" customWidth="1"/>
    <col min="8470" max="8473" width="9.140625" style="103"/>
    <col min="8474" max="8474" width="19" style="103" bestFit="1" customWidth="1"/>
    <col min="8475" max="8704" width="9.140625" style="103"/>
    <col min="8705" max="8705" width="70.7109375" style="103" customWidth="1"/>
    <col min="8706" max="8712" width="10.7109375" style="103" bestFit="1" customWidth="1"/>
    <col min="8713" max="8713" width="10.7109375" style="103" customWidth="1"/>
    <col min="8714" max="8715" width="10.7109375" style="103" bestFit="1" customWidth="1"/>
    <col min="8716" max="8716" width="10.7109375" style="103" customWidth="1"/>
    <col min="8717" max="8724" width="9.140625" style="103"/>
    <col min="8725" max="8725" width="15.28515625" style="103" bestFit="1" customWidth="1"/>
    <col min="8726" max="8729" width="9.140625" style="103"/>
    <col min="8730" max="8730" width="19" style="103" bestFit="1" customWidth="1"/>
    <col min="8731" max="8960" width="9.140625" style="103"/>
    <col min="8961" max="8961" width="70.7109375" style="103" customWidth="1"/>
    <col min="8962" max="8968" width="10.7109375" style="103" bestFit="1" customWidth="1"/>
    <col min="8969" max="8969" width="10.7109375" style="103" customWidth="1"/>
    <col min="8970" max="8971" width="10.7109375" style="103" bestFit="1" customWidth="1"/>
    <col min="8972" max="8972" width="10.7109375" style="103" customWidth="1"/>
    <col min="8973" max="8980" width="9.140625" style="103"/>
    <col min="8981" max="8981" width="15.28515625" style="103" bestFit="1" customWidth="1"/>
    <col min="8982" max="8985" width="9.140625" style="103"/>
    <col min="8986" max="8986" width="19" style="103" bestFit="1" customWidth="1"/>
    <col min="8987" max="9216" width="9.140625" style="103"/>
    <col min="9217" max="9217" width="70.7109375" style="103" customWidth="1"/>
    <col min="9218" max="9224" width="10.7109375" style="103" bestFit="1" customWidth="1"/>
    <col min="9225" max="9225" width="10.7109375" style="103" customWidth="1"/>
    <col min="9226" max="9227" width="10.7109375" style="103" bestFit="1" customWidth="1"/>
    <col min="9228" max="9228" width="10.7109375" style="103" customWidth="1"/>
    <col min="9229" max="9236" width="9.140625" style="103"/>
    <col min="9237" max="9237" width="15.28515625" style="103" bestFit="1" customWidth="1"/>
    <col min="9238" max="9241" width="9.140625" style="103"/>
    <col min="9242" max="9242" width="19" style="103" bestFit="1" customWidth="1"/>
    <col min="9243" max="9472" width="9.140625" style="103"/>
    <col min="9473" max="9473" width="70.7109375" style="103" customWidth="1"/>
    <col min="9474" max="9480" width="10.7109375" style="103" bestFit="1" customWidth="1"/>
    <col min="9481" max="9481" width="10.7109375" style="103" customWidth="1"/>
    <col min="9482" max="9483" width="10.7109375" style="103" bestFit="1" customWidth="1"/>
    <col min="9484" max="9484" width="10.7109375" style="103" customWidth="1"/>
    <col min="9485" max="9492" width="9.140625" style="103"/>
    <col min="9493" max="9493" width="15.28515625" style="103" bestFit="1" customWidth="1"/>
    <col min="9494" max="9497" width="9.140625" style="103"/>
    <col min="9498" max="9498" width="19" style="103" bestFit="1" customWidth="1"/>
    <col min="9499" max="9728" width="9.140625" style="103"/>
    <col min="9729" max="9729" width="70.7109375" style="103" customWidth="1"/>
    <col min="9730" max="9736" width="10.7109375" style="103" bestFit="1" customWidth="1"/>
    <col min="9737" max="9737" width="10.7109375" style="103" customWidth="1"/>
    <col min="9738" max="9739" width="10.7109375" style="103" bestFit="1" customWidth="1"/>
    <col min="9740" max="9740" width="10.7109375" style="103" customWidth="1"/>
    <col min="9741" max="9748" width="9.140625" style="103"/>
    <col min="9749" max="9749" width="15.28515625" style="103" bestFit="1" customWidth="1"/>
    <col min="9750" max="9753" width="9.140625" style="103"/>
    <col min="9754" max="9754" width="19" style="103" bestFit="1" customWidth="1"/>
    <col min="9755" max="9984" width="9.140625" style="103"/>
    <col min="9985" max="9985" width="70.7109375" style="103" customWidth="1"/>
    <col min="9986" max="9992" width="10.7109375" style="103" bestFit="1" customWidth="1"/>
    <col min="9993" max="9993" width="10.7109375" style="103" customWidth="1"/>
    <col min="9994" max="9995" width="10.7109375" style="103" bestFit="1" customWidth="1"/>
    <col min="9996" max="9996" width="10.7109375" style="103" customWidth="1"/>
    <col min="9997" max="10004" width="9.140625" style="103"/>
    <col min="10005" max="10005" width="15.28515625" style="103" bestFit="1" customWidth="1"/>
    <col min="10006" max="10009" width="9.140625" style="103"/>
    <col min="10010" max="10010" width="19" style="103" bestFit="1" customWidth="1"/>
    <col min="10011" max="10240" width="9.140625" style="103"/>
    <col min="10241" max="10241" width="70.7109375" style="103" customWidth="1"/>
    <col min="10242" max="10248" width="10.7109375" style="103" bestFit="1" customWidth="1"/>
    <col min="10249" max="10249" width="10.7109375" style="103" customWidth="1"/>
    <col min="10250" max="10251" width="10.7109375" style="103" bestFit="1" customWidth="1"/>
    <col min="10252" max="10252" width="10.7109375" style="103" customWidth="1"/>
    <col min="10253" max="10260" width="9.140625" style="103"/>
    <col min="10261" max="10261" width="15.28515625" style="103" bestFit="1" customWidth="1"/>
    <col min="10262" max="10265" width="9.140625" style="103"/>
    <col min="10266" max="10266" width="19" style="103" bestFit="1" customWidth="1"/>
    <col min="10267" max="10496" width="9.140625" style="103"/>
    <col min="10497" max="10497" width="70.7109375" style="103" customWidth="1"/>
    <col min="10498" max="10504" width="10.7109375" style="103" bestFit="1" customWidth="1"/>
    <col min="10505" max="10505" width="10.7109375" style="103" customWidth="1"/>
    <col min="10506" max="10507" width="10.7109375" style="103" bestFit="1" customWidth="1"/>
    <col min="10508" max="10508" width="10.7109375" style="103" customWidth="1"/>
    <col min="10509" max="10516" width="9.140625" style="103"/>
    <col min="10517" max="10517" width="15.28515625" style="103" bestFit="1" customWidth="1"/>
    <col min="10518" max="10521" width="9.140625" style="103"/>
    <col min="10522" max="10522" width="19" style="103" bestFit="1" customWidth="1"/>
    <col min="10523" max="10752" width="9.140625" style="103"/>
    <col min="10753" max="10753" width="70.7109375" style="103" customWidth="1"/>
    <col min="10754" max="10760" width="10.7109375" style="103" bestFit="1" customWidth="1"/>
    <col min="10761" max="10761" width="10.7109375" style="103" customWidth="1"/>
    <col min="10762" max="10763" width="10.7109375" style="103" bestFit="1" customWidth="1"/>
    <col min="10764" max="10764" width="10.7109375" style="103" customWidth="1"/>
    <col min="10765" max="10772" width="9.140625" style="103"/>
    <col min="10773" max="10773" width="15.28515625" style="103" bestFit="1" customWidth="1"/>
    <col min="10774" max="10777" width="9.140625" style="103"/>
    <col min="10778" max="10778" width="19" style="103" bestFit="1" customWidth="1"/>
    <col min="10779" max="11008" width="9.140625" style="103"/>
    <col min="11009" max="11009" width="70.7109375" style="103" customWidth="1"/>
    <col min="11010" max="11016" width="10.7109375" style="103" bestFit="1" customWidth="1"/>
    <col min="11017" max="11017" width="10.7109375" style="103" customWidth="1"/>
    <col min="11018" max="11019" width="10.7109375" style="103" bestFit="1" customWidth="1"/>
    <col min="11020" max="11020" width="10.7109375" style="103" customWidth="1"/>
    <col min="11021" max="11028" width="9.140625" style="103"/>
    <col min="11029" max="11029" width="15.28515625" style="103" bestFit="1" customWidth="1"/>
    <col min="11030" max="11033" width="9.140625" style="103"/>
    <col min="11034" max="11034" width="19" style="103" bestFit="1" customWidth="1"/>
    <col min="11035" max="11264" width="9.140625" style="103"/>
    <col min="11265" max="11265" width="70.7109375" style="103" customWidth="1"/>
    <col min="11266" max="11272" width="10.7109375" style="103" bestFit="1" customWidth="1"/>
    <col min="11273" max="11273" width="10.7109375" style="103" customWidth="1"/>
    <col min="11274" max="11275" width="10.7109375" style="103" bestFit="1" customWidth="1"/>
    <col min="11276" max="11276" width="10.7109375" style="103" customWidth="1"/>
    <col min="11277" max="11284" width="9.140625" style="103"/>
    <col min="11285" max="11285" width="15.28515625" style="103" bestFit="1" customWidth="1"/>
    <col min="11286" max="11289" width="9.140625" style="103"/>
    <col min="11290" max="11290" width="19" style="103" bestFit="1" customWidth="1"/>
    <col min="11291" max="11520" width="9.140625" style="103"/>
    <col min="11521" max="11521" width="70.7109375" style="103" customWidth="1"/>
    <col min="11522" max="11528" width="10.7109375" style="103" bestFit="1" customWidth="1"/>
    <col min="11529" max="11529" width="10.7109375" style="103" customWidth="1"/>
    <col min="11530" max="11531" width="10.7109375" style="103" bestFit="1" customWidth="1"/>
    <col min="11532" max="11532" width="10.7109375" style="103" customWidth="1"/>
    <col min="11533" max="11540" width="9.140625" style="103"/>
    <col min="11541" max="11541" width="15.28515625" style="103" bestFit="1" customWidth="1"/>
    <col min="11542" max="11545" width="9.140625" style="103"/>
    <col min="11546" max="11546" width="19" style="103" bestFit="1" customWidth="1"/>
    <col min="11547" max="11776" width="9.140625" style="103"/>
    <col min="11777" max="11777" width="70.7109375" style="103" customWidth="1"/>
    <col min="11778" max="11784" width="10.7109375" style="103" bestFit="1" customWidth="1"/>
    <col min="11785" max="11785" width="10.7109375" style="103" customWidth="1"/>
    <col min="11786" max="11787" width="10.7109375" style="103" bestFit="1" customWidth="1"/>
    <col min="11788" max="11788" width="10.7109375" style="103" customWidth="1"/>
    <col min="11789" max="11796" width="9.140625" style="103"/>
    <col min="11797" max="11797" width="15.28515625" style="103" bestFit="1" customWidth="1"/>
    <col min="11798" max="11801" width="9.140625" style="103"/>
    <col min="11802" max="11802" width="19" style="103" bestFit="1" customWidth="1"/>
    <col min="11803" max="12032" width="9.140625" style="103"/>
    <col min="12033" max="12033" width="70.7109375" style="103" customWidth="1"/>
    <col min="12034" max="12040" width="10.7109375" style="103" bestFit="1" customWidth="1"/>
    <col min="12041" max="12041" width="10.7109375" style="103" customWidth="1"/>
    <col min="12042" max="12043" width="10.7109375" style="103" bestFit="1" customWidth="1"/>
    <col min="12044" max="12044" width="10.7109375" style="103" customWidth="1"/>
    <col min="12045" max="12052" width="9.140625" style="103"/>
    <col min="12053" max="12053" width="15.28515625" style="103" bestFit="1" customWidth="1"/>
    <col min="12054" max="12057" width="9.140625" style="103"/>
    <col min="12058" max="12058" width="19" style="103" bestFit="1" customWidth="1"/>
    <col min="12059" max="12288" width="9.140625" style="103"/>
    <col min="12289" max="12289" width="70.7109375" style="103" customWidth="1"/>
    <col min="12290" max="12296" width="10.7109375" style="103" bestFit="1" customWidth="1"/>
    <col min="12297" max="12297" width="10.7109375" style="103" customWidth="1"/>
    <col min="12298" max="12299" width="10.7109375" style="103" bestFit="1" customWidth="1"/>
    <col min="12300" max="12300" width="10.7109375" style="103" customWidth="1"/>
    <col min="12301" max="12308" width="9.140625" style="103"/>
    <col min="12309" max="12309" width="15.28515625" style="103" bestFit="1" customWidth="1"/>
    <col min="12310" max="12313" width="9.140625" style="103"/>
    <col min="12314" max="12314" width="19" style="103" bestFit="1" customWidth="1"/>
    <col min="12315" max="12544" width="9.140625" style="103"/>
    <col min="12545" max="12545" width="70.7109375" style="103" customWidth="1"/>
    <col min="12546" max="12552" width="10.7109375" style="103" bestFit="1" customWidth="1"/>
    <col min="12553" max="12553" width="10.7109375" style="103" customWidth="1"/>
    <col min="12554" max="12555" width="10.7109375" style="103" bestFit="1" customWidth="1"/>
    <col min="12556" max="12556" width="10.7109375" style="103" customWidth="1"/>
    <col min="12557" max="12564" width="9.140625" style="103"/>
    <col min="12565" max="12565" width="15.28515625" style="103" bestFit="1" customWidth="1"/>
    <col min="12566" max="12569" width="9.140625" style="103"/>
    <col min="12570" max="12570" width="19" style="103" bestFit="1" customWidth="1"/>
    <col min="12571" max="12800" width="9.140625" style="103"/>
    <col min="12801" max="12801" width="70.7109375" style="103" customWidth="1"/>
    <col min="12802" max="12808" width="10.7109375" style="103" bestFit="1" customWidth="1"/>
    <col min="12809" max="12809" width="10.7109375" style="103" customWidth="1"/>
    <col min="12810" max="12811" width="10.7109375" style="103" bestFit="1" customWidth="1"/>
    <col min="12812" max="12812" width="10.7109375" style="103" customWidth="1"/>
    <col min="12813" max="12820" width="9.140625" style="103"/>
    <col min="12821" max="12821" width="15.28515625" style="103" bestFit="1" customWidth="1"/>
    <col min="12822" max="12825" width="9.140625" style="103"/>
    <col min="12826" max="12826" width="19" style="103" bestFit="1" customWidth="1"/>
    <col min="12827" max="13056" width="9.140625" style="103"/>
    <col min="13057" max="13057" width="70.7109375" style="103" customWidth="1"/>
    <col min="13058" max="13064" width="10.7109375" style="103" bestFit="1" customWidth="1"/>
    <col min="13065" max="13065" width="10.7109375" style="103" customWidth="1"/>
    <col min="13066" max="13067" width="10.7109375" style="103" bestFit="1" customWidth="1"/>
    <col min="13068" max="13068" width="10.7109375" style="103" customWidth="1"/>
    <col min="13069" max="13076" width="9.140625" style="103"/>
    <col min="13077" max="13077" width="15.28515625" style="103" bestFit="1" customWidth="1"/>
    <col min="13078" max="13081" width="9.140625" style="103"/>
    <col min="13082" max="13082" width="19" style="103" bestFit="1" customWidth="1"/>
    <col min="13083" max="13312" width="9.140625" style="103"/>
    <col min="13313" max="13313" width="70.7109375" style="103" customWidth="1"/>
    <col min="13314" max="13320" width="10.7109375" style="103" bestFit="1" customWidth="1"/>
    <col min="13321" max="13321" width="10.7109375" style="103" customWidth="1"/>
    <col min="13322" max="13323" width="10.7109375" style="103" bestFit="1" customWidth="1"/>
    <col min="13324" max="13324" width="10.7109375" style="103" customWidth="1"/>
    <col min="13325" max="13332" width="9.140625" style="103"/>
    <col min="13333" max="13333" width="15.28515625" style="103" bestFit="1" customWidth="1"/>
    <col min="13334" max="13337" width="9.140625" style="103"/>
    <col min="13338" max="13338" width="19" style="103" bestFit="1" customWidth="1"/>
    <col min="13339" max="13568" width="9.140625" style="103"/>
    <col min="13569" max="13569" width="70.7109375" style="103" customWidth="1"/>
    <col min="13570" max="13576" width="10.7109375" style="103" bestFit="1" customWidth="1"/>
    <col min="13577" max="13577" width="10.7109375" style="103" customWidth="1"/>
    <col min="13578" max="13579" width="10.7109375" style="103" bestFit="1" customWidth="1"/>
    <col min="13580" max="13580" width="10.7109375" style="103" customWidth="1"/>
    <col min="13581" max="13588" width="9.140625" style="103"/>
    <col min="13589" max="13589" width="15.28515625" style="103" bestFit="1" customWidth="1"/>
    <col min="13590" max="13593" width="9.140625" style="103"/>
    <col min="13594" max="13594" width="19" style="103" bestFit="1" customWidth="1"/>
    <col min="13595" max="13824" width="9.140625" style="103"/>
    <col min="13825" max="13825" width="70.7109375" style="103" customWidth="1"/>
    <col min="13826" max="13832" width="10.7109375" style="103" bestFit="1" customWidth="1"/>
    <col min="13833" max="13833" width="10.7109375" style="103" customWidth="1"/>
    <col min="13834" max="13835" width="10.7109375" style="103" bestFit="1" customWidth="1"/>
    <col min="13836" max="13836" width="10.7109375" style="103" customWidth="1"/>
    <col min="13837" max="13844" width="9.140625" style="103"/>
    <col min="13845" max="13845" width="15.28515625" style="103" bestFit="1" customWidth="1"/>
    <col min="13846" max="13849" width="9.140625" style="103"/>
    <col min="13850" max="13850" width="19" style="103" bestFit="1" customWidth="1"/>
    <col min="13851" max="14080" width="9.140625" style="103"/>
    <col min="14081" max="14081" width="70.7109375" style="103" customWidth="1"/>
    <col min="14082" max="14088" width="10.7109375" style="103" bestFit="1" customWidth="1"/>
    <col min="14089" max="14089" width="10.7109375" style="103" customWidth="1"/>
    <col min="14090" max="14091" width="10.7109375" style="103" bestFit="1" customWidth="1"/>
    <col min="14092" max="14092" width="10.7109375" style="103" customWidth="1"/>
    <col min="14093" max="14100" width="9.140625" style="103"/>
    <col min="14101" max="14101" width="15.28515625" style="103" bestFit="1" customWidth="1"/>
    <col min="14102" max="14105" width="9.140625" style="103"/>
    <col min="14106" max="14106" width="19" style="103" bestFit="1" customWidth="1"/>
    <col min="14107" max="14336" width="9.140625" style="103"/>
    <col min="14337" max="14337" width="70.7109375" style="103" customWidth="1"/>
    <col min="14338" max="14344" width="10.7109375" style="103" bestFit="1" customWidth="1"/>
    <col min="14345" max="14345" width="10.7109375" style="103" customWidth="1"/>
    <col min="14346" max="14347" width="10.7109375" style="103" bestFit="1" customWidth="1"/>
    <col min="14348" max="14348" width="10.7109375" style="103" customWidth="1"/>
    <col min="14349" max="14356" width="9.140625" style="103"/>
    <col min="14357" max="14357" width="15.28515625" style="103" bestFit="1" customWidth="1"/>
    <col min="14358" max="14361" width="9.140625" style="103"/>
    <col min="14362" max="14362" width="19" style="103" bestFit="1" customWidth="1"/>
    <col min="14363" max="14592" width="9.140625" style="103"/>
    <col min="14593" max="14593" width="70.7109375" style="103" customWidth="1"/>
    <col min="14594" max="14600" width="10.7109375" style="103" bestFit="1" customWidth="1"/>
    <col min="14601" max="14601" width="10.7109375" style="103" customWidth="1"/>
    <col min="14602" max="14603" width="10.7109375" style="103" bestFit="1" customWidth="1"/>
    <col min="14604" max="14604" width="10.7109375" style="103" customWidth="1"/>
    <col min="14605" max="14612" width="9.140625" style="103"/>
    <col min="14613" max="14613" width="15.28515625" style="103" bestFit="1" customWidth="1"/>
    <col min="14614" max="14617" width="9.140625" style="103"/>
    <col min="14618" max="14618" width="19" style="103" bestFit="1" customWidth="1"/>
    <col min="14619" max="14848" width="9.140625" style="103"/>
    <col min="14849" max="14849" width="70.7109375" style="103" customWidth="1"/>
    <col min="14850" max="14856" width="10.7109375" style="103" bestFit="1" customWidth="1"/>
    <col min="14857" max="14857" width="10.7109375" style="103" customWidth="1"/>
    <col min="14858" max="14859" width="10.7109375" style="103" bestFit="1" customWidth="1"/>
    <col min="14860" max="14860" width="10.7109375" style="103" customWidth="1"/>
    <col min="14861" max="14868" width="9.140625" style="103"/>
    <col min="14869" max="14869" width="15.28515625" style="103" bestFit="1" customWidth="1"/>
    <col min="14870" max="14873" width="9.140625" style="103"/>
    <col min="14874" max="14874" width="19" style="103" bestFit="1" customWidth="1"/>
    <col min="14875" max="15104" width="9.140625" style="103"/>
    <col min="15105" max="15105" width="70.7109375" style="103" customWidth="1"/>
    <col min="15106" max="15112" width="10.7109375" style="103" bestFit="1" customWidth="1"/>
    <col min="15113" max="15113" width="10.7109375" style="103" customWidth="1"/>
    <col min="15114" max="15115" width="10.7109375" style="103" bestFit="1" customWidth="1"/>
    <col min="15116" max="15116" width="10.7109375" style="103" customWidth="1"/>
    <col min="15117" max="15124" width="9.140625" style="103"/>
    <col min="15125" max="15125" width="15.28515625" style="103" bestFit="1" customWidth="1"/>
    <col min="15126" max="15129" width="9.140625" style="103"/>
    <col min="15130" max="15130" width="19" style="103" bestFit="1" customWidth="1"/>
    <col min="15131" max="15360" width="9.140625" style="103"/>
    <col min="15361" max="15361" width="70.7109375" style="103" customWidth="1"/>
    <col min="15362" max="15368" width="10.7109375" style="103" bestFit="1" customWidth="1"/>
    <col min="15369" max="15369" width="10.7109375" style="103" customWidth="1"/>
    <col min="15370" max="15371" width="10.7109375" style="103" bestFit="1" customWidth="1"/>
    <col min="15372" max="15372" width="10.7109375" style="103" customWidth="1"/>
    <col min="15373" max="15380" width="9.140625" style="103"/>
    <col min="15381" max="15381" width="15.28515625" style="103" bestFit="1" customWidth="1"/>
    <col min="15382" max="15385" width="9.140625" style="103"/>
    <col min="15386" max="15386" width="19" style="103" bestFit="1" customWidth="1"/>
    <col min="15387" max="15616" width="9.140625" style="103"/>
    <col min="15617" max="15617" width="70.7109375" style="103" customWidth="1"/>
    <col min="15618" max="15624" width="10.7109375" style="103" bestFit="1" customWidth="1"/>
    <col min="15625" max="15625" width="10.7109375" style="103" customWidth="1"/>
    <col min="15626" max="15627" width="10.7109375" style="103" bestFit="1" customWidth="1"/>
    <col min="15628" max="15628" width="10.7109375" style="103" customWidth="1"/>
    <col min="15629" max="15636" width="9.140625" style="103"/>
    <col min="15637" max="15637" width="15.28515625" style="103" bestFit="1" customWidth="1"/>
    <col min="15638" max="15641" width="9.140625" style="103"/>
    <col min="15642" max="15642" width="19" style="103" bestFit="1" customWidth="1"/>
    <col min="15643" max="15872" width="9.140625" style="103"/>
    <col min="15873" max="15873" width="70.7109375" style="103" customWidth="1"/>
    <col min="15874" max="15880" width="10.7109375" style="103" bestFit="1" customWidth="1"/>
    <col min="15881" max="15881" width="10.7109375" style="103" customWidth="1"/>
    <col min="15882" max="15883" width="10.7109375" style="103" bestFit="1" customWidth="1"/>
    <col min="15884" max="15884" width="10.7109375" style="103" customWidth="1"/>
    <col min="15885" max="15892" width="9.140625" style="103"/>
    <col min="15893" max="15893" width="15.28515625" style="103" bestFit="1" customWidth="1"/>
    <col min="15894" max="15897" width="9.140625" style="103"/>
    <col min="15898" max="15898" width="19" style="103" bestFit="1" customWidth="1"/>
    <col min="15899" max="16128" width="9.140625" style="103"/>
    <col min="16129" max="16129" width="70.7109375" style="103" customWidth="1"/>
    <col min="16130" max="16136" width="10.7109375" style="103" bestFit="1" customWidth="1"/>
    <col min="16137" max="16137" width="10.7109375" style="103" customWidth="1"/>
    <col min="16138" max="16139" width="10.7109375" style="103" bestFit="1" customWidth="1"/>
    <col min="16140" max="16140" width="10.7109375" style="103" customWidth="1"/>
    <col min="16141" max="16148" width="9.140625" style="103"/>
    <col min="16149" max="16149" width="15.28515625" style="103" bestFit="1" customWidth="1"/>
    <col min="16150" max="16153" width="9.140625" style="103"/>
    <col min="16154" max="16154" width="19" style="103" bestFit="1" customWidth="1"/>
    <col min="16155" max="16384" width="9.140625" style="103"/>
  </cols>
  <sheetData>
    <row r="1" spans="1:35" ht="30" customHeight="1" x14ac:dyDescent="0.25">
      <c r="A1" s="1020" t="s">
        <v>0</v>
      </c>
      <c r="B1" s="1020"/>
      <c r="C1" s="1020"/>
      <c r="D1" s="1020"/>
      <c r="E1" s="1020"/>
      <c r="F1" s="1020"/>
      <c r="G1" s="1020"/>
      <c r="H1" s="1020"/>
      <c r="I1" s="1020"/>
      <c r="J1" s="1020"/>
      <c r="K1" s="1020"/>
      <c r="L1" s="642"/>
      <c r="N1" s="743" t="s">
        <v>1124</v>
      </c>
      <c r="O1" s="103"/>
      <c r="P1" s="103"/>
      <c r="Q1" s="103"/>
      <c r="R1" s="103"/>
      <c r="S1" s="103"/>
      <c r="T1" s="103"/>
      <c r="U1" s="103"/>
      <c r="V1" s="103"/>
      <c r="W1" s="103"/>
    </row>
    <row r="2" spans="1:35" ht="15" customHeight="1" x14ac:dyDescent="0.25">
      <c r="A2" s="1021" t="s">
        <v>591</v>
      </c>
      <c r="B2" s="1021"/>
      <c r="C2" s="1021"/>
      <c r="D2" s="1021"/>
      <c r="E2" s="1021"/>
      <c r="F2" s="1021"/>
      <c r="G2" s="1021"/>
      <c r="H2" s="1021"/>
      <c r="I2" s="1021"/>
      <c r="J2" s="1021"/>
      <c r="K2" s="1021"/>
      <c r="L2" s="639"/>
      <c r="O2" s="103"/>
      <c r="P2" s="103"/>
      <c r="Q2" s="103"/>
      <c r="R2" s="103"/>
      <c r="S2" s="103"/>
      <c r="T2" s="103"/>
      <c r="U2" s="103"/>
      <c r="V2" s="103"/>
      <c r="W2" s="103"/>
    </row>
    <row r="3" spans="1:35" ht="15" customHeight="1" x14ac:dyDescent="0.25">
      <c r="A3" s="1021" t="s">
        <v>660</v>
      </c>
      <c r="B3" s="1021"/>
      <c r="C3" s="1021"/>
      <c r="D3" s="1021"/>
      <c r="E3" s="1021"/>
      <c r="F3" s="1021"/>
      <c r="G3" s="1021"/>
      <c r="H3" s="1021"/>
      <c r="I3" s="1021"/>
      <c r="J3" s="1021"/>
      <c r="K3" s="1021"/>
      <c r="L3" s="639"/>
      <c r="O3" s="103"/>
      <c r="P3" s="103"/>
      <c r="Q3" s="103"/>
      <c r="R3" s="103"/>
      <c r="S3" s="103"/>
      <c r="T3" s="103"/>
      <c r="U3" s="103"/>
      <c r="V3" s="103"/>
      <c r="W3" s="103"/>
    </row>
    <row r="4" spans="1:35" ht="30" customHeight="1" x14ac:dyDescent="0.25">
      <c r="A4" s="1022" t="s">
        <v>3</v>
      </c>
      <c r="B4" s="1022"/>
      <c r="C4" s="1022"/>
      <c r="D4" s="1022"/>
      <c r="E4" s="1022"/>
      <c r="F4" s="1022"/>
      <c r="G4" s="1022"/>
      <c r="H4" s="1022"/>
      <c r="I4" s="1022"/>
      <c r="J4" s="1022"/>
      <c r="K4" s="1022"/>
      <c r="L4" s="643"/>
      <c r="O4" s="103"/>
      <c r="P4" s="103"/>
      <c r="Q4" s="103"/>
      <c r="R4" s="103"/>
      <c r="S4" s="103"/>
      <c r="T4" s="103"/>
      <c r="U4" s="103"/>
      <c r="V4" s="103"/>
      <c r="W4" s="103"/>
    </row>
    <row r="5" spans="1:35" ht="3.75" customHeight="1" thickBot="1" x14ac:dyDescent="0.3">
      <c r="K5" s="103"/>
      <c r="L5" s="103"/>
      <c r="O5" s="103"/>
      <c r="P5" s="103"/>
      <c r="Q5" s="103"/>
      <c r="R5" s="103"/>
      <c r="S5" s="103"/>
      <c r="T5" s="103"/>
      <c r="U5" s="103"/>
      <c r="V5" s="103"/>
      <c r="W5" s="103"/>
    </row>
    <row r="6" spans="1:35" s="105" customFormat="1" ht="30" customHeight="1" thickTop="1" thickBot="1" x14ac:dyDescent="0.35">
      <c r="A6" s="795"/>
      <c r="B6" s="784" t="s">
        <v>448</v>
      </c>
      <c r="C6" s="784" t="s">
        <v>449</v>
      </c>
      <c r="D6" s="784" t="s">
        <v>450</v>
      </c>
      <c r="E6" s="784" t="s">
        <v>451</v>
      </c>
      <c r="F6" s="784" t="s">
        <v>452</v>
      </c>
      <c r="G6" s="784" t="s">
        <v>453</v>
      </c>
      <c r="H6" s="784" t="s">
        <v>454</v>
      </c>
      <c r="I6" s="784" t="s">
        <v>455</v>
      </c>
      <c r="J6" s="784" t="s">
        <v>456</v>
      </c>
      <c r="K6" s="784" t="s">
        <v>457</v>
      </c>
      <c r="L6" s="784" t="s">
        <v>458</v>
      </c>
      <c r="O6" s="123"/>
      <c r="P6" s="136"/>
      <c r="Q6" s="136"/>
      <c r="R6" s="136"/>
      <c r="S6" s="136"/>
      <c r="T6" s="136"/>
      <c r="U6" s="136"/>
      <c r="V6" s="136"/>
      <c r="W6" s="136"/>
    </row>
    <row r="7" spans="1:35" ht="15" customHeight="1" thickTop="1" thickBot="1" x14ac:dyDescent="0.3">
      <c r="A7" s="796" t="s">
        <v>593</v>
      </c>
      <c r="B7" s="797">
        <v>7223308.3173700003</v>
      </c>
      <c r="C7" s="797">
        <v>7842731.3683599997</v>
      </c>
      <c r="D7" s="797">
        <v>9235270.4148399998</v>
      </c>
      <c r="E7" s="797">
        <v>10253531.655440001</v>
      </c>
      <c r="F7" s="797">
        <v>10538299.414940001</v>
      </c>
      <c r="G7" s="797">
        <v>11107875.534559999</v>
      </c>
      <c r="H7" s="797">
        <v>11882423.19973</v>
      </c>
      <c r="I7" s="797">
        <v>12358505.800299998</v>
      </c>
      <c r="J7" s="797">
        <v>12981952.264209999</v>
      </c>
      <c r="K7" s="797">
        <v>13871182.641479999</v>
      </c>
      <c r="L7" s="797">
        <v>14702805.525630001</v>
      </c>
      <c r="N7" s="120"/>
      <c r="O7" s="137"/>
      <c r="P7" s="134"/>
      <c r="Q7" s="134"/>
      <c r="R7" s="134"/>
      <c r="S7" s="134"/>
      <c r="T7" s="134"/>
      <c r="U7" s="134"/>
      <c r="V7" s="134"/>
      <c r="W7" s="134"/>
      <c r="AB7" s="120"/>
      <c r="AC7" s="120"/>
      <c r="AD7" s="120"/>
      <c r="AE7" s="120"/>
      <c r="AF7" s="120"/>
      <c r="AG7" s="120"/>
      <c r="AH7" s="120"/>
      <c r="AI7" s="120"/>
    </row>
    <row r="8" spans="1:35" s="109" customFormat="1" ht="15" customHeight="1" thickTop="1" x14ac:dyDescent="0.25">
      <c r="A8" s="107" t="s">
        <v>10</v>
      </c>
      <c r="B8" s="108">
        <v>897949.87373999995</v>
      </c>
      <c r="C8" s="108">
        <v>975643.83765</v>
      </c>
      <c r="D8" s="108">
        <v>881227.46496000001</v>
      </c>
      <c r="E8" s="108">
        <v>1091391.3767899999</v>
      </c>
      <c r="F8" s="108">
        <v>1084039.86048</v>
      </c>
      <c r="G8" s="108">
        <v>1169392.3503699999</v>
      </c>
      <c r="H8" s="108">
        <v>1528196.3073900002</v>
      </c>
      <c r="I8" s="108">
        <v>1280264.2090699999</v>
      </c>
      <c r="J8" s="108">
        <v>1557702.3367300001</v>
      </c>
      <c r="K8" s="108">
        <v>1155438.63002</v>
      </c>
      <c r="L8" s="108">
        <v>1199926.9938200002</v>
      </c>
      <c r="N8" s="120"/>
      <c r="O8" s="138"/>
      <c r="P8" s="129"/>
      <c r="Q8" s="129"/>
      <c r="R8" s="129"/>
      <c r="S8" s="129"/>
      <c r="T8" s="129"/>
      <c r="U8" s="129"/>
      <c r="V8" s="129"/>
      <c r="W8" s="129"/>
      <c r="Z8" s="103"/>
      <c r="AB8" s="120"/>
      <c r="AC8" s="120"/>
      <c r="AD8" s="120"/>
      <c r="AE8" s="120"/>
      <c r="AF8" s="120"/>
      <c r="AG8" s="120"/>
      <c r="AH8" s="120"/>
      <c r="AI8" s="120"/>
    </row>
    <row r="9" spans="1:35" s="109" customFormat="1" ht="15" customHeight="1" x14ac:dyDescent="0.25">
      <c r="A9" s="107" t="s">
        <v>19</v>
      </c>
      <c r="B9" s="108">
        <v>1338002.37087</v>
      </c>
      <c r="C9" s="108">
        <v>1074834.42805</v>
      </c>
      <c r="D9" s="108">
        <v>1600733.6845999998</v>
      </c>
      <c r="E9" s="108">
        <v>1682069.7639600001</v>
      </c>
      <c r="F9" s="108">
        <v>1220596.2469600001</v>
      </c>
      <c r="G9" s="108">
        <v>987565.80467999994</v>
      </c>
      <c r="H9" s="108">
        <v>921771.61235000007</v>
      </c>
      <c r="I9" s="108">
        <v>1022775.52862</v>
      </c>
      <c r="J9" s="108">
        <v>698388.33608000004</v>
      </c>
      <c r="K9" s="108">
        <v>1381728.96936</v>
      </c>
      <c r="L9" s="108">
        <v>1528425.4123399998</v>
      </c>
      <c r="N9" s="120"/>
      <c r="O9" s="138"/>
      <c r="P9" s="129"/>
      <c r="Q9" s="129"/>
      <c r="R9" s="129"/>
      <c r="S9" s="129"/>
      <c r="T9" s="129"/>
      <c r="U9" s="129"/>
      <c r="V9" s="129"/>
      <c r="W9" s="129"/>
      <c r="Z9" s="103"/>
      <c r="AB9" s="120"/>
      <c r="AC9" s="120"/>
      <c r="AD9" s="120"/>
      <c r="AE9" s="120"/>
      <c r="AF9" s="120"/>
      <c r="AG9" s="120"/>
      <c r="AH9" s="120"/>
      <c r="AI9" s="120"/>
    </row>
    <row r="10" spans="1:35" s="109" customFormat="1" ht="15" customHeight="1" x14ac:dyDescent="0.25">
      <c r="A10" s="107" t="s">
        <v>28</v>
      </c>
      <c r="B10" s="108">
        <v>4820726.0470600007</v>
      </c>
      <c r="C10" s="108">
        <v>5586924.29801</v>
      </c>
      <c r="D10" s="108">
        <v>6523537.0690900004</v>
      </c>
      <c r="E10" s="108">
        <v>7084655.6577299992</v>
      </c>
      <c r="F10" s="108">
        <v>7770232.8568700003</v>
      </c>
      <c r="G10" s="108">
        <v>8316734.6212399993</v>
      </c>
      <c r="H10" s="108">
        <v>8590879.5456499998</v>
      </c>
      <c r="I10" s="108">
        <v>9023484.7857299987</v>
      </c>
      <c r="J10" s="108">
        <v>9736894.0988700017</v>
      </c>
      <c r="K10" s="108">
        <v>10530974.422010001</v>
      </c>
      <c r="L10" s="108">
        <v>11219012.855810001</v>
      </c>
      <c r="N10" s="120"/>
      <c r="O10" s="138"/>
      <c r="P10" s="129"/>
      <c r="Q10" s="129"/>
      <c r="R10" s="129"/>
      <c r="S10" s="129"/>
      <c r="T10" s="129"/>
      <c r="U10" s="129"/>
      <c r="V10" s="129"/>
      <c r="W10" s="129"/>
      <c r="Z10" s="103"/>
      <c r="AB10" s="120"/>
      <c r="AC10" s="120"/>
      <c r="AD10" s="120"/>
      <c r="AE10" s="120"/>
      <c r="AF10" s="120"/>
      <c r="AG10" s="120"/>
      <c r="AH10" s="120"/>
      <c r="AI10" s="120"/>
    </row>
    <row r="11" spans="1:35" s="109" customFormat="1" ht="15" customHeight="1" x14ac:dyDescent="0.25">
      <c r="A11" s="110" t="s">
        <v>594</v>
      </c>
      <c r="B11" s="108">
        <v>4850331.6453599995</v>
      </c>
      <c r="C11" s="108">
        <v>5617567.9817599999</v>
      </c>
      <c r="D11" s="108">
        <v>6557454.6520600002</v>
      </c>
      <c r="E11" s="108">
        <v>7114552.6969799995</v>
      </c>
      <c r="F11" s="108">
        <v>7790039.4369099997</v>
      </c>
      <c r="G11" s="108">
        <v>8318955.2788399998</v>
      </c>
      <c r="H11" s="108">
        <v>8329562.4731899993</v>
      </c>
      <c r="I11" s="108">
        <v>8622399.8933700006</v>
      </c>
      <c r="J11" s="108">
        <v>9329006.5462299995</v>
      </c>
      <c r="K11" s="108">
        <v>10151352.82123</v>
      </c>
      <c r="L11" s="108">
        <v>10915873.26021</v>
      </c>
      <c r="N11" s="120"/>
      <c r="O11" s="139"/>
      <c r="P11" s="129"/>
      <c r="Q11" s="129"/>
      <c r="R11" s="129"/>
      <c r="S11" s="129"/>
      <c r="T11" s="129"/>
      <c r="U11" s="129"/>
      <c r="V11" s="129"/>
      <c r="W11" s="129"/>
      <c r="Z11" s="103"/>
      <c r="AB11" s="120"/>
      <c r="AC11" s="120"/>
      <c r="AD11" s="120"/>
      <c r="AE11" s="120"/>
      <c r="AF11" s="120"/>
      <c r="AG11" s="120"/>
      <c r="AH11" s="120"/>
      <c r="AI11" s="120"/>
    </row>
    <row r="12" spans="1:35" s="109" customFormat="1" ht="15" customHeight="1" x14ac:dyDescent="0.25">
      <c r="A12" s="110" t="s">
        <v>595</v>
      </c>
      <c r="B12" s="108">
        <v>4764561.2368999999</v>
      </c>
      <c r="C12" s="108">
        <v>5443248.7034099996</v>
      </c>
      <c r="D12" s="108">
        <v>6382989.2288599992</v>
      </c>
      <c r="E12" s="108">
        <v>6923968.0471299998</v>
      </c>
      <c r="F12" s="108">
        <v>7561448.3668999998</v>
      </c>
      <c r="G12" s="108">
        <v>7775482.71416</v>
      </c>
      <c r="H12" s="108">
        <v>7920920.9096499998</v>
      </c>
      <c r="I12" s="108">
        <v>6628435.7765699998</v>
      </c>
      <c r="J12" s="108">
        <v>7432525.5367000001</v>
      </c>
      <c r="K12" s="108">
        <v>8539456.8407199997</v>
      </c>
      <c r="L12" s="108">
        <v>9525428.2599500008</v>
      </c>
      <c r="N12" s="120"/>
      <c r="O12" s="139"/>
      <c r="P12" s="129"/>
      <c r="Q12" s="129"/>
      <c r="R12" s="129"/>
      <c r="S12" s="129"/>
      <c r="T12" s="129"/>
      <c r="U12" s="129"/>
      <c r="V12" s="129"/>
      <c r="W12" s="129"/>
      <c r="Z12" s="103"/>
      <c r="AB12" s="120"/>
      <c r="AC12" s="120"/>
      <c r="AD12" s="120"/>
      <c r="AE12" s="120"/>
      <c r="AF12" s="120"/>
      <c r="AG12" s="120"/>
      <c r="AH12" s="120"/>
      <c r="AI12" s="120"/>
    </row>
    <row r="13" spans="1:35" s="109" customFormat="1" ht="15" customHeight="1" x14ac:dyDescent="0.25">
      <c r="A13" s="110" t="s">
        <v>596</v>
      </c>
      <c r="B13" s="108">
        <v>85770.408459999991</v>
      </c>
      <c r="C13" s="108">
        <v>174319.27835000001</v>
      </c>
      <c r="D13" s="108">
        <v>174465.42319999999</v>
      </c>
      <c r="E13" s="108">
        <v>190584.64984999999</v>
      </c>
      <c r="F13" s="108">
        <v>228591.07001</v>
      </c>
      <c r="G13" s="108">
        <v>543472.56467999995</v>
      </c>
      <c r="H13" s="108">
        <v>408641.56354</v>
      </c>
      <c r="I13" s="108">
        <v>1993964.1168</v>
      </c>
      <c r="J13" s="108">
        <v>1896481.0095299999</v>
      </c>
      <c r="K13" s="108">
        <v>1611895.9805099999</v>
      </c>
      <c r="L13" s="108">
        <v>1390445.0002599999</v>
      </c>
      <c r="N13" s="120"/>
      <c r="O13" s="139"/>
      <c r="P13" s="129"/>
      <c r="Q13" s="129"/>
      <c r="R13" s="129"/>
      <c r="S13" s="129"/>
      <c r="T13" s="129"/>
      <c r="U13" s="129"/>
      <c r="V13" s="129"/>
      <c r="W13" s="129"/>
      <c r="Z13" s="103"/>
      <c r="AB13" s="120"/>
      <c r="AC13" s="120"/>
      <c r="AD13" s="120"/>
      <c r="AE13" s="120"/>
      <c r="AF13" s="120"/>
      <c r="AG13" s="120"/>
      <c r="AH13" s="120"/>
      <c r="AI13" s="120"/>
    </row>
    <row r="14" spans="1:35" s="109" customFormat="1" ht="15" customHeight="1" x14ac:dyDescent="0.25">
      <c r="A14" s="110" t="s">
        <v>597</v>
      </c>
      <c r="B14" s="108">
        <v>12668.696840000001</v>
      </c>
      <c r="C14" s="108">
        <v>23989.08596</v>
      </c>
      <c r="D14" s="108">
        <v>19524.553449999999</v>
      </c>
      <c r="E14" s="108">
        <v>31371.718129999997</v>
      </c>
      <c r="F14" s="108">
        <v>31207.318629999998</v>
      </c>
      <c r="G14" s="108">
        <v>35031.550579999996</v>
      </c>
      <c r="H14" s="108">
        <v>12952.499310000001</v>
      </c>
      <c r="I14" s="108">
        <v>58198.664899999996</v>
      </c>
      <c r="J14" s="108">
        <v>71653.822790000006</v>
      </c>
      <c r="K14" s="108">
        <v>117592.50752</v>
      </c>
      <c r="L14" s="108">
        <v>80234.853759999998</v>
      </c>
      <c r="N14" s="120"/>
      <c r="O14" s="139"/>
      <c r="P14" s="129"/>
      <c r="Q14" s="129"/>
      <c r="R14" s="129"/>
      <c r="S14" s="129"/>
      <c r="T14" s="129"/>
      <c r="U14" s="129"/>
      <c r="V14" s="129"/>
      <c r="W14" s="129"/>
      <c r="Z14" s="103"/>
      <c r="AB14" s="120"/>
      <c r="AC14" s="120"/>
      <c r="AD14" s="120"/>
      <c r="AE14" s="120"/>
      <c r="AF14" s="120"/>
      <c r="AG14" s="120"/>
      <c r="AH14" s="120"/>
      <c r="AI14" s="120"/>
    </row>
    <row r="15" spans="1:35" s="109" customFormat="1" ht="15" customHeight="1" x14ac:dyDescent="0.25">
      <c r="A15" s="110" t="s">
        <v>598</v>
      </c>
      <c r="B15" s="108">
        <v>11854.44859</v>
      </c>
      <c r="C15" s="108">
        <v>21233.137620000001</v>
      </c>
      <c r="D15" s="108">
        <v>16597.17123</v>
      </c>
      <c r="E15" s="108">
        <v>24516.231319999999</v>
      </c>
      <c r="F15" s="108">
        <v>24590.347559999998</v>
      </c>
      <c r="G15" s="108">
        <v>26163.190170000002</v>
      </c>
      <c r="H15" s="108">
        <v>10123.31616</v>
      </c>
      <c r="I15" s="108">
        <v>32613.480050000002</v>
      </c>
      <c r="J15" s="108">
        <v>16410.668409999998</v>
      </c>
      <c r="K15" s="108">
        <v>36426.471359999996</v>
      </c>
      <c r="L15" s="108">
        <v>31314.367060000004</v>
      </c>
      <c r="N15" s="120"/>
      <c r="O15" s="139"/>
      <c r="P15" s="129"/>
      <c r="Q15" s="129"/>
      <c r="R15" s="129"/>
      <c r="S15" s="129"/>
      <c r="T15" s="129"/>
      <c r="U15" s="129"/>
      <c r="V15" s="129"/>
      <c r="W15" s="129"/>
      <c r="Z15" s="103"/>
      <c r="AB15" s="120"/>
      <c r="AC15" s="120"/>
      <c r="AD15" s="120"/>
      <c r="AE15" s="120"/>
      <c r="AF15" s="120"/>
      <c r="AG15" s="120"/>
      <c r="AH15" s="120"/>
      <c r="AI15" s="120"/>
    </row>
    <row r="16" spans="1:35" s="109" customFormat="1" ht="15" customHeight="1" x14ac:dyDescent="0.25">
      <c r="A16" s="110" t="s">
        <v>599</v>
      </c>
      <c r="B16" s="108">
        <v>814.24824999999998</v>
      </c>
      <c r="C16" s="108">
        <v>2755.9483399999999</v>
      </c>
      <c r="D16" s="108">
        <v>2927.3822200000004</v>
      </c>
      <c r="E16" s="108">
        <v>6855.4868099999994</v>
      </c>
      <c r="F16" s="108">
        <v>6616.9710700000005</v>
      </c>
      <c r="G16" s="108">
        <v>8868.3604099999993</v>
      </c>
      <c r="H16" s="108">
        <v>2829.1831499999998</v>
      </c>
      <c r="I16" s="108">
        <v>25585.184850000001</v>
      </c>
      <c r="J16" s="108">
        <v>55243.15438</v>
      </c>
      <c r="K16" s="108">
        <v>81166.036160000003</v>
      </c>
      <c r="L16" s="108">
        <v>48920.486700000001</v>
      </c>
      <c r="N16" s="120"/>
      <c r="O16" s="139"/>
      <c r="P16" s="129"/>
      <c r="Q16" s="129"/>
      <c r="R16" s="129"/>
      <c r="S16" s="129"/>
      <c r="T16" s="129"/>
      <c r="U16" s="129"/>
      <c r="V16" s="129"/>
      <c r="W16" s="129"/>
      <c r="Z16" s="103"/>
      <c r="AB16" s="120"/>
      <c r="AC16" s="120"/>
      <c r="AD16" s="120"/>
      <c r="AE16" s="120"/>
      <c r="AF16" s="120"/>
      <c r="AG16" s="120"/>
      <c r="AH16" s="120"/>
      <c r="AI16" s="120"/>
    </row>
    <row r="17" spans="1:35" s="109" customFormat="1" ht="15" customHeight="1" x14ac:dyDescent="0.25">
      <c r="A17" s="110" t="s">
        <v>600</v>
      </c>
      <c r="B17" s="108">
        <v>52509.15322</v>
      </c>
      <c r="C17" s="108">
        <v>58235.36608</v>
      </c>
      <c r="D17" s="108">
        <v>76135.38291</v>
      </c>
      <c r="E17" s="108">
        <v>83348.606569999989</v>
      </c>
      <c r="F17" s="108">
        <v>94769.83438</v>
      </c>
      <c r="G17" s="108">
        <v>100682.64201000001</v>
      </c>
      <c r="H17" s="108">
        <v>99996.51367</v>
      </c>
      <c r="I17" s="108">
        <v>103518.38303</v>
      </c>
      <c r="J17" s="108">
        <v>134221.28622000001</v>
      </c>
      <c r="K17" s="108">
        <v>171055.24134000001</v>
      </c>
      <c r="L17" s="108">
        <v>242625.01379999999</v>
      </c>
      <c r="N17" s="120"/>
      <c r="O17" s="139"/>
      <c r="P17" s="129"/>
      <c r="Q17" s="129"/>
      <c r="R17" s="129"/>
      <c r="S17" s="129"/>
      <c r="T17" s="129"/>
      <c r="U17" s="129"/>
      <c r="V17" s="129"/>
      <c r="W17" s="129"/>
      <c r="Z17" s="103"/>
      <c r="AB17" s="120"/>
      <c r="AC17" s="120"/>
      <c r="AD17" s="120"/>
      <c r="AE17" s="120"/>
      <c r="AF17" s="120"/>
      <c r="AG17" s="120"/>
      <c r="AH17" s="120"/>
      <c r="AI17" s="120"/>
    </row>
    <row r="18" spans="1:35" s="109" customFormat="1" ht="15" customHeight="1" x14ac:dyDescent="0.25">
      <c r="A18" s="110" t="s">
        <v>601</v>
      </c>
      <c r="B18" s="108">
        <v>48407.304689999997</v>
      </c>
      <c r="C18" s="108">
        <v>55099.944069999998</v>
      </c>
      <c r="D18" s="108">
        <v>61806.025350000004</v>
      </c>
      <c r="E18" s="108">
        <v>63989.835290000003</v>
      </c>
      <c r="F18" s="108">
        <v>64721.410779999998</v>
      </c>
      <c r="G18" s="108">
        <v>65923.741580000002</v>
      </c>
      <c r="H18" s="108">
        <v>62714.432509999999</v>
      </c>
      <c r="I18" s="108">
        <v>54316.111840000005</v>
      </c>
      <c r="J18" s="108">
        <v>46448.303530000005</v>
      </c>
      <c r="K18" s="108">
        <v>52586.174810000004</v>
      </c>
      <c r="L18" s="108">
        <v>50706.650860000002</v>
      </c>
      <c r="N18" s="120"/>
      <c r="O18" s="139"/>
      <c r="P18" s="129"/>
      <c r="Q18" s="129"/>
      <c r="R18" s="129"/>
      <c r="S18" s="129"/>
      <c r="T18" s="129"/>
      <c r="U18" s="129"/>
      <c r="V18" s="129"/>
      <c r="W18" s="129"/>
      <c r="Z18" s="103"/>
      <c r="AB18" s="120"/>
      <c r="AC18" s="120"/>
      <c r="AD18" s="120"/>
      <c r="AE18" s="120"/>
      <c r="AF18" s="120"/>
      <c r="AG18" s="120"/>
      <c r="AH18" s="120"/>
      <c r="AI18" s="120"/>
    </row>
    <row r="19" spans="1:35" s="109" customFormat="1" ht="15" customHeight="1" x14ac:dyDescent="0.25">
      <c r="A19" s="110" t="s">
        <v>602</v>
      </c>
      <c r="B19" s="108">
        <v>4101.8485300000002</v>
      </c>
      <c r="C19" s="108">
        <v>3135.4220099999998</v>
      </c>
      <c r="D19" s="108">
        <v>14329.35756</v>
      </c>
      <c r="E19" s="108">
        <v>19358.771280000001</v>
      </c>
      <c r="F19" s="108">
        <v>30048.423600000002</v>
      </c>
      <c r="G19" s="108">
        <v>34758.900430000002</v>
      </c>
      <c r="H19" s="108">
        <v>37282.081159999994</v>
      </c>
      <c r="I19" s="108">
        <v>49202.271189999999</v>
      </c>
      <c r="J19" s="108">
        <v>87772.982690000004</v>
      </c>
      <c r="K19" s="108">
        <v>118469.06653</v>
      </c>
      <c r="L19" s="108">
        <v>191918.36293999999</v>
      </c>
      <c r="N19" s="120"/>
      <c r="O19" s="139"/>
      <c r="P19" s="129"/>
      <c r="Q19" s="129"/>
      <c r="R19" s="129"/>
      <c r="S19" s="129"/>
      <c r="T19" s="129"/>
      <c r="U19" s="129"/>
      <c r="V19" s="129"/>
      <c r="W19" s="129"/>
      <c r="Z19" s="103"/>
      <c r="AB19" s="120"/>
      <c r="AC19" s="120"/>
      <c r="AD19" s="120"/>
      <c r="AE19" s="120"/>
      <c r="AF19" s="120"/>
      <c r="AG19" s="120"/>
      <c r="AH19" s="120"/>
      <c r="AI19" s="120"/>
    </row>
    <row r="20" spans="1:35" s="109" customFormat="1" ht="15" customHeight="1" x14ac:dyDescent="0.25">
      <c r="A20" s="110" t="s">
        <v>38</v>
      </c>
      <c r="B20" s="108">
        <v>49778.598229999996</v>
      </c>
      <c r="C20" s="108">
        <v>55156.156069999997</v>
      </c>
      <c r="D20" s="108">
        <v>63560.720630000003</v>
      </c>
      <c r="E20" s="108">
        <v>66983.575440000001</v>
      </c>
      <c r="F20" s="108">
        <v>72981.89304000001</v>
      </c>
      <c r="G20" s="108">
        <v>89913.244780000008</v>
      </c>
      <c r="H20" s="108">
        <v>385225.53942000004</v>
      </c>
      <c r="I20" s="108">
        <v>502398.82581000001</v>
      </c>
      <c r="J20" s="108">
        <v>469631.47147000005</v>
      </c>
      <c r="K20" s="108">
        <v>398091.85529000004</v>
      </c>
      <c r="L20" s="108">
        <v>334595.89567</v>
      </c>
      <c r="N20" s="120"/>
      <c r="O20" s="139"/>
      <c r="P20" s="129"/>
      <c r="Q20" s="129"/>
      <c r="R20" s="129"/>
      <c r="S20" s="129"/>
      <c r="T20" s="129"/>
      <c r="U20" s="129"/>
      <c r="V20" s="129"/>
      <c r="W20" s="129"/>
      <c r="Z20" s="103"/>
      <c r="AB20" s="120"/>
      <c r="AC20" s="120"/>
      <c r="AD20" s="120"/>
      <c r="AE20" s="120"/>
      <c r="AF20" s="120"/>
      <c r="AG20" s="120"/>
      <c r="AH20" s="120"/>
      <c r="AI20" s="120"/>
    </row>
    <row r="21" spans="1:35" s="109" customFormat="1" ht="15" customHeight="1" x14ac:dyDescent="0.25">
      <c r="A21" s="110" t="s">
        <v>603</v>
      </c>
      <c r="B21" s="108">
        <v>-144562.04659000001</v>
      </c>
      <c r="C21" s="108">
        <v>-168024.29186000003</v>
      </c>
      <c r="D21" s="108">
        <v>-193138.23996000001</v>
      </c>
      <c r="E21" s="108">
        <v>-211600.93938999998</v>
      </c>
      <c r="F21" s="108">
        <v>-218765.62609000001</v>
      </c>
      <c r="G21" s="108">
        <v>-227848.09497000001</v>
      </c>
      <c r="H21" s="108">
        <v>-236857.47993999999</v>
      </c>
      <c r="I21" s="108">
        <v>-263030.98138000001</v>
      </c>
      <c r="J21" s="108">
        <v>-267619.02784</v>
      </c>
      <c r="K21" s="108">
        <v>-307118.00336999999</v>
      </c>
      <c r="L21" s="108">
        <v>-354316.16762999998</v>
      </c>
      <c r="N21" s="120"/>
      <c r="O21" s="139"/>
      <c r="P21" s="129"/>
      <c r="Q21" s="129"/>
      <c r="R21" s="129"/>
      <c r="S21" s="129"/>
      <c r="T21" s="129"/>
      <c r="U21" s="129"/>
      <c r="V21" s="129"/>
      <c r="W21" s="129"/>
      <c r="Z21" s="103"/>
      <c r="AB21" s="120"/>
      <c r="AC21" s="120"/>
      <c r="AD21" s="120"/>
      <c r="AE21" s="120"/>
      <c r="AF21" s="120"/>
      <c r="AG21" s="120"/>
      <c r="AH21" s="120"/>
      <c r="AI21" s="120"/>
    </row>
    <row r="22" spans="1:35" s="109" customFormat="1" ht="15" customHeight="1" x14ac:dyDescent="0.25">
      <c r="A22" s="107" t="s">
        <v>68</v>
      </c>
      <c r="B22" s="108">
        <v>50201.881430000001</v>
      </c>
      <c r="C22" s="108">
        <v>68217.99179</v>
      </c>
      <c r="D22" s="108">
        <v>71151.329769999997</v>
      </c>
      <c r="E22" s="108">
        <v>96586.277050000004</v>
      </c>
      <c r="F22" s="108">
        <v>117490.71656</v>
      </c>
      <c r="G22" s="108">
        <v>100538.53173</v>
      </c>
      <c r="H22" s="108">
        <v>152801.56822999998</v>
      </c>
      <c r="I22" s="108">
        <v>161168.63467</v>
      </c>
      <c r="J22" s="108">
        <v>198796.17716999998</v>
      </c>
      <c r="K22" s="108">
        <v>153398.67204</v>
      </c>
      <c r="L22" s="108">
        <v>184382.32697000005</v>
      </c>
      <c r="N22" s="120"/>
      <c r="O22" s="138"/>
      <c r="P22" s="129"/>
      <c r="Q22" s="129"/>
      <c r="R22" s="129"/>
      <c r="S22" s="129"/>
      <c r="T22" s="129"/>
      <c r="U22" s="129"/>
      <c r="V22" s="129"/>
      <c r="W22" s="129"/>
      <c r="Z22" s="103"/>
      <c r="AB22" s="120"/>
      <c r="AC22" s="120"/>
      <c r="AD22" s="120"/>
      <c r="AE22" s="120"/>
      <c r="AF22" s="120"/>
      <c r="AG22" s="120"/>
      <c r="AH22" s="120"/>
      <c r="AI22" s="120"/>
    </row>
    <row r="23" spans="1:35" s="109" customFormat="1" ht="15" customHeight="1" x14ac:dyDescent="0.25">
      <c r="A23" s="107" t="s">
        <v>74</v>
      </c>
      <c r="B23" s="108">
        <v>107.37781</v>
      </c>
      <c r="C23" s="108">
        <v>802.87522999999999</v>
      </c>
      <c r="D23" s="108">
        <v>774.5249399999999</v>
      </c>
      <c r="E23" s="108">
        <v>217.45935</v>
      </c>
      <c r="F23" s="108">
        <v>14702.92633</v>
      </c>
      <c r="G23" s="108">
        <v>4377.7575199999992</v>
      </c>
      <c r="H23" s="108">
        <v>2249.8952999999997</v>
      </c>
      <c r="I23" s="108">
        <v>3022.4547200000002</v>
      </c>
      <c r="J23" s="108">
        <v>4837.2082</v>
      </c>
      <c r="K23" s="108">
        <v>9543.1786899999988</v>
      </c>
      <c r="L23" s="108">
        <v>9729.15344</v>
      </c>
      <c r="N23" s="120"/>
      <c r="O23" s="138"/>
      <c r="P23" s="129"/>
      <c r="Q23" s="129"/>
      <c r="R23" s="129"/>
      <c r="S23" s="129"/>
      <c r="T23" s="129"/>
      <c r="U23" s="129"/>
      <c r="V23" s="129"/>
      <c r="W23" s="129"/>
      <c r="Z23" s="103"/>
      <c r="AB23" s="120"/>
      <c r="AC23" s="120"/>
      <c r="AD23" s="120"/>
      <c r="AE23" s="120"/>
      <c r="AF23" s="120"/>
      <c r="AG23" s="120"/>
      <c r="AH23" s="120"/>
      <c r="AI23" s="120"/>
    </row>
    <row r="24" spans="1:35" s="109" customFormat="1" ht="15" customHeight="1" x14ac:dyDescent="0.25">
      <c r="A24" s="107" t="s">
        <v>604</v>
      </c>
      <c r="B24" s="108">
        <v>5561.5434800000003</v>
      </c>
      <c r="C24" s="108">
        <v>6145.9994800000004</v>
      </c>
      <c r="D24" s="108">
        <v>7406.5659599999999</v>
      </c>
      <c r="E24" s="108">
        <v>109452.79794</v>
      </c>
      <c r="F24" s="108">
        <v>145815.33447999999</v>
      </c>
      <c r="G24" s="108">
        <v>291744.09567000001</v>
      </c>
      <c r="H24" s="108">
        <v>451175.23726999998</v>
      </c>
      <c r="I24" s="108">
        <v>627789.64877999993</v>
      </c>
      <c r="J24" s="108">
        <v>544596.33307000005</v>
      </c>
      <c r="K24" s="108">
        <v>336476.10542000004</v>
      </c>
      <c r="L24" s="108">
        <v>248295.10907000001</v>
      </c>
      <c r="N24" s="120"/>
      <c r="O24" s="138"/>
      <c r="P24" s="129"/>
      <c r="Q24" s="129"/>
      <c r="R24" s="129"/>
      <c r="S24" s="129"/>
      <c r="T24" s="129"/>
      <c r="U24" s="129"/>
      <c r="V24" s="129"/>
      <c r="W24" s="129"/>
      <c r="Z24" s="103"/>
      <c r="AB24" s="120"/>
      <c r="AC24" s="120"/>
      <c r="AD24" s="120"/>
      <c r="AE24" s="120"/>
      <c r="AF24" s="120"/>
      <c r="AG24" s="120"/>
      <c r="AH24" s="120"/>
      <c r="AI24" s="120"/>
    </row>
    <row r="25" spans="1:35" s="109" customFormat="1" ht="15" customHeight="1" x14ac:dyDescent="0.25">
      <c r="A25" s="107" t="s">
        <v>84</v>
      </c>
      <c r="B25" s="108">
        <v>95026.110610000003</v>
      </c>
      <c r="C25" s="108">
        <v>109212.29884999999</v>
      </c>
      <c r="D25" s="108">
        <v>119937.14044</v>
      </c>
      <c r="E25" s="108">
        <v>125444.43909999999</v>
      </c>
      <c r="F25" s="108">
        <v>136357.38650999998</v>
      </c>
      <c r="G25" s="108">
        <v>183327.78938</v>
      </c>
      <c r="H25" s="108">
        <v>189127.1029</v>
      </c>
      <c r="I25" s="108">
        <v>197109.32596000002</v>
      </c>
      <c r="J25" s="108">
        <v>190997.94696</v>
      </c>
      <c r="K25" s="108">
        <v>223464.19534000001</v>
      </c>
      <c r="L25" s="108">
        <v>244281.976</v>
      </c>
      <c r="N25" s="120"/>
      <c r="O25" s="138"/>
      <c r="P25" s="129"/>
      <c r="Q25" s="129"/>
      <c r="R25" s="129"/>
      <c r="S25" s="129"/>
      <c r="T25" s="129"/>
      <c r="U25" s="129"/>
      <c r="V25" s="129"/>
      <c r="W25" s="129"/>
      <c r="Z25" s="103"/>
      <c r="AB25" s="120"/>
      <c r="AC25" s="120"/>
      <c r="AD25" s="120"/>
      <c r="AE25" s="120"/>
      <c r="AF25" s="120"/>
      <c r="AG25" s="120"/>
      <c r="AH25" s="120"/>
      <c r="AI25" s="120"/>
    </row>
    <row r="26" spans="1:35" s="109" customFormat="1" ht="15" customHeight="1" x14ac:dyDescent="0.25">
      <c r="A26" s="107" t="s">
        <v>605</v>
      </c>
      <c r="B26" s="108">
        <v>15733.112369999999</v>
      </c>
      <c r="C26" s="108">
        <v>20949.639300000003</v>
      </c>
      <c r="D26" s="108">
        <v>30502.63508</v>
      </c>
      <c r="E26" s="108">
        <v>63713.883520000003</v>
      </c>
      <c r="F26" s="108">
        <v>49064.086750000002</v>
      </c>
      <c r="G26" s="108">
        <v>54194.58397</v>
      </c>
      <c r="H26" s="108">
        <v>46221.930639999999</v>
      </c>
      <c r="I26" s="108">
        <v>42891.212749999999</v>
      </c>
      <c r="J26" s="108">
        <v>49739.827130000005</v>
      </c>
      <c r="K26" s="108">
        <v>80158.468599999993</v>
      </c>
      <c r="L26" s="108">
        <v>68751.698180000007</v>
      </c>
      <c r="N26" s="120"/>
      <c r="O26" s="138"/>
      <c r="P26" s="129"/>
      <c r="Q26" s="129"/>
      <c r="R26" s="129"/>
      <c r="S26" s="129"/>
      <c r="T26" s="129"/>
      <c r="U26" s="129"/>
      <c r="V26" s="129"/>
      <c r="W26" s="129"/>
      <c r="Z26" s="103"/>
      <c r="AB26" s="120"/>
      <c r="AC26" s="120"/>
      <c r="AD26" s="120"/>
      <c r="AE26" s="120"/>
      <c r="AF26" s="120"/>
      <c r="AG26" s="120"/>
      <c r="AH26" s="120"/>
      <c r="AI26" s="120"/>
    </row>
    <row r="27" spans="1:35" s="111" customFormat="1" ht="15" customHeight="1" thickBot="1" x14ac:dyDescent="0.3">
      <c r="A27" s="107" t="s">
        <v>100</v>
      </c>
      <c r="B27" s="108">
        <v>0</v>
      </c>
      <c r="C27" s="108">
        <v>0</v>
      </c>
      <c r="D27" s="108">
        <v>0</v>
      </c>
      <c r="E27" s="108">
        <v>0</v>
      </c>
      <c r="F27" s="108">
        <v>0</v>
      </c>
      <c r="G27" s="108">
        <v>0</v>
      </c>
      <c r="H27" s="108">
        <v>0</v>
      </c>
      <c r="I27" s="108">
        <v>0</v>
      </c>
      <c r="J27" s="108">
        <v>0</v>
      </c>
      <c r="K27" s="108">
        <v>0</v>
      </c>
      <c r="L27" s="108">
        <v>0</v>
      </c>
      <c r="N27" s="120"/>
      <c r="O27" s="140"/>
      <c r="P27" s="132"/>
      <c r="Q27" s="132"/>
      <c r="R27" s="132"/>
      <c r="S27" s="132"/>
      <c r="T27" s="132"/>
      <c r="U27" s="132"/>
      <c r="V27" s="132"/>
      <c r="W27" s="132"/>
      <c r="Z27" s="103"/>
      <c r="AB27" s="120"/>
      <c r="AC27" s="120"/>
      <c r="AD27" s="120"/>
      <c r="AE27" s="120"/>
      <c r="AF27" s="120"/>
      <c r="AG27" s="120"/>
      <c r="AH27" s="120"/>
      <c r="AI27" s="120"/>
    </row>
    <row r="28" spans="1:35" ht="15" customHeight="1" thickTop="1" thickBot="1" x14ac:dyDescent="0.3">
      <c r="A28" s="796" t="s">
        <v>606</v>
      </c>
      <c r="B28" s="797">
        <v>6769528.1249599997</v>
      </c>
      <c r="C28" s="797">
        <v>7343811.2807799997</v>
      </c>
      <c r="D28" s="797">
        <v>8680731.9509999994</v>
      </c>
      <c r="E28" s="797">
        <v>9627167.1735499986</v>
      </c>
      <c r="F28" s="797">
        <v>9861719.1519900002</v>
      </c>
      <c r="G28" s="797">
        <v>10371930.459100001</v>
      </c>
      <c r="H28" s="797">
        <v>11130604.68266</v>
      </c>
      <c r="I28" s="797">
        <v>11531488.74546</v>
      </c>
      <c r="J28" s="797">
        <v>12083510.421780001</v>
      </c>
      <c r="K28" s="797">
        <v>12937263.22023</v>
      </c>
      <c r="L28" s="797">
        <v>13649443.96641</v>
      </c>
      <c r="N28" s="120"/>
      <c r="O28" s="137"/>
      <c r="P28" s="134"/>
      <c r="Q28" s="134"/>
      <c r="R28" s="134"/>
      <c r="S28" s="134"/>
      <c r="T28" s="134"/>
      <c r="U28" s="134"/>
      <c r="V28" s="134"/>
      <c r="W28" s="134"/>
      <c r="AB28" s="120"/>
      <c r="AC28" s="120"/>
      <c r="AD28" s="120"/>
      <c r="AE28" s="120"/>
      <c r="AF28" s="120"/>
      <c r="AG28" s="120"/>
      <c r="AH28" s="120"/>
      <c r="AI28" s="120"/>
    </row>
    <row r="29" spans="1:35" s="109" customFormat="1" ht="15" customHeight="1" thickTop="1" x14ac:dyDescent="0.25">
      <c r="A29" s="107" t="s">
        <v>607</v>
      </c>
      <c r="B29" s="108">
        <v>5973126.0757100005</v>
      </c>
      <c r="C29" s="108">
        <v>6453670.8342700005</v>
      </c>
      <c r="D29" s="108">
        <v>7431700.9958100002</v>
      </c>
      <c r="E29" s="108">
        <v>8203038.6017399998</v>
      </c>
      <c r="F29" s="108">
        <v>8281147.6344300006</v>
      </c>
      <c r="G29" s="108">
        <v>8364578.02563</v>
      </c>
      <c r="H29" s="108">
        <v>8812392.2032900006</v>
      </c>
      <c r="I29" s="108">
        <v>8974598.0903899986</v>
      </c>
      <c r="J29" s="108">
        <v>9492345.4090899993</v>
      </c>
      <c r="K29" s="108">
        <v>4162758.1408600002</v>
      </c>
      <c r="L29" s="108">
        <v>11449014.71022</v>
      </c>
      <c r="N29" s="120"/>
      <c r="O29" s="138"/>
      <c r="P29" s="129"/>
      <c r="Q29" s="129"/>
      <c r="R29" s="129"/>
      <c r="S29" s="129"/>
      <c r="T29" s="129"/>
      <c r="U29" s="129"/>
      <c r="V29" s="129"/>
      <c r="W29" s="129"/>
      <c r="Z29" s="103"/>
      <c r="AB29" s="120"/>
      <c r="AC29" s="120"/>
      <c r="AD29" s="120"/>
      <c r="AE29" s="120"/>
      <c r="AF29" s="120"/>
      <c r="AG29" s="120"/>
      <c r="AH29" s="120"/>
      <c r="AI29" s="120"/>
    </row>
    <row r="30" spans="1:35" s="109" customFormat="1" ht="15" customHeight="1" x14ac:dyDescent="0.25">
      <c r="A30" s="110" t="s">
        <v>608</v>
      </c>
      <c r="B30" s="108">
        <v>1028010.2229500001</v>
      </c>
      <c r="C30" s="108">
        <v>1315468.93802</v>
      </c>
      <c r="D30" s="108">
        <v>1435862.49223</v>
      </c>
      <c r="E30" s="108">
        <v>1285123.3313499999</v>
      </c>
      <c r="F30" s="108">
        <v>1375349.7096199999</v>
      </c>
      <c r="G30" s="108">
        <v>1060864.4136300001</v>
      </c>
      <c r="H30" s="108">
        <v>1251795.5850899999</v>
      </c>
      <c r="I30" s="108">
        <v>1294791.6651400002</v>
      </c>
      <c r="J30" s="108">
        <v>1108133.32158</v>
      </c>
      <c r="K30" s="108">
        <v>1126395.1150799999</v>
      </c>
      <c r="L30" s="108">
        <v>1063534.95982</v>
      </c>
      <c r="N30" s="120"/>
      <c r="O30" s="139"/>
      <c r="P30" s="129"/>
      <c r="Q30" s="129"/>
      <c r="R30" s="129"/>
      <c r="S30" s="129"/>
      <c r="T30" s="129"/>
      <c r="U30" s="129"/>
      <c r="V30" s="129"/>
      <c r="W30" s="129"/>
      <c r="Z30" s="103"/>
      <c r="AB30" s="120"/>
      <c r="AC30" s="120"/>
      <c r="AD30" s="120"/>
      <c r="AE30" s="120"/>
      <c r="AF30" s="120"/>
      <c r="AG30" s="120"/>
      <c r="AH30" s="120"/>
      <c r="AI30" s="120"/>
    </row>
    <row r="31" spans="1:35" s="109" customFormat="1" ht="15" customHeight="1" x14ac:dyDescent="0.25">
      <c r="A31" s="110" t="s">
        <v>609</v>
      </c>
      <c r="B31" s="108">
        <v>1362471.05067</v>
      </c>
      <c r="C31" s="108">
        <v>1585340.17866</v>
      </c>
      <c r="D31" s="108">
        <v>1731606.61301</v>
      </c>
      <c r="E31" s="108">
        <v>1763928.1807200001</v>
      </c>
      <c r="F31" s="108">
        <v>1765670.4951099998</v>
      </c>
      <c r="G31" s="108">
        <v>1552488.8249100002</v>
      </c>
      <c r="H31" s="108">
        <v>1565335.0885399999</v>
      </c>
      <c r="I31" s="108">
        <v>1620178.86732</v>
      </c>
      <c r="J31" s="108">
        <v>1737457.4778800001</v>
      </c>
      <c r="K31" s="108">
        <v>1883511.3530899999</v>
      </c>
      <c r="L31" s="108">
        <v>2211316.95707</v>
      </c>
      <c r="N31" s="120"/>
      <c r="O31" s="139"/>
      <c r="P31" s="129"/>
      <c r="Q31" s="129"/>
      <c r="R31" s="129"/>
      <c r="S31" s="129"/>
      <c r="T31" s="129"/>
      <c r="U31" s="129"/>
      <c r="V31" s="129"/>
      <c r="W31" s="129"/>
      <c r="Z31" s="103"/>
      <c r="AB31" s="120"/>
      <c r="AC31" s="120"/>
      <c r="AD31" s="120"/>
      <c r="AE31" s="120"/>
      <c r="AF31" s="120"/>
      <c r="AG31" s="120"/>
      <c r="AH31" s="120"/>
      <c r="AI31" s="120"/>
    </row>
    <row r="32" spans="1:35" s="109" customFormat="1" ht="15" customHeight="1" x14ac:dyDescent="0.25">
      <c r="A32" s="110" t="s">
        <v>610</v>
      </c>
      <c r="B32" s="108">
        <v>120810.28158</v>
      </c>
      <c r="C32" s="108">
        <v>46620.450450000004</v>
      </c>
      <c r="D32" s="108">
        <v>25154.70318</v>
      </c>
      <c r="E32" s="108">
        <v>22135.81322</v>
      </c>
      <c r="F32" s="108">
        <v>16021.18326</v>
      </c>
      <c r="G32" s="108">
        <v>5099.9520899999998</v>
      </c>
      <c r="H32" s="108">
        <v>4610.6847400000006</v>
      </c>
      <c r="I32" s="108">
        <v>3523.8932999999997</v>
      </c>
      <c r="J32" s="108">
        <v>3516.40843</v>
      </c>
      <c r="K32" s="108">
        <v>3494.04036</v>
      </c>
      <c r="L32" s="108">
        <v>299.90472999999997</v>
      </c>
      <c r="N32" s="120"/>
      <c r="O32" s="139"/>
      <c r="P32" s="129"/>
      <c r="Q32" s="129"/>
      <c r="R32" s="129"/>
      <c r="S32" s="129"/>
      <c r="T32" s="129"/>
      <c r="U32" s="129"/>
      <c r="V32" s="129"/>
      <c r="W32" s="129"/>
      <c r="Z32" s="103"/>
      <c r="AB32" s="120"/>
      <c r="AC32" s="120"/>
      <c r="AD32" s="120"/>
      <c r="AE32" s="120"/>
      <c r="AF32" s="120"/>
      <c r="AG32" s="120"/>
      <c r="AH32" s="120"/>
      <c r="AI32" s="120"/>
    </row>
    <row r="33" spans="1:35" s="109" customFormat="1" ht="15" customHeight="1" x14ac:dyDescent="0.25">
      <c r="A33" s="110" t="s">
        <v>611</v>
      </c>
      <c r="B33" s="108">
        <v>74456.599900000001</v>
      </c>
      <c r="C33" s="108">
        <v>88427.482499999998</v>
      </c>
      <c r="D33" s="108">
        <v>81577.913680000012</v>
      </c>
      <c r="E33" s="108">
        <v>127668.30354000001</v>
      </c>
      <c r="F33" s="108">
        <v>145908.53308000002</v>
      </c>
      <c r="G33" s="108">
        <v>125665.55807</v>
      </c>
      <c r="H33" s="108">
        <v>111386.25168</v>
      </c>
      <c r="I33" s="108">
        <v>154737.87958000001</v>
      </c>
      <c r="J33" s="108">
        <v>132297.68002999999</v>
      </c>
      <c r="K33" s="108">
        <v>203486.67287000001</v>
      </c>
      <c r="L33" s="108">
        <v>203650.55391999998</v>
      </c>
      <c r="N33" s="120"/>
      <c r="O33" s="139"/>
      <c r="P33" s="129"/>
      <c r="Q33" s="129"/>
      <c r="R33" s="129"/>
      <c r="S33" s="129"/>
      <c r="T33" s="129"/>
      <c r="U33" s="129"/>
      <c r="V33" s="129"/>
      <c r="W33" s="129"/>
      <c r="Z33" s="103"/>
      <c r="AB33" s="120"/>
      <c r="AC33" s="120"/>
      <c r="AD33" s="120"/>
      <c r="AE33" s="120"/>
      <c r="AF33" s="120"/>
      <c r="AG33" s="120"/>
      <c r="AH33" s="120"/>
      <c r="AI33" s="120"/>
    </row>
    <row r="34" spans="1:35" s="109" customFormat="1" ht="15" customHeight="1" x14ac:dyDescent="0.25">
      <c r="A34" s="110" t="s">
        <v>612</v>
      </c>
      <c r="B34" s="108">
        <v>3208242.70939</v>
      </c>
      <c r="C34" s="108">
        <v>3179102.3071500002</v>
      </c>
      <c r="D34" s="108">
        <v>3847708.9607699998</v>
      </c>
      <c r="E34" s="108">
        <v>4597529.1383400001</v>
      </c>
      <c r="F34" s="108">
        <v>4482922.1085100006</v>
      </c>
      <c r="G34" s="108">
        <v>4989532.0665899999</v>
      </c>
      <c r="H34" s="108">
        <v>5115903.8352899998</v>
      </c>
      <c r="I34" s="108">
        <v>5024884.6424799999</v>
      </c>
      <c r="J34" s="108">
        <v>5539189.8121300004</v>
      </c>
      <c r="K34" s="108">
        <v>883475.24014000001</v>
      </c>
      <c r="L34" s="108">
        <v>6642267.1082999995</v>
      </c>
      <c r="N34" s="120"/>
      <c r="O34" s="139"/>
      <c r="P34" s="129"/>
      <c r="Q34" s="129"/>
      <c r="R34" s="129"/>
      <c r="S34" s="129"/>
      <c r="T34" s="129"/>
      <c r="U34" s="129"/>
      <c r="V34" s="129"/>
      <c r="W34" s="129"/>
      <c r="Z34" s="103"/>
      <c r="AB34" s="120"/>
      <c r="AC34" s="120"/>
      <c r="AD34" s="120"/>
      <c r="AE34" s="120"/>
      <c r="AF34" s="120"/>
      <c r="AG34" s="120"/>
      <c r="AH34" s="120"/>
      <c r="AI34" s="120"/>
    </row>
    <row r="35" spans="1:35" s="109" customFormat="1" ht="15" customHeight="1" x14ac:dyDescent="0.25">
      <c r="A35" s="110" t="s">
        <v>613</v>
      </c>
      <c r="B35" s="108">
        <v>179135.21122</v>
      </c>
      <c r="C35" s="108">
        <v>238711.47749000002</v>
      </c>
      <c r="D35" s="108">
        <v>309790.31293999997</v>
      </c>
      <c r="E35" s="108">
        <v>406653.83457000001</v>
      </c>
      <c r="F35" s="108">
        <v>495275.60485</v>
      </c>
      <c r="G35" s="108">
        <v>630927.21033999999</v>
      </c>
      <c r="H35" s="108">
        <v>763360.75795</v>
      </c>
      <c r="I35" s="108">
        <v>876481.14257000003</v>
      </c>
      <c r="J35" s="108">
        <v>971750.70903999999</v>
      </c>
      <c r="K35" s="108">
        <v>62395.719320000004</v>
      </c>
      <c r="L35" s="108">
        <v>1327945.2263800001</v>
      </c>
      <c r="N35" s="120"/>
      <c r="O35" s="139"/>
      <c r="P35" s="129"/>
      <c r="Q35" s="129"/>
      <c r="R35" s="129"/>
      <c r="S35" s="129"/>
      <c r="T35" s="129"/>
      <c r="U35" s="129"/>
      <c r="V35" s="129"/>
      <c r="W35" s="129"/>
      <c r="Z35" s="103"/>
      <c r="AB35" s="120"/>
      <c r="AC35" s="120"/>
      <c r="AD35" s="120"/>
      <c r="AE35" s="120"/>
      <c r="AF35" s="120"/>
      <c r="AG35" s="120"/>
      <c r="AH35" s="120"/>
      <c r="AI35" s="120"/>
    </row>
    <row r="36" spans="1:35" s="109" customFormat="1" ht="15" customHeight="1" x14ac:dyDescent="0.25">
      <c r="A36" s="107" t="s">
        <v>614</v>
      </c>
      <c r="B36" s="108">
        <v>299.78474999999997</v>
      </c>
      <c r="C36" s="108">
        <v>1006.40185</v>
      </c>
      <c r="D36" s="108">
        <v>1407.06782</v>
      </c>
      <c r="E36" s="108">
        <v>788.56786</v>
      </c>
      <c r="F36" s="108">
        <v>472.66217999999998</v>
      </c>
      <c r="G36" s="108">
        <v>482.48257000000001</v>
      </c>
      <c r="H36" s="108">
        <v>110821.98066</v>
      </c>
      <c r="I36" s="108">
        <v>57232.572329999995</v>
      </c>
      <c r="J36" s="108">
        <v>1714.8673799999999</v>
      </c>
      <c r="K36" s="108">
        <v>2290.7969700000003</v>
      </c>
      <c r="L36" s="108">
        <v>2323.2202399999996</v>
      </c>
      <c r="N36" s="120"/>
      <c r="O36" s="138"/>
      <c r="P36" s="129"/>
      <c r="Q36" s="129"/>
      <c r="R36" s="129"/>
      <c r="S36" s="129"/>
      <c r="T36" s="129"/>
      <c r="U36" s="129"/>
      <c r="V36" s="129"/>
      <c r="W36" s="129"/>
      <c r="Z36" s="103"/>
      <c r="AB36" s="120"/>
      <c r="AC36" s="120"/>
      <c r="AD36" s="120"/>
      <c r="AE36" s="120"/>
      <c r="AF36" s="120"/>
      <c r="AG36" s="120"/>
      <c r="AH36" s="120"/>
      <c r="AI36" s="120"/>
    </row>
    <row r="37" spans="1:35" s="109" customFormat="1" ht="15" customHeight="1" x14ac:dyDescent="0.25">
      <c r="A37" s="107" t="s">
        <v>615</v>
      </c>
      <c r="B37" s="108">
        <v>382489.65025999997</v>
      </c>
      <c r="C37" s="108">
        <v>411513.61619999999</v>
      </c>
      <c r="D37" s="108">
        <v>677231.78346000006</v>
      </c>
      <c r="E37" s="108">
        <v>877957.00421000004</v>
      </c>
      <c r="F37" s="108">
        <v>1020381.20667</v>
      </c>
      <c r="G37" s="108">
        <v>1499939.3615899999</v>
      </c>
      <c r="H37" s="108">
        <v>1463555.38451</v>
      </c>
      <c r="I37" s="108">
        <v>1838591.2217300001</v>
      </c>
      <c r="J37" s="108">
        <v>1907622.67943</v>
      </c>
      <c r="K37" s="108">
        <v>1655956.93952</v>
      </c>
      <c r="L37" s="108">
        <v>1403482.6070399999</v>
      </c>
      <c r="N37" s="120"/>
      <c r="O37" s="138"/>
      <c r="P37" s="129"/>
      <c r="Q37" s="129"/>
      <c r="R37" s="129"/>
      <c r="S37" s="129"/>
      <c r="T37" s="129"/>
      <c r="U37" s="129"/>
      <c r="V37" s="129"/>
      <c r="W37" s="129"/>
      <c r="Z37" s="103"/>
      <c r="AB37" s="120"/>
      <c r="AC37" s="120"/>
      <c r="AD37" s="120"/>
      <c r="AE37" s="120"/>
      <c r="AF37" s="120"/>
      <c r="AG37" s="120"/>
      <c r="AH37" s="120"/>
      <c r="AI37" s="120"/>
    </row>
    <row r="38" spans="1:35" s="109" customFormat="1" ht="15" customHeight="1" x14ac:dyDescent="0.25">
      <c r="A38" s="107" t="s">
        <v>616</v>
      </c>
      <c r="B38" s="108">
        <v>159346.66347999999</v>
      </c>
      <c r="C38" s="108">
        <v>170452.63537999999</v>
      </c>
      <c r="D38" s="108">
        <v>197332.48530999999</v>
      </c>
      <c r="E38" s="108">
        <v>215294.12547</v>
      </c>
      <c r="F38" s="108">
        <v>233424.46649000002</v>
      </c>
      <c r="G38" s="108">
        <v>215107.07136999999</v>
      </c>
      <c r="H38" s="108">
        <v>216643.55074999999</v>
      </c>
      <c r="I38" s="108">
        <v>223583.20872</v>
      </c>
      <c r="J38" s="108">
        <v>282366.35126999998</v>
      </c>
      <c r="K38" s="108">
        <v>242562.46919</v>
      </c>
      <c r="L38" s="108">
        <v>357079.38265000004</v>
      </c>
      <c r="N38" s="120"/>
      <c r="O38" s="138"/>
      <c r="P38" s="129"/>
      <c r="Q38" s="129"/>
      <c r="R38" s="129"/>
      <c r="S38" s="129"/>
      <c r="T38" s="129"/>
      <c r="U38" s="129"/>
      <c r="V38" s="129"/>
      <c r="W38" s="129"/>
      <c r="Z38" s="103"/>
      <c r="AB38" s="120"/>
      <c r="AC38" s="120"/>
      <c r="AD38" s="120"/>
      <c r="AE38" s="120"/>
      <c r="AF38" s="120"/>
      <c r="AG38" s="120"/>
      <c r="AH38" s="120"/>
      <c r="AI38" s="120"/>
    </row>
    <row r="39" spans="1:35" s="109" customFormat="1" ht="15" customHeight="1" x14ac:dyDescent="0.25">
      <c r="A39" s="107" t="s">
        <v>145</v>
      </c>
      <c r="B39" s="108">
        <v>73810.89516</v>
      </c>
      <c r="C39" s="108">
        <v>80658.394540000008</v>
      </c>
      <c r="D39" s="108">
        <v>88561.332730000009</v>
      </c>
      <c r="E39" s="108">
        <v>86152.372739999992</v>
      </c>
      <c r="F39" s="108">
        <v>90597.630310000008</v>
      </c>
      <c r="G39" s="108">
        <v>99541.223180000001</v>
      </c>
      <c r="H39" s="108">
        <v>104394.77972000001</v>
      </c>
      <c r="I39" s="108">
        <v>108268.08991</v>
      </c>
      <c r="J39" s="108">
        <v>121597.36494</v>
      </c>
      <c r="K39" s="108">
        <v>133943.98854000002</v>
      </c>
      <c r="L39" s="108">
        <v>144891.7451</v>
      </c>
      <c r="N39" s="120"/>
      <c r="O39" s="138"/>
      <c r="P39" s="129"/>
      <c r="Q39" s="129"/>
      <c r="R39" s="129"/>
      <c r="S39" s="129"/>
      <c r="T39" s="129"/>
      <c r="U39" s="129"/>
      <c r="V39" s="129"/>
      <c r="W39" s="129"/>
      <c r="Z39" s="103"/>
      <c r="AB39" s="120"/>
      <c r="AC39" s="120"/>
      <c r="AD39" s="120"/>
      <c r="AE39" s="120"/>
      <c r="AF39" s="120"/>
      <c r="AG39" s="120"/>
      <c r="AH39" s="120"/>
      <c r="AI39" s="120"/>
    </row>
    <row r="40" spans="1:35" s="109" customFormat="1" ht="15" customHeight="1" x14ac:dyDescent="0.25">
      <c r="A40" s="107" t="s">
        <v>152</v>
      </c>
      <c r="B40" s="108">
        <v>0</v>
      </c>
      <c r="C40" s="108">
        <v>0</v>
      </c>
      <c r="D40" s="108">
        <v>0</v>
      </c>
      <c r="E40" s="108">
        <v>0</v>
      </c>
      <c r="F40" s="108">
        <v>0</v>
      </c>
      <c r="G40" s="108">
        <v>0</v>
      </c>
      <c r="H40" s="108">
        <v>129104.3</v>
      </c>
      <c r="I40" s="108">
        <v>129191.21667000001</v>
      </c>
      <c r="J40" s="108">
        <v>129278.13333</v>
      </c>
      <c r="K40" s="108">
        <v>86746.05</v>
      </c>
      <c r="L40" s="108">
        <v>33122.515800000001</v>
      </c>
      <c r="N40" s="120"/>
      <c r="O40" s="138"/>
      <c r="P40" s="129"/>
      <c r="Q40" s="129"/>
      <c r="R40" s="129"/>
      <c r="S40" s="129"/>
      <c r="T40" s="129"/>
      <c r="U40" s="129"/>
      <c r="V40" s="129"/>
      <c r="W40" s="129"/>
      <c r="Z40" s="103"/>
      <c r="AB40" s="120"/>
      <c r="AC40" s="120"/>
      <c r="AD40" s="120"/>
      <c r="AE40" s="120"/>
      <c r="AF40" s="120"/>
      <c r="AG40" s="120"/>
      <c r="AH40" s="120"/>
      <c r="AI40" s="120"/>
    </row>
    <row r="41" spans="1:35" s="109" customFormat="1" ht="15" customHeight="1" x14ac:dyDescent="0.25">
      <c r="A41" s="107" t="s">
        <v>617</v>
      </c>
      <c r="B41" s="108">
        <v>173169.87084000002</v>
      </c>
      <c r="C41" s="108">
        <v>190268.00143</v>
      </c>
      <c r="D41" s="108">
        <v>235412.0612</v>
      </c>
      <c r="E41" s="108">
        <v>206491.40437</v>
      </c>
      <c r="F41" s="108">
        <v>224346.85443000001</v>
      </c>
      <c r="G41" s="108">
        <v>186356.65327000001</v>
      </c>
      <c r="H41" s="108">
        <v>145413.21952000001</v>
      </c>
      <c r="I41" s="108">
        <v>153197.79741999999</v>
      </c>
      <c r="J41" s="108">
        <v>123233.16279999999</v>
      </c>
      <c r="K41" s="108">
        <v>146186.85368999999</v>
      </c>
      <c r="L41" s="108">
        <v>193772.37168000001</v>
      </c>
      <c r="N41" s="120"/>
      <c r="O41" s="138"/>
      <c r="P41" s="129"/>
      <c r="Q41" s="129"/>
      <c r="R41" s="129"/>
      <c r="S41" s="129"/>
      <c r="T41" s="129"/>
      <c r="U41" s="129"/>
      <c r="V41" s="129"/>
      <c r="W41" s="129"/>
      <c r="Z41" s="103"/>
      <c r="AB41" s="120"/>
      <c r="AC41" s="120"/>
      <c r="AD41" s="120"/>
      <c r="AE41" s="120"/>
      <c r="AF41" s="120"/>
      <c r="AG41" s="120"/>
      <c r="AH41" s="120"/>
      <c r="AI41" s="120"/>
    </row>
    <row r="42" spans="1:35" s="111" customFormat="1" ht="15" customHeight="1" thickBot="1" x14ac:dyDescent="0.3">
      <c r="A42" s="107" t="s">
        <v>126</v>
      </c>
      <c r="B42" s="108">
        <v>7285.1847600000001</v>
      </c>
      <c r="C42" s="108">
        <v>36241.397109999998</v>
      </c>
      <c r="D42" s="108">
        <v>49086.224670000003</v>
      </c>
      <c r="E42" s="108">
        <v>37445.097159999998</v>
      </c>
      <c r="F42" s="108">
        <v>11348.697480000001</v>
      </c>
      <c r="G42" s="108">
        <v>5925.64149</v>
      </c>
      <c r="H42" s="108">
        <v>148279.26420999999</v>
      </c>
      <c r="I42" s="108">
        <v>46826.548289999999</v>
      </c>
      <c r="J42" s="108">
        <v>25352.453539999999</v>
      </c>
      <c r="K42" s="108">
        <v>6506817.9814600004</v>
      </c>
      <c r="L42" s="108">
        <v>65757.413679999998</v>
      </c>
      <c r="N42" s="120"/>
      <c r="O42" s="140"/>
      <c r="P42" s="132"/>
      <c r="Q42" s="132"/>
      <c r="R42" s="132"/>
      <c r="S42" s="132"/>
      <c r="T42" s="132"/>
      <c r="U42" s="132"/>
      <c r="V42" s="132"/>
      <c r="W42" s="132"/>
      <c r="Z42" s="103"/>
      <c r="AB42" s="120"/>
      <c r="AC42" s="120"/>
      <c r="AD42" s="120"/>
      <c r="AE42" s="120"/>
      <c r="AF42" s="120"/>
      <c r="AG42" s="120"/>
      <c r="AH42" s="120"/>
      <c r="AI42" s="120"/>
    </row>
    <row r="43" spans="1:35" ht="15" customHeight="1" thickTop="1" thickBot="1" x14ac:dyDescent="0.3">
      <c r="A43" s="796" t="s">
        <v>618</v>
      </c>
      <c r="B43" s="797">
        <v>453780.19185</v>
      </c>
      <c r="C43" s="797">
        <v>498920.08754000004</v>
      </c>
      <c r="D43" s="797">
        <v>554538.46307000006</v>
      </c>
      <c r="E43" s="797">
        <v>626364.48169000004</v>
      </c>
      <c r="F43" s="797">
        <v>676580.26266999997</v>
      </c>
      <c r="G43" s="797">
        <v>735945.07503999991</v>
      </c>
      <c r="H43" s="797">
        <v>751818.51651999995</v>
      </c>
      <c r="I43" s="797">
        <v>827017.05417999998</v>
      </c>
      <c r="J43" s="797">
        <v>898441.84179999994</v>
      </c>
      <c r="K43" s="797">
        <v>933919.42020000005</v>
      </c>
      <c r="L43" s="797">
        <v>1053361.5596099999</v>
      </c>
      <c r="N43" s="120"/>
      <c r="O43" s="137"/>
      <c r="P43" s="134"/>
      <c r="Q43" s="134"/>
      <c r="R43" s="134"/>
      <c r="S43" s="134"/>
      <c r="T43" s="134"/>
      <c r="U43" s="134"/>
      <c r="V43" s="134"/>
      <c r="W43" s="134"/>
      <c r="AB43" s="120"/>
      <c r="AC43" s="120"/>
      <c r="AD43" s="120"/>
      <c r="AE43" s="120"/>
      <c r="AF43" s="120"/>
      <c r="AG43" s="120"/>
      <c r="AH43" s="120"/>
      <c r="AI43" s="120"/>
    </row>
    <row r="44" spans="1:35" s="109" customFormat="1" ht="15" customHeight="1" thickTop="1" x14ac:dyDescent="0.25">
      <c r="A44" s="107" t="s">
        <v>167</v>
      </c>
      <c r="B44" s="108">
        <v>311563</v>
      </c>
      <c r="C44" s="108">
        <v>348993</v>
      </c>
      <c r="D44" s="108">
        <v>394323</v>
      </c>
      <c r="E44" s="108">
        <v>452173</v>
      </c>
      <c r="F44" s="108">
        <v>506063</v>
      </c>
      <c r="G44" s="108">
        <v>551823</v>
      </c>
      <c r="H44" s="108">
        <v>598253</v>
      </c>
      <c r="I44" s="108">
        <v>643653</v>
      </c>
      <c r="J44" s="108">
        <v>686233</v>
      </c>
      <c r="K44" s="108">
        <v>729573</v>
      </c>
      <c r="L44" s="108">
        <v>768483</v>
      </c>
      <c r="N44" s="120"/>
      <c r="O44" s="138"/>
      <c r="P44" s="129"/>
      <c r="Q44" s="129"/>
      <c r="R44" s="129"/>
      <c r="S44" s="129"/>
      <c r="T44" s="129"/>
      <c r="U44" s="129"/>
      <c r="V44" s="129"/>
      <c r="W44" s="129"/>
      <c r="Z44" s="103"/>
      <c r="AB44" s="120"/>
      <c r="AC44" s="120"/>
      <c r="AD44" s="120"/>
      <c r="AE44" s="120"/>
      <c r="AF44" s="120"/>
      <c r="AG44" s="120"/>
      <c r="AH44" s="120"/>
      <c r="AI44" s="120"/>
    </row>
    <row r="45" spans="1:35" s="109" customFormat="1" ht="15" customHeight="1" x14ac:dyDescent="0.25">
      <c r="A45" s="107" t="s">
        <v>171</v>
      </c>
      <c r="B45" s="108">
        <v>0</v>
      </c>
      <c r="C45" s="108">
        <v>0</v>
      </c>
      <c r="D45" s="108">
        <v>5</v>
      </c>
      <c r="E45" s="108">
        <v>0</v>
      </c>
      <c r="F45" s="108">
        <v>2.5</v>
      </c>
      <c r="G45" s="108">
        <v>0</v>
      </c>
      <c r="H45" s="108">
        <v>2.5</v>
      </c>
      <c r="I45" s="108">
        <v>2.5</v>
      </c>
      <c r="J45" s="108">
        <v>2.5</v>
      </c>
      <c r="K45" s="108">
        <v>0</v>
      </c>
      <c r="L45" s="108">
        <v>7.5</v>
      </c>
      <c r="N45" s="120"/>
      <c r="O45" s="138"/>
      <c r="P45" s="129"/>
      <c r="Q45" s="129"/>
      <c r="R45" s="129"/>
      <c r="S45" s="129"/>
      <c r="T45" s="129"/>
      <c r="U45" s="129"/>
      <c r="V45" s="129"/>
      <c r="W45" s="129"/>
      <c r="Z45" s="103"/>
      <c r="AB45" s="120"/>
      <c r="AC45" s="120"/>
      <c r="AD45" s="120"/>
      <c r="AE45" s="120"/>
      <c r="AF45" s="120"/>
      <c r="AG45" s="120"/>
      <c r="AH45" s="120"/>
      <c r="AI45" s="120"/>
    </row>
    <row r="46" spans="1:35" s="109" customFormat="1" ht="15" customHeight="1" x14ac:dyDescent="0.25">
      <c r="A46" s="107" t="s">
        <v>175</v>
      </c>
      <c r="B46" s="108">
        <v>0</v>
      </c>
      <c r="C46" s="108">
        <v>0</v>
      </c>
      <c r="D46" s="108">
        <v>0</v>
      </c>
      <c r="E46" s="108">
        <v>0</v>
      </c>
      <c r="F46" s="108">
        <v>0</v>
      </c>
      <c r="G46" s="108">
        <v>0</v>
      </c>
      <c r="H46" s="108">
        <v>0</v>
      </c>
      <c r="I46" s="108">
        <v>0</v>
      </c>
      <c r="J46" s="108">
        <v>0</v>
      </c>
      <c r="K46" s="108">
        <v>0</v>
      </c>
      <c r="L46" s="108">
        <v>0</v>
      </c>
      <c r="N46" s="120"/>
      <c r="O46" s="138"/>
      <c r="P46" s="129"/>
      <c r="Q46" s="129"/>
      <c r="R46" s="129"/>
      <c r="S46" s="129"/>
      <c r="T46" s="129"/>
      <c r="U46" s="129"/>
      <c r="V46" s="129"/>
      <c r="W46" s="129"/>
      <c r="Z46" s="103"/>
      <c r="AB46" s="120"/>
      <c r="AC46" s="120"/>
      <c r="AD46" s="120"/>
      <c r="AE46" s="120"/>
      <c r="AF46" s="120"/>
      <c r="AG46" s="120"/>
      <c r="AH46" s="120"/>
      <c r="AI46" s="120"/>
    </row>
    <row r="47" spans="1:35" s="109" customFormat="1" ht="15" customHeight="1" x14ac:dyDescent="0.25">
      <c r="A47" s="107" t="s">
        <v>619</v>
      </c>
      <c r="B47" s="108">
        <v>59051.410429999996</v>
      </c>
      <c r="C47" s="108">
        <v>67367.365080000003</v>
      </c>
      <c r="D47" s="108">
        <v>75623.21620000001</v>
      </c>
      <c r="E47" s="108">
        <v>73271.404819999996</v>
      </c>
      <c r="F47" s="108">
        <v>83362.498000000007</v>
      </c>
      <c r="G47" s="108">
        <v>92076.541689999998</v>
      </c>
      <c r="H47" s="108">
        <v>103120.53031999999</v>
      </c>
      <c r="I47" s="108">
        <v>108163.00742000001</v>
      </c>
      <c r="J47" s="108">
        <v>115682.86119</v>
      </c>
      <c r="K47" s="108">
        <v>125334.53118000001</v>
      </c>
      <c r="L47" s="108">
        <v>133234.38922000001</v>
      </c>
      <c r="N47" s="120"/>
      <c r="O47" s="138"/>
      <c r="P47" s="129"/>
      <c r="Q47" s="129"/>
      <c r="R47" s="129"/>
      <c r="S47" s="129"/>
      <c r="T47" s="129"/>
      <c r="U47" s="129"/>
      <c r="V47" s="129"/>
      <c r="W47" s="129"/>
      <c r="Z47" s="103"/>
      <c r="AB47" s="120"/>
      <c r="AC47" s="120"/>
      <c r="AD47" s="120"/>
      <c r="AE47" s="120"/>
      <c r="AF47" s="120"/>
      <c r="AG47" s="120"/>
      <c r="AH47" s="120"/>
      <c r="AI47" s="120"/>
    </row>
    <row r="48" spans="1:35" s="109" customFormat="1" ht="15" customHeight="1" x14ac:dyDescent="0.25">
      <c r="A48" s="107" t="s">
        <v>181</v>
      </c>
      <c r="B48" s="108">
        <v>83165.781419999999</v>
      </c>
      <c r="C48" s="108">
        <v>82559.72245999999</v>
      </c>
      <c r="D48" s="108">
        <v>84587.246870000003</v>
      </c>
      <c r="E48" s="108">
        <v>100920.07687</v>
      </c>
      <c r="F48" s="108">
        <v>87152.264670000004</v>
      </c>
      <c r="G48" s="108">
        <v>92045.533349999998</v>
      </c>
      <c r="H48" s="108">
        <v>50442.486199999999</v>
      </c>
      <c r="I48" s="108">
        <v>75198.546760000012</v>
      </c>
      <c r="J48" s="108">
        <v>96523.480609999999</v>
      </c>
      <c r="K48" s="108">
        <v>79011.889020000002</v>
      </c>
      <c r="L48" s="108">
        <v>151636.67038999998</v>
      </c>
      <c r="N48" s="120"/>
      <c r="O48" s="138"/>
      <c r="P48" s="129"/>
      <c r="Q48" s="129"/>
      <c r="R48" s="129"/>
      <c r="S48" s="129"/>
      <c r="T48" s="129"/>
      <c r="U48" s="129"/>
      <c r="V48" s="129"/>
      <c r="W48" s="129"/>
      <c r="Z48" s="103"/>
      <c r="AB48" s="120"/>
      <c r="AC48" s="120"/>
      <c r="AD48" s="120"/>
      <c r="AE48" s="120"/>
      <c r="AF48" s="120"/>
      <c r="AG48" s="120"/>
      <c r="AH48" s="120"/>
      <c r="AI48" s="120"/>
    </row>
    <row r="49" spans="1:35" s="109" customFormat="1" ht="15" customHeight="1" x14ac:dyDescent="0.25">
      <c r="A49" s="110" t="s">
        <v>620</v>
      </c>
      <c r="B49" s="108">
        <v>6.2349199999999998</v>
      </c>
      <c r="C49" s="108">
        <v>1.21126</v>
      </c>
      <c r="D49" s="108">
        <v>5.3606699999999998</v>
      </c>
      <c r="E49" s="108">
        <v>9.1450800000000001</v>
      </c>
      <c r="F49" s="108">
        <v>11.827780000000001</v>
      </c>
      <c r="G49" s="108">
        <v>12.29477</v>
      </c>
      <c r="H49" s="108">
        <v>17.71518</v>
      </c>
      <c r="I49" s="108">
        <v>9.1000000000000004E-3</v>
      </c>
      <c r="J49" s="108">
        <v>6.7807299999999993</v>
      </c>
      <c r="K49" s="108">
        <v>13.308629999999999</v>
      </c>
      <c r="L49" s="108">
        <v>14.616160000000001</v>
      </c>
      <c r="N49" s="120"/>
      <c r="O49" s="139"/>
      <c r="P49" s="129"/>
      <c r="Q49" s="129"/>
      <c r="R49" s="129"/>
      <c r="S49" s="129"/>
      <c r="T49" s="129"/>
      <c r="U49" s="129"/>
      <c r="V49" s="129"/>
      <c r="W49" s="129"/>
      <c r="Z49" s="103"/>
      <c r="AB49" s="120"/>
      <c r="AC49" s="120"/>
      <c r="AD49" s="120"/>
      <c r="AE49" s="120"/>
      <c r="AF49" s="120"/>
      <c r="AG49" s="120"/>
      <c r="AH49" s="120"/>
      <c r="AI49" s="120"/>
    </row>
    <row r="50" spans="1:35" s="111" customFormat="1" ht="15" customHeight="1" thickBot="1" x14ac:dyDescent="0.3">
      <c r="A50" s="110" t="s">
        <v>621</v>
      </c>
      <c r="B50" s="108">
        <v>83159.546499999997</v>
      </c>
      <c r="C50" s="108">
        <v>82558.511200000008</v>
      </c>
      <c r="D50" s="108">
        <v>84581.886200000008</v>
      </c>
      <c r="E50" s="108">
        <v>100910.93179</v>
      </c>
      <c r="F50" s="108">
        <v>87140.436889999997</v>
      </c>
      <c r="G50" s="108">
        <v>92033.238580000005</v>
      </c>
      <c r="H50" s="108">
        <v>50424.77102</v>
      </c>
      <c r="I50" s="108">
        <v>75198.537660000002</v>
      </c>
      <c r="J50" s="108">
        <v>96516.69988</v>
      </c>
      <c r="K50" s="108">
        <v>78998.580390000003</v>
      </c>
      <c r="L50" s="108">
        <v>151622.05422999998</v>
      </c>
      <c r="N50" s="120"/>
      <c r="O50" s="141"/>
      <c r="P50" s="132"/>
      <c r="Q50" s="132"/>
      <c r="R50" s="132"/>
      <c r="S50" s="132"/>
      <c r="T50" s="132"/>
      <c r="U50" s="132"/>
      <c r="V50" s="132"/>
      <c r="W50" s="132"/>
      <c r="Z50" s="103"/>
      <c r="AB50" s="120"/>
      <c r="AC50" s="120"/>
      <c r="AD50" s="120"/>
      <c r="AE50" s="120"/>
      <c r="AF50" s="120"/>
      <c r="AG50" s="120"/>
      <c r="AH50" s="120"/>
      <c r="AI50" s="120"/>
    </row>
    <row r="51" spans="1:35" ht="15" customHeight="1" thickTop="1" thickBot="1" x14ac:dyDescent="0.3">
      <c r="A51" s="796" t="s">
        <v>622</v>
      </c>
      <c r="B51" s="797">
        <v>7223308.3168100007</v>
      </c>
      <c r="C51" s="797">
        <v>7842731.3683199994</v>
      </c>
      <c r="D51" s="797">
        <v>9235270.414069999</v>
      </c>
      <c r="E51" s="797">
        <v>10253531.655239999</v>
      </c>
      <c r="F51" s="797">
        <v>10538299.414659999</v>
      </c>
      <c r="G51" s="797">
        <v>11107875.53414</v>
      </c>
      <c r="H51" s="797">
        <v>11882423.19918</v>
      </c>
      <c r="I51" s="797">
        <v>12358505.79964</v>
      </c>
      <c r="J51" s="797">
        <v>12981952.26358</v>
      </c>
      <c r="K51" s="797">
        <v>13871182.64043</v>
      </c>
      <c r="L51" s="797">
        <v>14702805.52602</v>
      </c>
      <c r="N51" s="120"/>
      <c r="O51" s="137"/>
      <c r="P51" s="134"/>
      <c r="Q51" s="134"/>
      <c r="R51" s="134"/>
      <c r="S51" s="134"/>
      <c r="T51" s="134"/>
      <c r="U51" s="134"/>
      <c r="V51" s="134"/>
      <c r="W51" s="134"/>
      <c r="AB51" s="120"/>
      <c r="AC51" s="120"/>
      <c r="AD51" s="120"/>
      <c r="AE51" s="120"/>
      <c r="AF51" s="120"/>
      <c r="AG51" s="120"/>
      <c r="AH51" s="120"/>
      <c r="AI51" s="120"/>
    </row>
    <row r="52" spans="1:35" s="109" customFormat="1" ht="15" customHeight="1" thickTop="1" x14ac:dyDescent="0.25">
      <c r="A52" s="112" t="s">
        <v>623</v>
      </c>
      <c r="B52" s="108">
        <v>278819.59109</v>
      </c>
      <c r="C52" s="108">
        <v>248436.04494999998</v>
      </c>
      <c r="D52" s="108">
        <v>302677.98375000001</v>
      </c>
      <c r="E52" s="108">
        <v>385105.73826999997</v>
      </c>
      <c r="F52" s="108">
        <v>356467.90607999999</v>
      </c>
      <c r="G52" s="108">
        <v>495943.17531000002</v>
      </c>
      <c r="H52" s="108">
        <v>534953.73057000001</v>
      </c>
      <c r="I52" s="108">
        <v>592495.92102999997</v>
      </c>
      <c r="J52" s="108">
        <v>805560.82851999998</v>
      </c>
      <c r="K52" s="108">
        <v>806004.75236000004</v>
      </c>
      <c r="L52" s="108">
        <v>891472.47904000001</v>
      </c>
      <c r="N52" s="120"/>
      <c r="O52" s="142"/>
      <c r="P52" s="129"/>
      <c r="Q52" s="129"/>
      <c r="R52" s="129"/>
      <c r="S52" s="129"/>
      <c r="T52" s="129"/>
      <c r="U52" s="129"/>
      <c r="V52" s="129"/>
      <c r="W52" s="129"/>
      <c r="Z52" s="103"/>
      <c r="AB52" s="120"/>
      <c r="AC52" s="120"/>
      <c r="AD52" s="120"/>
      <c r="AE52" s="120"/>
      <c r="AF52" s="120"/>
      <c r="AG52" s="120"/>
      <c r="AH52" s="120"/>
      <c r="AI52" s="120"/>
    </row>
    <row r="53" spans="1:35" s="111" customFormat="1" ht="15" customHeight="1" x14ac:dyDescent="0.25">
      <c r="A53" s="110" t="s">
        <v>624</v>
      </c>
      <c r="B53" s="108">
        <v>21225.47997</v>
      </c>
      <c r="C53" s="108">
        <v>15423.201550000002</v>
      </c>
      <c r="D53" s="108">
        <v>5380.91705</v>
      </c>
      <c r="E53" s="108">
        <v>11028.096140000001</v>
      </c>
      <c r="F53" s="108">
        <v>31092.873010000003</v>
      </c>
      <c r="G53" s="108">
        <v>14043.942650000001</v>
      </c>
      <c r="H53" s="108">
        <v>37035.412380000002</v>
      </c>
      <c r="I53" s="108">
        <v>10908.96408</v>
      </c>
      <c r="J53" s="108">
        <v>33458.077689999998</v>
      </c>
      <c r="K53" s="108">
        <v>24852.31882</v>
      </c>
      <c r="L53" s="108">
        <v>36444.364020000001</v>
      </c>
      <c r="N53" s="120"/>
      <c r="O53" s="141"/>
      <c r="P53" s="132"/>
      <c r="Q53" s="132"/>
      <c r="R53" s="132"/>
      <c r="S53" s="132"/>
      <c r="T53" s="132"/>
      <c r="U53" s="132"/>
      <c r="V53" s="132"/>
      <c r="W53" s="132"/>
      <c r="Z53" s="103"/>
      <c r="AB53" s="120"/>
      <c r="AC53" s="120"/>
      <c r="AD53" s="120"/>
      <c r="AE53" s="120"/>
      <c r="AF53" s="120"/>
      <c r="AG53" s="120"/>
      <c r="AH53" s="120"/>
      <c r="AI53" s="120"/>
    </row>
    <row r="54" spans="1:35" s="111" customFormat="1" ht="15" customHeight="1" x14ac:dyDescent="0.25">
      <c r="A54" s="110" t="s">
        <v>625</v>
      </c>
      <c r="B54" s="108">
        <v>212346.69330000001</v>
      </c>
      <c r="C54" s="108">
        <v>154849.76678999999</v>
      </c>
      <c r="D54" s="108">
        <v>186226.14837000001</v>
      </c>
      <c r="E54" s="108">
        <v>231227.03218000001</v>
      </c>
      <c r="F54" s="108">
        <v>165484.51337</v>
      </c>
      <c r="G54" s="108">
        <v>289783.99617</v>
      </c>
      <c r="H54" s="108">
        <v>289181.25594999996</v>
      </c>
      <c r="I54" s="108">
        <v>345067.24738000002</v>
      </c>
      <c r="J54" s="108">
        <v>513416.28837999998</v>
      </c>
      <c r="K54" s="108">
        <v>501272.19163999998</v>
      </c>
      <c r="L54" s="108">
        <v>562747.45498000004</v>
      </c>
      <c r="N54" s="120"/>
      <c r="O54" s="141"/>
      <c r="P54" s="132"/>
      <c r="Q54" s="132"/>
      <c r="R54" s="132"/>
      <c r="S54" s="132"/>
      <c r="T54" s="132"/>
      <c r="U54" s="132"/>
      <c r="V54" s="132"/>
      <c r="W54" s="132"/>
      <c r="Z54" s="103"/>
      <c r="AB54" s="120"/>
      <c r="AC54" s="120"/>
      <c r="AD54" s="120"/>
      <c r="AE54" s="120"/>
      <c r="AF54" s="120"/>
      <c r="AG54" s="120"/>
      <c r="AH54" s="120"/>
      <c r="AI54" s="120"/>
    </row>
    <row r="55" spans="1:35" s="111" customFormat="1" ht="15" customHeight="1" x14ac:dyDescent="0.25">
      <c r="A55" s="110" t="s">
        <v>626</v>
      </c>
      <c r="B55" s="108">
        <v>0</v>
      </c>
      <c r="C55" s="108">
        <v>0</v>
      </c>
      <c r="D55" s="108">
        <v>0</v>
      </c>
      <c r="E55" s="108">
        <v>0</v>
      </c>
      <c r="F55" s="108">
        <v>0</v>
      </c>
      <c r="G55" s="108">
        <v>0</v>
      </c>
      <c r="H55" s="108">
        <v>0</v>
      </c>
      <c r="I55" s="108">
        <v>0</v>
      </c>
      <c r="J55" s="108">
        <v>0</v>
      </c>
      <c r="K55" s="108">
        <v>0</v>
      </c>
      <c r="L55" s="108">
        <v>0</v>
      </c>
      <c r="N55" s="120"/>
      <c r="O55" s="141"/>
      <c r="P55" s="132"/>
      <c r="Q55" s="132"/>
      <c r="R55" s="132"/>
      <c r="S55" s="132"/>
      <c r="T55" s="132"/>
      <c r="U55" s="132"/>
      <c r="V55" s="132"/>
      <c r="W55" s="132"/>
      <c r="Z55" s="103"/>
      <c r="AB55" s="120"/>
      <c r="AC55" s="120"/>
      <c r="AD55" s="120"/>
      <c r="AE55" s="120"/>
      <c r="AF55" s="120"/>
      <c r="AG55" s="120"/>
      <c r="AH55" s="120"/>
      <c r="AI55" s="120"/>
    </row>
    <row r="56" spans="1:35" s="111" customFormat="1" ht="15" customHeight="1" x14ac:dyDescent="0.25">
      <c r="A56" s="110" t="s">
        <v>627</v>
      </c>
      <c r="B56" s="108">
        <v>45247.417820000002</v>
      </c>
      <c r="C56" s="108">
        <v>78163.076610000004</v>
      </c>
      <c r="D56" s="108">
        <v>111070.91833</v>
      </c>
      <c r="E56" s="108">
        <v>138391.60994999998</v>
      </c>
      <c r="F56" s="108">
        <v>159890.51969999998</v>
      </c>
      <c r="G56" s="108">
        <v>182168.23649000001</v>
      </c>
      <c r="H56" s="108">
        <v>196732.06224</v>
      </c>
      <c r="I56" s="108">
        <v>224514.70957000001</v>
      </c>
      <c r="J56" s="108">
        <v>243320.06245</v>
      </c>
      <c r="K56" s="108">
        <v>264513.8419</v>
      </c>
      <c r="L56" s="108">
        <v>281773.44657999999</v>
      </c>
      <c r="N56" s="120"/>
      <c r="O56" s="141"/>
      <c r="P56" s="132"/>
      <c r="Q56" s="132"/>
      <c r="R56" s="132"/>
      <c r="S56" s="132"/>
      <c r="T56" s="132"/>
      <c r="U56" s="132"/>
      <c r="V56" s="132"/>
      <c r="W56" s="132"/>
      <c r="Z56" s="103"/>
      <c r="AB56" s="120"/>
      <c r="AC56" s="120"/>
      <c r="AD56" s="120"/>
      <c r="AE56" s="120"/>
      <c r="AF56" s="120"/>
      <c r="AG56" s="120"/>
      <c r="AH56" s="120"/>
      <c r="AI56" s="120"/>
    </row>
    <row r="57" spans="1:35" s="111" customFormat="1" ht="15" customHeight="1" x14ac:dyDescent="0.25">
      <c r="A57" s="110" t="s">
        <v>628</v>
      </c>
      <c r="B57" s="108">
        <v>0</v>
      </c>
      <c r="C57" s="108">
        <v>0</v>
      </c>
      <c r="D57" s="108">
        <v>0</v>
      </c>
      <c r="E57" s="108">
        <v>4459</v>
      </c>
      <c r="F57" s="108">
        <v>0</v>
      </c>
      <c r="G57" s="108">
        <v>9947</v>
      </c>
      <c r="H57" s="108">
        <v>12005</v>
      </c>
      <c r="I57" s="108">
        <v>12005</v>
      </c>
      <c r="J57" s="108">
        <v>15366.4</v>
      </c>
      <c r="K57" s="108">
        <v>15366.4</v>
      </c>
      <c r="L57" s="108">
        <v>10507.213460000001</v>
      </c>
      <c r="N57" s="120"/>
      <c r="O57" s="141"/>
      <c r="P57" s="132"/>
      <c r="Q57" s="132"/>
      <c r="R57" s="132"/>
      <c r="S57" s="132"/>
      <c r="T57" s="132"/>
      <c r="U57" s="132"/>
      <c r="V57" s="132"/>
      <c r="W57" s="132"/>
      <c r="Z57" s="103"/>
      <c r="AB57" s="120"/>
      <c r="AC57" s="120"/>
      <c r="AD57" s="120"/>
      <c r="AE57" s="120"/>
      <c r="AF57" s="120"/>
      <c r="AG57" s="120"/>
      <c r="AH57" s="120"/>
      <c r="AI57" s="120"/>
    </row>
    <row r="58" spans="1:35" s="111" customFormat="1" ht="15" customHeight="1" x14ac:dyDescent="0.25">
      <c r="A58" s="107" t="s">
        <v>629</v>
      </c>
      <c r="B58" s="108">
        <v>12181261.70482</v>
      </c>
      <c r="C58" s="108">
        <v>14649196.831729999</v>
      </c>
      <c r="D58" s="108">
        <v>15829800.10156</v>
      </c>
      <c r="E58" s="108">
        <v>17340327.562090002</v>
      </c>
      <c r="F58" s="108">
        <v>18887254.48601</v>
      </c>
      <c r="G58" s="108">
        <v>18533607.661520001</v>
      </c>
      <c r="H58" s="108">
        <v>18635101.900929999</v>
      </c>
      <c r="I58" s="108">
        <v>18645465.172019999</v>
      </c>
      <c r="J58" s="108">
        <v>20823592.35292</v>
      </c>
      <c r="K58" s="108">
        <v>23392495.418849997</v>
      </c>
      <c r="L58" s="108">
        <v>25246328.414619993</v>
      </c>
      <c r="N58" s="120"/>
      <c r="O58" s="140"/>
      <c r="P58" s="132"/>
      <c r="Q58" s="132"/>
      <c r="R58" s="132"/>
      <c r="S58" s="132"/>
      <c r="T58" s="132"/>
      <c r="U58" s="132"/>
      <c r="V58" s="132"/>
      <c r="W58" s="132"/>
      <c r="Z58" s="103"/>
      <c r="AB58" s="120"/>
      <c r="AC58" s="120"/>
      <c r="AD58" s="120"/>
      <c r="AE58" s="120"/>
      <c r="AF58" s="120"/>
      <c r="AG58" s="120"/>
      <c r="AH58" s="120"/>
      <c r="AI58" s="120"/>
    </row>
    <row r="59" spans="1:35" x14ac:dyDescent="0.25">
      <c r="A59" s="798" t="s">
        <v>630</v>
      </c>
      <c r="B59" s="799">
        <v>527186.80857999995</v>
      </c>
      <c r="C59" s="799">
        <v>572713.09532000008</v>
      </c>
      <c r="D59" s="799">
        <v>612388.26435000007</v>
      </c>
      <c r="E59" s="799">
        <v>670355.79972000001</v>
      </c>
      <c r="F59" s="799">
        <v>716324.13014000002</v>
      </c>
      <c r="G59" s="799">
        <v>756548.62326999998</v>
      </c>
      <c r="H59" s="799">
        <v>730413.59933</v>
      </c>
      <c r="I59" s="799">
        <v>715153.35169000004</v>
      </c>
      <c r="J59" s="799">
        <v>780193.05039999995</v>
      </c>
      <c r="K59" s="799">
        <v>817301.5466</v>
      </c>
      <c r="L59" s="799">
        <v>940870.50354000006</v>
      </c>
      <c r="N59" s="120"/>
      <c r="O59" s="143"/>
      <c r="P59" s="124"/>
      <c r="Q59" s="124"/>
      <c r="R59" s="124"/>
      <c r="S59" s="124"/>
      <c r="T59" s="124"/>
      <c r="U59" s="124"/>
      <c r="V59" s="124"/>
      <c r="W59" s="124"/>
      <c r="AB59" s="120"/>
      <c r="AC59" s="120"/>
      <c r="AD59" s="120"/>
      <c r="AE59" s="120"/>
      <c r="AF59" s="120"/>
      <c r="AG59" s="120"/>
      <c r="AH59" s="120"/>
      <c r="AI59" s="120"/>
    </row>
    <row r="60" spans="1:35" ht="15" customHeight="1" x14ac:dyDescent="0.25">
      <c r="A60" s="110" t="s">
        <v>631</v>
      </c>
      <c r="B60" s="108">
        <v>-114862.95421</v>
      </c>
      <c r="C60" s="108">
        <v>-139642.09603000002</v>
      </c>
      <c r="D60" s="108">
        <v>-147265.76958000002</v>
      </c>
      <c r="E60" s="108">
        <v>-182281.54300000001</v>
      </c>
      <c r="F60" s="108">
        <v>-228830.02646000002</v>
      </c>
      <c r="G60" s="108">
        <v>-264720.46591999999</v>
      </c>
      <c r="H60" s="108">
        <v>-296653.65785000002</v>
      </c>
      <c r="I60" s="108">
        <v>-306998.14989</v>
      </c>
      <c r="J60" s="108">
        <v>-325077.00878999999</v>
      </c>
      <c r="K60" s="108">
        <v>-361320.34376999998</v>
      </c>
      <c r="L60" s="108">
        <v>-399656.94945000001</v>
      </c>
      <c r="N60" s="120"/>
      <c r="O60" s="144"/>
      <c r="P60" s="124"/>
      <c r="Q60" s="124"/>
      <c r="R60" s="124"/>
      <c r="S60" s="124"/>
      <c r="T60" s="124"/>
      <c r="U60" s="124"/>
      <c r="V60" s="124"/>
      <c r="W60" s="124"/>
      <c r="AB60" s="120"/>
      <c r="AC60" s="120"/>
      <c r="AD60" s="120"/>
      <c r="AE60" s="120"/>
      <c r="AF60" s="120"/>
      <c r="AG60" s="120"/>
      <c r="AH60" s="120"/>
      <c r="AI60" s="120"/>
    </row>
    <row r="61" spans="1:35" ht="15" customHeight="1" x14ac:dyDescent="0.25">
      <c r="A61" s="107" t="s">
        <v>632</v>
      </c>
      <c r="B61" s="108">
        <v>412323.85437000002</v>
      </c>
      <c r="C61" s="108">
        <v>433070.99929000001</v>
      </c>
      <c r="D61" s="108">
        <v>465122.49476999999</v>
      </c>
      <c r="E61" s="108">
        <v>488074.25672</v>
      </c>
      <c r="F61" s="108">
        <v>487494.10368</v>
      </c>
      <c r="G61" s="108">
        <v>491828.15735000005</v>
      </c>
      <c r="H61" s="108">
        <v>433759.94148000004</v>
      </c>
      <c r="I61" s="108">
        <v>408155.20180000004</v>
      </c>
      <c r="J61" s="108">
        <v>455116.04161000001</v>
      </c>
      <c r="K61" s="108">
        <v>455981.20282999997</v>
      </c>
      <c r="L61" s="108">
        <v>541213.55408999999</v>
      </c>
      <c r="N61" s="120"/>
      <c r="O61" s="145"/>
      <c r="P61" s="124"/>
      <c r="Q61" s="124"/>
      <c r="R61" s="124"/>
      <c r="S61" s="124"/>
      <c r="T61" s="124"/>
      <c r="U61" s="124"/>
      <c r="V61" s="124"/>
      <c r="W61" s="124"/>
      <c r="AB61" s="120"/>
      <c r="AC61" s="120"/>
      <c r="AD61" s="120"/>
      <c r="AE61" s="120"/>
      <c r="AF61" s="120"/>
      <c r="AG61" s="120"/>
      <c r="AH61" s="120"/>
      <c r="AI61" s="120"/>
    </row>
    <row r="62" spans="1:35" ht="15" customHeight="1" x14ac:dyDescent="0.25">
      <c r="A62" s="113" t="s">
        <v>633</v>
      </c>
      <c r="B62" s="108">
        <v>106952.44357999999</v>
      </c>
      <c r="C62" s="108">
        <v>117681.16497</v>
      </c>
      <c r="D62" s="108">
        <v>156124.82629</v>
      </c>
      <c r="E62" s="108">
        <v>155747.17643000002</v>
      </c>
      <c r="F62" s="108">
        <v>218601.43594999998</v>
      </c>
      <c r="G62" s="108">
        <v>168889.71515999999</v>
      </c>
      <c r="H62" s="108">
        <v>156999.65012999999</v>
      </c>
      <c r="I62" s="108">
        <v>181749.69550999999</v>
      </c>
      <c r="J62" s="108">
        <v>187309.40158000001</v>
      </c>
      <c r="K62" s="108">
        <v>369453.27108999999</v>
      </c>
      <c r="L62" s="108">
        <v>1243265.94108</v>
      </c>
      <c r="N62" s="120"/>
      <c r="O62" s="143"/>
      <c r="P62" s="124"/>
      <c r="Q62" s="124"/>
      <c r="R62" s="124"/>
      <c r="S62" s="124"/>
      <c r="T62" s="124"/>
      <c r="U62" s="124"/>
      <c r="V62" s="124"/>
      <c r="W62" s="124"/>
      <c r="AB62" s="120"/>
      <c r="AC62" s="120"/>
      <c r="AD62" s="120"/>
      <c r="AE62" s="120"/>
      <c r="AF62" s="120"/>
      <c r="AG62" s="120"/>
      <c r="AH62" s="120"/>
      <c r="AI62" s="120"/>
    </row>
    <row r="63" spans="1:35" ht="15" customHeight="1" x14ac:dyDescent="0.25">
      <c r="A63" s="110" t="s">
        <v>634</v>
      </c>
      <c r="B63" s="108">
        <v>-25894.532729999999</v>
      </c>
      <c r="C63" s="108">
        <v>-36859.871650000001</v>
      </c>
      <c r="D63" s="108">
        <v>-79611.340989999997</v>
      </c>
      <c r="E63" s="108">
        <v>-86556.779370000004</v>
      </c>
      <c r="F63" s="108">
        <v>-140653.89416999999</v>
      </c>
      <c r="G63" s="108">
        <v>-93680.780939999997</v>
      </c>
      <c r="H63" s="108">
        <v>-93191.063800000004</v>
      </c>
      <c r="I63" s="108">
        <v>-79006.191940000004</v>
      </c>
      <c r="J63" s="108">
        <v>-76765.031770000001</v>
      </c>
      <c r="K63" s="108">
        <v>-253136.57162999999</v>
      </c>
      <c r="L63" s="108">
        <v>-958093.78250000009</v>
      </c>
      <c r="N63" s="120"/>
      <c r="O63" s="144"/>
      <c r="P63" s="124"/>
      <c r="Q63" s="124"/>
      <c r="R63" s="124"/>
      <c r="S63" s="124"/>
      <c r="T63" s="124"/>
      <c r="U63" s="124"/>
      <c r="V63" s="124"/>
      <c r="W63" s="124"/>
      <c r="AB63" s="120"/>
      <c r="AC63" s="120"/>
      <c r="AD63" s="120"/>
      <c r="AE63" s="120"/>
      <c r="AF63" s="120"/>
      <c r="AG63" s="120"/>
      <c r="AH63" s="120"/>
      <c r="AI63" s="120"/>
    </row>
    <row r="64" spans="1:35" ht="15" customHeight="1" x14ac:dyDescent="0.25">
      <c r="A64" s="114" t="s">
        <v>635</v>
      </c>
      <c r="B64" s="108">
        <v>493381.76522</v>
      </c>
      <c r="C64" s="108">
        <v>513892.29261</v>
      </c>
      <c r="D64" s="108">
        <v>541635.98007000005</v>
      </c>
      <c r="E64" s="108">
        <v>557264.65377999994</v>
      </c>
      <c r="F64" s="108">
        <v>565441.64546000003</v>
      </c>
      <c r="G64" s="108">
        <v>567037.09157000005</v>
      </c>
      <c r="H64" s="108">
        <v>497568.52781</v>
      </c>
      <c r="I64" s="108">
        <v>510898.70536999998</v>
      </c>
      <c r="J64" s="108">
        <v>565660.4114199999</v>
      </c>
      <c r="K64" s="108">
        <v>572297.90229</v>
      </c>
      <c r="L64" s="108">
        <v>826385.71266999992</v>
      </c>
      <c r="N64" s="120"/>
      <c r="O64" s="146"/>
      <c r="P64" s="124"/>
      <c r="Q64" s="124"/>
      <c r="R64" s="124"/>
      <c r="S64" s="124"/>
      <c r="T64" s="124"/>
      <c r="U64" s="124"/>
      <c r="V64" s="124"/>
      <c r="W64" s="124"/>
      <c r="AB64" s="120"/>
      <c r="AC64" s="120"/>
      <c r="AD64" s="120"/>
      <c r="AE64" s="120"/>
      <c r="AF64" s="120"/>
      <c r="AG64" s="120"/>
      <c r="AH64" s="120"/>
      <c r="AI64" s="120"/>
    </row>
    <row r="65" spans="1:35" ht="15" customHeight="1" x14ac:dyDescent="0.25">
      <c r="A65" s="113" t="s">
        <v>636</v>
      </c>
      <c r="B65" s="108">
        <v>64527.883329999997</v>
      </c>
      <c r="C65" s="108">
        <v>62100.441789999997</v>
      </c>
      <c r="D65" s="108">
        <v>56363.961340000002</v>
      </c>
      <c r="E65" s="108">
        <v>72623.219319999989</v>
      </c>
      <c r="F65" s="108">
        <v>72939.938299999994</v>
      </c>
      <c r="G65" s="108">
        <v>67736.24470000001</v>
      </c>
      <c r="H65" s="108">
        <v>67927.114979999998</v>
      </c>
      <c r="I65" s="108">
        <v>74366.092870000008</v>
      </c>
      <c r="J65" s="108">
        <v>75556.876380000002</v>
      </c>
      <c r="K65" s="108">
        <v>81396.405419999996</v>
      </c>
      <c r="L65" s="108">
        <v>72981.423740000013</v>
      </c>
      <c r="N65" s="120"/>
      <c r="O65" s="143"/>
      <c r="P65" s="124"/>
      <c r="Q65" s="124"/>
      <c r="R65" s="124"/>
      <c r="S65" s="124"/>
      <c r="T65" s="124"/>
      <c r="U65" s="124"/>
      <c r="V65" s="124"/>
      <c r="W65" s="124"/>
      <c r="AB65" s="120"/>
      <c r="AC65" s="120"/>
      <c r="AD65" s="120"/>
      <c r="AE65" s="120"/>
      <c r="AF65" s="120"/>
      <c r="AG65" s="120"/>
      <c r="AH65" s="120"/>
      <c r="AI65" s="120"/>
    </row>
    <row r="66" spans="1:35" ht="15" customHeight="1" x14ac:dyDescent="0.25">
      <c r="A66" s="113" t="s">
        <v>637</v>
      </c>
      <c r="B66" s="108">
        <v>-114632.55218000001</v>
      </c>
      <c r="C66" s="108">
        <v>-105299.98805</v>
      </c>
      <c r="D66" s="108">
        <v>-110175.53319</v>
      </c>
      <c r="E66" s="108">
        <v>-110834.5426</v>
      </c>
      <c r="F66" s="108">
        <v>-117058.49196</v>
      </c>
      <c r="G66" s="108">
        <v>-123658.4558</v>
      </c>
      <c r="H66" s="108">
        <v>-113800.88193999999</v>
      </c>
      <c r="I66" s="108">
        <v>-132563.03446</v>
      </c>
      <c r="J66" s="108">
        <v>-129038.78111</v>
      </c>
      <c r="K66" s="108">
        <v>-165304.02283</v>
      </c>
      <c r="L66" s="108">
        <v>-212678.23996000001</v>
      </c>
      <c r="N66" s="120"/>
      <c r="O66" s="143"/>
      <c r="P66" s="124"/>
      <c r="Q66" s="124"/>
      <c r="R66" s="124"/>
      <c r="S66" s="124"/>
      <c r="T66" s="124"/>
      <c r="U66" s="124"/>
      <c r="V66" s="124"/>
      <c r="W66" s="124"/>
      <c r="AB66" s="120"/>
      <c r="AC66" s="120"/>
      <c r="AD66" s="120"/>
      <c r="AE66" s="120"/>
      <c r="AF66" s="120"/>
      <c r="AG66" s="120"/>
      <c r="AH66" s="120"/>
      <c r="AI66" s="120"/>
    </row>
    <row r="67" spans="1:35" ht="15" customHeight="1" x14ac:dyDescent="0.25">
      <c r="A67" s="107" t="s">
        <v>638</v>
      </c>
      <c r="B67" s="108">
        <v>443277.09636999998</v>
      </c>
      <c r="C67" s="108">
        <v>470692.74635000003</v>
      </c>
      <c r="D67" s="108">
        <v>487824.40822000004</v>
      </c>
      <c r="E67" s="108">
        <v>519053.33049999998</v>
      </c>
      <c r="F67" s="108">
        <v>521323.09179999999</v>
      </c>
      <c r="G67" s="108">
        <v>511114.88047000003</v>
      </c>
      <c r="H67" s="108">
        <v>451694.76085000002</v>
      </c>
      <c r="I67" s="108">
        <v>452701.76377999998</v>
      </c>
      <c r="J67" s="108">
        <v>512178.50669000001</v>
      </c>
      <c r="K67" s="108">
        <v>488390.28487999999</v>
      </c>
      <c r="L67" s="108">
        <v>686688.89644999988</v>
      </c>
      <c r="N67" s="120"/>
      <c r="O67" s="145"/>
      <c r="P67" s="124"/>
      <c r="Q67" s="124"/>
      <c r="R67" s="124"/>
      <c r="S67" s="124"/>
      <c r="T67" s="124"/>
      <c r="U67" s="124"/>
      <c r="V67" s="124"/>
      <c r="W67" s="124"/>
      <c r="AB67" s="120"/>
      <c r="AC67" s="120"/>
      <c r="AD67" s="120"/>
      <c r="AE67" s="120"/>
      <c r="AF67" s="120"/>
      <c r="AG67" s="120"/>
      <c r="AH67" s="120"/>
      <c r="AI67" s="120"/>
    </row>
    <row r="68" spans="1:35" ht="15" customHeight="1" x14ac:dyDescent="0.25">
      <c r="A68" s="110" t="s">
        <v>639</v>
      </c>
      <c r="B68" s="108">
        <v>-311232.55608999997</v>
      </c>
      <c r="C68" s="108">
        <v>-343701.81342999998</v>
      </c>
      <c r="D68" s="108">
        <v>-342454.71096</v>
      </c>
      <c r="E68" s="108">
        <v>-344518.73483999999</v>
      </c>
      <c r="F68" s="108">
        <v>-369767.40281</v>
      </c>
      <c r="G68" s="108">
        <v>-359968.04031000001</v>
      </c>
      <c r="H68" s="108">
        <v>-360225.04479000001</v>
      </c>
      <c r="I68" s="108">
        <v>-340314.34987999999</v>
      </c>
      <c r="J68" s="108">
        <v>-360434.34393000003</v>
      </c>
      <c r="K68" s="108">
        <v>-367885.16164000001</v>
      </c>
      <c r="L68" s="108">
        <v>-435083.92392999999</v>
      </c>
      <c r="N68" s="120"/>
      <c r="O68" s="144"/>
      <c r="P68" s="124"/>
      <c r="Q68" s="124"/>
      <c r="R68" s="124"/>
      <c r="S68" s="124"/>
      <c r="T68" s="124"/>
      <c r="U68" s="124"/>
      <c r="V68" s="124"/>
      <c r="W68" s="124"/>
      <c r="AB68" s="120"/>
      <c r="AC68" s="120"/>
      <c r="AD68" s="120"/>
      <c r="AE68" s="120"/>
      <c r="AF68" s="120"/>
      <c r="AG68" s="120"/>
      <c r="AH68" s="120"/>
      <c r="AI68" s="120"/>
    </row>
    <row r="69" spans="1:35" ht="15" customHeight="1" x14ac:dyDescent="0.25">
      <c r="A69" s="114" t="s">
        <v>640</v>
      </c>
      <c r="B69" s="108">
        <v>132044.54028000002</v>
      </c>
      <c r="C69" s="108">
        <v>126990.93292000001</v>
      </c>
      <c r="D69" s="108">
        <v>145369.69725999999</v>
      </c>
      <c r="E69" s="108">
        <v>174534.59565999999</v>
      </c>
      <c r="F69" s="108">
        <v>151555.68899</v>
      </c>
      <c r="G69" s="108">
        <v>151146.84015999999</v>
      </c>
      <c r="H69" s="108">
        <v>91469.716060000006</v>
      </c>
      <c r="I69" s="108">
        <v>112387.4139</v>
      </c>
      <c r="J69" s="108">
        <v>151744.16275999998</v>
      </c>
      <c r="K69" s="108">
        <v>120505.12324</v>
      </c>
      <c r="L69" s="108">
        <v>251604.97251999989</v>
      </c>
      <c r="N69" s="120"/>
      <c r="O69" s="146"/>
      <c r="P69" s="124"/>
      <c r="Q69" s="124"/>
      <c r="R69" s="124"/>
      <c r="S69" s="124"/>
      <c r="T69" s="124"/>
      <c r="U69" s="124"/>
      <c r="V69" s="124"/>
      <c r="W69" s="124"/>
      <c r="AB69" s="120"/>
      <c r="AC69" s="120"/>
      <c r="AD69" s="120"/>
      <c r="AE69" s="120"/>
      <c r="AF69" s="120"/>
      <c r="AG69" s="120"/>
      <c r="AH69" s="120"/>
      <c r="AI69" s="120"/>
    </row>
    <row r="70" spans="1:35" ht="15" customHeight="1" x14ac:dyDescent="0.25">
      <c r="A70" s="114" t="s">
        <v>641</v>
      </c>
      <c r="B70" s="108">
        <v>-2.7480599999999997</v>
      </c>
      <c r="C70" s="108">
        <v>-61.480059999999995</v>
      </c>
      <c r="D70" s="108">
        <v>128.61061999999998</v>
      </c>
      <c r="E70" s="108">
        <v>693.62493000000006</v>
      </c>
      <c r="F70" s="108">
        <v>168.21929999999998</v>
      </c>
      <c r="G70" s="108">
        <v>265.40244000000001</v>
      </c>
      <c r="H70" s="108">
        <v>813.78834999999992</v>
      </c>
      <c r="I70" s="108">
        <v>258.39001000000002</v>
      </c>
      <c r="J70" s="108">
        <v>622.23503000000005</v>
      </c>
      <c r="K70" s="108">
        <v>868.07342000000006</v>
      </c>
      <c r="L70" s="108">
        <v>1344.4183899999998</v>
      </c>
      <c r="N70" s="120"/>
      <c r="O70" s="146"/>
      <c r="P70" s="124"/>
      <c r="Q70" s="124"/>
      <c r="R70" s="124"/>
      <c r="S70" s="124"/>
      <c r="T70" s="124"/>
      <c r="U70" s="124"/>
      <c r="V70" s="124"/>
      <c r="W70" s="124"/>
      <c r="AB70" s="120"/>
      <c r="AC70" s="120"/>
      <c r="AD70" s="120"/>
      <c r="AE70" s="120"/>
      <c r="AF70" s="120"/>
      <c r="AG70" s="120"/>
      <c r="AH70" s="120"/>
      <c r="AI70" s="120"/>
    </row>
    <row r="71" spans="1:35" ht="15" customHeight="1" x14ac:dyDescent="0.25">
      <c r="A71" s="115" t="s">
        <v>642</v>
      </c>
      <c r="B71" s="108">
        <v>-72.30913000000001</v>
      </c>
      <c r="C71" s="108">
        <v>-97.443460000000002</v>
      </c>
      <c r="D71" s="108">
        <v>101.51739000000001</v>
      </c>
      <c r="E71" s="108">
        <v>142.57954000000001</v>
      </c>
      <c r="F71" s="108">
        <v>151.61098000000001</v>
      </c>
      <c r="G71" s="108">
        <v>254.12613000000002</v>
      </c>
      <c r="H71" s="108">
        <v>806.94459999999992</v>
      </c>
      <c r="I71" s="108">
        <v>255.29191</v>
      </c>
      <c r="J71" s="108">
        <v>616.33945999999992</v>
      </c>
      <c r="K71" s="108">
        <v>858.30944999999997</v>
      </c>
      <c r="L71" s="108">
        <v>1344.4183899999998</v>
      </c>
      <c r="N71" s="120"/>
      <c r="O71" s="147"/>
      <c r="P71" s="124"/>
      <c r="Q71" s="124"/>
      <c r="R71" s="124"/>
      <c r="S71" s="124"/>
      <c r="T71" s="124"/>
      <c r="U71" s="124"/>
      <c r="V71" s="124"/>
      <c r="W71" s="124"/>
      <c r="AB71" s="120"/>
      <c r="AC71" s="120"/>
      <c r="AD71" s="120"/>
      <c r="AE71" s="120"/>
      <c r="AF71" s="120"/>
      <c r="AG71" s="120"/>
      <c r="AH71" s="120"/>
      <c r="AI71" s="120"/>
    </row>
    <row r="72" spans="1:35" ht="15" customHeight="1" x14ac:dyDescent="0.25">
      <c r="A72" s="115" t="s">
        <v>643</v>
      </c>
      <c r="B72" s="108">
        <v>69.561070000000001</v>
      </c>
      <c r="C72" s="108">
        <v>35.9634</v>
      </c>
      <c r="D72" s="108">
        <v>27.093229999999998</v>
      </c>
      <c r="E72" s="108">
        <v>551.04539</v>
      </c>
      <c r="F72" s="108">
        <v>16.608319999999999</v>
      </c>
      <c r="G72" s="108">
        <v>11.276309999999999</v>
      </c>
      <c r="H72" s="108">
        <v>6.84375</v>
      </c>
      <c r="I72" s="108">
        <v>3.0981000000000001</v>
      </c>
      <c r="J72" s="108">
        <v>5.8955699999999993</v>
      </c>
      <c r="K72" s="108">
        <v>9.7639699999999987</v>
      </c>
      <c r="L72" s="108">
        <v>0</v>
      </c>
      <c r="N72" s="120"/>
      <c r="O72" s="147"/>
      <c r="P72" s="124"/>
      <c r="Q72" s="124"/>
      <c r="R72" s="124"/>
      <c r="S72" s="124"/>
      <c r="T72" s="124"/>
      <c r="U72" s="124"/>
      <c r="V72" s="124"/>
      <c r="W72" s="124"/>
      <c r="AB72" s="120"/>
      <c r="AC72" s="120"/>
      <c r="AD72" s="120"/>
      <c r="AE72" s="120"/>
      <c r="AF72" s="120"/>
      <c r="AG72" s="120"/>
      <c r="AH72" s="120"/>
      <c r="AI72" s="120"/>
    </row>
    <row r="73" spans="1:35" ht="15" customHeight="1" x14ac:dyDescent="0.25">
      <c r="A73" s="107" t="s">
        <v>644</v>
      </c>
      <c r="B73" s="108">
        <v>-45.498489999999997</v>
      </c>
      <c r="C73" s="108">
        <v>-28.75189</v>
      </c>
      <c r="D73" s="108">
        <v>-20.5824</v>
      </c>
      <c r="E73" s="108">
        <v>-16.450020000000002</v>
      </c>
      <c r="F73" s="108">
        <v>-382.26456000000002</v>
      </c>
      <c r="G73" s="108">
        <v>-260.06608999999997</v>
      </c>
      <c r="H73" s="108">
        <v>-165.13273999999998</v>
      </c>
      <c r="I73" s="108">
        <v>-749.63085999999998</v>
      </c>
      <c r="J73" s="108">
        <v>-890.03161</v>
      </c>
      <c r="K73" s="108">
        <v>-763.27044999999998</v>
      </c>
      <c r="L73" s="108">
        <v>-477.56951000000004</v>
      </c>
      <c r="N73" s="120"/>
      <c r="O73" s="145"/>
      <c r="P73" s="124"/>
      <c r="Q73" s="124"/>
      <c r="R73" s="124"/>
      <c r="S73" s="124"/>
      <c r="T73" s="124"/>
      <c r="U73" s="124"/>
      <c r="V73" s="124"/>
      <c r="W73" s="124"/>
      <c r="AB73" s="120"/>
      <c r="AC73" s="120"/>
      <c r="AD73" s="120"/>
      <c r="AE73" s="120"/>
      <c r="AF73" s="120"/>
      <c r="AG73" s="120"/>
      <c r="AH73" s="120"/>
      <c r="AI73" s="120"/>
    </row>
    <row r="74" spans="1:35" ht="15" customHeight="1" x14ac:dyDescent="0.25">
      <c r="A74" s="107" t="s">
        <v>645</v>
      </c>
      <c r="B74" s="108">
        <v>-0.16206999999999999</v>
      </c>
      <c r="C74" s="108">
        <v>-0.14211000000000001</v>
      </c>
      <c r="D74" s="108">
        <v>-1.5349999999999999E-2</v>
      </c>
      <c r="E74" s="108">
        <v>-0.20455999999999999</v>
      </c>
      <c r="F74" s="108">
        <v>-371.90348999999998</v>
      </c>
      <c r="G74" s="108">
        <v>-260.02593999999999</v>
      </c>
      <c r="H74" s="108">
        <v>-165.11001999999999</v>
      </c>
      <c r="I74" s="108">
        <v>-749.61996999999997</v>
      </c>
      <c r="J74" s="108">
        <v>-890.01555000000008</v>
      </c>
      <c r="K74" s="108">
        <v>-763.24506000000008</v>
      </c>
      <c r="L74" s="108">
        <v>-477.56951000000004</v>
      </c>
      <c r="N74" s="120"/>
      <c r="O74" s="145"/>
      <c r="P74" s="124"/>
      <c r="Q74" s="124"/>
      <c r="R74" s="124"/>
      <c r="S74" s="124"/>
      <c r="T74" s="124"/>
      <c r="U74" s="124"/>
      <c r="V74" s="124"/>
      <c r="W74" s="124"/>
      <c r="AB74" s="120"/>
      <c r="AC74" s="120"/>
      <c r="AD74" s="120"/>
      <c r="AE74" s="120"/>
      <c r="AF74" s="120"/>
      <c r="AG74" s="120"/>
      <c r="AH74" s="120"/>
      <c r="AI74" s="120"/>
    </row>
    <row r="75" spans="1:35" ht="15" customHeight="1" x14ac:dyDescent="0.25">
      <c r="A75" s="110" t="s">
        <v>306</v>
      </c>
      <c r="B75" s="108">
        <v>-45.336419999999997</v>
      </c>
      <c r="C75" s="108">
        <v>-28.609779999999997</v>
      </c>
      <c r="D75" s="108">
        <v>-20.567049999999998</v>
      </c>
      <c r="E75" s="108">
        <v>-16.245459999999998</v>
      </c>
      <c r="F75" s="108">
        <v>-10.36107</v>
      </c>
      <c r="G75" s="108">
        <v>-4.0149999999999998E-2</v>
      </c>
      <c r="H75" s="108">
        <v>-2.2719999999999997E-2</v>
      </c>
      <c r="I75" s="108">
        <v>-1.089E-2</v>
      </c>
      <c r="J75" s="108">
        <v>-1.6059999999999998E-2</v>
      </c>
      <c r="K75" s="108">
        <v>-2.5389999999999999E-2</v>
      </c>
      <c r="L75" s="108">
        <v>0</v>
      </c>
      <c r="N75" s="120"/>
      <c r="O75" s="144"/>
      <c r="P75" s="124"/>
      <c r="Q75" s="124"/>
      <c r="R75" s="124"/>
      <c r="S75" s="124"/>
      <c r="T75" s="124"/>
      <c r="U75" s="124"/>
      <c r="V75" s="124"/>
      <c r="W75" s="124"/>
      <c r="AB75" s="120"/>
      <c r="AC75" s="120"/>
      <c r="AD75" s="120"/>
      <c r="AE75" s="120"/>
      <c r="AF75" s="120"/>
      <c r="AG75" s="120"/>
      <c r="AH75" s="120"/>
      <c r="AI75" s="120"/>
    </row>
    <row r="76" spans="1:35" ht="15" customHeight="1" x14ac:dyDescent="0.25">
      <c r="A76" s="107" t="s">
        <v>646</v>
      </c>
      <c r="B76" s="108">
        <v>131996.29373</v>
      </c>
      <c r="C76" s="108">
        <v>126900.70097000001</v>
      </c>
      <c r="D76" s="108">
        <v>145477.72547999999</v>
      </c>
      <c r="E76" s="108">
        <v>175211.77056999999</v>
      </c>
      <c r="F76" s="108">
        <v>151341.64372999998</v>
      </c>
      <c r="G76" s="108">
        <v>151152.17650999999</v>
      </c>
      <c r="H76" s="108">
        <v>92118.371670000008</v>
      </c>
      <c r="I76" s="108">
        <v>111896.17305</v>
      </c>
      <c r="J76" s="108">
        <v>151476.36618000001</v>
      </c>
      <c r="K76" s="108">
        <v>120609.92620999999</v>
      </c>
      <c r="L76" s="108">
        <v>252471.8213999999</v>
      </c>
      <c r="N76" s="120"/>
      <c r="O76" s="145"/>
      <c r="P76" s="124"/>
      <c r="Q76" s="124"/>
      <c r="R76" s="124"/>
      <c r="S76" s="124"/>
      <c r="T76" s="124"/>
      <c r="U76" s="124"/>
      <c r="V76" s="124"/>
      <c r="W76" s="124"/>
      <c r="AB76" s="120"/>
      <c r="AC76" s="120"/>
      <c r="AD76" s="120"/>
      <c r="AE76" s="120"/>
      <c r="AF76" s="120"/>
      <c r="AG76" s="120"/>
      <c r="AH76" s="120"/>
      <c r="AI76" s="120"/>
    </row>
    <row r="77" spans="1:35" ht="15" customHeight="1" x14ac:dyDescent="0.25">
      <c r="A77" s="116" t="s">
        <v>647</v>
      </c>
      <c r="B77" s="108">
        <v>1037.9547399999999</v>
      </c>
      <c r="C77" s="108">
        <v>575.74929000000009</v>
      </c>
      <c r="D77" s="108">
        <v>625.72825999999998</v>
      </c>
      <c r="E77" s="108">
        <v>1411.1950900000002</v>
      </c>
      <c r="F77" s="108">
        <v>1451.80368</v>
      </c>
      <c r="G77" s="108">
        <v>3212.3744900000002</v>
      </c>
      <c r="H77" s="108">
        <v>2961.64248</v>
      </c>
      <c r="I77" s="108">
        <v>5325.9623899999997</v>
      </c>
      <c r="J77" s="108">
        <v>5587.4861600000004</v>
      </c>
      <c r="K77" s="108">
        <v>7171.3417599999993</v>
      </c>
      <c r="L77" s="108">
        <v>24055.560839999998</v>
      </c>
      <c r="N77" s="120"/>
      <c r="O77" s="148"/>
      <c r="P77" s="124"/>
      <c r="Q77" s="124"/>
      <c r="R77" s="124"/>
      <c r="S77" s="124"/>
      <c r="T77" s="124"/>
      <c r="U77" s="124"/>
      <c r="V77" s="124"/>
      <c r="W77" s="124"/>
      <c r="AB77" s="120"/>
      <c r="AC77" s="120"/>
      <c r="AD77" s="120"/>
      <c r="AE77" s="120"/>
      <c r="AF77" s="120"/>
      <c r="AG77" s="120"/>
      <c r="AH77" s="120"/>
      <c r="AI77" s="120"/>
    </row>
    <row r="78" spans="1:35" ht="15" customHeight="1" x14ac:dyDescent="0.25">
      <c r="A78" s="114" t="s">
        <v>648</v>
      </c>
      <c r="B78" s="108">
        <v>133034.24846999999</v>
      </c>
      <c r="C78" s="108">
        <v>127476.45026000001</v>
      </c>
      <c r="D78" s="108">
        <v>146103.45374</v>
      </c>
      <c r="E78" s="108">
        <v>176622.96565999999</v>
      </c>
      <c r="F78" s="108">
        <v>152793.44740999999</v>
      </c>
      <c r="G78" s="108">
        <v>154364.55100000001</v>
      </c>
      <c r="H78" s="108">
        <v>95080.014150000003</v>
      </c>
      <c r="I78" s="108">
        <v>117222.13544</v>
      </c>
      <c r="J78" s="108">
        <v>157063.85234000001</v>
      </c>
      <c r="K78" s="108">
        <v>127781.26797</v>
      </c>
      <c r="L78" s="108">
        <v>276527.38223999989</v>
      </c>
      <c r="N78" s="120"/>
      <c r="O78" s="146"/>
      <c r="P78" s="124"/>
      <c r="Q78" s="124"/>
      <c r="R78" s="124"/>
      <c r="S78" s="124"/>
      <c r="T78" s="124"/>
      <c r="U78" s="124"/>
      <c r="V78" s="124"/>
      <c r="W78" s="124"/>
      <c r="AB78" s="120"/>
      <c r="AC78" s="120"/>
      <c r="AD78" s="120"/>
      <c r="AE78" s="120"/>
      <c r="AF78" s="120"/>
      <c r="AG78" s="120"/>
      <c r="AH78" s="120"/>
      <c r="AI78" s="120"/>
    </row>
    <row r="79" spans="1:35" ht="15" customHeight="1" x14ac:dyDescent="0.25">
      <c r="A79" s="113" t="s">
        <v>649</v>
      </c>
      <c r="B79" s="108">
        <v>3059.5428099999999</v>
      </c>
      <c r="C79" s="108">
        <v>1900.7030199999999</v>
      </c>
      <c r="D79" s="108">
        <v>3870.2790199999999</v>
      </c>
      <c r="E79" s="108">
        <v>1276.5077699999999</v>
      </c>
      <c r="F79" s="108">
        <v>-1283.88652</v>
      </c>
      <c r="G79" s="108">
        <v>3495.50758</v>
      </c>
      <c r="H79" s="108">
        <v>1667.72496</v>
      </c>
      <c r="I79" s="108">
        <v>14670.95918</v>
      </c>
      <c r="J79" s="108">
        <v>5971.2374800000007</v>
      </c>
      <c r="K79" s="108">
        <v>6449.808</v>
      </c>
      <c r="L79" s="108">
        <v>311.65499</v>
      </c>
      <c r="N79" s="120"/>
      <c r="O79" s="143"/>
      <c r="P79" s="124"/>
      <c r="Q79" s="124"/>
      <c r="R79" s="124"/>
      <c r="S79" s="124"/>
      <c r="T79" s="124"/>
      <c r="U79" s="124"/>
      <c r="V79" s="124"/>
      <c r="W79" s="124"/>
      <c r="AB79" s="120"/>
      <c r="AC79" s="120"/>
      <c r="AD79" s="120"/>
      <c r="AE79" s="120"/>
      <c r="AF79" s="120"/>
      <c r="AG79" s="120"/>
      <c r="AH79" s="120"/>
      <c r="AI79" s="120"/>
    </row>
    <row r="80" spans="1:35" ht="15" customHeight="1" x14ac:dyDescent="0.25">
      <c r="A80" s="107" t="s">
        <v>650</v>
      </c>
      <c r="B80" s="108">
        <v>136093.79128</v>
      </c>
      <c r="C80" s="108">
        <v>129377.15328</v>
      </c>
      <c r="D80" s="108">
        <v>149973.73275999998</v>
      </c>
      <c r="E80" s="108">
        <v>177899.47343000001</v>
      </c>
      <c r="F80" s="108">
        <v>151509.56088999999</v>
      </c>
      <c r="G80" s="108">
        <v>157860.05858000001</v>
      </c>
      <c r="H80" s="108">
        <v>96747.739109999995</v>
      </c>
      <c r="I80" s="108">
        <v>131893.09462000002</v>
      </c>
      <c r="J80" s="108">
        <v>163035.08981999999</v>
      </c>
      <c r="K80" s="108">
        <v>134231.07597000001</v>
      </c>
      <c r="L80" s="108">
        <v>276839.0372299999</v>
      </c>
      <c r="N80" s="120"/>
      <c r="O80" s="145"/>
      <c r="P80" s="124"/>
      <c r="Q80" s="124"/>
      <c r="R80" s="124"/>
      <c r="S80" s="124"/>
      <c r="T80" s="124"/>
      <c r="U80" s="124"/>
      <c r="V80" s="124"/>
      <c r="W80" s="124"/>
      <c r="AB80" s="120"/>
      <c r="AC80" s="120"/>
      <c r="AD80" s="120"/>
      <c r="AE80" s="120"/>
      <c r="AF80" s="120"/>
      <c r="AG80" s="120"/>
      <c r="AH80" s="120"/>
      <c r="AI80" s="120"/>
    </row>
    <row r="81" spans="1:35" ht="15" customHeight="1" x14ac:dyDescent="0.25">
      <c r="A81" s="113" t="s">
        <v>651</v>
      </c>
      <c r="B81" s="108">
        <v>0</v>
      </c>
      <c r="C81" s="108">
        <v>0</v>
      </c>
      <c r="D81" s="108">
        <v>0</v>
      </c>
      <c r="E81" s="108">
        <v>0</v>
      </c>
      <c r="F81" s="108">
        <v>0</v>
      </c>
      <c r="G81" s="108">
        <v>0</v>
      </c>
      <c r="H81" s="108">
        <v>0</v>
      </c>
      <c r="I81" s="108">
        <v>0</v>
      </c>
      <c r="J81" s="108">
        <v>0</v>
      </c>
      <c r="K81" s="108">
        <v>0</v>
      </c>
      <c r="L81" s="108">
        <v>0</v>
      </c>
      <c r="N81" s="120"/>
      <c r="O81" s="143"/>
      <c r="P81" s="124"/>
      <c r="Q81" s="124"/>
      <c r="R81" s="124"/>
      <c r="S81" s="124"/>
      <c r="T81" s="124"/>
      <c r="U81" s="124"/>
      <c r="V81" s="124"/>
      <c r="W81" s="124"/>
      <c r="AB81" s="120"/>
      <c r="AC81" s="120"/>
      <c r="AD81" s="120"/>
      <c r="AE81" s="120"/>
      <c r="AF81" s="120"/>
      <c r="AG81" s="120"/>
      <c r="AH81" s="120"/>
      <c r="AI81" s="120"/>
    </row>
    <row r="82" spans="1:35" ht="15" customHeight="1" x14ac:dyDescent="0.25">
      <c r="A82" s="107" t="s">
        <v>652</v>
      </c>
      <c r="B82" s="108">
        <v>136093.79128</v>
      </c>
      <c r="C82" s="108">
        <v>129377.15328</v>
      </c>
      <c r="D82" s="108">
        <v>149973.73275999998</v>
      </c>
      <c r="E82" s="108">
        <v>177899.47343000001</v>
      </c>
      <c r="F82" s="108">
        <v>151509.56088999999</v>
      </c>
      <c r="G82" s="108">
        <v>157860.05858000001</v>
      </c>
      <c r="H82" s="108">
        <v>96747.739109999995</v>
      </c>
      <c r="I82" s="108">
        <v>131893.09462000002</v>
      </c>
      <c r="J82" s="108">
        <v>163035.08981999999</v>
      </c>
      <c r="K82" s="108">
        <v>134231.07597000001</v>
      </c>
      <c r="L82" s="108">
        <v>276839.0372299999</v>
      </c>
      <c r="N82" s="120"/>
      <c r="O82" s="145"/>
      <c r="P82" s="124"/>
      <c r="Q82" s="124"/>
      <c r="R82" s="124"/>
      <c r="S82" s="124"/>
      <c r="T82" s="124"/>
      <c r="U82" s="124"/>
      <c r="V82" s="124"/>
      <c r="W82" s="124"/>
      <c r="AB82" s="120"/>
      <c r="AC82" s="120"/>
      <c r="AD82" s="120"/>
      <c r="AE82" s="120"/>
      <c r="AF82" s="120"/>
      <c r="AG82" s="120"/>
      <c r="AH82" s="120"/>
      <c r="AI82" s="120"/>
    </row>
    <row r="83" spans="1:35" ht="15" customHeight="1" thickBot="1" x14ac:dyDescent="0.3">
      <c r="A83" s="113" t="s">
        <v>653</v>
      </c>
      <c r="B83" s="108">
        <v>-52934.244840000007</v>
      </c>
      <c r="C83" s="108">
        <v>-46818.642079999998</v>
      </c>
      <c r="D83" s="108">
        <v>-65391.846549999995</v>
      </c>
      <c r="E83" s="108">
        <v>-76988.541629999992</v>
      </c>
      <c r="F83" s="108">
        <v>-64369.124000000003</v>
      </c>
      <c r="G83" s="108">
        <v>-65826.820000000007</v>
      </c>
      <c r="H83" s="108">
        <v>-46322.968090000002</v>
      </c>
      <c r="I83" s="108">
        <v>-56694.556960000002</v>
      </c>
      <c r="J83" s="108">
        <v>-66518.389939999994</v>
      </c>
      <c r="K83" s="108">
        <v>-55232.495579999995</v>
      </c>
      <c r="L83" s="108">
        <v>-125216.98299999999</v>
      </c>
      <c r="N83" s="120"/>
      <c r="O83" s="143"/>
      <c r="P83" s="124"/>
      <c r="Q83" s="124"/>
      <c r="R83" s="124"/>
      <c r="S83" s="124"/>
      <c r="T83" s="124"/>
      <c r="U83" s="124"/>
      <c r="V83" s="124"/>
      <c r="W83" s="124"/>
      <c r="AB83" s="120"/>
      <c r="AC83" s="120"/>
      <c r="AD83" s="120"/>
      <c r="AE83" s="120"/>
      <c r="AF83" s="120"/>
      <c r="AG83" s="120"/>
      <c r="AH83" s="120"/>
      <c r="AI83" s="120"/>
    </row>
    <row r="84" spans="1:35" ht="15" customHeight="1" thickTop="1" thickBot="1" x14ac:dyDescent="0.3">
      <c r="A84" s="796" t="s">
        <v>654</v>
      </c>
      <c r="B84" s="797">
        <v>83159.546439999991</v>
      </c>
      <c r="C84" s="797">
        <v>82558.511200000008</v>
      </c>
      <c r="D84" s="797">
        <v>84581.886209999997</v>
      </c>
      <c r="E84" s="797">
        <v>100910.93179999999</v>
      </c>
      <c r="F84" s="797">
        <v>87140.436889999997</v>
      </c>
      <c r="G84" s="797">
        <v>92033.238580000005</v>
      </c>
      <c r="H84" s="797">
        <v>50424.77102</v>
      </c>
      <c r="I84" s="797">
        <v>75198.537660000002</v>
      </c>
      <c r="J84" s="797">
        <v>96516.69988</v>
      </c>
      <c r="K84" s="797">
        <v>78998.580390000003</v>
      </c>
      <c r="L84" s="797">
        <v>151622.05422999989</v>
      </c>
      <c r="N84" s="120"/>
      <c r="O84" s="137"/>
      <c r="P84" s="134"/>
      <c r="Q84" s="134"/>
      <c r="R84" s="134"/>
      <c r="S84" s="134"/>
      <c r="T84" s="134"/>
      <c r="U84" s="134"/>
      <c r="V84" s="134"/>
      <c r="W84" s="134"/>
      <c r="AB84" s="120"/>
      <c r="AC84" s="120"/>
      <c r="AD84" s="120"/>
      <c r="AE84" s="120"/>
      <c r="AF84" s="120"/>
      <c r="AG84" s="120"/>
      <c r="AH84" s="120"/>
      <c r="AI84" s="120"/>
    </row>
    <row r="85" spans="1:35" ht="3.75" customHeight="1" thickTop="1" thickBot="1" x14ac:dyDescent="0.3">
      <c r="A85" s="85"/>
      <c r="B85" s="117"/>
      <c r="C85" s="117"/>
      <c r="D85" s="117"/>
      <c r="E85" s="117"/>
      <c r="F85" s="117"/>
      <c r="G85" s="117"/>
      <c r="H85" s="117"/>
      <c r="I85" s="117"/>
      <c r="J85" s="117"/>
      <c r="K85" s="117"/>
      <c r="L85" s="117"/>
      <c r="N85" s="120"/>
    </row>
    <row r="86" spans="1:35" ht="15" customHeight="1" thickTop="1" x14ac:dyDescent="0.25">
      <c r="A86" s="118"/>
      <c r="B86" s="69"/>
      <c r="C86" s="69"/>
      <c r="D86" s="69"/>
      <c r="E86" s="69"/>
      <c r="F86" s="69"/>
      <c r="G86" s="69"/>
      <c r="H86" s="69"/>
      <c r="I86" s="69"/>
      <c r="J86" s="69"/>
      <c r="K86" s="69"/>
      <c r="L86" s="69"/>
    </row>
    <row r="87" spans="1:35" ht="15" customHeight="1" x14ac:dyDescent="0.25">
      <c r="A87" s="118"/>
      <c r="B87" s="69"/>
      <c r="C87" s="69"/>
      <c r="D87" s="69"/>
      <c r="E87" s="69"/>
      <c r="F87" s="69"/>
      <c r="G87" s="69"/>
      <c r="H87" s="69"/>
      <c r="I87" s="69"/>
      <c r="J87" s="69"/>
      <c r="K87" s="69"/>
      <c r="L87" s="69"/>
    </row>
  </sheetData>
  <mergeCells count="4">
    <mergeCell ref="A1:K1"/>
    <mergeCell ref="A2:K2"/>
    <mergeCell ref="A3:K3"/>
    <mergeCell ref="A4:K4"/>
  </mergeCells>
  <hyperlinks>
    <hyperlink ref="N1" location="ÍNDICE!A1" display="ÍNDICE!A1" xr:uid="{00000000-0004-0000-1000-000000000000}"/>
  </hyperlink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9">
    <pageSetUpPr fitToPage="1"/>
  </sheetPr>
  <dimension ref="A1:N90"/>
  <sheetViews>
    <sheetView topLeftCell="D1" zoomScaleNormal="100" workbookViewId="0">
      <selection activeCell="P22" sqref="P22"/>
    </sheetView>
  </sheetViews>
  <sheetFormatPr baseColWidth="10" defaultColWidth="9.140625" defaultRowHeight="18" x14ac:dyDescent="0.25"/>
  <cols>
    <col min="1" max="1" width="89.85546875" style="103" bestFit="1" customWidth="1"/>
    <col min="2" max="3" width="9.7109375" style="103" bestFit="1" customWidth="1"/>
    <col min="4" max="8" width="10.7109375" style="103" bestFit="1" customWidth="1"/>
    <col min="9" max="9" width="10.7109375" style="103" customWidth="1"/>
    <col min="10" max="10" width="10.28515625" style="103" bestFit="1" customWidth="1"/>
    <col min="11" max="11" width="10.7109375" style="103" customWidth="1"/>
    <col min="12" max="12" width="10.140625" style="119" bestFit="1" customWidth="1"/>
    <col min="13" max="256" width="9.140625" style="103"/>
    <col min="257" max="257" width="89.85546875" style="103" bestFit="1" customWidth="1"/>
    <col min="258" max="259" width="9.7109375" style="103" bestFit="1" customWidth="1"/>
    <col min="260" max="264" width="10.7109375" style="103" bestFit="1" customWidth="1"/>
    <col min="265" max="265" width="10.7109375" style="103" customWidth="1"/>
    <col min="266" max="266" width="10.28515625" style="103" bestFit="1" customWidth="1"/>
    <col min="267" max="267" width="10.7109375" style="103" customWidth="1"/>
    <col min="268" max="268" width="10.140625" style="103" bestFit="1" customWidth="1"/>
    <col min="269" max="512" width="9.140625" style="103"/>
    <col min="513" max="513" width="89.85546875" style="103" bestFit="1" customWidth="1"/>
    <col min="514" max="515" width="9.7109375" style="103" bestFit="1" customWidth="1"/>
    <col min="516" max="520" width="10.7109375" style="103" bestFit="1" customWidth="1"/>
    <col min="521" max="521" width="10.7109375" style="103" customWidth="1"/>
    <col min="522" max="522" width="10.28515625" style="103" bestFit="1" customWidth="1"/>
    <col min="523" max="523" width="10.7109375" style="103" customWidth="1"/>
    <col min="524" max="524" width="10.140625" style="103" bestFit="1" customWidth="1"/>
    <col min="525" max="768" width="9.140625" style="103"/>
    <col min="769" max="769" width="89.85546875" style="103" bestFit="1" customWidth="1"/>
    <col min="770" max="771" width="9.7109375" style="103" bestFit="1" customWidth="1"/>
    <col min="772" max="776" width="10.7109375" style="103" bestFit="1" customWidth="1"/>
    <col min="777" max="777" width="10.7109375" style="103" customWidth="1"/>
    <col min="778" max="778" width="10.28515625" style="103" bestFit="1" customWidth="1"/>
    <col min="779" max="779" width="10.7109375" style="103" customWidth="1"/>
    <col min="780" max="780" width="10.140625" style="103" bestFit="1" customWidth="1"/>
    <col min="781" max="1024" width="9.140625" style="103"/>
    <col min="1025" max="1025" width="89.85546875" style="103" bestFit="1" customWidth="1"/>
    <col min="1026" max="1027" width="9.7109375" style="103" bestFit="1" customWidth="1"/>
    <col min="1028" max="1032" width="10.7109375" style="103" bestFit="1" customWidth="1"/>
    <col min="1033" max="1033" width="10.7109375" style="103" customWidth="1"/>
    <col min="1034" max="1034" width="10.28515625" style="103" bestFit="1" customWidth="1"/>
    <col min="1035" max="1035" width="10.7109375" style="103" customWidth="1"/>
    <col min="1036" max="1036" width="10.140625" style="103" bestFit="1" customWidth="1"/>
    <col min="1037" max="1280" width="9.140625" style="103"/>
    <col min="1281" max="1281" width="89.85546875" style="103" bestFit="1" customWidth="1"/>
    <col min="1282" max="1283" width="9.7109375" style="103" bestFit="1" customWidth="1"/>
    <col min="1284" max="1288" width="10.7109375" style="103" bestFit="1" customWidth="1"/>
    <col min="1289" max="1289" width="10.7109375" style="103" customWidth="1"/>
    <col min="1290" max="1290" width="10.28515625" style="103" bestFit="1" customWidth="1"/>
    <col min="1291" max="1291" width="10.7109375" style="103" customWidth="1"/>
    <col min="1292" max="1292" width="10.140625" style="103" bestFit="1" customWidth="1"/>
    <col min="1293" max="1536" width="9.140625" style="103"/>
    <col min="1537" max="1537" width="89.85546875" style="103" bestFit="1" customWidth="1"/>
    <col min="1538" max="1539" width="9.7109375" style="103" bestFit="1" customWidth="1"/>
    <col min="1540" max="1544" width="10.7109375" style="103" bestFit="1" customWidth="1"/>
    <col min="1545" max="1545" width="10.7109375" style="103" customWidth="1"/>
    <col min="1546" max="1546" width="10.28515625" style="103" bestFit="1" customWidth="1"/>
    <col min="1547" max="1547" width="10.7109375" style="103" customWidth="1"/>
    <col min="1548" max="1548" width="10.140625" style="103" bestFit="1" customWidth="1"/>
    <col min="1549" max="1792" width="9.140625" style="103"/>
    <col min="1793" max="1793" width="89.85546875" style="103" bestFit="1" customWidth="1"/>
    <col min="1794" max="1795" width="9.7109375" style="103" bestFit="1" customWidth="1"/>
    <col min="1796" max="1800" width="10.7109375" style="103" bestFit="1" customWidth="1"/>
    <col min="1801" max="1801" width="10.7109375" style="103" customWidth="1"/>
    <col min="1802" max="1802" width="10.28515625" style="103" bestFit="1" customWidth="1"/>
    <col min="1803" max="1803" width="10.7109375" style="103" customWidth="1"/>
    <col min="1804" max="1804" width="10.140625" style="103" bestFit="1" customWidth="1"/>
    <col min="1805" max="2048" width="9.140625" style="103"/>
    <col min="2049" max="2049" width="89.85546875" style="103" bestFit="1" customWidth="1"/>
    <col min="2050" max="2051" width="9.7109375" style="103" bestFit="1" customWidth="1"/>
    <col min="2052" max="2056" width="10.7109375" style="103" bestFit="1" customWidth="1"/>
    <col min="2057" max="2057" width="10.7109375" style="103" customWidth="1"/>
    <col min="2058" max="2058" width="10.28515625" style="103" bestFit="1" customWidth="1"/>
    <col min="2059" max="2059" width="10.7109375" style="103" customWidth="1"/>
    <col min="2060" max="2060" width="10.140625" style="103" bestFit="1" customWidth="1"/>
    <col min="2061" max="2304" width="9.140625" style="103"/>
    <col min="2305" max="2305" width="89.85546875" style="103" bestFit="1" customWidth="1"/>
    <col min="2306" max="2307" width="9.7109375" style="103" bestFit="1" customWidth="1"/>
    <col min="2308" max="2312" width="10.7109375" style="103" bestFit="1" customWidth="1"/>
    <col min="2313" max="2313" width="10.7109375" style="103" customWidth="1"/>
    <col min="2314" max="2314" width="10.28515625" style="103" bestFit="1" customWidth="1"/>
    <col min="2315" max="2315" width="10.7109375" style="103" customWidth="1"/>
    <col min="2316" max="2316" width="10.140625" style="103" bestFit="1" customWidth="1"/>
    <col min="2317" max="2560" width="9.140625" style="103"/>
    <col min="2561" max="2561" width="89.85546875" style="103" bestFit="1" customWidth="1"/>
    <col min="2562" max="2563" width="9.7109375" style="103" bestFit="1" customWidth="1"/>
    <col min="2564" max="2568" width="10.7109375" style="103" bestFit="1" customWidth="1"/>
    <col min="2569" max="2569" width="10.7109375" style="103" customWidth="1"/>
    <col min="2570" max="2570" width="10.28515625" style="103" bestFit="1" customWidth="1"/>
    <col min="2571" max="2571" width="10.7109375" style="103" customWidth="1"/>
    <col min="2572" max="2572" width="10.140625" style="103" bestFit="1" customWidth="1"/>
    <col min="2573" max="2816" width="9.140625" style="103"/>
    <col min="2817" max="2817" width="89.85546875" style="103" bestFit="1" customWidth="1"/>
    <col min="2818" max="2819" width="9.7109375" style="103" bestFit="1" customWidth="1"/>
    <col min="2820" max="2824" width="10.7109375" style="103" bestFit="1" customWidth="1"/>
    <col min="2825" max="2825" width="10.7109375" style="103" customWidth="1"/>
    <col min="2826" max="2826" width="10.28515625" style="103" bestFit="1" customWidth="1"/>
    <col min="2827" max="2827" width="10.7109375" style="103" customWidth="1"/>
    <col min="2828" max="2828" width="10.140625" style="103" bestFit="1" customWidth="1"/>
    <col min="2829" max="3072" width="9.140625" style="103"/>
    <col min="3073" max="3073" width="89.85546875" style="103" bestFit="1" customWidth="1"/>
    <col min="3074" max="3075" width="9.7109375" style="103" bestFit="1" customWidth="1"/>
    <col min="3076" max="3080" width="10.7109375" style="103" bestFit="1" customWidth="1"/>
    <col min="3081" max="3081" width="10.7109375" style="103" customWidth="1"/>
    <col min="3082" max="3082" width="10.28515625" style="103" bestFit="1" customWidth="1"/>
    <col min="3083" max="3083" width="10.7109375" style="103" customWidth="1"/>
    <col min="3084" max="3084" width="10.140625" style="103" bestFit="1" customWidth="1"/>
    <col min="3085" max="3328" width="9.140625" style="103"/>
    <col min="3329" max="3329" width="89.85546875" style="103" bestFit="1" customWidth="1"/>
    <col min="3330" max="3331" width="9.7109375" style="103" bestFit="1" customWidth="1"/>
    <col min="3332" max="3336" width="10.7109375" style="103" bestFit="1" customWidth="1"/>
    <col min="3337" max="3337" width="10.7109375" style="103" customWidth="1"/>
    <col min="3338" max="3338" width="10.28515625" style="103" bestFit="1" customWidth="1"/>
    <col min="3339" max="3339" width="10.7109375" style="103" customWidth="1"/>
    <col min="3340" max="3340" width="10.140625" style="103" bestFit="1" customWidth="1"/>
    <col min="3341" max="3584" width="9.140625" style="103"/>
    <col min="3585" max="3585" width="89.85546875" style="103" bestFit="1" customWidth="1"/>
    <col min="3586" max="3587" width="9.7109375" style="103" bestFit="1" customWidth="1"/>
    <col min="3588" max="3592" width="10.7109375" style="103" bestFit="1" customWidth="1"/>
    <col min="3593" max="3593" width="10.7109375" style="103" customWidth="1"/>
    <col min="3594" max="3594" width="10.28515625" style="103" bestFit="1" customWidth="1"/>
    <col min="3595" max="3595" width="10.7109375" style="103" customWidth="1"/>
    <col min="3596" max="3596" width="10.140625" style="103" bestFit="1" customWidth="1"/>
    <col min="3597" max="3840" width="9.140625" style="103"/>
    <col min="3841" max="3841" width="89.85546875" style="103" bestFit="1" customWidth="1"/>
    <col min="3842" max="3843" width="9.7109375" style="103" bestFit="1" customWidth="1"/>
    <col min="3844" max="3848" width="10.7109375" style="103" bestFit="1" customWidth="1"/>
    <col min="3849" max="3849" width="10.7109375" style="103" customWidth="1"/>
    <col min="3850" max="3850" width="10.28515625" style="103" bestFit="1" customWidth="1"/>
    <col min="3851" max="3851" width="10.7109375" style="103" customWidth="1"/>
    <col min="3852" max="3852" width="10.140625" style="103" bestFit="1" customWidth="1"/>
    <col min="3853" max="4096" width="9.140625" style="103"/>
    <col min="4097" max="4097" width="89.85546875" style="103" bestFit="1" customWidth="1"/>
    <col min="4098" max="4099" width="9.7109375" style="103" bestFit="1" customWidth="1"/>
    <col min="4100" max="4104" width="10.7109375" style="103" bestFit="1" customWidth="1"/>
    <col min="4105" max="4105" width="10.7109375" style="103" customWidth="1"/>
    <col min="4106" max="4106" width="10.28515625" style="103" bestFit="1" customWidth="1"/>
    <col min="4107" max="4107" width="10.7109375" style="103" customWidth="1"/>
    <col min="4108" max="4108" width="10.140625" style="103" bestFit="1" customWidth="1"/>
    <col min="4109" max="4352" width="9.140625" style="103"/>
    <col min="4353" max="4353" width="89.85546875" style="103" bestFit="1" customWidth="1"/>
    <col min="4354" max="4355" width="9.7109375" style="103" bestFit="1" customWidth="1"/>
    <col min="4356" max="4360" width="10.7109375" style="103" bestFit="1" customWidth="1"/>
    <col min="4361" max="4361" width="10.7109375" style="103" customWidth="1"/>
    <col min="4362" max="4362" width="10.28515625" style="103" bestFit="1" customWidth="1"/>
    <col min="4363" max="4363" width="10.7109375" style="103" customWidth="1"/>
    <col min="4364" max="4364" width="10.140625" style="103" bestFit="1" customWidth="1"/>
    <col min="4365" max="4608" width="9.140625" style="103"/>
    <col min="4609" max="4609" width="89.85546875" style="103" bestFit="1" customWidth="1"/>
    <col min="4610" max="4611" width="9.7109375" style="103" bestFit="1" customWidth="1"/>
    <col min="4612" max="4616" width="10.7109375" style="103" bestFit="1" customWidth="1"/>
    <col min="4617" max="4617" width="10.7109375" style="103" customWidth="1"/>
    <col min="4618" max="4618" width="10.28515625" style="103" bestFit="1" customWidth="1"/>
    <col min="4619" max="4619" width="10.7109375" style="103" customWidth="1"/>
    <col min="4620" max="4620" width="10.140625" style="103" bestFit="1" customWidth="1"/>
    <col min="4621" max="4864" width="9.140625" style="103"/>
    <col min="4865" max="4865" width="89.85546875" style="103" bestFit="1" customWidth="1"/>
    <col min="4866" max="4867" width="9.7109375" style="103" bestFit="1" customWidth="1"/>
    <col min="4868" max="4872" width="10.7109375" style="103" bestFit="1" customWidth="1"/>
    <col min="4873" max="4873" width="10.7109375" style="103" customWidth="1"/>
    <col min="4874" max="4874" width="10.28515625" style="103" bestFit="1" customWidth="1"/>
    <col min="4875" max="4875" width="10.7109375" style="103" customWidth="1"/>
    <col min="4876" max="4876" width="10.140625" style="103" bestFit="1" customWidth="1"/>
    <col min="4877" max="5120" width="9.140625" style="103"/>
    <col min="5121" max="5121" width="89.85546875" style="103" bestFit="1" customWidth="1"/>
    <col min="5122" max="5123" width="9.7109375" style="103" bestFit="1" customWidth="1"/>
    <col min="5124" max="5128" width="10.7109375" style="103" bestFit="1" customWidth="1"/>
    <col min="5129" max="5129" width="10.7109375" style="103" customWidth="1"/>
    <col min="5130" max="5130" width="10.28515625" style="103" bestFit="1" customWidth="1"/>
    <col min="5131" max="5131" width="10.7109375" style="103" customWidth="1"/>
    <col min="5132" max="5132" width="10.140625" style="103" bestFit="1" customWidth="1"/>
    <col min="5133" max="5376" width="9.140625" style="103"/>
    <col min="5377" max="5377" width="89.85546875" style="103" bestFit="1" customWidth="1"/>
    <col min="5378" max="5379" width="9.7109375" style="103" bestFit="1" customWidth="1"/>
    <col min="5380" max="5384" width="10.7109375" style="103" bestFit="1" customWidth="1"/>
    <col min="5385" max="5385" width="10.7109375" style="103" customWidth="1"/>
    <col min="5386" max="5386" width="10.28515625" style="103" bestFit="1" customWidth="1"/>
    <col min="5387" max="5387" width="10.7109375" style="103" customWidth="1"/>
    <col min="5388" max="5388" width="10.140625" style="103" bestFit="1" customWidth="1"/>
    <col min="5389" max="5632" width="9.140625" style="103"/>
    <col min="5633" max="5633" width="89.85546875" style="103" bestFit="1" customWidth="1"/>
    <col min="5634" max="5635" width="9.7109375" style="103" bestFit="1" customWidth="1"/>
    <col min="5636" max="5640" width="10.7109375" style="103" bestFit="1" customWidth="1"/>
    <col min="5641" max="5641" width="10.7109375" style="103" customWidth="1"/>
    <col min="5642" max="5642" width="10.28515625" style="103" bestFit="1" customWidth="1"/>
    <col min="5643" max="5643" width="10.7109375" style="103" customWidth="1"/>
    <col min="5644" max="5644" width="10.140625" style="103" bestFit="1" customWidth="1"/>
    <col min="5645" max="5888" width="9.140625" style="103"/>
    <col min="5889" max="5889" width="89.85546875" style="103" bestFit="1" customWidth="1"/>
    <col min="5890" max="5891" width="9.7109375" style="103" bestFit="1" customWidth="1"/>
    <col min="5892" max="5896" width="10.7109375" style="103" bestFit="1" customWidth="1"/>
    <col min="5897" max="5897" width="10.7109375" style="103" customWidth="1"/>
    <col min="5898" max="5898" width="10.28515625" style="103" bestFit="1" customWidth="1"/>
    <col min="5899" max="5899" width="10.7109375" style="103" customWidth="1"/>
    <col min="5900" max="5900" width="10.140625" style="103" bestFit="1" customWidth="1"/>
    <col min="5901" max="6144" width="9.140625" style="103"/>
    <col min="6145" max="6145" width="89.85546875" style="103" bestFit="1" customWidth="1"/>
    <col min="6146" max="6147" width="9.7109375" style="103" bestFit="1" customWidth="1"/>
    <col min="6148" max="6152" width="10.7109375" style="103" bestFit="1" customWidth="1"/>
    <col min="6153" max="6153" width="10.7109375" style="103" customWidth="1"/>
    <col min="6154" max="6154" width="10.28515625" style="103" bestFit="1" customWidth="1"/>
    <col min="6155" max="6155" width="10.7109375" style="103" customWidth="1"/>
    <col min="6156" max="6156" width="10.140625" style="103" bestFit="1" customWidth="1"/>
    <col min="6157" max="6400" width="9.140625" style="103"/>
    <col min="6401" max="6401" width="89.85546875" style="103" bestFit="1" customWidth="1"/>
    <col min="6402" max="6403" width="9.7109375" style="103" bestFit="1" customWidth="1"/>
    <col min="6404" max="6408" width="10.7109375" style="103" bestFit="1" customWidth="1"/>
    <col min="6409" max="6409" width="10.7109375" style="103" customWidth="1"/>
    <col min="6410" max="6410" width="10.28515625" style="103" bestFit="1" customWidth="1"/>
    <col min="6411" max="6411" width="10.7109375" style="103" customWidth="1"/>
    <col min="6412" max="6412" width="10.140625" style="103" bestFit="1" customWidth="1"/>
    <col min="6413" max="6656" width="9.140625" style="103"/>
    <col min="6657" max="6657" width="89.85546875" style="103" bestFit="1" customWidth="1"/>
    <col min="6658" max="6659" width="9.7109375" style="103" bestFit="1" customWidth="1"/>
    <col min="6660" max="6664" width="10.7109375" style="103" bestFit="1" customWidth="1"/>
    <col min="6665" max="6665" width="10.7109375" style="103" customWidth="1"/>
    <col min="6666" max="6666" width="10.28515625" style="103" bestFit="1" customWidth="1"/>
    <col min="6667" max="6667" width="10.7109375" style="103" customWidth="1"/>
    <col min="6668" max="6668" width="10.140625" style="103" bestFit="1" customWidth="1"/>
    <col min="6669" max="6912" width="9.140625" style="103"/>
    <col min="6913" max="6913" width="89.85546875" style="103" bestFit="1" customWidth="1"/>
    <col min="6914" max="6915" width="9.7109375" style="103" bestFit="1" customWidth="1"/>
    <col min="6916" max="6920" width="10.7109375" style="103" bestFit="1" customWidth="1"/>
    <col min="6921" max="6921" width="10.7109375" style="103" customWidth="1"/>
    <col min="6922" max="6922" width="10.28515625" style="103" bestFit="1" customWidth="1"/>
    <col min="6923" max="6923" width="10.7109375" style="103" customWidth="1"/>
    <col min="6924" max="6924" width="10.140625" style="103" bestFit="1" customWidth="1"/>
    <col min="6925" max="7168" width="9.140625" style="103"/>
    <col min="7169" max="7169" width="89.85546875" style="103" bestFit="1" customWidth="1"/>
    <col min="7170" max="7171" width="9.7109375" style="103" bestFit="1" customWidth="1"/>
    <col min="7172" max="7176" width="10.7109375" style="103" bestFit="1" customWidth="1"/>
    <col min="7177" max="7177" width="10.7109375" style="103" customWidth="1"/>
    <col min="7178" max="7178" width="10.28515625" style="103" bestFit="1" customWidth="1"/>
    <col min="7179" max="7179" width="10.7109375" style="103" customWidth="1"/>
    <col min="7180" max="7180" width="10.140625" style="103" bestFit="1" customWidth="1"/>
    <col min="7181" max="7424" width="9.140625" style="103"/>
    <col min="7425" max="7425" width="89.85546875" style="103" bestFit="1" customWidth="1"/>
    <col min="7426" max="7427" width="9.7109375" style="103" bestFit="1" customWidth="1"/>
    <col min="7428" max="7432" width="10.7109375" style="103" bestFit="1" customWidth="1"/>
    <col min="7433" max="7433" width="10.7109375" style="103" customWidth="1"/>
    <col min="7434" max="7434" width="10.28515625" style="103" bestFit="1" customWidth="1"/>
    <col min="7435" max="7435" width="10.7109375" style="103" customWidth="1"/>
    <col min="7436" max="7436" width="10.140625" style="103" bestFit="1" customWidth="1"/>
    <col min="7437" max="7680" width="9.140625" style="103"/>
    <col min="7681" max="7681" width="89.85546875" style="103" bestFit="1" customWidth="1"/>
    <col min="7682" max="7683" width="9.7109375" style="103" bestFit="1" customWidth="1"/>
    <col min="7684" max="7688" width="10.7109375" style="103" bestFit="1" customWidth="1"/>
    <col min="7689" max="7689" width="10.7109375" style="103" customWidth="1"/>
    <col min="7690" max="7690" width="10.28515625" style="103" bestFit="1" customWidth="1"/>
    <col min="7691" max="7691" width="10.7109375" style="103" customWidth="1"/>
    <col min="7692" max="7692" width="10.140625" style="103" bestFit="1" customWidth="1"/>
    <col min="7693" max="7936" width="9.140625" style="103"/>
    <col min="7937" max="7937" width="89.85546875" style="103" bestFit="1" customWidth="1"/>
    <col min="7938" max="7939" width="9.7109375" style="103" bestFit="1" customWidth="1"/>
    <col min="7940" max="7944" width="10.7109375" style="103" bestFit="1" customWidth="1"/>
    <col min="7945" max="7945" width="10.7109375" style="103" customWidth="1"/>
    <col min="7946" max="7946" width="10.28515625" style="103" bestFit="1" customWidth="1"/>
    <col min="7947" max="7947" width="10.7109375" style="103" customWidth="1"/>
    <col min="7948" max="7948" width="10.140625" style="103" bestFit="1" customWidth="1"/>
    <col min="7949" max="8192" width="9.140625" style="103"/>
    <col min="8193" max="8193" width="89.85546875" style="103" bestFit="1" customWidth="1"/>
    <col min="8194" max="8195" width="9.7109375" style="103" bestFit="1" customWidth="1"/>
    <col min="8196" max="8200" width="10.7109375" style="103" bestFit="1" customWidth="1"/>
    <col min="8201" max="8201" width="10.7109375" style="103" customWidth="1"/>
    <col min="8202" max="8202" width="10.28515625" style="103" bestFit="1" customWidth="1"/>
    <col min="8203" max="8203" width="10.7109375" style="103" customWidth="1"/>
    <col min="8204" max="8204" width="10.140625" style="103" bestFit="1" customWidth="1"/>
    <col min="8205" max="8448" width="9.140625" style="103"/>
    <col min="8449" max="8449" width="89.85546875" style="103" bestFit="1" customWidth="1"/>
    <col min="8450" max="8451" width="9.7109375" style="103" bestFit="1" customWidth="1"/>
    <col min="8452" max="8456" width="10.7109375" style="103" bestFit="1" customWidth="1"/>
    <col min="8457" max="8457" width="10.7109375" style="103" customWidth="1"/>
    <col min="8458" max="8458" width="10.28515625" style="103" bestFit="1" customWidth="1"/>
    <col min="8459" max="8459" width="10.7109375" style="103" customWidth="1"/>
    <col min="8460" max="8460" width="10.140625" style="103" bestFit="1" customWidth="1"/>
    <col min="8461" max="8704" width="9.140625" style="103"/>
    <col min="8705" max="8705" width="89.85546875" style="103" bestFit="1" customWidth="1"/>
    <col min="8706" max="8707" width="9.7109375" style="103" bestFit="1" customWidth="1"/>
    <col min="8708" max="8712" width="10.7109375" style="103" bestFit="1" customWidth="1"/>
    <col min="8713" max="8713" width="10.7109375" style="103" customWidth="1"/>
    <col min="8714" max="8714" width="10.28515625" style="103" bestFit="1" customWidth="1"/>
    <col min="8715" max="8715" width="10.7109375" style="103" customWidth="1"/>
    <col min="8716" max="8716" width="10.140625" style="103" bestFit="1" customWidth="1"/>
    <col min="8717" max="8960" width="9.140625" style="103"/>
    <col min="8961" max="8961" width="89.85546875" style="103" bestFit="1" customWidth="1"/>
    <col min="8962" max="8963" width="9.7109375" style="103" bestFit="1" customWidth="1"/>
    <col min="8964" max="8968" width="10.7109375" style="103" bestFit="1" customWidth="1"/>
    <col min="8969" max="8969" width="10.7109375" style="103" customWidth="1"/>
    <col min="8970" max="8970" width="10.28515625" style="103" bestFit="1" customWidth="1"/>
    <col min="8971" max="8971" width="10.7109375" style="103" customWidth="1"/>
    <col min="8972" max="8972" width="10.140625" style="103" bestFit="1" customWidth="1"/>
    <col min="8973" max="9216" width="9.140625" style="103"/>
    <col min="9217" max="9217" width="89.85546875" style="103" bestFit="1" customWidth="1"/>
    <col min="9218" max="9219" width="9.7109375" style="103" bestFit="1" customWidth="1"/>
    <col min="9220" max="9224" width="10.7109375" style="103" bestFit="1" customWidth="1"/>
    <col min="9225" max="9225" width="10.7109375" style="103" customWidth="1"/>
    <col min="9226" max="9226" width="10.28515625" style="103" bestFit="1" customWidth="1"/>
    <col min="9227" max="9227" width="10.7109375" style="103" customWidth="1"/>
    <col min="9228" max="9228" width="10.140625" style="103" bestFit="1" customWidth="1"/>
    <col min="9229" max="9472" width="9.140625" style="103"/>
    <col min="9473" max="9473" width="89.85546875" style="103" bestFit="1" customWidth="1"/>
    <col min="9474" max="9475" width="9.7109375" style="103" bestFit="1" customWidth="1"/>
    <col min="9476" max="9480" width="10.7109375" style="103" bestFit="1" customWidth="1"/>
    <col min="9481" max="9481" width="10.7109375" style="103" customWidth="1"/>
    <col min="9482" max="9482" width="10.28515625" style="103" bestFit="1" customWidth="1"/>
    <col min="9483" max="9483" width="10.7109375" style="103" customWidth="1"/>
    <col min="9484" max="9484" width="10.140625" style="103" bestFit="1" customWidth="1"/>
    <col min="9485" max="9728" width="9.140625" style="103"/>
    <col min="9729" max="9729" width="89.85546875" style="103" bestFit="1" customWidth="1"/>
    <col min="9730" max="9731" width="9.7109375" style="103" bestFit="1" customWidth="1"/>
    <col min="9732" max="9736" width="10.7109375" style="103" bestFit="1" customWidth="1"/>
    <col min="9737" max="9737" width="10.7109375" style="103" customWidth="1"/>
    <col min="9738" max="9738" width="10.28515625" style="103" bestFit="1" customWidth="1"/>
    <col min="9739" max="9739" width="10.7109375" style="103" customWidth="1"/>
    <col min="9740" max="9740" width="10.140625" style="103" bestFit="1" customWidth="1"/>
    <col min="9741" max="9984" width="9.140625" style="103"/>
    <col min="9985" max="9985" width="89.85546875" style="103" bestFit="1" customWidth="1"/>
    <col min="9986" max="9987" width="9.7109375" style="103" bestFit="1" customWidth="1"/>
    <col min="9988" max="9992" width="10.7109375" style="103" bestFit="1" customWidth="1"/>
    <col min="9993" max="9993" width="10.7109375" style="103" customWidth="1"/>
    <col min="9994" max="9994" width="10.28515625" style="103" bestFit="1" customWidth="1"/>
    <col min="9995" max="9995" width="10.7109375" style="103" customWidth="1"/>
    <col min="9996" max="9996" width="10.140625" style="103" bestFit="1" customWidth="1"/>
    <col min="9997" max="10240" width="9.140625" style="103"/>
    <col min="10241" max="10241" width="89.85546875" style="103" bestFit="1" customWidth="1"/>
    <col min="10242" max="10243" width="9.7109375" style="103" bestFit="1" customWidth="1"/>
    <col min="10244" max="10248" width="10.7109375" style="103" bestFit="1" customWidth="1"/>
    <col min="10249" max="10249" width="10.7109375" style="103" customWidth="1"/>
    <col min="10250" max="10250" width="10.28515625" style="103" bestFit="1" customWidth="1"/>
    <col min="10251" max="10251" width="10.7109375" style="103" customWidth="1"/>
    <col min="10252" max="10252" width="10.140625" style="103" bestFit="1" customWidth="1"/>
    <col min="10253" max="10496" width="9.140625" style="103"/>
    <col min="10497" max="10497" width="89.85546875" style="103" bestFit="1" customWidth="1"/>
    <col min="10498" max="10499" width="9.7109375" style="103" bestFit="1" customWidth="1"/>
    <col min="10500" max="10504" width="10.7109375" style="103" bestFit="1" customWidth="1"/>
    <col min="10505" max="10505" width="10.7109375" style="103" customWidth="1"/>
    <col min="10506" max="10506" width="10.28515625" style="103" bestFit="1" customWidth="1"/>
    <col min="10507" max="10507" width="10.7109375" style="103" customWidth="1"/>
    <col min="10508" max="10508" width="10.140625" style="103" bestFit="1" customWidth="1"/>
    <col min="10509" max="10752" width="9.140625" style="103"/>
    <col min="10753" max="10753" width="89.85546875" style="103" bestFit="1" customWidth="1"/>
    <col min="10754" max="10755" width="9.7109375" style="103" bestFit="1" customWidth="1"/>
    <col min="10756" max="10760" width="10.7109375" style="103" bestFit="1" customWidth="1"/>
    <col min="10761" max="10761" width="10.7109375" style="103" customWidth="1"/>
    <col min="10762" max="10762" width="10.28515625" style="103" bestFit="1" customWidth="1"/>
    <col min="10763" max="10763" width="10.7109375" style="103" customWidth="1"/>
    <col min="10764" max="10764" width="10.140625" style="103" bestFit="1" customWidth="1"/>
    <col min="10765" max="11008" width="9.140625" style="103"/>
    <col min="11009" max="11009" width="89.85546875" style="103" bestFit="1" customWidth="1"/>
    <col min="11010" max="11011" width="9.7109375" style="103" bestFit="1" customWidth="1"/>
    <col min="11012" max="11016" width="10.7109375" style="103" bestFit="1" customWidth="1"/>
    <col min="11017" max="11017" width="10.7109375" style="103" customWidth="1"/>
    <col min="11018" max="11018" width="10.28515625" style="103" bestFit="1" customWidth="1"/>
    <col min="11019" max="11019" width="10.7109375" style="103" customWidth="1"/>
    <col min="11020" max="11020" width="10.140625" style="103" bestFit="1" customWidth="1"/>
    <col min="11021" max="11264" width="9.140625" style="103"/>
    <col min="11265" max="11265" width="89.85546875" style="103" bestFit="1" customWidth="1"/>
    <col min="11266" max="11267" width="9.7109375" style="103" bestFit="1" customWidth="1"/>
    <col min="11268" max="11272" width="10.7109375" style="103" bestFit="1" customWidth="1"/>
    <col min="11273" max="11273" width="10.7109375" style="103" customWidth="1"/>
    <col min="11274" max="11274" width="10.28515625" style="103" bestFit="1" customWidth="1"/>
    <col min="11275" max="11275" width="10.7109375" style="103" customWidth="1"/>
    <col min="11276" max="11276" width="10.140625" style="103" bestFit="1" customWidth="1"/>
    <col min="11277" max="11520" width="9.140625" style="103"/>
    <col min="11521" max="11521" width="89.85546875" style="103" bestFit="1" customWidth="1"/>
    <col min="11522" max="11523" width="9.7109375" style="103" bestFit="1" customWidth="1"/>
    <col min="11524" max="11528" width="10.7109375" style="103" bestFit="1" customWidth="1"/>
    <col min="11529" max="11529" width="10.7109375" style="103" customWidth="1"/>
    <col min="11530" max="11530" width="10.28515625" style="103" bestFit="1" customWidth="1"/>
    <col min="11531" max="11531" width="10.7109375" style="103" customWidth="1"/>
    <col min="11532" max="11532" width="10.140625" style="103" bestFit="1" customWidth="1"/>
    <col min="11533" max="11776" width="9.140625" style="103"/>
    <col min="11777" max="11777" width="89.85546875" style="103" bestFit="1" customWidth="1"/>
    <col min="11778" max="11779" width="9.7109375" style="103" bestFit="1" customWidth="1"/>
    <col min="11780" max="11784" width="10.7109375" style="103" bestFit="1" customWidth="1"/>
    <col min="11785" max="11785" width="10.7109375" style="103" customWidth="1"/>
    <col min="11786" max="11786" width="10.28515625" style="103" bestFit="1" customWidth="1"/>
    <col min="11787" max="11787" width="10.7109375" style="103" customWidth="1"/>
    <col min="11788" max="11788" width="10.140625" style="103" bestFit="1" customWidth="1"/>
    <col min="11789" max="12032" width="9.140625" style="103"/>
    <col min="12033" max="12033" width="89.85546875" style="103" bestFit="1" customWidth="1"/>
    <col min="12034" max="12035" width="9.7109375" style="103" bestFit="1" customWidth="1"/>
    <col min="12036" max="12040" width="10.7109375" style="103" bestFit="1" customWidth="1"/>
    <col min="12041" max="12041" width="10.7109375" style="103" customWidth="1"/>
    <col min="12042" max="12042" width="10.28515625" style="103" bestFit="1" customWidth="1"/>
    <col min="12043" max="12043" width="10.7109375" style="103" customWidth="1"/>
    <col min="12044" max="12044" width="10.140625" style="103" bestFit="1" customWidth="1"/>
    <col min="12045" max="12288" width="9.140625" style="103"/>
    <col min="12289" max="12289" width="89.85546875" style="103" bestFit="1" customWidth="1"/>
    <col min="12290" max="12291" width="9.7109375" style="103" bestFit="1" customWidth="1"/>
    <col min="12292" max="12296" width="10.7109375" style="103" bestFit="1" customWidth="1"/>
    <col min="12297" max="12297" width="10.7109375" style="103" customWidth="1"/>
    <col min="12298" max="12298" width="10.28515625" style="103" bestFit="1" customWidth="1"/>
    <col min="12299" max="12299" width="10.7109375" style="103" customWidth="1"/>
    <col min="12300" max="12300" width="10.140625" style="103" bestFit="1" customWidth="1"/>
    <col min="12301" max="12544" width="9.140625" style="103"/>
    <col min="12545" max="12545" width="89.85546875" style="103" bestFit="1" customWidth="1"/>
    <col min="12546" max="12547" width="9.7109375" style="103" bestFit="1" customWidth="1"/>
    <col min="12548" max="12552" width="10.7109375" style="103" bestFit="1" customWidth="1"/>
    <col min="12553" max="12553" width="10.7109375" style="103" customWidth="1"/>
    <col min="12554" max="12554" width="10.28515625" style="103" bestFit="1" customWidth="1"/>
    <col min="12555" max="12555" width="10.7109375" style="103" customWidth="1"/>
    <col min="12556" max="12556" width="10.140625" style="103" bestFit="1" customWidth="1"/>
    <col min="12557" max="12800" width="9.140625" style="103"/>
    <col min="12801" max="12801" width="89.85546875" style="103" bestFit="1" customWidth="1"/>
    <col min="12802" max="12803" width="9.7109375" style="103" bestFit="1" customWidth="1"/>
    <col min="12804" max="12808" width="10.7109375" style="103" bestFit="1" customWidth="1"/>
    <col min="12809" max="12809" width="10.7109375" style="103" customWidth="1"/>
    <col min="12810" max="12810" width="10.28515625" style="103" bestFit="1" customWidth="1"/>
    <col min="12811" max="12811" width="10.7109375" style="103" customWidth="1"/>
    <col min="12812" max="12812" width="10.140625" style="103" bestFit="1" customWidth="1"/>
    <col min="12813" max="13056" width="9.140625" style="103"/>
    <col min="13057" max="13057" width="89.85546875" style="103" bestFit="1" customWidth="1"/>
    <col min="13058" max="13059" width="9.7109375" style="103" bestFit="1" customWidth="1"/>
    <col min="13060" max="13064" width="10.7109375" style="103" bestFit="1" customWidth="1"/>
    <col min="13065" max="13065" width="10.7109375" style="103" customWidth="1"/>
    <col min="13066" max="13066" width="10.28515625" style="103" bestFit="1" customWidth="1"/>
    <col min="13067" max="13067" width="10.7109375" style="103" customWidth="1"/>
    <col min="13068" max="13068" width="10.140625" style="103" bestFit="1" customWidth="1"/>
    <col min="13069" max="13312" width="9.140625" style="103"/>
    <col min="13313" max="13313" width="89.85546875" style="103" bestFit="1" customWidth="1"/>
    <col min="13314" max="13315" width="9.7109375" style="103" bestFit="1" customWidth="1"/>
    <col min="13316" max="13320" width="10.7109375" style="103" bestFit="1" customWidth="1"/>
    <col min="13321" max="13321" width="10.7109375" style="103" customWidth="1"/>
    <col min="13322" max="13322" width="10.28515625" style="103" bestFit="1" customWidth="1"/>
    <col min="13323" max="13323" width="10.7109375" style="103" customWidth="1"/>
    <col min="13324" max="13324" width="10.140625" style="103" bestFit="1" customWidth="1"/>
    <col min="13325" max="13568" width="9.140625" style="103"/>
    <col min="13569" max="13569" width="89.85546875" style="103" bestFit="1" customWidth="1"/>
    <col min="13570" max="13571" width="9.7109375" style="103" bestFit="1" customWidth="1"/>
    <col min="13572" max="13576" width="10.7109375" style="103" bestFit="1" customWidth="1"/>
    <col min="13577" max="13577" width="10.7109375" style="103" customWidth="1"/>
    <col min="13578" max="13578" width="10.28515625" style="103" bestFit="1" customWidth="1"/>
    <col min="13579" max="13579" width="10.7109375" style="103" customWidth="1"/>
    <col min="13580" max="13580" width="10.140625" style="103" bestFit="1" customWidth="1"/>
    <col min="13581" max="13824" width="9.140625" style="103"/>
    <col min="13825" max="13825" width="89.85546875" style="103" bestFit="1" customWidth="1"/>
    <col min="13826" max="13827" width="9.7109375" style="103" bestFit="1" customWidth="1"/>
    <col min="13828" max="13832" width="10.7109375" style="103" bestFit="1" customWidth="1"/>
    <col min="13833" max="13833" width="10.7109375" style="103" customWidth="1"/>
    <col min="13834" max="13834" width="10.28515625" style="103" bestFit="1" customWidth="1"/>
    <col min="13835" max="13835" width="10.7109375" style="103" customWidth="1"/>
    <col min="13836" max="13836" width="10.140625" style="103" bestFit="1" customWidth="1"/>
    <col min="13837" max="14080" width="9.140625" style="103"/>
    <col min="14081" max="14081" width="89.85546875" style="103" bestFit="1" customWidth="1"/>
    <col min="14082" max="14083" width="9.7109375" style="103" bestFit="1" customWidth="1"/>
    <col min="14084" max="14088" width="10.7109375" style="103" bestFit="1" customWidth="1"/>
    <col min="14089" max="14089" width="10.7109375" style="103" customWidth="1"/>
    <col min="14090" max="14090" width="10.28515625" style="103" bestFit="1" customWidth="1"/>
    <col min="14091" max="14091" width="10.7109375" style="103" customWidth="1"/>
    <col min="14092" max="14092" width="10.140625" style="103" bestFit="1" customWidth="1"/>
    <col min="14093" max="14336" width="9.140625" style="103"/>
    <col min="14337" max="14337" width="89.85546875" style="103" bestFit="1" customWidth="1"/>
    <col min="14338" max="14339" width="9.7109375" style="103" bestFit="1" customWidth="1"/>
    <col min="14340" max="14344" width="10.7109375" style="103" bestFit="1" customWidth="1"/>
    <col min="14345" max="14345" width="10.7109375" style="103" customWidth="1"/>
    <col min="14346" max="14346" width="10.28515625" style="103" bestFit="1" customWidth="1"/>
    <col min="14347" max="14347" width="10.7109375" style="103" customWidth="1"/>
    <col min="14348" max="14348" width="10.140625" style="103" bestFit="1" customWidth="1"/>
    <col min="14349" max="14592" width="9.140625" style="103"/>
    <col min="14593" max="14593" width="89.85546875" style="103" bestFit="1" customWidth="1"/>
    <col min="14594" max="14595" width="9.7109375" style="103" bestFit="1" customWidth="1"/>
    <col min="14596" max="14600" width="10.7109375" style="103" bestFit="1" customWidth="1"/>
    <col min="14601" max="14601" width="10.7109375" style="103" customWidth="1"/>
    <col min="14602" max="14602" width="10.28515625" style="103" bestFit="1" customWidth="1"/>
    <col min="14603" max="14603" width="10.7109375" style="103" customWidth="1"/>
    <col min="14604" max="14604" width="10.140625" style="103" bestFit="1" customWidth="1"/>
    <col min="14605" max="14848" width="9.140625" style="103"/>
    <col min="14849" max="14849" width="89.85546875" style="103" bestFit="1" customWidth="1"/>
    <col min="14850" max="14851" width="9.7109375" style="103" bestFit="1" customWidth="1"/>
    <col min="14852" max="14856" width="10.7109375" style="103" bestFit="1" customWidth="1"/>
    <col min="14857" max="14857" width="10.7109375" style="103" customWidth="1"/>
    <col min="14858" max="14858" width="10.28515625" style="103" bestFit="1" customWidth="1"/>
    <col min="14859" max="14859" width="10.7109375" style="103" customWidth="1"/>
    <col min="14860" max="14860" width="10.140625" style="103" bestFit="1" customWidth="1"/>
    <col min="14861" max="15104" width="9.140625" style="103"/>
    <col min="15105" max="15105" width="89.85546875" style="103" bestFit="1" customWidth="1"/>
    <col min="15106" max="15107" width="9.7109375" style="103" bestFit="1" customWidth="1"/>
    <col min="15108" max="15112" width="10.7109375" style="103" bestFit="1" customWidth="1"/>
    <col min="15113" max="15113" width="10.7109375" style="103" customWidth="1"/>
    <col min="15114" max="15114" width="10.28515625" style="103" bestFit="1" customWidth="1"/>
    <col min="15115" max="15115" width="10.7109375" style="103" customWidth="1"/>
    <col min="15116" max="15116" width="10.140625" style="103" bestFit="1" customWidth="1"/>
    <col min="15117" max="15360" width="9.140625" style="103"/>
    <col min="15361" max="15361" width="89.85546875" style="103" bestFit="1" customWidth="1"/>
    <col min="15362" max="15363" width="9.7109375" style="103" bestFit="1" customWidth="1"/>
    <col min="15364" max="15368" width="10.7109375" style="103" bestFit="1" customWidth="1"/>
    <col min="15369" max="15369" width="10.7109375" style="103" customWidth="1"/>
    <col min="15370" max="15370" width="10.28515625" style="103" bestFit="1" customWidth="1"/>
    <col min="15371" max="15371" width="10.7109375" style="103" customWidth="1"/>
    <col min="15372" max="15372" width="10.140625" style="103" bestFit="1" customWidth="1"/>
    <col min="15373" max="15616" width="9.140625" style="103"/>
    <col min="15617" max="15617" width="89.85546875" style="103" bestFit="1" customWidth="1"/>
    <col min="15618" max="15619" width="9.7109375" style="103" bestFit="1" customWidth="1"/>
    <col min="15620" max="15624" width="10.7109375" style="103" bestFit="1" customWidth="1"/>
    <col min="15625" max="15625" width="10.7109375" style="103" customWidth="1"/>
    <col min="15626" max="15626" width="10.28515625" style="103" bestFit="1" customWidth="1"/>
    <col min="15627" max="15627" width="10.7109375" style="103" customWidth="1"/>
    <col min="15628" max="15628" width="10.140625" style="103" bestFit="1" customWidth="1"/>
    <col min="15629" max="15872" width="9.140625" style="103"/>
    <col min="15873" max="15873" width="89.85546875" style="103" bestFit="1" customWidth="1"/>
    <col min="15874" max="15875" width="9.7109375" style="103" bestFit="1" customWidth="1"/>
    <col min="15876" max="15880" width="10.7109375" style="103" bestFit="1" customWidth="1"/>
    <col min="15881" max="15881" width="10.7109375" style="103" customWidth="1"/>
    <col min="15882" max="15882" width="10.28515625" style="103" bestFit="1" customWidth="1"/>
    <col min="15883" max="15883" width="10.7109375" style="103" customWidth="1"/>
    <col min="15884" max="15884" width="10.140625" style="103" bestFit="1" customWidth="1"/>
    <col min="15885" max="16128" width="9.140625" style="103"/>
    <col min="16129" max="16129" width="89.85546875" style="103" bestFit="1" customWidth="1"/>
    <col min="16130" max="16131" width="9.7109375" style="103" bestFit="1" customWidth="1"/>
    <col min="16132" max="16136" width="10.7109375" style="103" bestFit="1" customWidth="1"/>
    <col min="16137" max="16137" width="10.7109375" style="103" customWidth="1"/>
    <col min="16138" max="16138" width="10.28515625" style="103" bestFit="1" customWidth="1"/>
    <col min="16139" max="16139" width="10.7109375" style="103" customWidth="1"/>
    <col min="16140" max="16140" width="10.140625" style="103" bestFit="1" customWidth="1"/>
    <col min="16141" max="16384" width="9.140625" style="103"/>
  </cols>
  <sheetData>
    <row r="1" spans="1:14" ht="26.25" customHeight="1" x14ac:dyDescent="0.25">
      <c r="A1" s="1020" t="s">
        <v>0</v>
      </c>
      <c r="B1" s="1020"/>
      <c r="C1" s="1020"/>
      <c r="D1" s="1020"/>
      <c r="E1" s="1020"/>
      <c r="F1" s="1020"/>
      <c r="G1" s="1020"/>
      <c r="H1" s="1020"/>
      <c r="I1" s="1020"/>
      <c r="J1" s="1020"/>
      <c r="K1" s="1020"/>
      <c r="L1" s="1020"/>
      <c r="N1" s="743" t="s">
        <v>1124</v>
      </c>
    </row>
    <row r="2" spans="1:14" x14ac:dyDescent="0.25">
      <c r="A2" s="1021" t="s">
        <v>591</v>
      </c>
      <c r="B2" s="1021"/>
      <c r="C2" s="1021"/>
      <c r="D2" s="1021"/>
      <c r="E2" s="1021"/>
      <c r="F2" s="1021"/>
      <c r="G2" s="1021"/>
      <c r="H2" s="1021"/>
      <c r="I2" s="1021"/>
      <c r="J2" s="1021"/>
      <c r="K2" s="1021"/>
      <c r="L2" s="1021"/>
    </row>
    <row r="3" spans="1:14" x14ac:dyDescent="0.25">
      <c r="A3" s="1021" t="s">
        <v>661</v>
      </c>
      <c r="B3" s="1021"/>
      <c r="C3" s="1021"/>
      <c r="D3" s="1021"/>
      <c r="E3" s="1021"/>
      <c r="F3" s="1021"/>
      <c r="G3" s="1021"/>
      <c r="H3" s="1021"/>
      <c r="I3" s="1021"/>
      <c r="J3" s="1021"/>
      <c r="K3" s="1021"/>
      <c r="L3" s="1021"/>
    </row>
    <row r="4" spans="1:14" ht="30" customHeight="1" x14ac:dyDescent="0.25">
      <c r="A4" s="1022" t="s">
        <v>3</v>
      </c>
      <c r="B4" s="1022"/>
      <c r="C4" s="1022"/>
      <c r="D4" s="1022"/>
      <c r="E4" s="1022"/>
      <c r="F4" s="1022"/>
      <c r="G4" s="1022"/>
      <c r="H4" s="1022"/>
      <c r="I4" s="1022"/>
      <c r="J4" s="1022"/>
      <c r="K4" s="1022"/>
      <c r="L4" s="1022"/>
    </row>
    <row r="5" spans="1:14" ht="3.75" customHeight="1" thickBot="1" x14ac:dyDescent="0.3">
      <c r="A5" s="67"/>
      <c r="B5" s="67"/>
      <c r="C5" s="67"/>
      <c r="D5" s="67"/>
      <c r="E5" s="67"/>
      <c r="F5" s="67"/>
      <c r="G5" s="67"/>
      <c r="H5" s="67"/>
      <c r="I5" s="67"/>
      <c r="J5" s="67"/>
      <c r="K5" s="67"/>
      <c r="L5" s="67"/>
    </row>
    <row r="6" spans="1:14" s="105" customFormat="1" ht="30" customHeight="1" thickTop="1" thickBot="1" x14ac:dyDescent="0.3">
      <c r="A6" s="795"/>
      <c r="B6" s="784" t="s">
        <v>448</v>
      </c>
      <c r="C6" s="784" t="s">
        <v>449</v>
      </c>
      <c r="D6" s="784" t="s">
        <v>450</v>
      </c>
      <c r="E6" s="784" t="s">
        <v>451</v>
      </c>
      <c r="F6" s="784" t="s">
        <v>452</v>
      </c>
      <c r="G6" s="784" t="s">
        <v>453</v>
      </c>
      <c r="H6" s="784" t="s">
        <v>454</v>
      </c>
      <c r="I6" s="784" t="s">
        <v>455</v>
      </c>
      <c r="J6" s="784" t="s">
        <v>456</v>
      </c>
      <c r="K6" s="784" t="s">
        <v>457</v>
      </c>
      <c r="L6" s="784" t="s">
        <v>458</v>
      </c>
    </row>
    <row r="7" spans="1:14" ht="15" customHeight="1" thickTop="1" thickBot="1" x14ac:dyDescent="0.3">
      <c r="A7" s="796" t="s">
        <v>593</v>
      </c>
      <c r="B7" s="797">
        <v>8852385.7659499999</v>
      </c>
      <c r="C7" s="797">
        <v>9855702.2729100008</v>
      </c>
      <c r="D7" s="797">
        <v>10932466.05387</v>
      </c>
      <c r="E7" s="797">
        <v>12155654.62321</v>
      </c>
      <c r="F7" s="797">
        <v>13548894.174930001</v>
      </c>
      <c r="G7" s="797">
        <v>14417612.030750001</v>
      </c>
      <c r="H7" s="797">
        <v>15825423.908</v>
      </c>
      <c r="I7" s="797">
        <v>17344063.25183</v>
      </c>
      <c r="J7" s="797">
        <v>18667282.299529999</v>
      </c>
      <c r="K7" s="797">
        <v>21441260.22978</v>
      </c>
      <c r="L7" s="797">
        <v>23791551.108220007</v>
      </c>
      <c r="M7" s="120"/>
    </row>
    <row r="8" spans="1:14" s="109" customFormat="1" ht="15" customHeight="1" thickTop="1" x14ac:dyDescent="0.25">
      <c r="A8" s="107" t="s">
        <v>10</v>
      </c>
      <c r="B8" s="108">
        <v>464325.80667999998</v>
      </c>
      <c r="C8" s="108">
        <v>274415.87111000001</v>
      </c>
      <c r="D8" s="108">
        <v>307124.25176999997</v>
      </c>
      <c r="E8" s="108">
        <v>444061.30452000001</v>
      </c>
      <c r="F8" s="108">
        <v>622336.96341999993</v>
      </c>
      <c r="G8" s="108">
        <v>535147.30521999998</v>
      </c>
      <c r="H8" s="108">
        <v>973594.50061999995</v>
      </c>
      <c r="I8" s="108">
        <v>765823.30628999998</v>
      </c>
      <c r="J8" s="108">
        <v>877530.74299000006</v>
      </c>
      <c r="K8" s="108">
        <v>1974429.3086099999</v>
      </c>
      <c r="L8" s="108">
        <v>1899661.4809299998</v>
      </c>
      <c r="M8" s="120"/>
    </row>
    <row r="9" spans="1:14" s="109" customFormat="1" ht="15" customHeight="1" x14ac:dyDescent="0.25">
      <c r="A9" s="107" t="s">
        <v>19</v>
      </c>
      <c r="B9" s="108">
        <v>939287.57136000006</v>
      </c>
      <c r="C9" s="108">
        <v>1221670.8847100001</v>
      </c>
      <c r="D9" s="108">
        <v>1289205.9587000001</v>
      </c>
      <c r="E9" s="108">
        <v>1386056.4845499999</v>
      </c>
      <c r="F9" s="108">
        <v>1538849.63307</v>
      </c>
      <c r="G9" s="108">
        <v>1841478.43701</v>
      </c>
      <c r="H9" s="108">
        <v>1384803.58531</v>
      </c>
      <c r="I9" s="108">
        <v>2145205.5963300001</v>
      </c>
      <c r="J9" s="108">
        <v>2320479.88136</v>
      </c>
      <c r="K9" s="108">
        <v>2243043.81843</v>
      </c>
      <c r="L9" s="108">
        <v>3266232.6653499994</v>
      </c>
      <c r="M9" s="120"/>
    </row>
    <row r="10" spans="1:14" s="109" customFormat="1" ht="15" customHeight="1" x14ac:dyDescent="0.25">
      <c r="A10" s="107" t="s">
        <v>28</v>
      </c>
      <c r="B10" s="108">
        <v>7134506.26743</v>
      </c>
      <c r="C10" s="108">
        <v>7891179.9417399997</v>
      </c>
      <c r="D10" s="108">
        <v>8808344.1607299987</v>
      </c>
      <c r="E10" s="108">
        <v>9828343.9970499985</v>
      </c>
      <c r="F10" s="108">
        <v>10955466.50076</v>
      </c>
      <c r="G10" s="108">
        <v>11583158.297739999</v>
      </c>
      <c r="H10" s="108">
        <v>12827537.89005</v>
      </c>
      <c r="I10" s="108">
        <v>13821197.938129999</v>
      </c>
      <c r="J10" s="108">
        <v>14709902.91956</v>
      </c>
      <c r="K10" s="108">
        <v>16215883.854360001</v>
      </c>
      <c r="L10" s="108">
        <v>17558381.998470005</v>
      </c>
      <c r="M10" s="120"/>
    </row>
    <row r="11" spans="1:14" s="109" customFormat="1" ht="15" customHeight="1" x14ac:dyDescent="0.25">
      <c r="A11" s="110" t="s">
        <v>594</v>
      </c>
      <c r="B11" s="108">
        <v>7201887.2308199992</v>
      </c>
      <c r="C11" s="108">
        <v>7963016.0376000004</v>
      </c>
      <c r="D11" s="108">
        <v>8873734.6562399995</v>
      </c>
      <c r="E11" s="108">
        <v>9915960.6040000003</v>
      </c>
      <c r="F11" s="108">
        <v>11056332.13222</v>
      </c>
      <c r="G11" s="108">
        <v>11682863.955490001</v>
      </c>
      <c r="H11" s="108">
        <v>12153022.124569999</v>
      </c>
      <c r="I11" s="108">
        <v>13067569.69445</v>
      </c>
      <c r="J11" s="108">
        <v>14219104.490290001</v>
      </c>
      <c r="K11" s="108">
        <v>15998506.21184</v>
      </c>
      <c r="L11" s="108">
        <v>17454437.568800002</v>
      </c>
      <c r="M11" s="120"/>
    </row>
    <row r="12" spans="1:14" s="109" customFormat="1" ht="15" customHeight="1" x14ac:dyDescent="0.25">
      <c r="A12" s="110" t="s">
        <v>595</v>
      </c>
      <c r="B12" s="108">
        <v>7192566.5534399999</v>
      </c>
      <c r="C12" s="108">
        <v>7931349.2637399994</v>
      </c>
      <c r="D12" s="108">
        <v>8814219.4212099984</v>
      </c>
      <c r="E12" s="108">
        <v>9835164.834590001</v>
      </c>
      <c r="F12" s="108">
        <v>10956227.617350001</v>
      </c>
      <c r="G12" s="108">
        <v>11288115.5656</v>
      </c>
      <c r="H12" s="108">
        <v>11794419.623950001</v>
      </c>
      <c r="I12" s="108">
        <v>10297461.73952</v>
      </c>
      <c r="J12" s="108">
        <v>12010590.262180001</v>
      </c>
      <c r="K12" s="108">
        <v>14130412.636870001</v>
      </c>
      <c r="L12" s="108">
        <v>15855941.356330002</v>
      </c>
      <c r="M12" s="120"/>
    </row>
    <row r="13" spans="1:14" s="109" customFormat="1" ht="15" customHeight="1" x14ac:dyDescent="0.25">
      <c r="A13" s="110" t="s">
        <v>596</v>
      </c>
      <c r="B13" s="108">
        <v>9320.677380000001</v>
      </c>
      <c r="C13" s="108">
        <v>31666.773860000001</v>
      </c>
      <c r="D13" s="108">
        <v>59515.235030000003</v>
      </c>
      <c r="E13" s="108">
        <v>80795.769409999994</v>
      </c>
      <c r="F13" s="108">
        <v>100104.51487</v>
      </c>
      <c r="G13" s="108">
        <v>394748.38988999999</v>
      </c>
      <c r="H13" s="108">
        <v>358602.50062000001</v>
      </c>
      <c r="I13" s="108">
        <v>2770107.95493</v>
      </c>
      <c r="J13" s="108">
        <v>2208514.22811</v>
      </c>
      <c r="K13" s="108">
        <v>1868093.57497</v>
      </c>
      <c r="L13" s="108">
        <v>1598496.2124699994</v>
      </c>
      <c r="M13" s="120"/>
    </row>
    <row r="14" spans="1:14" s="109" customFormat="1" ht="15" customHeight="1" x14ac:dyDescent="0.25">
      <c r="A14" s="110" t="s">
        <v>597</v>
      </c>
      <c r="B14" s="108">
        <v>38862.29219</v>
      </c>
      <c r="C14" s="108">
        <v>40732.079490000004</v>
      </c>
      <c r="D14" s="108">
        <v>36694.152249999999</v>
      </c>
      <c r="E14" s="108">
        <v>32143.101030000002</v>
      </c>
      <c r="F14" s="108">
        <v>28932.206829999999</v>
      </c>
      <c r="G14" s="108">
        <v>41128.820939999998</v>
      </c>
      <c r="H14" s="108">
        <v>26313.978910000002</v>
      </c>
      <c r="I14" s="108">
        <v>42427.89458</v>
      </c>
      <c r="J14" s="108">
        <v>60325.843079999999</v>
      </c>
      <c r="K14" s="108">
        <v>90198.021859999993</v>
      </c>
      <c r="L14" s="108">
        <v>130058.02797</v>
      </c>
      <c r="M14" s="120"/>
    </row>
    <row r="15" spans="1:14" s="109" customFormat="1" ht="15" customHeight="1" x14ac:dyDescent="0.25">
      <c r="A15" s="110" t="s">
        <v>598</v>
      </c>
      <c r="B15" s="108">
        <v>38760.248060000005</v>
      </c>
      <c r="C15" s="108">
        <v>40217.843350000003</v>
      </c>
      <c r="D15" s="108">
        <v>35821.165719999997</v>
      </c>
      <c r="E15" s="108">
        <v>30541.009469999997</v>
      </c>
      <c r="F15" s="108">
        <v>26888.015920000002</v>
      </c>
      <c r="G15" s="108">
        <v>36997.915130000001</v>
      </c>
      <c r="H15" s="108">
        <v>24018.850589999998</v>
      </c>
      <c r="I15" s="108">
        <v>33367.421949999996</v>
      </c>
      <c r="J15" s="108">
        <v>28866.064750000001</v>
      </c>
      <c r="K15" s="108">
        <v>56929.882829999995</v>
      </c>
      <c r="L15" s="108">
        <v>83972.912779999999</v>
      </c>
      <c r="M15" s="120"/>
    </row>
    <row r="16" spans="1:14" s="109" customFormat="1" ht="15" customHeight="1" x14ac:dyDescent="0.25">
      <c r="A16" s="110" t="s">
        <v>599</v>
      </c>
      <c r="B16" s="108">
        <v>102.04413000000001</v>
      </c>
      <c r="C16" s="108">
        <v>514.23613999999998</v>
      </c>
      <c r="D16" s="108">
        <v>872.98653000000002</v>
      </c>
      <c r="E16" s="108">
        <v>1602.0915600000001</v>
      </c>
      <c r="F16" s="108">
        <v>2044.1909099999998</v>
      </c>
      <c r="G16" s="108">
        <v>4130.9058100000002</v>
      </c>
      <c r="H16" s="108">
        <v>2295.1283199999998</v>
      </c>
      <c r="I16" s="108">
        <v>9060.4726300000002</v>
      </c>
      <c r="J16" s="108">
        <v>31459.778329999997</v>
      </c>
      <c r="K16" s="108">
        <v>33268.139029999998</v>
      </c>
      <c r="L16" s="108">
        <v>46085.115189999997</v>
      </c>
      <c r="M16" s="120"/>
    </row>
    <row r="17" spans="1:13" s="109" customFormat="1" ht="15" customHeight="1" x14ac:dyDescent="0.25">
      <c r="A17" s="110" t="s">
        <v>600</v>
      </c>
      <c r="B17" s="108">
        <v>31109.270700000001</v>
      </c>
      <c r="C17" s="108">
        <v>39578.399549999995</v>
      </c>
      <c r="D17" s="108">
        <v>40368.653619999997</v>
      </c>
      <c r="E17" s="108">
        <v>43023.121340000005</v>
      </c>
      <c r="F17" s="108">
        <v>41349.476979999999</v>
      </c>
      <c r="G17" s="108">
        <v>43760.091939999998</v>
      </c>
      <c r="H17" s="108">
        <v>39271.911590000003</v>
      </c>
      <c r="I17" s="108">
        <v>47634.81551</v>
      </c>
      <c r="J17" s="108">
        <v>46233.872869999999</v>
      </c>
      <c r="K17" s="108">
        <v>66903.575509999995</v>
      </c>
      <c r="L17" s="108">
        <v>135371.44478999998</v>
      </c>
      <c r="M17" s="120"/>
    </row>
    <row r="18" spans="1:13" s="109" customFormat="1" ht="15" customHeight="1" x14ac:dyDescent="0.25">
      <c r="A18" s="110" t="s">
        <v>601</v>
      </c>
      <c r="B18" s="108">
        <v>30800.94124</v>
      </c>
      <c r="C18" s="108">
        <v>39007.73545</v>
      </c>
      <c r="D18" s="108">
        <v>39274.058280000005</v>
      </c>
      <c r="E18" s="108">
        <v>41027.888639999997</v>
      </c>
      <c r="F18" s="108">
        <v>38661.563539999996</v>
      </c>
      <c r="G18" s="108">
        <v>40200.283100000001</v>
      </c>
      <c r="H18" s="108">
        <v>35329.04765</v>
      </c>
      <c r="I18" s="108">
        <v>39441.997200000005</v>
      </c>
      <c r="J18" s="108">
        <v>32860.205439999998</v>
      </c>
      <c r="K18" s="108">
        <v>38592.51281</v>
      </c>
      <c r="L18" s="108">
        <v>65254.112210000007</v>
      </c>
      <c r="M18" s="120"/>
    </row>
    <row r="19" spans="1:13" s="109" customFormat="1" ht="15" customHeight="1" x14ac:dyDescent="0.25">
      <c r="A19" s="110" t="s">
        <v>602</v>
      </c>
      <c r="B19" s="108">
        <v>308.32946000000004</v>
      </c>
      <c r="C19" s="108">
        <v>570.66409999999996</v>
      </c>
      <c r="D19" s="108">
        <v>1094.5953400000001</v>
      </c>
      <c r="E19" s="108">
        <v>1995.2327</v>
      </c>
      <c r="F19" s="108">
        <v>2687.9134399999998</v>
      </c>
      <c r="G19" s="108">
        <v>3559.8088399999997</v>
      </c>
      <c r="H19" s="108">
        <v>3942.8639399999997</v>
      </c>
      <c r="I19" s="108">
        <v>8192.8183099999987</v>
      </c>
      <c r="J19" s="108">
        <v>13373.66743</v>
      </c>
      <c r="K19" s="108">
        <v>28311.062699999999</v>
      </c>
      <c r="L19" s="108">
        <v>70117.332579999988</v>
      </c>
      <c r="M19" s="120"/>
    </row>
    <row r="20" spans="1:13" s="109" customFormat="1" ht="15" customHeight="1" x14ac:dyDescent="0.25">
      <c r="A20" s="110" t="s">
        <v>38</v>
      </c>
      <c r="B20" s="108">
        <v>90313.748139999996</v>
      </c>
      <c r="C20" s="108">
        <v>91977.091140000004</v>
      </c>
      <c r="D20" s="108">
        <v>98482.961680000008</v>
      </c>
      <c r="E20" s="108">
        <v>107901.47651000001</v>
      </c>
      <c r="F20" s="108">
        <v>118869.67988</v>
      </c>
      <c r="G20" s="108">
        <v>121527.66192</v>
      </c>
      <c r="H20" s="108">
        <v>1126535.1790199999</v>
      </c>
      <c r="I20" s="108">
        <v>1174161.1255399999</v>
      </c>
      <c r="J20" s="108">
        <v>908763.02917999995</v>
      </c>
      <c r="K20" s="108">
        <v>695941.71305999998</v>
      </c>
      <c r="L20" s="108">
        <v>497745.65508000006</v>
      </c>
      <c r="M20" s="120"/>
    </row>
    <row r="21" spans="1:13" s="109" customFormat="1" ht="15" customHeight="1" x14ac:dyDescent="0.25">
      <c r="A21" s="110" t="s">
        <v>603</v>
      </c>
      <c r="B21" s="108">
        <v>-227666.27441999997</v>
      </c>
      <c r="C21" s="108">
        <v>-244123.66603999998</v>
      </c>
      <c r="D21" s="108">
        <v>-240936.26306</v>
      </c>
      <c r="E21" s="108">
        <v>-270684.30582999997</v>
      </c>
      <c r="F21" s="108">
        <v>-290016.99514999997</v>
      </c>
      <c r="G21" s="108">
        <v>-306122.23255000002</v>
      </c>
      <c r="H21" s="108">
        <v>-517605.30404000002</v>
      </c>
      <c r="I21" s="108">
        <v>-510595.59194999997</v>
      </c>
      <c r="J21" s="108">
        <v>-524524.31585999997</v>
      </c>
      <c r="K21" s="108">
        <v>-635665.66790999996</v>
      </c>
      <c r="L21" s="108">
        <v>-659230.69816999987</v>
      </c>
      <c r="M21" s="120"/>
    </row>
    <row r="22" spans="1:13" s="109" customFormat="1" ht="15" customHeight="1" x14ac:dyDescent="0.25">
      <c r="A22" s="107" t="s">
        <v>68</v>
      </c>
      <c r="B22" s="108">
        <v>59703.355210000002</v>
      </c>
      <c r="C22" s="108">
        <v>65926.593699999998</v>
      </c>
      <c r="D22" s="108">
        <v>72841.505139999994</v>
      </c>
      <c r="E22" s="108">
        <v>78618.939079999996</v>
      </c>
      <c r="F22" s="108">
        <v>85609.87023</v>
      </c>
      <c r="G22" s="108">
        <v>103238.94448000001</v>
      </c>
      <c r="H22" s="108">
        <v>172386.46956999999</v>
      </c>
      <c r="I22" s="108">
        <v>120767.29065000001</v>
      </c>
      <c r="J22" s="108">
        <v>141825.10316</v>
      </c>
      <c r="K22" s="108">
        <v>223164.73655999999</v>
      </c>
      <c r="L22" s="108">
        <v>172686.00608000002</v>
      </c>
      <c r="M22" s="120"/>
    </row>
    <row r="23" spans="1:13" s="109" customFormat="1" ht="15" customHeight="1" x14ac:dyDescent="0.25">
      <c r="A23" s="107" t="s">
        <v>74</v>
      </c>
      <c r="B23" s="108">
        <v>2.84707</v>
      </c>
      <c r="C23" s="108">
        <v>4.4428199999999993</v>
      </c>
      <c r="D23" s="108">
        <v>5.1999999999999998E-2</v>
      </c>
      <c r="E23" s="108">
        <v>41.137260000000005</v>
      </c>
      <c r="F23" s="108">
        <v>4.4999999999999998E-2</v>
      </c>
      <c r="G23" s="108">
        <v>5.3999999999999999E-2</v>
      </c>
      <c r="H23" s="108">
        <v>33.625900000000001</v>
      </c>
      <c r="I23" s="108">
        <v>51.31335</v>
      </c>
      <c r="J23" s="108">
        <v>26.756119999999999</v>
      </c>
      <c r="K23" s="108">
        <v>400.21636999999998</v>
      </c>
      <c r="L23" s="108">
        <v>429.77411999999998</v>
      </c>
      <c r="M23" s="120"/>
    </row>
    <row r="24" spans="1:13" s="109" customFormat="1" ht="15" customHeight="1" x14ac:dyDescent="0.25">
      <c r="A24" s="107" t="s">
        <v>604</v>
      </c>
      <c r="B24" s="108">
        <v>94501.787760000007</v>
      </c>
      <c r="C24" s="108">
        <v>247833.21055000002</v>
      </c>
      <c r="D24" s="108">
        <v>300181.27866000001</v>
      </c>
      <c r="E24" s="108">
        <v>250146.16221000001</v>
      </c>
      <c r="F24" s="108">
        <v>149658.80906999999</v>
      </c>
      <c r="G24" s="108">
        <v>140697.17463999998</v>
      </c>
      <c r="H24" s="108">
        <v>220336.30833</v>
      </c>
      <c r="I24" s="108">
        <v>215668.16247000001</v>
      </c>
      <c r="J24" s="108">
        <v>285452.38292</v>
      </c>
      <c r="K24" s="108">
        <v>429934.13351999997</v>
      </c>
      <c r="L24" s="108">
        <v>426511.40847000002</v>
      </c>
      <c r="M24" s="120"/>
    </row>
    <row r="25" spans="1:13" s="109" customFormat="1" ht="15" customHeight="1" x14ac:dyDescent="0.25">
      <c r="A25" s="107" t="s">
        <v>84</v>
      </c>
      <c r="B25" s="108">
        <v>135913.19594000001</v>
      </c>
      <c r="C25" s="108">
        <v>135340.70866</v>
      </c>
      <c r="D25" s="108">
        <v>133617.77333</v>
      </c>
      <c r="E25" s="108">
        <v>156195.49403999999</v>
      </c>
      <c r="F25" s="108">
        <v>184385.97167</v>
      </c>
      <c r="G25" s="108">
        <v>206385.87091</v>
      </c>
      <c r="H25" s="108">
        <v>230309.12281999999</v>
      </c>
      <c r="I25" s="108">
        <v>268279.96827000001</v>
      </c>
      <c r="J25" s="108">
        <v>317548.88193999999</v>
      </c>
      <c r="K25" s="108">
        <v>341596.99229000002</v>
      </c>
      <c r="L25" s="108">
        <v>442934.34291999997</v>
      </c>
      <c r="M25" s="120"/>
    </row>
    <row r="26" spans="1:13" s="109" customFormat="1" ht="15" customHeight="1" x14ac:dyDescent="0.25">
      <c r="A26" s="107" t="s">
        <v>605</v>
      </c>
      <c r="B26" s="108">
        <v>24144.934499999999</v>
      </c>
      <c r="C26" s="108">
        <v>19330.619620000001</v>
      </c>
      <c r="D26" s="108">
        <v>21151.073539999998</v>
      </c>
      <c r="E26" s="108">
        <v>12191.104499999999</v>
      </c>
      <c r="F26" s="108">
        <v>12586.381710000001</v>
      </c>
      <c r="G26" s="108">
        <v>7505.9467500000001</v>
      </c>
      <c r="H26" s="108">
        <v>16422.4054</v>
      </c>
      <c r="I26" s="108">
        <v>7069.67634</v>
      </c>
      <c r="J26" s="108">
        <v>14515.63148</v>
      </c>
      <c r="K26" s="108">
        <v>12807.16964</v>
      </c>
      <c r="L26" s="108">
        <v>24713.43188</v>
      </c>
      <c r="M26" s="120"/>
    </row>
    <row r="27" spans="1:13" s="111" customFormat="1" ht="15" customHeight="1" thickBot="1" x14ac:dyDescent="0.3">
      <c r="A27" s="107" t="s">
        <v>100</v>
      </c>
      <c r="B27" s="108">
        <v>0</v>
      </c>
      <c r="C27" s="108">
        <v>0</v>
      </c>
      <c r="D27" s="108">
        <v>0</v>
      </c>
      <c r="E27" s="108">
        <v>0</v>
      </c>
      <c r="F27" s="108">
        <v>0</v>
      </c>
      <c r="G27" s="108">
        <v>0</v>
      </c>
      <c r="H27" s="108">
        <v>0</v>
      </c>
      <c r="I27" s="108">
        <v>0</v>
      </c>
      <c r="J27" s="108">
        <v>0</v>
      </c>
      <c r="K27" s="108">
        <v>0</v>
      </c>
      <c r="L27" s="108">
        <v>0</v>
      </c>
      <c r="M27" s="120"/>
    </row>
    <row r="28" spans="1:13" ht="15" customHeight="1" thickTop="1" thickBot="1" x14ac:dyDescent="0.3">
      <c r="A28" s="796" t="s">
        <v>606</v>
      </c>
      <c r="B28" s="797">
        <v>8053980.2013100004</v>
      </c>
      <c r="C28" s="797">
        <v>8895161.1796899997</v>
      </c>
      <c r="D28" s="797">
        <v>9811687.9990499988</v>
      </c>
      <c r="E28" s="797">
        <v>10828081.596249999</v>
      </c>
      <c r="F28" s="797">
        <v>12061203.462069999</v>
      </c>
      <c r="G28" s="797">
        <v>12700366.984579999</v>
      </c>
      <c r="H28" s="797">
        <v>14149754.35533</v>
      </c>
      <c r="I28" s="797">
        <v>15419726.92013</v>
      </c>
      <c r="J28" s="797">
        <v>16523854.8201</v>
      </c>
      <c r="K28" s="797">
        <v>19109045.590679999</v>
      </c>
      <c r="L28" s="797">
        <v>21289770.317389999</v>
      </c>
      <c r="M28" s="120"/>
    </row>
    <row r="29" spans="1:13" s="109" customFormat="1" ht="15" customHeight="1" thickTop="1" x14ac:dyDescent="0.25">
      <c r="A29" s="107" t="s">
        <v>607</v>
      </c>
      <c r="B29" s="108">
        <v>6049801.4527899995</v>
      </c>
      <c r="C29" s="108">
        <v>6829540.4648599997</v>
      </c>
      <c r="D29" s="108">
        <v>7417424.00239</v>
      </c>
      <c r="E29" s="108">
        <v>7788148.9096299997</v>
      </c>
      <c r="F29" s="108">
        <v>8949474.6310799997</v>
      </c>
      <c r="G29" s="108">
        <v>8390565.0986199994</v>
      </c>
      <c r="H29" s="108">
        <v>9735029.9066299982</v>
      </c>
      <c r="I29" s="108">
        <v>10568101.178950001</v>
      </c>
      <c r="J29" s="108">
        <v>11739402.483309999</v>
      </c>
      <c r="K29" s="108">
        <v>7504904.6962099997</v>
      </c>
      <c r="L29" s="108">
        <v>15358620.860609999</v>
      </c>
      <c r="M29" s="120"/>
    </row>
    <row r="30" spans="1:13" s="109" customFormat="1" ht="15" customHeight="1" x14ac:dyDescent="0.25">
      <c r="A30" s="110" t="s">
        <v>608</v>
      </c>
      <c r="B30" s="108">
        <v>2479.4649399999998</v>
      </c>
      <c r="C30" s="108">
        <v>3920.0633599999996</v>
      </c>
      <c r="D30" s="108">
        <v>8338.9915000000001</v>
      </c>
      <c r="E30" s="108">
        <v>11797.390579999999</v>
      </c>
      <c r="F30" s="108">
        <v>3754.6722799999998</v>
      </c>
      <c r="G30" s="108">
        <v>7898.7851700000001</v>
      </c>
      <c r="H30" s="108">
        <v>9769.6503900000007</v>
      </c>
      <c r="I30" s="108">
        <v>8025.3177000000005</v>
      </c>
      <c r="J30" s="108">
        <v>9751.9545899999994</v>
      </c>
      <c r="K30" s="108">
        <v>13025.76159</v>
      </c>
      <c r="L30" s="108">
        <v>14790.208809999998</v>
      </c>
      <c r="M30" s="120"/>
    </row>
    <row r="31" spans="1:13" s="109" customFormat="1" ht="15" customHeight="1" x14ac:dyDescent="0.25">
      <c r="A31" s="110" t="s">
        <v>609</v>
      </c>
      <c r="B31" s="108">
        <v>1962593.7840699998</v>
      </c>
      <c r="C31" s="108">
        <v>2166392.1838099998</v>
      </c>
      <c r="D31" s="108">
        <v>2310721.83433</v>
      </c>
      <c r="E31" s="108">
        <v>2610830.8848299999</v>
      </c>
      <c r="F31" s="108">
        <v>3091193.7229499999</v>
      </c>
      <c r="G31" s="108">
        <v>2993117.7738999999</v>
      </c>
      <c r="H31" s="108">
        <v>3356322.3194299997</v>
      </c>
      <c r="I31" s="108">
        <v>3810978.76847</v>
      </c>
      <c r="J31" s="108">
        <v>4155394.1134799998</v>
      </c>
      <c r="K31" s="108">
        <v>5054266.7712500002</v>
      </c>
      <c r="L31" s="108">
        <v>6736622.8552900003</v>
      </c>
      <c r="M31" s="120"/>
    </row>
    <row r="32" spans="1:13" s="109" customFormat="1" ht="15" customHeight="1" x14ac:dyDescent="0.25">
      <c r="A32" s="110" t="s">
        <v>610</v>
      </c>
      <c r="B32" s="108">
        <v>201610.16933</v>
      </c>
      <c r="C32" s="108">
        <v>37619.354249999997</v>
      </c>
      <c r="D32" s="108">
        <v>12213.028849999999</v>
      </c>
      <c r="E32" s="108">
        <v>5847.4616100000003</v>
      </c>
      <c r="F32" s="108">
        <v>4009.35914</v>
      </c>
      <c r="G32" s="108">
        <v>3243.8211099999999</v>
      </c>
      <c r="H32" s="108">
        <v>7566.1036599999998</v>
      </c>
      <c r="I32" s="108">
        <v>2901.8354900000004</v>
      </c>
      <c r="J32" s="108">
        <v>1913.1947299999999</v>
      </c>
      <c r="K32" s="108">
        <v>867.18984999999998</v>
      </c>
      <c r="L32" s="108">
        <v>542.95328000000006</v>
      </c>
      <c r="M32" s="120"/>
    </row>
    <row r="33" spans="1:13" s="109" customFormat="1" ht="15" customHeight="1" x14ac:dyDescent="0.25">
      <c r="A33" s="110" t="s">
        <v>611</v>
      </c>
      <c r="B33" s="108">
        <v>21255.406879999999</v>
      </c>
      <c r="C33" s="108">
        <v>19846.75189</v>
      </c>
      <c r="D33" s="108">
        <v>22840.878089999998</v>
      </c>
      <c r="E33" s="108">
        <v>27499.905940000001</v>
      </c>
      <c r="F33" s="108">
        <v>97304.243979999999</v>
      </c>
      <c r="G33" s="108">
        <v>60888.021590000004</v>
      </c>
      <c r="H33" s="108">
        <v>69225.362580000001</v>
      </c>
      <c r="I33" s="108">
        <v>77085.66915999999</v>
      </c>
      <c r="J33" s="108">
        <v>75703.712549999997</v>
      </c>
      <c r="K33" s="108">
        <v>88409.540420000005</v>
      </c>
      <c r="L33" s="108">
        <v>126755.99229000001</v>
      </c>
      <c r="M33" s="120"/>
    </row>
    <row r="34" spans="1:13" s="109" customFormat="1" ht="15" customHeight="1" x14ac:dyDescent="0.25">
      <c r="A34" s="110" t="s">
        <v>612</v>
      </c>
      <c r="B34" s="108">
        <v>3602422.4721900001</v>
      </c>
      <c r="C34" s="108">
        <v>4254099.0154999997</v>
      </c>
      <c r="D34" s="108">
        <v>4642690.0051499996</v>
      </c>
      <c r="E34" s="108">
        <v>4612655.6865499998</v>
      </c>
      <c r="F34" s="108">
        <v>5156944.0592200002</v>
      </c>
      <c r="G34" s="108">
        <v>4687869.4599599997</v>
      </c>
      <c r="H34" s="108">
        <v>5596698.7147200005</v>
      </c>
      <c r="I34" s="108">
        <v>5914146.76774</v>
      </c>
      <c r="J34" s="108">
        <v>6646916.7521800008</v>
      </c>
      <c r="K34" s="108">
        <v>2288790.5049899998</v>
      </c>
      <c r="L34" s="108">
        <v>7655497.9365799995</v>
      </c>
      <c r="M34" s="120"/>
    </row>
    <row r="35" spans="1:13" s="109" customFormat="1" ht="15" customHeight="1" x14ac:dyDescent="0.25">
      <c r="A35" s="110" t="s">
        <v>613</v>
      </c>
      <c r="B35" s="108">
        <v>259440.15537999998</v>
      </c>
      <c r="C35" s="108">
        <v>347663.09604999999</v>
      </c>
      <c r="D35" s="108">
        <v>420619.26447000005</v>
      </c>
      <c r="E35" s="108">
        <v>519517.58012</v>
      </c>
      <c r="F35" s="108">
        <v>596268.57351000002</v>
      </c>
      <c r="G35" s="108">
        <v>637547.23688999994</v>
      </c>
      <c r="H35" s="108">
        <v>695447.75585000007</v>
      </c>
      <c r="I35" s="108">
        <v>754962.82039000001</v>
      </c>
      <c r="J35" s="108">
        <v>849722.75578000001</v>
      </c>
      <c r="K35" s="108">
        <v>59544.928110000001</v>
      </c>
      <c r="L35" s="108">
        <v>824410.91436000005</v>
      </c>
      <c r="M35" s="120"/>
    </row>
    <row r="36" spans="1:13" s="109" customFormat="1" ht="15" customHeight="1" x14ac:dyDescent="0.25">
      <c r="A36" s="107" t="s">
        <v>614</v>
      </c>
      <c r="B36" s="108">
        <v>2450.4051400000003</v>
      </c>
      <c r="C36" s="108">
        <v>6.3222299999999994</v>
      </c>
      <c r="D36" s="108">
        <v>7236.1665800000001</v>
      </c>
      <c r="E36" s="108">
        <v>10797.342490000001</v>
      </c>
      <c r="F36" s="108">
        <v>157.08463</v>
      </c>
      <c r="G36" s="108">
        <v>8154.61546</v>
      </c>
      <c r="H36" s="108">
        <v>8331.4075900000007</v>
      </c>
      <c r="I36" s="108">
        <v>6737.8989299999994</v>
      </c>
      <c r="J36" s="108">
        <v>19579.075559999997</v>
      </c>
      <c r="K36" s="108">
        <v>21357.612289999997</v>
      </c>
      <c r="L36" s="108">
        <v>11559.792380000001</v>
      </c>
      <c r="M36" s="120"/>
    </row>
    <row r="37" spans="1:13" s="109" customFormat="1" ht="15" customHeight="1" x14ac:dyDescent="0.25">
      <c r="A37" s="107" t="s">
        <v>615</v>
      </c>
      <c r="B37" s="108">
        <v>677627.49754000001</v>
      </c>
      <c r="C37" s="108">
        <v>741998.04794000008</v>
      </c>
      <c r="D37" s="108">
        <v>1031218.02235</v>
      </c>
      <c r="E37" s="108">
        <v>1620084.9566300001</v>
      </c>
      <c r="F37" s="108">
        <v>1833052.89475</v>
      </c>
      <c r="G37" s="108">
        <v>2233018.9541599997</v>
      </c>
      <c r="H37" s="108">
        <v>2564033.5589399999</v>
      </c>
      <c r="I37" s="108">
        <v>3075678.1967800003</v>
      </c>
      <c r="J37" s="108">
        <v>2815392.7772600004</v>
      </c>
      <c r="K37" s="108">
        <v>2963997.2147300001</v>
      </c>
      <c r="L37" s="108">
        <v>2849003.5495199994</v>
      </c>
      <c r="M37" s="120"/>
    </row>
    <row r="38" spans="1:13" s="109" customFormat="1" ht="15" customHeight="1" x14ac:dyDescent="0.25">
      <c r="A38" s="107" t="s">
        <v>616</v>
      </c>
      <c r="B38" s="108">
        <v>260053.85097</v>
      </c>
      <c r="C38" s="108">
        <v>265479.60087999998</v>
      </c>
      <c r="D38" s="108">
        <v>322595.06680999999</v>
      </c>
      <c r="E38" s="108">
        <v>341285.48705</v>
      </c>
      <c r="F38" s="108">
        <v>358295.73157999996</v>
      </c>
      <c r="G38" s="108">
        <v>450251.00900999998</v>
      </c>
      <c r="H38" s="108">
        <v>499956.86011000001</v>
      </c>
      <c r="I38" s="108">
        <v>352594.65816000005</v>
      </c>
      <c r="J38" s="108">
        <v>542382.17796</v>
      </c>
      <c r="K38" s="108">
        <v>736505.84933</v>
      </c>
      <c r="L38" s="108">
        <v>569567.84619000007</v>
      </c>
      <c r="M38" s="120"/>
    </row>
    <row r="39" spans="1:13" s="109" customFormat="1" ht="15" customHeight="1" x14ac:dyDescent="0.25">
      <c r="A39" s="107" t="s">
        <v>145</v>
      </c>
      <c r="B39" s="108">
        <v>170953.30208000002</v>
      </c>
      <c r="C39" s="108">
        <v>178341.52155999999</v>
      </c>
      <c r="D39" s="108">
        <v>187133.12987999999</v>
      </c>
      <c r="E39" s="108">
        <v>163705.32530000003</v>
      </c>
      <c r="F39" s="108">
        <v>149150.89775</v>
      </c>
      <c r="G39" s="108">
        <v>156591.42194999999</v>
      </c>
      <c r="H39" s="108">
        <v>161738.18280000001</v>
      </c>
      <c r="I39" s="108">
        <v>173089.20078000001</v>
      </c>
      <c r="J39" s="108">
        <v>186727.00100999998</v>
      </c>
      <c r="K39" s="108">
        <v>207351.43836</v>
      </c>
      <c r="L39" s="108">
        <v>221811.00223000001</v>
      </c>
      <c r="M39" s="120"/>
    </row>
    <row r="40" spans="1:13" s="109" customFormat="1" ht="15" customHeight="1" x14ac:dyDescent="0.25">
      <c r="A40" s="107" t="s">
        <v>152</v>
      </c>
      <c r="B40" s="108">
        <v>678982.22214999993</v>
      </c>
      <c r="C40" s="108">
        <v>679494.72222</v>
      </c>
      <c r="D40" s="108">
        <v>680109.72210999997</v>
      </c>
      <c r="E40" s="108">
        <v>680622.22235000005</v>
      </c>
      <c r="F40" s="108">
        <v>507333.33338999999</v>
      </c>
      <c r="G40" s="108">
        <v>507648.88895999995</v>
      </c>
      <c r="H40" s="108">
        <v>508122.22224000003</v>
      </c>
      <c r="I40" s="108">
        <v>171275</v>
      </c>
      <c r="J40" s="108">
        <v>171416.66661000001</v>
      </c>
      <c r="K40" s="108">
        <v>0</v>
      </c>
      <c r="L40" s="108">
        <v>206428.83341999998</v>
      </c>
      <c r="M40" s="120"/>
    </row>
    <row r="41" spans="1:13" s="109" customFormat="1" ht="15" customHeight="1" x14ac:dyDescent="0.25">
      <c r="A41" s="107" t="s">
        <v>617</v>
      </c>
      <c r="B41" s="108">
        <v>214111.47063999998</v>
      </c>
      <c r="C41" s="108">
        <v>200300.5</v>
      </c>
      <c r="D41" s="108">
        <v>135823.00002000001</v>
      </c>
      <c r="E41" s="108">
        <v>192624.16665</v>
      </c>
      <c r="F41" s="108">
        <v>263738.88889</v>
      </c>
      <c r="G41" s="108">
        <v>334886.55556999997</v>
      </c>
      <c r="H41" s="108">
        <v>273638.05551999999</v>
      </c>
      <c r="I41" s="108">
        <v>212820.4167</v>
      </c>
      <c r="J41" s="108">
        <v>352615.21948000003</v>
      </c>
      <c r="K41" s="108">
        <v>352887.14998000005</v>
      </c>
      <c r="L41" s="108">
        <v>420172.74449000001</v>
      </c>
      <c r="M41" s="120"/>
    </row>
    <row r="42" spans="1:13" s="111" customFormat="1" ht="15" customHeight="1" thickBot="1" x14ac:dyDescent="0.3">
      <c r="A42" s="107" t="s">
        <v>126</v>
      </c>
      <c r="B42" s="108">
        <v>0</v>
      </c>
      <c r="C42" s="108">
        <v>0</v>
      </c>
      <c r="D42" s="108">
        <v>30148.888910000001</v>
      </c>
      <c r="E42" s="108">
        <v>30813.186149999998</v>
      </c>
      <c r="F42" s="108">
        <v>0</v>
      </c>
      <c r="G42" s="108">
        <v>619250.44085000001</v>
      </c>
      <c r="H42" s="108">
        <v>398904.16149999999</v>
      </c>
      <c r="I42" s="108">
        <v>859430.3698300001</v>
      </c>
      <c r="J42" s="108">
        <v>696339.41891000001</v>
      </c>
      <c r="K42" s="108">
        <v>7322041.6297800001</v>
      </c>
      <c r="L42" s="108">
        <v>1652605.6885499998</v>
      </c>
      <c r="M42" s="120"/>
    </row>
    <row r="43" spans="1:13" ht="15" customHeight="1" thickTop="1" thickBot="1" x14ac:dyDescent="0.3">
      <c r="A43" s="796" t="s">
        <v>618</v>
      </c>
      <c r="B43" s="797">
        <v>798405.56455999997</v>
      </c>
      <c r="C43" s="797">
        <v>960541.09322000004</v>
      </c>
      <c r="D43" s="797">
        <v>1120778.0547200001</v>
      </c>
      <c r="E43" s="797">
        <v>1327573.0270799999</v>
      </c>
      <c r="F43" s="797">
        <v>1487690.7128599999</v>
      </c>
      <c r="G43" s="797">
        <v>1717245.04626</v>
      </c>
      <c r="H43" s="797">
        <v>1675669.55217</v>
      </c>
      <c r="I43" s="797">
        <v>1924336.33127</v>
      </c>
      <c r="J43" s="797">
        <v>2143427.4792399998</v>
      </c>
      <c r="K43" s="797">
        <v>2332214.63882</v>
      </c>
      <c r="L43" s="797">
        <v>2501780.7907199999</v>
      </c>
      <c r="M43" s="120"/>
    </row>
    <row r="44" spans="1:13" s="109" customFormat="1" ht="15" customHeight="1" thickTop="1" x14ac:dyDescent="0.25">
      <c r="A44" s="107" t="s">
        <v>167</v>
      </c>
      <c r="B44" s="108">
        <v>490223.5</v>
      </c>
      <c r="C44" s="108">
        <v>626133.80000000005</v>
      </c>
      <c r="D44" s="108">
        <v>763310</v>
      </c>
      <c r="E44" s="108">
        <v>900717.7</v>
      </c>
      <c r="F44" s="108">
        <v>1036585.1</v>
      </c>
      <c r="G44" s="108">
        <v>1173206.8</v>
      </c>
      <c r="H44" s="108">
        <v>1344731.7</v>
      </c>
      <c r="I44" s="108">
        <v>1409165</v>
      </c>
      <c r="J44" s="108">
        <v>1537989.6</v>
      </c>
      <c r="K44" s="108">
        <v>1699065</v>
      </c>
      <c r="L44" s="108">
        <v>1857888.8</v>
      </c>
      <c r="M44" s="120"/>
    </row>
    <row r="45" spans="1:13" s="109" customFormat="1" ht="15" customHeight="1" x14ac:dyDescent="0.25">
      <c r="A45" s="107" t="s">
        <v>171</v>
      </c>
      <c r="B45" s="108">
        <v>35989.534549999997</v>
      </c>
      <c r="C45" s="108">
        <v>1689.5345500000001</v>
      </c>
      <c r="D45" s="108">
        <v>1689.5345500000001</v>
      </c>
      <c r="E45" s="108">
        <v>1689.5345500000001</v>
      </c>
      <c r="F45" s="108">
        <v>1689.5345500000001</v>
      </c>
      <c r="G45" s="108">
        <v>1689.5345500000001</v>
      </c>
      <c r="H45" s="108">
        <v>1689.5345500000001</v>
      </c>
      <c r="I45" s="108">
        <v>1689.5345500000001</v>
      </c>
      <c r="J45" s="108">
        <v>1689.5345500000001</v>
      </c>
      <c r="K45" s="108">
        <v>1689.5345500000001</v>
      </c>
      <c r="L45" s="108">
        <v>1689.5345500000001</v>
      </c>
      <c r="M45" s="120"/>
    </row>
    <row r="46" spans="1:13" s="109" customFormat="1" ht="15" customHeight="1" x14ac:dyDescent="0.25">
      <c r="A46" s="107" t="s">
        <v>175</v>
      </c>
      <c r="B46" s="108">
        <v>0</v>
      </c>
      <c r="C46" s="108">
        <v>0</v>
      </c>
      <c r="D46" s="108">
        <v>0</v>
      </c>
      <c r="E46" s="108">
        <v>0</v>
      </c>
      <c r="F46" s="108">
        <v>0</v>
      </c>
      <c r="G46" s="108">
        <v>0</v>
      </c>
      <c r="H46" s="108">
        <v>0</v>
      </c>
      <c r="I46" s="108">
        <v>0</v>
      </c>
      <c r="J46" s="108">
        <v>0</v>
      </c>
      <c r="K46" s="108">
        <v>0</v>
      </c>
      <c r="L46" s="108">
        <v>0</v>
      </c>
      <c r="M46" s="120"/>
    </row>
    <row r="47" spans="1:13" s="109" customFormat="1" ht="15" customHeight="1" x14ac:dyDescent="0.25">
      <c r="A47" s="107" t="s">
        <v>619</v>
      </c>
      <c r="B47" s="108">
        <v>90344.217279999997</v>
      </c>
      <c r="C47" s="108">
        <v>108529.04828</v>
      </c>
      <c r="D47" s="108">
        <v>130947.91928</v>
      </c>
      <c r="E47" s="108">
        <v>153430.98422000001</v>
      </c>
      <c r="F47" s="108">
        <v>180604.46955000001</v>
      </c>
      <c r="G47" s="108">
        <v>207485.63055</v>
      </c>
      <c r="H47" s="108">
        <v>247669.20155</v>
      </c>
      <c r="I47" s="108">
        <v>255832.70155</v>
      </c>
      <c r="J47" s="108">
        <v>281597.61155000003</v>
      </c>
      <c r="K47" s="108">
        <v>313812.68455000001</v>
      </c>
      <c r="L47" s="108">
        <v>345577.45855000004</v>
      </c>
      <c r="M47" s="120"/>
    </row>
    <row r="48" spans="1:13" s="109" customFormat="1" ht="15" customHeight="1" x14ac:dyDescent="0.25">
      <c r="A48" s="107" t="s">
        <v>181</v>
      </c>
      <c r="B48" s="108">
        <v>181848.31272999998</v>
      </c>
      <c r="C48" s="108">
        <v>224188.71038999999</v>
      </c>
      <c r="D48" s="108">
        <v>224830.60088999997</v>
      </c>
      <c r="E48" s="108">
        <v>271734.80830999999</v>
      </c>
      <c r="F48" s="108">
        <v>268811.60875999997</v>
      </c>
      <c r="G48" s="108">
        <v>334863.08116</v>
      </c>
      <c r="H48" s="108">
        <v>81579.116069999989</v>
      </c>
      <c r="I48" s="108">
        <v>257649.09516999999</v>
      </c>
      <c r="J48" s="108">
        <v>322150.73313999997</v>
      </c>
      <c r="K48" s="108">
        <v>317647.41972000001</v>
      </c>
      <c r="L48" s="108">
        <v>296624.99761999998</v>
      </c>
      <c r="M48" s="120"/>
    </row>
    <row r="49" spans="1:13" s="109" customFormat="1" ht="15" customHeight="1" x14ac:dyDescent="0.25">
      <c r="A49" s="110" t="s">
        <v>620</v>
      </c>
      <c r="B49" s="108">
        <v>0</v>
      </c>
      <c r="C49" s="108">
        <v>0</v>
      </c>
      <c r="D49" s="108">
        <v>0</v>
      </c>
      <c r="E49" s="108">
        <v>0</v>
      </c>
      <c r="F49" s="108">
        <v>0</v>
      </c>
      <c r="G49" s="108">
        <v>0</v>
      </c>
      <c r="H49" s="108">
        <v>0</v>
      </c>
      <c r="I49" s="108">
        <v>0</v>
      </c>
      <c r="J49" s="108">
        <v>0</v>
      </c>
      <c r="K49" s="108">
        <v>0</v>
      </c>
      <c r="L49" s="108">
        <v>0</v>
      </c>
      <c r="M49" s="120"/>
    </row>
    <row r="50" spans="1:13" s="111" customFormat="1" ht="15" customHeight="1" thickBot="1" x14ac:dyDescent="0.3">
      <c r="A50" s="110" t="s">
        <v>621</v>
      </c>
      <c r="B50" s="108">
        <v>181848.31272999998</v>
      </c>
      <c r="C50" s="108">
        <v>224188.71038999999</v>
      </c>
      <c r="D50" s="108">
        <v>224830.60088999997</v>
      </c>
      <c r="E50" s="108">
        <v>271734.80830999999</v>
      </c>
      <c r="F50" s="108">
        <v>268811.60875999997</v>
      </c>
      <c r="G50" s="108">
        <v>334863.08116</v>
      </c>
      <c r="H50" s="108">
        <v>81579.116069999989</v>
      </c>
      <c r="I50" s="108">
        <v>257649.09516999999</v>
      </c>
      <c r="J50" s="108">
        <v>322150.73313999997</v>
      </c>
      <c r="K50" s="108">
        <v>317647.41972000001</v>
      </c>
      <c r="L50" s="108">
        <v>296624.99761999998</v>
      </c>
      <c r="M50" s="120"/>
    </row>
    <row r="51" spans="1:13" ht="15" customHeight="1" thickTop="1" thickBot="1" x14ac:dyDescent="0.3">
      <c r="A51" s="796" t="s">
        <v>622</v>
      </c>
      <c r="B51" s="797">
        <v>8852385.7658700012</v>
      </c>
      <c r="C51" s="797">
        <v>9855702.2729100008</v>
      </c>
      <c r="D51" s="797">
        <v>10932466.05377</v>
      </c>
      <c r="E51" s="797">
        <v>12155654.623330001</v>
      </c>
      <c r="F51" s="797">
        <v>13548894.174930001</v>
      </c>
      <c r="G51" s="797">
        <v>14417612.03084</v>
      </c>
      <c r="H51" s="797">
        <v>15825423.907500001</v>
      </c>
      <c r="I51" s="797">
        <v>17344063.251400001</v>
      </c>
      <c r="J51" s="797">
        <v>18667282.299339999</v>
      </c>
      <c r="K51" s="797">
        <v>21441260.229499999</v>
      </c>
      <c r="L51" s="797">
        <v>23791551.108109999</v>
      </c>
      <c r="M51" s="120"/>
    </row>
    <row r="52" spans="1:13" s="109" customFormat="1" ht="15" customHeight="1" thickTop="1" x14ac:dyDescent="0.25">
      <c r="A52" s="112" t="s">
        <v>623</v>
      </c>
      <c r="B52" s="108">
        <v>1015.2392199999999</v>
      </c>
      <c r="C52" s="108">
        <v>527.56547999999998</v>
      </c>
      <c r="D52" s="108">
        <v>804.95119999999997</v>
      </c>
      <c r="E52" s="108">
        <v>899.96922999999992</v>
      </c>
      <c r="F52" s="108">
        <v>507.74446999999998</v>
      </c>
      <c r="G52" s="108">
        <v>841.45709999999997</v>
      </c>
      <c r="H52" s="108">
        <v>400.87195000000003</v>
      </c>
      <c r="I52" s="108">
        <v>304.08785</v>
      </c>
      <c r="J52" s="108">
        <v>27.818999999999999</v>
      </c>
      <c r="K52" s="108">
        <v>421.19416999999999</v>
      </c>
      <c r="L52" s="108">
        <v>87.208699999999993</v>
      </c>
      <c r="M52" s="120"/>
    </row>
    <row r="53" spans="1:13" s="111" customFormat="1" ht="15" customHeight="1" x14ac:dyDescent="0.25">
      <c r="A53" s="110" t="s">
        <v>624</v>
      </c>
      <c r="B53" s="108">
        <v>0</v>
      </c>
      <c r="C53" s="108">
        <v>0</v>
      </c>
      <c r="D53" s="108">
        <v>0</v>
      </c>
      <c r="E53" s="108">
        <v>0</v>
      </c>
      <c r="F53" s="108">
        <v>0</v>
      </c>
      <c r="G53" s="108">
        <v>0</v>
      </c>
      <c r="H53" s="108">
        <v>0</v>
      </c>
      <c r="I53" s="108">
        <v>0</v>
      </c>
      <c r="J53" s="108">
        <v>0</v>
      </c>
      <c r="K53" s="108">
        <v>0</v>
      </c>
      <c r="L53" s="108">
        <v>0</v>
      </c>
      <c r="M53" s="120"/>
    </row>
    <row r="54" spans="1:13" s="111" customFormat="1" ht="15" customHeight="1" x14ac:dyDescent="0.25">
      <c r="A54" s="110" t="s">
        <v>625</v>
      </c>
      <c r="B54" s="108">
        <v>1015.2392199999999</v>
      </c>
      <c r="C54" s="108">
        <v>527.56547999999998</v>
      </c>
      <c r="D54" s="108">
        <v>804.95119999999997</v>
      </c>
      <c r="E54" s="108">
        <v>899.96922999999992</v>
      </c>
      <c r="F54" s="108">
        <v>507.74446999999998</v>
      </c>
      <c r="G54" s="108">
        <v>841.45709999999997</v>
      </c>
      <c r="H54" s="108">
        <v>400.87195000000003</v>
      </c>
      <c r="I54" s="108">
        <v>304.08785</v>
      </c>
      <c r="J54" s="108">
        <v>27.818999999999999</v>
      </c>
      <c r="K54" s="108">
        <v>421.19416999999999</v>
      </c>
      <c r="L54" s="108">
        <v>87.208699999999993</v>
      </c>
      <c r="M54" s="120"/>
    </row>
    <row r="55" spans="1:13" s="111" customFormat="1" ht="15" customHeight="1" x14ac:dyDescent="0.25">
      <c r="A55" s="110" t="s">
        <v>626</v>
      </c>
      <c r="B55" s="108">
        <v>0</v>
      </c>
      <c r="C55" s="108">
        <v>0</v>
      </c>
      <c r="D55" s="108">
        <v>0</v>
      </c>
      <c r="E55" s="108">
        <v>0</v>
      </c>
      <c r="F55" s="108">
        <v>0</v>
      </c>
      <c r="G55" s="108">
        <v>0</v>
      </c>
      <c r="H55" s="108">
        <v>0</v>
      </c>
      <c r="I55" s="108">
        <v>0</v>
      </c>
      <c r="J55" s="108">
        <v>0</v>
      </c>
      <c r="K55" s="108">
        <v>0</v>
      </c>
      <c r="L55" s="108">
        <v>0</v>
      </c>
      <c r="M55" s="120"/>
    </row>
    <row r="56" spans="1:13" s="111" customFormat="1" ht="15" customHeight="1" x14ac:dyDescent="0.25">
      <c r="A56" s="110" t="s">
        <v>627</v>
      </c>
      <c r="B56" s="108">
        <v>0</v>
      </c>
      <c r="C56" s="108">
        <v>0</v>
      </c>
      <c r="D56" s="108">
        <v>0</v>
      </c>
      <c r="E56" s="108">
        <v>0</v>
      </c>
      <c r="F56" s="108">
        <v>0</v>
      </c>
      <c r="G56" s="108">
        <v>0</v>
      </c>
      <c r="H56" s="108">
        <v>0</v>
      </c>
      <c r="I56" s="108">
        <v>0</v>
      </c>
      <c r="J56" s="108">
        <v>0</v>
      </c>
      <c r="K56" s="108">
        <v>0</v>
      </c>
      <c r="L56" s="108">
        <v>0</v>
      </c>
      <c r="M56" s="120"/>
    </row>
    <row r="57" spans="1:13" s="111" customFormat="1" ht="15" customHeight="1" x14ac:dyDescent="0.25">
      <c r="A57" s="110" t="s">
        <v>628</v>
      </c>
      <c r="B57" s="108">
        <v>0</v>
      </c>
      <c r="C57" s="108">
        <v>0</v>
      </c>
      <c r="D57" s="108">
        <v>0</v>
      </c>
      <c r="E57" s="108">
        <v>0</v>
      </c>
      <c r="F57" s="108">
        <v>0</v>
      </c>
      <c r="G57" s="108">
        <v>0</v>
      </c>
      <c r="H57" s="108">
        <v>0</v>
      </c>
      <c r="I57" s="108">
        <v>0</v>
      </c>
      <c r="J57" s="108">
        <v>0</v>
      </c>
      <c r="K57" s="108">
        <v>0</v>
      </c>
      <c r="L57" s="108">
        <v>0</v>
      </c>
      <c r="M57" s="120"/>
    </row>
    <row r="58" spans="1:13" s="111" customFormat="1" ht="15" customHeight="1" x14ac:dyDescent="0.25">
      <c r="A58" s="107" t="s">
        <v>629</v>
      </c>
      <c r="B58" s="108">
        <v>6960664.6991899991</v>
      </c>
      <c r="C58" s="108">
        <v>9373573.0828900002</v>
      </c>
      <c r="D58" s="108">
        <v>9707927.0891299993</v>
      </c>
      <c r="E58" s="108">
        <v>10005483.222620001</v>
      </c>
      <c r="F58" s="108">
        <v>11177969.238700001</v>
      </c>
      <c r="G58" s="108">
        <v>12128423.69702</v>
      </c>
      <c r="H58" s="108">
        <v>12565709.611500001</v>
      </c>
      <c r="I58" s="108">
        <v>13677919.171870001</v>
      </c>
      <c r="J58" s="108">
        <v>14823284.19297</v>
      </c>
      <c r="K58" s="108">
        <v>31064358.315759998</v>
      </c>
      <c r="L58" s="108">
        <v>33480968.829349998</v>
      </c>
      <c r="M58" s="120"/>
    </row>
    <row r="59" spans="1:13" x14ac:dyDescent="0.25">
      <c r="A59" s="798" t="s">
        <v>630</v>
      </c>
      <c r="B59" s="799">
        <v>1266934.3438599999</v>
      </c>
      <c r="C59" s="799">
        <v>1323142.1149000002</v>
      </c>
      <c r="D59" s="799">
        <v>1374341.23006</v>
      </c>
      <c r="E59" s="799">
        <v>1480559.1611800001</v>
      </c>
      <c r="F59" s="799">
        <v>1620473.92172</v>
      </c>
      <c r="G59" s="799">
        <v>1770303.58865</v>
      </c>
      <c r="H59" s="799">
        <v>1756552.39811</v>
      </c>
      <c r="I59" s="799">
        <v>1682463.75795</v>
      </c>
      <c r="J59" s="799">
        <v>2058436.4635899998</v>
      </c>
      <c r="K59" s="799">
        <v>2323886.4339299998</v>
      </c>
      <c r="L59" s="799">
        <v>2530502.413879999</v>
      </c>
      <c r="M59" s="120"/>
    </row>
    <row r="60" spans="1:13" ht="15" customHeight="1" x14ac:dyDescent="0.25">
      <c r="A60" s="110" t="s">
        <v>631</v>
      </c>
      <c r="B60" s="108">
        <v>-221651.61618000001</v>
      </c>
      <c r="C60" s="108">
        <v>-268545.47593999997</v>
      </c>
      <c r="D60" s="108">
        <v>-279361.38266</v>
      </c>
      <c r="E60" s="108">
        <v>-294510.83302999998</v>
      </c>
      <c r="F60" s="108">
        <v>-344353.22875000001</v>
      </c>
      <c r="G60" s="108">
        <v>-396195.87742000003</v>
      </c>
      <c r="H60" s="108">
        <v>-446378.72762999998</v>
      </c>
      <c r="I60" s="108">
        <v>-528386.05944999994</v>
      </c>
      <c r="J60" s="108">
        <v>-578976.61345000006</v>
      </c>
      <c r="K60" s="108">
        <v>-678199.54226999998</v>
      </c>
      <c r="L60" s="108">
        <v>-792738.22952999978</v>
      </c>
      <c r="M60" s="120"/>
    </row>
    <row r="61" spans="1:13" ht="15" customHeight="1" x14ac:dyDescent="0.25">
      <c r="A61" s="107" t="s">
        <v>632</v>
      </c>
      <c r="B61" s="108">
        <v>1045282.7276799999</v>
      </c>
      <c r="C61" s="108">
        <v>1054596.6389600001</v>
      </c>
      <c r="D61" s="108">
        <v>1094979.8474000001</v>
      </c>
      <c r="E61" s="108">
        <v>1186048.3281500002</v>
      </c>
      <c r="F61" s="108">
        <v>1276120.69297</v>
      </c>
      <c r="G61" s="108">
        <v>1374107.71123</v>
      </c>
      <c r="H61" s="108">
        <v>1310173.6704800001</v>
      </c>
      <c r="I61" s="108">
        <v>1154077.6984999999</v>
      </c>
      <c r="J61" s="108">
        <v>1479459.85014</v>
      </c>
      <c r="K61" s="108">
        <v>1645686.8916600002</v>
      </c>
      <c r="L61" s="108">
        <v>1737764.1843499993</v>
      </c>
      <c r="M61" s="120"/>
    </row>
    <row r="62" spans="1:13" ht="15" customHeight="1" x14ac:dyDescent="0.25">
      <c r="A62" s="113" t="s">
        <v>633</v>
      </c>
      <c r="B62" s="108">
        <v>31916.582839999999</v>
      </c>
      <c r="C62" s="108">
        <v>37220.025479999997</v>
      </c>
      <c r="D62" s="108">
        <v>43566.851929999997</v>
      </c>
      <c r="E62" s="108">
        <v>50722.88869</v>
      </c>
      <c r="F62" s="108">
        <v>56723.933429999997</v>
      </c>
      <c r="G62" s="108">
        <v>77551.062299999991</v>
      </c>
      <c r="H62" s="108">
        <v>73539.899170000004</v>
      </c>
      <c r="I62" s="108">
        <v>101832.09617</v>
      </c>
      <c r="J62" s="108">
        <v>159154.89349000002</v>
      </c>
      <c r="K62" s="108">
        <v>194364.63150999998</v>
      </c>
      <c r="L62" s="108">
        <v>231502.30392000001</v>
      </c>
      <c r="M62" s="120"/>
    </row>
    <row r="63" spans="1:13" ht="15" customHeight="1" x14ac:dyDescent="0.25">
      <c r="A63" s="110" t="s">
        <v>634</v>
      </c>
      <c r="B63" s="108">
        <v>-16287.29839</v>
      </c>
      <c r="C63" s="108">
        <v>-21115.004410000001</v>
      </c>
      <c r="D63" s="108">
        <v>-19243.779260000003</v>
      </c>
      <c r="E63" s="108">
        <v>-16548.501100000001</v>
      </c>
      <c r="F63" s="108">
        <v>-20507.11477</v>
      </c>
      <c r="G63" s="108">
        <v>-20725.069520000001</v>
      </c>
      <c r="H63" s="108">
        <v>-21663.3518</v>
      </c>
      <c r="I63" s="108">
        <v>-30232.560940000003</v>
      </c>
      <c r="J63" s="108">
        <v>-22877.623609999999</v>
      </c>
      <c r="K63" s="108">
        <v>-45422.72249</v>
      </c>
      <c r="L63" s="108">
        <v>-158157.97017999997</v>
      </c>
      <c r="M63" s="120"/>
    </row>
    <row r="64" spans="1:13" ht="15" customHeight="1" x14ac:dyDescent="0.25">
      <c r="A64" s="114" t="s">
        <v>635</v>
      </c>
      <c r="B64" s="108">
        <v>1060912.0121299999</v>
      </c>
      <c r="C64" s="108">
        <v>1070701.6600299999</v>
      </c>
      <c r="D64" s="108">
        <v>1119302.92007</v>
      </c>
      <c r="E64" s="108">
        <v>1220222.7157399999</v>
      </c>
      <c r="F64" s="108">
        <v>1312337.5116300001</v>
      </c>
      <c r="G64" s="108">
        <v>1430933.70401</v>
      </c>
      <c r="H64" s="108">
        <v>1362050.2178499999</v>
      </c>
      <c r="I64" s="108">
        <v>1225677.23373</v>
      </c>
      <c r="J64" s="108">
        <v>1615737.12002</v>
      </c>
      <c r="K64" s="108">
        <v>1794628.8006800001</v>
      </c>
      <c r="L64" s="108">
        <v>1811108.5180899994</v>
      </c>
      <c r="M64" s="120"/>
    </row>
    <row r="65" spans="1:13" ht="15" customHeight="1" x14ac:dyDescent="0.25">
      <c r="A65" s="113" t="s">
        <v>636</v>
      </c>
      <c r="B65" s="108">
        <v>28049.837149999999</v>
      </c>
      <c r="C65" s="108">
        <v>32797.266159999999</v>
      </c>
      <c r="D65" s="108">
        <v>37622.343930000003</v>
      </c>
      <c r="E65" s="108">
        <v>75079.262239999996</v>
      </c>
      <c r="F65" s="108">
        <v>62941.813000000002</v>
      </c>
      <c r="G65" s="108">
        <v>34202.644890000003</v>
      </c>
      <c r="H65" s="108">
        <v>81753.954750000004</v>
      </c>
      <c r="I65" s="108">
        <v>175028.23991999999</v>
      </c>
      <c r="J65" s="108">
        <v>70486.80548000001</v>
      </c>
      <c r="K65" s="108">
        <v>83873.925920000009</v>
      </c>
      <c r="L65" s="108">
        <v>168161.74088</v>
      </c>
      <c r="M65" s="120"/>
    </row>
    <row r="66" spans="1:13" ht="15" customHeight="1" x14ac:dyDescent="0.25">
      <c r="A66" s="113" t="s">
        <v>637</v>
      </c>
      <c r="B66" s="108">
        <v>-135509.11066000001</v>
      </c>
      <c r="C66" s="108">
        <v>-91455.625079999998</v>
      </c>
      <c r="D66" s="108">
        <v>-86566.498540000001</v>
      </c>
      <c r="E66" s="108">
        <v>-123553.92182999999</v>
      </c>
      <c r="F66" s="108">
        <v>-121329.86387999999</v>
      </c>
      <c r="G66" s="108">
        <v>-103188.73325</v>
      </c>
      <c r="H66" s="108">
        <v>-368297.65977999999</v>
      </c>
      <c r="I66" s="108">
        <v>-243908.19412999999</v>
      </c>
      <c r="J66" s="108">
        <v>-181741.70458000002</v>
      </c>
      <c r="K66" s="108">
        <v>-301146.03433999995</v>
      </c>
      <c r="L66" s="108">
        <v>-473103.49276999995</v>
      </c>
      <c r="M66" s="120"/>
    </row>
    <row r="67" spans="1:13" ht="15" customHeight="1" x14ac:dyDescent="0.25">
      <c r="A67" s="107" t="s">
        <v>638</v>
      </c>
      <c r="B67" s="108">
        <v>953452.73861999996</v>
      </c>
      <c r="C67" s="108">
        <v>1012043.30111</v>
      </c>
      <c r="D67" s="108">
        <v>1070358.7654600001</v>
      </c>
      <c r="E67" s="108">
        <v>1171748.0561500001</v>
      </c>
      <c r="F67" s="108">
        <v>1253949.4607500001</v>
      </c>
      <c r="G67" s="108">
        <v>1361947.6156500001</v>
      </c>
      <c r="H67" s="108">
        <v>1075506.5128199998</v>
      </c>
      <c r="I67" s="108">
        <v>1156797.2795199999</v>
      </c>
      <c r="J67" s="108">
        <v>1504482.22092</v>
      </c>
      <c r="K67" s="108">
        <v>1577356.6922599999</v>
      </c>
      <c r="L67" s="108">
        <v>1506166.7661999995</v>
      </c>
      <c r="M67" s="120"/>
    </row>
    <row r="68" spans="1:13" ht="15" customHeight="1" x14ac:dyDescent="0.25">
      <c r="A68" s="110" t="s">
        <v>639</v>
      </c>
      <c r="B68" s="108">
        <v>-626804.02951999998</v>
      </c>
      <c r="C68" s="108">
        <v>-679213.29610000004</v>
      </c>
      <c r="D68" s="108">
        <v>-678935.28573</v>
      </c>
      <c r="E68" s="108">
        <v>-705530.30758999998</v>
      </c>
      <c r="F68" s="108">
        <v>-776284.82382000005</v>
      </c>
      <c r="G68" s="108">
        <v>-720455.16126999992</v>
      </c>
      <c r="H68" s="108">
        <v>-684527.62003999995</v>
      </c>
      <c r="I68" s="108">
        <v>-700708.89147000003</v>
      </c>
      <c r="J68" s="108">
        <v>-834389.08324000007</v>
      </c>
      <c r="K68" s="108">
        <v>-993435.23047000007</v>
      </c>
      <c r="L68" s="108">
        <v>-1108009.1943999997</v>
      </c>
      <c r="M68" s="120"/>
    </row>
    <row r="69" spans="1:13" ht="15" customHeight="1" x14ac:dyDescent="0.25">
      <c r="A69" s="114" t="s">
        <v>640</v>
      </c>
      <c r="B69" s="108">
        <v>326648.70910000004</v>
      </c>
      <c r="C69" s="108">
        <v>332830.00500999996</v>
      </c>
      <c r="D69" s="108">
        <v>391423.47973000002</v>
      </c>
      <c r="E69" s="108">
        <v>466217.74855999998</v>
      </c>
      <c r="F69" s="108">
        <v>477664.63692999998</v>
      </c>
      <c r="G69" s="108">
        <v>641492.45438000001</v>
      </c>
      <c r="H69" s="108">
        <v>390978.89277999999</v>
      </c>
      <c r="I69" s="108">
        <v>456088.38805000001</v>
      </c>
      <c r="J69" s="108">
        <v>670093.13767999993</v>
      </c>
      <c r="K69" s="108">
        <v>583921.46178999997</v>
      </c>
      <c r="L69" s="108">
        <v>398157.5717999998</v>
      </c>
      <c r="M69" s="120"/>
    </row>
    <row r="70" spans="1:13" ht="15" customHeight="1" x14ac:dyDescent="0.25">
      <c r="A70" s="114" t="s">
        <v>641</v>
      </c>
      <c r="B70" s="108">
        <v>12.65019</v>
      </c>
      <c r="C70" s="108">
        <v>7.4485400000000004</v>
      </c>
      <c r="D70" s="108">
        <v>4.6955100000000005</v>
      </c>
      <c r="E70" s="108">
        <v>2.74668</v>
      </c>
      <c r="F70" s="108">
        <v>2.60866</v>
      </c>
      <c r="G70" s="108">
        <v>1.3971300000000002</v>
      </c>
      <c r="H70" s="108">
        <v>1.0865100000000001</v>
      </c>
      <c r="I70" s="108">
        <v>0.50052999999999992</v>
      </c>
      <c r="J70" s="108">
        <v>1.1445000000000001</v>
      </c>
      <c r="K70" s="108">
        <v>0.80971000000000004</v>
      </c>
      <c r="L70" s="108">
        <v>1913.9495099999999</v>
      </c>
      <c r="M70" s="120"/>
    </row>
    <row r="71" spans="1:13" ht="15" customHeight="1" x14ac:dyDescent="0.25">
      <c r="A71" s="115" t="s">
        <v>642</v>
      </c>
      <c r="B71" s="108">
        <v>0</v>
      </c>
      <c r="C71" s="108">
        <v>0</v>
      </c>
      <c r="D71" s="108">
        <v>0</v>
      </c>
      <c r="E71" s="108">
        <v>0</v>
      </c>
      <c r="F71" s="108">
        <v>0</v>
      </c>
      <c r="G71" s="108">
        <v>0</v>
      </c>
      <c r="H71" s="108">
        <v>0</v>
      </c>
      <c r="I71" s="108">
        <v>0</v>
      </c>
      <c r="J71" s="108">
        <v>0</v>
      </c>
      <c r="K71" s="108">
        <v>0</v>
      </c>
      <c r="L71" s="108">
        <v>0</v>
      </c>
      <c r="M71" s="120"/>
    </row>
    <row r="72" spans="1:13" ht="15" customHeight="1" x14ac:dyDescent="0.25">
      <c r="A72" s="115" t="s">
        <v>643</v>
      </c>
      <c r="B72" s="108">
        <v>12.65019</v>
      </c>
      <c r="C72" s="108">
        <v>7.4485400000000004</v>
      </c>
      <c r="D72" s="108">
        <v>4.6955100000000005</v>
      </c>
      <c r="E72" s="108">
        <v>2.74668</v>
      </c>
      <c r="F72" s="108">
        <v>2.60866</v>
      </c>
      <c r="G72" s="108">
        <v>1.3971300000000002</v>
      </c>
      <c r="H72" s="108">
        <v>1.0865100000000001</v>
      </c>
      <c r="I72" s="108">
        <v>0.50052999999999992</v>
      </c>
      <c r="J72" s="108">
        <v>1.1445000000000001</v>
      </c>
      <c r="K72" s="108">
        <v>0.80971000000000004</v>
      </c>
      <c r="L72" s="108">
        <v>1913.9495099999999</v>
      </c>
      <c r="M72" s="120"/>
    </row>
    <row r="73" spans="1:13" ht="15" customHeight="1" x14ac:dyDescent="0.25">
      <c r="A73" s="107" t="s">
        <v>644</v>
      </c>
      <c r="B73" s="108">
        <v>-70.70478</v>
      </c>
      <c r="C73" s="108">
        <v>-41.257129999999997</v>
      </c>
      <c r="D73" s="108">
        <v>-23.970220000000001</v>
      </c>
      <c r="E73" s="108">
        <v>-14.453989999999999</v>
      </c>
      <c r="F73" s="108">
        <v>-9.312850000000001</v>
      </c>
      <c r="G73" s="108">
        <v>-1.61463</v>
      </c>
      <c r="H73" s="108">
        <v>-0.48841000000000001</v>
      </c>
      <c r="I73" s="108">
        <v>-0.15968000000000002</v>
      </c>
      <c r="J73" s="108">
        <v>-0.19231999999999999</v>
      </c>
      <c r="K73" s="108">
        <v>-0.46676000000000001</v>
      </c>
      <c r="L73" s="108">
        <v>-2.1019299999999999</v>
      </c>
      <c r="M73" s="120"/>
    </row>
    <row r="74" spans="1:13" ht="15" customHeight="1" x14ac:dyDescent="0.25">
      <c r="A74" s="107" t="s">
        <v>645</v>
      </c>
      <c r="B74" s="108">
        <v>0</v>
      </c>
      <c r="C74" s="108">
        <v>0</v>
      </c>
      <c r="D74" s="108">
        <v>0</v>
      </c>
      <c r="E74" s="108">
        <v>0</v>
      </c>
      <c r="F74" s="108">
        <v>0</v>
      </c>
      <c r="G74" s="108">
        <v>0</v>
      </c>
      <c r="H74" s="108">
        <v>0</v>
      </c>
      <c r="I74" s="108">
        <v>0</v>
      </c>
      <c r="J74" s="108">
        <v>0</v>
      </c>
      <c r="K74" s="108">
        <v>0</v>
      </c>
      <c r="L74" s="108">
        <v>0</v>
      </c>
      <c r="M74" s="120"/>
    </row>
    <row r="75" spans="1:13" ht="15" customHeight="1" x14ac:dyDescent="0.25">
      <c r="A75" s="110" t="s">
        <v>306</v>
      </c>
      <c r="B75" s="108">
        <v>-70.70478</v>
      </c>
      <c r="C75" s="108">
        <v>-41.257129999999997</v>
      </c>
      <c r="D75" s="108">
        <v>-23.970220000000001</v>
      </c>
      <c r="E75" s="108">
        <v>-14.453989999999999</v>
      </c>
      <c r="F75" s="108">
        <v>-9.312850000000001</v>
      </c>
      <c r="G75" s="108">
        <v>-1.61463</v>
      </c>
      <c r="H75" s="108">
        <v>-0.48841000000000001</v>
      </c>
      <c r="I75" s="108">
        <v>-0.15968000000000002</v>
      </c>
      <c r="J75" s="108">
        <v>-0.19231999999999999</v>
      </c>
      <c r="K75" s="108">
        <v>-0.46676000000000001</v>
      </c>
      <c r="L75" s="108">
        <v>-2.1019299999999999</v>
      </c>
      <c r="M75" s="120"/>
    </row>
    <row r="76" spans="1:13" ht="15" customHeight="1" x14ac:dyDescent="0.25">
      <c r="A76" s="107" t="s">
        <v>646</v>
      </c>
      <c r="B76" s="108">
        <v>326590.65450999996</v>
      </c>
      <c r="C76" s="108">
        <v>332796.19641999999</v>
      </c>
      <c r="D76" s="108">
        <v>391404.20501999999</v>
      </c>
      <c r="E76" s="108">
        <v>466206.04125000001</v>
      </c>
      <c r="F76" s="108">
        <v>477657.93274000002</v>
      </c>
      <c r="G76" s="108">
        <v>641492.23687999998</v>
      </c>
      <c r="H76" s="108">
        <v>390979.49088</v>
      </c>
      <c r="I76" s="108">
        <v>456088.72889999999</v>
      </c>
      <c r="J76" s="108">
        <v>670094.08986000007</v>
      </c>
      <c r="K76" s="108">
        <v>583921.80474000005</v>
      </c>
      <c r="L76" s="108">
        <v>400069.4193799998</v>
      </c>
      <c r="M76" s="120"/>
    </row>
    <row r="77" spans="1:13" ht="15" customHeight="1" x14ac:dyDescent="0.25">
      <c r="A77" s="116" t="s">
        <v>647</v>
      </c>
      <c r="B77" s="108">
        <v>0</v>
      </c>
      <c r="C77" s="108">
        <v>7484.1977500000003</v>
      </c>
      <c r="D77" s="108">
        <v>7096.4698799999996</v>
      </c>
      <c r="E77" s="108">
        <v>5671.2719999999999</v>
      </c>
      <c r="F77" s="108">
        <v>4271.2415199999996</v>
      </c>
      <c r="G77" s="108">
        <v>2549.03629</v>
      </c>
      <c r="H77" s="108">
        <v>2876.1822299999999</v>
      </c>
      <c r="I77" s="108">
        <v>1063.3844299999998</v>
      </c>
      <c r="J77" s="108">
        <v>696.13023999999996</v>
      </c>
      <c r="K77" s="108">
        <v>574.66390000000001</v>
      </c>
      <c r="L77" s="108">
        <v>1845.1843000000001</v>
      </c>
      <c r="M77" s="120"/>
    </row>
    <row r="78" spans="1:13" ht="15" customHeight="1" x14ac:dyDescent="0.25">
      <c r="A78" s="114" t="s">
        <v>648</v>
      </c>
      <c r="B78" s="108">
        <v>326590.65450999996</v>
      </c>
      <c r="C78" s="108">
        <v>340280.39417000004</v>
      </c>
      <c r="D78" s="108">
        <v>398500.67489999998</v>
      </c>
      <c r="E78" s="108">
        <v>471877.31325000001</v>
      </c>
      <c r="F78" s="108">
        <v>481929.17426</v>
      </c>
      <c r="G78" s="108">
        <v>644041.27316999994</v>
      </c>
      <c r="H78" s="108">
        <v>393855.67311000003</v>
      </c>
      <c r="I78" s="108">
        <v>457152.11332999996</v>
      </c>
      <c r="J78" s="108">
        <v>670790.22010000004</v>
      </c>
      <c r="K78" s="108">
        <v>584496.46863999998</v>
      </c>
      <c r="L78" s="108">
        <v>401914.60367999983</v>
      </c>
      <c r="M78" s="120"/>
    </row>
    <row r="79" spans="1:13" ht="15" customHeight="1" x14ac:dyDescent="0.25">
      <c r="A79" s="113" t="s">
        <v>649</v>
      </c>
      <c r="B79" s="108">
        <v>-25436.733</v>
      </c>
      <c r="C79" s="108">
        <v>-60.668999999999997</v>
      </c>
      <c r="D79" s="108">
        <v>-1283.2049999999999</v>
      </c>
      <c r="E79" s="108">
        <v>-218.095</v>
      </c>
      <c r="F79" s="108">
        <v>0</v>
      </c>
      <c r="G79" s="108">
        <v>0</v>
      </c>
      <c r="H79" s="108">
        <v>-295.44835</v>
      </c>
      <c r="I79" s="108">
        <v>631.49546999999995</v>
      </c>
      <c r="J79" s="108">
        <v>-14991.994929999999</v>
      </c>
      <c r="K79" s="108">
        <v>12642.51694</v>
      </c>
      <c r="L79" s="108">
        <v>39483.661840000001</v>
      </c>
      <c r="M79" s="120"/>
    </row>
    <row r="80" spans="1:13" ht="15" customHeight="1" x14ac:dyDescent="0.25">
      <c r="A80" s="107" t="s">
        <v>650</v>
      </c>
      <c r="B80" s="108">
        <v>301153.92151000001</v>
      </c>
      <c r="C80" s="108">
        <v>340219.72516999999</v>
      </c>
      <c r="D80" s="108">
        <v>397217.46989999997</v>
      </c>
      <c r="E80" s="108">
        <v>471659.21824999998</v>
      </c>
      <c r="F80" s="108">
        <v>481929.17426</v>
      </c>
      <c r="G80" s="108">
        <v>644041.27316999994</v>
      </c>
      <c r="H80" s="108">
        <v>393560.22476000001</v>
      </c>
      <c r="I80" s="108">
        <v>457783.60879999999</v>
      </c>
      <c r="J80" s="108">
        <v>655798.22516999999</v>
      </c>
      <c r="K80" s="108">
        <v>597138.9855800001</v>
      </c>
      <c r="L80" s="108">
        <v>441398.26551999984</v>
      </c>
      <c r="M80" s="120"/>
    </row>
    <row r="81" spans="1:13" ht="15" customHeight="1" x14ac:dyDescent="0.25">
      <c r="A81" s="113" t="s">
        <v>651</v>
      </c>
      <c r="B81" s="108">
        <v>0</v>
      </c>
      <c r="C81" s="108">
        <v>0</v>
      </c>
      <c r="D81" s="108">
        <v>0</v>
      </c>
      <c r="E81" s="108">
        <v>0</v>
      </c>
      <c r="F81" s="108">
        <v>0</v>
      </c>
      <c r="G81" s="108">
        <v>0</v>
      </c>
      <c r="H81" s="108">
        <v>0</v>
      </c>
      <c r="I81" s="108">
        <v>0</v>
      </c>
      <c r="J81" s="108">
        <v>0</v>
      </c>
      <c r="K81" s="108">
        <v>0</v>
      </c>
      <c r="L81" s="108">
        <v>0</v>
      </c>
      <c r="M81" s="120"/>
    </row>
    <row r="82" spans="1:13" ht="15" customHeight="1" x14ac:dyDescent="0.25">
      <c r="A82" s="107" t="s">
        <v>652</v>
      </c>
      <c r="B82" s="108">
        <v>301153.92151000001</v>
      </c>
      <c r="C82" s="108">
        <v>340219.72516999999</v>
      </c>
      <c r="D82" s="108">
        <v>397217.46989999997</v>
      </c>
      <c r="E82" s="108">
        <v>471659.21824999998</v>
      </c>
      <c r="F82" s="108">
        <v>481929.17426</v>
      </c>
      <c r="G82" s="108">
        <v>644041.27316999994</v>
      </c>
      <c r="H82" s="108">
        <v>393560.22476000001</v>
      </c>
      <c r="I82" s="108">
        <v>457783.60879999999</v>
      </c>
      <c r="J82" s="108">
        <v>655798.22516999999</v>
      </c>
      <c r="K82" s="108">
        <v>597138.9855800001</v>
      </c>
      <c r="L82" s="108">
        <v>441398.26551999984</v>
      </c>
      <c r="M82" s="120"/>
    </row>
    <row r="83" spans="1:13" ht="15" customHeight="1" thickBot="1" x14ac:dyDescent="0.3">
      <c r="A83" s="113" t="s">
        <v>653</v>
      </c>
      <c r="B83" s="108">
        <v>-119305.609</v>
      </c>
      <c r="C83" s="108">
        <v>-116031.015</v>
      </c>
      <c r="D83" s="108">
        <v>-172386.86900999999</v>
      </c>
      <c r="E83" s="108">
        <v>-199924.41</v>
      </c>
      <c r="F83" s="108">
        <v>-213117.56547999999</v>
      </c>
      <c r="G83" s="108">
        <v>-309178.19199999998</v>
      </c>
      <c r="H83" s="108">
        <v>-311981.10869999998</v>
      </c>
      <c r="I83" s="108">
        <v>-200134.51363999999</v>
      </c>
      <c r="J83" s="108">
        <v>-333647.49200000003</v>
      </c>
      <c r="K83" s="108">
        <v>-279491.56599999999</v>
      </c>
      <c r="L83" s="108">
        <v>-144773.26800000001</v>
      </c>
      <c r="M83" s="120"/>
    </row>
    <row r="84" spans="1:13" ht="15" customHeight="1" thickTop="1" thickBot="1" x14ac:dyDescent="0.3">
      <c r="A84" s="796" t="s">
        <v>654</v>
      </c>
      <c r="B84" s="797">
        <v>181848.31250999999</v>
      </c>
      <c r="C84" s="797">
        <v>224188.71016999998</v>
      </c>
      <c r="D84" s="797">
        <v>224830.60088999997</v>
      </c>
      <c r="E84" s="797">
        <v>271734.80825</v>
      </c>
      <c r="F84" s="797">
        <v>268811.60877999995</v>
      </c>
      <c r="G84" s="797">
        <v>334863.08117000002</v>
      </c>
      <c r="H84" s="797">
        <v>81579.11606</v>
      </c>
      <c r="I84" s="797">
        <v>257649.09516</v>
      </c>
      <c r="J84" s="797">
        <v>322150.73317000002</v>
      </c>
      <c r="K84" s="797">
        <v>317647.41957999999</v>
      </c>
      <c r="L84" s="797">
        <v>296624.99751999986</v>
      </c>
      <c r="M84" s="120"/>
    </row>
    <row r="85" spans="1:13" ht="3.75" customHeight="1" thickTop="1" thickBot="1" x14ac:dyDescent="0.3">
      <c r="A85" s="85"/>
      <c r="B85" s="117"/>
      <c r="C85" s="117"/>
      <c r="D85" s="117"/>
      <c r="E85" s="117"/>
      <c r="F85" s="117"/>
      <c r="G85" s="117"/>
      <c r="H85" s="117"/>
      <c r="I85" s="117"/>
      <c r="J85" s="117"/>
      <c r="K85" s="117"/>
      <c r="L85" s="117"/>
    </row>
    <row r="86" spans="1:13" ht="15" customHeight="1" thickTop="1" x14ac:dyDescent="0.25">
      <c r="A86" s="118"/>
      <c r="B86" s="69"/>
      <c r="C86" s="69"/>
      <c r="D86" s="69"/>
      <c r="E86" s="69"/>
      <c r="F86" s="69"/>
      <c r="G86" s="69"/>
      <c r="H86" s="69"/>
      <c r="I86" s="69"/>
      <c r="J86" s="69"/>
      <c r="K86" s="69"/>
      <c r="L86" s="69"/>
    </row>
    <row r="87" spans="1:13" x14ac:dyDescent="0.25">
      <c r="J87" s="120"/>
    </row>
    <row r="90" spans="1:13" x14ac:dyDescent="0.25">
      <c r="J90" s="120"/>
    </row>
  </sheetData>
  <mergeCells count="4">
    <mergeCell ref="A1:L1"/>
    <mergeCell ref="A2:L2"/>
    <mergeCell ref="A3:L3"/>
    <mergeCell ref="A4:L4"/>
  </mergeCells>
  <hyperlinks>
    <hyperlink ref="N1" location="ÍNDICE!A1" display="ÍNDICE!A1" xr:uid="{00000000-0004-0000-1100-000000000000}"/>
  </hyperlink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0">
    <pageSetUpPr fitToPage="1"/>
  </sheetPr>
  <dimension ref="A1:N86"/>
  <sheetViews>
    <sheetView topLeftCell="C1" zoomScaleNormal="100" workbookViewId="0">
      <selection activeCell="O6" sqref="O6"/>
    </sheetView>
  </sheetViews>
  <sheetFormatPr baseColWidth="10" defaultColWidth="9.140625" defaultRowHeight="18" x14ac:dyDescent="0.25"/>
  <cols>
    <col min="1" max="1" width="89.85546875" style="103" bestFit="1" customWidth="1"/>
    <col min="2" max="2" width="9.7109375" style="103" bestFit="1" customWidth="1"/>
    <col min="3" max="3" width="8.140625" style="103" bestFit="1" customWidth="1"/>
    <col min="4" max="6" width="9.7109375" style="103" bestFit="1" customWidth="1"/>
    <col min="7" max="8" width="8.140625" style="103" bestFit="1" customWidth="1"/>
    <col min="9" max="9" width="8.140625" style="103" customWidth="1"/>
    <col min="10" max="10" width="8.140625" style="103" bestFit="1" customWidth="1"/>
    <col min="11" max="11" width="8.140625" style="103" customWidth="1"/>
    <col min="12" max="12" width="8.140625" style="119" bestFit="1" customWidth="1"/>
    <col min="13" max="255" width="9.140625" style="103"/>
    <col min="256" max="256" width="89.85546875" style="103" bestFit="1" customWidth="1"/>
    <col min="257" max="257" width="9.7109375" style="103" bestFit="1" customWidth="1"/>
    <col min="258" max="258" width="8.140625" style="103" bestFit="1" customWidth="1"/>
    <col min="259" max="261" width="9.7109375" style="103" bestFit="1" customWidth="1"/>
    <col min="262" max="263" width="8.140625" style="103" bestFit="1" customWidth="1"/>
    <col min="264" max="264" width="8.140625" style="103" customWidth="1"/>
    <col min="265" max="265" width="8.140625" style="103" bestFit="1" customWidth="1"/>
    <col min="266" max="266" width="8.140625" style="103" customWidth="1"/>
    <col min="267" max="267" width="8.140625" style="103" bestFit="1" customWidth="1"/>
    <col min="268" max="511" width="9.140625" style="103"/>
    <col min="512" max="512" width="89.85546875" style="103" bestFit="1" customWidth="1"/>
    <col min="513" max="513" width="9.7109375" style="103" bestFit="1" customWidth="1"/>
    <col min="514" max="514" width="8.140625" style="103" bestFit="1" customWidth="1"/>
    <col min="515" max="517" width="9.7109375" style="103" bestFit="1" customWidth="1"/>
    <col min="518" max="519" width="8.140625" style="103" bestFit="1" customWidth="1"/>
    <col min="520" max="520" width="8.140625" style="103" customWidth="1"/>
    <col min="521" max="521" width="8.140625" style="103" bestFit="1" customWidth="1"/>
    <col min="522" max="522" width="8.140625" style="103" customWidth="1"/>
    <col min="523" max="523" width="8.140625" style="103" bestFit="1" customWidth="1"/>
    <col min="524" max="767" width="9.140625" style="103"/>
    <col min="768" max="768" width="89.85546875" style="103" bestFit="1" customWidth="1"/>
    <col min="769" max="769" width="9.7109375" style="103" bestFit="1" customWidth="1"/>
    <col min="770" max="770" width="8.140625" style="103" bestFit="1" customWidth="1"/>
    <col min="771" max="773" width="9.7109375" style="103" bestFit="1" customWidth="1"/>
    <col min="774" max="775" width="8.140625" style="103" bestFit="1" customWidth="1"/>
    <col min="776" max="776" width="8.140625" style="103" customWidth="1"/>
    <col min="777" max="777" width="8.140625" style="103" bestFit="1" customWidth="1"/>
    <col min="778" max="778" width="8.140625" style="103" customWidth="1"/>
    <col min="779" max="779" width="8.140625" style="103" bestFit="1" customWidth="1"/>
    <col min="780" max="1023" width="9.140625" style="103"/>
    <col min="1024" max="1024" width="89.85546875" style="103" bestFit="1" customWidth="1"/>
    <col min="1025" max="1025" width="9.7109375" style="103" bestFit="1" customWidth="1"/>
    <col min="1026" max="1026" width="8.140625" style="103" bestFit="1" customWidth="1"/>
    <col min="1027" max="1029" width="9.7109375" style="103" bestFit="1" customWidth="1"/>
    <col min="1030" max="1031" width="8.140625" style="103" bestFit="1" customWidth="1"/>
    <col min="1032" max="1032" width="8.140625" style="103" customWidth="1"/>
    <col min="1033" max="1033" width="8.140625" style="103" bestFit="1" customWidth="1"/>
    <col min="1034" max="1034" width="8.140625" style="103" customWidth="1"/>
    <col min="1035" max="1035" width="8.140625" style="103" bestFit="1" customWidth="1"/>
    <col min="1036" max="1279" width="9.140625" style="103"/>
    <col min="1280" max="1280" width="89.85546875" style="103" bestFit="1" customWidth="1"/>
    <col min="1281" max="1281" width="9.7109375" style="103" bestFit="1" customWidth="1"/>
    <col min="1282" max="1282" width="8.140625" style="103" bestFit="1" customWidth="1"/>
    <col min="1283" max="1285" width="9.7109375" style="103" bestFit="1" customWidth="1"/>
    <col min="1286" max="1287" width="8.140625" style="103" bestFit="1" customWidth="1"/>
    <col min="1288" max="1288" width="8.140625" style="103" customWidth="1"/>
    <col min="1289" max="1289" width="8.140625" style="103" bestFit="1" customWidth="1"/>
    <col min="1290" max="1290" width="8.140625" style="103" customWidth="1"/>
    <col min="1291" max="1291" width="8.140625" style="103" bestFit="1" customWidth="1"/>
    <col min="1292" max="1535" width="9.140625" style="103"/>
    <col min="1536" max="1536" width="89.85546875" style="103" bestFit="1" customWidth="1"/>
    <col min="1537" max="1537" width="9.7109375" style="103" bestFit="1" customWidth="1"/>
    <col min="1538" max="1538" width="8.140625" style="103" bestFit="1" customWidth="1"/>
    <col min="1539" max="1541" width="9.7109375" style="103" bestFit="1" customWidth="1"/>
    <col min="1542" max="1543" width="8.140625" style="103" bestFit="1" customWidth="1"/>
    <col min="1544" max="1544" width="8.140625" style="103" customWidth="1"/>
    <col min="1545" max="1545" width="8.140625" style="103" bestFit="1" customWidth="1"/>
    <col min="1546" max="1546" width="8.140625" style="103" customWidth="1"/>
    <col min="1547" max="1547" width="8.140625" style="103" bestFit="1" customWidth="1"/>
    <col min="1548" max="1791" width="9.140625" style="103"/>
    <col min="1792" max="1792" width="89.85546875" style="103" bestFit="1" customWidth="1"/>
    <col min="1793" max="1793" width="9.7109375" style="103" bestFit="1" customWidth="1"/>
    <col min="1794" max="1794" width="8.140625" style="103" bestFit="1" customWidth="1"/>
    <col min="1795" max="1797" width="9.7109375" style="103" bestFit="1" customWidth="1"/>
    <col min="1798" max="1799" width="8.140625" style="103" bestFit="1" customWidth="1"/>
    <col min="1800" max="1800" width="8.140625" style="103" customWidth="1"/>
    <col min="1801" max="1801" width="8.140625" style="103" bestFit="1" customWidth="1"/>
    <col min="1802" max="1802" width="8.140625" style="103" customWidth="1"/>
    <col min="1803" max="1803" width="8.140625" style="103" bestFit="1" customWidth="1"/>
    <col min="1804" max="2047" width="9.140625" style="103"/>
    <col min="2048" max="2048" width="89.85546875" style="103" bestFit="1" customWidth="1"/>
    <col min="2049" max="2049" width="9.7109375" style="103" bestFit="1" customWidth="1"/>
    <col min="2050" max="2050" width="8.140625" style="103" bestFit="1" customWidth="1"/>
    <col min="2051" max="2053" width="9.7109375" style="103" bestFit="1" customWidth="1"/>
    <col min="2054" max="2055" width="8.140625" style="103" bestFit="1" customWidth="1"/>
    <col min="2056" max="2056" width="8.140625" style="103" customWidth="1"/>
    <col min="2057" max="2057" width="8.140625" style="103" bestFit="1" customWidth="1"/>
    <col min="2058" max="2058" width="8.140625" style="103" customWidth="1"/>
    <col min="2059" max="2059" width="8.140625" style="103" bestFit="1" customWidth="1"/>
    <col min="2060" max="2303" width="9.140625" style="103"/>
    <col min="2304" max="2304" width="89.85546875" style="103" bestFit="1" customWidth="1"/>
    <col min="2305" max="2305" width="9.7109375" style="103" bestFit="1" customWidth="1"/>
    <col min="2306" max="2306" width="8.140625" style="103" bestFit="1" customWidth="1"/>
    <col min="2307" max="2309" width="9.7109375" style="103" bestFit="1" customWidth="1"/>
    <col min="2310" max="2311" width="8.140625" style="103" bestFit="1" customWidth="1"/>
    <col min="2312" max="2312" width="8.140625" style="103" customWidth="1"/>
    <col min="2313" max="2313" width="8.140625" style="103" bestFit="1" customWidth="1"/>
    <col min="2314" max="2314" width="8.140625" style="103" customWidth="1"/>
    <col min="2315" max="2315" width="8.140625" style="103" bestFit="1" customWidth="1"/>
    <col min="2316" max="2559" width="9.140625" style="103"/>
    <col min="2560" max="2560" width="89.85546875" style="103" bestFit="1" customWidth="1"/>
    <col min="2561" max="2561" width="9.7109375" style="103" bestFit="1" customWidth="1"/>
    <col min="2562" max="2562" width="8.140625" style="103" bestFit="1" customWidth="1"/>
    <col min="2563" max="2565" width="9.7109375" style="103" bestFit="1" customWidth="1"/>
    <col min="2566" max="2567" width="8.140625" style="103" bestFit="1" customWidth="1"/>
    <col min="2568" max="2568" width="8.140625" style="103" customWidth="1"/>
    <col min="2569" max="2569" width="8.140625" style="103" bestFit="1" customWidth="1"/>
    <col min="2570" max="2570" width="8.140625" style="103" customWidth="1"/>
    <col min="2571" max="2571" width="8.140625" style="103" bestFit="1" customWidth="1"/>
    <col min="2572" max="2815" width="9.140625" style="103"/>
    <col min="2816" max="2816" width="89.85546875" style="103" bestFit="1" customWidth="1"/>
    <col min="2817" max="2817" width="9.7109375" style="103" bestFit="1" customWidth="1"/>
    <col min="2818" max="2818" width="8.140625" style="103" bestFit="1" customWidth="1"/>
    <col min="2819" max="2821" width="9.7109375" style="103" bestFit="1" customWidth="1"/>
    <col min="2822" max="2823" width="8.140625" style="103" bestFit="1" customWidth="1"/>
    <col min="2824" max="2824" width="8.140625" style="103" customWidth="1"/>
    <col min="2825" max="2825" width="8.140625" style="103" bestFit="1" customWidth="1"/>
    <col min="2826" max="2826" width="8.140625" style="103" customWidth="1"/>
    <col min="2827" max="2827" width="8.140625" style="103" bestFit="1" customWidth="1"/>
    <col min="2828" max="3071" width="9.140625" style="103"/>
    <col min="3072" max="3072" width="89.85546875" style="103" bestFit="1" customWidth="1"/>
    <col min="3073" max="3073" width="9.7109375" style="103" bestFit="1" customWidth="1"/>
    <col min="3074" max="3074" width="8.140625" style="103" bestFit="1" customWidth="1"/>
    <col min="3075" max="3077" width="9.7109375" style="103" bestFit="1" customWidth="1"/>
    <col min="3078" max="3079" width="8.140625" style="103" bestFit="1" customWidth="1"/>
    <col min="3080" max="3080" width="8.140625" style="103" customWidth="1"/>
    <col min="3081" max="3081" width="8.140625" style="103" bestFit="1" customWidth="1"/>
    <col min="3082" max="3082" width="8.140625" style="103" customWidth="1"/>
    <col min="3083" max="3083" width="8.140625" style="103" bestFit="1" customWidth="1"/>
    <col min="3084" max="3327" width="9.140625" style="103"/>
    <col min="3328" max="3328" width="89.85546875" style="103" bestFit="1" customWidth="1"/>
    <col min="3329" max="3329" width="9.7109375" style="103" bestFit="1" customWidth="1"/>
    <col min="3330" max="3330" width="8.140625" style="103" bestFit="1" customWidth="1"/>
    <col min="3331" max="3333" width="9.7109375" style="103" bestFit="1" customWidth="1"/>
    <col min="3334" max="3335" width="8.140625" style="103" bestFit="1" customWidth="1"/>
    <col min="3336" max="3336" width="8.140625" style="103" customWidth="1"/>
    <col min="3337" max="3337" width="8.140625" style="103" bestFit="1" customWidth="1"/>
    <col min="3338" max="3338" width="8.140625" style="103" customWidth="1"/>
    <col min="3339" max="3339" width="8.140625" style="103" bestFit="1" customWidth="1"/>
    <col min="3340" max="3583" width="9.140625" style="103"/>
    <col min="3584" max="3584" width="89.85546875" style="103" bestFit="1" customWidth="1"/>
    <col min="3585" max="3585" width="9.7109375" style="103" bestFit="1" customWidth="1"/>
    <col min="3586" max="3586" width="8.140625" style="103" bestFit="1" customWidth="1"/>
    <col min="3587" max="3589" width="9.7109375" style="103" bestFit="1" customWidth="1"/>
    <col min="3590" max="3591" width="8.140625" style="103" bestFit="1" customWidth="1"/>
    <col min="3592" max="3592" width="8.140625" style="103" customWidth="1"/>
    <col min="3593" max="3593" width="8.140625" style="103" bestFit="1" customWidth="1"/>
    <col min="3594" max="3594" width="8.140625" style="103" customWidth="1"/>
    <col min="3595" max="3595" width="8.140625" style="103" bestFit="1" customWidth="1"/>
    <col min="3596" max="3839" width="9.140625" style="103"/>
    <col min="3840" max="3840" width="89.85546875" style="103" bestFit="1" customWidth="1"/>
    <col min="3841" max="3841" width="9.7109375" style="103" bestFit="1" customWidth="1"/>
    <col min="3842" max="3842" width="8.140625" style="103" bestFit="1" customWidth="1"/>
    <col min="3843" max="3845" width="9.7109375" style="103" bestFit="1" customWidth="1"/>
    <col min="3846" max="3847" width="8.140625" style="103" bestFit="1" customWidth="1"/>
    <col min="3848" max="3848" width="8.140625" style="103" customWidth="1"/>
    <col min="3849" max="3849" width="8.140625" style="103" bestFit="1" customWidth="1"/>
    <col min="3850" max="3850" width="8.140625" style="103" customWidth="1"/>
    <col min="3851" max="3851" width="8.140625" style="103" bestFit="1" customWidth="1"/>
    <col min="3852" max="4095" width="9.140625" style="103"/>
    <col min="4096" max="4096" width="89.85546875" style="103" bestFit="1" customWidth="1"/>
    <col min="4097" max="4097" width="9.7109375" style="103" bestFit="1" customWidth="1"/>
    <col min="4098" max="4098" width="8.140625" style="103" bestFit="1" customWidth="1"/>
    <col min="4099" max="4101" width="9.7109375" style="103" bestFit="1" customWidth="1"/>
    <col min="4102" max="4103" width="8.140625" style="103" bestFit="1" customWidth="1"/>
    <col min="4104" max="4104" width="8.140625" style="103" customWidth="1"/>
    <col min="4105" max="4105" width="8.140625" style="103" bestFit="1" customWidth="1"/>
    <col min="4106" max="4106" width="8.140625" style="103" customWidth="1"/>
    <col min="4107" max="4107" width="8.140625" style="103" bestFit="1" customWidth="1"/>
    <col min="4108" max="4351" width="9.140625" style="103"/>
    <col min="4352" max="4352" width="89.85546875" style="103" bestFit="1" customWidth="1"/>
    <col min="4353" max="4353" width="9.7109375" style="103" bestFit="1" customWidth="1"/>
    <col min="4354" max="4354" width="8.140625" style="103" bestFit="1" customWidth="1"/>
    <col min="4355" max="4357" width="9.7109375" style="103" bestFit="1" customWidth="1"/>
    <col min="4358" max="4359" width="8.140625" style="103" bestFit="1" customWidth="1"/>
    <col min="4360" max="4360" width="8.140625" style="103" customWidth="1"/>
    <col min="4361" max="4361" width="8.140625" style="103" bestFit="1" customWidth="1"/>
    <col min="4362" max="4362" width="8.140625" style="103" customWidth="1"/>
    <col min="4363" max="4363" width="8.140625" style="103" bestFit="1" customWidth="1"/>
    <col min="4364" max="4607" width="9.140625" style="103"/>
    <col min="4608" max="4608" width="89.85546875" style="103" bestFit="1" customWidth="1"/>
    <col min="4609" max="4609" width="9.7109375" style="103" bestFit="1" customWidth="1"/>
    <col min="4610" max="4610" width="8.140625" style="103" bestFit="1" customWidth="1"/>
    <col min="4611" max="4613" width="9.7109375" style="103" bestFit="1" customWidth="1"/>
    <col min="4614" max="4615" width="8.140625" style="103" bestFit="1" customWidth="1"/>
    <col min="4616" max="4616" width="8.140625" style="103" customWidth="1"/>
    <col min="4617" max="4617" width="8.140625" style="103" bestFit="1" customWidth="1"/>
    <col min="4618" max="4618" width="8.140625" style="103" customWidth="1"/>
    <col min="4619" max="4619" width="8.140625" style="103" bestFit="1" customWidth="1"/>
    <col min="4620" max="4863" width="9.140625" style="103"/>
    <col min="4864" max="4864" width="89.85546875" style="103" bestFit="1" customWidth="1"/>
    <col min="4865" max="4865" width="9.7109375" style="103" bestFit="1" customWidth="1"/>
    <col min="4866" max="4866" width="8.140625" style="103" bestFit="1" customWidth="1"/>
    <col min="4867" max="4869" width="9.7109375" style="103" bestFit="1" customWidth="1"/>
    <col min="4870" max="4871" width="8.140625" style="103" bestFit="1" customWidth="1"/>
    <col min="4872" max="4872" width="8.140625" style="103" customWidth="1"/>
    <col min="4873" max="4873" width="8.140625" style="103" bestFit="1" customWidth="1"/>
    <col min="4874" max="4874" width="8.140625" style="103" customWidth="1"/>
    <col min="4875" max="4875" width="8.140625" style="103" bestFit="1" customWidth="1"/>
    <col min="4876" max="5119" width="9.140625" style="103"/>
    <col min="5120" max="5120" width="89.85546875" style="103" bestFit="1" customWidth="1"/>
    <col min="5121" max="5121" width="9.7109375" style="103" bestFit="1" customWidth="1"/>
    <col min="5122" max="5122" width="8.140625" style="103" bestFit="1" customWidth="1"/>
    <col min="5123" max="5125" width="9.7109375" style="103" bestFit="1" customWidth="1"/>
    <col min="5126" max="5127" width="8.140625" style="103" bestFit="1" customWidth="1"/>
    <col min="5128" max="5128" width="8.140625" style="103" customWidth="1"/>
    <col min="5129" max="5129" width="8.140625" style="103" bestFit="1" customWidth="1"/>
    <col min="5130" max="5130" width="8.140625" style="103" customWidth="1"/>
    <col min="5131" max="5131" width="8.140625" style="103" bestFit="1" customWidth="1"/>
    <col min="5132" max="5375" width="9.140625" style="103"/>
    <col min="5376" max="5376" width="89.85546875" style="103" bestFit="1" customWidth="1"/>
    <col min="5377" max="5377" width="9.7109375" style="103" bestFit="1" customWidth="1"/>
    <col min="5378" max="5378" width="8.140625" style="103" bestFit="1" customWidth="1"/>
    <col min="5379" max="5381" width="9.7109375" style="103" bestFit="1" customWidth="1"/>
    <col min="5382" max="5383" width="8.140625" style="103" bestFit="1" customWidth="1"/>
    <col min="5384" max="5384" width="8.140625" style="103" customWidth="1"/>
    <col min="5385" max="5385" width="8.140625" style="103" bestFit="1" customWidth="1"/>
    <col min="5386" max="5386" width="8.140625" style="103" customWidth="1"/>
    <col min="5387" max="5387" width="8.140625" style="103" bestFit="1" customWidth="1"/>
    <col min="5388" max="5631" width="9.140625" style="103"/>
    <col min="5632" max="5632" width="89.85546875" style="103" bestFit="1" customWidth="1"/>
    <col min="5633" max="5633" width="9.7109375" style="103" bestFit="1" customWidth="1"/>
    <col min="5634" max="5634" width="8.140625" style="103" bestFit="1" customWidth="1"/>
    <col min="5635" max="5637" width="9.7109375" style="103" bestFit="1" customWidth="1"/>
    <col min="5638" max="5639" width="8.140625" style="103" bestFit="1" customWidth="1"/>
    <col min="5640" max="5640" width="8.140625" style="103" customWidth="1"/>
    <col min="5641" max="5641" width="8.140625" style="103" bestFit="1" customWidth="1"/>
    <col min="5642" max="5642" width="8.140625" style="103" customWidth="1"/>
    <col min="5643" max="5643" width="8.140625" style="103" bestFit="1" customWidth="1"/>
    <col min="5644" max="5887" width="9.140625" style="103"/>
    <col min="5888" max="5888" width="89.85546875" style="103" bestFit="1" customWidth="1"/>
    <col min="5889" max="5889" width="9.7109375" style="103" bestFit="1" customWidth="1"/>
    <col min="5890" max="5890" width="8.140625" style="103" bestFit="1" customWidth="1"/>
    <col min="5891" max="5893" width="9.7109375" style="103" bestFit="1" customWidth="1"/>
    <col min="5894" max="5895" width="8.140625" style="103" bestFit="1" customWidth="1"/>
    <col min="5896" max="5896" width="8.140625" style="103" customWidth="1"/>
    <col min="5897" max="5897" width="8.140625" style="103" bestFit="1" customWidth="1"/>
    <col min="5898" max="5898" width="8.140625" style="103" customWidth="1"/>
    <col min="5899" max="5899" width="8.140625" style="103" bestFit="1" customWidth="1"/>
    <col min="5900" max="6143" width="9.140625" style="103"/>
    <col min="6144" max="6144" width="89.85546875" style="103" bestFit="1" customWidth="1"/>
    <col min="6145" max="6145" width="9.7109375" style="103" bestFit="1" customWidth="1"/>
    <col min="6146" max="6146" width="8.140625" style="103" bestFit="1" customWidth="1"/>
    <col min="6147" max="6149" width="9.7109375" style="103" bestFit="1" customWidth="1"/>
    <col min="6150" max="6151" width="8.140625" style="103" bestFit="1" customWidth="1"/>
    <col min="6152" max="6152" width="8.140625" style="103" customWidth="1"/>
    <col min="6153" max="6153" width="8.140625" style="103" bestFit="1" customWidth="1"/>
    <col min="6154" max="6154" width="8.140625" style="103" customWidth="1"/>
    <col min="6155" max="6155" width="8.140625" style="103" bestFit="1" customWidth="1"/>
    <col min="6156" max="6399" width="9.140625" style="103"/>
    <col min="6400" max="6400" width="89.85546875" style="103" bestFit="1" customWidth="1"/>
    <col min="6401" max="6401" width="9.7109375" style="103" bestFit="1" customWidth="1"/>
    <col min="6402" max="6402" width="8.140625" style="103" bestFit="1" customWidth="1"/>
    <col min="6403" max="6405" width="9.7109375" style="103" bestFit="1" customWidth="1"/>
    <col min="6406" max="6407" width="8.140625" style="103" bestFit="1" customWidth="1"/>
    <col min="6408" max="6408" width="8.140625" style="103" customWidth="1"/>
    <col min="6409" max="6409" width="8.140625" style="103" bestFit="1" customWidth="1"/>
    <col min="6410" max="6410" width="8.140625" style="103" customWidth="1"/>
    <col min="6411" max="6411" width="8.140625" style="103" bestFit="1" customWidth="1"/>
    <col min="6412" max="6655" width="9.140625" style="103"/>
    <col min="6656" max="6656" width="89.85546875" style="103" bestFit="1" customWidth="1"/>
    <col min="6657" max="6657" width="9.7109375" style="103" bestFit="1" customWidth="1"/>
    <col min="6658" max="6658" width="8.140625" style="103" bestFit="1" customWidth="1"/>
    <col min="6659" max="6661" width="9.7109375" style="103" bestFit="1" customWidth="1"/>
    <col min="6662" max="6663" width="8.140625" style="103" bestFit="1" customWidth="1"/>
    <col min="6664" max="6664" width="8.140625" style="103" customWidth="1"/>
    <col min="6665" max="6665" width="8.140625" style="103" bestFit="1" customWidth="1"/>
    <col min="6666" max="6666" width="8.140625" style="103" customWidth="1"/>
    <col min="6667" max="6667" width="8.140625" style="103" bestFit="1" customWidth="1"/>
    <col min="6668" max="6911" width="9.140625" style="103"/>
    <col min="6912" max="6912" width="89.85546875" style="103" bestFit="1" customWidth="1"/>
    <col min="6913" max="6913" width="9.7109375" style="103" bestFit="1" customWidth="1"/>
    <col min="6914" max="6914" width="8.140625" style="103" bestFit="1" customWidth="1"/>
    <col min="6915" max="6917" width="9.7109375" style="103" bestFit="1" customWidth="1"/>
    <col min="6918" max="6919" width="8.140625" style="103" bestFit="1" customWidth="1"/>
    <col min="6920" max="6920" width="8.140625" style="103" customWidth="1"/>
    <col min="6921" max="6921" width="8.140625" style="103" bestFit="1" customWidth="1"/>
    <col min="6922" max="6922" width="8.140625" style="103" customWidth="1"/>
    <col min="6923" max="6923" width="8.140625" style="103" bestFit="1" customWidth="1"/>
    <col min="6924" max="7167" width="9.140625" style="103"/>
    <col min="7168" max="7168" width="89.85546875" style="103" bestFit="1" customWidth="1"/>
    <col min="7169" max="7169" width="9.7109375" style="103" bestFit="1" customWidth="1"/>
    <col min="7170" max="7170" width="8.140625" style="103" bestFit="1" customWidth="1"/>
    <col min="7171" max="7173" width="9.7109375" style="103" bestFit="1" customWidth="1"/>
    <col min="7174" max="7175" width="8.140625" style="103" bestFit="1" customWidth="1"/>
    <col min="7176" max="7176" width="8.140625" style="103" customWidth="1"/>
    <col min="7177" max="7177" width="8.140625" style="103" bestFit="1" customWidth="1"/>
    <col min="7178" max="7178" width="8.140625" style="103" customWidth="1"/>
    <col min="7179" max="7179" width="8.140625" style="103" bestFit="1" customWidth="1"/>
    <col min="7180" max="7423" width="9.140625" style="103"/>
    <col min="7424" max="7424" width="89.85546875" style="103" bestFit="1" customWidth="1"/>
    <col min="7425" max="7425" width="9.7109375" style="103" bestFit="1" customWidth="1"/>
    <col min="7426" max="7426" width="8.140625" style="103" bestFit="1" customWidth="1"/>
    <col min="7427" max="7429" width="9.7109375" style="103" bestFit="1" customWidth="1"/>
    <col min="7430" max="7431" width="8.140625" style="103" bestFit="1" customWidth="1"/>
    <col min="7432" max="7432" width="8.140625" style="103" customWidth="1"/>
    <col min="7433" max="7433" width="8.140625" style="103" bestFit="1" customWidth="1"/>
    <col min="7434" max="7434" width="8.140625" style="103" customWidth="1"/>
    <col min="7435" max="7435" width="8.140625" style="103" bestFit="1" customWidth="1"/>
    <col min="7436" max="7679" width="9.140625" style="103"/>
    <col min="7680" max="7680" width="89.85546875" style="103" bestFit="1" customWidth="1"/>
    <col min="7681" max="7681" width="9.7109375" style="103" bestFit="1" customWidth="1"/>
    <col min="7682" max="7682" width="8.140625" style="103" bestFit="1" customWidth="1"/>
    <col min="7683" max="7685" width="9.7109375" style="103" bestFit="1" customWidth="1"/>
    <col min="7686" max="7687" width="8.140625" style="103" bestFit="1" customWidth="1"/>
    <col min="7688" max="7688" width="8.140625" style="103" customWidth="1"/>
    <col min="7689" max="7689" width="8.140625" style="103" bestFit="1" customWidth="1"/>
    <col min="7690" max="7690" width="8.140625" style="103" customWidth="1"/>
    <col min="7691" max="7691" width="8.140625" style="103" bestFit="1" customWidth="1"/>
    <col min="7692" max="7935" width="9.140625" style="103"/>
    <col min="7936" max="7936" width="89.85546875" style="103" bestFit="1" customWidth="1"/>
    <col min="7937" max="7937" width="9.7109375" style="103" bestFit="1" customWidth="1"/>
    <col min="7938" max="7938" width="8.140625" style="103" bestFit="1" customWidth="1"/>
    <col min="7939" max="7941" width="9.7109375" style="103" bestFit="1" customWidth="1"/>
    <col min="7942" max="7943" width="8.140625" style="103" bestFit="1" customWidth="1"/>
    <col min="7944" max="7944" width="8.140625" style="103" customWidth="1"/>
    <col min="7945" max="7945" width="8.140625" style="103" bestFit="1" customWidth="1"/>
    <col min="7946" max="7946" width="8.140625" style="103" customWidth="1"/>
    <col min="7947" max="7947" width="8.140625" style="103" bestFit="1" customWidth="1"/>
    <col min="7948" max="8191" width="9.140625" style="103"/>
    <col min="8192" max="8192" width="89.85546875" style="103" bestFit="1" customWidth="1"/>
    <col min="8193" max="8193" width="9.7109375" style="103" bestFit="1" customWidth="1"/>
    <col min="8194" max="8194" width="8.140625" style="103" bestFit="1" customWidth="1"/>
    <col min="8195" max="8197" width="9.7109375" style="103" bestFit="1" customWidth="1"/>
    <col min="8198" max="8199" width="8.140625" style="103" bestFit="1" customWidth="1"/>
    <col min="8200" max="8200" width="8.140625" style="103" customWidth="1"/>
    <col min="8201" max="8201" width="8.140625" style="103" bestFit="1" customWidth="1"/>
    <col min="8202" max="8202" width="8.140625" style="103" customWidth="1"/>
    <col min="8203" max="8203" width="8.140625" style="103" bestFit="1" customWidth="1"/>
    <col min="8204" max="8447" width="9.140625" style="103"/>
    <col min="8448" max="8448" width="89.85546875" style="103" bestFit="1" customWidth="1"/>
    <col min="8449" max="8449" width="9.7109375" style="103" bestFit="1" customWidth="1"/>
    <col min="8450" max="8450" width="8.140625" style="103" bestFit="1" customWidth="1"/>
    <col min="8451" max="8453" width="9.7109375" style="103" bestFit="1" customWidth="1"/>
    <col min="8454" max="8455" width="8.140625" style="103" bestFit="1" customWidth="1"/>
    <col min="8456" max="8456" width="8.140625" style="103" customWidth="1"/>
    <col min="8457" max="8457" width="8.140625" style="103" bestFit="1" customWidth="1"/>
    <col min="8458" max="8458" width="8.140625" style="103" customWidth="1"/>
    <col min="8459" max="8459" width="8.140625" style="103" bestFit="1" customWidth="1"/>
    <col min="8460" max="8703" width="9.140625" style="103"/>
    <col min="8704" max="8704" width="89.85546875" style="103" bestFit="1" customWidth="1"/>
    <col min="8705" max="8705" width="9.7109375" style="103" bestFit="1" customWidth="1"/>
    <col min="8706" max="8706" width="8.140625" style="103" bestFit="1" customWidth="1"/>
    <col min="8707" max="8709" width="9.7109375" style="103" bestFit="1" customWidth="1"/>
    <col min="8710" max="8711" width="8.140625" style="103" bestFit="1" customWidth="1"/>
    <col min="8712" max="8712" width="8.140625" style="103" customWidth="1"/>
    <col min="8713" max="8713" width="8.140625" style="103" bestFit="1" customWidth="1"/>
    <col min="8714" max="8714" width="8.140625" style="103" customWidth="1"/>
    <col min="8715" max="8715" width="8.140625" style="103" bestFit="1" customWidth="1"/>
    <col min="8716" max="8959" width="9.140625" style="103"/>
    <col min="8960" max="8960" width="89.85546875" style="103" bestFit="1" customWidth="1"/>
    <col min="8961" max="8961" width="9.7109375" style="103" bestFit="1" customWidth="1"/>
    <col min="8962" max="8962" width="8.140625" style="103" bestFit="1" customWidth="1"/>
    <col min="8963" max="8965" width="9.7109375" style="103" bestFit="1" customWidth="1"/>
    <col min="8966" max="8967" width="8.140625" style="103" bestFit="1" customWidth="1"/>
    <col min="8968" max="8968" width="8.140625" style="103" customWidth="1"/>
    <col min="8969" max="8969" width="8.140625" style="103" bestFit="1" customWidth="1"/>
    <col min="8970" max="8970" width="8.140625" style="103" customWidth="1"/>
    <col min="8971" max="8971" width="8.140625" style="103" bestFit="1" customWidth="1"/>
    <col min="8972" max="9215" width="9.140625" style="103"/>
    <col min="9216" max="9216" width="89.85546875" style="103" bestFit="1" customWidth="1"/>
    <col min="9217" max="9217" width="9.7109375" style="103" bestFit="1" customWidth="1"/>
    <col min="9218" max="9218" width="8.140625" style="103" bestFit="1" customWidth="1"/>
    <col min="9219" max="9221" width="9.7109375" style="103" bestFit="1" customWidth="1"/>
    <col min="9222" max="9223" width="8.140625" style="103" bestFit="1" customWidth="1"/>
    <col min="9224" max="9224" width="8.140625" style="103" customWidth="1"/>
    <col min="9225" max="9225" width="8.140625" style="103" bestFit="1" customWidth="1"/>
    <col min="9226" max="9226" width="8.140625" style="103" customWidth="1"/>
    <col min="9227" max="9227" width="8.140625" style="103" bestFit="1" customWidth="1"/>
    <col min="9228" max="9471" width="9.140625" style="103"/>
    <col min="9472" max="9472" width="89.85546875" style="103" bestFit="1" customWidth="1"/>
    <col min="9473" max="9473" width="9.7109375" style="103" bestFit="1" customWidth="1"/>
    <col min="9474" max="9474" width="8.140625" style="103" bestFit="1" customWidth="1"/>
    <col min="9475" max="9477" width="9.7109375" style="103" bestFit="1" customWidth="1"/>
    <col min="9478" max="9479" width="8.140625" style="103" bestFit="1" customWidth="1"/>
    <col min="9480" max="9480" width="8.140625" style="103" customWidth="1"/>
    <col min="9481" max="9481" width="8.140625" style="103" bestFit="1" customWidth="1"/>
    <col min="9482" max="9482" width="8.140625" style="103" customWidth="1"/>
    <col min="9483" max="9483" width="8.140625" style="103" bestFit="1" customWidth="1"/>
    <col min="9484" max="9727" width="9.140625" style="103"/>
    <col min="9728" max="9728" width="89.85546875" style="103" bestFit="1" customWidth="1"/>
    <col min="9729" max="9729" width="9.7109375" style="103" bestFit="1" customWidth="1"/>
    <col min="9730" max="9730" width="8.140625" style="103" bestFit="1" customWidth="1"/>
    <col min="9731" max="9733" width="9.7109375" style="103" bestFit="1" customWidth="1"/>
    <col min="9734" max="9735" width="8.140625" style="103" bestFit="1" customWidth="1"/>
    <col min="9736" max="9736" width="8.140625" style="103" customWidth="1"/>
    <col min="9737" max="9737" width="8.140625" style="103" bestFit="1" customWidth="1"/>
    <col min="9738" max="9738" width="8.140625" style="103" customWidth="1"/>
    <col min="9739" max="9739" width="8.140625" style="103" bestFit="1" customWidth="1"/>
    <col min="9740" max="9983" width="9.140625" style="103"/>
    <col min="9984" max="9984" width="89.85546875" style="103" bestFit="1" customWidth="1"/>
    <col min="9985" max="9985" width="9.7109375" style="103" bestFit="1" customWidth="1"/>
    <col min="9986" max="9986" width="8.140625" style="103" bestFit="1" customWidth="1"/>
    <col min="9987" max="9989" width="9.7109375" style="103" bestFit="1" customWidth="1"/>
    <col min="9990" max="9991" width="8.140625" style="103" bestFit="1" customWidth="1"/>
    <col min="9992" max="9992" width="8.140625" style="103" customWidth="1"/>
    <col min="9993" max="9993" width="8.140625" style="103" bestFit="1" customWidth="1"/>
    <col min="9994" max="9994" width="8.140625" style="103" customWidth="1"/>
    <col min="9995" max="9995" width="8.140625" style="103" bestFit="1" customWidth="1"/>
    <col min="9996" max="10239" width="9.140625" style="103"/>
    <col min="10240" max="10240" width="89.85546875" style="103" bestFit="1" customWidth="1"/>
    <col min="10241" max="10241" width="9.7109375" style="103" bestFit="1" customWidth="1"/>
    <col min="10242" max="10242" width="8.140625" style="103" bestFit="1" customWidth="1"/>
    <col min="10243" max="10245" width="9.7109375" style="103" bestFit="1" customWidth="1"/>
    <col min="10246" max="10247" width="8.140625" style="103" bestFit="1" customWidth="1"/>
    <col min="10248" max="10248" width="8.140625" style="103" customWidth="1"/>
    <col min="10249" max="10249" width="8.140625" style="103" bestFit="1" customWidth="1"/>
    <col min="10250" max="10250" width="8.140625" style="103" customWidth="1"/>
    <col min="10251" max="10251" width="8.140625" style="103" bestFit="1" customWidth="1"/>
    <col min="10252" max="10495" width="9.140625" style="103"/>
    <col min="10496" max="10496" width="89.85546875" style="103" bestFit="1" customWidth="1"/>
    <col min="10497" max="10497" width="9.7109375" style="103" bestFit="1" customWidth="1"/>
    <col min="10498" max="10498" width="8.140625" style="103" bestFit="1" customWidth="1"/>
    <col min="10499" max="10501" width="9.7109375" style="103" bestFit="1" customWidth="1"/>
    <col min="10502" max="10503" width="8.140625" style="103" bestFit="1" customWidth="1"/>
    <col min="10504" max="10504" width="8.140625" style="103" customWidth="1"/>
    <col min="10505" max="10505" width="8.140625" style="103" bestFit="1" customWidth="1"/>
    <col min="10506" max="10506" width="8.140625" style="103" customWidth="1"/>
    <col min="10507" max="10507" width="8.140625" style="103" bestFit="1" customWidth="1"/>
    <col min="10508" max="10751" width="9.140625" style="103"/>
    <col min="10752" max="10752" width="89.85546875" style="103" bestFit="1" customWidth="1"/>
    <col min="10753" max="10753" width="9.7109375" style="103" bestFit="1" customWidth="1"/>
    <col min="10754" max="10754" width="8.140625" style="103" bestFit="1" customWidth="1"/>
    <col min="10755" max="10757" width="9.7109375" style="103" bestFit="1" customWidth="1"/>
    <col min="10758" max="10759" width="8.140625" style="103" bestFit="1" customWidth="1"/>
    <col min="10760" max="10760" width="8.140625" style="103" customWidth="1"/>
    <col min="10761" max="10761" width="8.140625" style="103" bestFit="1" customWidth="1"/>
    <col min="10762" max="10762" width="8.140625" style="103" customWidth="1"/>
    <col min="10763" max="10763" width="8.140625" style="103" bestFit="1" customWidth="1"/>
    <col min="10764" max="11007" width="9.140625" style="103"/>
    <col min="11008" max="11008" width="89.85546875" style="103" bestFit="1" customWidth="1"/>
    <col min="11009" max="11009" width="9.7109375" style="103" bestFit="1" customWidth="1"/>
    <col min="11010" max="11010" width="8.140625" style="103" bestFit="1" customWidth="1"/>
    <col min="11011" max="11013" width="9.7109375" style="103" bestFit="1" customWidth="1"/>
    <col min="11014" max="11015" width="8.140625" style="103" bestFit="1" customWidth="1"/>
    <col min="11016" max="11016" width="8.140625" style="103" customWidth="1"/>
    <col min="11017" max="11017" width="8.140625" style="103" bestFit="1" customWidth="1"/>
    <col min="11018" max="11018" width="8.140625" style="103" customWidth="1"/>
    <col min="11019" max="11019" width="8.140625" style="103" bestFit="1" customWidth="1"/>
    <col min="11020" max="11263" width="9.140625" style="103"/>
    <col min="11264" max="11264" width="89.85546875" style="103" bestFit="1" customWidth="1"/>
    <col min="11265" max="11265" width="9.7109375" style="103" bestFit="1" customWidth="1"/>
    <col min="11266" max="11266" width="8.140625" style="103" bestFit="1" customWidth="1"/>
    <col min="11267" max="11269" width="9.7109375" style="103" bestFit="1" customWidth="1"/>
    <col min="11270" max="11271" width="8.140625" style="103" bestFit="1" customWidth="1"/>
    <col min="11272" max="11272" width="8.140625" style="103" customWidth="1"/>
    <col min="11273" max="11273" width="8.140625" style="103" bestFit="1" customWidth="1"/>
    <col min="11274" max="11274" width="8.140625" style="103" customWidth="1"/>
    <col min="11275" max="11275" width="8.140625" style="103" bestFit="1" customWidth="1"/>
    <col min="11276" max="11519" width="9.140625" style="103"/>
    <col min="11520" max="11520" width="89.85546875" style="103" bestFit="1" customWidth="1"/>
    <col min="11521" max="11521" width="9.7109375" style="103" bestFit="1" customWidth="1"/>
    <col min="11522" max="11522" width="8.140625" style="103" bestFit="1" customWidth="1"/>
    <col min="11523" max="11525" width="9.7109375" style="103" bestFit="1" customWidth="1"/>
    <col min="11526" max="11527" width="8.140625" style="103" bestFit="1" customWidth="1"/>
    <col min="11528" max="11528" width="8.140625" style="103" customWidth="1"/>
    <col min="11529" max="11529" width="8.140625" style="103" bestFit="1" customWidth="1"/>
    <col min="11530" max="11530" width="8.140625" style="103" customWidth="1"/>
    <col min="11531" max="11531" width="8.140625" style="103" bestFit="1" customWidth="1"/>
    <col min="11532" max="11775" width="9.140625" style="103"/>
    <col min="11776" max="11776" width="89.85546875" style="103" bestFit="1" customWidth="1"/>
    <col min="11777" max="11777" width="9.7109375" style="103" bestFit="1" customWidth="1"/>
    <col min="11778" max="11778" width="8.140625" style="103" bestFit="1" customWidth="1"/>
    <col min="11779" max="11781" width="9.7109375" style="103" bestFit="1" customWidth="1"/>
    <col min="11782" max="11783" width="8.140625" style="103" bestFit="1" customWidth="1"/>
    <col min="11784" max="11784" width="8.140625" style="103" customWidth="1"/>
    <col min="11785" max="11785" width="8.140625" style="103" bestFit="1" customWidth="1"/>
    <col min="11786" max="11786" width="8.140625" style="103" customWidth="1"/>
    <col min="11787" max="11787" width="8.140625" style="103" bestFit="1" customWidth="1"/>
    <col min="11788" max="12031" width="9.140625" style="103"/>
    <col min="12032" max="12032" width="89.85546875" style="103" bestFit="1" customWidth="1"/>
    <col min="12033" max="12033" width="9.7109375" style="103" bestFit="1" customWidth="1"/>
    <col min="12034" max="12034" width="8.140625" style="103" bestFit="1" customWidth="1"/>
    <col min="12035" max="12037" width="9.7109375" style="103" bestFit="1" customWidth="1"/>
    <col min="12038" max="12039" width="8.140625" style="103" bestFit="1" customWidth="1"/>
    <col min="12040" max="12040" width="8.140625" style="103" customWidth="1"/>
    <col min="12041" max="12041" width="8.140625" style="103" bestFit="1" customWidth="1"/>
    <col min="12042" max="12042" width="8.140625" style="103" customWidth="1"/>
    <col min="12043" max="12043" width="8.140625" style="103" bestFit="1" customWidth="1"/>
    <col min="12044" max="12287" width="9.140625" style="103"/>
    <col min="12288" max="12288" width="89.85546875" style="103" bestFit="1" customWidth="1"/>
    <col min="12289" max="12289" width="9.7109375" style="103" bestFit="1" customWidth="1"/>
    <col min="12290" max="12290" width="8.140625" style="103" bestFit="1" customWidth="1"/>
    <col min="12291" max="12293" width="9.7109375" style="103" bestFit="1" customWidth="1"/>
    <col min="12294" max="12295" width="8.140625" style="103" bestFit="1" customWidth="1"/>
    <col min="12296" max="12296" width="8.140625" style="103" customWidth="1"/>
    <col min="12297" max="12297" width="8.140625" style="103" bestFit="1" customWidth="1"/>
    <col min="12298" max="12298" width="8.140625" style="103" customWidth="1"/>
    <col min="12299" max="12299" width="8.140625" style="103" bestFit="1" customWidth="1"/>
    <col min="12300" max="12543" width="9.140625" style="103"/>
    <col min="12544" max="12544" width="89.85546875" style="103" bestFit="1" customWidth="1"/>
    <col min="12545" max="12545" width="9.7109375" style="103" bestFit="1" customWidth="1"/>
    <col min="12546" max="12546" width="8.140625" style="103" bestFit="1" customWidth="1"/>
    <col min="12547" max="12549" width="9.7109375" style="103" bestFit="1" customWidth="1"/>
    <col min="12550" max="12551" width="8.140625" style="103" bestFit="1" customWidth="1"/>
    <col min="12552" max="12552" width="8.140625" style="103" customWidth="1"/>
    <col min="12553" max="12553" width="8.140625" style="103" bestFit="1" customWidth="1"/>
    <col min="12554" max="12554" width="8.140625" style="103" customWidth="1"/>
    <col min="12555" max="12555" width="8.140625" style="103" bestFit="1" customWidth="1"/>
    <col min="12556" max="12799" width="9.140625" style="103"/>
    <col min="12800" max="12800" width="89.85546875" style="103" bestFit="1" customWidth="1"/>
    <col min="12801" max="12801" width="9.7109375" style="103" bestFit="1" customWidth="1"/>
    <col min="12802" max="12802" width="8.140625" style="103" bestFit="1" customWidth="1"/>
    <col min="12803" max="12805" width="9.7109375" style="103" bestFit="1" customWidth="1"/>
    <col min="12806" max="12807" width="8.140625" style="103" bestFit="1" customWidth="1"/>
    <col min="12808" max="12808" width="8.140625" style="103" customWidth="1"/>
    <col min="12809" max="12809" width="8.140625" style="103" bestFit="1" customWidth="1"/>
    <col min="12810" max="12810" width="8.140625" style="103" customWidth="1"/>
    <col min="12811" max="12811" width="8.140625" style="103" bestFit="1" customWidth="1"/>
    <col min="12812" max="13055" width="9.140625" style="103"/>
    <col min="13056" max="13056" width="89.85546875" style="103" bestFit="1" customWidth="1"/>
    <col min="13057" max="13057" width="9.7109375" style="103" bestFit="1" customWidth="1"/>
    <col min="13058" max="13058" width="8.140625" style="103" bestFit="1" customWidth="1"/>
    <col min="13059" max="13061" width="9.7109375" style="103" bestFit="1" customWidth="1"/>
    <col min="13062" max="13063" width="8.140625" style="103" bestFit="1" customWidth="1"/>
    <col min="13064" max="13064" width="8.140625" style="103" customWidth="1"/>
    <col min="13065" max="13065" width="8.140625" style="103" bestFit="1" customWidth="1"/>
    <col min="13066" max="13066" width="8.140625" style="103" customWidth="1"/>
    <col min="13067" max="13067" width="8.140625" style="103" bestFit="1" customWidth="1"/>
    <col min="13068" max="13311" width="9.140625" style="103"/>
    <col min="13312" max="13312" width="89.85546875" style="103" bestFit="1" customWidth="1"/>
    <col min="13313" max="13313" width="9.7109375" style="103" bestFit="1" customWidth="1"/>
    <col min="13314" max="13314" width="8.140625" style="103" bestFit="1" customWidth="1"/>
    <col min="13315" max="13317" width="9.7109375" style="103" bestFit="1" customWidth="1"/>
    <col min="13318" max="13319" width="8.140625" style="103" bestFit="1" customWidth="1"/>
    <col min="13320" max="13320" width="8.140625" style="103" customWidth="1"/>
    <col min="13321" max="13321" width="8.140625" style="103" bestFit="1" customWidth="1"/>
    <col min="13322" max="13322" width="8.140625" style="103" customWidth="1"/>
    <col min="13323" max="13323" width="8.140625" style="103" bestFit="1" customWidth="1"/>
    <col min="13324" max="13567" width="9.140625" style="103"/>
    <col min="13568" max="13568" width="89.85546875" style="103" bestFit="1" customWidth="1"/>
    <col min="13569" max="13569" width="9.7109375" style="103" bestFit="1" customWidth="1"/>
    <col min="13570" max="13570" width="8.140625" style="103" bestFit="1" customWidth="1"/>
    <col min="13571" max="13573" width="9.7109375" style="103" bestFit="1" customWidth="1"/>
    <col min="13574" max="13575" width="8.140625" style="103" bestFit="1" customWidth="1"/>
    <col min="13576" max="13576" width="8.140625" style="103" customWidth="1"/>
    <col min="13577" max="13577" width="8.140625" style="103" bestFit="1" customWidth="1"/>
    <col min="13578" max="13578" width="8.140625" style="103" customWidth="1"/>
    <col min="13579" max="13579" width="8.140625" style="103" bestFit="1" customWidth="1"/>
    <col min="13580" max="13823" width="9.140625" style="103"/>
    <col min="13824" max="13824" width="89.85546875" style="103" bestFit="1" customWidth="1"/>
    <col min="13825" max="13825" width="9.7109375" style="103" bestFit="1" customWidth="1"/>
    <col min="13826" max="13826" width="8.140625" style="103" bestFit="1" customWidth="1"/>
    <col min="13827" max="13829" width="9.7109375" style="103" bestFit="1" customWidth="1"/>
    <col min="13830" max="13831" width="8.140625" style="103" bestFit="1" customWidth="1"/>
    <col min="13832" max="13832" width="8.140625" style="103" customWidth="1"/>
    <col min="13833" max="13833" width="8.140625" style="103" bestFit="1" customWidth="1"/>
    <col min="13834" max="13834" width="8.140625" style="103" customWidth="1"/>
    <col min="13835" max="13835" width="8.140625" style="103" bestFit="1" customWidth="1"/>
    <col min="13836" max="14079" width="9.140625" style="103"/>
    <col min="14080" max="14080" width="89.85546875" style="103" bestFit="1" customWidth="1"/>
    <col min="14081" max="14081" width="9.7109375" style="103" bestFit="1" customWidth="1"/>
    <col min="14082" max="14082" width="8.140625" style="103" bestFit="1" customWidth="1"/>
    <col min="14083" max="14085" width="9.7109375" style="103" bestFit="1" customWidth="1"/>
    <col min="14086" max="14087" width="8.140625" style="103" bestFit="1" customWidth="1"/>
    <col min="14088" max="14088" width="8.140625" style="103" customWidth="1"/>
    <col min="14089" max="14089" width="8.140625" style="103" bestFit="1" customWidth="1"/>
    <col min="14090" max="14090" width="8.140625" style="103" customWidth="1"/>
    <col min="14091" max="14091" width="8.140625" style="103" bestFit="1" customWidth="1"/>
    <col min="14092" max="14335" width="9.140625" style="103"/>
    <col min="14336" max="14336" width="89.85546875" style="103" bestFit="1" customWidth="1"/>
    <col min="14337" max="14337" width="9.7109375" style="103" bestFit="1" customWidth="1"/>
    <col min="14338" max="14338" width="8.140625" style="103" bestFit="1" customWidth="1"/>
    <col min="14339" max="14341" width="9.7109375" style="103" bestFit="1" customWidth="1"/>
    <col min="14342" max="14343" width="8.140625" style="103" bestFit="1" customWidth="1"/>
    <col min="14344" max="14344" width="8.140625" style="103" customWidth="1"/>
    <col min="14345" max="14345" width="8.140625" style="103" bestFit="1" customWidth="1"/>
    <col min="14346" max="14346" width="8.140625" style="103" customWidth="1"/>
    <col min="14347" max="14347" width="8.140625" style="103" bestFit="1" customWidth="1"/>
    <col min="14348" max="14591" width="9.140625" style="103"/>
    <col min="14592" max="14592" width="89.85546875" style="103" bestFit="1" customWidth="1"/>
    <col min="14593" max="14593" width="9.7109375" style="103" bestFit="1" customWidth="1"/>
    <col min="14594" max="14594" width="8.140625" style="103" bestFit="1" customWidth="1"/>
    <col min="14595" max="14597" width="9.7109375" style="103" bestFit="1" customWidth="1"/>
    <col min="14598" max="14599" width="8.140625" style="103" bestFit="1" customWidth="1"/>
    <col min="14600" max="14600" width="8.140625" style="103" customWidth="1"/>
    <col min="14601" max="14601" width="8.140625" style="103" bestFit="1" customWidth="1"/>
    <col min="14602" max="14602" width="8.140625" style="103" customWidth="1"/>
    <col min="14603" max="14603" width="8.140625" style="103" bestFit="1" customWidth="1"/>
    <col min="14604" max="14847" width="9.140625" style="103"/>
    <col min="14848" max="14848" width="89.85546875" style="103" bestFit="1" customWidth="1"/>
    <col min="14849" max="14849" width="9.7109375" style="103" bestFit="1" customWidth="1"/>
    <col min="14850" max="14850" width="8.140625" style="103" bestFit="1" customWidth="1"/>
    <col min="14851" max="14853" width="9.7109375" style="103" bestFit="1" customWidth="1"/>
    <col min="14854" max="14855" width="8.140625" style="103" bestFit="1" customWidth="1"/>
    <col min="14856" max="14856" width="8.140625" style="103" customWidth="1"/>
    <col min="14857" max="14857" width="8.140625" style="103" bestFit="1" customWidth="1"/>
    <col min="14858" max="14858" width="8.140625" style="103" customWidth="1"/>
    <col min="14859" max="14859" width="8.140625" style="103" bestFit="1" customWidth="1"/>
    <col min="14860" max="15103" width="9.140625" style="103"/>
    <col min="15104" max="15104" width="89.85546875" style="103" bestFit="1" customWidth="1"/>
    <col min="15105" max="15105" width="9.7109375" style="103" bestFit="1" customWidth="1"/>
    <col min="15106" max="15106" width="8.140625" style="103" bestFit="1" customWidth="1"/>
    <col min="15107" max="15109" width="9.7109375" style="103" bestFit="1" customWidth="1"/>
    <col min="15110" max="15111" width="8.140625" style="103" bestFit="1" customWidth="1"/>
    <col min="15112" max="15112" width="8.140625" style="103" customWidth="1"/>
    <col min="15113" max="15113" width="8.140625" style="103" bestFit="1" customWidth="1"/>
    <col min="15114" max="15114" width="8.140625" style="103" customWidth="1"/>
    <col min="15115" max="15115" width="8.140625" style="103" bestFit="1" customWidth="1"/>
    <col min="15116" max="15359" width="9.140625" style="103"/>
    <col min="15360" max="15360" width="89.85546875" style="103" bestFit="1" customWidth="1"/>
    <col min="15361" max="15361" width="9.7109375" style="103" bestFit="1" customWidth="1"/>
    <col min="15362" max="15362" width="8.140625" style="103" bestFit="1" customWidth="1"/>
    <col min="15363" max="15365" width="9.7109375" style="103" bestFit="1" customWidth="1"/>
    <col min="15366" max="15367" width="8.140625" style="103" bestFit="1" customWidth="1"/>
    <col min="15368" max="15368" width="8.140625" style="103" customWidth="1"/>
    <col min="15369" max="15369" width="8.140625" style="103" bestFit="1" customWidth="1"/>
    <col min="15370" max="15370" width="8.140625" style="103" customWidth="1"/>
    <col min="15371" max="15371" width="8.140625" style="103" bestFit="1" customWidth="1"/>
    <col min="15372" max="15615" width="9.140625" style="103"/>
    <col min="15616" max="15616" width="89.85546875" style="103" bestFit="1" customWidth="1"/>
    <col min="15617" max="15617" width="9.7109375" style="103" bestFit="1" customWidth="1"/>
    <col min="15618" max="15618" width="8.140625" style="103" bestFit="1" customWidth="1"/>
    <col min="15619" max="15621" width="9.7109375" style="103" bestFit="1" customWidth="1"/>
    <col min="15622" max="15623" width="8.140625" style="103" bestFit="1" customWidth="1"/>
    <col min="15624" max="15624" width="8.140625" style="103" customWidth="1"/>
    <col min="15625" max="15625" width="8.140625" style="103" bestFit="1" customWidth="1"/>
    <col min="15626" max="15626" width="8.140625" style="103" customWidth="1"/>
    <col min="15627" max="15627" width="8.140625" style="103" bestFit="1" customWidth="1"/>
    <col min="15628" max="15871" width="9.140625" style="103"/>
    <col min="15872" max="15872" width="89.85546875" style="103" bestFit="1" customWidth="1"/>
    <col min="15873" max="15873" width="9.7109375" style="103" bestFit="1" customWidth="1"/>
    <col min="15874" max="15874" width="8.140625" style="103" bestFit="1" customWidth="1"/>
    <col min="15875" max="15877" width="9.7109375" style="103" bestFit="1" customWidth="1"/>
    <col min="15878" max="15879" width="8.140625" style="103" bestFit="1" customWidth="1"/>
    <col min="15880" max="15880" width="8.140625" style="103" customWidth="1"/>
    <col min="15881" max="15881" width="8.140625" style="103" bestFit="1" customWidth="1"/>
    <col min="15882" max="15882" width="8.140625" style="103" customWidth="1"/>
    <col min="15883" max="15883" width="8.140625" style="103" bestFit="1" customWidth="1"/>
    <col min="15884" max="16127" width="9.140625" style="103"/>
    <col min="16128" max="16128" width="89.85546875" style="103" bestFit="1" customWidth="1"/>
    <col min="16129" max="16129" width="9.7109375" style="103" bestFit="1" customWidth="1"/>
    <col min="16130" max="16130" width="8.140625" style="103" bestFit="1" customWidth="1"/>
    <col min="16131" max="16133" width="9.7109375" style="103" bestFit="1" customWidth="1"/>
    <col min="16134" max="16135" width="8.140625" style="103" bestFit="1" customWidth="1"/>
    <col min="16136" max="16136" width="8.140625" style="103" customWidth="1"/>
    <col min="16137" max="16137" width="8.140625" style="103" bestFit="1" customWidth="1"/>
    <col min="16138" max="16138" width="8.140625" style="103" customWidth="1"/>
    <col min="16139" max="16139" width="8.140625" style="103" bestFit="1" customWidth="1"/>
    <col min="16140" max="16384" width="9.140625" style="103"/>
  </cols>
  <sheetData>
    <row r="1" spans="1:14" ht="30" customHeight="1" x14ac:dyDescent="0.25">
      <c r="A1" s="1020" t="s">
        <v>0</v>
      </c>
      <c r="B1" s="1020"/>
      <c r="C1" s="1020"/>
      <c r="D1" s="1020"/>
      <c r="E1" s="1020"/>
      <c r="F1" s="1020"/>
      <c r="G1" s="1020"/>
      <c r="H1" s="1020"/>
      <c r="I1" s="1020"/>
      <c r="J1" s="1020"/>
      <c r="K1" s="1020"/>
      <c r="L1" s="1020"/>
      <c r="N1" s="743" t="s">
        <v>1124</v>
      </c>
    </row>
    <row r="2" spans="1:14" ht="15" customHeight="1" x14ac:dyDescent="0.25">
      <c r="A2" s="1021" t="s">
        <v>591</v>
      </c>
      <c r="B2" s="1021"/>
      <c r="C2" s="1021"/>
      <c r="D2" s="1021"/>
      <c r="E2" s="1021"/>
      <c r="F2" s="1021"/>
      <c r="G2" s="1021"/>
      <c r="H2" s="1021"/>
      <c r="I2" s="1021"/>
      <c r="J2" s="1021"/>
      <c r="K2" s="1021"/>
      <c r="L2" s="1021"/>
    </row>
    <row r="3" spans="1:14" ht="15" customHeight="1" x14ac:dyDescent="0.25">
      <c r="A3" s="1021" t="s">
        <v>662</v>
      </c>
      <c r="B3" s="1021"/>
      <c r="C3" s="1021"/>
      <c r="D3" s="1021"/>
      <c r="E3" s="1021"/>
      <c r="F3" s="1021"/>
      <c r="G3" s="1021"/>
      <c r="H3" s="1021"/>
      <c r="I3" s="1021"/>
      <c r="J3" s="1021"/>
      <c r="K3" s="1021"/>
      <c r="L3" s="1021"/>
    </row>
    <row r="4" spans="1:14" ht="30" customHeight="1" x14ac:dyDescent="0.25">
      <c r="A4" s="1022" t="s">
        <v>3</v>
      </c>
      <c r="B4" s="1022"/>
      <c r="C4" s="1022"/>
      <c r="D4" s="1022"/>
      <c r="E4" s="1022"/>
      <c r="F4" s="1022"/>
      <c r="G4" s="1022"/>
      <c r="H4" s="1022"/>
      <c r="I4" s="1022"/>
      <c r="J4" s="1022"/>
      <c r="K4" s="1022"/>
      <c r="L4" s="1022"/>
    </row>
    <row r="5" spans="1:14" ht="3.75" customHeight="1" thickBot="1" x14ac:dyDescent="0.3">
      <c r="A5" s="67"/>
      <c r="B5" s="67"/>
      <c r="C5" s="67"/>
      <c r="D5" s="67"/>
      <c r="E5" s="67"/>
      <c r="F5" s="67"/>
      <c r="G5" s="67"/>
      <c r="H5" s="67"/>
      <c r="I5" s="67"/>
      <c r="J5" s="67"/>
      <c r="K5" s="67"/>
      <c r="L5" s="67"/>
    </row>
    <row r="6" spans="1:14" s="105" customFormat="1" ht="30" customHeight="1" thickTop="1" thickBot="1" x14ac:dyDescent="0.3">
      <c r="A6" s="795"/>
      <c r="B6" s="784" t="s">
        <v>448</v>
      </c>
      <c r="C6" s="784" t="s">
        <v>449</v>
      </c>
      <c r="D6" s="784" t="s">
        <v>450</v>
      </c>
      <c r="E6" s="784" t="s">
        <v>451</v>
      </c>
      <c r="F6" s="784" t="s">
        <v>452</v>
      </c>
      <c r="G6" s="784" t="s">
        <v>453</v>
      </c>
      <c r="H6" s="784" t="s">
        <v>454</v>
      </c>
      <c r="I6" s="784" t="s">
        <v>455</v>
      </c>
      <c r="J6" s="784" t="s">
        <v>456</v>
      </c>
      <c r="K6" s="784" t="s">
        <v>457</v>
      </c>
      <c r="L6" s="784" t="s">
        <v>458</v>
      </c>
    </row>
    <row r="7" spans="1:14" ht="15" customHeight="1" thickTop="1" thickBot="1" x14ac:dyDescent="0.3">
      <c r="A7" s="796" t="s">
        <v>593</v>
      </c>
      <c r="B7" s="797">
        <v>176816.68288000001</v>
      </c>
      <c r="C7" s="797">
        <v>213154.71932</v>
      </c>
      <c r="D7" s="797">
        <v>220032.48993000001</v>
      </c>
      <c r="E7" s="797">
        <v>226471.73235000001</v>
      </c>
      <c r="F7" s="797">
        <v>211970.02267999999</v>
      </c>
      <c r="G7" s="797">
        <v>194803.43796000001</v>
      </c>
      <c r="H7" s="797">
        <v>222794.10467</v>
      </c>
      <c r="I7" s="797">
        <v>207236.71030000001</v>
      </c>
      <c r="J7" s="797">
        <v>202341.07681</v>
      </c>
      <c r="K7" s="797">
        <v>207479.95702999999</v>
      </c>
      <c r="L7" s="797">
        <v>225675.55694000001</v>
      </c>
      <c r="M7" s="120"/>
    </row>
    <row r="8" spans="1:14" s="109" customFormat="1" ht="15" customHeight="1" thickTop="1" x14ac:dyDescent="0.25">
      <c r="A8" s="107" t="s">
        <v>10</v>
      </c>
      <c r="B8" s="108">
        <v>53653.212590000003</v>
      </c>
      <c r="C8" s="108">
        <v>69499.576239999995</v>
      </c>
      <c r="D8" s="108">
        <v>75946.608599999992</v>
      </c>
      <c r="E8" s="108">
        <v>53507.843439999997</v>
      </c>
      <c r="F8" s="108">
        <v>47185.936030000004</v>
      </c>
      <c r="G8" s="108">
        <v>57130.395649999999</v>
      </c>
      <c r="H8" s="108">
        <v>104861.15031999999</v>
      </c>
      <c r="I8" s="108">
        <v>70541.782189999998</v>
      </c>
      <c r="J8" s="108">
        <v>60728.684359999999</v>
      </c>
      <c r="K8" s="108">
        <v>71496.193239999993</v>
      </c>
      <c r="L8" s="108">
        <v>70128.665939999992</v>
      </c>
      <c r="M8" s="120"/>
    </row>
    <row r="9" spans="1:14" s="109" customFormat="1" ht="15" customHeight="1" x14ac:dyDescent="0.25">
      <c r="A9" s="107" t="s">
        <v>19</v>
      </c>
      <c r="B9" s="108">
        <v>16507.879140000001</v>
      </c>
      <c r="C9" s="108">
        <v>26831.289420000001</v>
      </c>
      <c r="D9" s="108">
        <v>28931.440399999999</v>
      </c>
      <c r="E9" s="108">
        <v>31584.736260000001</v>
      </c>
      <c r="F9" s="108">
        <v>30592.444319999999</v>
      </c>
      <c r="G9" s="108">
        <v>8286.25425</v>
      </c>
      <c r="H9" s="108">
        <v>20635.22018</v>
      </c>
      <c r="I9" s="108">
        <v>5792.2658899999997</v>
      </c>
      <c r="J9" s="108">
        <v>2999.4375499999996</v>
      </c>
      <c r="K9" s="108">
        <v>3479.20766</v>
      </c>
      <c r="L9" s="108">
        <v>10167.818090000001</v>
      </c>
      <c r="M9" s="120"/>
    </row>
    <row r="10" spans="1:14" s="109" customFormat="1" ht="15" customHeight="1" x14ac:dyDescent="0.25">
      <c r="A10" s="107" t="s">
        <v>28</v>
      </c>
      <c r="B10" s="108">
        <v>102714.47902</v>
      </c>
      <c r="C10" s="108">
        <v>113139.16163</v>
      </c>
      <c r="D10" s="108">
        <v>111843.46404000001</v>
      </c>
      <c r="E10" s="108">
        <v>133898.22529</v>
      </c>
      <c r="F10" s="108">
        <v>126563.26848</v>
      </c>
      <c r="G10" s="108">
        <v>118199.31240000001</v>
      </c>
      <c r="H10" s="108">
        <v>82030.804780000006</v>
      </c>
      <c r="I10" s="108">
        <v>107849.59220999999</v>
      </c>
      <c r="J10" s="108">
        <v>113068.71631</v>
      </c>
      <c r="K10" s="108">
        <v>117656.38231</v>
      </c>
      <c r="L10" s="108">
        <v>131654.34724</v>
      </c>
      <c r="M10" s="120"/>
    </row>
    <row r="11" spans="1:14" s="109" customFormat="1" ht="15" customHeight="1" x14ac:dyDescent="0.25">
      <c r="A11" s="110" t="s">
        <v>594</v>
      </c>
      <c r="B11" s="108">
        <v>102555.73315</v>
      </c>
      <c r="C11" s="108">
        <v>113285.96322000001</v>
      </c>
      <c r="D11" s="108">
        <v>111334.50675</v>
      </c>
      <c r="E11" s="108">
        <v>133496.4492</v>
      </c>
      <c r="F11" s="108">
        <v>125706.57488</v>
      </c>
      <c r="G11" s="108">
        <v>116670.41406</v>
      </c>
      <c r="H11" s="108">
        <v>81549.863230000003</v>
      </c>
      <c r="I11" s="108">
        <v>107023.31806000001</v>
      </c>
      <c r="J11" s="108">
        <v>112213.13357999999</v>
      </c>
      <c r="K11" s="108">
        <v>116908.83759000001</v>
      </c>
      <c r="L11" s="108">
        <v>130311.01846000001</v>
      </c>
      <c r="M11" s="120"/>
    </row>
    <row r="12" spans="1:14" s="109" customFormat="1" ht="15" customHeight="1" x14ac:dyDescent="0.25">
      <c r="A12" s="110" t="s">
        <v>595</v>
      </c>
      <c r="B12" s="108">
        <v>102555.73315</v>
      </c>
      <c r="C12" s="108">
        <v>113285.96322000001</v>
      </c>
      <c r="D12" s="108">
        <v>110996.09675</v>
      </c>
      <c r="E12" s="108">
        <v>133233.24142000001</v>
      </c>
      <c r="F12" s="108">
        <v>125298.56932</v>
      </c>
      <c r="G12" s="108">
        <v>115807.61072</v>
      </c>
      <c r="H12" s="108">
        <v>77091.956430000006</v>
      </c>
      <c r="I12" s="108">
        <v>101488.24301000001</v>
      </c>
      <c r="J12" s="108">
        <v>108289.44705</v>
      </c>
      <c r="K12" s="108">
        <v>115763.3787</v>
      </c>
      <c r="L12" s="108">
        <v>127760.40682</v>
      </c>
      <c r="M12" s="120"/>
    </row>
    <row r="13" spans="1:14" s="109" customFormat="1" ht="15" customHeight="1" x14ac:dyDescent="0.25">
      <c r="A13" s="110" t="s">
        <v>596</v>
      </c>
      <c r="B13" s="108">
        <v>0</v>
      </c>
      <c r="C13" s="108">
        <v>0</v>
      </c>
      <c r="D13" s="108">
        <v>338.41</v>
      </c>
      <c r="E13" s="108">
        <v>263.20778000000001</v>
      </c>
      <c r="F13" s="108">
        <v>408.00556</v>
      </c>
      <c r="G13" s="108">
        <v>862.80333999999993</v>
      </c>
      <c r="H13" s="108">
        <v>4457.9067999999997</v>
      </c>
      <c r="I13" s="108">
        <v>5535.0750499999995</v>
      </c>
      <c r="J13" s="108">
        <v>3923.6865299999999</v>
      </c>
      <c r="K13" s="108">
        <v>1145.4588899999999</v>
      </c>
      <c r="L13" s="108">
        <v>2550.6116400000001</v>
      </c>
      <c r="M13" s="120"/>
    </row>
    <row r="14" spans="1:14" s="109" customFormat="1" ht="15" customHeight="1" x14ac:dyDescent="0.25">
      <c r="A14" s="110" t="s">
        <v>597</v>
      </c>
      <c r="B14" s="108">
        <v>11.41893</v>
      </c>
      <c r="C14" s="108">
        <v>0</v>
      </c>
      <c r="D14" s="108">
        <v>22.225249999999999</v>
      </c>
      <c r="E14" s="108">
        <v>30.169430000000002</v>
      </c>
      <c r="F14" s="108">
        <v>28.966990000000003</v>
      </c>
      <c r="G14" s="108">
        <v>879.79075</v>
      </c>
      <c r="H14" s="108">
        <v>0</v>
      </c>
      <c r="I14" s="108">
        <v>85.075009999999992</v>
      </c>
      <c r="J14" s="108">
        <v>85.075009999999992</v>
      </c>
      <c r="K14" s="108">
        <v>0</v>
      </c>
      <c r="L14" s="108">
        <v>0</v>
      </c>
      <c r="M14" s="120"/>
    </row>
    <row r="15" spans="1:14" s="109" customFormat="1" ht="15" customHeight="1" x14ac:dyDescent="0.25">
      <c r="A15" s="110" t="s">
        <v>598</v>
      </c>
      <c r="B15" s="108">
        <v>11.41893</v>
      </c>
      <c r="C15" s="108">
        <v>0</v>
      </c>
      <c r="D15" s="108">
        <v>22.225249999999999</v>
      </c>
      <c r="E15" s="108">
        <v>30.169430000000002</v>
      </c>
      <c r="F15" s="108">
        <v>28.966990000000003</v>
      </c>
      <c r="G15" s="108">
        <v>703.79075</v>
      </c>
      <c r="H15" s="108">
        <v>0</v>
      </c>
      <c r="I15" s="108">
        <v>0</v>
      </c>
      <c r="J15" s="108">
        <v>0</v>
      </c>
      <c r="K15" s="108">
        <v>0</v>
      </c>
      <c r="L15" s="108">
        <v>0</v>
      </c>
      <c r="M15" s="120"/>
    </row>
    <row r="16" spans="1:14" s="109" customFormat="1" ht="15" customHeight="1" x14ac:dyDescent="0.25">
      <c r="A16" s="110" t="s">
        <v>599</v>
      </c>
      <c r="B16" s="108">
        <v>0</v>
      </c>
      <c r="C16" s="108">
        <v>0</v>
      </c>
      <c r="D16" s="108">
        <v>0</v>
      </c>
      <c r="E16" s="108">
        <v>0</v>
      </c>
      <c r="F16" s="108">
        <v>0</v>
      </c>
      <c r="G16" s="108">
        <v>176</v>
      </c>
      <c r="H16" s="108">
        <v>0</v>
      </c>
      <c r="I16" s="108">
        <v>85.075009999999992</v>
      </c>
      <c r="J16" s="108">
        <v>85.075009999999992</v>
      </c>
      <c r="K16" s="108">
        <v>0</v>
      </c>
      <c r="L16" s="108">
        <v>0</v>
      </c>
      <c r="M16" s="120"/>
    </row>
    <row r="17" spans="1:13" s="109" customFormat="1" ht="15" customHeight="1" x14ac:dyDescent="0.25">
      <c r="A17" s="110" t="s">
        <v>600</v>
      </c>
      <c r="B17" s="108">
        <v>280.82909000000001</v>
      </c>
      <c r="C17" s="108">
        <v>274.39999999999998</v>
      </c>
      <c r="D17" s="108">
        <v>274.39999999999998</v>
      </c>
      <c r="E17" s="108">
        <v>293.53593000000001</v>
      </c>
      <c r="F17" s="108">
        <v>351.94902000000002</v>
      </c>
      <c r="G17" s="108">
        <v>464.22872999999998</v>
      </c>
      <c r="H17" s="108">
        <v>491.505</v>
      </c>
      <c r="I17" s="108">
        <v>458.09063000000003</v>
      </c>
      <c r="J17" s="108">
        <v>416.66275000000002</v>
      </c>
      <c r="K17" s="108">
        <v>142.26275000000001</v>
      </c>
      <c r="L17" s="108">
        <v>142.26275000000001</v>
      </c>
      <c r="M17" s="120"/>
    </row>
    <row r="18" spans="1:13" s="109" customFormat="1" ht="15" customHeight="1" x14ac:dyDescent="0.25">
      <c r="A18" s="110" t="s">
        <v>601</v>
      </c>
      <c r="B18" s="108">
        <v>6.4290900000000004</v>
      </c>
      <c r="C18" s="108">
        <v>0</v>
      </c>
      <c r="D18" s="108">
        <v>0</v>
      </c>
      <c r="E18" s="108">
        <v>19.135930000000002</v>
      </c>
      <c r="F18" s="108">
        <v>77.549019999999999</v>
      </c>
      <c r="G18" s="108">
        <v>189.82873000000001</v>
      </c>
      <c r="H18" s="108">
        <v>217.10499999999999</v>
      </c>
      <c r="I18" s="108">
        <v>183.69063</v>
      </c>
      <c r="J18" s="108">
        <v>142.26275000000001</v>
      </c>
      <c r="K18" s="108">
        <v>142.26275000000001</v>
      </c>
      <c r="L18" s="108">
        <v>142.26275000000001</v>
      </c>
      <c r="M18" s="120"/>
    </row>
    <row r="19" spans="1:13" s="109" customFormat="1" ht="15" customHeight="1" x14ac:dyDescent="0.25">
      <c r="A19" s="110" t="s">
        <v>602</v>
      </c>
      <c r="B19" s="108">
        <v>274.39999999999998</v>
      </c>
      <c r="C19" s="108">
        <v>274.39999999999998</v>
      </c>
      <c r="D19" s="108">
        <v>274.39999999999998</v>
      </c>
      <c r="E19" s="108">
        <v>274.39999999999998</v>
      </c>
      <c r="F19" s="108">
        <v>274.39999999999998</v>
      </c>
      <c r="G19" s="108">
        <v>274.39999999999998</v>
      </c>
      <c r="H19" s="108">
        <v>274.39999999999998</v>
      </c>
      <c r="I19" s="108">
        <v>274.39999999999998</v>
      </c>
      <c r="J19" s="108">
        <v>274.39999999999998</v>
      </c>
      <c r="K19" s="108">
        <v>0</v>
      </c>
      <c r="L19" s="108">
        <v>0</v>
      </c>
      <c r="M19" s="120"/>
    </row>
    <row r="20" spans="1:13" s="109" customFormat="1" ht="15" customHeight="1" x14ac:dyDescent="0.25">
      <c r="A20" s="110" t="s">
        <v>38</v>
      </c>
      <c r="B20" s="108">
        <v>990.95938999999998</v>
      </c>
      <c r="C20" s="108">
        <v>913.61138000000005</v>
      </c>
      <c r="D20" s="108">
        <v>697.93219999999997</v>
      </c>
      <c r="E20" s="108">
        <v>905.62655000000007</v>
      </c>
      <c r="F20" s="108">
        <v>911.21736999999996</v>
      </c>
      <c r="G20" s="108">
        <v>1043.1616800000002</v>
      </c>
      <c r="H20" s="108">
        <v>590.95587999999998</v>
      </c>
      <c r="I20" s="108">
        <v>890.85655000000008</v>
      </c>
      <c r="J20" s="108">
        <v>966.14114000000006</v>
      </c>
      <c r="K20" s="108">
        <v>1035.4700500000001</v>
      </c>
      <c r="L20" s="108">
        <v>1542.1377299999999</v>
      </c>
      <c r="M20" s="120"/>
    </row>
    <row r="21" spans="1:13" s="109" customFormat="1" ht="15" customHeight="1" x14ac:dyDescent="0.25">
      <c r="A21" s="110" t="s">
        <v>603</v>
      </c>
      <c r="B21" s="108">
        <v>-1124.46154</v>
      </c>
      <c r="C21" s="108">
        <v>-1334.81297</v>
      </c>
      <c r="D21" s="108">
        <v>-485.60015999999996</v>
      </c>
      <c r="E21" s="108">
        <v>-827.55581999999993</v>
      </c>
      <c r="F21" s="108">
        <v>-435.43978000000004</v>
      </c>
      <c r="G21" s="108">
        <v>-858.2828199999999</v>
      </c>
      <c r="H21" s="108">
        <v>-601.51932999999997</v>
      </c>
      <c r="I21" s="108">
        <v>-607.74804000000006</v>
      </c>
      <c r="J21" s="108">
        <v>-612.29617000000007</v>
      </c>
      <c r="K21" s="108">
        <v>-430.18808000000001</v>
      </c>
      <c r="L21" s="108">
        <v>-341.07169999999996</v>
      </c>
      <c r="M21" s="120"/>
    </row>
    <row r="22" spans="1:13" s="109" customFormat="1" ht="15" customHeight="1" x14ac:dyDescent="0.25">
      <c r="A22" s="107" t="s">
        <v>68</v>
      </c>
      <c r="B22" s="108">
        <v>261.37932000000001</v>
      </c>
      <c r="C22" s="108">
        <v>425.78539000000001</v>
      </c>
      <c r="D22" s="108">
        <v>252.19573</v>
      </c>
      <c r="E22" s="108">
        <v>722.25159999999994</v>
      </c>
      <c r="F22" s="108">
        <v>509.47253999999998</v>
      </c>
      <c r="G22" s="108">
        <v>591.48354000000006</v>
      </c>
      <c r="H22" s="108">
        <v>704.53778</v>
      </c>
      <c r="I22" s="108">
        <v>1770.4618</v>
      </c>
      <c r="J22" s="108">
        <v>1920.5306</v>
      </c>
      <c r="K22" s="108">
        <v>591.77089999999998</v>
      </c>
      <c r="L22" s="108">
        <v>244.62499000000003</v>
      </c>
      <c r="M22" s="120"/>
    </row>
    <row r="23" spans="1:13" s="109" customFormat="1" ht="15" customHeight="1" x14ac:dyDescent="0.25">
      <c r="A23" s="107" t="s">
        <v>74</v>
      </c>
      <c r="B23" s="108">
        <v>4.0000000000000001E-3</v>
      </c>
      <c r="C23" s="108">
        <v>4.0000000000000001E-3</v>
      </c>
      <c r="D23" s="108">
        <v>4.0000000000000001E-3</v>
      </c>
      <c r="E23" s="108">
        <v>3.0000000000000001E-3</v>
      </c>
      <c r="F23" s="108">
        <v>1E-3</v>
      </c>
      <c r="G23" s="108">
        <v>1E-3</v>
      </c>
      <c r="H23" s="108">
        <v>1E-3</v>
      </c>
      <c r="I23" s="108">
        <v>1E-3</v>
      </c>
      <c r="J23" s="108">
        <v>0</v>
      </c>
      <c r="K23" s="108">
        <v>0</v>
      </c>
      <c r="L23" s="108">
        <v>0</v>
      </c>
      <c r="M23" s="120"/>
    </row>
    <row r="24" spans="1:13" s="109" customFormat="1" ht="15" customHeight="1" x14ac:dyDescent="0.25">
      <c r="A24" s="107" t="s">
        <v>604</v>
      </c>
      <c r="B24" s="108">
        <v>273.89098999999999</v>
      </c>
      <c r="C24" s="108">
        <v>273.94209000000001</v>
      </c>
      <c r="D24" s="108">
        <v>108.79960000000001</v>
      </c>
      <c r="E24" s="108">
        <v>4106.2587999999996</v>
      </c>
      <c r="F24" s="108">
        <v>4632.1875599999994</v>
      </c>
      <c r="G24" s="108">
        <v>8526.0607600000003</v>
      </c>
      <c r="H24" s="108">
        <v>12827.93859</v>
      </c>
      <c r="I24" s="108">
        <v>19687.938590000002</v>
      </c>
      <c r="J24" s="108">
        <v>21702.149730000001</v>
      </c>
      <c r="K24" s="108">
        <v>11783.77233</v>
      </c>
      <c r="L24" s="108">
        <v>11783.77233</v>
      </c>
      <c r="M24" s="120"/>
    </row>
    <row r="25" spans="1:13" s="109" customFormat="1" ht="15" customHeight="1" x14ac:dyDescent="0.25">
      <c r="A25" s="107" t="s">
        <v>84</v>
      </c>
      <c r="B25" s="108">
        <v>1978.20334</v>
      </c>
      <c r="C25" s="108">
        <v>1796.3185800000001</v>
      </c>
      <c r="D25" s="108">
        <v>1729.34708</v>
      </c>
      <c r="E25" s="108">
        <v>1506.3444500000001</v>
      </c>
      <c r="F25" s="108">
        <v>1396.0307299999999</v>
      </c>
      <c r="G25" s="108">
        <v>1167.13005</v>
      </c>
      <c r="H25" s="108">
        <v>991.07514000000003</v>
      </c>
      <c r="I25" s="108">
        <v>961.87711999999999</v>
      </c>
      <c r="J25" s="108">
        <v>1352.38068</v>
      </c>
      <c r="K25" s="108">
        <v>1239.5603000000001</v>
      </c>
      <c r="L25" s="108">
        <v>1160.7880299999995</v>
      </c>
      <c r="M25" s="120"/>
    </row>
    <row r="26" spans="1:13" s="109" customFormat="1" ht="15" customHeight="1" x14ac:dyDescent="0.25">
      <c r="A26" s="107" t="s">
        <v>605</v>
      </c>
      <c r="B26" s="108">
        <v>1427.6344799999999</v>
      </c>
      <c r="C26" s="108">
        <v>1188.6419699999999</v>
      </c>
      <c r="D26" s="108">
        <v>1220.63048</v>
      </c>
      <c r="E26" s="108">
        <v>1146.06951</v>
      </c>
      <c r="F26" s="108">
        <v>1090.68202</v>
      </c>
      <c r="G26" s="108">
        <v>902.80031000000008</v>
      </c>
      <c r="H26" s="108">
        <v>743.37688000000003</v>
      </c>
      <c r="I26" s="108">
        <v>632.79150000000004</v>
      </c>
      <c r="J26" s="108">
        <v>569.17757999999992</v>
      </c>
      <c r="K26" s="108">
        <v>1233.0702900000001</v>
      </c>
      <c r="L26" s="108">
        <v>535.54031999999995</v>
      </c>
      <c r="M26" s="120"/>
    </row>
    <row r="27" spans="1:13" s="111" customFormat="1" ht="15" customHeight="1" thickBot="1" x14ac:dyDescent="0.3">
      <c r="A27" s="107" t="s">
        <v>100</v>
      </c>
      <c r="B27" s="108">
        <v>0</v>
      </c>
      <c r="C27" s="108">
        <v>0</v>
      </c>
      <c r="D27" s="108">
        <v>0</v>
      </c>
      <c r="E27" s="108">
        <v>0</v>
      </c>
      <c r="F27" s="108">
        <v>0</v>
      </c>
      <c r="G27" s="108">
        <v>0</v>
      </c>
      <c r="H27" s="108">
        <v>0</v>
      </c>
      <c r="I27" s="108">
        <v>0</v>
      </c>
      <c r="J27" s="108">
        <v>0</v>
      </c>
      <c r="K27" s="108">
        <v>0</v>
      </c>
      <c r="L27" s="108">
        <v>0</v>
      </c>
      <c r="M27" s="120"/>
    </row>
    <row r="28" spans="1:13" ht="15" customHeight="1" thickTop="1" thickBot="1" x14ac:dyDescent="0.3">
      <c r="A28" s="796" t="s">
        <v>606</v>
      </c>
      <c r="B28" s="797">
        <v>80260.105519999997</v>
      </c>
      <c r="C28" s="797">
        <v>115473.55082999999</v>
      </c>
      <c r="D28" s="797">
        <v>122190.71915999999</v>
      </c>
      <c r="E28" s="797">
        <v>128168.57805</v>
      </c>
      <c r="F28" s="797">
        <v>113326.59335</v>
      </c>
      <c r="G28" s="797">
        <v>98445.461129999996</v>
      </c>
      <c r="H28" s="797">
        <v>129757.37397</v>
      </c>
      <c r="I28" s="797">
        <v>119067.54490000001</v>
      </c>
      <c r="J28" s="797">
        <v>115500.90859000001</v>
      </c>
      <c r="K28" s="797">
        <v>119862.14118999999</v>
      </c>
      <c r="L28" s="797">
        <v>132289.95205999998</v>
      </c>
      <c r="M28" s="120"/>
    </row>
    <row r="29" spans="1:13" s="109" customFormat="1" ht="15" customHeight="1" thickTop="1" x14ac:dyDescent="0.25">
      <c r="A29" s="107" t="s">
        <v>607</v>
      </c>
      <c r="B29" s="108">
        <v>62342.44743</v>
      </c>
      <c r="C29" s="108">
        <v>79685.477510000012</v>
      </c>
      <c r="D29" s="108">
        <v>67563.025760000004</v>
      </c>
      <c r="E29" s="108">
        <v>67803.370110000003</v>
      </c>
      <c r="F29" s="108">
        <v>64110.241150000002</v>
      </c>
      <c r="G29" s="108">
        <v>71569.533500000005</v>
      </c>
      <c r="H29" s="108">
        <v>70174.974579999995</v>
      </c>
      <c r="I29" s="108">
        <v>69825.725999999995</v>
      </c>
      <c r="J29" s="108">
        <v>72257.348270000002</v>
      </c>
      <c r="K29" s="108">
        <v>74475.803499999995</v>
      </c>
      <c r="L29" s="108">
        <v>80863.962350000002</v>
      </c>
      <c r="M29" s="120"/>
    </row>
    <row r="30" spans="1:13" s="109" customFormat="1" ht="15" customHeight="1" x14ac:dyDescent="0.25">
      <c r="A30" s="110" t="s">
        <v>608</v>
      </c>
      <c r="B30" s="108">
        <v>27397.628949999998</v>
      </c>
      <c r="C30" s="108">
        <v>48298.087610000002</v>
      </c>
      <c r="D30" s="108">
        <v>38508.517999999996</v>
      </c>
      <c r="E30" s="108">
        <v>39720.584159999999</v>
      </c>
      <c r="F30" s="108">
        <v>34851.007490000004</v>
      </c>
      <c r="G30" s="108">
        <v>38972.483950000002</v>
      </c>
      <c r="H30" s="108">
        <v>32024.63839</v>
      </c>
      <c r="I30" s="108">
        <v>34954.533909999998</v>
      </c>
      <c r="J30" s="108">
        <v>38518.007039999997</v>
      </c>
      <c r="K30" s="108">
        <v>35632.298329999998</v>
      </c>
      <c r="L30" s="108">
        <v>44598.997609999999</v>
      </c>
      <c r="M30" s="120"/>
    </row>
    <row r="31" spans="1:13" s="109" customFormat="1" ht="15" customHeight="1" x14ac:dyDescent="0.25">
      <c r="A31" s="110" t="s">
        <v>609</v>
      </c>
      <c r="B31" s="108">
        <v>22635.422890000002</v>
      </c>
      <c r="C31" s="108">
        <v>22733.85094</v>
      </c>
      <c r="D31" s="108">
        <v>21367.188109999999</v>
      </c>
      <c r="E31" s="108">
        <v>19797.38868</v>
      </c>
      <c r="F31" s="108">
        <v>17664.016780000002</v>
      </c>
      <c r="G31" s="108">
        <v>19877.62715</v>
      </c>
      <c r="H31" s="108">
        <v>19539.841989999997</v>
      </c>
      <c r="I31" s="108">
        <v>21651.77362</v>
      </c>
      <c r="J31" s="108">
        <v>21571.76511</v>
      </c>
      <c r="K31" s="108">
        <v>20278.280440000002</v>
      </c>
      <c r="L31" s="108">
        <v>17360.689280000002</v>
      </c>
      <c r="M31" s="120"/>
    </row>
    <row r="32" spans="1:13" s="109" customFormat="1" ht="15" customHeight="1" x14ac:dyDescent="0.25">
      <c r="A32" s="110" t="s">
        <v>610</v>
      </c>
      <c r="B32" s="108">
        <v>6322.9769500000002</v>
      </c>
      <c r="C32" s="108">
        <v>2838.3182200000001</v>
      </c>
      <c r="D32" s="108">
        <v>3790.0530600000002</v>
      </c>
      <c r="E32" s="108">
        <v>3949.4627500000001</v>
      </c>
      <c r="F32" s="108">
        <v>6996.0265599999993</v>
      </c>
      <c r="G32" s="108">
        <v>8027.5493699999997</v>
      </c>
      <c r="H32" s="108">
        <v>10333.979069999999</v>
      </c>
      <c r="I32" s="108">
        <v>8042.4745899999998</v>
      </c>
      <c r="J32" s="108">
        <v>8054.8279400000001</v>
      </c>
      <c r="K32" s="108">
        <v>10966.31422</v>
      </c>
      <c r="L32" s="108">
        <v>6691.4752200000003</v>
      </c>
      <c r="M32" s="120"/>
    </row>
    <row r="33" spans="1:13" s="109" customFormat="1" ht="15" customHeight="1" x14ac:dyDescent="0.25">
      <c r="A33" s="110" t="s">
        <v>611</v>
      </c>
      <c r="B33" s="108">
        <v>5946.3532800000003</v>
      </c>
      <c r="C33" s="108">
        <v>5789.6918900000001</v>
      </c>
      <c r="D33" s="108">
        <v>3877.37538</v>
      </c>
      <c r="E33" s="108">
        <v>4325.3362400000005</v>
      </c>
      <c r="F33" s="108">
        <v>4583.5227500000001</v>
      </c>
      <c r="G33" s="108">
        <v>4573.6612500000001</v>
      </c>
      <c r="H33" s="108">
        <v>8198.4884199999997</v>
      </c>
      <c r="I33" s="108">
        <v>5121.2054699999999</v>
      </c>
      <c r="J33" s="108">
        <v>4064.7876099999999</v>
      </c>
      <c r="K33" s="108">
        <v>7561.6781300000002</v>
      </c>
      <c r="L33" s="108">
        <v>12177.24171</v>
      </c>
      <c r="M33" s="120"/>
    </row>
    <row r="34" spans="1:13" s="109" customFormat="1" ht="15" customHeight="1" x14ac:dyDescent="0.25">
      <c r="A34" s="110" t="s">
        <v>612</v>
      </c>
      <c r="B34" s="108">
        <v>0</v>
      </c>
      <c r="C34" s="108">
        <v>0</v>
      </c>
      <c r="D34" s="108">
        <v>0</v>
      </c>
      <c r="E34" s="108">
        <v>0</v>
      </c>
      <c r="F34" s="108">
        <v>0</v>
      </c>
      <c r="G34" s="108">
        <v>0</v>
      </c>
      <c r="H34" s="108">
        <v>0</v>
      </c>
      <c r="I34" s="108">
        <v>0</v>
      </c>
      <c r="J34" s="108">
        <v>0</v>
      </c>
      <c r="K34" s="108">
        <v>0</v>
      </c>
      <c r="L34" s="108">
        <v>0</v>
      </c>
      <c r="M34" s="120"/>
    </row>
    <row r="35" spans="1:13" s="109" customFormat="1" ht="15" customHeight="1" x14ac:dyDescent="0.25">
      <c r="A35" s="110" t="s">
        <v>613</v>
      </c>
      <c r="B35" s="108">
        <v>40.065359999999998</v>
      </c>
      <c r="C35" s="108">
        <v>25.528849999999998</v>
      </c>
      <c r="D35" s="108">
        <v>19.891209999999997</v>
      </c>
      <c r="E35" s="108">
        <v>10.598280000000001</v>
      </c>
      <c r="F35" s="108">
        <v>15.66757</v>
      </c>
      <c r="G35" s="108">
        <v>118.21178</v>
      </c>
      <c r="H35" s="108">
        <v>78.026710000000008</v>
      </c>
      <c r="I35" s="108">
        <v>55.738410000000002</v>
      </c>
      <c r="J35" s="108">
        <v>47.960569999999997</v>
      </c>
      <c r="K35" s="108">
        <v>37.232379999999999</v>
      </c>
      <c r="L35" s="108">
        <v>35.558529999999998</v>
      </c>
      <c r="M35" s="120"/>
    </row>
    <row r="36" spans="1:13" s="109" customFormat="1" ht="15" customHeight="1" x14ac:dyDescent="0.25">
      <c r="A36" s="107" t="s">
        <v>614</v>
      </c>
      <c r="B36" s="108">
        <v>0</v>
      </c>
      <c r="C36" s="108">
        <v>2.86619</v>
      </c>
      <c r="D36" s="108">
        <v>0</v>
      </c>
      <c r="E36" s="108">
        <v>0</v>
      </c>
      <c r="F36" s="108">
        <v>0</v>
      </c>
      <c r="G36" s="108">
        <v>0</v>
      </c>
      <c r="H36" s="108">
        <v>0</v>
      </c>
      <c r="I36" s="108">
        <v>0</v>
      </c>
      <c r="J36" s="108">
        <v>0</v>
      </c>
      <c r="K36" s="108">
        <v>14.42014</v>
      </c>
      <c r="L36" s="108">
        <v>4.3135999999999992</v>
      </c>
      <c r="M36" s="120"/>
    </row>
    <row r="37" spans="1:13" s="109" customFormat="1" ht="15" customHeight="1" x14ac:dyDescent="0.25">
      <c r="A37" s="107" t="s">
        <v>615</v>
      </c>
      <c r="B37" s="108">
        <v>10772.367</v>
      </c>
      <c r="C37" s="108">
        <v>28875.165100000002</v>
      </c>
      <c r="D37" s="108">
        <v>47587.9476</v>
      </c>
      <c r="E37" s="108">
        <v>53783.478600000002</v>
      </c>
      <c r="F37" s="108">
        <v>44225.48603</v>
      </c>
      <c r="G37" s="108">
        <v>22099.352469999998</v>
      </c>
      <c r="H37" s="108">
        <v>55064.254509999999</v>
      </c>
      <c r="I37" s="108">
        <v>43721.287619999996</v>
      </c>
      <c r="J37" s="108">
        <v>37861.672399999996</v>
      </c>
      <c r="K37" s="108">
        <v>40175.72337</v>
      </c>
      <c r="L37" s="108">
        <v>45160.873269999996</v>
      </c>
      <c r="M37" s="120"/>
    </row>
    <row r="38" spans="1:13" s="109" customFormat="1" ht="15" customHeight="1" x14ac:dyDescent="0.25">
      <c r="A38" s="107" t="s">
        <v>616</v>
      </c>
      <c r="B38" s="108">
        <v>3477.5881899999999</v>
      </c>
      <c r="C38" s="108">
        <v>3315.2901000000002</v>
      </c>
      <c r="D38" s="108">
        <v>3237.5536099999999</v>
      </c>
      <c r="E38" s="108">
        <v>3120.6717100000001</v>
      </c>
      <c r="F38" s="108">
        <v>2626.7477699999999</v>
      </c>
      <c r="G38" s="108">
        <v>2331.7535899999998</v>
      </c>
      <c r="H38" s="108">
        <v>2557.4577899999999</v>
      </c>
      <c r="I38" s="108">
        <v>2405.4017999999996</v>
      </c>
      <c r="J38" s="108">
        <v>3051.4920499999998</v>
      </c>
      <c r="K38" s="108">
        <v>3402.2959000000001</v>
      </c>
      <c r="L38" s="108">
        <v>4244.1374800000003</v>
      </c>
      <c r="M38" s="120"/>
    </row>
    <row r="39" spans="1:13" s="109" customFormat="1" ht="15" customHeight="1" x14ac:dyDescent="0.25">
      <c r="A39" s="107" t="s">
        <v>145</v>
      </c>
      <c r="B39" s="108">
        <v>3667.7028999999998</v>
      </c>
      <c r="C39" s="108">
        <v>3594.7519300000004</v>
      </c>
      <c r="D39" s="108">
        <v>3802.1921899999998</v>
      </c>
      <c r="E39" s="108">
        <v>3461.0576299999998</v>
      </c>
      <c r="F39" s="108">
        <v>2364.1183999999998</v>
      </c>
      <c r="G39" s="108">
        <v>2444.8215699999996</v>
      </c>
      <c r="H39" s="108">
        <v>1960.6870900000001</v>
      </c>
      <c r="I39" s="108">
        <v>3115.1294800000001</v>
      </c>
      <c r="J39" s="108">
        <v>2330.3958700000003</v>
      </c>
      <c r="K39" s="108">
        <v>1793.8982800000001</v>
      </c>
      <c r="L39" s="108">
        <v>2016.66536</v>
      </c>
      <c r="M39" s="120"/>
    </row>
    <row r="40" spans="1:13" s="109" customFormat="1" ht="15" customHeight="1" x14ac:dyDescent="0.25">
      <c r="A40" s="107" t="s">
        <v>152</v>
      </c>
      <c r="B40" s="108">
        <v>0</v>
      </c>
      <c r="C40" s="108">
        <v>0</v>
      </c>
      <c r="D40" s="108">
        <v>0</v>
      </c>
      <c r="E40" s="108">
        <v>0</v>
      </c>
      <c r="F40" s="108">
        <v>0</v>
      </c>
      <c r="G40" s="108">
        <v>0</v>
      </c>
      <c r="H40" s="108">
        <v>0</v>
      </c>
      <c r="I40" s="108">
        <v>0</v>
      </c>
      <c r="J40" s="108">
        <v>0</v>
      </c>
      <c r="K40" s="108">
        <v>0</v>
      </c>
      <c r="L40" s="108">
        <v>0</v>
      </c>
      <c r="M40" s="120"/>
    </row>
    <row r="41" spans="1:13" s="109" customFormat="1" ht="15" customHeight="1" x14ac:dyDescent="0.25">
      <c r="A41" s="107" t="s">
        <v>617</v>
      </c>
      <c r="B41" s="108">
        <v>0</v>
      </c>
      <c r="C41" s="108">
        <v>0</v>
      </c>
      <c r="D41" s="108">
        <v>0</v>
      </c>
      <c r="E41" s="108">
        <v>0</v>
      </c>
      <c r="F41" s="108">
        <v>0</v>
      </c>
      <c r="G41" s="108">
        <v>0</v>
      </c>
      <c r="H41" s="108">
        <v>0</v>
      </c>
      <c r="I41" s="108">
        <v>0</v>
      </c>
      <c r="J41" s="108">
        <v>0</v>
      </c>
      <c r="K41" s="108">
        <v>0</v>
      </c>
      <c r="L41" s="108">
        <v>0</v>
      </c>
      <c r="M41" s="120"/>
    </row>
    <row r="42" spans="1:13" s="111" customFormat="1" ht="15" customHeight="1" thickBot="1" x14ac:dyDescent="0.3">
      <c r="A42" s="107" t="s">
        <v>126</v>
      </c>
      <c r="B42" s="108">
        <v>0</v>
      </c>
      <c r="C42" s="108">
        <v>0</v>
      </c>
      <c r="D42" s="108">
        <v>0</v>
      </c>
      <c r="E42" s="108">
        <v>0</v>
      </c>
      <c r="F42" s="108">
        <v>0</v>
      </c>
      <c r="G42" s="108">
        <v>0</v>
      </c>
      <c r="H42" s="108">
        <v>0</v>
      </c>
      <c r="I42" s="108">
        <v>0</v>
      </c>
      <c r="J42" s="108">
        <v>0</v>
      </c>
      <c r="K42" s="108">
        <v>0</v>
      </c>
      <c r="L42" s="108">
        <v>0</v>
      </c>
      <c r="M42" s="120"/>
    </row>
    <row r="43" spans="1:13" ht="15" customHeight="1" thickTop="1" thickBot="1" x14ac:dyDescent="0.3">
      <c r="A43" s="796" t="s">
        <v>618</v>
      </c>
      <c r="B43" s="797">
        <v>96556.577359999996</v>
      </c>
      <c r="C43" s="797">
        <v>97681.169040000008</v>
      </c>
      <c r="D43" s="797">
        <v>97841.770759999999</v>
      </c>
      <c r="E43" s="797">
        <v>98303.154299999995</v>
      </c>
      <c r="F43" s="797">
        <v>98643.429329999999</v>
      </c>
      <c r="G43" s="797">
        <v>96357.97683</v>
      </c>
      <c r="H43" s="797">
        <v>93036.7307</v>
      </c>
      <c r="I43" s="797">
        <v>88169.165400000013</v>
      </c>
      <c r="J43" s="797">
        <v>86840.168189999997</v>
      </c>
      <c r="K43" s="797">
        <v>87617.815799999997</v>
      </c>
      <c r="L43" s="797">
        <v>93385.604860000007</v>
      </c>
      <c r="M43" s="120"/>
    </row>
    <row r="44" spans="1:13" s="109" customFormat="1" ht="15" customHeight="1" thickTop="1" x14ac:dyDescent="0.25">
      <c r="A44" s="107" t="s">
        <v>167</v>
      </c>
      <c r="B44" s="108">
        <v>95490.01655</v>
      </c>
      <c r="C44" s="108">
        <v>95490.01655</v>
      </c>
      <c r="D44" s="108">
        <v>95490.01655</v>
      </c>
      <c r="E44" s="108">
        <v>95490.01655</v>
      </c>
      <c r="F44" s="108">
        <v>95490.01655</v>
      </c>
      <c r="G44" s="108">
        <v>95490.01655</v>
      </c>
      <c r="H44" s="108">
        <v>95490.01655</v>
      </c>
      <c r="I44" s="108">
        <v>95490.01655</v>
      </c>
      <c r="J44" s="108">
        <v>95490.01655</v>
      </c>
      <c r="K44" s="108">
        <v>95490.01655</v>
      </c>
      <c r="L44" s="108">
        <v>95490.01655</v>
      </c>
      <c r="M44" s="120"/>
    </row>
    <row r="45" spans="1:13" s="109" customFormat="1" ht="15" customHeight="1" x14ac:dyDescent="0.25">
      <c r="A45" s="107" t="s">
        <v>171</v>
      </c>
      <c r="B45" s="108">
        <v>0</v>
      </c>
      <c r="C45" s="108">
        <v>0</v>
      </c>
      <c r="D45" s="108">
        <v>0</v>
      </c>
      <c r="E45" s="108">
        <v>0</v>
      </c>
      <c r="F45" s="108">
        <v>0</v>
      </c>
      <c r="G45" s="108">
        <v>0</v>
      </c>
      <c r="H45" s="108">
        <v>0</v>
      </c>
      <c r="I45" s="108">
        <v>0</v>
      </c>
      <c r="J45" s="108">
        <v>0</v>
      </c>
      <c r="K45" s="108">
        <v>0</v>
      </c>
      <c r="L45" s="108">
        <v>0</v>
      </c>
      <c r="M45" s="120"/>
    </row>
    <row r="46" spans="1:13" s="109" customFormat="1" ht="15" customHeight="1" x14ac:dyDescent="0.25">
      <c r="A46" s="107" t="s">
        <v>175</v>
      </c>
      <c r="B46" s="108">
        <v>0</v>
      </c>
      <c r="C46" s="108">
        <v>0</v>
      </c>
      <c r="D46" s="108">
        <v>0</v>
      </c>
      <c r="E46" s="108">
        <v>0</v>
      </c>
      <c r="F46" s="108">
        <v>0</v>
      </c>
      <c r="G46" s="108">
        <v>0</v>
      </c>
      <c r="H46" s="108">
        <v>0</v>
      </c>
      <c r="I46" s="108">
        <v>0</v>
      </c>
      <c r="J46" s="108">
        <v>0</v>
      </c>
      <c r="K46" s="108">
        <v>0</v>
      </c>
      <c r="L46" s="108">
        <v>0</v>
      </c>
      <c r="M46" s="120"/>
    </row>
    <row r="47" spans="1:13" s="109" customFormat="1" ht="15" customHeight="1" x14ac:dyDescent="0.25">
      <c r="A47" s="107" t="s">
        <v>619</v>
      </c>
      <c r="B47" s="108">
        <v>11746.18975</v>
      </c>
      <c r="C47" s="108">
        <v>11883.465980000001</v>
      </c>
      <c r="D47" s="108">
        <v>11995.925140000001</v>
      </c>
      <c r="E47" s="108">
        <v>12011.98531</v>
      </c>
      <c r="F47" s="108">
        <v>12058.123669999999</v>
      </c>
      <c r="G47" s="108">
        <v>12092.151169999999</v>
      </c>
      <c r="H47" s="108">
        <v>12092.151169999999</v>
      </c>
      <c r="I47" s="108">
        <v>12092.151169999999</v>
      </c>
      <c r="J47" s="108">
        <v>12092.151169999999</v>
      </c>
      <c r="K47" s="108">
        <v>12092.151169999999</v>
      </c>
      <c r="L47" s="108">
        <v>12169.915929999999</v>
      </c>
      <c r="M47" s="120"/>
    </row>
    <row r="48" spans="1:13" s="109" customFormat="1" ht="15" customHeight="1" x14ac:dyDescent="0.25">
      <c r="A48" s="107" t="s">
        <v>181</v>
      </c>
      <c r="B48" s="108">
        <v>-10679.628939999999</v>
      </c>
      <c r="C48" s="108">
        <v>-9692.3134900000005</v>
      </c>
      <c r="D48" s="108">
        <v>-9644.1709300000002</v>
      </c>
      <c r="E48" s="108">
        <v>-9198.8475600000002</v>
      </c>
      <c r="F48" s="108">
        <v>-8904.7108900000003</v>
      </c>
      <c r="G48" s="108">
        <v>-11224.19089</v>
      </c>
      <c r="H48" s="108">
        <v>-14545.437019999999</v>
      </c>
      <c r="I48" s="108">
        <v>-19413.00232</v>
      </c>
      <c r="J48" s="108">
        <v>-20741.999530000001</v>
      </c>
      <c r="K48" s="108">
        <v>-19964.351920000001</v>
      </c>
      <c r="L48" s="108">
        <v>-14274.32762</v>
      </c>
      <c r="M48" s="120"/>
    </row>
    <row r="49" spans="1:13" s="109" customFormat="1" ht="15" customHeight="1" x14ac:dyDescent="0.25">
      <c r="A49" s="110" t="s">
        <v>620</v>
      </c>
      <c r="B49" s="108">
        <v>-12052.391180000001</v>
      </c>
      <c r="C49" s="108">
        <v>-10816.905130000001</v>
      </c>
      <c r="D49" s="108">
        <v>-9804.7726500000008</v>
      </c>
      <c r="E49" s="108">
        <v>-9660.2310999999991</v>
      </c>
      <c r="F49" s="108">
        <v>-9244.9858999999997</v>
      </c>
      <c r="G49" s="108">
        <v>-8938.7383900000004</v>
      </c>
      <c r="H49" s="108">
        <v>-11224.19068</v>
      </c>
      <c r="I49" s="108">
        <v>-14545.437019999999</v>
      </c>
      <c r="J49" s="108">
        <v>-19413.002089999998</v>
      </c>
      <c r="K49" s="108">
        <v>-20741.999530000001</v>
      </c>
      <c r="L49" s="108">
        <v>-20088.775539999999</v>
      </c>
      <c r="M49" s="120"/>
    </row>
    <row r="50" spans="1:13" s="111" customFormat="1" ht="15" customHeight="1" thickBot="1" x14ac:dyDescent="0.3">
      <c r="A50" s="110" t="s">
        <v>621</v>
      </c>
      <c r="B50" s="108">
        <v>1372.76224</v>
      </c>
      <c r="C50" s="108">
        <v>1124.5916399999999</v>
      </c>
      <c r="D50" s="108">
        <v>160.60172</v>
      </c>
      <c r="E50" s="108">
        <v>461.38353999999998</v>
      </c>
      <c r="F50" s="108">
        <v>340.27501000000001</v>
      </c>
      <c r="G50" s="108">
        <v>-2285.4524999999999</v>
      </c>
      <c r="H50" s="108">
        <v>-3321.2463399999997</v>
      </c>
      <c r="I50" s="108">
        <v>-4867.5653000000002</v>
      </c>
      <c r="J50" s="108">
        <v>-1328.9974399999999</v>
      </c>
      <c r="K50" s="108">
        <v>777.64760999999999</v>
      </c>
      <c r="L50" s="108">
        <v>5814.4479199999996</v>
      </c>
      <c r="M50" s="120"/>
    </row>
    <row r="51" spans="1:13" ht="15" customHeight="1" thickTop="1" thickBot="1" x14ac:dyDescent="0.3">
      <c r="A51" s="796" t="s">
        <v>622</v>
      </c>
      <c r="B51" s="797">
        <v>176816.68288000001</v>
      </c>
      <c r="C51" s="797">
        <v>213154.71987</v>
      </c>
      <c r="D51" s="797">
        <v>220032.48991999999</v>
      </c>
      <c r="E51" s="797">
        <v>226471.73235000001</v>
      </c>
      <c r="F51" s="797">
        <v>211970.02267999999</v>
      </c>
      <c r="G51" s="797">
        <v>194803.43796000001</v>
      </c>
      <c r="H51" s="797">
        <v>222794.10467</v>
      </c>
      <c r="I51" s="797">
        <v>207236.71030000001</v>
      </c>
      <c r="J51" s="797">
        <v>202341.07678</v>
      </c>
      <c r="K51" s="797">
        <v>207479.95699000001</v>
      </c>
      <c r="L51" s="797">
        <v>225675.55692</v>
      </c>
      <c r="M51" s="120"/>
    </row>
    <row r="52" spans="1:13" s="109" customFormat="1" ht="15" customHeight="1" thickTop="1" x14ac:dyDescent="0.25">
      <c r="A52" s="112" t="s">
        <v>623</v>
      </c>
      <c r="B52" s="108">
        <v>62538.690560000003</v>
      </c>
      <c r="C52" s="108">
        <v>89885.581430000006</v>
      </c>
      <c r="D52" s="108">
        <v>89695.080370000011</v>
      </c>
      <c r="E52" s="108">
        <v>52790.860619999999</v>
      </c>
      <c r="F52" s="108">
        <v>37656.62169</v>
      </c>
      <c r="G52" s="108">
        <v>23947.436870000001</v>
      </c>
      <c r="H52" s="108">
        <v>28632.792940000003</v>
      </c>
      <c r="I52" s="108">
        <v>44567.894289999997</v>
      </c>
      <c r="J52" s="108">
        <v>16156.58959</v>
      </c>
      <c r="K52" s="108">
        <v>6758.2307999999994</v>
      </c>
      <c r="L52" s="108">
        <v>10858.319100000001</v>
      </c>
      <c r="M52" s="120"/>
    </row>
    <row r="53" spans="1:13" s="111" customFormat="1" ht="15" customHeight="1" x14ac:dyDescent="0.25">
      <c r="A53" s="110" t="s">
        <v>624</v>
      </c>
      <c r="B53" s="108">
        <v>1215.69181</v>
      </c>
      <c r="C53" s="108">
        <v>0</v>
      </c>
      <c r="D53" s="108">
        <v>1004.92044</v>
      </c>
      <c r="E53" s="108">
        <v>350.60060999999996</v>
      </c>
      <c r="F53" s="108">
        <v>0</v>
      </c>
      <c r="G53" s="108">
        <v>0</v>
      </c>
      <c r="H53" s="108">
        <v>0</v>
      </c>
      <c r="I53" s="108">
        <v>0</v>
      </c>
      <c r="J53" s="108">
        <v>0</v>
      </c>
      <c r="K53" s="108">
        <v>0</v>
      </c>
      <c r="L53" s="108">
        <v>0</v>
      </c>
      <c r="M53" s="120"/>
    </row>
    <row r="54" spans="1:13" s="111" customFormat="1" ht="15" customHeight="1" x14ac:dyDescent="0.25">
      <c r="A54" s="110" t="s">
        <v>625</v>
      </c>
      <c r="B54" s="108">
        <v>61322.998749999999</v>
      </c>
      <c r="C54" s="108">
        <v>89885.581430000006</v>
      </c>
      <c r="D54" s="108">
        <v>88690.159930000009</v>
      </c>
      <c r="E54" s="108">
        <v>52440.260009999998</v>
      </c>
      <c r="F54" s="108">
        <v>37656.62169</v>
      </c>
      <c r="G54" s="108">
        <v>23947.436870000001</v>
      </c>
      <c r="H54" s="108">
        <v>28632.792940000003</v>
      </c>
      <c r="I54" s="108">
        <v>44567.894289999997</v>
      </c>
      <c r="J54" s="108">
        <v>16156.58959</v>
      </c>
      <c r="K54" s="108">
        <v>6758.2307999999994</v>
      </c>
      <c r="L54" s="108">
        <v>10858.319100000001</v>
      </c>
      <c r="M54" s="120"/>
    </row>
    <row r="55" spans="1:13" s="111" customFormat="1" ht="15" customHeight="1" x14ac:dyDescent="0.25">
      <c r="A55" s="110" t="s">
        <v>626</v>
      </c>
      <c r="B55" s="108">
        <v>0</v>
      </c>
      <c r="C55" s="108">
        <v>0</v>
      </c>
      <c r="D55" s="108">
        <v>0</v>
      </c>
      <c r="E55" s="108">
        <v>0</v>
      </c>
      <c r="F55" s="108">
        <v>0</v>
      </c>
      <c r="G55" s="108">
        <v>0</v>
      </c>
      <c r="H55" s="108">
        <v>0</v>
      </c>
      <c r="I55" s="108">
        <v>0</v>
      </c>
      <c r="J55" s="108">
        <v>0</v>
      </c>
      <c r="K55" s="108">
        <v>0</v>
      </c>
      <c r="L55" s="108">
        <v>0</v>
      </c>
      <c r="M55" s="120"/>
    </row>
    <row r="56" spans="1:13" s="111" customFormat="1" ht="15" customHeight="1" x14ac:dyDescent="0.25">
      <c r="A56" s="110" t="s">
        <v>627</v>
      </c>
      <c r="B56" s="108">
        <v>0</v>
      </c>
      <c r="C56" s="108">
        <v>0</v>
      </c>
      <c r="D56" s="108">
        <v>0</v>
      </c>
      <c r="E56" s="108">
        <v>0</v>
      </c>
      <c r="F56" s="108">
        <v>0</v>
      </c>
      <c r="G56" s="108">
        <v>0</v>
      </c>
      <c r="H56" s="108">
        <v>0</v>
      </c>
      <c r="I56" s="108">
        <v>0</v>
      </c>
      <c r="J56" s="108">
        <v>0</v>
      </c>
      <c r="K56" s="108">
        <v>0</v>
      </c>
      <c r="L56" s="108">
        <v>0</v>
      </c>
      <c r="M56" s="120"/>
    </row>
    <row r="57" spans="1:13" s="111" customFormat="1" ht="15" customHeight="1" x14ac:dyDescent="0.25">
      <c r="A57" s="110" t="s">
        <v>628</v>
      </c>
      <c r="B57" s="108">
        <v>0</v>
      </c>
      <c r="C57" s="108">
        <v>0</v>
      </c>
      <c r="D57" s="108">
        <v>0</v>
      </c>
      <c r="E57" s="108">
        <v>0</v>
      </c>
      <c r="F57" s="108">
        <v>0</v>
      </c>
      <c r="G57" s="108">
        <v>0</v>
      </c>
      <c r="H57" s="108">
        <v>0</v>
      </c>
      <c r="I57" s="108">
        <v>0</v>
      </c>
      <c r="J57" s="108">
        <v>0</v>
      </c>
      <c r="K57" s="108">
        <v>0</v>
      </c>
      <c r="L57" s="108">
        <v>0</v>
      </c>
      <c r="M57" s="120"/>
    </row>
    <row r="58" spans="1:13" s="111" customFormat="1" ht="15" customHeight="1" x14ac:dyDescent="0.25">
      <c r="A58" s="107" t="s">
        <v>629</v>
      </c>
      <c r="B58" s="108">
        <v>1003730.83062</v>
      </c>
      <c r="C58" s="108">
        <v>984294.44110000005</v>
      </c>
      <c r="D58" s="108">
        <v>1065263.2624900001</v>
      </c>
      <c r="E58" s="108">
        <v>1003905.1013099999</v>
      </c>
      <c r="F58" s="108">
        <v>1093297.12512</v>
      </c>
      <c r="G58" s="108">
        <v>991201.46351999999</v>
      </c>
      <c r="H58" s="108">
        <v>774001.45377999998</v>
      </c>
      <c r="I58" s="108">
        <v>733781.81598000007</v>
      </c>
      <c r="J58" s="108">
        <v>761593.78738999995</v>
      </c>
      <c r="K58" s="108">
        <v>812173.10757000011</v>
      </c>
      <c r="L58" s="108">
        <v>856049.8478300001</v>
      </c>
      <c r="M58" s="120"/>
    </row>
    <row r="59" spans="1:13" x14ac:dyDescent="0.25">
      <c r="A59" s="798" t="s">
        <v>630</v>
      </c>
      <c r="B59" s="799">
        <v>8626.6301800000001</v>
      </c>
      <c r="C59" s="799">
        <v>9134.8107600000003</v>
      </c>
      <c r="D59" s="799">
        <v>8263.46198</v>
      </c>
      <c r="E59" s="799">
        <v>8959.827150000001</v>
      </c>
      <c r="F59" s="799">
        <v>8085.5501699999995</v>
      </c>
      <c r="G59" s="799">
        <v>7577.40146</v>
      </c>
      <c r="H59" s="799">
        <v>6381.4382900000001</v>
      </c>
      <c r="I59" s="799">
        <v>6039.5814099999998</v>
      </c>
      <c r="J59" s="799">
        <v>6640.8687699999991</v>
      </c>
      <c r="K59" s="799">
        <v>7668.29007</v>
      </c>
      <c r="L59" s="799">
        <v>7773.2021399999994</v>
      </c>
      <c r="M59" s="120"/>
    </row>
    <row r="60" spans="1:13" ht="15" customHeight="1" x14ac:dyDescent="0.25">
      <c r="A60" s="110" t="s">
        <v>631</v>
      </c>
      <c r="B60" s="108">
        <v>-356.20753000000002</v>
      </c>
      <c r="C60" s="108">
        <v>-534.53768000000002</v>
      </c>
      <c r="D60" s="108">
        <v>-563.69911000000002</v>
      </c>
      <c r="E60" s="108">
        <v>-557.21632999999997</v>
      </c>
      <c r="F60" s="108">
        <v>-1157.0727099999999</v>
      </c>
      <c r="G60" s="108">
        <v>-597.11473000000001</v>
      </c>
      <c r="H60" s="108">
        <v>-1010.1227</v>
      </c>
      <c r="I60" s="108">
        <v>-1312.8974900000001</v>
      </c>
      <c r="J60" s="108">
        <v>-1030.49568</v>
      </c>
      <c r="K60" s="108">
        <v>-1425.69715</v>
      </c>
      <c r="L60" s="108">
        <v>-1506.89489</v>
      </c>
      <c r="M60" s="120"/>
    </row>
    <row r="61" spans="1:13" ht="15" customHeight="1" x14ac:dyDescent="0.25">
      <c r="A61" s="107" t="s">
        <v>632</v>
      </c>
      <c r="B61" s="108">
        <v>8270.4226500000004</v>
      </c>
      <c r="C61" s="108">
        <v>8600.2730800000008</v>
      </c>
      <c r="D61" s="108">
        <v>7699.7628700000005</v>
      </c>
      <c r="E61" s="108">
        <v>8402.6108199999999</v>
      </c>
      <c r="F61" s="108">
        <v>6928.4774600000001</v>
      </c>
      <c r="G61" s="108">
        <v>6980.2867300000007</v>
      </c>
      <c r="H61" s="108">
        <v>5371.3155900000002</v>
      </c>
      <c r="I61" s="108">
        <v>4726.6839199999995</v>
      </c>
      <c r="J61" s="108">
        <v>5610.37309</v>
      </c>
      <c r="K61" s="108">
        <v>6242.59292</v>
      </c>
      <c r="L61" s="108">
        <v>6266.3072499999998</v>
      </c>
      <c r="M61" s="120"/>
    </row>
    <row r="62" spans="1:13" ht="15" customHeight="1" x14ac:dyDescent="0.25">
      <c r="A62" s="113" t="s">
        <v>633</v>
      </c>
      <c r="B62" s="108">
        <v>5937.0886799999998</v>
      </c>
      <c r="C62" s="108">
        <v>5617.9032100000004</v>
      </c>
      <c r="D62" s="108">
        <v>6872.8189499999999</v>
      </c>
      <c r="E62" s="108">
        <v>7473.6108800000002</v>
      </c>
      <c r="F62" s="108">
        <v>9363.7208800000008</v>
      </c>
      <c r="G62" s="108">
        <v>8134.7033600000004</v>
      </c>
      <c r="H62" s="108">
        <v>5993.2725099999998</v>
      </c>
      <c r="I62" s="108">
        <v>8936.5353699999996</v>
      </c>
      <c r="J62" s="108">
        <v>7960.7150000000001</v>
      </c>
      <c r="K62" s="108">
        <v>23361.727010000002</v>
      </c>
      <c r="L62" s="108">
        <v>39575.941949999986</v>
      </c>
      <c r="M62" s="120"/>
    </row>
    <row r="63" spans="1:13" ht="15" customHeight="1" x14ac:dyDescent="0.25">
      <c r="A63" s="110" t="s">
        <v>634</v>
      </c>
      <c r="B63" s="108">
        <v>-808.12293</v>
      </c>
      <c r="C63" s="108">
        <v>-825.54353000000003</v>
      </c>
      <c r="D63" s="108">
        <v>-3124.6672000000003</v>
      </c>
      <c r="E63" s="108">
        <v>-3254.39428</v>
      </c>
      <c r="F63" s="108">
        <v>-4270.5034500000002</v>
      </c>
      <c r="G63" s="108">
        <v>-3277.8258500000002</v>
      </c>
      <c r="H63" s="108">
        <v>-3827.0489600000001</v>
      </c>
      <c r="I63" s="108">
        <v>-4600.0275999999994</v>
      </c>
      <c r="J63" s="108">
        <v>-2603.5671699999998</v>
      </c>
      <c r="K63" s="108">
        <v>-13409.52469</v>
      </c>
      <c r="L63" s="108">
        <v>-24221.602859999999</v>
      </c>
      <c r="M63" s="120"/>
    </row>
    <row r="64" spans="1:13" ht="15" customHeight="1" x14ac:dyDescent="0.25">
      <c r="A64" s="114" t="s">
        <v>635</v>
      </c>
      <c r="B64" s="108">
        <v>13399.3884</v>
      </c>
      <c r="C64" s="108">
        <v>13392.63276</v>
      </c>
      <c r="D64" s="108">
        <v>11447.91462</v>
      </c>
      <c r="E64" s="108">
        <v>12621.82742</v>
      </c>
      <c r="F64" s="108">
        <v>12021.694890000001</v>
      </c>
      <c r="G64" s="108">
        <v>11837.16424</v>
      </c>
      <c r="H64" s="108">
        <v>7537.5391399999999</v>
      </c>
      <c r="I64" s="108">
        <v>9063.1916899999997</v>
      </c>
      <c r="J64" s="108">
        <v>10967.520919999999</v>
      </c>
      <c r="K64" s="108">
        <v>16194.795239999999</v>
      </c>
      <c r="L64" s="108">
        <v>21620.646339999985</v>
      </c>
      <c r="M64" s="120"/>
    </row>
    <row r="65" spans="1:13" ht="15" customHeight="1" x14ac:dyDescent="0.25">
      <c r="A65" s="113" t="s">
        <v>636</v>
      </c>
      <c r="B65" s="108">
        <v>1472.22245</v>
      </c>
      <c r="C65" s="108">
        <v>1605.3745100000001</v>
      </c>
      <c r="D65" s="108">
        <v>1288.60998</v>
      </c>
      <c r="E65" s="108">
        <v>2128.2764999999999</v>
      </c>
      <c r="F65" s="108">
        <v>2635.6564500000004</v>
      </c>
      <c r="G65" s="108">
        <v>1648.57951</v>
      </c>
      <c r="H65" s="108">
        <v>1513.27856</v>
      </c>
      <c r="I65" s="108">
        <v>1082.5396499999999</v>
      </c>
      <c r="J65" s="108">
        <v>3283.7462300000002</v>
      </c>
      <c r="K65" s="108">
        <v>4828.1474100000005</v>
      </c>
      <c r="L65" s="108">
        <v>2444.76323</v>
      </c>
      <c r="M65" s="120"/>
    </row>
    <row r="66" spans="1:13" ht="15" customHeight="1" x14ac:dyDescent="0.25">
      <c r="A66" s="113" t="s">
        <v>637</v>
      </c>
      <c r="B66" s="108">
        <v>-628.60950000000003</v>
      </c>
      <c r="C66" s="108">
        <v>-1533.86403</v>
      </c>
      <c r="D66" s="108">
        <v>-584.29022999999995</v>
      </c>
      <c r="E66" s="108">
        <v>-1713.95867</v>
      </c>
      <c r="F66" s="108">
        <v>-939.06581000000006</v>
      </c>
      <c r="G66" s="108">
        <v>-2155.7004200000001</v>
      </c>
      <c r="H66" s="108">
        <v>-750.80584999999996</v>
      </c>
      <c r="I66" s="108">
        <v>-2239.9107599999998</v>
      </c>
      <c r="J66" s="108">
        <v>-2608.82512</v>
      </c>
      <c r="K66" s="108">
        <v>-5743.0136700000003</v>
      </c>
      <c r="L66" s="108">
        <v>-2586.9159099999997</v>
      </c>
      <c r="M66" s="120"/>
    </row>
    <row r="67" spans="1:13" ht="15" customHeight="1" x14ac:dyDescent="0.25">
      <c r="A67" s="107" t="s">
        <v>638</v>
      </c>
      <c r="B67" s="108">
        <v>14243.00135</v>
      </c>
      <c r="C67" s="108">
        <v>13464.143239999999</v>
      </c>
      <c r="D67" s="108">
        <v>12152.234369999998</v>
      </c>
      <c r="E67" s="108">
        <v>13036.14525</v>
      </c>
      <c r="F67" s="108">
        <v>13718.285529999999</v>
      </c>
      <c r="G67" s="108">
        <v>11330.04333</v>
      </c>
      <c r="H67" s="108">
        <v>8300.011849999999</v>
      </c>
      <c r="I67" s="108">
        <v>7905.8205800000005</v>
      </c>
      <c r="J67" s="108">
        <v>11642.44203</v>
      </c>
      <c r="K67" s="108">
        <v>15279.928980000001</v>
      </c>
      <c r="L67" s="108">
        <v>21478.493659999986</v>
      </c>
      <c r="M67" s="120"/>
    </row>
    <row r="68" spans="1:13" ht="15" customHeight="1" x14ac:dyDescent="0.25">
      <c r="A68" s="110" t="s">
        <v>639</v>
      </c>
      <c r="B68" s="108">
        <v>-12873.928910000001</v>
      </c>
      <c r="C68" s="108">
        <v>-13582.095740000001</v>
      </c>
      <c r="D68" s="108">
        <v>-12000.21803</v>
      </c>
      <c r="E68" s="108">
        <v>-12628.430560000001</v>
      </c>
      <c r="F68" s="108">
        <v>-13371.91778</v>
      </c>
      <c r="G68" s="108">
        <v>-13608.239970000001</v>
      </c>
      <c r="H68" s="108">
        <v>-11596.757679999999</v>
      </c>
      <c r="I68" s="108">
        <v>-12782.60446</v>
      </c>
      <c r="J68" s="108">
        <v>-12880.95865</v>
      </c>
      <c r="K68" s="108">
        <v>-14510.076439999999</v>
      </c>
      <c r="L68" s="108">
        <v>-15450.817950000001</v>
      </c>
      <c r="M68" s="120"/>
    </row>
    <row r="69" spans="1:13" ht="15" customHeight="1" x14ac:dyDescent="0.25">
      <c r="A69" s="114" t="s">
        <v>640</v>
      </c>
      <c r="B69" s="108">
        <v>1369.0724399999999</v>
      </c>
      <c r="C69" s="108">
        <v>-117.9525</v>
      </c>
      <c r="D69" s="108">
        <v>152.01633999999999</v>
      </c>
      <c r="E69" s="108">
        <v>407.71469000000002</v>
      </c>
      <c r="F69" s="108">
        <v>346.36775</v>
      </c>
      <c r="G69" s="108">
        <v>-2278.1966400000001</v>
      </c>
      <c r="H69" s="108">
        <v>-3296.7458300000003</v>
      </c>
      <c r="I69" s="108">
        <v>-4876.78388</v>
      </c>
      <c r="J69" s="108">
        <v>-1238.5166200000001</v>
      </c>
      <c r="K69" s="108">
        <v>769.85254000000009</v>
      </c>
      <c r="L69" s="108">
        <v>6027.675709999985</v>
      </c>
      <c r="M69" s="120"/>
    </row>
    <row r="70" spans="1:13" ht="15" customHeight="1" x14ac:dyDescent="0.25">
      <c r="A70" s="114" t="s">
        <v>641</v>
      </c>
      <c r="B70" s="108">
        <v>-5.3046699999999998</v>
      </c>
      <c r="C70" s="108">
        <v>6.8687299999999993</v>
      </c>
      <c r="D70" s="108">
        <v>-0.36033999999999999</v>
      </c>
      <c r="E70" s="108">
        <v>28.207799999999999</v>
      </c>
      <c r="F70" s="108">
        <v>-14.75963</v>
      </c>
      <c r="G70" s="108">
        <v>0.25178</v>
      </c>
      <c r="H70" s="108">
        <v>2.95261</v>
      </c>
      <c r="I70" s="108">
        <v>6.0352399999999999</v>
      </c>
      <c r="J70" s="108">
        <v>0.27437</v>
      </c>
      <c r="K70" s="108">
        <v>-0.44563999999999998</v>
      </c>
      <c r="L70" s="108">
        <v>-9.2797000000000001</v>
      </c>
      <c r="M70" s="120"/>
    </row>
    <row r="71" spans="1:13" ht="15" customHeight="1" x14ac:dyDescent="0.25">
      <c r="A71" s="115" t="s">
        <v>642</v>
      </c>
      <c r="B71" s="108">
        <v>-5.3046699999999998</v>
      </c>
      <c r="C71" s="108">
        <v>6.8687299999999993</v>
      </c>
      <c r="D71" s="108">
        <v>-0.36033999999999999</v>
      </c>
      <c r="E71" s="108">
        <v>28.207799999999999</v>
      </c>
      <c r="F71" s="108">
        <v>-14.75963</v>
      </c>
      <c r="G71" s="108">
        <v>0.25178</v>
      </c>
      <c r="H71" s="108">
        <v>2.95261</v>
      </c>
      <c r="I71" s="108">
        <v>6.0352399999999999</v>
      </c>
      <c r="J71" s="108">
        <v>0.27437</v>
      </c>
      <c r="K71" s="108">
        <v>-0.44563999999999998</v>
      </c>
      <c r="L71" s="108">
        <v>-9.2797000000000001</v>
      </c>
      <c r="M71" s="120"/>
    </row>
    <row r="72" spans="1:13" ht="15" customHeight="1" x14ac:dyDescent="0.25">
      <c r="A72" s="115" t="s">
        <v>643</v>
      </c>
      <c r="B72" s="108">
        <v>0</v>
      </c>
      <c r="C72" s="108">
        <v>0</v>
      </c>
      <c r="D72" s="108">
        <v>0</v>
      </c>
      <c r="E72" s="108">
        <v>0</v>
      </c>
      <c r="F72" s="108">
        <v>0</v>
      </c>
      <c r="G72" s="108">
        <v>0</v>
      </c>
      <c r="H72" s="108">
        <v>0</v>
      </c>
      <c r="I72" s="108">
        <v>0</v>
      </c>
      <c r="J72" s="108">
        <v>0</v>
      </c>
      <c r="K72" s="108">
        <v>0</v>
      </c>
      <c r="L72" s="108">
        <v>0</v>
      </c>
      <c r="M72" s="120"/>
    </row>
    <row r="73" spans="1:13" ht="15" customHeight="1" x14ac:dyDescent="0.25">
      <c r="A73" s="107" t="s">
        <v>644</v>
      </c>
      <c r="B73" s="108">
        <v>-1.88591</v>
      </c>
      <c r="C73" s="108">
        <v>-17.212720000000001</v>
      </c>
      <c r="D73" s="108">
        <v>0</v>
      </c>
      <c r="E73" s="108">
        <v>0</v>
      </c>
      <c r="F73" s="108">
        <v>0.76890000000000003</v>
      </c>
      <c r="G73" s="108">
        <v>-0.99579999999999991</v>
      </c>
      <c r="H73" s="108">
        <v>-1.76997</v>
      </c>
      <c r="I73" s="108">
        <v>-6.8011599999999994</v>
      </c>
      <c r="J73" s="108">
        <v>-5.246E-2</v>
      </c>
      <c r="K73" s="108">
        <v>0</v>
      </c>
      <c r="L73" s="108">
        <v>0</v>
      </c>
      <c r="M73" s="120"/>
    </row>
    <row r="74" spans="1:13" ht="15" customHeight="1" x14ac:dyDescent="0.25">
      <c r="A74" s="107" t="s">
        <v>645</v>
      </c>
      <c r="B74" s="108">
        <v>-1.88591</v>
      </c>
      <c r="C74" s="108">
        <v>-17.212720000000001</v>
      </c>
      <c r="D74" s="108">
        <v>0</v>
      </c>
      <c r="E74" s="108">
        <v>0</v>
      </c>
      <c r="F74" s="108">
        <v>0.76890000000000003</v>
      </c>
      <c r="G74" s="108">
        <v>-0.99579999999999991</v>
      </c>
      <c r="H74" s="108">
        <v>-1.76997</v>
      </c>
      <c r="I74" s="108">
        <v>-6.8011599999999994</v>
      </c>
      <c r="J74" s="108">
        <v>-5.246E-2</v>
      </c>
      <c r="K74" s="108">
        <v>0</v>
      </c>
      <c r="L74" s="108">
        <v>0</v>
      </c>
      <c r="M74" s="120"/>
    </row>
    <row r="75" spans="1:13" ht="15" customHeight="1" x14ac:dyDescent="0.25">
      <c r="A75" s="110" t="s">
        <v>306</v>
      </c>
      <c r="B75" s="108">
        <v>0</v>
      </c>
      <c r="C75" s="108">
        <v>0</v>
      </c>
      <c r="D75" s="108">
        <v>0</v>
      </c>
      <c r="E75" s="108">
        <v>0</v>
      </c>
      <c r="F75" s="108">
        <v>0</v>
      </c>
      <c r="G75" s="108">
        <v>0</v>
      </c>
      <c r="H75" s="108">
        <v>0</v>
      </c>
      <c r="I75" s="108">
        <v>0</v>
      </c>
      <c r="J75" s="108">
        <v>0</v>
      </c>
      <c r="K75" s="108">
        <v>0</v>
      </c>
      <c r="L75" s="108">
        <v>0</v>
      </c>
      <c r="M75" s="120"/>
    </row>
    <row r="76" spans="1:13" ht="15" customHeight="1" x14ac:dyDescent="0.25">
      <c r="A76" s="107" t="s">
        <v>646</v>
      </c>
      <c r="B76" s="108">
        <v>1361.8818600000002</v>
      </c>
      <c r="C76" s="108">
        <v>-128.29649000000001</v>
      </c>
      <c r="D76" s="108">
        <v>151.65600000000001</v>
      </c>
      <c r="E76" s="108">
        <v>435.92248999999998</v>
      </c>
      <c r="F76" s="108">
        <v>332.37702000000002</v>
      </c>
      <c r="G76" s="108">
        <v>-2278.9406600000002</v>
      </c>
      <c r="H76" s="108">
        <v>-3295.5631899999998</v>
      </c>
      <c r="I76" s="108">
        <v>-4877.5497999999998</v>
      </c>
      <c r="J76" s="108">
        <v>-1238.2947099999999</v>
      </c>
      <c r="K76" s="108">
        <v>769.40690000000006</v>
      </c>
      <c r="L76" s="108">
        <v>6018.3960099999849</v>
      </c>
      <c r="M76" s="120"/>
    </row>
    <row r="77" spans="1:13" ht="15" customHeight="1" x14ac:dyDescent="0.25">
      <c r="A77" s="116" t="s">
        <v>647</v>
      </c>
      <c r="B77" s="108">
        <v>0</v>
      </c>
      <c r="C77" s="108">
        <v>0</v>
      </c>
      <c r="D77" s="108">
        <v>0</v>
      </c>
      <c r="E77" s="108">
        <v>0</v>
      </c>
      <c r="F77" s="108">
        <v>0</v>
      </c>
      <c r="G77" s="108">
        <v>0</v>
      </c>
      <c r="H77" s="108">
        <v>0</v>
      </c>
      <c r="I77" s="108">
        <v>0</v>
      </c>
      <c r="J77" s="108">
        <v>0</v>
      </c>
      <c r="K77" s="108">
        <v>0</v>
      </c>
      <c r="L77" s="108">
        <v>0</v>
      </c>
      <c r="M77" s="120"/>
    </row>
    <row r="78" spans="1:13" ht="15" customHeight="1" x14ac:dyDescent="0.25">
      <c r="A78" s="114" t="s">
        <v>648</v>
      </c>
      <c r="B78" s="108">
        <v>1361.8818600000002</v>
      </c>
      <c r="C78" s="108">
        <v>-128.29649000000001</v>
      </c>
      <c r="D78" s="108">
        <v>151.65600000000001</v>
      </c>
      <c r="E78" s="108">
        <v>435.92248999999998</v>
      </c>
      <c r="F78" s="108">
        <v>332.37702000000002</v>
      </c>
      <c r="G78" s="108">
        <v>-2278.9406600000002</v>
      </c>
      <c r="H78" s="108">
        <v>-3295.5631899999998</v>
      </c>
      <c r="I78" s="108">
        <v>-4877.5497999999998</v>
      </c>
      <c r="J78" s="108">
        <v>-1238.2947099999999</v>
      </c>
      <c r="K78" s="108">
        <v>769.40690000000006</v>
      </c>
      <c r="L78" s="108">
        <v>6018.3960099999849</v>
      </c>
      <c r="M78" s="120"/>
    </row>
    <row r="79" spans="1:13" ht="15" customHeight="1" x14ac:dyDescent="0.25">
      <c r="A79" s="113" t="s">
        <v>649</v>
      </c>
      <c r="B79" s="108">
        <v>10.880379999999999</v>
      </c>
      <c r="C79" s="108">
        <v>1252.8881299999998</v>
      </c>
      <c r="D79" s="108">
        <v>8.9457199999999997</v>
      </c>
      <c r="E79" s="108">
        <v>25.46105</v>
      </c>
      <c r="F79" s="108">
        <v>7.8979900000000001</v>
      </c>
      <c r="G79" s="108">
        <v>-6.5118400000000003</v>
      </c>
      <c r="H79" s="108">
        <v>-25.683150000000001</v>
      </c>
      <c r="I79" s="108">
        <v>9.9845000000000006</v>
      </c>
      <c r="J79" s="108">
        <v>-90.702730000000003</v>
      </c>
      <c r="K79" s="108">
        <v>8.24071</v>
      </c>
      <c r="L79" s="108">
        <v>-203.94809000000001</v>
      </c>
      <c r="M79" s="120"/>
    </row>
    <row r="80" spans="1:13" ht="15" customHeight="1" x14ac:dyDescent="0.25">
      <c r="A80" s="107" t="s">
        <v>650</v>
      </c>
      <c r="B80" s="108">
        <v>1372.76224</v>
      </c>
      <c r="C80" s="108">
        <v>1124.5916399999999</v>
      </c>
      <c r="D80" s="108">
        <v>160.60172</v>
      </c>
      <c r="E80" s="108">
        <v>461.38353999999998</v>
      </c>
      <c r="F80" s="108">
        <v>340.27501000000001</v>
      </c>
      <c r="G80" s="108">
        <v>-2285.4524999999999</v>
      </c>
      <c r="H80" s="108">
        <v>-3321.2463399999997</v>
      </c>
      <c r="I80" s="108">
        <v>-4867.5653000000002</v>
      </c>
      <c r="J80" s="108">
        <v>-1328.9974399999999</v>
      </c>
      <c r="K80" s="108">
        <v>777.64760999999999</v>
      </c>
      <c r="L80" s="108">
        <v>5814.4479199999842</v>
      </c>
      <c r="M80" s="120"/>
    </row>
    <row r="81" spans="1:13" ht="15" customHeight="1" x14ac:dyDescent="0.25">
      <c r="A81" s="113" t="s">
        <v>651</v>
      </c>
      <c r="B81" s="108">
        <v>0</v>
      </c>
      <c r="C81" s="108">
        <v>0</v>
      </c>
      <c r="D81" s="108">
        <v>0</v>
      </c>
      <c r="E81" s="108">
        <v>0</v>
      </c>
      <c r="F81" s="108">
        <v>0</v>
      </c>
      <c r="G81" s="108">
        <v>0</v>
      </c>
      <c r="H81" s="108">
        <v>0</v>
      </c>
      <c r="I81" s="108">
        <v>0</v>
      </c>
      <c r="J81" s="108">
        <v>0</v>
      </c>
      <c r="K81" s="108">
        <v>0</v>
      </c>
      <c r="L81" s="108">
        <v>0</v>
      </c>
      <c r="M81" s="120"/>
    </row>
    <row r="82" spans="1:13" ht="15" customHeight="1" x14ac:dyDescent="0.25">
      <c r="A82" s="107" t="s">
        <v>652</v>
      </c>
      <c r="B82" s="108">
        <v>1372.76224</v>
      </c>
      <c r="C82" s="108">
        <v>1124.5916399999999</v>
      </c>
      <c r="D82" s="108">
        <v>160.60172</v>
      </c>
      <c r="E82" s="108">
        <v>461.38353999999998</v>
      </c>
      <c r="F82" s="108">
        <v>340.27501000000001</v>
      </c>
      <c r="G82" s="108">
        <v>-2285.4524999999999</v>
      </c>
      <c r="H82" s="108">
        <v>-3321.2463399999997</v>
      </c>
      <c r="I82" s="108">
        <v>-4867.5653000000002</v>
      </c>
      <c r="J82" s="108">
        <v>-1328.9974399999999</v>
      </c>
      <c r="K82" s="108">
        <v>777.64760999999999</v>
      </c>
      <c r="L82" s="108">
        <v>5814.4479199999842</v>
      </c>
      <c r="M82" s="120"/>
    </row>
    <row r="83" spans="1:13" ht="15" customHeight="1" thickBot="1" x14ac:dyDescent="0.3">
      <c r="A83" s="113" t="s">
        <v>653</v>
      </c>
      <c r="B83" s="108">
        <v>0</v>
      </c>
      <c r="C83" s="108">
        <v>0</v>
      </c>
      <c r="D83" s="108">
        <v>0</v>
      </c>
      <c r="E83" s="108">
        <v>0</v>
      </c>
      <c r="F83" s="108">
        <v>0</v>
      </c>
      <c r="G83" s="108">
        <v>0</v>
      </c>
      <c r="H83" s="108">
        <v>0</v>
      </c>
      <c r="I83" s="108">
        <v>0</v>
      </c>
      <c r="J83" s="108">
        <v>0</v>
      </c>
      <c r="K83" s="108">
        <v>0</v>
      </c>
      <c r="L83" s="108">
        <v>0</v>
      </c>
      <c r="M83" s="120"/>
    </row>
    <row r="84" spans="1:13" ht="15" customHeight="1" thickTop="1" thickBot="1" x14ac:dyDescent="0.3">
      <c r="A84" s="796" t="s">
        <v>654</v>
      </c>
      <c r="B84" s="797">
        <v>1372.76224</v>
      </c>
      <c r="C84" s="797">
        <v>1124.5916399999999</v>
      </c>
      <c r="D84" s="797">
        <v>160.60172</v>
      </c>
      <c r="E84" s="797">
        <v>461.38353999999998</v>
      </c>
      <c r="F84" s="797">
        <v>340.27501000000001</v>
      </c>
      <c r="G84" s="797">
        <v>-2285.4524999999999</v>
      </c>
      <c r="H84" s="797">
        <v>-3321.2463399999997</v>
      </c>
      <c r="I84" s="797">
        <v>-4867.5653000000002</v>
      </c>
      <c r="J84" s="797">
        <v>-1328.9974399999999</v>
      </c>
      <c r="K84" s="797">
        <v>777.64760999999999</v>
      </c>
      <c r="L84" s="797">
        <v>5814.4479199999842</v>
      </c>
      <c r="M84" s="120"/>
    </row>
    <row r="85" spans="1:13" ht="3.75" customHeight="1" thickTop="1" thickBot="1" x14ac:dyDescent="0.3">
      <c r="A85" s="85"/>
      <c r="B85" s="117"/>
      <c r="C85" s="117"/>
      <c r="D85" s="117"/>
      <c r="E85" s="117"/>
      <c r="F85" s="117"/>
      <c r="G85" s="117"/>
      <c r="H85" s="117"/>
      <c r="I85" s="117"/>
      <c r="J85" s="117"/>
      <c r="K85" s="117"/>
      <c r="L85" s="117"/>
    </row>
    <row r="86" spans="1:13" ht="15" customHeight="1" thickTop="1" x14ac:dyDescent="0.25">
      <c r="A86" s="118"/>
      <c r="B86" s="69"/>
      <c r="C86" s="69"/>
      <c r="D86" s="69"/>
      <c r="E86" s="69"/>
      <c r="F86" s="69"/>
      <c r="G86" s="69"/>
      <c r="H86" s="69"/>
      <c r="I86" s="69"/>
      <c r="J86" s="69"/>
      <c r="K86" s="69"/>
      <c r="L86" s="69"/>
    </row>
  </sheetData>
  <mergeCells count="4">
    <mergeCell ref="A1:L1"/>
    <mergeCell ref="A2:L2"/>
    <mergeCell ref="A3:L3"/>
    <mergeCell ref="A4:L4"/>
  </mergeCells>
  <hyperlinks>
    <hyperlink ref="N1" location="ÍNDICE!A1" display="ÍNDICE!A1" xr:uid="{00000000-0004-0000-1200-000000000000}"/>
  </hyperlink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1">
    <pageSetUpPr fitToPage="1"/>
  </sheetPr>
  <dimension ref="A1:N87"/>
  <sheetViews>
    <sheetView topLeftCell="D1" zoomScaleNormal="100" workbookViewId="0">
      <selection activeCell="P9" sqref="P9"/>
    </sheetView>
  </sheetViews>
  <sheetFormatPr baseColWidth="10" defaultColWidth="9.140625" defaultRowHeight="18" x14ac:dyDescent="0.25"/>
  <cols>
    <col min="1" max="1" width="106.42578125" style="103" customWidth="1"/>
    <col min="2" max="8" width="10.7109375" style="103" bestFit="1" customWidth="1"/>
    <col min="9" max="9" width="10.7109375" style="103" customWidth="1"/>
    <col min="10" max="10" width="10.7109375" style="103" bestFit="1" customWidth="1"/>
    <col min="11" max="11" width="10.7109375" style="103" customWidth="1"/>
    <col min="12" max="12" width="10.7109375" style="119" bestFit="1" customWidth="1"/>
    <col min="13" max="256" width="9.140625" style="103"/>
    <col min="257" max="257" width="106.42578125" style="103" customWidth="1"/>
    <col min="258" max="264" width="10.7109375" style="103" bestFit="1" customWidth="1"/>
    <col min="265" max="265" width="10.7109375" style="103" customWidth="1"/>
    <col min="266" max="266" width="10.7109375" style="103" bestFit="1" customWidth="1"/>
    <col min="267" max="267" width="10.7109375" style="103" customWidth="1"/>
    <col min="268" max="268" width="10.7109375" style="103" bestFit="1" customWidth="1"/>
    <col min="269" max="512" width="9.140625" style="103"/>
    <col min="513" max="513" width="106.42578125" style="103" customWidth="1"/>
    <col min="514" max="520" width="10.7109375" style="103" bestFit="1" customWidth="1"/>
    <col min="521" max="521" width="10.7109375" style="103" customWidth="1"/>
    <col min="522" max="522" width="10.7109375" style="103" bestFit="1" customWidth="1"/>
    <col min="523" max="523" width="10.7109375" style="103" customWidth="1"/>
    <col min="524" max="524" width="10.7109375" style="103" bestFit="1" customWidth="1"/>
    <col min="525" max="768" width="9.140625" style="103"/>
    <col min="769" max="769" width="106.42578125" style="103" customWidth="1"/>
    <col min="770" max="776" width="10.7109375" style="103" bestFit="1" customWidth="1"/>
    <col min="777" max="777" width="10.7109375" style="103" customWidth="1"/>
    <col min="778" max="778" width="10.7109375" style="103" bestFit="1" customWidth="1"/>
    <col min="779" max="779" width="10.7109375" style="103" customWidth="1"/>
    <col min="780" max="780" width="10.7109375" style="103" bestFit="1" customWidth="1"/>
    <col min="781" max="1024" width="9.140625" style="103"/>
    <col min="1025" max="1025" width="106.42578125" style="103" customWidth="1"/>
    <col min="1026" max="1032" width="10.7109375" style="103" bestFit="1" customWidth="1"/>
    <col min="1033" max="1033" width="10.7109375" style="103" customWidth="1"/>
    <col min="1034" max="1034" width="10.7109375" style="103" bestFit="1" customWidth="1"/>
    <col min="1035" max="1035" width="10.7109375" style="103" customWidth="1"/>
    <col min="1036" max="1036" width="10.7109375" style="103" bestFit="1" customWidth="1"/>
    <col min="1037" max="1280" width="9.140625" style="103"/>
    <col min="1281" max="1281" width="106.42578125" style="103" customWidth="1"/>
    <col min="1282" max="1288" width="10.7109375" style="103" bestFit="1" customWidth="1"/>
    <col min="1289" max="1289" width="10.7109375" style="103" customWidth="1"/>
    <col min="1290" max="1290" width="10.7109375" style="103" bestFit="1" customWidth="1"/>
    <col min="1291" max="1291" width="10.7109375" style="103" customWidth="1"/>
    <col min="1292" max="1292" width="10.7109375" style="103" bestFit="1" customWidth="1"/>
    <col min="1293" max="1536" width="9.140625" style="103"/>
    <col min="1537" max="1537" width="106.42578125" style="103" customWidth="1"/>
    <col min="1538" max="1544" width="10.7109375" style="103" bestFit="1" customWidth="1"/>
    <col min="1545" max="1545" width="10.7109375" style="103" customWidth="1"/>
    <col min="1546" max="1546" width="10.7109375" style="103" bestFit="1" customWidth="1"/>
    <col min="1547" max="1547" width="10.7109375" style="103" customWidth="1"/>
    <col min="1548" max="1548" width="10.7109375" style="103" bestFit="1" customWidth="1"/>
    <col min="1549" max="1792" width="9.140625" style="103"/>
    <col min="1793" max="1793" width="106.42578125" style="103" customWidth="1"/>
    <col min="1794" max="1800" width="10.7109375" style="103" bestFit="1" customWidth="1"/>
    <col min="1801" max="1801" width="10.7109375" style="103" customWidth="1"/>
    <col min="1802" max="1802" width="10.7109375" style="103" bestFit="1" customWidth="1"/>
    <col min="1803" max="1803" width="10.7109375" style="103" customWidth="1"/>
    <col min="1804" max="1804" width="10.7109375" style="103" bestFit="1" customWidth="1"/>
    <col min="1805" max="2048" width="9.140625" style="103"/>
    <col min="2049" max="2049" width="106.42578125" style="103" customWidth="1"/>
    <col min="2050" max="2056" width="10.7109375" style="103" bestFit="1" customWidth="1"/>
    <col min="2057" max="2057" width="10.7109375" style="103" customWidth="1"/>
    <col min="2058" max="2058" width="10.7109375" style="103" bestFit="1" customWidth="1"/>
    <col min="2059" max="2059" width="10.7109375" style="103" customWidth="1"/>
    <col min="2060" max="2060" width="10.7109375" style="103" bestFit="1" customWidth="1"/>
    <col min="2061" max="2304" width="9.140625" style="103"/>
    <col min="2305" max="2305" width="106.42578125" style="103" customWidth="1"/>
    <col min="2306" max="2312" width="10.7109375" style="103" bestFit="1" customWidth="1"/>
    <col min="2313" max="2313" width="10.7109375" style="103" customWidth="1"/>
    <col min="2314" max="2314" width="10.7109375" style="103" bestFit="1" customWidth="1"/>
    <col min="2315" max="2315" width="10.7109375" style="103" customWidth="1"/>
    <col min="2316" max="2316" width="10.7109375" style="103" bestFit="1" customWidth="1"/>
    <col min="2317" max="2560" width="9.140625" style="103"/>
    <col min="2561" max="2561" width="106.42578125" style="103" customWidth="1"/>
    <col min="2562" max="2568" width="10.7109375" style="103" bestFit="1" customWidth="1"/>
    <col min="2569" max="2569" width="10.7109375" style="103" customWidth="1"/>
    <col min="2570" max="2570" width="10.7109375" style="103" bestFit="1" customWidth="1"/>
    <col min="2571" max="2571" width="10.7109375" style="103" customWidth="1"/>
    <col min="2572" max="2572" width="10.7109375" style="103" bestFit="1" customWidth="1"/>
    <col min="2573" max="2816" width="9.140625" style="103"/>
    <col min="2817" max="2817" width="106.42578125" style="103" customWidth="1"/>
    <col min="2818" max="2824" width="10.7109375" style="103" bestFit="1" customWidth="1"/>
    <col min="2825" max="2825" width="10.7109375" style="103" customWidth="1"/>
    <col min="2826" max="2826" width="10.7109375" style="103" bestFit="1" customWidth="1"/>
    <col min="2827" max="2827" width="10.7109375" style="103" customWidth="1"/>
    <col min="2828" max="2828" width="10.7109375" style="103" bestFit="1" customWidth="1"/>
    <col min="2829" max="3072" width="9.140625" style="103"/>
    <col min="3073" max="3073" width="106.42578125" style="103" customWidth="1"/>
    <col min="3074" max="3080" width="10.7109375" style="103" bestFit="1" customWidth="1"/>
    <col min="3081" max="3081" width="10.7109375" style="103" customWidth="1"/>
    <col min="3082" max="3082" width="10.7109375" style="103" bestFit="1" customWidth="1"/>
    <col min="3083" max="3083" width="10.7109375" style="103" customWidth="1"/>
    <col min="3084" max="3084" width="10.7109375" style="103" bestFit="1" customWidth="1"/>
    <col min="3085" max="3328" width="9.140625" style="103"/>
    <col min="3329" max="3329" width="106.42578125" style="103" customWidth="1"/>
    <col min="3330" max="3336" width="10.7109375" style="103" bestFit="1" customWidth="1"/>
    <col min="3337" max="3337" width="10.7109375" style="103" customWidth="1"/>
    <col min="3338" max="3338" width="10.7109375" style="103" bestFit="1" customWidth="1"/>
    <col min="3339" max="3339" width="10.7109375" style="103" customWidth="1"/>
    <col min="3340" max="3340" width="10.7109375" style="103" bestFit="1" customWidth="1"/>
    <col min="3341" max="3584" width="9.140625" style="103"/>
    <col min="3585" max="3585" width="106.42578125" style="103" customWidth="1"/>
    <col min="3586" max="3592" width="10.7109375" style="103" bestFit="1" customWidth="1"/>
    <col min="3593" max="3593" width="10.7109375" style="103" customWidth="1"/>
    <col min="3594" max="3594" width="10.7109375" style="103" bestFit="1" customWidth="1"/>
    <col min="3595" max="3595" width="10.7109375" style="103" customWidth="1"/>
    <col min="3596" max="3596" width="10.7109375" style="103" bestFit="1" customWidth="1"/>
    <col min="3597" max="3840" width="9.140625" style="103"/>
    <col min="3841" max="3841" width="106.42578125" style="103" customWidth="1"/>
    <col min="3842" max="3848" width="10.7109375" style="103" bestFit="1" customWidth="1"/>
    <col min="3849" max="3849" width="10.7109375" style="103" customWidth="1"/>
    <col min="3850" max="3850" width="10.7109375" style="103" bestFit="1" customWidth="1"/>
    <col min="3851" max="3851" width="10.7109375" style="103" customWidth="1"/>
    <col min="3852" max="3852" width="10.7109375" style="103" bestFit="1" customWidth="1"/>
    <col min="3853" max="4096" width="9.140625" style="103"/>
    <col min="4097" max="4097" width="106.42578125" style="103" customWidth="1"/>
    <col min="4098" max="4104" width="10.7109375" style="103" bestFit="1" customWidth="1"/>
    <col min="4105" max="4105" width="10.7109375" style="103" customWidth="1"/>
    <col min="4106" max="4106" width="10.7109375" style="103" bestFit="1" customWidth="1"/>
    <col min="4107" max="4107" width="10.7109375" style="103" customWidth="1"/>
    <col min="4108" max="4108" width="10.7109375" style="103" bestFit="1" customWidth="1"/>
    <col min="4109" max="4352" width="9.140625" style="103"/>
    <col min="4353" max="4353" width="106.42578125" style="103" customWidth="1"/>
    <col min="4354" max="4360" width="10.7109375" style="103" bestFit="1" customWidth="1"/>
    <col min="4361" max="4361" width="10.7109375" style="103" customWidth="1"/>
    <col min="4362" max="4362" width="10.7109375" style="103" bestFit="1" customWidth="1"/>
    <col min="4363" max="4363" width="10.7109375" style="103" customWidth="1"/>
    <col min="4364" max="4364" width="10.7109375" style="103" bestFit="1" customWidth="1"/>
    <col min="4365" max="4608" width="9.140625" style="103"/>
    <col min="4609" max="4609" width="106.42578125" style="103" customWidth="1"/>
    <col min="4610" max="4616" width="10.7109375" style="103" bestFit="1" customWidth="1"/>
    <col min="4617" max="4617" width="10.7109375" style="103" customWidth="1"/>
    <col min="4618" max="4618" width="10.7109375" style="103" bestFit="1" customWidth="1"/>
    <col min="4619" max="4619" width="10.7109375" style="103" customWidth="1"/>
    <col min="4620" max="4620" width="10.7109375" style="103" bestFit="1" customWidth="1"/>
    <col min="4621" max="4864" width="9.140625" style="103"/>
    <col min="4865" max="4865" width="106.42578125" style="103" customWidth="1"/>
    <col min="4866" max="4872" width="10.7109375" style="103" bestFit="1" customWidth="1"/>
    <col min="4873" max="4873" width="10.7109375" style="103" customWidth="1"/>
    <col min="4874" max="4874" width="10.7109375" style="103" bestFit="1" customWidth="1"/>
    <col min="4875" max="4875" width="10.7109375" style="103" customWidth="1"/>
    <col min="4876" max="4876" width="10.7109375" style="103" bestFit="1" customWidth="1"/>
    <col min="4877" max="5120" width="9.140625" style="103"/>
    <col min="5121" max="5121" width="106.42578125" style="103" customWidth="1"/>
    <col min="5122" max="5128" width="10.7109375" style="103" bestFit="1" customWidth="1"/>
    <col min="5129" max="5129" width="10.7109375" style="103" customWidth="1"/>
    <col min="5130" max="5130" width="10.7109375" style="103" bestFit="1" customWidth="1"/>
    <col min="5131" max="5131" width="10.7109375" style="103" customWidth="1"/>
    <col min="5132" max="5132" width="10.7109375" style="103" bestFit="1" customWidth="1"/>
    <col min="5133" max="5376" width="9.140625" style="103"/>
    <col min="5377" max="5377" width="106.42578125" style="103" customWidth="1"/>
    <col min="5378" max="5384" width="10.7109375" style="103" bestFit="1" customWidth="1"/>
    <col min="5385" max="5385" width="10.7109375" style="103" customWidth="1"/>
    <col min="5386" max="5386" width="10.7109375" style="103" bestFit="1" customWidth="1"/>
    <col min="5387" max="5387" width="10.7109375" style="103" customWidth="1"/>
    <col min="5388" max="5388" width="10.7109375" style="103" bestFit="1" customWidth="1"/>
    <col min="5389" max="5632" width="9.140625" style="103"/>
    <col min="5633" max="5633" width="106.42578125" style="103" customWidth="1"/>
    <col min="5634" max="5640" width="10.7109375" style="103" bestFit="1" customWidth="1"/>
    <col min="5641" max="5641" width="10.7109375" style="103" customWidth="1"/>
    <col min="5642" max="5642" width="10.7109375" style="103" bestFit="1" customWidth="1"/>
    <col min="5643" max="5643" width="10.7109375" style="103" customWidth="1"/>
    <col min="5644" max="5644" width="10.7109375" style="103" bestFit="1" customWidth="1"/>
    <col min="5645" max="5888" width="9.140625" style="103"/>
    <col min="5889" max="5889" width="106.42578125" style="103" customWidth="1"/>
    <col min="5890" max="5896" width="10.7109375" style="103" bestFit="1" customWidth="1"/>
    <col min="5897" max="5897" width="10.7109375" style="103" customWidth="1"/>
    <col min="5898" max="5898" width="10.7109375" style="103" bestFit="1" customWidth="1"/>
    <col min="5899" max="5899" width="10.7109375" style="103" customWidth="1"/>
    <col min="5900" max="5900" width="10.7109375" style="103" bestFit="1" customWidth="1"/>
    <col min="5901" max="6144" width="9.140625" style="103"/>
    <col min="6145" max="6145" width="106.42578125" style="103" customWidth="1"/>
    <col min="6146" max="6152" width="10.7109375" style="103" bestFit="1" customWidth="1"/>
    <col min="6153" max="6153" width="10.7109375" style="103" customWidth="1"/>
    <col min="6154" max="6154" width="10.7109375" style="103" bestFit="1" customWidth="1"/>
    <col min="6155" max="6155" width="10.7109375" style="103" customWidth="1"/>
    <col min="6156" max="6156" width="10.7109375" style="103" bestFit="1" customWidth="1"/>
    <col min="6157" max="6400" width="9.140625" style="103"/>
    <col min="6401" max="6401" width="106.42578125" style="103" customWidth="1"/>
    <col min="6402" max="6408" width="10.7109375" style="103" bestFit="1" customWidth="1"/>
    <col min="6409" max="6409" width="10.7109375" style="103" customWidth="1"/>
    <col min="6410" max="6410" width="10.7109375" style="103" bestFit="1" customWidth="1"/>
    <col min="6411" max="6411" width="10.7109375" style="103" customWidth="1"/>
    <col min="6412" max="6412" width="10.7109375" style="103" bestFit="1" customWidth="1"/>
    <col min="6413" max="6656" width="9.140625" style="103"/>
    <col min="6657" max="6657" width="106.42578125" style="103" customWidth="1"/>
    <col min="6658" max="6664" width="10.7109375" style="103" bestFit="1" customWidth="1"/>
    <col min="6665" max="6665" width="10.7109375" style="103" customWidth="1"/>
    <col min="6666" max="6666" width="10.7109375" style="103" bestFit="1" customWidth="1"/>
    <col min="6667" max="6667" width="10.7109375" style="103" customWidth="1"/>
    <col min="6668" max="6668" width="10.7109375" style="103" bestFit="1" customWidth="1"/>
    <col min="6669" max="6912" width="9.140625" style="103"/>
    <col min="6913" max="6913" width="106.42578125" style="103" customWidth="1"/>
    <col min="6914" max="6920" width="10.7109375" style="103" bestFit="1" customWidth="1"/>
    <col min="6921" max="6921" width="10.7109375" style="103" customWidth="1"/>
    <col min="6922" max="6922" width="10.7109375" style="103" bestFit="1" customWidth="1"/>
    <col min="6923" max="6923" width="10.7109375" style="103" customWidth="1"/>
    <col min="6924" max="6924" width="10.7109375" style="103" bestFit="1" customWidth="1"/>
    <col min="6925" max="7168" width="9.140625" style="103"/>
    <col min="7169" max="7169" width="106.42578125" style="103" customWidth="1"/>
    <col min="7170" max="7176" width="10.7109375" style="103" bestFit="1" customWidth="1"/>
    <col min="7177" max="7177" width="10.7109375" style="103" customWidth="1"/>
    <col min="7178" max="7178" width="10.7109375" style="103" bestFit="1" customWidth="1"/>
    <col min="7179" max="7179" width="10.7109375" style="103" customWidth="1"/>
    <col min="7180" max="7180" width="10.7109375" style="103" bestFit="1" customWidth="1"/>
    <col min="7181" max="7424" width="9.140625" style="103"/>
    <col min="7425" max="7425" width="106.42578125" style="103" customWidth="1"/>
    <col min="7426" max="7432" width="10.7109375" style="103" bestFit="1" customWidth="1"/>
    <col min="7433" max="7433" width="10.7109375" style="103" customWidth="1"/>
    <col min="7434" max="7434" width="10.7109375" style="103" bestFit="1" customWidth="1"/>
    <col min="7435" max="7435" width="10.7109375" style="103" customWidth="1"/>
    <col min="7436" max="7436" width="10.7109375" style="103" bestFit="1" customWidth="1"/>
    <col min="7437" max="7680" width="9.140625" style="103"/>
    <col min="7681" max="7681" width="106.42578125" style="103" customWidth="1"/>
    <col min="7682" max="7688" width="10.7109375" style="103" bestFit="1" customWidth="1"/>
    <col min="7689" max="7689" width="10.7109375" style="103" customWidth="1"/>
    <col min="7690" max="7690" width="10.7109375" style="103" bestFit="1" customWidth="1"/>
    <col min="7691" max="7691" width="10.7109375" style="103" customWidth="1"/>
    <col min="7692" max="7692" width="10.7109375" style="103" bestFit="1" customWidth="1"/>
    <col min="7693" max="7936" width="9.140625" style="103"/>
    <col min="7937" max="7937" width="106.42578125" style="103" customWidth="1"/>
    <col min="7938" max="7944" width="10.7109375" style="103" bestFit="1" customWidth="1"/>
    <col min="7945" max="7945" width="10.7109375" style="103" customWidth="1"/>
    <col min="7946" max="7946" width="10.7109375" style="103" bestFit="1" customWidth="1"/>
    <col min="7947" max="7947" width="10.7109375" style="103" customWidth="1"/>
    <col min="7948" max="7948" width="10.7109375" style="103" bestFit="1" customWidth="1"/>
    <col min="7949" max="8192" width="9.140625" style="103"/>
    <col min="8193" max="8193" width="106.42578125" style="103" customWidth="1"/>
    <col min="8194" max="8200" width="10.7109375" style="103" bestFit="1" customWidth="1"/>
    <col min="8201" max="8201" width="10.7109375" style="103" customWidth="1"/>
    <col min="8202" max="8202" width="10.7109375" style="103" bestFit="1" customWidth="1"/>
    <col min="8203" max="8203" width="10.7109375" style="103" customWidth="1"/>
    <col min="8204" max="8204" width="10.7109375" style="103" bestFit="1" customWidth="1"/>
    <col min="8205" max="8448" width="9.140625" style="103"/>
    <col min="8449" max="8449" width="106.42578125" style="103" customWidth="1"/>
    <col min="8450" max="8456" width="10.7109375" style="103" bestFit="1" customWidth="1"/>
    <col min="8457" max="8457" width="10.7109375" style="103" customWidth="1"/>
    <col min="8458" max="8458" width="10.7109375" style="103" bestFit="1" customWidth="1"/>
    <col min="8459" max="8459" width="10.7109375" style="103" customWidth="1"/>
    <col min="8460" max="8460" width="10.7109375" style="103" bestFit="1" customWidth="1"/>
    <col min="8461" max="8704" width="9.140625" style="103"/>
    <col min="8705" max="8705" width="106.42578125" style="103" customWidth="1"/>
    <col min="8706" max="8712" width="10.7109375" style="103" bestFit="1" customWidth="1"/>
    <col min="8713" max="8713" width="10.7109375" style="103" customWidth="1"/>
    <col min="8714" max="8714" width="10.7109375" style="103" bestFit="1" customWidth="1"/>
    <col min="8715" max="8715" width="10.7109375" style="103" customWidth="1"/>
    <col min="8716" max="8716" width="10.7109375" style="103" bestFit="1" customWidth="1"/>
    <col min="8717" max="8960" width="9.140625" style="103"/>
    <col min="8961" max="8961" width="106.42578125" style="103" customWidth="1"/>
    <col min="8962" max="8968" width="10.7109375" style="103" bestFit="1" customWidth="1"/>
    <col min="8969" max="8969" width="10.7109375" style="103" customWidth="1"/>
    <col min="8970" max="8970" width="10.7109375" style="103" bestFit="1" customWidth="1"/>
    <col min="8971" max="8971" width="10.7109375" style="103" customWidth="1"/>
    <col min="8972" max="8972" width="10.7109375" style="103" bestFit="1" customWidth="1"/>
    <col min="8973" max="9216" width="9.140625" style="103"/>
    <col min="9217" max="9217" width="106.42578125" style="103" customWidth="1"/>
    <col min="9218" max="9224" width="10.7109375" style="103" bestFit="1" customWidth="1"/>
    <col min="9225" max="9225" width="10.7109375" style="103" customWidth="1"/>
    <col min="9226" max="9226" width="10.7109375" style="103" bestFit="1" customWidth="1"/>
    <col min="9227" max="9227" width="10.7109375" style="103" customWidth="1"/>
    <col min="9228" max="9228" width="10.7109375" style="103" bestFit="1" customWidth="1"/>
    <col min="9229" max="9472" width="9.140625" style="103"/>
    <col min="9473" max="9473" width="106.42578125" style="103" customWidth="1"/>
    <col min="9474" max="9480" width="10.7109375" style="103" bestFit="1" customWidth="1"/>
    <col min="9481" max="9481" width="10.7109375" style="103" customWidth="1"/>
    <col min="9482" max="9482" width="10.7109375" style="103" bestFit="1" customWidth="1"/>
    <col min="9483" max="9483" width="10.7109375" style="103" customWidth="1"/>
    <col min="9484" max="9484" width="10.7109375" style="103" bestFit="1" customWidth="1"/>
    <col min="9485" max="9728" width="9.140625" style="103"/>
    <col min="9729" max="9729" width="106.42578125" style="103" customWidth="1"/>
    <col min="9730" max="9736" width="10.7109375" style="103" bestFit="1" customWidth="1"/>
    <col min="9737" max="9737" width="10.7109375" style="103" customWidth="1"/>
    <col min="9738" max="9738" width="10.7109375" style="103" bestFit="1" customWidth="1"/>
    <col min="9739" max="9739" width="10.7109375" style="103" customWidth="1"/>
    <col min="9740" max="9740" width="10.7109375" style="103" bestFit="1" customWidth="1"/>
    <col min="9741" max="9984" width="9.140625" style="103"/>
    <col min="9985" max="9985" width="106.42578125" style="103" customWidth="1"/>
    <col min="9986" max="9992" width="10.7109375" style="103" bestFit="1" customWidth="1"/>
    <col min="9993" max="9993" width="10.7109375" style="103" customWidth="1"/>
    <col min="9994" max="9994" width="10.7109375" style="103" bestFit="1" customWidth="1"/>
    <col min="9995" max="9995" width="10.7109375" style="103" customWidth="1"/>
    <col min="9996" max="9996" width="10.7109375" style="103" bestFit="1" customWidth="1"/>
    <col min="9997" max="10240" width="9.140625" style="103"/>
    <col min="10241" max="10241" width="106.42578125" style="103" customWidth="1"/>
    <col min="10242" max="10248" width="10.7109375" style="103" bestFit="1" customWidth="1"/>
    <col min="10249" max="10249" width="10.7109375" style="103" customWidth="1"/>
    <col min="10250" max="10250" width="10.7109375" style="103" bestFit="1" customWidth="1"/>
    <col min="10251" max="10251" width="10.7109375" style="103" customWidth="1"/>
    <col min="10252" max="10252" width="10.7109375" style="103" bestFit="1" customWidth="1"/>
    <col min="10253" max="10496" width="9.140625" style="103"/>
    <col min="10497" max="10497" width="106.42578125" style="103" customWidth="1"/>
    <col min="10498" max="10504" width="10.7109375" style="103" bestFit="1" customWidth="1"/>
    <col min="10505" max="10505" width="10.7109375" style="103" customWidth="1"/>
    <col min="10506" max="10506" width="10.7109375" style="103" bestFit="1" customWidth="1"/>
    <col min="10507" max="10507" width="10.7109375" style="103" customWidth="1"/>
    <col min="10508" max="10508" width="10.7109375" style="103" bestFit="1" customWidth="1"/>
    <col min="10509" max="10752" width="9.140625" style="103"/>
    <col min="10753" max="10753" width="106.42578125" style="103" customWidth="1"/>
    <col min="10754" max="10760" width="10.7109375" style="103" bestFit="1" customWidth="1"/>
    <col min="10761" max="10761" width="10.7109375" style="103" customWidth="1"/>
    <col min="10762" max="10762" width="10.7109375" style="103" bestFit="1" customWidth="1"/>
    <col min="10763" max="10763" width="10.7109375" style="103" customWidth="1"/>
    <col min="10764" max="10764" width="10.7109375" style="103" bestFit="1" customWidth="1"/>
    <col min="10765" max="11008" width="9.140625" style="103"/>
    <col min="11009" max="11009" width="106.42578125" style="103" customWidth="1"/>
    <col min="11010" max="11016" width="10.7109375" style="103" bestFit="1" customWidth="1"/>
    <col min="11017" max="11017" width="10.7109375" style="103" customWidth="1"/>
    <col min="11018" max="11018" width="10.7109375" style="103" bestFit="1" customWidth="1"/>
    <col min="11019" max="11019" width="10.7109375" style="103" customWidth="1"/>
    <col min="11020" max="11020" width="10.7109375" style="103" bestFit="1" customWidth="1"/>
    <col min="11021" max="11264" width="9.140625" style="103"/>
    <col min="11265" max="11265" width="106.42578125" style="103" customWidth="1"/>
    <col min="11266" max="11272" width="10.7109375" style="103" bestFit="1" customWidth="1"/>
    <col min="11273" max="11273" width="10.7109375" style="103" customWidth="1"/>
    <col min="11274" max="11274" width="10.7109375" style="103" bestFit="1" customWidth="1"/>
    <col min="11275" max="11275" width="10.7109375" style="103" customWidth="1"/>
    <col min="11276" max="11276" width="10.7109375" style="103" bestFit="1" customWidth="1"/>
    <col min="11277" max="11520" width="9.140625" style="103"/>
    <col min="11521" max="11521" width="106.42578125" style="103" customWidth="1"/>
    <col min="11522" max="11528" width="10.7109375" style="103" bestFit="1" customWidth="1"/>
    <col min="11529" max="11529" width="10.7109375" style="103" customWidth="1"/>
    <col min="11530" max="11530" width="10.7109375" style="103" bestFit="1" customWidth="1"/>
    <col min="11531" max="11531" width="10.7109375" style="103" customWidth="1"/>
    <col min="11532" max="11532" width="10.7109375" style="103" bestFit="1" customWidth="1"/>
    <col min="11533" max="11776" width="9.140625" style="103"/>
    <col min="11777" max="11777" width="106.42578125" style="103" customWidth="1"/>
    <col min="11778" max="11784" width="10.7109375" style="103" bestFit="1" customWidth="1"/>
    <col min="11785" max="11785" width="10.7109375" style="103" customWidth="1"/>
    <col min="11786" max="11786" width="10.7109375" style="103" bestFit="1" customWidth="1"/>
    <col min="11787" max="11787" width="10.7109375" style="103" customWidth="1"/>
    <col min="11788" max="11788" width="10.7109375" style="103" bestFit="1" customWidth="1"/>
    <col min="11789" max="12032" width="9.140625" style="103"/>
    <col min="12033" max="12033" width="106.42578125" style="103" customWidth="1"/>
    <col min="12034" max="12040" width="10.7109375" style="103" bestFit="1" customWidth="1"/>
    <col min="12041" max="12041" width="10.7109375" style="103" customWidth="1"/>
    <col min="12042" max="12042" width="10.7109375" style="103" bestFit="1" customWidth="1"/>
    <col min="12043" max="12043" width="10.7109375" style="103" customWidth="1"/>
    <col min="12044" max="12044" width="10.7109375" style="103" bestFit="1" customWidth="1"/>
    <col min="12045" max="12288" width="9.140625" style="103"/>
    <col min="12289" max="12289" width="106.42578125" style="103" customWidth="1"/>
    <col min="12290" max="12296" width="10.7109375" style="103" bestFit="1" customWidth="1"/>
    <col min="12297" max="12297" width="10.7109375" style="103" customWidth="1"/>
    <col min="12298" max="12298" width="10.7109375" style="103" bestFit="1" customWidth="1"/>
    <col min="12299" max="12299" width="10.7109375" style="103" customWidth="1"/>
    <col min="12300" max="12300" width="10.7109375" style="103" bestFit="1" customWidth="1"/>
    <col min="12301" max="12544" width="9.140625" style="103"/>
    <col min="12545" max="12545" width="106.42578125" style="103" customWidth="1"/>
    <col min="12546" max="12552" width="10.7109375" style="103" bestFit="1" customWidth="1"/>
    <col min="12553" max="12553" width="10.7109375" style="103" customWidth="1"/>
    <col min="12554" max="12554" width="10.7109375" style="103" bestFit="1" customWidth="1"/>
    <col min="12555" max="12555" width="10.7109375" style="103" customWidth="1"/>
    <col min="12556" max="12556" width="10.7109375" style="103" bestFit="1" customWidth="1"/>
    <col min="12557" max="12800" width="9.140625" style="103"/>
    <col min="12801" max="12801" width="106.42578125" style="103" customWidth="1"/>
    <col min="12802" max="12808" width="10.7109375" style="103" bestFit="1" customWidth="1"/>
    <col min="12809" max="12809" width="10.7109375" style="103" customWidth="1"/>
    <col min="12810" max="12810" width="10.7109375" style="103" bestFit="1" customWidth="1"/>
    <col min="12811" max="12811" width="10.7109375" style="103" customWidth="1"/>
    <col min="12812" max="12812" width="10.7109375" style="103" bestFit="1" customWidth="1"/>
    <col min="12813" max="13056" width="9.140625" style="103"/>
    <col min="13057" max="13057" width="106.42578125" style="103" customWidth="1"/>
    <col min="13058" max="13064" width="10.7109375" style="103" bestFit="1" customWidth="1"/>
    <col min="13065" max="13065" width="10.7109375" style="103" customWidth="1"/>
    <col min="13066" max="13066" width="10.7109375" style="103" bestFit="1" customWidth="1"/>
    <col min="13067" max="13067" width="10.7109375" style="103" customWidth="1"/>
    <col min="13068" max="13068" width="10.7109375" style="103" bestFit="1" customWidth="1"/>
    <col min="13069" max="13312" width="9.140625" style="103"/>
    <col min="13313" max="13313" width="106.42578125" style="103" customWidth="1"/>
    <col min="13314" max="13320" width="10.7109375" style="103" bestFit="1" customWidth="1"/>
    <col min="13321" max="13321" width="10.7109375" style="103" customWidth="1"/>
    <col min="13322" max="13322" width="10.7109375" style="103" bestFit="1" customWidth="1"/>
    <col min="13323" max="13323" width="10.7109375" style="103" customWidth="1"/>
    <col min="13324" max="13324" width="10.7109375" style="103" bestFit="1" customWidth="1"/>
    <col min="13325" max="13568" width="9.140625" style="103"/>
    <col min="13569" max="13569" width="106.42578125" style="103" customWidth="1"/>
    <col min="13570" max="13576" width="10.7109375" style="103" bestFit="1" customWidth="1"/>
    <col min="13577" max="13577" width="10.7109375" style="103" customWidth="1"/>
    <col min="13578" max="13578" width="10.7109375" style="103" bestFit="1" customWidth="1"/>
    <col min="13579" max="13579" width="10.7109375" style="103" customWidth="1"/>
    <col min="13580" max="13580" width="10.7109375" style="103" bestFit="1" customWidth="1"/>
    <col min="13581" max="13824" width="9.140625" style="103"/>
    <col min="13825" max="13825" width="106.42578125" style="103" customWidth="1"/>
    <col min="13826" max="13832" width="10.7109375" style="103" bestFit="1" customWidth="1"/>
    <col min="13833" max="13833" width="10.7109375" style="103" customWidth="1"/>
    <col min="13834" max="13834" width="10.7109375" style="103" bestFit="1" customWidth="1"/>
    <col min="13835" max="13835" width="10.7109375" style="103" customWidth="1"/>
    <col min="13836" max="13836" width="10.7109375" style="103" bestFit="1" customWidth="1"/>
    <col min="13837" max="14080" width="9.140625" style="103"/>
    <col min="14081" max="14081" width="106.42578125" style="103" customWidth="1"/>
    <col min="14082" max="14088" width="10.7109375" style="103" bestFit="1" customWidth="1"/>
    <col min="14089" max="14089" width="10.7109375" style="103" customWidth="1"/>
    <col min="14090" max="14090" width="10.7109375" style="103" bestFit="1" customWidth="1"/>
    <col min="14091" max="14091" width="10.7109375" style="103" customWidth="1"/>
    <col min="14092" max="14092" width="10.7109375" style="103" bestFit="1" customWidth="1"/>
    <col min="14093" max="14336" width="9.140625" style="103"/>
    <col min="14337" max="14337" width="106.42578125" style="103" customWidth="1"/>
    <col min="14338" max="14344" width="10.7109375" style="103" bestFit="1" customWidth="1"/>
    <col min="14345" max="14345" width="10.7109375" style="103" customWidth="1"/>
    <col min="14346" max="14346" width="10.7109375" style="103" bestFit="1" customWidth="1"/>
    <col min="14347" max="14347" width="10.7109375" style="103" customWidth="1"/>
    <col min="14348" max="14348" width="10.7109375" style="103" bestFit="1" customWidth="1"/>
    <col min="14349" max="14592" width="9.140625" style="103"/>
    <col min="14593" max="14593" width="106.42578125" style="103" customWidth="1"/>
    <col min="14594" max="14600" width="10.7109375" style="103" bestFit="1" customWidth="1"/>
    <col min="14601" max="14601" width="10.7109375" style="103" customWidth="1"/>
    <col min="14602" max="14602" width="10.7109375" style="103" bestFit="1" customWidth="1"/>
    <col min="14603" max="14603" width="10.7109375" style="103" customWidth="1"/>
    <col min="14604" max="14604" width="10.7109375" style="103" bestFit="1" customWidth="1"/>
    <col min="14605" max="14848" width="9.140625" style="103"/>
    <col min="14849" max="14849" width="106.42578125" style="103" customWidth="1"/>
    <col min="14850" max="14856" width="10.7109375" style="103" bestFit="1" customWidth="1"/>
    <col min="14857" max="14857" width="10.7109375" style="103" customWidth="1"/>
    <col min="14858" max="14858" width="10.7109375" style="103" bestFit="1" customWidth="1"/>
    <col min="14859" max="14859" width="10.7109375" style="103" customWidth="1"/>
    <col min="14860" max="14860" width="10.7109375" style="103" bestFit="1" customWidth="1"/>
    <col min="14861" max="15104" width="9.140625" style="103"/>
    <col min="15105" max="15105" width="106.42578125" style="103" customWidth="1"/>
    <col min="15106" max="15112" width="10.7109375" style="103" bestFit="1" customWidth="1"/>
    <col min="15113" max="15113" width="10.7109375" style="103" customWidth="1"/>
    <col min="15114" max="15114" width="10.7109375" style="103" bestFit="1" customWidth="1"/>
    <col min="15115" max="15115" width="10.7109375" style="103" customWidth="1"/>
    <col min="15116" max="15116" width="10.7109375" style="103" bestFit="1" customWidth="1"/>
    <col min="15117" max="15360" width="9.140625" style="103"/>
    <col min="15361" max="15361" width="106.42578125" style="103" customWidth="1"/>
    <col min="15362" max="15368" width="10.7109375" style="103" bestFit="1" customWidth="1"/>
    <col min="15369" max="15369" width="10.7109375" style="103" customWidth="1"/>
    <col min="15370" max="15370" width="10.7109375" style="103" bestFit="1" customWidth="1"/>
    <col min="15371" max="15371" width="10.7109375" style="103" customWidth="1"/>
    <col min="15372" max="15372" width="10.7109375" style="103" bestFit="1" customWidth="1"/>
    <col min="15373" max="15616" width="9.140625" style="103"/>
    <col min="15617" max="15617" width="106.42578125" style="103" customWidth="1"/>
    <col min="15618" max="15624" width="10.7109375" style="103" bestFit="1" customWidth="1"/>
    <col min="15625" max="15625" width="10.7109375" style="103" customWidth="1"/>
    <col min="15626" max="15626" width="10.7109375" style="103" bestFit="1" customWidth="1"/>
    <col min="15627" max="15627" width="10.7109375" style="103" customWidth="1"/>
    <col min="15628" max="15628" width="10.7109375" style="103" bestFit="1" customWidth="1"/>
    <col min="15629" max="15872" width="9.140625" style="103"/>
    <col min="15873" max="15873" width="106.42578125" style="103" customWidth="1"/>
    <col min="15874" max="15880" width="10.7109375" style="103" bestFit="1" customWidth="1"/>
    <col min="15881" max="15881" width="10.7109375" style="103" customWidth="1"/>
    <col min="15882" max="15882" width="10.7109375" style="103" bestFit="1" customWidth="1"/>
    <col min="15883" max="15883" width="10.7109375" style="103" customWidth="1"/>
    <col min="15884" max="15884" width="10.7109375" style="103" bestFit="1" customWidth="1"/>
    <col min="15885" max="16128" width="9.140625" style="103"/>
    <col min="16129" max="16129" width="106.42578125" style="103" customWidth="1"/>
    <col min="16130" max="16136" width="10.7109375" style="103" bestFit="1" customWidth="1"/>
    <col min="16137" max="16137" width="10.7109375" style="103" customWidth="1"/>
    <col min="16138" max="16138" width="10.7109375" style="103" bestFit="1" customWidth="1"/>
    <col min="16139" max="16139" width="10.7109375" style="103" customWidth="1"/>
    <col min="16140" max="16140" width="10.7109375" style="103" bestFit="1" customWidth="1"/>
    <col min="16141" max="16384" width="9.140625" style="103"/>
  </cols>
  <sheetData>
    <row r="1" spans="1:14" ht="30" customHeight="1" x14ac:dyDescent="0.25">
      <c r="A1" s="1020" t="s">
        <v>0</v>
      </c>
      <c r="B1" s="1020"/>
      <c r="C1" s="1020"/>
      <c r="D1" s="1020"/>
      <c r="E1" s="1020"/>
      <c r="F1" s="1020"/>
      <c r="G1" s="1020"/>
      <c r="H1" s="1020"/>
      <c r="I1" s="1020"/>
      <c r="J1" s="1020"/>
      <c r="K1" s="1020"/>
      <c r="L1" s="1020"/>
      <c r="N1" s="743" t="s">
        <v>1124</v>
      </c>
    </row>
    <row r="2" spans="1:14" ht="15" customHeight="1" x14ac:dyDescent="0.25">
      <c r="A2" s="1021" t="s">
        <v>591</v>
      </c>
      <c r="B2" s="1021"/>
      <c r="C2" s="1021"/>
      <c r="D2" s="1021"/>
      <c r="E2" s="1021"/>
      <c r="F2" s="1021"/>
      <c r="G2" s="1021"/>
      <c r="H2" s="1021"/>
      <c r="I2" s="1021"/>
      <c r="J2" s="1021"/>
      <c r="K2" s="1021"/>
      <c r="L2" s="1021"/>
    </row>
    <row r="3" spans="1:14" ht="15" customHeight="1" x14ac:dyDescent="0.25">
      <c r="A3" s="1021" t="s">
        <v>663</v>
      </c>
      <c r="B3" s="1021"/>
      <c r="C3" s="1021"/>
      <c r="D3" s="1021"/>
      <c r="E3" s="1021"/>
      <c r="F3" s="1021"/>
      <c r="G3" s="1021"/>
      <c r="H3" s="1021"/>
      <c r="I3" s="1021"/>
      <c r="J3" s="1021"/>
      <c r="K3" s="1021"/>
      <c r="L3" s="1021"/>
    </row>
    <row r="4" spans="1:14" ht="30" customHeight="1" x14ac:dyDescent="0.25">
      <c r="A4" s="1022" t="s">
        <v>3</v>
      </c>
      <c r="B4" s="1022"/>
      <c r="C4" s="1022"/>
      <c r="D4" s="1022"/>
      <c r="E4" s="1022"/>
      <c r="F4" s="1022"/>
      <c r="G4" s="1022"/>
      <c r="H4" s="1022"/>
      <c r="I4" s="1022"/>
      <c r="J4" s="1022"/>
      <c r="K4" s="1022"/>
      <c r="L4" s="1022"/>
    </row>
    <row r="5" spans="1:14" ht="3.75" customHeight="1" thickBot="1" x14ac:dyDescent="0.3">
      <c r="A5" s="67"/>
      <c r="B5" s="67"/>
      <c r="C5" s="67"/>
      <c r="D5" s="67"/>
      <c r="E5" s="67"/>
      <c r="F5" s="67"/>
      <c r="G5" s="67"/>
      <c r="H5" s="67"/>
      <c r="I5" s="67"/>
      <c r="J5" s="67"/>
      <c r="K5" s="67"/>
      <c r="L5" s="67"/>
    </row>
    <row r="6" spans="1:14" s="105" customFormat="1" ht="30" customHeight="1" thickTop="1" thickBot="1" x14ac:dyDescent="0.3">
      <c r="A6" s="795"/>
      <c r="B6" s="784" t="s">
        <v>448</v>
      </c>
      <c r="C6" s="784" t="s">
        <v>449</v>
      </c>
      <c r="D6" s="784" t="s">
        <v>450</v>
      </c>
      <c r="E6" s="784" t="s">
        <v>451</v>
      </c>
      <c r="F6" s="784" t="s">
        <v>452</v>
      </c>
      <c r="G6" s="784" t="s">
        <v>453</v>
      </c>
      <c r="H6" s="784" t="s">
        <v>454</v>
      </c>
      <c r="I6" s="784" t="s">
        <v>455</v>
      </c>
      <c r="J6" s="784" t="s">
        <v>456</v>
      </c>
      <c r="K6" s="784" t="s">
        <v>457</v>
      </c>
      <c r="L6" s="784" t="s">
        <v>458</v>
      </c>
    </row>
    <row r="7" spans="1:14" ht="15" customHeight="1" thickTop="1" thickBot="1" x14ac:dyDescent="0.3">
      <c r="A7" s="796" t="s">
        <v>593</v>
      </c>
      <c r="B7" s="797">
        <v>8421990.5261000004</v>
      </c>
      <c r="C7" s="797">
        <v>10017234.596170001</v>
      </c>
      <c r="D7" s="797">
        <v>11161700.99265</v>
      </c>
      <c r="E7" s="797">
        <v>12339902.262950001</v>
      </c>
      <c r="F7" s="797">
        <v>14206381.12785</v>
      </c>
      <c r="G7" s="797">
        <v>15302837.484719999</v>
      </c>
      <c r="H7" s="797">
        <v>17472143.46751</v>
      </c>
      <c r="I7" s="797">
        <v>19101938.411330003</v>
      </c>
      <c r="J7" s="797">
        <v>20581857.598330002</v>
      </c>
      <c r="K7" s="797">
        <v>23409167.15027</v>
      </c>
      <c r="L7" s="797">
        <v>24903039.375210002</v>
      </c>
      <c r="M7" s="120"/>
    </row>
    <row r="8" spans="1:14" s="109" customFormat="1" ht="15" customHeight="1" thickTop="1" x14ac:dyDescent="0.25">
      <c r="A8" s="107" t="s">
        <v>10</v>
      </c>
      <c r="B8" s="108">
        <v>757696.43495000002</v>
      </c>
      <c r="C8" s="108">
        <v>929820.08851000003</v>
      </c>
      <c r="D8" s="108">
        <v>831663.59976999997</v>
      </c>
      <c r="E8" s="108">
        <v>613486.53936000005</v>
      </c>
      <c r="F8" s="108">
        <v>933331.6997</v>
      </c>
      <c r="G8" s="108">
        <v>913462.98589000001</v>
      </c>
      <c r="H8" s="108">
        <v>1033740.2143400001</v>
      </c>
      <c r="I8" s="108">
        <v>1198442.3883099998</v>
      </c>
      <c r="J8" s="108">
        <v>1176084.07549</v>
      </c>
      <c r="K8" s="108">
        <v>2575135.4120999998</v>
      </c>
      <c r="L8" s="108">
        <v>1832930.4135400001</v>
      </c>
      <c r="M8" s="120"/>
    </row>
    <row r="9" spans="1:14" s="109" customFormat="1" ht="15" customHeight="1" x14ac:dyDescent="0.25">
      <c r="A9" s="107" t="s">
        <v>19</v>
      </c>
      <c r="B9" s="108">
        <v>571795.29677999998</v>
      </c>
      <c r="C9" s="108">
        <v>856994.82961000002</v>
      </c>
      <c r="D9" s="108">
        <v>998347.71811000002</v>
      </c>
      <c r="E9" s="108">
        <v>1448029.68258</v>
      </c>
      <c r="F9" s="108">
        <v>1516496.5081199999</v>
      </c>
      <c r="G9" s="108">
        <v>1674428.94484</v>
      </c>
      <c r="H9" s="108">
        <v>1942239.1558800002</v>
      </c>
      <c r="I9" s="108">
        <v>2097575.8755899998</v>
      </c>
      <c r="J9" s="108">
        <v>2242046.0164399999</v>
      </c>
      <c r="K9" s="108">
        <v>2585899.37512</v>
      </c>
      <c r="L9" s="108">
        <v>3512284.6416199994</v>
      </c>
      <c r="M9" s="120"/>
    </row>
    <row r="10" spans="1:14" s="109" customFormat="1" ht="15" customHeight="1" x14ac:dyDescent="0.25">
      <c r="A10" s="107" t="s">
        <v>28</v>
      </c>
      <c r="B10" s="108">
        <v>6894974.7681400003</v>
      </c>
      <c r="C10" s="108">
        <v>7913290.5194300003</v>
      </c>
      <c r="D10" s="108">
        <v>8872118.3705800008</v>
      </c>
      <c r="E10" s="108">
        <v>9701376.9855199996</v>
      </c>
      <c r="F10" s="108">
        <v>11139924.659399999</v>
      </c>
      <c r="G10" s="108">
        <v>12034449.535459999</v>
      </c>
      <c r="H10" s="108">
        <v>13229360.682610001</v>
      </c>
      <c r="I10" s="108">
        <v>14420494.22511</v>
      </c>
      <c r="J10" s="108">
        <v>15551804.918620002</v>
      </c>
      <c r="K10" s="108">
        <v>16821286.638610002</v>
      </c>
      <c r="L10" s="108">
        <v>18038663.503219999</v>
      </c>
      <c r="M10" s="120"/>
    </row>
    <row r="11" spans="1:14" s="109" customFormat="1" ht="15" customHeight="1" x14ac:dyDescent="0.25">
      <c r="A11" s="110" t="s">
        <v>594</v>
      </c>
      <c r="B11" s="108">
        <v>7054185.8012399999</v>
      </c>
      <c r="C11" s="108">
        <v>8036753.4593500001</v>
      </c>
      <c r="D11" s="108">
        <v>8984070.2357299998</v>
      </c>
      <c r="E11" s="108">
        <v>9810351.7194999997</v>
      </c>
      <c r="F11" s="108">
        <v>11254579.59159</v>
      </c>
      <c r="G11" s="108">
        <v>12134000.941190001</v>
      </c>
      <c r="H11" s="108">
        <v>12766281.500080001</v>
      </c>
      <c r="I11" s="108">
        <v>13729994.2795</v>
      </c>
      <c r="J11" s="108">
        <v>14931583.797370002</v>
      </c>
      <c r="K11" s="108">
        <v>16423856.006959999</v>
      </c>
      <c r="L11" s="108">
        <v>17828288.044909999</v>
      </c>
      <c r="M11" s="120"/>
    </row>
    <row r="12" spans="1:14" s="109" customFormat="1" ht="15" customHeight="1" x14ac:dyDescent="0.25">
      <c r="A12" s="110" t="s">
        <v>595</v>
      </c>
      <c r="B12" s="108">
        <v>7010749.3733199993</v>
      </c>
      <c r="C12" s="108">
        <v>7996401.1835000003</v>
      </c>
      <c r="D12" s="108">
        <v>8917543.7314400002</v>
      </c>
      <c r="E12" s="108">
        <v>9681795.0115699992</v>
      </c>
      <c r="F12" s="108">
        <v>11033601.26489</v>
      </c>
      <c r="G12" s="108">
        <v>11604551.855280001</v>
      </c>
      <c r="H12" s="108">
        <v>12252655.426760001</v>
      </c>
      <c r="I12" s="108">
        <v>10861544.681809999</v>
      </c>
      <c r="J12" s="108">
        <v>12052839.50615</v>
      </c>
      <c r="K12" s="108">
        <v>14161427.03284</v>
      </c>
      <c r="L12" s="108">
        <v>15952760.85035</v>
      </c>
      <c r="M12" s="120"/>
    </row>
    <row r="13" spans="1:14" s="109" customFormat="1" ht="15" customHeight="1" x14ac:dyDescent="0.25">
      <c r="A13" s="110" t="s">
        <v>596</v>
      </c>
      <c r="B13" s="108">
        <v>43436.427920000002</v>
      </c>
      <c r="C13" s="108">
        <v>40352.275849999998</v>
      </c>
      <c r="D13" s="108">
        <v>66526.504289999997</v>
      </c>
      <c r="E13" s="108">
        <v>128556.70793</v>
      </c>
      <c r="F13" s="108">
        <v>220978.32669999998</v>
      </c>
      <c r="G13" s="108">
        <v>529449.08591000002</v>
      </c>
      <c r="H13" s="108">
        <v>513626.07331999997</v>
      </c>
      <c r="I13" s="108">
        <v>2868449.5976900002</v>
      </c>
      <c r="J13" s="108">
        <v>2878744.29122</v>
      </c>
      <c r="K13" s="108">
        <v>2262428.9741199999</v>
      </c>
      <c r="L13" s="108">
        <v>1875527.19456</v>
      </c>
      <c r="M13" s="120"/>
    </row>
    <row r="14" spans="1:14" s="109" customFormat="1" ht="15" customHeight="1" x14ac:dyDescent="0.25">
      <c r="A14" s="110" t="s">
        <v>597</v>
      </c>
      <c r="B14" s="108">
        <v>52108.436369999996</v>
      </c>
      <c r="C14" s="108">
        <v>68226.479900000006</v>
      </c>
      <c r="D14" s="108">
        <v>79159.584170000002</v>
      </c>
      <c r="E14" s="108">
        <v>103083.27670999999</v>
      </c>
      <c r="F14" s="108">
        <v>88041.188510000007</v>
      </c>
      <c r="G14" s="108">
        <v>80705.004180000004</v>
      </c>
      <c r="H14" s="108">
        <v>42165.20246</v>
      </c>
      <c r="I14" s="108">
        <v>70506.114269999991</v>
      </c>
      <c r="J14" s="108">
        <v>149902.204</v>
      </c>
      <c r="K14" s="108">
        <v>234111.17285</v>
      </c>
      <c r="L14" s="108">
        <v>236356.12692000001</v>
      </c>
      <c r="M14" s="120"/>
    </row>
    <row r="15" spans="1:14" s="109" customFormat="1" ht="15" customHeight="1" x14ac:dyDescent="0.25">
      <c r="A15" s="110" t="s">
        <v>598</v>
      </c>
      <c r="B15" s="108">
        <v>50531.472840000002</v>
      </c>
      <c r="C15" s="108">
        <v>64755.159770000006</v>
      </c>
      <c r="D15" s="108">
        <v>75378.142810000005</v>
      </c>
      <c r="E15" s="108">
        <v>94642.344140000001</v>
      </c>
      <c r="F15" s="108">
        <v>70623.91234000001</v>
      </c>
      <c r="G15" s="108">
        <v>58528.69169</v>
      </c>
      <c r="H15" s="108">
        <v>30917.120269999999</v>
      </c>
      <c r="I15" s="108">
        <v>55184.278060000004</v>
      </c>
      <c r="J15" s="108">
        <v>57939.47221</v>
      </c>
      <c r="K15" s="108">
        <v>94214.007900000011</v>
      </c>
      <c r="L15" s="108">
        <v>93013.497459999999</v>
      </c>
      <c r="M15" s="120"/>
    </row>
    <row r="16" spans="1:14" s="109" customFormat="1" ht="15" customHeight="1" x14ac:dyDescent="0.25">
      <c r="A16" s="110" t="s">
        <v>599</v>
      </c>
      <c r="B16" s="108">
        <v>1576.96353</v>
      </c>
      <c r="C16" s="108">
        <v>3471.3201300000001</v>
      </c>
      <c r="D16" s="108">
        <v>3781.4413599999998</v>
      </c>
      <c r="E16" s="108">
        <v>8440.9325700000009</v>
      </c>
      <c r="F16" s="108">
        <v>17417.276170000001</v>
      </c>
      <c r="G16" s="108">
        <v>22176.312489999997</v>
      </c>
      <c r="H16" s="108">
        <v>11248.082189999999</v>
      </c>
      <c r="I16" s="108">
        <v>15321.836210000001</v>
      </c>
      <c r="J16" s="108">
        <v>91962.731790000005</v>
      </c>
      <c r="K16" s="108">
        <v>139897.16494999998</v>
      </c>
      <c r="L16" s="108">
        <v>143342.62946</v>
      </c>
      <c r="M16" s="120"/>
    </row>
    <row r="17" spans="1:13" s="109" customFormat="1" ht="15" customHeight="1" x14ac:dyDescent="0.25">
      <c r="A17" s="110" t="s">
        <v>600</v>
      </c>
      <c r="B17" s="108">
        <v>41195.998390000001</v>
      </c>
      <c r="C17" s="108">
        <v>51457.959299999995</v>
      </c>
      <c r="D17" s="108">
        <v>76372.603010000006</v>
      </c>
      <c r="E17" s="108">
        <v>84578.812379999988</v>
      </c>
      <c r="F17" s="108">
        <v>88467.534169999999</v>
      </c>
      <c r="G17" s="108">
        <v>95268.720349999989</v>
      </c>
      <c r="H17" s="108">
        <v>96560.416519999999</v>
      </c>
      <c r="I17" s="108">
        <v>76197.574659999998</v>
      </c>
      <c r="J17" s="108">
        <v>89341.554349999991</v>
      </c>
      <c r="K17" s="108">
        <v>166746.40463</v>
      </c>
      <c r="L17" s="108">
        <v>220984.97652999999</v>
      </c>
      <c r="M17" s="120"/>
    </row>
    <row r="18" spans="1:13" s="109" customFormat="1" ht="15" customHeight="1" x14ac:dyDescent="0.25">
      <c r="A18" s="110" t="s">
        <v>601</v>
      </c>
      <c r="B18" s="108">
        <v>37693.672500000001</v>
      </c>
      <c r="C18" s="108">
        <v>47601.001210000002</v>
      </c>
      <c r="D18" s="108">
        <v>69208.705170000001</v>
      </c>
      <c r="E18" s="108">
        <v>75169.794569999998</v>
      </c>
      <c r="F18" s="108">
        <v>79025.748569999996</v>
      </c>
      <c r="G18" s="108">
        <v>77487.794810000007</v>
      </c>
      <c r="H18" s="108">
        <v>76705.30101000001</v>
      </c>
      <c r="I18" s="108">
        <v>60445.94556</v>
      </c>
      <c r="J18" s="108">
        <v>60597.409950000001</v>
      </c>
      <c r="K18" s="108">
        <v>74223.014670000004</v>
      </c>
      <c r="L18" s="108">
        <v>81807.970709999994</v>
      </c>
      <c r="M18" s="120"/>
    </row>
    <row r="19" spans="1:13" s="109" customFormat="1" ht="15" customHeight="1" x14ac:dyDescent="0.25">
      <c r="A19" s="110" t="s">
        <v>602</v>
      </c>
      <c r="B19" s="108">
        <v>3502.3258900000001</v>
      </c>
      <c r="C19" s="108">
        <v>3856.9580899999996</v>
      </c>
      <c r="D19" s="108">
        <v>7163.8978399999996</v>
      </c>
      <c r="E19" s="108">
        <v>9409.0178100000012</v>
      </c>
      <c r="F19" s="108">
        <v>9441.7855999999992</v>
      </c>
      <c r="G19" s="108">
        <v>17780.92554</v>
      </c>
      <c r="H19" s="108">
        <v>19855.115510000003</v>
      </c>
      <c r="I19" s="108">
        <v>15751.6291</v>
      </c>
      <c r="J19" s="108">
        <v>28744.144399999997</v>
      </c>
      <c r="K19" s="108">
        <v>92523.38996</v>
      </c>
      <c r="L19" s="108">
        <v>139177.00581999999</v>
      </c>
      <c r="M19" s="120"/>
    </row>
    <row r="20" spans="1:13" s="109" customFormat="1" ht="15" customHeight="1" x14ac:dyDescent="0.25">
      <c r="A20" s="110" t="s">
        <v>38</v>
      </c>
      <c r="B20" s="108">
        <v>74084.394509999998</v>
      </c>
      <c r="C20" s="108">
        <v>78877.583910000001</v>
      </c>
      <c r="D20" s="108">
        <v>87424.734400000001</v>
      </c>
      <c r="E20" s="108">
        <v>98147.747829999993</v>
      </c>
      <c r="F20" s="108">
        <v>110752.16643000001</v>
      </c>
      <c r="G20" s="108">
        <v>126988.94085</v>
      </c>
      <c r="H20" s="108">
        <v>878871.72347000008</v>
      </c>
      <c r="I20" s="108">
        <v>1098720.77308</v>
      </c>
      <c r="J20" s="108">
        <v>971898.01436000003</v>
      </c>
      <c r="K20" s="108">
        <v>756779.48983000009</v>
      </c>
      <c r="L20" s="108">
        <v>586880.04411999998</v>
      </c>
      <c r="M20" s="120"/>
    </row>
    <row r="21" spans="1:13" s="109" customFormat="1" ht="15" customHeight="1" x14ac:dyDescent="0.25">
      <c r="A21" s="110" t="s">
        <v>603</v>
      </c>
      <c r="B21" s="108">
        <v>-326599.86236999999</v>
      </c>
      <c r="C21" s="108">
        <v>-322024.96302999998</v>
      </c>
      <c r="D21" s="108">
        <v>-354908.78672999999</v>
      </c>
      <c r="E21" s="108">
        <v>-394784.57089999999</v>
      </c>
      <c r="F21" s="108">
        <v>-401915.82130000001</v>
      </c>
      <c r="G21" s="108">
        <v>-402514.07111000002</v>
      </c>
      <c r="H21" s="108">
        <v>-554518.15992000001</v>
      </c>
      <c r="I21" s="108">
        <v>-554924.51639999996</v>
      </c>
      <c r="J21" s="108">
        <v>-590920.65146000008</v>
      </c>
      <c r="K21" s="108">
        <v>-760206.43565999996</v>
      </c>
      <c r="L21" s="108">
        <v>-833845.68926000001</v>
      </c>
      <c r="M21" s="120"/>
    </row>
    <row r="22" spans="1:13" s="109" customFormat="1" ht="15" customHeight="1" x14ac:dyDescent="0.25">
      <c r="A22" s="107" t="s">
        <v>68</v>
      </c>
      <c r="B22" s="108">
        <v>51710.077619999996</v>
      </c>
      <c r="C22" s="108">
        <v>66922.235409999994</v>
      </c>
      <c r="D22" s="108">
        <v>83408.066900000005</v>
      </c>
      <c r="E22" s="108">
        <v>97638.455180000004</v>
      </c>
      <c r="F22" s="108">
        <v>80695.668919999996</v>
      </c>
      <c r="G22" s="108">
        <v>81124.817049999998</v>
      </c>
      <c r="H22" s="108">
        <v>159259.79181999998</v>
      </c>
      <c r="I22" s="108">
        <v>143824.07271000001</v>
      </c>
      <c r="J22" s="108">
        <v>179601.76058</v>
      </c>
      <c r="K22" s="108">
        <v>164736.31913999998</v>
      </c>
      <c r="L22" s="108">
        <v>173684.34028</v>
      </c>
      <c r="M22" s="120"/>
    </row>
    <row r="23" spans="1:13" s="109" customFormat="1" ht="15" customHeight="1" x14ac:dyDescent="0.25">
      <c r="A23" s="107" t="s">
        <v>74</v>
      </c>
      <c r="B23" s="108">
        <v>2E-3</v>
      </c>
      <c r="C23" s="108">
        <v>0</v>
      </c>
      <c r="D23" s="108">
        <v>2176.0007799999998</v>
      </c>
      <c r="E23" s="108">
        <v>1208.91131</v>
      </c>
      <c r="F23" s="108">
        <v>57.523350000000001</v>
      </c>
      <c r="G23" s="108">
        <v>2654.2016100000001</v>
      </c>
      <c r="H23" s="108">
        <v>5226.3328000000001</v>
      </c>
      <c r="I23" s="108">
        <v>4349.2826999999997</v>
      </c>
      <c r="J23" s="108">
        <v>3804.3445000000002</v>
      </c>
      <c r="K23" s="108">
        <v>12711.682419999999</v>
      </c>
      <c r="L23" s="108">
        <v>11346.147400000002</v>
      </c>
      <c r="M23" s="120"/>
    </row>
    <row r="24" spans="1:13" s="109" customFormat="1" ht="15" customHeight="1" x14ac:dyDescent="0.25">
      <c r="A24" s="107" t="s">
        <v>604</v>
      </c>
      <c r="B24" s="108">
        <v>28085.63912</v>
      </c>
      <c r="C24" s="108">
        <v>65271.169310000005</v>
      </c>
      <c r="D24" s="108">
        <v>135622.02109999998</v>
      </c>
      <c r="E24" s="108">
        <v>221174.48493999999</v>
      </c>
      <c r="F24" s="108">
        <v>255444.81731000001</v>
      </c>
      <c r="G24" s="108">
        <v>320647.02439999999</v>
      </c>
      <c r="H24" s="108">
        <v>828347.04660999996</v>
      </c>
      <c r="I24" s="108">
        <v>976587.60991999996</v>
      </c>
      <c r="J24" s="108">
        <v>1149221.5470499999</v>
      </c>
      <c r="K24" s="108">
        <v>950429.20578999992</v>
      </c>
      <c r="L24" s="108">
        <v>950657.55359000002</v>
      </c>
      <c r="M24" s="120"/>
    </row>
    <row r="25" spans="1:13" s="109" customFormat="1" ht="15" customHeight="1" x14ac:dyDescent="0.25">
      <c r="A25" s="107" t="s">
        <v>84</v>
      </c>
      <c r="B25" s="108">
        <v>81325.782760000002</v>
      </c>
      <c r="C25" s="108">
        <v>98156.46703</v>
      </c>
      <c r="D25" s="108">
        <v>126555.83446</v>
      </c>
      <c r="E25" s="108">
        <v>150942.36209000001</v>
      </c>
      <c r="F25" s="108">
        <v>195973.48302000001</v>
      </c>
      <c r="G25" s="108">
        <v>211899.54005000001</v>
      </c>
      <c r="H25" s="108">
        <v>206897.64771000002</v>
      </c>
      <c r="I25" s="108">
        <v>207244.77556000001</v>
      </c>
      <c r="J25" s="108">
        <v>212317.15243000002</v>
      </c>
      <c r="K25" s="108">
        <v>224923.76913999999</v>
      </c>
      <c r="L25" s="108">
        <v>286345.68638999999</v>
      </c>
      <c r="M25" s="120"/>
    </row>
    <row r="26" spans="1:13" s="109" customFormat="1" ht="15" customHeight="1" x14ac:dyDescent="0.25">
      <c r="A26" s="107" t="s">
        <v>605</v>
      </c>
      <c r="B26" s="108">
        <v>36402.524729999997</v>
      </c>
      <c r="C26" s="108">
        <v>86779.286870000011</v>
      </c>
      <c r="D26" s="108">
        <v>111809.38095000001</v>
      </c>
      <c r="E26" s="108">
        <v>106044.84196999999</v>
      </c>
      <c r="F26" s="108">
        <v>84456.768030000007</v>
      </c>
      <c r="G26" s="108">
        <v>64170.435420000002</v>
      </c>
      <c r="H26" s="108">
        <v>67072.595740000004</v>
      </c>
      <c r="I26" s="108">
        <v>53420.181429999997</v>
      </c>
      <c r="J26" s="108">
        <v>66977.783219999998</v>
      </c>
      <c r="K26" s="108">
        <v>74044.747950000004</v>
      </c>
      <c r="L26" s="108">
        <v>97127.089170000021</v>
      </c>
      <c r="M26" s="120"/>
    </row>
    <row r="27" spans="1:13" s="111" customFormat="1" ht="15" customHeight="1" thickBot="1" x14ac:dyDescent="0.3">
      <c r="A27" s="107" t="s">
        <v>100</v>
      </c>
      <c r="B27" s="108">
        <v>0</v>
      </c>
      <c r="C27" s="108">
        <v>0</v>
      </c>
      <c r="D27" s="108">
        <v>0</v>
      </c>
      <c r="E27" s="108">
        <v>0</v>
      </c>
      <c r="F27" s="108">
        <v>0</v>
      </c>
      <c r="G27" s="108">
        <v>0</v>
      </c>
      <c r="H27" s="108">
        <v>0</v>
      </c>
      <c r="I27" s="108">
        <v>0</v>
      </c>
      <c r="J27" s="108">
        <v>0</v>
      </c>
      <c r="K27" s="108">
        <v>0</v>
      </c>
      <c r="L27" s="108">
        <v>0</v>
      </c>
      <c r="M27" s="120"/>
    </row>
    <row r="28" spans="1:13" ht="15" customHeight="1" thickTop="1" thickBot="1" x14ac:dyDescent="0.3">
      <c r="A28" s="796" t="s">
        <v>606</v>
      </c>
      <c r="B28" s="797">
        <v>7736328.7672199998</v>
      </c>
      <c r="C28" s="797">
        <v>9229280.73257</v>
      </c>
      <c r="D28" s="797">
        <v>10286822.097899999</v>
      </c>
      <c r="E28" s="797">
        <v>11391071.299079999</v>
      </c>
      <c r="F28" s="797">
        <v>13159605.10784</v>
      </c>
      <c r="G28" s="797">
        <v>14117952.217959998</v>
      </c>
      <c r="H28" s="797">
        <v>16265232.386879999</v>
      </c>
      <c r="I28" s="797">
        <v>17800232.07669</v>
      </c>
      <c r="J28" s="797">
        <v>19142615.97608</v>
      </c>
      <c r="K28" s="797">
        <v>21838689.967810001</v>
      </c>
      <c r="L28" s="797">
        <v>23237429.242260002</v>
      </c>
      <c r="M28" s="120"/>
    </row>
    <row r="29" spans="1:13" s="109" customFormat="1" ht="15" customHeight="1" thickTop="1" x14ac:dyDescent="0.25">
      <c r="A29" s="107" t="s">
        <v>607</v>
      </c>
      <c r="B29" s="108">
        <v>5725132.5848300001</v>
      </c>
      <c r="C29" s="108">
        <v>7383484.4458299996</v>
      </c>
      <c r="D29" s="108">
        <v>8297175.4968699999</v>
      </c>
      <c r="E29" s="108">
        <v>8571109.8557200003</v>
      </c>
      <c r="F29" s="108">
        <v>9624376.5087000001</v>
      </c>
      <c r="G29" s="108">
        <v>9200397.9899799991</v>
      </c>
      <c r="H29" s="108">
        <v>10564590.606419999</v>
      </c>
      <c r="I29" s="108">
        <v>12465904.734450001</v>
      </c>
      <c r="J29" s="108">
        <v>13984632.79874</v>
      </c>
      <c r="K29" s="108">
        <v>8072208.7210100004</v>
      </c>
      <c r="L29" s="108">
        <v>16929860.038120002</v>
      </c>
      <c r="M29" s="120"/>
    </row>
    <row r="30" spans="1:13" s="109" customFormat="1" ht="15" customHeight="1" x14ac:dyDescent="0.25">
      <c r="A30" s="110" t="s">
        <v>608</v>
      </c>
      <c r="B30" s="108">
        <v>1791.53388</v>
      </c>
      <c r="C30" s="108">
        <v>1690.0923400000001</v>
      </c>
      <c r="D30" s="108">
        <v>1569.4230500000001</v>
      </c>
      <c r="E30" s="108">
        <v>180878.81393</v>
      </c>
      <c r="F30" s="108">
        <v>509044.57573000004</v>
      </c>
      <c r="G30" s="108">
        <v>455433.99447999999</v>
      </c>
      <c r="H30" s="108">
        <v>876781.41735999996</v>
      </c>
      <c r="I30" s="108">
        <v>837405.55874999997</v>
      </c>
      <c r="J30" s="108">
        <v>1221482.8259400001</v>
      </c>
      <c r="K30" s="108">
        <v>1128312.60039</v>
      </c>
      <c r="L30" s="108">
        <v>1522065.43998</v>
      </c>
      <c r="M30" s="120"/>
    </row>
    <row r="31" spans="1:13" s="109" customFormat="1" ht="15" customHeight="1" x14ac:dyDescent="0.25">
      <c r="A31" s="110" t="s">
        <v>609</v>
      </c>
      <c r="B31" s="108">
        <v>2360538.3766999999</v>
      </c>
      <c r="C31" s="108">
        <v>2761611.6330999997</v>
      </c>
      <c r="D31" s="108">
        <v>3558507.6672399999</v>
      </c>
      <c r="E31" s="108">
        <v>3607047.1695400001</v>
      </c>
      <c r="F31" s="108">
        <v>3919148.8343400001</v>
      </c>
      <c r="G31" s="108">
        <v>3781578.84613</v>
      </c>
      <c r="H31" s="108">
        <v>3852638.6310700001</v>
      </c>
      <c r="I31" s="108">
        <v>4347119.6523000002</v>
      </c>
      <c r="J31" s="108">
        <v>4559770.8686899999</v>
      </c>
      <c r="K31" s="108">
        <v>4471355.6706899991</v>
      </c>
      <c r="L31" s="108">
        <v>4988263.5522300005</v>
      </c>
      <c r="M31" s="120"/>
    </row>
    <row r="32" spans="1:13" s="109" customFormat="1" ht="15" customHeight="1" x14ac:dyDescent="0.25">
      <c r="A32" s="110" t="s">
        <v>610</v>
      </c>
      <c r="B32" s="108">
        <v>124795.31629999999</v>
      </c>
      <c r="C32" s="108">
        <v>33603.29393</v>
      </c>
      <c r="D32" s="108">
        <v>12623.302220000001</v>
      </c>
      <c r="E32" s="108">
        <v>8853.8923900000009</v>
      </c>
      <c r="F32" s="108">
        <v>3820.12246</v>
      </c>
      <c r="G32" s="108">
        <v>2133.79486</v>
      </c>
      <c r="H32" s="108">
        <v>1487.81728</v>
      </c>
      <c r="I32" s="108">
        <v>640.02178000000004</v>
      </c>
      <c r="J32" s="108">
        <v>401.79352</v>
      </c>
      <c r="K32" s="108">
        <v>191.77795999999998</v>
      </c>
      <c r="L32" s="108">
        <v>68.645929999999993</v>
      </c>
      <c r="M32" s="120"/>
    </row>
    <row r="33" spans="1:13" s="109" customFormat="1" ht="15" customHeight="1" x14ac:dyDescent="0.25">
      <c r="A33" s="110" t="s">
        <v>611</v>
      </c>
      <c r="B33" s="108">
        <v>73307.689159999994</v>
      </c>
      <c r="C33" s="108">
        <v>80378.581439999994</v>
      </c>
      <c r="D33" s="108">
        <v>62132.083789999997</v>
      </c>
      <c r="E33" s="108">
        <v>55182.672319999998</v>
      </c>
      <c r="F33" s="108">
        <v>69608.879760000011</v>
      </c>
      <c r="G33" s="108">
        <v>64411.811809999999</v>
      </c>
      <c r="H33" s="108">
        <v>66656.675049999991</v>
      </c>
      <c r="I33" s="108">
        <v>84885.175109999996</v>
      </c>
      <c r="J33" s="108">
        <v>95693.356370000009</v>
      </c>
      <c r="K33" s="108">
        <v>96844.647799999992</v>
      </c>
      <c r="L33" s="108">
        <v>119667.81738999998</v>
      </c>
      <c r="M33" s="120"/>
    </row>
    <row r="34" spans="1:13" s="109" customFormat="1" ht="15" customHeight="1" x14ac:dyDescent="0.25">
      <c r="A34" s="110" t="s">
        <v>612</v>
      </c>
      <c r="B34" s="108">
        <v>2985025.0495100003</v>
      </c>
      <c r="C34" s="108">
        <v>4271407.5674700001</v>
      </c>
      <c r="D34" s="108">
        <v>4374589.3359599998</v>
      </c>
      <c r="E34" s="108">
        <v>4374183.2456499999</v>
      </c>
      <c r="F34" s="108">
        <v>4757553.9504700005</v>
      </c>
      <c r="G34" s="108">
        <v>4541825.4823599998</v>
      </c>
      <c r="H34" s="108">
        <v>5387335.9219300002</v>
      </c>
      <c r="I34" s="108">
        <v>6743612.1233299999</v>
      </c>
      <c r="J34" s="108">
        <v>7615939.4513699999</v>
      </c>
      <c r="K34" s="108">
        <v>2319610.8321599998</v>
      </c>
      <c r="L34" s="108">
        <v>9469841.8964799996</v>
      </c>
      <c r="M34" s="120"/>
    </row>
    <row r="35" spans="1:13" s="109" customFormat="1" ht="15" customHeight="1" x14ac:dyDescent="0.25">
      <c r="A35" s="110" t="s">
        <v>613</v>
      </c>
      <c r="B35" s="108">
        <v>179674.61928000001</v>
      </c>
      <c r="C35" s="108">
        <v>234793.27755</v>
      </c>
      <c r="D35" s="108">
        <v>287753.68461</v>
      </c>
      <c r="E35" s="108">
        <v>344964.06189000001</v>
      </c>
      <c r="F35" s="108">
        <v>365200.14594000002</v>
      </c>
      <c r="G35" s="108">
        <v>355014.06033999997</v>
      </c>
      <c r="H35" s="108">
        <v>379690.14373000001</v>
      </c>
      <c r="I35" s="108">
        <v>452242.20318000001</v>
      </c>
      <c r="J35" s="108">
        <v>491344.50285000005</v>
      </c>
      <c r="K35" s="108">
        <v>55893.192009999999</v>
      </c>
      <c r="L35" s="108">
        <v>829952.68610999989</v>
      </c>
      <c r="M35" s="120"/>
    </row>
    <row r="36" spans="1:13" s="109" customFormat="1" ht="15" customHeight="1" x14ac:dyDescent="0.25">
      <c r="A36" s="107" t="s">
        <v>614</v>
      </c>
      <c r="B36" s="108">
        <v>2609.0369500000002</v>
      </c>
      <c r="C36" s="108">
        <v>2778.8429500000002</v>
      </c>
      <c r="D36" s="108">
        <v>5436.4557699999996</v>
      </c>
      <c r="E36" s="108">
        <v>6575.4621900000002</v>
      </c>
      <c r="F36" s="108">
        <v>4378.1983</v>
      </c>
      <c r="G36" s="108">
        <v>4458.3459499999999</v>
      </c>
      <c r="H36" s="108">
        <v>4158.63598</v>
      </c>
      <c r="I36" s="108">
        <v>4246.7226200000005</v>
      </c>
      <c r="J36" s="108">
        <v>6869.4169800000009</v>
      </c>
      <c r="K36" s="108">
        <v>7468.9904000000006</v>
      </c>
      <c r="L36" s="108">
        <v>5758.3880500000005</v>
      </c>
      <c r="M36" s="120"/>
    </row>
    <row r="37" spans="1:13" s="109" customFormat="1" ht="15" customHeight="1" x14ac:dyDescent="0.25">
      <c r="A37" s="107" t="s">
        <v>615</v>
      </c>
      <c r="B37" s="108">
        <v>466793.1655</v>
      </c>
      <c r="C37" s="108">
        <v>519930.22191000002</v>
      </c>
      <c r="D37" s="108">
        <v>352013.96401</v>
      </c>
      <c r="E37" s="108">
        <v>1261501.57421</v>
      </c>
      <c r="F37" s="108">
        <v>1817754.0551700001</v>
      </c>
      <c r="G37" s="108">
        <v>2290925.5655999999</v>
      </c>
      <c r="H37" s="108">
        <v>3561659.9832600001</v>
      </c>
      <c r="I37" s="108">
        <v>3237624.1132199997</v>
      </c>
      <c r="J37" s="108">
        <v>2866565.9153299998</v>
      </c>
      <c r="K37" s="108">
        <v>3765714.7838099999</v>
      </c>
      <c r="L37" s="108">
        <v>3825239.13044</v>
      </c>
      <c r="M37" s="120"/>
    </row>
    <row r="38" spans="1:13" s="109" customFormat="1" ht="15" customHeight="1" x14ac:dyDescent="0.25">
      <c r="A38" s="107" t="s">
        <v>616</v>
      </c>
      <c r="B38" s="108">
        <v>281944.70679000003</v>
      </c>
      <c r="C38" s="108">
        <v>263028.90250999999</v>
      </c>
      <c r="D38" s="108">
        <v>294875.20227000001</v>
      </c>
      <c r="E38" s="108">
        <v>304374.65995</v>
      </c>
      <c r="F38" s="108">
        <v>284987.78764999995</v>
      </c>
      <c r="G38" s="108">
        <v>346374.79236000002</v>
      </c>
      <c r="H38" s="108">
        <v>340888.53837000002</v>
      </c>
      <c r="I38" s="108">
        <v>385611.91251999995</v>
      </c>
      <c r="J38" s="108">
        <v>483401.08839999995</v>
      </c>
      <c r="K38" s="108">
        <v>451293.41055000003</v>
      </c>
      <c r="L38" s="108">
        <v>388954.73992000002</v>
      </c>
      <c r="M38" s="120"/>
    </row>
    <row r="39" spans="1:13" s="109" customFormat="1" ht="15" customHeight="1" x14ac:dyDescent="0.25">
      <c r="A39" s="107" t="s">
        <v>145</v>
      </c>
      <c r="B39" s="108">
        <v>193816.42937999999</v>
      </c>
      <c r="C39" s="108">
        <v>202736.39660000001</v>
      </c>
      <c r="D39" s="108">
        <v>175520.76225999999</v>
      </c>
      <c r="E39" s="108">
        <v>189556.80599000002</v>
      </c>
      <c r="F39" s="108">
        <v>209404.91331999999</v>
      </c>
      <c r="G39" s="108">
        <v>228061.16991</v>
      </c>
      <c r="H39" s="108">
        <v>234557.98477000001</v>
      </c>
      <c r="I39" s="108">
        <v>249056.44583000001</v>
      </c>
      <c r="J39" s="108">
        <v>269066.99702000001</v>
      </c>
      <c r="K39" s="108">
        <v>287479.11138999998</v>
      </c>
      <c r="L39" s="108">
        <v>303898.92601999996</v>
      </c>
      <c r="M39" s="120"/>
    </row>
    <row r="40" spans="1:13" s="109" customFormat="1" ht="15" customHeight="1" x14ac:dyDescent="0.25">
      <c r="A40" s="107" t="s">
        <v>152</v>
      </c>
      <c r="B40" s="108">
        <v>675174.55554999993</v>
      </c>
      <c r="C40" s="108">
        <v>570954.9</v>
      </c>
      <c r="D40" s="108">
        <v>797712.15278999996</v>
      </c>
      <c r="E40" s="108">
        <v>738699.91667999991</v>
      </c>
      <c r="F40" s="108">
        <v>862559.82637999998</v>
      </c>
      <c r="G40" s="108">
        <v>728762.60000999994</v>
      </c>
      <c r="H40" s="108">
        <v>738197.17917999998</v>
      </c>
      <c r="I40" s="108">
        <v>783871.375</v>
      </c>
      <c r="J40" s="108">
        <v>963734.62916999997</v>
      </c>
      <c r="K40" s="108">
        <v>921411.51110999996</v>
      </c>
      <c r="L40" s="108">
        <v>1007634.3444500001</v>
      </c>
      <c r="M40" s="120"/>
    </row>
    <row r="41" spans="1:13" s="109" customFormat="1" ht="15" customHeight="1" x14ac:dyDescent="0.25">
      <c r="A41" s="107" t="s">
        <v>617</v>
      </c>
      <c r="B41" s="108">
        <v>175123.17263999998</v>
      </c>
      <c r="C41" s="108">
        <v>168247.28545</v>
      </c>
      <c r="D41" s="108">
        <v>161385.48611000003</v>
      </c>
      <c r="E41" s="108">
        <v>253873.24527000001</v>
      </c>
      <c r="F41" s="108">
        <v>232851.47034999999</v>
      </c>
      <c r="G41" s="108">
        <v>301685.66999000002</v>
      </c>
      <c r="H41" s="108">
        <v>268535.01675000001</v>
      </c>
      <c r="I41" s="108">
        <v>334105.79424000002</v>
      </c>
      <c r="J41" s="108">
        <v>295267.63270000002</v>
      </c>
      <c r="K41" s="108">
        <v>428605.85376999999</v>
      </c>
      <c r="L41" s="108">
        <v>385159.52830000001</v>
      </c>
      <c r="M41" s="120"/>
    </row>
    <row r="42" spans="1:13" s="111" customFormat="1" ht="15" customHeight="1" thickBot="1" x14ac:dyDescent="0.3">
      <c r="A42" s="107" t="s">
        <v>126</v>
      </c>
      <c r="B42" s="108">
        <v>215735.11558000001</v>
      </c>
      <c r="C42" s="108">
        <v>118119.73731999999</v>
      </c>
      <c r="D42" s="108">
        <v>202702.57782000001</v>
      </c>
      <c r="E42" s="108">
        <v>65379.779069999997</v>
      </c>
      <c r="F42" s="108">
        <v>123292.34797</v>
      </c>
      <c r="G42" s="108">
        <v>1017286.08416</v>
      </c>
      <c r="H42" s="108">
        <v>552644.44215000002</v>
      </c>
      <c r="I42" s="108">
        <v>339810.97881</v>
      </c>
      <c r="J42" s="108">
        <v>273077.49774000002</v>
      </c>
      <c r="K42" s="108">
        <v>7904507.5857700007</v>
      </c>
      <c r="L42" s="108">
        <v>390924.14696000004</v>
      </c>
      <c r="M42" s="120"/>
    </row>
    <row r="43" spans="1:13" ht="15" customHeight="1" thickTop="1" thickBot="1" x14ac:dyDescent="0.3">
      <c r="A43" s="796" t="s">
        <v>618</v>
      </c>
      <c r="B43" s="797">
        <v>685661.75887999998</v>
      </c>
      <c r="C43" s="797">
        <v>787953.86360000004</v>
      </c>
      <c r="D43" s="797">
        <v>874878.89474999998</v>
      </c>
      <c r="E43" s="797">
        <v>948830.96389000001</v>
      </c>
      <c r="F43" s="797">
        <v>1046776.02001</v>
      </c>
      <c r="G43" s="797">
        <v>1184885.26676</v>
      </c>
      <c r="H43" s="797">
        <v>1206911.0806300002</v>
      </c>
      <c r="I43" s="797">
        <v>1301706.33464</v>
      </c>
      <c r="J43" s="797">
        <v>1439241.62225</v>
      </c>
      <c r="K43" s="797">
        <v>1570477.18246</v>
      </c>
      <c r="L43" s="797">
        <v>1665610.13295</v>
      </c>
      <c r="M43" s="120"/>
    </row>
    <row r="44" spans="1:13" s="109" customFormat="1" ht="15" customHeight="1" thickTop="1" x14ac:dyDescent="0.25">
      <c r="A44" s="107" t="s">
        <v>167</v>
      </c>
      <c r="B44" s="108">
        <v>381857.6</v>
      </c>
      <c r="C44" s="108">
        <v>423929</v>
      </c>
      <c r="D44" s="108">
        <v>470178.8</v>
      </c>
      <c r="E44" s="108">
        <v>511751.3</v>
      </c>
      <c r="F44" s="108">
        <v>548080.6</v>
      </c>
      <c r="G44" s="108">
        <v>582276.19999999995</v>
      </c>
      <c r="H44" s="108">
        <v>627467.9</v>
      </c>
      <c r="I44" s="108">
        <v>696683.9</v>
      </c>
      <c r="J44" s="108">
        <v>739183.9</v>
      </c>
      <c r="K44" s="108">
        <v>812035.9</v>
      </c>
      <c r="L44" s="108">
        <v>893035.9</v>
      </c>
      <c r="M44" s="120"/>
    </row>
    <row r="45" spans="1:13" s="109" customFormat="1" ht="15" customHeight="1" x14ac:dyDescent="0.25">
      <c r="A45" s="107" t="s">
        <v>171</v>
      </c>
      <c r="B45" s="108">
        <v>116.006</v>
      </c>
      <c r="C45" s="108">
        <v>116.006</v>
      </c>
      <c r="D45" s="108">
        <v>116.006</v>
      </c>
      <c r="E45" s="108">
        <v>116.006</v>
      </c>
      <c r="F45" s="108">
        <v>116.006</v>
      </c>
      <c r="G45" s="108">
        <v>8691.0059999999994</v>
      </c>
      <c r="H45" s="108">
        <v>8691.0059999999994</v>
      </c>
      <c r="I45" s="108">
        <v>116.006</v>
      </c>
      <c r="J45" s="108">
        <v>116.006</v>
      </c>
      <c r="K45" s="108">
        <v>116.006</v>
      </c>
      <c r="L45" s="108">
        <v>116.006</v>
      </c>
      <c r="M45" s="120"/>
    </row>
    <row r="46" spans="1:13" s="109" customFormat="1" ht="15" customHeight="1" x14ac:dyDescent="0.25">
      <c r="A46" s="107" t="s">
        <v>175</v>
      </c>
      <c r="B46" s="108">
        <v>0</v>
      </c>
      <c r="C46" s="108">
        <v>0</v>
      </c>
      <c r="D46" s="108">
        <v>0</v>
      </c>
      <c r="E46" s="108">
        <v>0</v>
      </c>
      <c r="F46" s="108">
        <v>0</v>
      </c>
      <c r="G46" s="108">
        <v>0</v>
      </c>
      <c r="H46" s="108">
        <v>0</v>
      </c>
      <c r="I46" s="108">
        <v>0</v>
      </c>
      <c r="J46" s="108">
        <v>0</v>
      </c>
      <c r="K46" s="108">
        <v>0</v>
      </c>
      <c r="L46" s="108">
        <v>0</v>
      </c>
      <c r="M46" s="120"/>
    </row>
    <row r="47" spans="1:13" s="109" customFormat="1" ht="15" customHeight="1" x14ac:dyDescent="0.25">
      <c r="A47" s="107" t="s">
        <v>619</v>
      </c>
      <c r="B47" s="108">
        <v>191272.55361</v>
      </c>
      <c r="C47" s="108">
        <v>235985.99624000001</v>
      </c>
      <c r="D47" s="108">
        <v>288492.64520999999</v>
      </c>
      <c r="E47" s="108">
        <v>335884.79914999998</v>
      </c>
      <c r="F47" s="108">
        <v>377020.99018000002</v>
      </c>
      <c r="G47" s="108">
        <v>428093.49338</v>
      </c>
      <c r="H47" s="108">
        <v>496875.58707999997</v>
      </c>
      <c r="I47" s="108">
        <v>503920.29372000002</v>
      </c>
      <c r="J47" s="108">
        <v>526657.33687</v>
      </c>
      <c r="K47" s="108">
        <v>565747.04595000006</v>
      </c>
      <c r="L47" s="108">
        <v>609152.58285999997</v>
      </c>
      <c r="M47" s="120"/>
    </row>
    <row r="48" spans="1:13" s="109" customFormat="1" ht="15" customHeight="1" x14ac:dyDescent="0.25">
      <c r="A48" s="107" t="s">
        <v>181</v>
      </c>
      <c r="B48" s="108">
        <v>112415.59926999999</v>
      </c>
      <c r="C48" s="108">
        <v>127922.86136</v>
      </c>
      <c r="D48" s="108">
        <v>116091.44354000001</v>
      </c>
      <c r="E48" s="108">
        <v>101078.85874</v>
      </c>
      <c r="F48" s="108">
        <v>121558.42383</v>
      </c>
      <c r="G48" s="108">
        <v>165824.56737999999</v>
      </c>
      <c r="H48" s="108">
        <v>73876.587549999997</v>
      </c>
      <c r="I48" s="108">
        <v>100986.13492</v>
      </c>
      <c r="J48" s="108">
        <v>173284.37938</v>
      </c>
      <c r="K48" s="108">
        <v>192578.23050999999</v>
      </c>
      <c r="L48" s="108">
        <v>163305.64409000002</v>
      </c>
      <c r="M48" s="120"/>
    </row>
    <row r="49" spans="1:13" s="109" customFormat="1" ht="15" customHeight="1" x14ac:dyDescent="0.25">
      <c r="A49" s="110" t="s">
        <v>620</v>
      </c>
      <c r="B49" s="108">
        <v>0</v>
      </c>
      <c r="C49" s="108">
        <v>0</v>
      </c>
      <c r="D49" s="108">
        <v>0</v>
      </c>
      <c r="E49" s="108">
        <v>0</v>
      </c>
      <c r="F49" s="108">
        <v>0</v>
      </c>
      <c r="G49" s="108">
        <v>0</v>
      </c>
      <c r="H49" s="108">
        <v>3430</v>
      </c>
      <c r="I49" s="108">
        <v>0</v>
      </c>
      <c r="J49" s="108">
        <v>0</v>
      </c>
      <c r="K49" s="108">
        <v>0</v>
      </c>
      <c r="L49" s="108">
        <v>0</v>
      </c>
      <c r="M49" s="120"/>
    </row>
    <row r="50" spans="1:13" s="111" customFormat="1" ht="15" customHeight="1" thickBot="1" x14ac:dyDescent="0.3">
      <c r="A50" s="110" t="s">
        <v>621</v>
      </c>
      <c r="B50" s="108">
        <v>112415.59926999999</v>
      </c>
      <c r="C50" s="108">
        <v>127922.86136</v>
      </c>
      <c r="D50" s="108">
        <v>116091.44354000001</v>
      </c>
      <c r="E50" s="108">
        <v>101078.85874</v>
      </c>
      <c r="F50" s="108">
        <v>121558.42383</v>
      </c>
      <c r="G50" s="108">
        <v>165824.56737999999</v>
      </c>
      <c r="H50" s="108">
        <v>70446.587549999997</v>
      </c>
      <c r="I50" s="108">
        <v>100986.13492</v>
      </c>
      <c r="J50" s="108">
        <v>173284.37938</v>
      </c>
      <c r="K50" s="108">
        <v>192578.23050999999</v>
      </c>
      <c r="L50" s="108">
        <v>163305.64409000002</v>
      </c>
      <c r="M50" s="120"/>
    </row>
    <row r="51" spans="1:13" ht="15" customHeight="1" thickTop="1" thickBot="1" x14ac:dyDescent="0.3">
      <c r="A51" s="796" t="s">
        <v>622</v>
      </c>
      <c r="B51" s="797">
        <v>8421990.5261000004</v>
      </c>
      <c r="C51" s="797">
        <v>10017234.596170001</v>
      </c>
      <c r="D51" s="797">
        <v>11161700.99265</v>
      </c>
      <c r="E51" s="797">
        <v>12339902.262969999</v>
      </c>
      <c r="F51" s="797">
        <v>14206381.12785</v>
      </c>
      <c r="G51" s="797">
        <v>15302837.484719999</v>
      </c>
      <c r="H51" s="797">
        <v>17472143.46751</v>
      </c>
      <c r="I51" s="797">
        <v>19101938.411330003</v>
      </c>
      <c r="J51" s="797">
        <v>20581857.598330002</v>
      </c>
      <c r="K51" s="797">
        <v>23409167.15027</v>
      </c>
      <c r="L51" s="797">
        <v>24903039.375210002</v>
      </c>
      <c r="M51" s="120"/>
    </row>
    <row r="52" spans="1:13" s="109" customFormat="1" ht="15" customHeight="1" thickTop="1" x14ac:dyDescent="0.25">
      <c r="A52" s="112" t="s">
        <v>623</v>
      </c>
      <c r="B52" s="108">
        <v>54574.304619999995</v>
      </c>
      <c r="C52" s="108">
        <v>51511.406240000004</v>
      </c>
      <c r="D52" s="108">
        <v>50907.77145</v>
      </c>
      <c r="E52" s="108">
        <v>42296.655880000006</v>
      </c>
      <c r="F52" s="108">
        <v>41461.66719</v>
      </c>
      <c r="G52" s="108">
        <v>86447.862930000003</v>
      </c>
      <c r="H52" s="108">
        <v>136082.15575999999</v>
      </c>
      <c r="I52" s="108">
        <v>212207.88043000002</v>
      </c>
      <c r="J52" s="108">
        <v>322471.07654000004</v>
      </c>
      <c r="K52" s="108">
        <v>313221.12099000002</v>
      </c>
      <c r="L52" s="108">
        <v>334135.90875999996</v>
      </c>
      <c r="M52" s="120"/>
    </row>
    <row r="53" spans="1:13" s="111" customFormat="1" ht="15" customHeight="1" x14ac:dyDescent="0.25">
      <c r="A53" s="110" t="s">
        <v>624</v>
      </c>
      <c r="B53" s="108">
        <v>0</v>
      </c>
      <c r="C53" s="108">
        <v>0</v>
      </c>
      <c r="D53" s="108">
        <v>0</v>
      </c>
      <c r="E53" s="108">
        <v>0</v>
      </c>
      <c r="F53" s="108">
        <v>0</v>
      </c>
      <c r="G53" s="108">
        <v>0</v>
      </c>
      <c r="H53" s="108">
        <v>0</v>
      </c>
      <c r="I53" s="108">
        <v>0</v>
      </c>
      <c r="J53" s="108">
        <v>0</v>
      </c>
      <c r="K53" s="108">
        <v>0</v>
      </c>
      <c r="L53" s="108">
        <v>0</v>
      </c>
      <c r="M53" s="120"/>
    </row>
    <row r="54" spans="1:13" s="111" customFormat="1" ht="15" customHeight="1" x14ac:dyDescent="0.25">
      <c r="A54" s="110" t="s">
        <v>625</v>
      </c>
      <c r="B54" s="108">
        <v>54574.304619999995</v>
      </c>
      <c r="C54" s="108">
        <v>51511.406240000004</v>
      </c>
      <c r="D54" s="108">
        <v>50907.77145</v>
      </c>
      <c r="E54" s="108">
        <v>42296.655880000006</v>
      </c>
      <c r="F54" s="108">
        <v>41115.424460000002</v>
      </c>
      <c r="G54" s="108">
        <v>83581.378549999994</v>
      </c>
      <c r="H54" s="108">
        <v>133701.299</v>
      </c>
      <c r="I54" s="108">
        <v>209820.31949000002</v>
      </c>
      <c r="J54" s="108">
        <v>319078.14528</v>
      </c>
      <c r="K54" s="108">
        <v>309972.83149999997</v>
      </c>
      <c r="L54" s="108">
        <v>330993.31584999996</v>
      </c>
      <c r="M54" s="120"/>
    </row>
    <row r="55" spans="1:13" s="111" customFormat="1" ht="15" customHeight="1" x14ac:dyDescent="0.25">
      <c r="A55" s="110" t="s">
        <v>626</v>
      </c>
      <c r="B55" s="108">
        <v>0</v>
      </c>
      <c r="C55" s="108">
        <v>0</v>
      </c>
      <c r="D55" s="108">
        <v>0</v>
      </c>
      <c r="E55" s="108">
        <v>0</v>
      </c>
      <c r="F55" s="108">
        <v>0</v>
      </c>
      <c r="G55" s="108">
        <v>0</v>
      </c>
      <c r="H55" s="108">
        <v>0</v>
      </c>
      <c r="I55" s="108">
        <v>0</v>
      </c>
      <c r="J55" s="108">
        <v>0</v>
      </c>
      <c r="K55" s="108">
        <v>0</v>
      </c>
      <c r="L55" s="108">
        <v>0</v>
      </c>
      <c r="M55" s="120"/>
    </row>
    <row r="56" spans="1:13" s="111" customFormat="1" ht="15" customHeight="1" x14ac:dyDescent="0.25">
      <c r="A56" s="110" t="s">
        <v>627</v>
      </c>
      <c r="B56" s="108">
        <v>0</v>
      </c>
      <c r="C56" s="108">
        <v>0</v>
      </c>
      <c r="D56" s="108">
        <v>0</v>
      </c>
      <c r="E56" s="108">
        <v>0</v>
      </c>
      <c r="F56" s="108">
        <v>346.24272999999999</v>
      </c>
      <c r="G56" s="108">
        <v>2866.4843799999999</v>
      </c>
      <c r="H56" s="108">
        <v>2380.8567599999997</v>
      </c>
      <c r="I56" s="108">
        <v>2387.5609399999998</v>
      </c>
      <c r="J56" s="108">
        <v>3392.9312599999998</v>
      </c>
      <c r="K56" s="108">
        <v>3248.2894900000001</v>
      </c>
      <c r="L56" s="108">
        <v>3142.5929100000003</v>
      </c>
      <c r="M56" s="120"/>
    </row>
    <row r="57" spans="1:13" s="111" customFormat="1" ht="15" customHeight="1" x14ac:dyDescent="0.25">
      <c r="A57" s="110" t="s">
        <v>628</v>
      </c>
      <c r="B57" s="108">
        <v>0</v>
      </c>
      <c r="C57" s="108">
        <v>0</v>
      </c>
      <c r="D57" s="108">
        <v>0</v>
      </c>
      <c r="E57" s="108">
        <v>0</v>
      </c>
      <c r="F57" s="108">
        <v>0</v>
      </c>
      <c r="G57" s="108">
        <v>0</v>
      </c>
      <c r="H57" s="108">
        <v>0</v>
      </c>
      <c r="I57" s="108">
        <v>0</v>
      </c>
      <c r="J57" s="108">
        <v>0</v>
      </c>
      <c r="K57" s="108">
        <v>0</v>
      </c>
      <c r="L57" s="108">
        <v>0</v>
      </c>
      <c r="M57" s="120"/>
    </row>
    <row r="58" spans="1:13" s="111" customFormat="1" ht="15" customHeight="1" x14ac:dyDescent="0.25">
      <c r="A58" s="107" t="s">
        <v>629</v>
      </c>
      <c r="B58" s="108">
        <v>16495307.077889999</v>
      </c>
      <c r="C58" s="108">
        <v>17752805.970869999</v>
      </c>
      <c r="D58" s="108">
        <v>19149388.5823</v>
      </c>
      <c r="E58" s="108">
        <v>27538396.063720003</v>
      </c>
      <c r="F58" s="108">
        <v>29215690.563700002</v>
      </c>
      <c r="G58" s="108">
        <v>23489326.466839999</v>
      </c>
      <c r="H58" s="108">
        <v>23684534.056589998</v>
      </c>
      <c r="I58" s="108">
        <v>22588406.866909999</v>
      </c>
      <c r="J58" s="108">
        <v>23301812.966460001</v>
      </c>
      <c r="K58" s="108">
        <v>28481967.948040001</v>
      </c>
      <c r="L58" s="108">
        <v>29803593.635399997</v>
      </c>
      <c r="M58" s="120"/>
    </row>
    <row r="59" spans="1:13" x14ac:dyDescent="0.25">
      <c r="A59" s="798" t="s">
        <v>630</v>
      </c>
      <c r="B59" s="799">
        <v>1091386.98765</v>
      </c>
      <c r="C59" s="799">
        <v>1123932.1481400002</v>
      </c>
      <c r="D59" s="799">
        <v>1188306.96753</v>
      </c>
      <c r="E59" s="799">
        <v>1254271.7965499999</v>
      </c>
      <c r="F59" s="799">
        <v>1340198.53207</v>
      </c>
      <c r="G59" s="799">
        <v>1454631.40356</v>
      </c>
      <c r="H59" s="799">
        <v>1473746.35953</v>
      </c>
      <c r="I59" s="799">
        <v>1460538.39949</v>
      </c>
      <c r="J59" s="799">
        <v>1674976.8767500001</v>
      </c>
      <c r="K59" s="799">
        <v>1877432.1470000001</v>
      </c>
      <c r="L59" s="799">
        <v>2029966.57158</v>
      </c>
      <c r="M59" s="120"/>
    </row>
    <row r="60" spans="1:13" ht="15" customHeight="1" x14ac:dyDescent="0.25">
      <c r="A60" s="110" t="s">
        <v>631</v>
      </c>
      <c r="B60" s="108">
        <v>-211007.14366999999</v>
      </c>
      <c r="C60" s="108">
        <v>-246866.77799</v>
      </c>
      <c r="D60" s="108">
        <v>-276113.39298</v>
      </c>
      <c r="E60" s="108">
        <v>-288986.94026999996</v>
      </c>
      <c r="F60" s="108">
        <v>-361461.53937000001</v>
      </c>
      <c r="G60" s="108">
        <v>-440756.04674999998</v>
      </c>
      <c r="H60" s="108">
        <v>-512289.65941000002</v>
      </c>
      <c r="I60" s="108">
        <v>-607823.82821000007</v>
      </c>
      <c r="J60" s="108">
        <v>-664570.8491900001</v>
      </c>
      <c r="K60" s="108">
        <v>-777647.0610499999</v>
      </c>
      <c r="L60" s="108">
        <v>-869029.88932000007</v>
      </c>
      <c r="M60" s="120"/>
    </row>
    <row r="61" spans="1:13" ht="15" customHeight="1" x14ac:dyDescent="0.25">
      <c r="A61" s="107" t="s">
        <v>632</v>
      </c>
      <c r="B61" s="108">
        <v>880379.84398000001</v>
      </c>
      <c r="C61" s="108">
        <v>877065.37014999997</v>
      </c>
      <c r="D61" s="108">
        <v>912193.5745499999</v>
      </c>
      <c r="E61" s="108">
        <v>965284.85627999995</v>
      </c>
      <c r="F61" s="108">
        <v>978736.99270000006</v>
      </c>
      <c r="G61" s="108">
        <v>1013875.3568099999</v>
      </c>
      <c r="H61" s="108">
        <v>961456.70012000005</v>
      </c>
      <c r="I61" s="108">
        <v>852714.57127999992</v>
      </c>
      <c r="J61" s="108">
        <v>1010406.02756</v>
      </c>
      <c r="K61" s="108">
        <v>1099785.08595</v>
      </c>
      <c r="L61" s="108">
        <v>1160936.6822599999</v>
      </c>
      <c r="M61" s="120"/>
    </row>
    <row r="62" spans="1:13" ht="15" customHeight="1" x14ac:dyDescent="0.25">
      <c r="A62" s="113" t="s">
        <v>633</v>
      </c>
      <c r="B62" s="108">
        <v>59004.361340000003</v>
      </c>
      <c r="C62" s="108">
        <v>59172.612430000001</v>
      </c>
      <c r="D62" s="108">
        <v>65720.562569999995</v>
      </c>
      <c r="E62" s="108">
        <v>84660.754310000004</v>
      </c>
      <c r="F62" s="108">
        <v>120432.92621999999</v>
      </c>
      <c r="G62" s="108">
        <v>164742.79603</v>
      </c>
      <c r="H62" s="108">
        <v>159494.17306</v>
      </c>
      <c r="I62" s="108">
        <v>165257.92322999999</v>
      </c>
      <c r="J62" s="108">
        <v>229094.48616999999</v>
      </c>
      <c r="K62" s="108">
        <v>446326.06089999998</v>
      </c>
      <c r="L62" s="108">
        <v>468745.39664999995</v>
      </c>
      <c r="M62" s="120"/>
    </row>
    <row r="63" spans="1:13" ht="15" customHeight="1" x14ac:dyDescent="0.25">
      <c r="A63" s="110" t="s">
        <v>634</v>
      </c>
      <c r="B63" s="108">
        <v>-16829.037620000003</v>
      </c>
      <c r="C63" s="108">
        <v>-23892.005160000001</v>
      </c>
      <c r="D63" s="108">
        <v>-25427.658729999999</v>
      </c>
      <c r="E63" s="108">
        <v>-40360.431810000002</v>
      </c>
      <c r="F63" s="108">
        <v>-66182.570630000002</v>
      </c>
      <c r="G63" s="108">
        <v>-94926.096769999989</v>
      </c>
      <c r="H63" s="108">
        <v>-90959.415549999991</v>
      </c>
      <c r="I63" s="108">
        <v>-66521.548760000005</v>
      </c>
      <c r="J63" s="108">
        <v>-71947.627059999999</v>
      </c>
      <c r="K63" s="108">
        <v>-242829.11555000002</v>
      </c>
      <c r="L63" s="108">
        <v>-313013.44522000005</v>
      </c>
      <c r="M63" s="120"/>
    </row>
    <row r="64" spans="1:13" ht="15" customHeight="1" x14ac:dyDescent="0.25">
      <c r="A64" s="114" t="s">
        <v>635</v>
      </c>
      <c r="B64" s="108">
        <v>922555.16769999999</v>
      </c>
      <c r="C64" s="108">
        <v>912345.97742000001</v>
      </c>
      <c r="D64" s="108">
        <v>952486.47838999995</v>
      </c>
      <c r="E64" s="108">
        <v>1009585.17878</v>
      </c>
      <c r="F64" s="108">
        <v>1032987.34829</v>
      </c>
      <c r="G64" s="108">
        <v>1083692.0560699999</v>
      </c>
      <c r="H64" s="108">
        <v>1029991.45763</v>
      </c>
      <c r="I64" s="108">
        <v>951450.94574999996</v>
      </c>
      <c r="J64" s="108">
        <v>1167552.8866700002</v>
      </c>
      <c r="K64" s="108">
        <v>1303282.0312999999</v>
      </c>
      <c r="L64" s="108">
        <v>1316668.6336899998</v>
      </c>
      <c r="M64" s="120"/>
    </row>
    <row r="65" spans="1:13" ht="15" customHeight="1" x14ac:dyDescent="0.25">
      <c r="A65" s="113" t="s">
        <v>636</v>
      </c>
      <c r="B65" s="108">
        <v>337224.46931000001</v>
      </c>
      <c r="C65" s="108">
        <v>368425.90216</v>
      </c>
      <c r="D65" s="108">
        <v>455776.79748000001</v>
      </c>
      <c r="E65" s="108">
        <v>295032.48439</v>
      </c>
      <c r="F65" s="108">
        <v>262810.08393999998</v>
      </c>
      <c r="G65" s="108">
        <v>227027.34500999999</v>
      </c>
      <c r="H65" s="108">
        <v>223825.69580000002</v>
      </c>
      <c r="I65" s="108">
        <v>721815.73161000002</v>
      </c>
      <c r="J65" s="108">
        <v>375485.00607</v>
      </c>
      <c r="K65" s="108">
        <v>678400.42802999995</v>
      </c>
      <c r="L65" s="108">
        <v>573710.07640999998</v>
      </c>
      <c r="M65" s="120"/>
    </row>
    <row r="66" spans="1:13" ht="15" customHeight="1" x14ac:dyDescent="0.25">
      <c r="A66" s="113" t="s">
        <v>637</v>
      </c>
      <c r="B66" s="108">
        <v>-442346.79618</v>
      </c>
      <c r="C66" s="108">
        <v>-401934.47813</v>
      </c>
      <c r="D66" s="108">
        <v>-512736.05941000005</v>
      </c>
      <c r="E66" s="108">
        <v>-412620.05598</v>
      </c>
      <c r="F66" s="108">
        <v>-361951.99536</v>
      </c>
      <c r="G66" s="108">
        <v>-296324.53206</v>
      </c>
      <c r="H66" s="108">
        <v>-420644.48715</v>
      </c>
      <c r="I66" s="108">
        <v>-763045.17614999996</v>
      </c>
      <c r="J66" s="108">
        <v>-482324.11567000003</v>
      </c>
      <c r="K66" s="108">
        <v>-882045.22461000003</v>
      </c>
      <c r="L66" s="108">
        <v>-773508.83008999994</v>
      </c>
      <c r="M66" s="120"/>
    </row>
    <row r="67" spans="1:13" ht="15" customHeight="1" x14ac:dyDescent="0.25">
      <c r="A67" s="107" t="s">
        <v>638</v>
      </c>
      <c r="B67" s="108">
        <v>817432.84083</v>
      </c>
      <c r="C67" s="108">
        <v>878837.40145</v>
      </c>
      <c r="D67" s="108">
        <v>895527.21646000003</v>
      </c>
      <c r="E67" s="108">
        <v>891997.60719000001</v>
      </c>
      <c r="F67" s="108">
        <v>933845.43686999998</v>
      </c>
      <c r="G67" s="108">
        <v>1014394.86902</v>
      </c>
      <c r="H67" s="108">
        <v>833172.66628</v>
      </c>
      <c r="I67" s="108">
        <v>910221.50121000002</v>
      </c>
      <c r="J67" s="108">
        <v>1060713.7770700001</v>
      </c>
      <c r="K67" s="108">
        <v>1099637.2347200001</v>
      </c>
      <c r="L67" s="108">
        <v>1116869.88001</v>
      </c>
      <c r="M67" s="120"/>
    </row>
    <row r="68" spans="1:13" ht="15" customHeight="1" x14ac:dyDescent="0.25">
      <c r="A68" s="110" t="s">
        <v>639</v>
      </c>
      <c r="B68" s="108">
        <v>-614116.95146999997</v>
      </c>
      <c r="C68" s="108">
        <v>-684466.28977000003</v>
      </c>
      <c r="D68" s="108">
        <v>-727316.39347000001</v>
      </c>
      <c r="E68" s="108">
        <v>-714572.1474299999</v>
      </c>
      <c r="F68" s="108">
        <v>-709394.35049999994</v>
      </c>
      <c r="G68" s="108">
        <v>-700478.06172</v>
      </c>
      <c r="H68" s="108">
        <v>-670010.90045000007</v>
      </c>
      <c r="I68" s="108">
        <v>-687467.30546000006</v>
      </c>
      <c r="J68" s="108">
        <v>-722994.25097000005</v>
      </c>
      <c r="K68" s="108">
        <v>-767361.12237999996</v>
      </c>
      <c r="L68" s="108">
        <v>-839371.83488000021</v>
      </c>
      <c r="M68" s="120"/>
    </row>
    <row r="69" spans="1:13" ht="15" customHeight="1" x14ac:dyDescent="0.25">
      <c r="A69" s="114" t="s">
        <v>640</v>
      </c>
      <c r="B69" s="108">
        <v>203315.88936</v>
      </c>
      <c r="C69" s="108">
        <v>194371.11168</v>
      </c>
      <c r="D69" s="108">
        <v>168210.82299000002</v>
      </c>
      <c r="E69" s="108">
        <v>177425.45976</v>
      </c>
      <c r="F69" s="108">
        <v>224451.08637</v>
      </c>
      <c r="G69" s="108">
        <v>313916.80729999999</v>
      </c>
      <c r="H69" s="108">
        <v>163161.76583000002</v>
      </c>
      <c r="I69" s="108">
        <v>222754.19575000001</v>
      </c>
      <c r="J69" s="108">
        <v>337719.52610000002</v>
      </c>
      <c r="K69" s="108">
        <v>332276.11233999999</v>
      </c>
      <c r="L69" s="108">
        <v>277498.04512999975</v>
      </c>
      <c r="M69" s="120"/>
    </row>
    <row r="70" spans="1:13" ht="15" customHeight="1" x14ac:dyDescent="0.25">
      <c r="A70" s="114" t="s">
        <v>641</v>
      </c>
      <c r="B70" s="108">
        <v>429.23811999999998</v>
      </c>
      <c r="C70" s="108">
        <v>306.24799000000002</v>
      </c>
      <c r="D70" s="108">
        <v>278.70802000000003</v>
      </c>
      <c r="E70" s="108">
        <v>301.04732000000001</v>
      </c>
      <c r="F70" s="108">
        <v>330.08352000000002</v>
      </c>
      <c r="G70" s="108">
        <v>120.45735999999999</v>
      </c>
      <c r="H70" s="108">
        <v>455.64657</v>
      </c>
      <c r="I70" s="108">
        <v>-106.34108999999999</v>
      </c>
      <c r="J70" s="108">
        <v>37.91621</v>
      </c>
      <c r="K70" s="108">
        <v>438.35048999999998</v>
      </c>
      <c r="L70" s="108">
        <v>3318.4313999999999</v>
      </c>
      <c r="M70" s="120"/>
    </row>
    <row r="71" spans="1:13" ht="15" customHeight="1" x14ac:dyDescent="0.25">
      <c r="A71" s="115" t="s">
        <v>642</v>
      </c>
      <c r="B71" s="108">
        <v>0</v>
      </c>
      <c r="C71" s="108">
        <v>0</v>
      </c>
      <c r="D71" s="108">
        <v>0</v>
      </c>
      <c r="E71" s="108">
        <v>61.049970000000002</v>
      </c>
      <c r="F71" s="108">
        <v>2.2899999999999999E-3</v>
      </c>
      <c r="G71" s="108">
        <v>-28.87182</v>
      </c>
      <c r="H71" s="108">
        <v>359.57911000000001</v>
      </c>
      <c r="I71" s="108">
        <v>-161.91202999999999</v>
      </c>
      <c r="J71" s="108">
        <v>-92.53004</v>
      </c>
      <c r="K71" s="108">
        <v>196.45681999999999</v>
      </c>
      <c r="L71" s="108">
        <v>133.85437999999999</v>
      </c>
      <c r="M71" s="120"/>
    </row>
    <row r="72" spans="1:13" ht="15" customHeight="1" x14ac:dyDescent="0.25">
      <c r="A72" s="115" t="s">
        <v>643</v>
      </c>
      <c r="B72" s="108">
        <v>429.23811999999998</v>
      </c>
      <c r="C72" s="108">
        <v>306.24799000000002</v>
      </c>
      <c r="D72" s="108">
        <v>278.70802000000003</v>
      </c>
      <c r="E72" s="108">
        <v>239.99735000000001</v>
      </c>
      <c r="F72" s="108">
        <v>330.08123000000001</v>
      </c>
      <c r="G72" s="108">
        <v>149.32917999999998</v>
      </c>
      <c r="H72" s="108">
        <v>96.067460000000011</v>
      </c>
      <c r="I72" s="108">
        <v>55.57094</v>
      </c>
      <c r="J72" s="108">
        <v>130.44624999999999</v>
      </c>
      <c r="K72" s="108">
        <v>241.89367000000001</v>
      </c>
      <c r="L72" s="108">
        <v>3184.5770199999997</v>
      </c>
      <c r="M72" s="120"/>
    </row>
    <row r="73" spans="1:13" ht="15" customHeight="1" x14ac:dyDescent="0.25">
      <c r="A73" s="107" t="s">
        <v>644</v>
      </c>
      <c r="B73" s="108">
        <v>-169.13926999999998</v>
      </c>
      <c r="C73" s="108">
        <v>-166.83216000000002</v>
      </c>
      <c r="D73" s="108">
        <v>-104.90402</v>
      </c>
      <c r="E73" s="108">
        <v>-96.949079999999995</v>
      </c>
      <c r="F73" s="108">
        <v>-52.558450000000001</v>
      </c>
      <c r="G73" s="108">
        <v>-21.5702</v>
      </c>
      <c r="H73" s="108">
        <v>-15.095469999999999</v>
      </c>
      <c r="I73" s="108">
        <v>-7.0910699999999993</v>
      </c>
      <c r="J73" s="108">
        <v>-18.571680000000001</v>
      </c>
      <c r="K73" s="108">
        <v>-37.895739999999996</v>
      </c>
      <c r="L73" s="108">
        <v>-45.261989999999997</v>
      </c>
      <c r="M73" s="120"/>
    </row>
    <row r="74" spans="1:13" ht="15" customHeight="1" x14ac:dyDescent="0.25">
      <c r="A74" s="107" t="s">
        <v>645</v>
      </c>
      <c r="B74" s="108">
        <v>0</v>
      </c>
      <c r="C74" s="108">
        <v>0</v>
      </c>
      <c r="D74" s="108">
        <v>0</v>
      </c>
      <c r="E74" s="108">
        <v>-2.4648300000000001</v>
      </c>
      <c r="F74" s="108">
        <v>0</v>
      </c>
      <c r="G74" s="108">
        <v>0</v>
      </c>
      <c r="H74" s="108">
        <v>0</v>
      </c>
      <c r="I74" s="108">
        <v>0</v>
      </c>
      <c r="J74" s="108">
        <v>0</v>
      </c>
      <c r="K74" s="108">
        <v>0</v>
      </c>
      <c r="L74" s="108">
        <v>0</v>
      </c>
      <c r="M74" s="120"/>
    </row>
    <row r="75" spans="1:13" ht="15" customHeight="1" x14ac:dyDescent="0.25">
      <c r="A75" s="110" t="s">
        <v>306</v>
      </c>
      <c r="B75" s="108">
        <v>-169.13926999999998</v>
      </c>
      <c r="C75" s="108">
        <v>-166.83216000000002</v>
      </c>
      <c r="D75" s="108">
        <v>-104.90402</v>
      </c>
      <c r="E75" s="108">
        <v>-94.484250000000003</v>
      </c>
      <c r="F75" s="108">
        <v>-52.558450000000001</v>
      </c>
      <c r="G75" s="108">
        <v>-21.5702</v>
      </c>
      <c r="H75" s="108">
        <v>-15.095469999999999</v>
      </c>
      <c r="I75" s="108">
        <v>-7.0910699999999993</v>
      </c>
      <c r="J75" s="108">
        <v>-18.571680000000001</v>
      </c>
      <c r="K75" s="108">
        <v>-37.895739999999996</v>
      </c>
      <c r="L75" s="108">
        <v>-45.261990000000004</v>
      </c>
      <c r="M75" s="120"/>
    </row>
    <row r="76" spans="1:13" ht="15" customHeight="1" x14ac:dyDescent="0.25">
      <c r="A76" s="107" t="s">
        <v>646</v>
      </c>
      <c r="B76" s="108">
        <v>203575.98821000001</v>
      </c>
      <c r="C76" s="108">
        <v>194510.52750999999</v>
      </c>
      <c r="D76" s="108">
        <v>168384.62699000002</v>
      </c>
      <c r="E76" s="108">
        <v>177629.55799999999</v>
      </c>
      <c r="F76" s="108">
        <v>224728.61144000001</v>
      </c>
      <c r="G76" s="108">
        <v>314015.69445999997</v>
      </c>
      <c r="H76" s="108">
        <v>163602.31693</v>
      </c>
      <c r="I76" s="108">
        <v>222640.76359000002</v>
      </c>
      <c r="J76" s="108">
        <v>337738.87063000002</v>
      </c>
      <c r="K76" s="108">
        <v>332676.56708999997</v>
      </c>
      <c r="L76" s="108">
        <v>280771.21453999972</v>
      </c>
      <c r="M76" s="120"/>
    </row>
    <row r="77" spans="1:13" ht="15" customHeight="1" x14ac:dyDescent="0.25">
      <c r="A77" s="116" t="s">
        <v>647</v>
      </c>
      <c r="B77" s="108">
        <v>5003.2693399999998</v>
      </c>
      <c r="C77" s="108">
        <v>4503.9907300000004</v>
      </c>
      <c r="D77" s="108">
        <v>4907.8018499999998</v>
      </c>
      <c r="E77" s="108">
        <v>5648.5809300000001</v>
      </c>
      <c r="F77" s="108">
        <v>5439.52261</v>
      </c>
      <c r="G77" s="108">
        <v>4456.2914700000001</v>
      </c>
      <c r="H77" s="108">
        <v>8731.6310599999997</v>
      </c>
      <c r="I77" s="108">
        <v>2855.8467099999998</v>
      </c>
      <c r="J77" s="108">
        <v>2380.4137599999999</v>
      </c>
      <c r="K77" s="108">
        <v>2060.4495700000002</v>
      </c>
      <c r="L77" s="108">
        <v>1085.87238</v>
      </c>
      <c r="M77" s="120"/>
    </row>
    <row r="78" spans="1:13" ht="15" customHeight="1" x14ac:dyDescent="0.25">
      <c r="A78" s="114" t="s">
        <v>648</v>
      </c>
      <c r="B78" s="108">
        <v>208579.25755000001</v>
      </c>
      <c r="C78" s="108">
        <v>199014.51824</v>
      </c>
      <c r="D78" s="108">
        <v>173292.42884000001</v>
      </c>
      <c r="E78" s="108">
        <v>183278.13893000002</v>
      </c>
      <c r="F78" s="108">
        <v>230168.13405000002</v>
      </c>
      <c r="G78" s="108">
        <v>318471.98593000002</v>
      </c>
      <c r="H78" s="108">
        <v>172333.94799000002</v>
      </c>
      <c r="I78" s="108">
        <v>225496.6103</v>
      </c>
      <c r="J78" s="108">
        <v>340119.28438999999</v>
      </c>
      <c r="K78" s="108">
        <v>334737.01666000002</v>
      </c>
      <c r="L78" s="108">
        <v>281857.08691999974</v>
      </c>
      <c r="M78" s="120"/>
    </row>
    <row r="79" spans="1:13" ht="15" customHeight="1" x14ac:dyDescent="0.25">
      <c r="A79" s="113" t="s">
        <v>649</v>
      </c>
      <c r="B79" s="108">
        <v>-11591.63428</v>
      </c>
      <c r="C79" s="108">
        <v>-9366.6458699999985</v>
      </c>
      <c r="D79" s="108">
        <v>900.98169999999993</v>
      </c>
      <c r="E79" s="108">
        <v>-2515.5125600000001</v>
      </c>
      <c r="F79" s="108">
        <v>-406.46295000000003</v>
      </c>
      <c r="G79" s="108">
        <v>3599.0408199999997</v>
      </c>
      <c r="H79" s="108">
        <v>3133.9957899999999</v>
      </c>
      <c r="I79" s="108">
        <v>1950.4208999999998</v>
      </c>
      <c r="J79" s="108">
        <v>1892.8597</v>
      </c>
      <c r="K79" s="108">
        <v>2133.2289500000002</v>
      </c>
      <c r="L79" s="108">
        <v>3703.2868699999999</v>
      </c>
      <c r="M79" s="120"/>
    </row>
    <row r="80" spans="1:13" ht="15" customHeight="1" x14ac:dyDescent="0.25">
      <c r="A80" s="107" t="s">
        <v>650</v>
      </c>
      <c r="B80" s="108">
        <v>196987.62327000001</v>
      </c>
      <c r="C80" s="108">
        <v>189647.87237</v>
      </c>
      <c r="D80" s="108">
        <v>174193.41053999998</v>
      </c>
      <c r="E80" s="108">
        <v>180762.62637000001</v>
      </c>
      <c r="F80" s="108">
        <v>229761.67110000001</v>
      </c>
      <c r="G80" s="108">
        <v>322071.02675000002</v>
      </c>
      <c r="H80" s="108">
        <v>175467.94378</v>
      </c>
      <c r="I80" s="108">
        <v>227447.0312</v>
      </c>
      <c r="J80" s="108">
        <v>342012.14408999996</v>
      </c>
      <c r="K80" s="108">
        <v>336870.24561000004</v>
      </c>
      <c r="L80" s="108">
        <v>285560.37378999975</v>
      </c>
      <c r="M80" s="120"/>
    </row>
    <row r="81" spans="1:13" ht="15" customHeight="1" x14ac:dyDescent="0.25">
      <c r="A81" s="113" t="s">
        <v>651</v>
      </c>
      <c r="B81" s="108">
        <v>0</v>
      </c>
      <c r="C81" s="108">
        <v>0</v>
      </c>
      <c r="D81" s="108">
        <v>0</v>
      </c>
      <c r="E81" s="108">
        <v>0</v>
      </c>
      <c r="F81" s="108">
        <v>0</v>
      </c>
      <c r="G81" s="108">
        <v>0</v>
      </c>
      <c r="H81" s="108">
        <v>0</v>
      </c>
      <c r="I81" s="108">
        <v>0</v>
      </c>
      <c r="J81" s="108">
        <v>0</v>
      </c>
      <c r="K81" s="108">
        <v>0</v>
      </c>
      <c r="L81" s="108">
        <v>0</v>
      </c>
      <c r="M81" s="120"/>
    </row>
    <row r="82" spans="1:13" ht="15" customHeight="1" x14ac:dyDescent="0.25">
      <c r="A82" s="107" t="s">
        <v>652</v>
      </c>
      <c r="B82" s="108">
        <v>196987.62327000001</v>
      </c>
      <c r="C82" s="108">
        <v>189647.87237</v>
      </c>
      <c r="D82" s="108">
        <v>174193.41053999998</v>
      </c>
      <c r="E82" s="108">
        <v>180762.62637000001</v>
      </c>
      <c r="F82" s="108">
        <v>229761.67110000001</v>
      </c>
      <c r="G82" s="108">
        <v>322071.02675000002</v>
      </c>
      <c r="H82" s="108">
        <v>175467.94378</v>
      </c>
      <c r="I82" s="108">
        <v>227447.0312</v>
      </c>
      <c r="J82" s="108">
        <v>342012.14408999996</v>
      </c>
      <c r="K82" s="108">
        <v>336870.24561000004</v>
      </c>
      <c r="L82" s="108">
        <v>285560.37378999975</v>
      </c>
      <c r="M82" s="120"/>
    </row>
    <row r="83" spans="1:13" ht="15" customHeight="1" thickBot="1" x14ac:dyDescent="0.3">
      <c r="A83" s="113" t="s">
        <v>653</v>
      </c>
      <c r="B83" s="108">
        <v>-84572.024000000005</v>
      </c>
      <c r="C83" s="108">
        <v>-61725.011009999995</v>
      </c>
      <c r="D83" s="108">
        <v>-58101.966999999997</v>
      </c>
      <c r="E83" s="108">
        <v>-79683.767630000002</v>
      </c>
      <c r="F83" s="108">
        <v>-108203.24726999999</v>
      </c>
      <c r="G83" s="108">
        <v>-156246.45937</v>
      </c>
      <c r="H83" s="108">
        <v>-105021.35623</v>
      </c>
      <c r="I83" s="108">
        <v>-126460.89628</v>
      </c>
      <c r="J83" s="108">
        <v>-168727.76471000002</v>
      </c>
      <c r="K83" s="108">
        <v>-144292.01509999999</v>
      </c>
      <c r="L83" s="108">
        <v>-122254.7297</v>
      </c>
      <c r="M83" s="120"/>
    </row>
    <row r="84" spans="1:13" ht="15" customHeight="1" thickTop="1" thickBot="1" x14ac:dyDescent="0.3">
      <c r="A84" s="796" t="s">
        <v>654</v>
      </c>
      <c r="B84" s="797">
        <v>112415.59926999999</v>
      </c>
      <c r="C84" s="797">
        <v>127922.86136</v>
      </c>
      <c r="D84" s="797">
        <v>116091.44354000001</v>
      </c>
      <c r="E84" s="797">
        <v>101078.85874</v>
      </c>
      <c r="F84" s="797">
        <v>121558.42383</v>
      </c>
      <c r="G84" s="797">
        <v>165824.56737999999</v>
      </c>
      <c r="H84" s="797">
        <v>70446.587549999997</v>
      </c>
      <c r="I84" s="797">
        <v>100986.13492</v>
      </c>
      <c r="J84" s="797">
        <v>173284.37938</v>
      </c>
      <c r="K84" s="797">
        <v>192578.23050999999</v>
      </c>
      <c r="L84" s="797">
        <v>163305.64408999975</v>
      </c>
      <c r="M84" s="120"/>
    </row>
    <row r="85" spans="1:13" ht="3.75" customHeight="1" thickTop="1" thickBot="1" x14ac:dyDescent="0.3">
      <c r="A85" s="85"/>
      <c r="B85" s="117"/>
      <c r="C85" s="117"/>
      <c r="D85" s="117"/>
      <c r="E85" s="117"/>
      <c r="F85" s="117"/>
      <c r="G85" s="117"/>
      <c r="H85" s="117"/>
      <c r="I85" s="117"/>
      <c r="J85" s="117"/>
      <c r="K85" s="117"/>
      <c r="L85" s="117"/>
    </row>
    <row r="86" spans="1:13" ht="15" customHeight="1" thickTop="1" x14ac:dyDescent="0.25">
      <c r="A86" s="118"/>
      <c r="B86" s="69"/>
      <c r="C86" s="69"/>
      <c r="D86" s="69"/>
      <c r="E86" s="69"/>
      <c r="F86" s="69"/>
      <c r="G86" s="69"/>
      <c r="H86" s="69"/>
      <c r="I86" s="69"/>
      <c r="J86" s="69"/>
      <c r="K86" s="69"/>
      <c r="L86" s="69"/>
    </row>
    <row r="87" spans="1:13" ht="15" customHeight="1" x14ac:dyDescent="0.25">
      <c r="A87" s="118"/>
      <c r="B87" s="69"/>
      <c r="C87" s="69"/>
      <c r="D87" s="69"/>
      <c r="E87" s="69"/>
      <c r="F87" s="69"/>
      <c r="G87" s="69"/>
      <c r="H87" s="69"/>
      <c r="I87" s="69"/>
      <c r="J87" s="69"/>
      <c r="K87" s="69"/>
      <c r="L87" s="69"/>
    </row>
  </sheetData>
  <mergeCells count="4">
    <mergeCell ref="A1:L1"/>
    <mergeCell ref="A2:L2"/>
    <mergeCell ref="A3:L3"/>
    <mergeCell ref="A4:L4"/>
  </mergeCells>
  <hyperlinks>
    <hyperlink ref="N1" location="ÍNDICE!A1" display="ÍNDICE!A1" xr:uid="{00000000-0004-0000-1300-000000000000}"/>
  </hyperlinks>
  <pageMargins left="0.88" right="0.75" top="0.76" bottom="0.56999999999999995" header="0.74" footer="0.22"/>
  <pageSetup scale="34"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12">
    <pageSetUpPr fitToPage="1"/>
  </sheetPr>
  <dimension ref="A1:N86"/>
  <sheetViews>
    <sheetView topLeftCell="D1" zoomScaleNormal="100" workbookViewId="0">
      <selection activeCell="O16" sqref="O16"/>
    </sheetView>
  </sheetViews>
  <sheetFormatPr baseColWidth="10" defaultColWidth="9.140625" defaultRowHeight="18" x14ac:dyDescent="0.25"/>
  <cols>
    <col min="1" max="1" width="69.28515625" style="103" customWidth="1"/>
    <col min="2" max="8" width="9.7109375" style="103" bestFit="1" customWidth="1"/>
    <col min="9" max="10" width="9.7109375" style="103" customWidth="1"/>
    <col min="11" max="11" width="9.7109375" style="119" bestFit="1" customWidth="1"/>
    <col min="12" max="12" width="9.7109375" style="119" customWidth="1"/>
    <col min="13" max="256" width="9.140625" style="103"/>
    <col min="257" max="257" width="69.28515625" style="103" customWidth="1"/>
    <col min="258" max="264" width="9.7109375" style="103" bestFit="1" customWidth="1"/>
    <col min="265" max="266" width="9.7109375" style="103" customWidth="1"/>
    <col min="267" max="267" width="9.7109375" style="103" bestFit="1" customWidth="1"/>
    <col min="268" max="268" width="9.7109375" style="103" customWidth="1"/>
    <col min="269" max="512" width="9.140625" style="103"/>
    <col min="513" max="513" width="69.28515625" style="103" customWidth="1"/>
    <col min="514" max="520" width="9.7109375" style="103" bestFit="1" customWidth="1"/>
    <col min="521" max="522" width="9.7109375" style="103" customWidth="1"/>
    <col min="523" max="523" width="9.7109375" style="103" bestFit="1" customWidth="1"/>
    <col min="524" max="524" width="9.7109375" style="103" customWidth="1"/>
    <col min="525" max="768" width="9.140625" style="103"/>
    <col min="769" max="769" width="69.28515625" style="103" customWidth="1"/>
    <col min="770" max="776" width="9.7109375" style="103" bestFit="1" customWidth="1"/>
    <col min="777" max="778" width="9.7109375" style="103" customWidth="1"/>
    <col min="779" max="779" width="9.7109375" style="103" bestFit="1" customWidth="1"/>
    <col min="780" max="780" width="9.7109375" style="103" customWidth="1"/>
    <col min="781" max="1024" width="9.140625" style="103"/>
    <col min="1025" max="1025" width="69.28515625" style="103" customWidth="1"/>
    <col min="1026" max="1032" width="9.7109375" style="103" bestFit="1" customWidth="1"/>
    <col min="1033" max="1034" width="9.7109375" style="103" customWidth="1"/>
    <col min="1035" max="1035" width="9.7109375" style="103" bestFit="1" customWidth="1"/>
    <col min="1036" max="1036" width="9.7109375" style="103" customWidth="1"/>
    <col min="1037" max="1280" width="9.140625" style="103"/>
    <col min="1281" max="1281" width="69.28515625" style="103" customWidth="1"/>
    <col min="1282" max="1288" width="9.7109375" style="103" bestFit="1" customWidth="1"/>
    <col min="1289" max="1290" width="9.7109375" style="103" customWidth="1"/>
    <col min="1291" max="1291" width="9.7109375" style="103" bestFit="1" customWidth="1"/>
    <col min="1292" max="1292" width="9.7109375" style="103" customWidth="1"/>
    <col min="1293" max="1536" width="9.140625" style="103"/>
    <col min="1537" max="1537" width="69.28515625" style="103" customWidth="1"/>
    <col min="1538" max="1544" width="9.7109375" style="103" bestFit="1" customWidth="1"/>
    <col min="1545" max="1546" width="9.7109375" style="103" customWidth="1"/>
    <col min="1547" max="1547" width="9.7109375" style="103" bestFit="1" customWidth="1"/>
    <col min="1548" max="1548" width="9.7109375" style="103" customWidth="1"/>
    <col min="1549" max="1792" width="9.140625" style="103"/>
    <col min="1793" max="1793" width="69.28515625" style="103" customWidth="1"/>
    <col min="1794" max="1800" width="9.7109375" style="103" bestFit="1" customWidth="1"/>
    <col min="1801" max="1802" width="9.7109375" style="103" customWidth="1"/>
    <col min="1803" max="1803" width="9.7109375" style="103" bestFit="1" customWidth="1"/>
    <col min="1804" max="1804" width="9.7109375" style="103" customWidth="1"/>
    <col min="1805" max="2048" width="9.140625" style="103"/>
    <col min="2049" max="2049" width="69.28515625" style="103" customWidth="1"/>
    <col min="2050" max="2056" width="9.7109375" style="103" bestFit="1" customWidth="1"/>
    <col min="2057" max="2058" width="9.7109375" style="103" customWidth="1"/>
    <col min="2059" max="2059" width="9.7109375" style="103" bestFit="1" customWidth="1"/>
    <col min="2060" max="2060" width="9.7109375" style="103" customWidth="1"/>
    <col min="2061" max="2304" width="9.140625" style="103"/>
    <col min="2305" max="2305" width="69.28515625" style="103" customWidth="1"/>
    <col min="2306" max="2312" width="9.7109375" style="103" bestFit="1" customWidth="1"/>
    <col min="2313" max="2314" width="9.7109375" style="103" customWidth="1"/>
    <col min="2315" max="2315" width="9.7109375" style="103" bestFit="1" customWidth="1"/>
    <col min="2316" max="2316" width="9.7109375" style="103" customWidth="1"/>
    <col min="2317" max="2560" width="9.140625" style="103"/>
    <col min="2561" max="2561" width="69.28515625" style="103" customWidth="1"/>
    <col min="2562" max="2568" width="9.7109375" style="103" bestFit="1" customWidth="1"/>
    <col min="2569" max="2570" width="9.7109375" style="103" customWidth="1"/>
    <col min="2571" max="2571" width="9.7109375" style="103" bestFit="1" customWidth="1"/>
    <col min="2572" max="2572" width="9.7109375" style="103" customWidth="1"/>
    <col min="2573" max="2816" width="9.140625" style="103"/>
    <col min="2817" max="2817" width="69.28515625" style="103" customWidth="1"/>
    <col min="2818" max="2824" width="9.7109375" style="103" bestFit="1" customWidth="1"/>
    <col min="2825" max="2826" width="9.7109375" style="103" customWidth="1"/>
    <col min="2827" max="2827" width="9.7109375" style="103" bestFit="1" customWidth="1"/>
    <col min="2828" max="2828" width="9.7109375" style="103" customWidth="1"/>
    <col min="2829" max="3072" width="9.140625" style="103"/>
    <col min="3073" max="3073" width="69.28515625" style="103" customWidth="1"/>
    <col min="3074" max="3080" width="9.7109375" style="103" bestFit="1" customWidth="1"/>
    <col min="3081" max="3082" width="9.7109375" style="103" customWidth="1"/>
    <col min="3083" max="3083" width="9.7109375" style="103" bestFit="1" customWidth="1"/>
    <col min="3084" max="3084" width="9.7109375" style="103" customWidth="1"/>
    <col min="3085" max="3328" width="9.140625" style="103"/>
    <col min="3329" max="3329" width="69.28515625" style="103" customWidth="1"/>
    <col min="3330" max="3336" width="9.7109375" style="103" bestFit="1" customWidth="1"/>
    <col min="3337" max="3338" width="9.7109375" style="103" customWidth="1"/>
    <col min="3339" max="3339" width="9.7109375" style="103" bestFit="1" customWidth="1"/>
    <col min="3340" max="3340" width="9.7109375" style="103" customWidth="1"/>
    <col min="3341" max="3584" width="9.140625" style="103"/>
    <col min="3585" max="3585" width="69.28515625" style="103" customWidth="1"/>
    <col min="3586" max="3592" width="9.7109375" style="103" bestFit="1" customWidth="1"/>
    <col min="3593" max="3594" width="9.7109375" style="103" customWidth="1"/>
    <col min="3595" max="3595" width="9.7109375" style="103" bestFit="1" customWidth="1"/>
    <col min="3596" max="3596" width="9.7109375" style="103" customWidth="1"/>
    <col min="3597" max="3840" width="9.140625" style="103"/>
    <col min="3841" max="3841" width="69.28515625" style="103" customWidth="1"/>
    <col min="3842" max="3848" width="9.7109375" style="103" bestFit="1" customWidth="1"/>
    <col min="3849" max="3850" width="9.7109375" style="103" customWidth="1"/>
    <col min="3851" max="3851" width="9.7109375" style="103" bestFit="1" customWidth="1"/>
    <col min="3852" max="3852" width="9.7109375" style="103" customWidth="1"/>
    <col min="3853" max="4096" width="9.140625" style="103"/>
    <col min="4097" max="4097" width="69.28515625" style="103" customWidth="1"/>
    <col min="4098" max="4104" width="9.7109375" style="103" bestFit="1" customWidth="1"/>
    <col min="4105" max="4106" width="9.7109375" style="103" customWidth="1"/>
    <col min="4107" max="4107" width="9.7109375" style="103" bestFit="1" customWidth="1"/>
    <col min="4108" max="4108" width="9.7109375" style="103" customWidth="1"/>
    <col min="4109" max="4352" width="9.140625" style="103"/>
    <col min="4353" max="4353" width="69.28515625" style="103" customWidth="1"/>
    <col min="4354" max="4360" width="9.7109375" style="103" bestFit="1" customWidth="1"/>
    <col min="4361" max="4362" width="9.7109375" style="103" customWidth="1"/>
    <col min="4363" max="4363" width="9.7109375" style="103" bestFit="1" customWidth="1"/>
    <col min="4364" max="4364" width="9.7109375" style="103" customWidth="1"/>
    <col min="4365" max="4608" width="9.140625" style="103"/>
    <col min="4609" max="4609" width="69.28515625" style="103" customWidth="1"/>
    <col min="4610" max="4616" width="9.7109375" style="103" bestFit="1" customWidth="1"/>
    <col min="4617" max="4618" width="9.7109375" style="103" customWidth="1"/>
    <col min="4619" max="4619" width="9.7109375" style="103" bestFit="1" customWidth="1"/>
    <col min="4620" max="4620" width="9.7109375" style="103" customWidth="1"/>
    <col min="4621" max="4864" width="9.140625" style="103"/>
    <col min="4865" max="4865" width="69.28515625" style="103" customWidth="1"/>
    <col min="4866" max="4872" width="9.7109375" style="103" bestFit="1" customWidth="1"/>
    <col min="4873" max="4874" width="9.7109375" style="103" customWidth="1"/>
    <col min="4875" max="4875" width="9.7109375" style="103" bestFit="1" customWidth="1"/>
    <col min="4876" max="4876" width="9.7109375" style="103" customWidth="1"/>
    <col min="4877" max="5120" width="9.140625" style="103"/>
    <col min="5121" max="5121" width="69.28515625" style="103" customWidth="1"/>
    <col min="5122" max="5128" width="9.7109375" style="103" bestFit="1" customWidth="1"/>
    <col min="5129" max="5130" width="9.7109375" style="103" customWidth="1"/>
    <col min="5131" max="5131" width="9.7109375" style="103" bestFit="1" customWidth="1"/>
    <col min="5132" max="5132" width="9.7109375" style="103" customWidth="1"/>
    <col min="5133" max="5376" width="9.140625" style="103"/>
    <col min="5377" max="5377" width="69.28515625" style="103" customWidth="1"/>
    <col min="5378" max="5384" width="9.7109375" style="103" bestFit="1" customWidth="1"/>
    <col min="5385" max="5386" width="9.7109375" style="103" customWidth="1"/>
    <col min="5387" max="5387" width="9.7109375" style="103" bestFit="1" customWidth="1"/>
    <col min="5388" max="5388" width="9.7109375" style="103" customWidth="1"/>
    <col min="5389" max="5632" width="9.140625" style="103"/>
    <col min="5633" max="5633" width="69.28515625" style="103" customWidth="1"/>
    <col min="5634" max="5640" width="9.7109375" style="103" bestFit="1" customWidth="1"/>
    <col min="5641" max="5642" width="9.7109375" style="103" customWidth="1"/>
    <col min="5643" max="5643" width="9.7109375" style="103" bestFit="1" customWidth="1"/>
    <col min="5644" max="5644" width="9.7109375" style="103" customWidth="1"/>
    <col min="5645" max="5888" width="9.140625" style="103"/>
    <col min="5889" max="5889" width="69.28515625" style="103" customWidth="1"/>
    <col min="5890" max="5896" width="9.7109375" style="103" bestFit="1" customWidth="1"/>
    <col min="5897" max="5898" width="9.7109375" style="103" customWidth="1"/>
    <col min="5899" max="5899" width="9.7109375" style="103" bestFit="1" customWidth="1"/>
    <col min="5900" max="5900" width="9.7109375" style="103" customWidth="1"/>
    <col min="5901" max="6144" width="9.140625" style="103"/>
    <col min="6145" max="6145" width="69.28515625" style="103" customWidth="1"/>
    <col min="6146" max="6152" width="9.7109375" style="103" bestFit="1" customWidth="1"/>
    <col min="6153" max="6154" width="9.7109375" style="103" customWidth="1"/>
    <col min="6155" max="6155" width="9.7109375" style="103" bestFit="1" customWidth="1"/>
    <col min="6156" max="6156" width="9.7109375" style="103" customWidth="1"/>
    <col min="6157" max="6400" width="9.140625" style="103"/>
    <col min="6401" max="6401" width="69.28515625" style="103" customWidth="1"/>
    <col min="6402" max="6408" width="9.7109375" style="103" bestFit="1" customWidth="1"/>
    <col min="6409" max="6410" width="9.7109375" style="103" customWidth="1"/>
    <col min="6411" max="6411" width="9.7109375" style="103" bestFit="1" customWidth="1"/>
    <col min="6412" max="6412" width="9.7109375" style="103" customWidth="1"/>
    <col min="6413" max="6656" width="9.140625" style="103"/>
    <col min="6657" max="6657" width="69.28515625" style="103" customWidth="1"/>
    <col min="6658" max="6664" width="9.7109375" style="103" bestFit="1" customWidth="1"/>
    <col min="6665" max="6666" width="9.7109375" style="103" customWidth="1"/>
    <col min="6667" max="6667" width="9.7109375" style="103" bestFit="1" customWidth="1"/>
    <col min="6668" max="6668" width="9.7109375" style="103" customWidth="1"/>
    <col min="6669" max="6912" width="9.140625" style="103"/>
    <col min="6913" max="6913" width="69.28515625" style="103" customWidth="1"/>
    <col min="6914" max="6920" width="9.7109375" style="103" bestFit="1" customWidth="1"/>
    <col min="6921" max="6922" width="9.7109375" style="103" customWidth="1"/>
    <col min="6923" max="6923" width="9.7109375" style="103" bestFit="1" customWidth="1"/>
    <col min="6924" max="6924" width="9.7109375" style="103" customWidth="1"/>
    <col min="6925" max="7168" width="9.140625" style="103"/>
    <col min="7169" max="7169" width="69.28515625" style="103" customWidth="1"/>
    <col min="7170" max="7176" width="9.7109375" style="103" bestFit="1" customWidth="1"/>
    <col min="7177" max="7178" width="9.7109375" style="103" customWidth="1"/>
    <col min="7179" max="7179" width="9.7109375" style="103" bestFit="1" customWidth="1"/>
    <col min="7180" max="7180" width="9.7109375" style="103" customWidth="1"/>
    <col min="7181" max="7424" width="9.140625" style="103"/>
    <col min="7425" max="7425" width="69.28515625" style="103" customWidth="1"/>
    <col min="7426" max="7432" width="9.7109375" style="103" bestFit="1" customWidth="1"/>
    <col min="7433" max="7434" width="9.7109375" style="103" customWidth="1"/>
    <col min="7435" max="7435" width="9.7109375" style="103" bestFit="1" customWidth="1"/>
    <col min="7436" max="7436" width="9.7109375" style="103" customWidth="1"/>
    <col min="7437" max="7680" width="9.140625" style="103"/>
    <col min="7681" max="7681" width="69.28515625" style="103" customWidth="1"/>
    <col min="7682" max="7688" width="9.7109375" style="103" bestFit="1" customWidth="1"/>
    <col min="7689" max="7690" width="9.7109375" style="103" customWidth="1"/>
    <col min="7691" max="7691" width="9.7109375" style="103" bestFit="1" customWidth="1"/>
    <col min="7692" max="7692" width="9.7109375" style="103" customWidth="1"/>
    <col min="7693" max="7936" width="9.140625" style="103"/>
    <col min="7937" max="7937" width="69.28515625" style="103" customWidth="1"/>
    <col min="7938" max="7944" width="9.7109375" style="103" bestFit="1" customWidth="1"/>
    <col min="7945" max="7946" width="9.7109375" style="103" customWidth="1"/>
    <col min="7947" max="7947" width="9.7109375" style="103" bestFit="1" customWidth="1"/>
    <col min="7948" max="7948" width="9.7109375" style="103" customWidth="1"/>
    <col min="7949" max="8192" width="9.140625" style="103"/>
    <col min="8193" max="8193" width="69.28515625" style="103" customWidth="1"/>
    <col min="8194" max="8200" width="9.7109375" style="103" bestFit="1" customWidth="1"/>
    <col min="8201" max="8202" width="9.7109375" style="103" customWidth="1"/>
    <col min="8203" max="8203" width="9.7109375" style="103" bestFit="1" customWidth="1"/>
    <col min="8204" max="8204" width="9.7109375" style="103" customWidth="1"/>
    <col min="8205" max="8448" width="9.140625" style="103"/>
    <col min="8449" max="8449" width="69.28515625" style="103" customWidth="1"/>
    <col min="8450" max="8456" width="9.7109375" style="103" bestFit="1" customWidth="1"/>
    <col min="8457" max="8458" width="9.7109375" style="103" customWidth="1"/>
    <col min="8459" max="8459" width="9.7109375" style="103" bestFit="1" customWidth="1"/>
    <col min="8460" max="8460" width="9.7109375" style="103" customWidth="1"/>
    <col min="8461" max="8704" width="9.140625" style="103"/>
    <col min="8705" max="8705" width="69.28515625" style="103" customWidth="1"/>
    <col min="8706" max="8712" width="9.7109375" style="103" bestFit="1" customWidth="1"/>
    <col min="8713" max="8714" width="9.7109375" style="103" customWidth="1"/>
    <col min="8715" max="8715" width="9.7109375" style="103" bestFit="1" customWidth="1"/>
    <col min="8716" max="8716" width="9.7109375" style="103" customWidth="1"/>
    <col min="8717" max="8960" width="9.140625" style="103"/>
    <col min="8961" max="8961" width="69.28515625" style="103" customWidth="1"/>
    <col min="8962" max="8968" width="9.7109375" style="103" bestFit="1" customWidth="1"/>
    <col min="8969" max="8970" width="9.7109375" style="103" customWidth="1"/>
    <col min="8971" max="8971" width="9.7109375" style="103" bestFit="1" customWidth="1"/>
    <col min="8972" max="8972" width="9.7109375" style="103" customWidth="1"/>
    <col min="8973" max="9216" width="9.140625" style="103"/>
    <col min="9217" max="9217" width="69.28515625" style="103" customWidth="1"/>
    <col min="9218" max="9224" width="9.7109375" style="103" bestFit="1" customWidth="1"/>
    <col min="9225" max="9226" width="9.7109375" style="103" customWidth="1"/>
    <col min="9227" max="9227" width="9.7109375" style="103" bestFit="1" customWidth="1"/>
    <col min="9228" max="9228" width="9.7109375" style="103" customWidth="1"/>
    <col min="9229" max="9472" width="9.140625" style="103"/>
    <col min="9473" max="9473" width="69.28515625" style="103" customWidth="1"/>
    <col min="9474" max="9480" width="9.7109375" style="103" bestFit="1" customWidth="1"/>
    <col min="9481" max="9482" width="9.7109375" style="103" customWidth="1"/>
    <col min="9483" max="9483" width="9.7109375" style="103" bestFit="1" customWidth="1"/>
    <col min="9484" max="9484" width="9.7109375" style="103" customWidth="1"/>
    <col min="9485" max="9728" width="9.140625" style="103"/>
    <col min="9729" max="9729" width="69.28515625" style="103" customWidth="1"/>
    <col min="9730" max="9736" width="9.7109375" style="103" bestFit="1" customWidth="1"/>
    <col min="9737" max="9738" width="9.7109375" style="103" customWidth="1"/>
    <col min="9739" max="9739" width="9.7109375" style="103" bestFit="1" customWidth="1"/>
    <col min="9740" max="9740" width="9.7109375" style="103" customWidth="1"/>
    <col min="9741" max="9984" width="9.140625" style="103"/>
    <col min="9985" max="9985" width="69.28515625" style="103" customWidth="1"/>
    <col min="9986" max="9992" width="9.7109375" style="103" bestFit="1" customWidth="1"/>
    <col min="9993" max="9994" width="9.7109375" style="103" customWidth="1"/>
    <col min="9995" max="9995" width="9.7109375" style="103" bestFit="1" customWidth="1"/>
    <col min="9996" max="9996" width="9.7109375" style="103" customWidth="1"/>
    <col min="9997" max="10240" width="9.140625" style="103"/>
    <col min="10241" max="10241" width="69.28515625" style="103" customWidth="1"/>
    <col min="10242" max="10248" width="9.7109375" style="103" bestFit="1" customWidth="1"/>
    <col min="10249" max="10250" width="9.7109375" style="103" customWidth="1"/>
    <col min="10251" max="10251" width="9.7109375" style="103" bestFit="1" customWidth="1"/>
    <col min="10252" max="10252" width="9.7109375" style="103" customWidth="1"/>
    <col min="10253" max="10496" width="9.140625" style="103"/>
    <col min="10497" max="10497" width="69.28515625" style="103" customWidth="1"/>
    <col min="10498" max="10504" width="9.7109375" style="103" bestFit="1" customWidth="1"/>
    <col min="10505" max="10506" width="9.7109375" style="103" customWidth="1"/>
    <col min="10507" max="10507" width="9.7109375" style="103" bestFit="1" customWidth="1"/>
    <col min="10508" max="10508" width="9.7109375" style="103" customWidth="1"/>
    <col min="10509" max="10752" width="9.140625" style="103"/>
    <col min="10753" max="10753" width="69.28515625" style="103" customWidth="1"/>
    <col min="10754" max="10760" width="9.7109375" style="103" bestFit="1" customWidth="1"/>
    <col min="10761" max="10762" width="9.7109375" style="103" customWidth="1"/>
    <col min="10763" max="10763" width="9.7109375" style="103" bestFit="1" customWidth="1"/>
    <col min="10764" max="10764" width="9.7109375" style="103" customWidth="1"/>
    <col min="10765" max="11008" width="9.140625" style="103"/>
    <col min="11009" max="11009" width="69.28515625" style="103" customWidth="1"/>
    <col min="11010" max="11016" width="9.7109375" style="103" bestFit="1" customWidth="1"/>
    <col min="11017" max="11018" width="9.7109375" style="103" customWidth="1"/>
    <col min="11019" max="11019" width="9.7109375" style="103" bestFit="1" customWidth="1"/>
    <col min="11020" max="11020" width="9.7109375" style="103" customWidth="1"/>
    <col min="11021" max="11264" width="9.140625" style="103"/>
    <col min="11265" max="11265" width="69.28515625" style="103" customWidth="1"/>
    <col min="11266" max="11272" width="9.7109375" style="103" bestFit="1" customWidth="1"/>
    <col min="11273" max="11274" width="9.7109375" style="103" customWidth="1"/>
    <col min="11275" max="11275" width="9.7109375" style="103" bestFit="1" customWidth="1"/>
    <col min="11276" max="11276" width="9.7109375" style="103" customWidth="1"/>
    <col min="11277" max="11520" width="9.140625" style="103"/>
    <col min="11521" max="11521" width="69.28515625" style="103" customWidth="1"/>
    <col min="11522" max="11528" width="9.7109375" style="103" bestFit="1" customWidth="1"/>
    <col min="11529" max="11530" width="9.7109375" style="103" customWidth="1"/>
    <col min="11531" max="11531" width="9.7109375" style="103" bestFit="1" customWidth="1"/>
    <col min="11532" max="11532" width="9.7109375" style="103" customWidth="1"/>
    <col min="11533" max="11776" width="9.140625" style="103"/>
    <col min="11777" max="11777" width="69.28515625" style="103" customWidth="1"/>
    <col min="11778" max="11784" width="9.7109375" style="103" bestFit="1" customWidth="1"/>
    <col min="11785" max="11786" width="9.7109375" style="103" customWidth="1"/>
    <col min="11787" max="11787" width="9.7109375" style="103" bestFit="1" customWidth="1"/>
    <col min="11788" max="11788" width="9.7109375" style="103" customWidth="1"/>
    <col min="11789" max="12032" width="9.140625" style="103"/>
    <col min="12033" max="12033" width="69.28515625" style="103" customWidth="1"/>
    <col min="12034" max="12040" width="9.7109375" style="103" bestFit="1" customWidth="1"/>
    <col min="12041" max="12042" width="9.7109375" style="103" customWidth="1"/>
    <col min="12043" max="12043" width="9.7109375" style="103" bestFit="1" customWidth="1"/>
    <col min="12044" max="12044" width="9.7109375" style="103" customWidth="1"/>
    <col min="12045" max="12288" width="9.140625" style="103"/>
    <col min="12289" max="12289" width="69.28515625" style="103" customWidth="1"/>
    <col min="12290" max="12296" width="9.7109375" style="103" bestFit="1" customWidth="1"/>
    <col min="12297" max="12298" width="9.7109375" style="103" customWidth="1"/>
    <col min="12299" max="12299" width="9.7109375" style="103" bestFit="1" customWidth="1"/>
    <col min="12300" max="12300" width="9.7109375" style="103" customWidth="1"/>
    <col min="12301" max="12544" width="9.140625" style="103"/>
    <col min="12545" max="12545" width="69.28515625" style="103" customWidth="1"/>
    <col min="12546" max="12552" width="9.7109375" style="103" bestFit="1" customWidth="1"/>
    <col min="12553" max="12554" width="9.7109375" style="103" customWidth="1"/>
    <col min="12555" max="12555" width="9.7109375" style="103" bestFit="1" customWidth="1"/>
    <col min="12556" max="12556" width="9.7109375" style="103" customWidth="1"/>
    <col min="12557" max="12800" width="9.140625" style="103"/>
    <col min="12801" max="12801" width="69.28515625" style="103" customWidth="1"/>
    <col min="12802" max="12808" width="9.7109375" style="103" bestFit="1" customWidth="1"/>
    <col min="12809" max="12810" width="9.7109375" style="103" customWidth="1"/>
    <col min="12811" max="12811" width="9.7109375" style="103" bestFit="1" customWidth="1"/>
    <col min="12812" max="12812" width="9.7109375" style="103" customWidth="1"/>
    <col min="12813" max="13056" width="9.140625" style="103"/>
    <col min="13057" max="13057" width="69.28515625" style="103" customWidth="1"/>
    <col min="13058" max="13064" width="9.7109375" style="103" bestFit="1" customWidth="1"/>
    <col min="13065" max="13066" width="9.7109375" style="103" customWidth="1"/>
    <col min="13067" max="13067" width="9.7109375" style="103" bestFit="1" customWidth="1"/>
    <col min="13068" max="13068" width="9.7109375" style="103" customWidth="1"/>
    <col min="13069" max="13312" width="9.140625" style="103"/>
    <col min="13313" max="13313" width="69.28515625" style="103" customWidth="1"/>
    <col min="13314" max="13320" width="9.7109375" style="103" bestFit="1" customWidth="1"/>
    <col min="13321" max="13322" width="9.7109375" style="103" customWidth="1"/>
    <col min="13323" max="13323" width="9.7109375" style="103" bestFit="1" customWidth="1"/>
    <col min="13324" max="13324" width="9.7109375" style="103" customWidth="1"/>
    <col min="13325" max="13568" width="9.140625" style="103"/>
    <col min="13569" max="13569" width="69.28515625" style="103" customWidth="1"/>
    <col min="13570" max="13576" width="9.7109375" style="103" bestFit="1" customWidth="1"/>
    <col min="13577" max="13578" width="9.7109375" style="103" customWidth="1"/>
    <col min="13579" max="13579" width="9.7109375" style="103" bestFit="1" customWidth="1"/>
    <col min="13580" max="13580" width="9.7109375" style="103" customWidth="1"/>
    <col min="13581" max="13824" width="9.140625" style="103"/>
    <col min="13825" max="13825" width="69.28515625" style="103" customWidth="1"/>
    <col min="13826" max="13832" width="9.7109375" style="103" bestFit="1" customWidth="1"/>
    <col min="13833" max="13834" width="9.7109375" style="103" customWidth="1"/>
    <col min="13835" max="13835" width="9.7109375" style="103" bestFit="1" customWidth="1"/>
    <col min="13836" max="13836" width="9.7109375" style="103" customWidth="1"/>
    <col min="13837" max="14080" width="9.140625" style="103"/>
    <col min="14081" max="14081" width="69.28515625" style="103" customWidth="1"/>
    <col min="14082" max="14088" width="9.7109375" style="103" bestFit="1" customWidth="1"/>
    <col min="14089" max="14090" width="9.7109375" style="103" customWidth="1"/>
    <col min="14091" max="14091" width="9.7109375" style="103" bestFit="1" customWidth="1"/>
    <col min="14092" max="14092" width="9.7109375" style="103" customWidth="1"/>
    <col min="14093" max="14336" width="9.140625" style="103"/>
    <col min="14337" max="14337" width="69.28515625" style="103" customWidth="1"/>
    <col min="14338" max="14344" width="9.7109375" style="103" bestFit="1" customWidth="1"/>
    <col min="14345" max="14346" width="9.7109375" style="103" customWidth="1"/>
    <col min="14347" max="14347" width="9.7109375" style="103" bestFit="1" customWidth="1"/>
    <col min="14348" max="14348" width="9.7109375" style="103" customWidth="1"/>
    <col min="14349" max="14592" width="9.140625" style="103"/>
    <col min="14593" max="14593" width="69.28515625" style="103" customWidth="1"/>
    <col min="14594" max="14600" width="9.7109375" style="103" bestFit="1" customWidth="1"/>
    <col min="14601" max="14602" width="9.7109375" style="103" customWidth="1"/>
    <col min="14603" max="14603" width="9.7109375" style="103" bestFit="1" customWidth="1"/>
    <col min="14604" max="14604" width="9.7109375" style="103" customWidth="1"/>
    <col min="14605" max="14848" width="9.140625" style="103"/>
    <col min="14849" max="14849" width="69.28515625" style="103" customWidth="1"/>
    <col min="14850" max="14856" width="9.7109375" style="103" bestFit="1" customWidth="1"/>
    <col min="14857" max="14858" width="9.7109375" style="103" customWidth="1"/>
    <col min="14859" max="14859" width="9.7109375" style="103" bestFit="1" customWidth="1"/>
    <col min="14860" max="14860" width="9.7109375" style="103" customWidth="1"/>
    <col min="14861" max="15104" width="9.140625" style="103"/>
    <col min="15105" max="15105" width="69.28515625" style="103" customWidth="1"/>
    <col min="15106" max="15112" width="9.7109375" style="103" bestFit="1" customWidth="1"/>
    <col min="15113" max="15114" width="9.7109375" style="103" customWidth="1"/>
    <col min="15115" max="15115" width="9.7109375" style="103" bestFit="1" customWidth="1"/>
    <col min="15116" max="15116" width="9.7109375" style="103" customWidth="1"/>
    <col min="15117" max="15360" width="9.140625" style="103"/>
    <col min="15361" max="15361" width="69.28515625" style="103" customWidth="1"/>
    <col min="15362" max="15368" width="9.7109375" style="103" bestFit="1" customWidth="1"/>
    <col min="15369" max="15370" width="9.7109375" style="103" customWidth="1"/>
    <col min="15371" max="15371" width="9.7109375" style="103" bestFit="1" customWidth="1"/>
    <col min="15372" max="15372" width="9.7109375" style="103" customWidth="1"/>
    <col min="15373" max="15616" width="9.140625" style="103"/>
    <col min="15617" max="15617" width="69.28515625" style="103" customWidth="1"/>
    <col min="15618" max="15624" width="9.7109375" style="103" bestFit="1" customWidth="1"/>
    <col min="15625" max="15626" width="9.7109375" style="103" customWidth="1"/>
    <col min="15627" max="15627" width="9.7109375" style="103" bestFit="1" customWidth="1"/>
    <col min="15628" max="15628" width="9.7109375" style="103" customWidth="1"/>
    <col min="15629" max="15872" width="9.140625" style="103"/>
    <col min="15873" max="15873" width="69.28515625" style="103" customWidth="1"/>
    <col min="15874" max="15880" width="9.7109375" style="103" bestFit="1" customWidth="1"/>
    <col min="15881" max="15882" width="9.7109375" style="103" customWidth="1"/>
    <col min="15883" max="15883" width="9.7109375" style="103" bestFit="1" customWidth="1"/>
    <col min="15884" max="15884" width="9.7109375" style="103" customWidth="1"/>
    <col min="15885" max="16128" width="9.140625" style="103"/>
    <col min="16129" max="16129" width="69.28515625" style="103" customWidth="1"/>
    <col min="16130" max="16136" width="9.7109375" style="103" bestFit="1" customWidth="1"/>
    <col min="16137" max="16138" width="9.7109375" style="103" customWidth="1"/>
    <col min="16139" max="16139" width="9.7109375" style="103" bestFit="1" customWidth="1"/>
    <col min="16140" max="16140" width="9.7109375" style="103" customWidth="1"/>
    <col min="16141" max="16384" width="9.140625" style="103"/>
  </cols>
  <sheetData>
    <row r="1" spans="1:14" ht="21.75" customHeight="1" x14ac:dyDescent="0.25">
      <c r="A1" s="1020" t="s">
        <v>0</v>
      </c>
      <c r="B1" s="1020"/>
      <c r="C1" s="1020"/>
      <c r="D1" s="1020"/>
      <c r="E1" s="1020"/>
      <c r="F1" s="1020"/>
      <c r="G1" s="1020"/>
      <c r="H1" s="1020"/>
      <c r="I1" s="1020"/>
      <c r="J1" s="1020"/>
      <c r="K1" s="1020"/>
      <c r="L1" s="1020"/>
      <c r="M1" s="67"/>
      <c r="N1" s="743" t="s">
        <v>1124</v>
      </c>
    </row>
    <row r="2" spans="1:14" x14ac:dyDescent="0.25">
      <c r="A2" s="1021" t="s">
        <v>591</v>
      </c>
      <c r="B2" s="1021"/>
      <c r="C2" s="1021"/>
      <c r="D2" s="1021"/>
      <c r="E2" s="1021"/>
      <c r="F2" s="1021"/>
      <c r="G2" s="1021"/>
      <c r="H2" s="1021"/>
      <c r="I2" s="1021"/>
      <c r="J2" s="1021"/>
      <c r="K2" s="1021"/>
      <c r="L2" s="1021"/>
      <c r="M2" s="67"/>
    </row>
    <row r="3" spans="1:14" x14ac:dyDescent="0.25">
      <c r="A3" s="1021" t="s">
        <v>664</v>
      </c>
      <c r="B3" s="1021"/>
      <c r="C3" s="1021"/>
      <c r="D3" s="1021"/>
      <c r="E3" s="1021"/>
      <c r="F3" s="1021"/>
      <c r="G3" s="1021"/>
      <c r="H3" s="1021"/>
      <c r="I3" s="1021"/>
      <c r="J3" s="1021"/>
      <c r="K3" s="1021"/>
      <c r="L3" s="1021"/>
      <c r="M3" s="67"/>
    </row>
    <row r="4" spans="1:14" ht="29.25" customHeight="1" x14ac:dyDescent="0.25">
      <c r="A4" s="1022" t="s">
        <v>3</v>
      </c>
      <c r="B4" s="1022"/>
      <c r="C4" s="1022"/>
      <c r="D4" s="1022"/>
      <c r="E4" s="1022"/>
      <c r="F4" s="1022"/>
      <c r="G4" s="1022"/>
      <c r="H4" s="1022"/>
      <c r="I4" s="1022"/>
      <c r="J4" s="1022"/>
      <c r="K4" s="1022"/>
      <c r="L4" s="1022"/>
      <c r="M4" s="67"/>
    </row>
    <row r="5" spans="1:14" ht="3.75" customHeight="1" thickBot="1" x14ac:dyDescent="0.3">
      <c r="A5" s="67"/>
      <c r="B5" s="67"/>
      <c r="C5" s="67"/>
      <c r="D5" s="67"/>
      <c r="E5" s="67"/>
      <c r="F5" s="67"/>
      <c r="G5" s="67"/>
      <c r="H5" s="67"/>
      <c r="I5" s="67"/>
      <c r="J5" s="67"/>
      <c r="K5" s="67"/>
      <c r="L5" s="67"/>
      <c r="M5" s="67"/>
    </row>
    <row r="6" spans="1:14" s="105" customFormat="1" ht="30" customHeight="1" thickTop="1" thickBot="1" x14ac:dyDescent="0.3">
      <c r="A6" s="795"/>
      <c r="B6" s="784" t="s">
        <v>448</v>
      </c>
      <c r="C6" s="784" t="s">
        <v>449</v>
      </c>
      <c r="D6" s="784" t="s">
        <v>450</v>
      </c>
      <c r="E6" s="784" t="s">
        <v>451</v>
      </c>
      <c r="F6" s="784" t="s">
        <v>452</v>
      </c>
      <c r="G6" s="784" t="s">
        <v>453</v>
      </c>
      <c r="H6" s="784" t="s">
        <v>454</v>
      </c>
      <c r="I6" s="784" t="s">
        <v>455</v>
      </c>
      <c r="J6" s="784" t="s">
        <v>456</v>
      </c>
      <c r="K6" s="784" t="s">
        <v>457</v>
      </c>
      <c r="L6" s="784" t="s">
        <v>458</v>
      </c>
      <c r="M6" s="104"/>
    </row>
    <row r="7" spans="1:14" ht="15" customHeight="1" thickTop="1" thickBot="1" x14ac:dyDescent="0.3">
      <c r="A7" s="796" t="s">
        <v>593</v>
      </c>
      <c r="B7" s="797">
        <v>1934414.21848</v>
      </c>
      <c r="C7" s="797">
        <v>2439824.36779</v>
      </c>
      <c r="D7" s="797">
        <v>2855732.0057600001</v>
      </c>
      <c r="E7" s="797">
        <v>3459594.7146799997</v>
      </c>
      <c r="F7" s="797">
        <v>3648036.2588000004</v>
      </c>
      <c r="G7" s="797">
        <v>3912356.5817899997</v>
      </c>
      <c r="H7" s="797">
        <v>4263274.21373</v>
      </c>
      <c r="I7" s="797">
        <v>4522238.1017299993</v>
      </c>
      <c r="J7" s="797">
        <v>5051812.24144</v>
      </c>
      <c r="K7" s="797">
        <v>5316851.5337700006</v>
      </c>
      <c r="L7" s="797">
        <v>5401469.3706600014</v>
      </c>
      <c r="M7" s="67"/>
    </row>
    <row r="8" spans="1:14" s="109" customFormat="1" ht="15" customHeight="1" thickTop="1" x14ac:dyDescent="0.25">
      <c r="A8" s="107" t="s">
        <v>10</v>
      </c>
      <c r="B8" s="108">
        <v>130686.21718000001</v>
      </c>
      <c r="C8" s="108">
        <v>351127.66879000003</v>
      </c>
      <c r="D8" s="108">
        <v>203220.68465000001</v>
      </c>
      <c r="E8" s="108">
        <v>329779.06680000003</v>
      </c>
      <c r="F8" s="108">
        <v>304954.58866000001</v>
      </c>
      <c r="G8" s="108">
        <v>276078.946</v>
      </c>
      <c r="H8" s="108">
        <v>315547.88936000003</v>
      </c>
      <c r="I8" s="108">
        <v>367300.46312999999</v>
      </c>
      <c r="J8" s="108">
        <v>327218.30230000004</v>
      </c>
      <c r="K8" s="108">
        <v>440729.92495999997</v>
      </c>
      <c r="L8" s="108">
        <v>502421.29918000003</v>
      </c>
      <c r="M8" s="67"/>
    </row>
    <row r="9" spans="1:14" s="109" customFormat="1" ht="15" customHeight="1" x14ac:dyDescent="0.25">
      <c r="A9" s="107" t="s">
        <v>19</v>
      </c>
      <c r="B9" s="108">
        <v>239554.27930000002</v>
      </c>
      <c r="C9" s="108">
        <v>232629.31975999998</v>
      </c>
      <c r="D9" s="108">
        <v>325998.55343000003</v>
      </c>
      <c r="E9" s="108">
        <v>223827.99674</v>
      </c>
      <c r="F9" s="108">
        <v>256781.43862</v>
      </c>
      <c r="G9" s="108">
        <v>310001.10595</v>
      </c>
      <c r="H9" s="108">
        <v>232364.56693999999</v>
      </c>
      <c r="I9" s="108">
        <v>311172.57084</v>
      </c>
      <c r="J9" s="108">
        <v>379441.80597000004</v>
      </c>
      <c r="K9" s="108">
        <v>358522.33654000005</v>
      </c>
      <c r="L9" s="108">
        <v>303457.62744999997</v>
      </c>
      <c r="M9" s="67"/>
    </row>
    <row r="10" spans="1:14" s="109" customFormat="1" ht="15" customHeight="1" x14ac:dyDescent="0.25">
      <c r="A10" s="107" t="s">
        <v>28</v>
      </c>
      <c r="B10" s="108">
        <v>1432854.34717</v>
      </c>
      <c r="C10" s="108">
        <v>1790074.0258299999</v>
      </c>
      <c r="D10" s="108">
        <v>2176950.8648200002</v>
      </c>
      <c r="E10" s="108">
        <v>2559176.5441900003</v>
      </c>
      <c r="F10" s="108">
        <v>2803734.1227899999</v>
      </c>
      <c r="G10" s="108">
        <v>3031629.5279000001</v>
      </c>
      <c r="H10" s="108">
        <v>3317433.5394000001</v>
      </c>
      <c r="I10" s="108">
        <v>3562328.4162300001</v>
      </c>
      <c r="J10" s="108">
        <v>4038523.9888000004</v>
      </c>
      <c r="K10" s="108">
        <v>4216559.4369200002</v>
      </c>
      <c r="L10" s="108">
        <v>4283616.6630300004</v>
      </c>
      <c r="M10" s="67"/>
    </row>
    <row r="11" spans="1:14" s="109" customFormat="1" ht="15" customHeight="1" x14ac:dyDescent="0.25">
      <c r="A11" s="110" t="s">
        <v>594</v>
      </c>
      <c r="B11" s="108">
        <v>1424671.8925000001</v>
      </c>
      <c r="C11" s="108">
        <v>1774494.4452500001</v>
      </c>
      <c r="D11" s="108">
        <v>2163783.6082199998</v>
      </c>
      <c r="E11" s="108">
        <v>2536751.4440600001</v>
      </c>
      <c r="F11" s="108">
        <v>2788000.0942600002</v>
      </c>
      <c r="G11" s="108">
        <v>3025964.5660199998</v>
      </c>
      <c r="H11" s="108">
        <v>3171923.64451</v>
      </c>
      <c r="I11" s="108">
        <v>3378197.3480100003</v>
      </c>
      <c r="J11" s="108">
        <v>3840479.1285700002</v>
      </c>
      <c r="K11" s="108">
        <v>4005857.86473</v>
      </c>
      <c r="L11" s="108">
        <v>4071583.0696999994</v>
      </c>
      <c r="M11" s="67"/>
    </row>
    <row r="12" spans="1:14" s="109" customFormat="1" ht="15" customHeight="1" x14ac:dyDescent="0.25">
      <c r="A12" s="110" t="s">
        <v>595</v>
      </c>
      <c r="B12" s="108">
        <v>1407430.2734700001</v>
      </c>
      <c r="C12" s="108">
        <v>1738289.69781</v>
      </c>
      <c r="D12" s="108">
        <v>2092904.9965899999</v>
      </c>
      <c r="E12" s="108">
        <v>2445387.97645</v>
      </c>
      <c r="F12" s="108">
        <v>2677203.0827100002</v>
      </c>
      <c r="G12" s="108">
        <v>2897583.8065399998</v>
      </c>
      <c r="H12" s="108">
        <v>3042596.1340100002</v>
      </c>
      <c r="I12" s="108">
        <v>2628882.3251300002</v>
      </c>
      <c r="J12" s="108">
        <v>3038144.0852399999</v>
      </c>
      <c r="K12" s="108">
        <v>3175290.94631</v>
      </c>
      <c r="L12" s="108">
        <v>3289927.4911999996</v>
      </c>
      <c r="M12" s="67"/>
    </row>
    <row r="13" spans="1:14" s="109" customFormat="1" ht="15" customHeight="1" x14ac:dyDescent="0.25">
      <c r="A13" s="110" t="s">
        <v>596</v>
      </c>
      <c r="B13" s="108">
        <v>17241.619030000002</v>
      </c>
      <c r="C13" s="108">
        <v>36204.747439999999</v>
      </c>
      <c r="D13" s="108">
        <v>70878.611629999999</v>
      </c>
      <c r="E13" s="108">
        <v>91363.467609999992</v>
      </c>
      <c r="F13" s="108">
        <v>110797.01155</v>
      </c>
      <c r="G13" s="108">
        <v>128380.75948000001</v>
      </c>
      <c r="H13" s="108">
        <v>129327.5105</v>
      </c>
      <c r="I13" s="108">
        <v>749315.02287999995</v>
      </c>
      <c r="J13" s="108">
        <v>802335.04333000001</v>
      </c>
      <c r="K13" s="108">
        <v>830566.91842</v>
      </c>
      <c r="L13" s="108">
        <v>781655.57849999995</v>
      </c>
      <c r="M13" s="67"/>
    </row>
    <row r="14" spans="1:14" s="109" customFormat="1" ht="15" customHeight="1" x14ac:dyDescent="0.25">
      <c r="A14" s="110" t="s">
        <v>597</v>
      </c>
      <c r="B14" s="108">
        <v>11057.344789999999</v>
      </c>
      <c r="C14" s="108">
        <v>6650.9694200000004</v>
      </c>
      <c r="D14" s="108">
        <v>8431.69211</v>
      </c>
      <c r="E14" s="108">
        <v>8925.5644800000009</v>
      </c>
      <c r="F14" s="108">
        <v>4798.8216299999995</v>
      </c>
      <c r="G14" s="108">
        <v>4429.6493099999998</v>
      </c>
      <c r="H14" s="108">
        <v>563.31220999999994</v>
      </c>
      <c r="I14" s="108">
        <v>2180.1635699999997</v>
      </c>
      <c r="J14" s="108">
        <v>11517.054539999999</v>
      </c>
      <c r="K14" s="108">
        <v>26141.324789999999</v>
      </c>
      <c r="L14" s="108">
        <v>25172.902199999997</v>
      </c>
      <c r="M14" s="67"/>
    </row>
    <row r="15" spans="1:14" s="109" customFormat="1" ht="15" customHeight="1" x14ac:dyDescent="0.25">
      <c r="A15" s="110" t="s">
        <v>598</v>
      </c>
      <c r="B15" s="108">
        <v>10468.95919</v>
      </c>
      <c r="C15" s="108">
        <v>5392.2072600000001</v>
      </c>
      <c r="D15" s="108">
        <v>7643.7509500000006</v>
      </c>
      <c r="E15" s="108">
        <v>7293.2806300000002</v>
      </c>
      <c r="F15" s="108">
        <v>3972.4027500000002</v>
      </c>
      <c r="G15" s="108">
        <v>2735.7403399999998</v>
      </c>
      <c r="H15" s="108">
        <v>540.70716000000004</v>
      </c>
      <c r="I15" s="108">
        <v>1942.09834</v>
      </c>
      <c r="J15" s="108">
        <v>3754.1867499999998</v>
      </c>
      <c r="K15" s="108">
        <v>14287.657029999998</v>
      </c>
      <c r="L15" s="108">
        <v>15515.825859999999</v>
      </c>
      <c r="M15" s="67"/>
    </row>
    <row r="16" spans="1:14" s="109" customFormat="1" ht="15" customHeight="1" x14ac:dyDescent="0.25">
      <c r="A16" s="110" t="s">
        <v>599</v>
      </c>
      <c r="B16" s="108">
        <v>588.38559999999995</v>
      </c>
      <c r="C16" s="108">
        <v>1258.76216</v>
      </c>
      <c r="D16" s="108">
        <v>787.94116000000008</v>
      </c>
      <c r="E16" s="108">
        <v>1632.28385</v>
      </c>
      <c r="F16" s="108">
        <v>826.41888000000006</v>
      </c>
      <c r="G16" s="108">
        <v>1693.90897</v>
      </c>
      <c r="H16" s="108">
        <v>22.605049999999999</v>
      </c>
      <c r="I16" s="108">
        <v>238.06523000000001</v>
      </c>
      <c r="J16" s="108">
        <v>7762.8677900000002</v>
      </c>
      <c r="K16" s="108">
        <v>11853.66776</v>
      </c>
      <c r="L16" s="108">
        <v>9657.0763399999996</v>
      </c>
      <c r="M16" s="67"/>
    </row>
    <row r="17" spans="1:13" s="109" customFormat="1" ht="15" customHeight="1" x14ac:dyDescent="0.25">
      <c r="A17" s="110" t="s">
        <v>600</v>
      </c>
      <c r="B17" s="108">
        <v>24526.887850000003</v>
      </c>
      <c r="C17" s="108">
        <v>33364.796090000003</v>
      </c>
      <c r="D17" s="108">
        <v>33309.543210000003</v>
      </c>
      <c r="E17" s="108">
        <v>40333.713429999996</v>
      </c>
      <c r="F17" s="108">
        <v>34707.496140000003</v>
      </c>
      <c r="G17" s="108">
        <v>37752.454960000003</v>
      </c>
      <c r="H17" s="108">
        <v>43044.90913</v>
      </c>
      <c r="I17" s="108">
        <v>63668.286060000006</v>
      </c>
      <c r="J17" s="108">
        <v>95653.70693</v>
      </c>
      <c r="K17" s="108">
        <v>156537.53644</v>
      </c>
      <c r="L17" s="108">
        <v>202629.38232999999</v>
      </c>
      <c r="M17" s="67"/>
    </row>
    <row r="18" spans="1:13" s="109" customFormat="1" ht="15" customHeight="1" x14ac:dyDescent="0.25">
      <c r="A18" s="110" t="s">
        <v>601</v>
      </c>
      <c r="B18" s="108">
        <v>23830.44685</v>
      </c>
      <c r="C18" s="108">
        <v>32285.394670000001</v>
      </c>
      <c r="D18" s="108">
        <v>30457.52403</v>
      </c>
      <c r="E18" s="108">
        <v>33727.065820000003</v>
      </c>
      <c r="F18" s="108">
        <v>30134.68664</v>
      </c>
      <c r="G18" s="108">
        <v>29472.084159999999</v>
      </c>
      <c r="H18" s="108">
        <v>34372.727650000001</v>
      </c>
      <c r="I18" s="108">
        <v>45460.78039</v>
      </c>
      <c r="J18" s="108">
        <v>50570.42222</v>
      </c>
      <c r="K18" s="108">
        <v>74328.251319999996</v>
      </c>
      <c r="L18" s="108">
        <v>86634.392279999985</v>
      </c>
      <c r="M18" s="67"/>
    </row>
    <row r="19" spans="1:13" s="109" customFormat="1" ht="15" customHeight="1" x14ac:dyDescent="0.25">
      <c r="A19" s="110" t="s">
        <v>602</v>
      </c>
      <c r="B19" s="108">
        <v>696.44100000000003</v>
      </c>
      <c r="C19" s="108">
        <v>1079.4014199999999</v>
      </c>
      <c r="D19" s="108">
        <v>2852.0191800000002</v>
      </c>
      <c r="E19" s="108">
        <v>6606.64761</v>
      </c>
      <c r="F19" s="108">
        <v>4572.8095000000003</v>
      </c>
      <c r="G19" s="108">
        <v>8280.3708000000006</v>
      </c>
      <c r="H19" s="108">
        <v>8672.1814800000011</v>
      </c>
      <c r="I19" s="108">
        <v>18207.505670000002</v>
      </c>
      <c r="J19" s="108">
        <v>45083.28471</v>
      </c>
      <c r="K19" s="108">
        <v>82209.28512</v>
      </c>
      <c r="L19" s="108">
        <v>115994.99005000001</v>
      </c>
      <c r="M19" s="67"/>
    </row>
    <row r="20" spans="1:13" s="109" customFormat="1" ht="15" customHeight="1" x14ac:dyDescent="0.25">
      <c r="A20" s="110" t="s">
        <v>38</v>
      </c>
      <c r="B20" s="108">
        <v>16126.42491</v>
      </c>
      <c r="C20" s="108">
        <v>18598.86347</v>
      </c>
      <c r="D20" s="108">
        <v>21222.589929999998</v>
      </c>
      <c r="E20" s="108">
        <v>26782.188300000002</v>
      </c>
      <c r="F20" s="108">
        <v>25741.91145</v>
      </c>
      <c r="G20" s="108">
        <v>28422.532440000003</v>
      </c>
      <c r="H20" s="108">
        <v>182975.7328</v>
      </c>
      <c r="I20" s="108">
        <v>219028.58533</v>
      </c>
      <c r="J20" s="108">
        <v>215418.30115000001</v>
      </c>
      <c r="K20" s="108">
        <v>209260.05405999999</v>
      </c>
      <c r="L20" s="108">
        <v>195607.87082999997</v>
      </c>
      <c r="M20" s="67"/>
    </row>
    <row r="21" spans="1:13" s="109" customFormat="1" ht="15" customHeight="1" x14ac:dyDescent="0.25">
      <c r="A21" s="110" t="s">
        <v>603</v>
      </c>
      <c r="B21" s="108">
        <v>-43528.202880000004</v>
      </c>
      <c r="C21" s="108">
        <v>-43035.0484</v>
      </c>
      <c r="D21" s="108">
        <v>-49796.568650000001</v>
      </c>
      <c r="E21" s="108">
        <v>-53616.36608</v>
      </c>
      <c r="F21" s="108">
        <v>-49514.200689999998</v>
      </c>
      <c r="G21" s="108">
        <v>-64939.674829999996</v>
      </c>
      <c r="H21" s="108">
        <v>-81074.059250000006</v>
      </c>
      <c r="I21" s="108">
        <v>-100745.96673999999</v>
      </c>
      <c r="J21" s="108">
        <v>-124544.20239000001</v>
      </c>
      <c r="K21" s="108">
        <v>-181237.3431</v>
      </c>
      <c r="L21" s="108">
        <v>-211376.56203000003</v>
      </c>
      <c r="M21" s="67"/>
    </row>
    <row r="22" spans="1:13" s="109" customFormat="1" ht="15" customHeight="1" x14ac:dyDescent="0.25">
      <c r="A22" s="107" t="s">
        <v>68</v>
      </c>
      <c r="B22" s="108">
        <v>4619.1308499999996</v>
      </c>
      <c r="C22" s="108">
        <v>11416.49048</v>
      </c>
      <c r="D22" s="108">
        <v>11828.348749999999</v>
      </c>
      <c r="E22" s="108">
        <v>14998.940849999999</v>
      </c>
      <c r="F22" s="108">
        <v>17906.96688</v>
      </c>
      <c r="G22" s="108">
        <v>12570.45408</v>
      </c>
      <c r="H22" s="108">
        <v>27706.396820000002</v>
      </c>
      <c r="I22" s="108">
        <v>31716.97928</v>
      </c>
      <c r="J22" s="108">
        <v>36496.397709999997</v>
      </c>
      <c r="K22" s="108">
        <v>31829.4048</v>
      </c>
      <c r="L22" s="108">
        <v>23286.115429999998</v>
      </c>
      <c r="M22" s="67"/>
    </row>
    <row r="23" spans="1:13" s="109" customFormat="1" ht="15" customHeight="1" x14ac:dyDescent="0.25">
      <c r="A23" s="107" t="s">
        <v>74</v>
      </c>
      <c r="B23" s="108">
        <v>773.2471700000001</v>
      </c>
      <c r="C23" s="108">
        <v>1478.6486299999999</v>
      </c>
      <c r="D23" s="108">
        <v>1615.4557199999999</v>
      </c>
      <c r="E23" s="108">
        <v>2583.4821200000001</v>
      </c>
      <c r="F23" s="108">
        <v>3707.3757700000001</v>
      </c>
      <c r="G23" s="108">
        <v>2133.6224900000002</v>
      </c>
      <c r="H23" s="108">
        <v>3116.5825599999998</v>
      </c>
      <c r="I23" s="108">
        <v>1048.6255200000001</v>
      </c>
      <c r="J23" s="108">
        <v>7540.6502899999996</v>
      </c>
      <c r="K23" s="108">
        <v>8130.0361299999995</v>
      </c>
      <c r="L23" s="108">
        <v>14795.964770000004</v>
      </c>
      <c r="M23" s="67"/>
    </row>
    <row r="24" spans="1:13" s="109" customFormat="1" ht="15" customHeight="1" x14ac:dyDescent="0.25">
      <c r="A24" s="107" t="s">
        <v>604</v>
      </c>
      <c r="B24" s="108">
        <v>84575.583989999999</v>
      </c>
      <c r="C24" s="108">
        <v>19046.391190000002</v>
      </c>
      <c r="D24" s="108">
        <v>98659.676390000008</v>
      </c>
      <c r="E24" s="108">
        <v>278467.70543999999</v>
      </c>
      <c r="F24" s="108">
        <v>218109.92190000002</v>
      </c>
      <c r="G24" s="108">
        <v>236650.08141999997</v>
      </c>
      <c r="H24" s="108">
        <v>313609.29226000002</v>
      </c>
      <c r="I24" s="108">
        <v>207305.57259</v>
      </c>
      <c r="J24" s="108">
        <v>220602.67565000002</v>
      </c>
      <c r="K24" s="108">
        <v>220216.81797999999</v>
      </c>
      <c r="L24" s="108">
        <v>218419.59239999996</v>
      </c>
      <c r="M24" s="67"/>
    </row>
    <row r="25" spans="1:13" s="109" customFormat="1" ht="15" customHeight="1" x14ac:dyDescent="0.25">
      <c r="A25" s="107" t="s">
        <v>84</v>
      </c>
      <c r="B25" s="108">
        <v>34441.461579999996</v>
      </c>
      <c r="C25" s="108">
        <v>29437.187020000001</v>
      </c>
      <c r="D25" s="108">
        <v>26975.363819999999</v>
      </c>
      <c r="E25" s="108">
        <v>26653.453590000001</v>
      </c>
      <c r="F25" s="108">
        <v>38936.559670000002</v>
      </c>
      <c r="G25" s="108">
        <v>38972.86507</v>
      </c>
      <c r="H25" s="108">
        <v>39247.404310000005</v>
      </c>
      <c r="I25" s="108">
        <v>35374.629670000002</v>
      </c>
      <c r="J25" s="108">
        <v>36083.772170000004</v>
      </c>
      <c r="K25" s="108">
        <v>34551.22956</v>
      </c>
      <c r="L25" s="108">
        <v>49529.242129999999</v>
      </c>
      <c r="M25" s="67"/>
    </row>
    <row r="26" spans="1:13" s="109" customFormat="1" ht="15" customHeight="1" x14ac:dyDescent="0.25">
      <c r="A26" s="107" t="s">
        <v>605</v>
      </c>
      <c r="B26" s="108">
        <v>6909.9512400000003</v>
      </c>
      <c r="C26" s="108">
        <v>4614.63609</v>
      </c>
      <c r="D26" s="108">
        <v>10483.05818</v>
      </c>
      <c r="E26" s="108">
        <v>24107.524949999999</v>
      </c>
      <c r="F26" s="108">
        <v>3905.28451</v>
      </c>
      <c r="G26" s="108">
        <v>4319.9788799999997</v>
      </c>
      <c r="H26" s="108">
        <v>14248.542079999999</v>
      </c>
      <c r="I26" s="108">
        <v>5990.84447</v>
      </c>
      <c r="J26" s="108">
        <v>5904.6485499999999</v>
      </c>
      <c r="K26" s="108">
        <v>6312.3468800000001</v>
      </c>
      <c r="L26" s="108">
        <v>5942.8662699999995</v>
      </c>
      <c r="M26" s="67"/>
    </row>
    <row r="27" spans="1:13" s="111" customFormat="1" ht="15" customHeight="1" thickBot="1" x14ac:dyDescent="0.3">
      <c r="A27" s="107" t="s">
        <v>100</v>
      </c>
      <c r="B27" s="108">
        <v>0</v>
      </c>
      <c r="C27" s="108">
        <v>0</v>
      </c>
      <c r="D27" s="108">
        <v>0</v>
      </c>
      <c r="E27" s="108">
        <v>0</v>
      </c>
      <c r="F27" s="108">
        <v>0</v>
      </c>
      <c r="G27" s="108">
        <v>0</v>
      </c>
      <c r="H27" s="108">
        <v>0</v>
      </c>
      <c r="I27" s="108">
        <v>0</v>
      </c>
      <c r="J27" s="108">
        <v>0</v>
      </c>
      <c r="K27" s="108">
        <v>0</v>
      </c>
      <c r="L27" s="108">
        <v>0</v>
      </c>
      <c r="M27" s="67"/>
    </row>
    <row r="28" spans="1:13" ht="15" customHeight="1" thickTop="1" thickBot="1" x14ac:dyDescent="0.3">
      <c r="A28" s="796" t="s">
        <v>606</v>
      </c>
      <c r="B28" s="797">
        <v>1722232.8607900001</v>
      </c>
      <c r="C28" s="797">
        <v>2217189.5920500001</v>
      </c>
      <c r="D28" s="797">
        <v>2616940.3010800001</v>
      </c>
      <c r="E28" s="797">
        <v>3204220.0764600001</v>
      </c>
      <c r="F28" s="797">
        <v>3380372.2189499997</v>
      </c>
      <c r="G28" s="797">
        <v>3614999.0419099997</v>
      </c>
      <c r="H28" s="797">
        <v>3958685.5974499998</v>
      </c>
      <c r="I28" s="797">
        <v>4196554.2468600003</v>
      </c>
      <c r="J28" s="797">
        <v>4712303.9423400005</v>
      </c>
      <c r="K28" s="797">
        <v>4960762.1517700003</v>
      </c>
      <c r="L28" s="797">
        <v>4985754.4077699995</v>
      </c>
      <c r="M28" s="67"/>
    </row>
    <row r="29" spans="1:13" s="109" customFormat="1" ht="15" customHeight="1" thickTop="1" x14ac:dyDescent="0.25">
      <c r="A29" s="107" t="s">
        <v>607</v>
      </c>
      <c r="B29" s="108">
        <v>1646364.2689100001</v>
      </c>
      <c r="C29" s="108">
        <v>2078498.1110499999</v>
      </c>
      <c r="D29" s="108">
        <v>2352349.7970100003</v>
      </c>
      <c r="E29" s="108">
        <v>2752463.5214800001</v>
      </c>
      <c r="F29" s="108">
        <v>2791074.8232199997</v>
      </c>
      <c r="G29" s="108">
        <v>3001070.3019899996</v>
      </c>
      <c r="H29" s="108">
        <v>3098648.4368199999</v>
      </c>
      <c r="I29" s="108">
        <v>3348269.3779699998</v>
      </c>
      <c r="J29" s="108">
        <v>3549589.3094200003</v>
      </c>
      <c r="K29" s="108">
        <v>2429977.0496499999</v>
      </c>
      <c r="L29" s="108">
        <v>4116886.4279199997</v>
      </c>
      <c r="M29" s="67"/>
    </row>
    <row r="30" spans="1:13" s="109" customFormat="1" ht="15" customHeight="1" x14ac:dyDescent="0.25">
      <c r="A30" s="110" t="s">
        <v>608</v>
      </c>
      <c r="B30" s="108">
        <v>69455.001329999999</v>
      </c>
      <c r="C30" s="108">
        <v>277283.06708999997</v>
      </c>
      <c r="D30" s="108">
        <v>379860.32263999997</v>
      </c>
      <c r="E30" s="108">
        <v>532731.01381999999</v>
      </c>
      <c r="F30" s="108">
        <v>475195.45869999996</v>
      </c>
      <c r="G30" s="108">
        <v>321734.37663000001</v>
      </c>
      <c r="H30" s="108">
        <v>262159.05592000001</v>
      </c>
      <c r="I30" s="108">
        <v>255221.76853</v>
      </c>
      <c r="J30" s="108">
        <v>385971.15827999997</v>
      </c>
      <c r="K30" s="108">
        <v>493325.53670999996</v>
      </c>
      <c r="L30" s="108">
        <v>512551.42138999997</v>
      </c>
      <c r="M30" s="67"/>
    </row>
    <row r="31" spans="1:13" s="109" customFormat="1" ht="15" customHeight="1" x14ac:dyDescent="0.25">
      <c r="A31" s="110" t="s">
        <v>609</v>
      </c>
      <c r="B31" s="108">
        <v>342103.72805000003</v>
      </c>
      <c r="C31" s="108">
        <v>483978.25658999995</v>
      </c>
      <c r="D31" s="108">
        <v>539509.81249000004</v>
      </c>
      <c r="E31" s="108">
        <v>477599.23894999997</v>
      </c>
      <c r="F31" s="108">
        <v>459772.40957000002</v>
      </c>
      <c r="G31" s="108">
        <v>398344.59422000003</v>
      </c>
      <c r="H31" s="108">
        <v>330391.10892000003</v>
      </c>
      <c r="I31" s="108">
        <v>478542.77104000002</v>
      </c>
      <c r="J31" s="108">
        <v>556904.69175</v>
      </c>
      <c r="K31" s="108">
        <v>594918.02766999998</v>
      </c>
      <c r="L31" s="108">
        <v>892748.18318000005</v>
      </c>
      <c r="M31" s="67"/>
    </row>
    <row r="32" spans="1:13" s="109" customFormat="1" ht="15" customHeight="1" x14ac:dyDescent="0.25">
      <c r="A32" s="110" t="s">
        <v>610</v>
      </c>
      <c r="B32" s="108">
        <v>159181.81762000002</v>
      </c>
      <c r="C32" s="108">
        <v>55200.600359999997</v>
      </c>
      <c r="D32" s="108">
        <v>15345.49404</v>
      </c>
      <c r="E32" s="108">
        <v>4944.1660099999999</v>
      </c>
      <c r="F32" s="108">
        <v>3862.1358700000001</v>
      </c>
      <c r="G32" s="108">
        <v>2690.8866699999999</v>
      </c>
      <c r="H32" s="108">
        <v>1632.55863</v>
      </c>
      <c r="I32" s="108">
        <v>860.07776999999999</v>
      </c>
      <c r="J32" s="108">
        <v>614.14301999999998</v>
      </c>
      <c r="K32" s="108">
        <v>530.80696</v>
      </c>
      <c r="L32" s="108">
        <v>44173.392100000005</v>
      </c>
      <c r="M32" s="67"/>
    </row>
    <row r="33" spans="1:13" s="109" customFormat="1" ht="15" customHeight="1" x14ac:dyDescent="0.25">
      <c r="A33" s="110" t="s">
        <v>611</v>
      </c>
      <c r="B33" s="108">
        <v>76796.933019999997</v>
      </c>
      <c r="C33" s="108">
        <v>116033.91826000001</v>
      </c>
      <c r="D33" s="108">
        <v>167802.75224999999</v>
      </c>
      <c r="E33" s="108">
        <v>255558.22453000001</v>
      </c>
      <c r="F33" s="108">
        <v>159934.64649000001</v>
      </c>
      <c r="G33" s="108">
        <v>57369.133959999999</v>
      </c>
      <c r="H33" s="108">
        <v>75349.875910000002</v>
      </c>
      <c r="I33" s="108">
        <v>107059.04929000001</v>
      </c>
      <c r="J33" s="108">
        <v>84142.602370000008</v>
      </c>
      <c r="K33" s="108">
        <v>83031.81985</v>
      </c>
      <c r="L33" s="108">
        <v>74228.654039999994</v>
      </c>
      <c r="M33" s="67"/>
    </row>
    <row r="34" spans="1:13" s="109" customFormat="1" ht="15" customHeight="1" x14ac:dyDescent="0.25">
      <c r="A34" s="110" t="s">
        <v>612</v>
      </c>
      <c r="B34" s="108">
        <v>930194.26676000003</v>
      </c>
      <c r="C34" s="108">
        <v>1054192.02101</v>
      </c>
      <c r="D34" s="108">
        <v>1132900.5906199999</v>
      </c>
      <c r="E34" s="108">
        <v>1328458.0327300001</v>
      </c>
      <c r="F34" s="108">
        <v>1509226.74493</v>
      </c>
      <c r="G34" s="108">
        <v>2015600.80547</v>
      </c>
      <c r="H34" s="108">
        <v>2229756.4098800002</v>
      </c>
      <c r="I34" s="108">
        <v>2293887.9976300001</v>
      </c>
      <c r="J34" s="108">
        <v>2287670.6594799999</v>
      </c>
      <c r="K34" s="108">
        <v>1142910.14646</v>
      </c>
      <c r="L34" s="108">
        <v>2353106.8531200001</v>
      </c>
      <c r="M34" s="67"/>
    </row>
    <row r="35" spans="1:13" s="109" customFormat="1" ht="15" customHeight="1" x14ac:dyDescent="0.25">
      <c r="A35" s="110" t="s">
        <v>613</v>
      </c>
      <c r="B35" s="108">
        <v>68632.522129999998</v>
      </c>
      <c r="C35" s="108">
        <v>91810.247739999992</v>
      </c>
      <c r="D35" s="108">
        <v>116930.82497</v>
      </c>
      <c r="E35" s="108">
        <v>153172.84544</v>
      </c>
      <c r="F35" s="108">
        <v>183083.42765999999</v>
      </c>
      <c r="G35" s="108">
        <v>205330.50503999999</v>
      </c>
      <c r="H35" s="108">
        <v>199359.42756000001</v>
      </c>
      <c r="I35" s="108">
        <v>212697.71371000001</v>
      </c>
      <c r="J35" s="108">
        <v>234286.05452000001</v>
      </c>
      <c r="K35" s="108">
        <v>115260.712</v>
      </c>
      <c r="L35" s="108">
        <v>240077.92409000001</v>
      </c>
      <c r="M35" s="67"/>
    </row>
    <row r="36" spans="1:13" s="109" customFormat="1" ht="15" customHeight="1" x14ac:dyDescent="0.25">
      <c r="A36" s="107" t="s">
        <v>614</v>
      </c>
      <c r="B36" s="108">
        <v>10.089120000000001</v>
      </c>
      <c r="C36" s="108">
        <v>12.73329</v>
      </c>
      <c r="D36" s="108">
        <v>14.508620000000001</v>
      </c>
      <c r="E36" s="108">
        <v>20.07995</v>
      </c>
      <c r="F36" s="108">
        <v>72.091970000000003</v>
      </c>
      <c r="G36" s="108">
        <v>37.620800000000003</v>
      </c>
      <c r="H36" s="108">
        <v>16862.61131</v>
      </c>
      <c r="I36" s="108">
        <v>8447.5147500000003</v>
      </c>
      <c r="J36" s="108">
        <v>28.314490000000003</v>
      </c>
      <c r="K36" s="108">
        <v>45.291110000000003</v>
      </c>
      <c r="L36" s="108">
        <v>145.57676999999998</v>
      </c>
      <c r="M36" s="67"/>
    </row>
    <row r="37" spans="1:13" s="109" customFormat="1" ht="15" customHeight="1" x14ac:dyDescent="0.25">
      <c r="A37" s="107" t="s">
        <v>615</v>
      </c>
      <c r="B37" s="108">
        <v>26939.016030000003</v>
      </c>
      <c r="C37" s="108">
        <v>42935.949270000005</v>
      </c>
      <c r="D37" s="108">
        <v>76878.21819</v>
      </c>
      <c r="E37" s="108">
        <v>244281.04586000001</v>
      </c>
      <c r="F37" s="108">
        <v>327754.68007999996</v>
      </c>
      <c r="G37" s="108">
        <v>396387.55960000004</v>
      </c>
      <c r="H37" s="108">
        <v>533552.59722</v>
      </c>
      <c r="I37" s="108">
        <v>671976.20438999997</v>
      </c>
      <c r="J37" s="108">
        <v>948076.40219000005</v>
      </c>
      <c r="K37" s="108">
        <v>825845.55011000007</v>
      </c>
      <c r="L37" s="108">
        <v>708512.46908999991</v>
      </c>
      <c r="M37" s="67"/>
    </row>
    <row r="38" spans="1:13" s="109" customFormat="1" ht="15" customHeight="1" x14ac:dyDescent="0.25">
      <c r="A38" s="107" t="s">
        <v>616</v>
      </c>
      <c r="B38" s="108">
        <v>31729.656199999998</v>
      </c>
      <c r="C38" s="108">
        <v>38834.72178</v>
      </c>
      <c r="D38" s="108">
        <v>43171.326420000005</v>
      </c>
      <c r="E38" s="108">
        <v>58643.95102</v>
      </c>
      <c r="F38" s="108">
        <v>64646.73661</v>
      </c>
      <c r="G38" s="108">
        <v>48647.239880000001</v>
      </c>
      <c r="H38" s="108">
        <v>48484.881799999996</v>
      </c>
      <c r="I38" s="108">
        <v>45622.398860000001</v>
      </c>
      <c r="J38" s="108">
        <v>66577.839770000006</v>
      </c>
      <c r="K38" s="108">
        <v>67938.477559999999</v>
      </c>
      <c r="L38" s="108">
        <v>60820.491600000001</v>
      </c>
      <c r="M38" s="67"/>
    </row>
    <row r="39" spans="1:13" s="109" customFormat="1" ht="15" customHeight="1" x14ac:dyDescent="0.25">
      <c r="A39" s="107" t="s">
        <v>145</v>
      </c>
      <c r="B39" s="108">
        <v>15704.16719</v>
      </c>
      <c r="C39" s="108">
        <v>20410.746649999997</v>
      </c>
      <c r="D39" s="108">
        <v>27486.06609</v>
      </c>
      <c r="E39" s="108">
        <v>31710.423079999997</v>
      </c>
      <c r="F39" s="108">
        <v>35630.223389999999</v>
      </c>
      <c r="G39" s="108">
        <v>38298.730819999997</v>
      </c>
      <c r="H39" s="108">
        <v>52650.743990000003</v>
      </c>
      <c r="I39" s="108">
        <v>53177.02781</v>
      </c>
      <c r="J39" s="108">
        <v>58515.026949999999</v>
      </c>
      <c r="K39" s="108">
        <v>47864.125970000001</v>
      </c>
      <c r="L39" s="108">
        <v>46307.45549</v>
      </c>
      <c r="M39" s="67"/>
    </row>
    <row r="40" spans="1:13" s="109" customFormat="1" ht="15" customHeight="1" x14ac:dyDescent="0.25">
      <c r="A40" s="107" t="s">
        <v>152</v>
      </c>
      <c r="B40" s="108">
        <v>0</v>
      </c>
      <c r="C40" s="108">
        <v>0</v>
      </c>
      <c r="D40" s="108">
        <v>35242.005749999997</v>
      </c>
      <c r="E40" s="108">
        <v>35251.314460000001</v>
      </c>
      <c r="F40" s="108">
        <v>17630.5615</v>
      </c>
      <c r="G40" s="108">
        <v>0</v>
      </c>
      <c r="H40" s="108">
        <v>0</v>
      </c>
      <c r="I40" s="108">
        <v>0</v>
      </c>
      <c r="J40" s="108">
        <v>0</v>
      </c>
      <c r="K40" s="108">
        <v>0</v>
      </c>
      <c r="L40" s="108">
        <v>0</v>
      </c>
      <c r="M40" s="67"/>
    </row>
    <row r="41" spans="1:13" s="109" customFormat="1" ht="15" customHeight="1" x14ac:dyDescent="0.25">
      <c r="A41" s="107" t="s">
        <v>617</v>
      </c>
      <c r="B41" s="108">
        <v>1485.6633400000001</v>
      </c>
      <c r="C41" s="108">
        <v>36497.330009999998</v>
      </c>
      <c r="D41" s="108">
        <v>81798.379000000001</v>
      </c>
      <c r="E41" s="108">
        <v>81849.740609999993</v>
      </c>
      <c r="F41" s="108">
        <v>81930.896030000004</v>
      </c>
      <c r="G41" s="108">
        <v>81997.088599999988</v>
      </c>
      <c r="H41" s="108">
        <v>82076.493969999996</v>
      </c>
      <c r="I41" s="108">
        <v>46910.196750000003</v>
      </c>
      <c r="J41" s="108">
        <v>83288.37245000001</v>
      </c>
      <c r="K41" s="108">
        <v>68195.133249999999</v>
      </c>
      <c r="L41" s="108">
        <v>53081.986900000004</v>
      </c>
      <c r="M41" s="67"/>
    </row>
    <row r="42" spans="1:13" s="111" customFormat="1" ht="15" customHeight="1" thickBot="1" x14ac:dyDescent="0.3">
      <c r="A42" s="107" t="s">
        <v>126</v>
      </c>
      <c r="B42" s="108">
        <v>0</v>
      </c>
      <c r="C42" s="108">
        <v>0</v>
      </c>
      <c r="D42" s="108">
        <v>0</v>
      </c>
      <c r="E42" s="108">
        <v>0</v>
      </c>
      <c r="F42" s="108">
        <v>61632.206149999998</v>
      </c>
      <c r="G42" s="108">
        <v>48560.500220000002</v>
      </c>
      <c r="H42" s="108">
        <v>126409.83234000001</v>
      </c>
      <c r="I42" s="108">
        <v>22151.526329999997</v>
      </c>
      <c r="J42" s="108">
        <v>6228.6770700000006</v>
      </c>
      <c r="K42" s="108">
        <v>1520896.52412</v>
      </c>
      <c r="L42" s="108">
        <v>0</v>
      </c>
      <c r="M42" s="67"/>
    </row>
    <row r="43" spans="1:13" ht="15" customHeight="1" thickTop="1" thickBot="1" x14ac:dyDescent="0.3">
      <c r="A43" s="796" t="s">
        <v>618</v>
      </c>
      <c r="B43" s="797">
        <v>212181.35756999999</v>
      </c>
      <c r="C43" s="797">
        <v>222634.77574000001</v>
      </c>
      <c r="D43" s="797">
        <v>238791.7047</v>
      </c>
      <c r="E43" s="797">
        <v>255374.63812000002</v>
      </c>
      <c r="F43" s="797">
        <v>267664.03976000001</v>
      </c>
      <c r="G43" s="797">
        <v>297357.53933</v>
      </c>
      <c r="H43" s="797">
        <v>304588.61603999999</v>
      </c>
      <c r="I43" s="797">
        <v>325683.85470999999</v>
      </c>
      <c r="J43" s="797">
        <v>339508.29895999999</v>
      </c>
      <c r="K43" s="797">
        <v>356089.38188999996</v>
      </c>
      <c r="L43" s="797">
        <v>415714.96278</v>
      </c>
      <c r="M43" s="67"/>
    </row>
    <row r="44" spans="1:13" s="109" customFormat="1" ht="15" customHeight="1" thickTop="1" x14ac:dyDescent="0.25">
      <c r="A44" s="107" t="s">
        <v>167</v>
      </c>
      <c r="B44" s="108">
        <v>176574.1</v>
      </c>
      <c r="C44" s="108">
        <v>195123.6</v>
      </c>
      <c r="D44" s="108">
        <v>202361.2</v>
      </c>
      <c r="E44" s="108">
        <v>202361.2</v>
      </c>
      <c r="F44" s="108">
        <v>202361.2</v>
      </c>
      <c r="G44" s="108">
        <v>230710.2</v>
      </c>
      <c r="H44" s="108">
        <v>230710.2</v>
      </c>
      <c r="I44" s="108">
        <v>282995.09999999998</v>
      </c>
      <c r="J44" s="108">
        <v>297993.59999999998</v>
      </c>
      <c r="K44" s="108">
        <v>312992.09999999998</v>
      </c>
      <c r="L44" s="108">
        <v>364427.9</v>
      </c>
      <c r="M44" s="67"/>
    </row>
    <row r="45" spans="1:13" s="109" customFormat="1" ht="15" customHeight="1" x14ac:dyDescent="0.25">
      <c r="A45" s="107" t="s">
        <v>171</v>
      </c>
      <c r="B45" s="108">
        <v>1905.7043799999999</v>
      </c>
      <c r="C45" s="108">
        <v>1905.7043799999999</v>
      </c>
      <c r="D45" s="108">
        <v>807.38058000000001</v>
      </c>
      <c r="E45" s="108">
        <v>807.38058000000001</v>
      </c>
      <c r="F45" s="108">
        <v>807.38058000000001</v>
      </c>
      <c r="G45" s="108">
        <v>458.37430999999998</v>
      </c>
      <c r="H45" s="108">
        <v>458.37430999999998</v>
      </c>
      <c r="I45" s="108">
        <v>2171.7570299999998</v>
      </c>
      <c r="J45" s="108">
        <v>2171.7570299999998</v>
      </c>
      <c r="K45" s="108">
        <v>2171.7570299999998</v>
      </c>
      <c r="L45" s="108">
        <v>8738.9681899999996</v>
      </c>
      <c r="M45" s="67"/>
    </row>
    <row r="46" spans="1:13" s="109" customFormat="1" ht="15" customHeight="1" x14ac:dyDescent="0.25">
      <c r="A46" s="107" t="s">
        <v>175</v>
      </c>
      <c r="B46" s="108">
        <v>0</v>
      </c>
      <c r="C46" s="108">
        <v>0</v>
      </c>
      <c r="D46" s="108">
        <v>0</v>
      </c>
      <c r="E46" s="108">
        <v>0</v>
      </c>
      <c r="F46" s="108">
        <v>0</v>
      </c>
      <c r="G46" s="108">
        <v>0</v>
      </c>
      <c r="H46" s="108">
        <v>0</v>
      </c>
      <c r="I46" s="108">
        <v>0</v>
      </c>
      <c r="J46" s="108">
        <v>0</v>
      </c>
      <c r="K46" s="108">
        <v>0</v>
      </c>
      <c r="L46" s="108">
        <v>0</v>
      </c>
      <c r="M46" s="67"/>
    </row>
    <row r="47" spans="1:13" s="109" customFormat="1" ht="15" customHeight="1" x14ac:dyDescent="0.25">
      <c r="A47" s="107" t="s">
        <v>619</v>
      </c>
      <c r="B47" s="108">
        <v>8463.5225200000004</v>
      </c>
      <c r="C47" s="108">
        <v>10987.2708</v>
      </c>
      <c r="D47" s="108">
        <v>12449.031080000001</v>
      </c>
      <c r="E47" s="108">
        <v>14766.371289999999</v>
      </c>
      <c r="F47" s="108">
        <v>17536.987929999999</v>
      </c>
      <c r="G47" s="108">
        <v>20095.824079999999</v>
      </c>
      <c r="H47" s="108">
        <v>21627.80716</v>
      </c>
      <c r="I47" s="108">
        <v>22963.708059999997</v>
      </c>
      <c r="J47" s="108">
        <v>24375.714459999999</v>
      </c>
      <c r="K47" s="108">
        <v>25872.43721</v>
      </c>
      <c r="L47" s="108">
        <v>27377.738870000001</v>
      </c>
      <c r="M47" s="67"/>
    </row>
    <row r="48" spans="1:13" s="109" customFormat="1" ht="15" customHeight="1" x14ac:dyDescent="0.25">
      <c r="A48" s="107" t="s">
        <v>181</v>
      </c>
      <c r="B48" s="108">
        <v>25238.03067</v>
      </c>
      <c r="C48" s="108">
        <v>14618.200560000001</v>
      </c>
      <c r="D48" s="108">
        <v>23174.09304</v>
      </c>
      <c r="E48" s="108">
        <v>37439.686249999999</v>
      </c>
      <c r="F48" s="108">
        <v>46958.471250000002</v>
      </c>
      <c r="G48" s="108">
        <v>46093.140939999997</v>
      </c>
      <c r="H48" s="108">
        <v>51792.234570000001</v>
      </c>
      <c r="I48" s="108">
        <v>17553.28962</v>
      </c>
      <c r="J48" s="108">
        <v>14967.22747</v>
      </c>
      <c r="K48" s="108">
        <v>15053.087649999999</v>
      </c>
      <c r="L48" s="108">
        <v>15170.355720000001</v>
      </c>
      <c r="M48" s="67"/>
    </row>
    <row r="49" spans="1:13" s="109" customFormat="1" ht="15" customHeight="1" x14ac:dyDescent="0.25">
      <c r="A49" s="110" t="s">
        <v>620</v>
      </c>
      <c r="B49" s="108">
        <v>0.54796</v>
      </c>
      <c r="C49" s="108">
        <v>0.59782000000000002</v>
      </c>
      <c r="D49" s="108">
        <v>0.69096999999999997</v>
      </c>
      <c r="E49" s="108">
        <v>9733.519839999999</v>
      </c>
      <c r="F49" s="108">
        <v>21370.109789999999</v>
      </c>
      <c r="G49" s="108">
        <v>33326.61535</v>
      </c>
      <c r="H49" s="108">
        <v>38433.225590000002</v>
      </c>
      <c r="I49" s="108">
        <v>3433.22559</v>
      </c>
      <c r="J49" s="108">
        <v>0</v>
      </c>
      <c r="K49" s="108">
        <v>7.1069999999999994E-2</v>
      </c>
      <c r="L49" s="108">
        <v>0</v>
      </c>
      <c r="M49" s="67"/>
    </row>
    <row r="50" spans="1:13" s="111" customFormat="1" ht="15" customHeight="1" thickBot="1" x14ac:dyDescent="0.3">
      <c r="A50" s="110" t="s">
        <v>621</v>
      </c>
      <c r="B50" s="108">
        <v>25237.48271</v>
      </c>
      <c r="C50" s="108">
        <v>14617.60274</v>
      </c>
      <c r="D50" s="108">
        <v>23173.40207</v>
      </c>
      <c r="E50" s="108">
        <v>27706.166410000002</v>
      </c>
      <c r="F50" s="108">
        <v>25588.36146</v>
      </c>
      <c r="G50" s="108">
        <v>12766.525589999999</v>
      </c>
      <c r="H50" s="108">
        <v>13359.008980000001</v>
      </c>
      <c r="I50" s="108">
        <v>14120.06403</v>
      </c>
      <c r="J50" s="108">
        <v>14967.22747</v>
      </c>
      <c r="K50" s="108">
        <v>15053.01658</v>
      </c>
      <c r="L50" s="108">
        <v>15170.355720000001</v>
      </c>
      <c r="M50" s="67"/>
    </row>
    <row r="51" spans="1:13" ht="15" customHeight="1" thickTop="1" thickBot="1" x14ac:dyDescent="0.3">
      <c r="A51" s="796" t="s">
        <v>622</v>
      </c>
      <c r="B51" s="797">
        <v>1934414.2183599998</v>
      </c>
      <c r="C51" s="797">
        <v>2439824.36779</v>
      </c>
      <c r="D51" s="797">
        <v>2855732.0057800002</v>
      </c>
      <c r="E51" s="797">
        <v>3459594.7145799999</v>
      </c>
      <c r="F51" s="797">
        <v>3648036.2587100002</v>
      </c>
      <c r="G51" s="797">
        <v>3912356.5812399997</v>
      </c>
      <c r="H51" s="797">
        <v>4263274.21349</v>
      </c>
      <c r="I51" s="797">
        <v>4522238.1015699999</v>
      </c>
      <c r="J51" s="797">
        <v>5051812.2412999999</v>
      </c>
      <c r="K51" s="797">
        <v>5316851.5336600002</v>
      </c>
      <c r="L51" s="797">
        <v>5401469.3705499992</v>
      </c>
      <c r="M51" s="67"/>
    </row>
    <row r="52" spans="1:13" s="109" customFormat="1" ht="15" customHeight="1" thickTop="1" x14ac:dyDescent="0.25">
      <c r="A52" s="112" t="s">
        <v>623</v>
      </c>
      <c r="B52" s="108">
        <v>131736.03101999999</v>
      </c>
      <c r="C52" s="108">
        <v>220665.89622999998</v>
      </c>
      <c r="D52" s="108">
        <v>392672.43607999996</v>
      </c>
      <c r="E52" s="108">
        <v>480287.29174000002</v>
      </c>
      <c r="F52" s="108">
        <v>490562.03149000002</v>
      </c>
      <c r="G52" s="108">
        <v>524619.88508000004</v>
      </c>
      <c r="H52" s="108">
        <v>427926.27739</v>
      </c>
      <c r="I52" s="108">
        <v>384956.83626000001</v>
      </c>
      <c r="J52" s="108">
        <v>372815.85666000005</v>
      </c>
      <c r="K52" s="108">
        <v>374142.53429000004</v>
      </c>
      <c r="L52" s="108">
        <v>296722.61629000003</v>
      </c>
      <c r="M52" s="67"/>
    </row>
    <row r="53" spans="1:13" s="111" customFormat="1" ht="15" customHeight="1" x14ac:dyDescent="0.25">
      <c r="A53" s="110" t="s">
        <v>624</v>
      </c>
      <c r="B53" s="108">
        <v>0</v>
      </c>
      <c r="C53" s="108">
        <v>0</v>
      </c>
      <c r="D53" s="108">
        <v>0</v>
      </c>
      <c r="E53" s="108">
        <v>0</v>
      </c>
      <c r="F53" s="108">
        <v>0</v>
      </c>
      <c r="G53" s="108">
        <v>0</v>
      </c>
      <c r="H53" s="108">
        <v>0</v>
      </c>
      <c r="I53" s="108">
        <v>0</v>
      </c>
      <c r="J53" s="108">
        <v>0</v>
      </c>
      <c r="K53" s="108">
        <v>0</v>
      </c>
      <c r="L53" s="108">
        <v>0</v>
      </c>
      <c r="M53" s="67"/>
    </row>
    <row r="54" spans="1:13" s="111" customFormat="1" ht="15" customHeight="1" x14ac:dyDescent="0.25">
      <c r="A54" s="110" t="s">
        <v>625</v>
      </c>
      <c r="B54" s="108">
        <v>97385.62887</v>
      </c>
      <c r="C54" s="108">
        <v>213293.11921999999</v>
      </c>
      <c r="D54" s="108">
        <v>384138.34349</v>
      </c>
      <c r="E54" s="108">
        <v>457941.81912</v>
      </c>
      <c r="F54" s="108">
        <v>462524.20606</v>
      </c>
      <c r="G54" s="108">
        <v>495934.58816000004</v>
      </c>
      <c r="H54" s="108">
        <v>403863.13005000004</v>
      </c>
      <c r="I54" s="108">
        <v>358984.28233999998</v>
      </c>
      <c r="J54" s="108">
        <v>343953.56139999995</v>
      </c>
      <c r="K54" s="108">
        <v>345511.43156</v>
      </c>
      <c r="L54" s="108">
        <v>267695.60457000002</v>
      </c>
      <c r="M54" s="67"/>
    </row>
    <row r="55" spans="1:13" s="111" customFormat="1" ht="15" customHeight="1" x14ac:dyDescent="0.25">
      <c r="A55" s="110" t="s">
        <v>626</v>
      </c>
      <c r="B55" s="108">
        <v>0</v>
      </c>
      <c r="C55" s="108">
        <v>0</v>
      </c>
      <c r="D55" s="108">
        <v>0</v>
      </c>
      <c r="E55" s="108">
        <v>0</v>
      </c>
      <c r="F55" s="108">
        <v>0</v>
      </c>
      <c r="G55" s="108">
        <v>0</v>
      </c>
      <c r="H55" s="108">
        <v>0</v>
      </c>
      <c r="I55" s="108">
        <v>0</v>
      </c>
      <c r="J55" s="108">
        <v>0</v>
      </c>
      <c r="K55" s="108">
        <v>0</v>
      </c>
      <c r="L55" s="108">
        <v>0</v>
      </c>
      <c r="M55" s="67"/>
    </row>
    <row r="56" spans="1:13" s="111" customFormat="1" ht="15" customHeight="1" x14ac:dyDescent="0.25">
      <c r="A56" s="110" t="s">
        <v>627</v>
      </c>
      <c r="B56" s="108">
        <v>34350.402150000002</v>
      </c>
      <c r="C56" s="108">
        <v>7372.7770099999998</v>
      </c>
      <c r="D56" s="108">
        <v>8534.0925900000002</v>
      </c>
      <c r="E56" s="108">
        <v>22345.47262</v>
      </c>
      <c r="F56" s="108">
        <v>28037.825430000001</v>
      </c>
      <c r="G56" s="108">
        <v>28685.296920000001</v>
      </c>
      <c r="H56" s="108">
        <v>24063.14734</v>
      </c>
      <c r="I56" s="108">
        <v>25972.553920000002</v>
      </c>
      <c r="J56" s="108">
        <v>28862.295260000003</v>
      </c>
      <c r="K56" s="108">
        <v>28631.102729999999</v>
      </c>
      <c r="L56" s="108">
        <v>29027.011719999999</v>
      </c>
      <c r="M56" s="67"/>
    </row>
    <row r="57" spans="1:13" s="111" customFormat="1" ht="15" customHeight="1" x14ac:dyDescent="0.25">
      <c r="A57" s="110" t="s">
        <v>628</v>
      </c>
      <c r="B57" s="108">
        <v>0</v>
      </c>
      <c r="C57" s="108">
        <v>0</v>
      </c>
      <c r="D57" s="108">
        <v>0</v>
      </c>
      <c r="E57" s="108">
        <v>0</v>
      </c>
      <c r="F57" s="108">
        <v>0</v>
      </c>
      <c r="G57" s="108">
        <v>0</v>
      </c>
      <c r="H57" s="108">
        <v>0</v>
      </c>
      <c r="I57" s="108">
        <v>0</v>
      </c>
      <c r="J57" s="108">
        <v>0</v>
      </c>
      <c r="K57" s="108">
        <v>0</v>
      </c>
      <c r="L57" s="108">
        <v>0</v>
      </c>
      <c r="M57" s="67"/>
    </row>
    <row r="58" spans="1:13" s="111" customFormat="1" ht="15" customHeight="1" x14ac:dyDescent="0.25">
      <c r="A58" s="107" t="s">
        <v>629</v>
      </c>
      <c r="B58" s="108">
        <v>2738907.3331999998</v>
      </c>
      <c r="C58" s="108">
        <v>3750902.8826799998</v>
      </c>
      <c r="D58" s="108">
        <v>5007020.8373400001</v>
      </c>
      <c r="E58" s="108">
        <v>5309298.7753800005</v>
      </c>
      <c r="F58" s="108">
        <v>6370945.6190900002</v>
      </c>
      <c r="G58" s="108">
        <v>9002541.5042300001</v>
      </c>
      <c r="H58" s="108">
        <v>9984297.7286900003</v>
      </c>
      <c r="I58" s="108">
        <v>7708059.6044399999</v>
      </c>
      <c r="J58" s="108">
        <v>8367273.5010699993</v>
      </c>
      <c r="K58" s="108">
        <v>8715593.0584100001</v>
      </c>
      <c r="L58" s="108">
        <v>9433908.7215399984</v>
      </c>
      <c r="M58" s="67"/>
    </row>
    <row r="59" spans="1:13" x14ac:dyDescent="0.25">
      <c r="A59" s="798" t="s">
        <v>630</v>
      </c>
      <c r="B59" s="799">
        <v>224367.09713000001</v>
      </c>
      <c r="C59" s="799">
        <v>227246.32863</v>
      </c>
      <c r="D59" s="799">
        <v>254156.50466000001</v>
      </c>
      <c r="E59" s="799">
        <v>286397.82311</v>
      </c>
      <c r="F59" s="799">
        <v>298673.40239999996</v>
      </c>
      <c r="G59" s="799">
        <v>314099.98681999999</v>
      </c>
      <c r="H59" s="799">
        <v>330470.00485000003</v>
      </c>
      <c r="I59" s="799">
        <v>333656.16897000006</v>
      </c>
      <c r="J59" s="799">
        <v>384550.98193000001</v>
      </c>
      <c r="K59" s="799">
        <v>434384.39992</v>
      </c>
      <c r="L59" s="799">
        <v>452540.19028000004</v>
      </c>
      <c r="M59" s="67"/>
    </row>
    <row r="60" spans="1:13" ht="15" customHeight="1" x14ac:dyDescent="0.25">
      <c r="A60" s="110" t="s">
        <v>631</v>
      </c>
      <c r="B60" s="108">
        <v>-45371.639430000003</v>
      </c>
      <c r="C60" s="108">
        <v>-51412.703689999995</v>
      </c>
      <c r="D60" s="108">
        <v>-57848.743820000003</v>
      </c>
      <c r="E60" s="108">
        <v>-70803.382409999991</v>
      </c>
      <c r="F60" s="108">
        <v>-88064.167629999996</v>
      </c>
      <c r="G60" s="108">
        <v>-111125.15849</v>
      </c>
      <c r="H60" s="108">
        <v>-126722.3887</v>
      </c>
      <c r="I60" s="108">
        <v>-147313.75403000001</v>
      </c>
      <c r="J60" s="108">
        <v>-162294.85986000003</v>
      </c>
      <c r="K60" s="108">
        <v>-176359.84453999999</v>
      </c>
      <c r="L60" s="108">
        <v>-187737.07352000001</v>
      </c>
      <c r="M60" s="67"/>
    </row>
    <row r="61" spans="1:13" ht="15" customHeight="1" x14ac:dyDescent="0.25">
      <c r="A61" s="107" t="s">
        <v>632</v>
      </c>
      <c r="B61" s="108">
        <v>178995.4577</v>
      </c>
      <c r="C61" s="108">
        <v>175833.62494000001</v>
      </c>
      <c r="D61" s="108">
        <v>196307.76084</v>
      </c>
      <c r="E61" s="108">
        <v>215594.44069999998</v>
      </c>
      <c r="F61" s="108">
        <v>210609.23477000001</v>
      </c>
      <c r="G61" s="108">
        <v>202974.82833000002</v>
      </c>
      <c r="H61" s="108">
        <v>203747.61615000002</v>
      </c>
      <c r="I61" s="108">
        <v>186342.41493999999</v>
      </c>
      <c r="J61" s="108">
        <v>222256.12206999998</v>
      </c>
      <c r="K61" s="108">
        <v>258024.55538000001</v>
      </c>
      <c r="L61" s="108">
        <v>264803.11676</v>
      </c>
      <c r="M61" s="67"/>
    </row>
    <row r="62" spans="1:13" ht="15" customHeight="1" x14ac:dyDescent="0.25">
      <c r="A62" s="113" t="s">
        <v>633</v>
      </c>
      <c r="B62" s="108">
        <v>37362.405630000001</v>
      </c>
      <c r="C62" s="108">
        <v>24782.796280000002</v>
      </c>
      <c r="D62" s="108">
        <v>26015.26816</v>
      </c>
      <c r="E62" s="108">
        <v>26379.87946</v>
      </c>
      <c r="F62" s="108">
        <v>40990.440190000001</v>
      </c>
      <c r="G62" s="108">
        <v>53646.611299999997</v>
      </c>
      <c r="H62" s="108">
        <v>43493.289629999999</v>
      </c>
      <c r="I62" s="108">
        <v>49985.550029999999</v>
      </c>
      <c r="J62" s="108">
        <v>44637.65382</v>
      </c>
      <c r="K62" s="108">
        <v>115794.04054</v>
      </c>
      <c r="L62" s="108">
        <v>367162.26436999999</v>
      </c>
      <c r="M62" s="67"/>
    </row>
    <row r="63" spans="1:13" ht="15" customHeight="1" x14ac:dyDescent="0.25">
      <c r="A63" s="110" t="s">
        <v>634</v>
      </c>
      <c r="B63" s="108">
        <v>-5106.0971500000005</v>
      </c>
      <c r="C63" s="108">
        <v>-7733.8010400000003</v>
      </c>
      <c r="D63" s="108">
        <v>-14694.033170000001</v>
      </c>
      <c r="E63" s="108">
        <v>-18207.593659999999</v>
      </c>
      <c r="F63" s="108">
        <v>-24327.985199999999</v>
      </c>
      <c r="G63" s="108">
        <v>-28755.592850000001</v>
      </c>
      <c r="H63" s="108">
        <v>-25785.806969999998</v>
      </c>
      <c r="I63" s="108">
        <v>-22727.756739999997</v>
      </c>
      <c r="J63" s="108">
        <v>-20592.578809999999</v>
      </c>
      <c r="K63" s="108">
        <v>-78969.377299999993</v>
      </c>
      <c r="L63" s="108">
        <v>-324616.33272999997</v>
      </c>
      <c r="M63" s="67"/>
    </row>
    <row r="64" spans="1:13" ht="15" customHeight="1" x14ac:dyDescent="0.25">
      <c r="A64" s="114" t="s">
        <v>635</v>
      </c>
      <c r="B64" s="108">
        <v>211251.76618000001</v>
      </c>
      <c r="C64" s="108">
        <v>192882.62018</v>
      </c>
      <c r="D64" s="108">
        <v>207628.99583</v>
      </c>
      <c r="E64" s="108">
        <v>223766.72649999999</v>
      </c>
      <c r="F64" s="108">
        <v>227271.68975999998</v>
      </c>
      <c r="G64" s="108">
        <v>227865.84677999999</v>
      </c>
      <c r="H64" s="108">
        <v>221455.09881</v>
      </c>
      <c r="I64" s="108">
        <v>213600.20822999999</v>
      </c>
      <c r="J64" s="108">
        <v>246301.19708000001</v>
      </c>
      <c r="K64" s="108">
        <v>294849.21862</v>
      </c>
      <c r="L64" s="108">
        <v>307349.04840000003</v>
      </c>
      <c r="M64" s="67"/>
    </row>
    <row r="65" spans="1:13" ht="15" customHeight="1" x14ac:dyDescent="0.25">
      <c r="A65" s="113" t="s">
        <v>636</v>
      </c>
      <c r="B65" s="108">
        <v>37335.84921</v>
      </c>
      <c r="C65" s="108">
        <v>21040.606079999998</v>
      </c>
      <c r="D65" s="108">
        <v>22430.774679999999</v>
      </c>
      <c r="E65" s="108">
        <v>26109.016390000001</v>
      </c>
      <c r="F65" s="108">
        <v>32825.895210000002</v>
      </c>
      <c r="G65" s="108">
        <v>27946.583999999999</v>
      </c>
      <c r="H65" s="108">
        <v>26990.55557</v>
      </c>
      <c r="I65" s="108">
        <v>36061.705130000002</v>
      </c>
      <c r="J65" s="108">
        <v>40041.849499999997</v>
      </c>
      <c r="K65" s="108">
        <v>67792.214389999994</v>
      </c>
      <c r="L65" s="108">
        <v>51097.148239999995</v>
      </c>
      <c r="M65" s="67"/>
    </row>
    <row r="66" spans="1:13" ht="15" customHeight="1" x14ac:dyDescent="0.25">
      <c r="A66" s="113" t="s">
        <v>637</v>
      </c>
      <c r="B66" s="108">
        <v>-58104.614860000001</v>
      </c>
      <c r="C66" s="108">
        <v>-38944.961479999998</v>
      </c>
      <c r="D66" s="108">
        <v>-48157.102719999995</v>
      </c>
      <c r="E66" s="108">
        <v>-48417.174509999997</v>
      </c>
      <c r="F66" s="108">
        <v>-52338.789629999999</v>
      </c>
      <c r="G66" s="108">
        <v>-63760.210979999996</v>
      </c>
      <c r="H66" s="108">
        <v>-68148.512060000008</v>
      </c>
      <c r="I66" s="108">
        <v>-71852.780859999999</v>
      </c>
      <c r="J66" s="108">
        <v>-94453.190499999997</v>
      </c>
      <c r="K66" s="108">
        <v>-155943.32111000002</v>
      </c>
      <c r="L66" s="108">
        <v>-141935.27021000002</v>
      </c>
      <c r="M66" s="67"/>
    </row>
    <row r="67" spans="1:13" ht="15" customHeight="1" x14ac:dyDescent="0.25">
      <c r="A67" s="107" t="s">
        <v>638</v>
      </c>
      <c r="B67" s="108">
        <v>190483.00052999999</v>
      </c>
      <c r="C67" s="108">
        <v>174978.26478</v>
      </c>
      <c r="D67" s="108">
        <v>181902.66778999998</v>
      </c>
      <c r="E67" s="108">
        <v>201458.56837999998</v>
      </c>
      <c r="F67" s="108">
        <v>207758.79534000001</v>
      </c>
      <c r="G67" s="108">
        <v>192052.21980000002</v>
      </c>
      <c r="H67" s="108">
        <v>180297.14231999998</v>
      </c>
      <c r="I67" s="108">
        <v>177809.13250000001</v>
      </c>
      <c r="J67" s="108">
        <v>191889.85608000003</v>
      </c>
      <c r="K67" s="108">
        <v>206698.11190000002</v>
      </c>
      <c r="L67" s="108">
        <v>216510.92643000002</v>
      </c>
      <c r="M67" s="67"/>
    </row>
    <row r="68" spans="1:13" ht="15" customHeight="1" x14ac:dyDescent="0.25">
      <c r="A68" s="110" t="s">
        <v>639</v>
      </c>
      <c r="B68" s="108">
        <v>-164753.6152</v>
      </c>
      <c r="C68" s="108">
        <v>-160127.64431999999</v>
      </c>
      <c r="D68" s="108">
        <v>-148172.07943000001</v>
      </c>
      <c r="E68" s="108">
        <v>-153363.45594999997</v>
      </c>
      <c r="F68" s="108">
        <v>-163962.62675</v>
      </c>
      <c r="G68" s="108">
        <v>-174436.79997999998</v>
      </c>
      <c r="H68" s="108">
        <v>-162165.50211</v>
      </c>
      <c r="I68" s="108">
        <v>-158595.07605999999</v>
      </c>
      <c r="J68" s="108">
        <v>-171440.96424</v>
      </c>
      <c r="K68" s="108">
        <v>-185866.67126</v>
      </c>
      <c r="L68" s="108">
        <v>-198316.67245000007</v>
      </c>
      <c r="M68" s="67"/>
    </row>
    <row r="69" spans="1:13" ht="15" customHeight="1" x14ac:dyDescent="0.25">
      <c r="A69" s="114" t="s">
        <v>640</v>
      </c>
      <c r="B69" s="108">
        <v>25729.385329999997</v>
      </c>
      <c r="C69" s="108">
        <v>14850.62046</v>
      </c>
      <c r="D69" s="108">
        <v>33730.588360000002</v>
      </c>
      <c r="E69" s="108">
        <v>48095.112430000001</v>
      </c>
      <c r="F69" s="108">
        <v>43796.168590000001</v>
      </c>
      <c r="G69" s="108">
        <v>17615.419819999999</v>
      </c>
      <c r="H69" s="108">
        <v>18131.640210000001</v>
      </c>
      <c r="I69" s="108">
        <v>19214.05644</v>
      </c>
      <c r="J69" s="108">
        <v>20448.89184</v>
      </c>
      <c r="K69" s="108">
        <v>20831.440640000001</v>
      </c>
      <c r="L69" s="108">
        <v>18194.25397999995</v>
      </c>
      <c r="M69" s="67"/>
    </row>
    <row r="70" spans="1:13" ht="15" customHeight="1" x14ac:dyDescent="0.25">
      <c r="A70" s="114" t="s">
        <v>641</v>
      </c>
      <c r="B70" s="108">
        <v>801.68379000000004</v>
      </c>
      <c r="C70" s="108">
        <v>222.65700000000001</v>
      </c>
      <c r="D70" s="108">
        <v>72.082139999999995</v>
      </c>
      <c r="E70" s="108">
        <v>7.9551000000000007</v>
      </c>
      <c r="F70" s="108">
        <v>4.8084100000000003</v>
      </c>
      <c r="G70" s="108">
        <v>2.5566799999999996</v>
      </c>
      <c r="H70" s="108">
        <v>6.6732500000000003</v>
      </c>
      <c r="I70" s="108">
        <v>0.46166000000000001</v>
      </c>
      <c r="J70" s="108">
        <v>15.241070000000001</v>
      </c>
      <c r="K70" s="108">
        <v>31.728200000000001</v>
      </c>
      <c r="L70" s="108">
        <v>464.06880000000001</v>
      </c>
      <c r="M70" s="67"/>
    </row>
    <row r="71" spans="1:13" ht="15" customHeight="1" x14ac:dyDescent="0.25">
      <c r="A71" s="115" t="s">
        <v>642</v>
      </c>
      <c r="B71" s="108">
        <v>1.482E-2</v>
      </c>
      <c r="C71" s="108">
        <v>2.5699999999999998E-3</v>
      </c>
      <c r="D71" s="108">
        <v>5.9999999999999995E-4</v>
      </c>
      <c r="E71" s="108">
        <v>2.0999999999999998E-4</v>
      </c>
      <c r="F71" s="108">
        <v>8.0000000000000007E-5</v>
      </c>
      <c r="G71" s="108">
        <v>5.2000000000000006E-4</v>
      </c>
      <c r="H71" s="108">
        <v>5.4338800000000003</v>
      </c>
      <c r="I71" s="108">
        <v>8.4999999999999995E-4</v>
      </c>
      <c r="J71" s="108">
        <v>1.17E-3</v>
      </c>
      <c r="K71" s="108">
        <v>4.4299999999999999E-3</v>
      </c>
      <c r="L71" s="108">
        <v>0</v>
      </c>
      <c r="M71" s="67"/>
    </row>
    <row r="72" spans="1:13" ht="15" customHeight="1" x14ac:dyDescent="0.25">
      <c r="A72" s="115" t="s">
        <v>643</v>
      </c>
      <c r="B72" s="108">
        <v>801.66896999999994</v>
      </c>
      <c r="C72" s="108">
        <v>222.65442999999999</v>
      </c>
      <c r="D72" s="108">
        <v>72.08153999999999</v>
      </c>
      <c r="E72" s="108">
        <v>7.9548900000000007</v>
      </c>
      <c r="F72" s="108">
        <v>4.8083299999999998</v>
      </c>
      <c r="G72" s="108">
        <v>2.5561599999999998</v>
      </c>
      <c r="H72" s="108">
        <v>1.2393699999999999</v>
      </c>
      <c r="I72" s="108">
        <v>0.46081</v>
      </c>
      <c r="J72" s="108">
        <v>15.2399</v>
      </c>
      <c r="K72" s="108">
        <v>31.723770000000002</v>
      </c>
      <c r="L72" s="108">
        <v>464.06880000000001</v>
      </c>
      <c r="M72" s="67"/>
    </row>
    <row r="73" spans="1:13" ht="15" customHeight="1" x14ac:dyDescent="0.25">
      <c r="A73" s="107" t="s">
        <v>644</v>
      </c>
      <c r="B73" s="108">
        <v>-32.508220000000001</v>
      </c>
      <c r="C73" s="108">
        <v>-19.879660000000001</v>
      </c>
      <c r="D73" s="108">
        <v>-12.867790000000001</v>
      </c>
      <c r="E73" s="108">
        <v>-7.3488299999999995</v>
      </c>
      <c r="F73" s="108">
        <v>-5.3454700000000006</v>
      </c>
      <c r="G73" s="108">
        <v>-2.6881999999999997</v>
      </c>
      <c r="H73" s="108">
        <v>-52.034179999999999</v>
      </c>
      <c r="I73" s="108">
        <v>-80.922160000000005</v>
      </c>
      <c r="J73" s="108">
        <v>-159.52803</v>
      </c>
      <c r="K73" s="108">
        <v>-62.545300000000005</v>
      </c>
      <c r="L73" s="108">
        <v>-7.5539999999999996E-2</v>
      </c>
      <c r="M73" s="67"/>
    </row>
    <row r="74" spans="1:13" ht="15" customHeight="1" x14ac:dyDescent="0.25">
      <c r="A74" s="107" t="s">
        <v>645</v>
      </c>
      <c r="B74" s="108">
        <v>-1.2289999999999999E-2</v>
      </c>
      <c r="C74" s="108">
        <v>-4.9199999999999999E-3</v>
      </c>
      <c r="D74" s="108">
        <v>-1.7700000000000001E-3</v>
      </c>
      <c r="E74" s="108">
        <v>-1.2700000000000001E-3</v>
      </c>
      <c r="F74" s="108">
        <v>-9.5999999999999992E-4</v>
      </c>
      <c r="G74" s="108">
        <v>-2.9999999999999997E-5</v>
      </c>
      <c r="H74" s="108">
        <v>-7.9000000000000001E-4</v>
      </c>
      <c r="I74" s="108">
        <v>-7.0999999999999991E-4</v>
      </c>
      <c r="J74" s="108">
        <v>-1.1899999999999999E-3</v>
      </c>
      <c r="K74" s="108">
        <v>0</v>
      </c>
      <c r="L74" s="108">
        <v>0</v>
      </c>
      <c r="M74" s="67"/>
    </row>
    <row r="75" spans="1:13" ht="15" customHeight="1" x14ac:dyDescent="0.25">
      <c r="A75" s="110" t="s">
        <v>306</v>
      </c>
      <c r="B75" s="108">
        <v>-32.495930000000001</v>
      </c>
      <c r="C75" s="108">
        <v>-19.874740000000003</v>
      </c>
      <c r="D75" s="108">
        <v>-12.866020000000001</v>
      </c>
      <c r="E75" s="108">
        <v>-7.3475600000000005</v>
      </c>
      <c r="F75" s="108">
        <v>-5.3445100000000005</v>
      </c>
      <c r="G75" s="108">
        <v>-2.6881699999999999</v>
      </c>
      <c r="H75" s="108">
        <v>-52.033389999999997</v>
      </c>
      <c r="I75" s="108">
        <v>-80.921449999999993</v>
      </c>
      <c r="J75" s="108">
        <v>-159.52683999999999</v>
      </c>
      <c r="K75" s="108">
        <v>-62.545300000000005</v>
      </c>
      <c r="L75" s="108">
        <v>-7.5539999999999996E-2</v>
      </c>
      <c r="M75" s="67"/>
    </row>
    <row r="76" spans="1:13" ht="15" customHeight="1" x14ac:dyDescent="0.25">
      <c r="A76" s="107" t="s">
        <v>646</v>
      </c>
      <c r="B76" s="108">
        <v>26498.560899999997</v>
      </c>
      <c r="C76" s="108">
        <v>15053.397800000001</v>
      </c>
      <c r="D76" s="108">
        <v>33789.802710000004</v>
      </c>
      <c r="E76" s="108">
        <v>48095.718700000005</v>
      </c>
      <c r="F76" s="108">
        <v>43795.631529999999</v>
      </c>
      <c r="G76" s="108">
        <v>17615.2883</v>
      </c>
      <c r="H76" s="108">
        <v>18086.279280000002</v>
      </c>
      <c r="I76" s="108">
        <v>19133.595940000003</v>
      </c>
      <c r="J76" s="108">
        <v>20304.604879999999</v>
      </c>
      <c r="K76" s="108">
        <v>20800.623540000001</v>
      </c>
      <c r="L76" s="108">
        <v>18658.24723999995</v>
      </c>
      <c r="M76" s="67"/>
    </row>
    <row r="77" spans="1:13" ht="15" customHeight="1" x14ac:dyDescent="0.25">
      <c r="A77" s="116" t="s">
        <v>647</v>
      </c>
      <c r="B77" s="108">
        <v>0</v>
      </c>
      <c r="C77" s="108">
        <v>0</v>
      </c>
      <c r="D77" s="108">
        <v>0</v>
      </c>
      <c r="E77" s="108">
        <v>0</v>
      </c>
      <c r="F77" s="108">
        <v>0</v>
      </c>
      <c r="G77" s="108">
        <v>0</v>
      </c>
      <c r="H77" s="108">
        <v>0</v>
      </c>
      <c r="I77" s="108">
        <v>0</v>
      </c>
      <c r="J77" s="108">
        <v>0</v>
      </c>
      <c r="K77" s="108">
        <v>0</v>
      </c>
      <c r="L77" s="108">
        <v>0</v>
      </c>
      <c r="M77" s="67"/>
    </row>
    <row r="78" spans="1:13" ht="15" customHeight="1" x14ac:dyDescent="0.25">
      <c r="A78" s="114" t="s">
        <v>648</v>
      </c>
      <c r="B78" s="108">
        <v>26498.560899999997</v>
      </c>
      <c r="C78" s="108">
        <v>15053.397800000001</v>
      </c>
      <c r="D78" s="108">
        <v>33789.802710000004</v>
      </c>
      <c r="E78" s="108">
        <v>48095.718700000005</v>
      </c>
      <c r="F78" s="108">
        <v>43795.631529999999</v>
      </c>
      <c r="G78" s="108">
        <v>17615.2883</v>
      </c>
      <c r="H78" s="108">
        <v>18086.279280000002</v>
      </c>
      <c r="I78" s="108">
        <v>19133.595940000003</v>
      </c>
      <c r="J78" s="108">
        <v>20304.604879999999</v>
      </c>
      <c r="K78" s="108">
        <v>20800.623540000001</v>
      </c>
      <c r="L78" s="108">
        <v>18658.24723999995</v>
      </c>
      <c r="M78" s="67"/>
    </row>
    <row r="79" spans="1:13" ht="15" customHeight="1" x14ac:dyDescent="0.25">
      <c r="A79" s="113" t="s">
        <v>649</v>
      </c>
      <c r="B79" s="108">
        <v>-590.33849999999995</v>
      </c>
      <c r="C79" s="108">
        <v>448.31334999999996</v>
      </c>
      <c r="D79" s="108">
        <v>-1244.5894499999999</v>
      </c>
      <c r="E79" s="108">
        <v>-713.48620999999991</v>
      </c>
      <c r="F79" s="108">
        <v>-55.093290000000003</v>
      </c>
      <c r="G79" s="108">
        <v>-66.314539999999994</v>
      </c>
      <c r="H79" s="108">
        <v>-159.27939000000001</v>
      </c>
      <c r="I79" s="108">
        <v>32.276810000000005</v>
      </c>
      <c r="J79" s="108">
        <v>-279.28790000000004</v>
      </c>
      <c r="K79" s="108">
        <v>-186.36474999999999</v>
      </c>
      <c r="L79" s="108">
        <v>16.515549999999998</v>
      </c>
      <c r="M79" s="67"/>
    </row>
    <row r="80" spans="1:13" ht="15" customHeight="1" x14ac:dyDescent="0.25">
      <c r="A80" s="107" t="s">
        <v>650</v>
      </c>
      <c r="B80" s="108">
        <v>25908.222399999999</v>
      </c>
      <c r="C80" s="108">
        <v>15501.711150000001</v>
      </c>
      <c r="D80" s="108">
        <v>32545.21326</v>
      </c>
      <c r="E80" s="108">
        <v>47382.232490000002</v>
      </c>
      <c r="F80" s="108">
        <v>43740.538240000002</v>
      </c>
      <c r="G80" s="108">
        <v>17548.973760000001</v>
      </c>
      <c r="H80" s="108">
        <v>17926.999889999999</v>
      </c>
      <c r="I80" s="108">
        <v>19165.872749999999</v>
      </c>
      <c r="J80" s="108">
        <v>20025.31698</v>
      </c>
      <c r="K80" s="108">
        <v>20614.25879</v>
      </c>
      <c r="L80" s="108">
        <v>18674.76278999995</v>
      </c>
      <c r="M80" s="67"/>
    </row>
    <row r="81" spans="1:13" ht="15" customHeight="1" x14ac:dyDescent="0.25">
      <c r="A81" s="113" t="s">
        <v>651</v>
      </c>
      <c r="B81" s="108">
        <v>0</v>
      </c>
      <c r="C81" s="108">
        <v>0</v>
      </c>
      <c r="D81" s="108">
        <v>0</v>
      </c>
      <c r="E81" s="108">
        <v>4.0000000000000003E-5</v>
      </c>
      <c r="F81" s="108">
        <v>0</v>
      </c>
      <c r="G81" s="108">
        <v>-4.0000000000000003E-5</v>
      </c>
      <c r="H81" s="108">
        <v>0</v>
      </c>
      <c r="I81" s="108">
        <v>-5.9999999999999995E-5</v>
      </c>
      <c r="J81" s="108">
        <v>0</v>
      </c>
      <c r="K81" s="108">
        <v>0.31857000000000002</v>
      </c>
      <c r="L81" s="108">
        <v>-2.9999999999999997E-5</v>
      </c>
      <c r="M81" s="67"/>
    </row>
    <row r="82" spans="1:13" ht="15" customHeight="1" x14ac:dyDescent="0.25">
      <c r="A82" s="107" t="s">
        <v>652</v>
      </c>
      <c r="B82" s="108">
        <v>25908.222399999999</v>
      </c>
      <c r="C82" s="108">
        <v>15501.711150000001</v>
      </c>
      <c r="D82" s="108">
        <v>32545.21326</v>
      </c>
      <c r="E82" s="108">
        <v>47382.232530000001</v>
      </c>
      <c r="F82" s="108">
        <v>43740.538240000002</v>
      </c>
      <c r="G82" s="108">
        <v>17548.973719999998</v>
      </c>
      <c r="H82" s="108">
        <v>17926.999889999999</v>
      </c>
      <c r="I82" s="108">
        <v>19165.87269</v>
      </c>
      <c r="J82" s="108">
        <v>20025.31698</v>
      </c>
      <c r="K82" s="108">
        <v>20614.577359999999</v>
      </c>
      <c r="L82" s="108">
        <v>18674.762759999951</v>
      </c>
      <c r="M82" s="67"/>
    </row>
    <row r="83" spans="1:13" ht="15" customHeight="1" thickBot="1" x14ac:dyDescent="0.3">
      <c r="A83" s="113" t="s">
        <v>653</v>
      </c>
      <c r="B83" s="108">
        <v>-670.7396</v>
      </c>
      <c r="C83" s="108">
        <v>-884.10841000000005</v>
      </c>
      <c r="D83" s="108">
        <v>-9371.8111900000004</v>
      </c>
      <c r="E83" s="108">
        <v>-19676.06612</v>
      </c>
      <c r="F83" s="108">
        <v>-18152.176780000002</v>
      </c>
      <c r="G83" s="108">
        <v>-4782.4481299999998</v>
      </c>
      <c r="H83" s="108">
        <v>-4567.9909000000007</v>
      </c>
      <c r="I83" s="108">
        <v>-5045.8086600000006</v>
      </c>
      <c r="J83" s="108">
        <v>-5058.0895099999998</v>
      </c>
      <c r="K83" s="108">
        <v>-5561.5607800000007</v>
      </c>
      <c r="L83" s="108">
        <v>-3504.4070400000001</v>
      </c>
      <c r="M83" s="67"/>
    </row>
    <row r="84" spans="1:13" ht="15" customHeight="1" thickTop="1" thickBot="1" x14ac:dyDescent="0.3">
      <c r="A84" s="796" t="s">
        <v>654</v>
      </c>
      <c r="B84" s="797">
        <v>25237.482800000002</v>
      </c>
      <c r="C84" s="797">
        <v>14617.60274</v>
      </c>
      <c r="D84" s="797">
        <v>23173.40207</v>
      </c>
      <c r="E84" s="797">
        <v>27706.166410000002</v>
      </c>
      <c r="F84" s="797">
        <v>25588.36146</v>
      </c>
      <c r="G84" s="797">
        <v>12766.525589999999</v>
      </c>
      <c r="H84" s="797">
        <v>13359.00899</v>
      </c>
      <c r="I84" s="797">
        <v>14120.06403</v>
      </c>
      <c r="J84" s="797">
        <v>14967.22747</v>
      </c>
      <c r="K84" s="797">
        <v>15053.01658</v>
      </c>
      <c r="L84" s="797">
        <v>15170.35571999995</v>
      </c>
      <c r="M84" s="67"/>
    </row>
    <row r="85" spans="1:13" ht="3.75" customHeight="1" thickTop="1" thickBot="1" x14ac:dyDescent="0.3">
      <c r="A85" s="85"/>
      <c r="B85" s="117"/>
      <c r="C85" s="117"/>
      <c r="D85" s="117"/>
      <c r="E85" s="117"/>
      <c r="F85" s="117"/>
      <c r="G85" s="117"/>
      <c r="H85" s="117"/>
      <c r="I85" s="117"/>
      <c r="J85" s="117"/>
      <c r="K85" s="117"/>
      <c r="L85" s="117"/>
      <c r="M85" s="67"/>
    </row>
    <row r="86" spans="1:13" ht="15" customHeight="1" thickTop="1" x14ac:dyDescent="0.25">
      <c r="A86" s="118"/>
      <c r="B86" s="69"/>
      <c r="C86" s="69"/>
      <c r="D86" s="69"/>
      <c r="E86" s="69"/>
      <c r="F86" s="69"/>
      <c r="G86" s="69"/>
      <c r="H86" s="69"/>
      <c r="I86" s="69"/>
      <c r="J86" s="69"/>
      <c r="K86" s="69"/>
      <c r="L86" s="69"/>
      <c r="M86" s="67"/>
    </row>
  </sheetData>
  <mergeCells count="4">
    <mergeCell ref="A1:L1"/>
    <mergeCell ref="A2:L2"/>
    <mergeCell ref="A3:L3"/>
    <mergeCell ref="A4:L4"/>
  </mergeCells>
  <hyperlinks>
    <hyperlink ref="N1" location="ÍNDICE!A1" display="ÍNDICE!A1" xr:uid="{00000000-0004-0000-1400-000000000000}"/>
  </hyperlinks>
  <pageMargins left="0.88" right="0.75" top="0.76" bottom="0.56999999999999995" header="0.74" footer="0.22"/>
  <pageSetup scale="34"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13">
    <pageSetUpPr fitToPage="1"/>
  </sheetPr>
  <dimension ref="A1:N86"/>
  <sheetViews>
    <sheetView topLeftCell="D1" zoomScaleNormal="100" workbookViewId="0">
      <selection activeCell="N22" sqref="N22"/>
    </sheetView>
  </sheetViews>
  <sheetFormatPr baseColWidth="10" defaultColWidth="9.140625" defaultRowHeight="18" x14ac:dyDescent="0.25"/>
  <cols>
    <col min="1" max="1" width="65.7109375" style="103" customWidth="1"/>
    <col min="2" max="8" width="10.7109375" style="103" bestFit="1" customWidth="1"/>
    <col min="9" max="9" width="10.7109375" style="103" customWidth="1"/>
    <col min="10" max="10" width="10.7109375" style="103" bestFit="1" customWidth="1"/>
    <col min="11" max="11" width="10.7109375" style="103" customWidth="1"/>
    <col min="12" max="12" width="10.7109375" style="119" bestFit="1" customWidth="1"/>
    <col min="13" max="256" width="9.140625" style="103"/>
    <col min="257" max="257" width="65.7109375" style="103" customWidth="1"/>
    <col min="258" max="264" width="10.7109375" style="103" bestFit="1" customWidth="1"/>
    <col min="265" max="265" width="10.7109375" style="103" customWidth="1"/>
    <col min="266" max="266" width="10.7109375" style="103" bestFit="1" customWidth="1"/>
    <col min="267" max="267" width="10.7109375" style="103" customWidth="1"/>
    <col min="268" max="268" width="10.7109375" style="103" bestFit="1" customWidth="1"/>
    <col min="269" max="512" width="9.140625" style="103"/>
    <col min="513" max="513" width="65.7109375" style="103" customWidth="1"/>
    <col min="514" max="520" width="10.7109375" style="103" bestFit="1" customWidth="1"/>
    <col min="521" max="521" width="10.7109375" style="103" customWidth="1"/>
    <col min="522" max="522" width="10.7109375" style="103" bestFit="1" customWidth="1"/>
    <col min="523" max="523" width="10.7109375" style="103" customWidth="1"/>
    <col min="524" max="524" width="10.7109375" style="103" bestFit="1" customWidth="1"/>
    <col min="525" max="768" width="9.140625" style="103"/>
    <col min="769" max="769" width="65.7109375" style="103" customWidth="1"/>
    <col min="770" max="776" width="10.7109375" style="103" bestFit="1" customWidth="1"/>
    <col min="777" max="777" width="10.7109375" style="103" customWidth="1"/>
    <col min="778" max="778" width="10.7109375" style="103" bestFit="1" customWidth="1"/>
    <col min="779" max="779" width="10.7109375" style="103" customWidth="1"/>
    <col min="780" max="780" width="10.7109375" style="103" bestFit="1" customWidth="1"/>
    <col min="781" max="1024" width="9.140625" style="103"/>
    <col min="1025" max="1025" width="65.7109375" style="103" customWidth="1"/>
    <col min="1026" max="1032" width="10.7109375" style="103" bestFit="1" customWidth="1"/>
    <col min="1033" max="1033" width="10.7109375" style="103" customWidth="1"/>
    <col min="1034" max="1034" width="10.7109375" style="103" bestFit="1" customWidth="1"/>
    <col min="1035" max="1035" width="10.7109375" style="103" customWidth="1"/>
    <col min="1036" max="1036" width="10.7109375" style="103" bestFit="1" customWidth="1"/>
    <col min="1037" max="1280" width="9.140625" style="103"/>
    <col min="1281" max="1281" width="65.7109375" style="103" customWidth="1"/>
    <col min="1282" max="1288" width="10.7109375" style="103" bestFit="1" customWidth="1"/>
    <col min="1289" max="1289" width="10.7109375" style="103" customWidth="1"/>
    <col min="1290" max="1290" width="10.7109375" style="103" bestFit="1" customWidth="1"/>
    <col min="1291" max="1291" width="10.7109375" style="103" customWidth="1"/>
    <col min="1292" max="1292" width="10.7109375" style="103" bestFit="1" customWidth="1"/>
    <col min="1293" max="1536" width="9.140625" style="103"/>
    <col min="1537" max="1537" width="65.7109375" style="103" customWidth="1"/>
    <col min="1538" max="1544" width="10.7109375" style="103" bestFit="1" customWidth="1"/>
    <col min="1545" max="1545" width="10.7109375" style="103" customWidth="1"/>
    <col min="1546" max="1546" width="10.7109375" style="103" bestFit="1" customWidth="1"/>
    <col min="1547" max="1547" width="10.7109375" style="103" customWidth="1"/>
    <col min="1548" max="1548" width="10.7109375" style="103" bestFit="1" customWidth="1"/>
    <col min="1549" max="1792" width="9.140625" style="103"/>
    <col min="1793" max="1793" width="65.7109375" style="103" customWidth="1"/>
    <col min="1794" max="1800" width="10.7109375" style="103" bestFit="1" customWidth="1"/>
    <col min="1801" max="1801" width="10.7109375" style="103" customWidth="1"/>
    <col min="1802" max="1802" width="10.7109375" style="103" bestFit="1" customWidth="1"/>
    <col min="1803" max="1803" width="10.7109375" style="103" customWidth="1"/>
    <col min="1804" max="1804" width="10.7109375" style="103" bestFit="1" customWidth="1"/>
    <col min="1805" max="2048" width="9.140625" style="103"/>
    <col min="2049" max="2049" width="65.7109375" style="103" customWidth="1"/>
    <col min="2050" max="2056" width="10.7109375" style="103" bestFit="1" customWidth="1"/>
    <col min="2057" max="2057" width="10.7109375" style="103" customWidth="1"/>
    <col min="2058" max="2058" width="10.7109375" style="103" bestFit="1" customWidth="1"/>
    <col min="2059" max="2059" width="10.7109375" style="103" customWidth="1"/>
    <col min="2060" max="2060" width="10.7109375" style="103" bestFit="1" customWidth="1"/>
    <col min="2061" max="2304" width="9.140625" style="103"/>
    <col min="2305" max="2305" width="65.7109375" style="103" customWidth="1"/>
    <col min="2306" max="2312" width="10.7109375" style="103" bestFit="1" customWidth="1"/>
    <col min="2313" max="2313" width="10.7109375" style="103" customWidth="1"/>
    <col min="2314" max="2314" width="10.7109375" style="103" bestFit="1" customWidth="1"/>
    <col min="2315" max="2315" width="10.7109375" style="103" customWidth="1"/>
    <col min="2316" max="2316" width="10.7109375" style="103" bestFit="1" customWidth="1"/>
    <col min="2317" max="2560" width="9.140625" style="103"/>
    <col min="2561" max="2561" width="65.7109375" style="103" customWidth="1"/>
    <col min="2562" max="2568" width="10.7109375" style="103" bestFit="1" customWidth="1"/>
    <col min="2569" max="2569" width="10.7109375" style="103" customWidth="1"/>
    <col min="2570" max="2570" width="10.7109375" style="103" bestFit="1" customWidth="1"/>
    <col min="2571" max="2571" width="10.7109375" style="103" customWidth="1"/>
    <col min="2572" max="2572" width="10.7109375" style="103" bestFit="1" customWidth="1"/>
    <col min="2573" max="2816" width="9.140625" style="103"/>
    <col min="2817" max="2817" width="65.7109375" style="103" customWidth="1"/>
    <col min="2818" max="2824" width="10.7109375" style="103" bestFit="1" customWidth="1"/>
    <col min="2825" max="2825" width="10.7109375" style="103" customWidth="1"/>
    <col min="2826" max="2826" width="10.7109375" style="103" bestFit="1" customWidth="1"/>
    <col min="2827" max="2827" width="10.7109375" style="103" customWidth="1"/>
    <col min="2828" max="2828" width="10.7109375" style="103" bestFit="1" customWidth="1"/>
    <col min="2829" max="3072" width="9.140625" style="103"/>
    <col min="3073" max="3073" width="65.7109375" style="103" customWidth="1"/>
    <col min="3074" max="3080" width="10.7109375" style="103" bestFit="1" customWidth="1"/>
    <col min="3081" max="3081" width="10.7109375" style="103" customWidth="1"/>
    <col min="3082" max="3082" width="10.7109375" style="103" bestFit="1" customWidth="1"/>
    <col min="3083" max="3083" width="10.7109375" style="103" customWidth="1"/>
    <col min="3084" max="3084" width="10.7109375" style="103" bestFit="1" customWidth="1"/>
    <col min="3085" max="3328" width="9.140625" style="103"/>
    <col min="3329" max="3329" width="65.7109375" style="103" customWidth="1"/>
    <col min="3330" max="3336" width="10.7109375" style="103" bestFit="1" customWidth="1"/>
    <col min="3337" max="3337" width="10.7109375" style="103" customWidth="1"/>
    <col min="3338" max="3338" width="10.7109375" style="103" bestFit="1" customWidth="1"/>
    <col min="3339" max="3339" width="10.7109375" style="103" customWidth="1"/>
    <col min="3340" max="3340" width="10.7109375" style="103" bestFit="1" customWidth="1"/>
    <col min="3341" max="3584" width="9.140625" style="103"/>
    <col min="3585" max="3585" width="65.7109375" style="103" customWidth="1"/>
    <col min="3586" max="3592" width="10.7109375" style="103" bestFit="1" customWidth="1"/>
    <col min="3593" max="3593" width="10.7109375" style="103" customWidth="1"/>
    <col min="3594" max="3594" width="10.7109375" style="103" bestFit="1" customWidth="1"/>
    <col min="3595" max="3595" width="10.7109375" style="103" customWidth="1"/>
    <col min="3596" max="3596" width="10.7109375" style="103" bestFit="1" customWidth="1"/>
    <col min="3597" max="3840" width="9.140625" style="103"/>
    <col min="3841" max="3841" width="65.7109375" style="103" customWidth="1"/>
    <col min="3842" max="3848" width="10.7109375" style="103" bestFit="1" customWidth="1"/>
    <col min="3849" max="3849" width="10.7109375" style="103" customWidth="1"/>
    <col min="3850" max="3850" width="10.7109375" style="103" bestFit="1" customWidth="1"/>
    <col min="3851" max="3851" width="10.7109375" style="103" customWidth="1"/>
    <col min="3852" max="3852" width="10.7109375" style="103" bestFit="1" customWidth="1"/>
    <col min="3853" max="4096" width="9.140625" style="103"/>
    <col min="4097" max="4097" width="65.7109375" style="103" customWidth="1"/>
    <col min="4098" max="4104" width="10.7109375" style="103" bestFit="1" customWidth="1"/>
    <col min="4105" max="4105" width="10.7109375" style="103" customWidth="1"/>
    <col min="4106" max="4106" width="10.7109375" style="103" bestFit="1" customWidth="1"/>
    <col min="4107" max="4107" width="10.7109375" style="103" customWidth="1"/>
    <col min="4108" max="4108" width="10.7109375" style="103" bestFit="1" customWidth="1"/>
    <col min="4109" max="4352" width="9.140625" style="103"/>
    <col min="4353" max="4353" width="65.7109375" style="103" customWidth="1"/>
    <col min="4354" max="4360" width="10.7109375" style="103" bestFit="1" customWidth="1"/>
    <col min="4361" max="4361" width="10.7109375" style="103" customWidth="1"/>
    <col min="4362" max="4362" width="10.7109375" style="103" bestFit="1" customWidth="1"/>
    <col min="4363" max="4363" width="10.7109375" style="103" customWidth="1"/>
    <col min="4364" max="4364" width="10.7109375" style="103" bestFit="1" customWidth="1"/>
    <col min="4365" max="4608" width="9.140625" style="103"/>
    <col min="4609" max="4609" width="65.7109375" style="103" customWidth="1"/>
    <col min="4610" max="4616" width="10.7109375" style="103" bestFit="1" customWidth="1"/>
    <col min="4617" max="4617" width="10.7109375" style="103" customWidth="1"/>
    <col min="4618" max="4618" width="10.7109375" style="103" bestFit="1" customWidth="1"/>
    <col min="4619" max="4619" width="10.7109375" style="103" customWidth="1"/>
    <col min="4620" max="4620" width="10.7109375" style="103" bestFit="1" customWidth="1"/>
    <col min="4621" max="4864" width="9.140625" style="103"/>
    <col min="4865" max="4865" width="65.7109375" style="103" customWidth="1"/>
    <col min="4866" max="4872" width="10.7109375" style="103" bestFit="1" customWidth="1"/>
    <col min="4873" max="4873" width="10.7109375" style="103" customWidth="1"/>
    <col min="4874" max="4874" width="10.7109375" style="103" bestFit="1" customWidth="1"/>
    <col min="4875" max="4875" width="10.7109375" style="103" customWidth="1"/>
    <col min="4876" max="4876" width="10.7109375" style="103" bestFit="1" customWidth="1"/>
    <col min="4877" max="5120" width="9.140625" style="103"/>
    <col min="5121" max="5121" width="65.7109375" style="103" customWidth="1"/>
    <col min="5122" max="5128" width="10.7109375" style="103" bestFit="1" customWidth="1"/>
    <col min="5129" max="5129" width="10.7109375" style="103" customWidth="1"/>
    <col min="5130" max="5130" width="10.7109375" style="103" bestFit="1" customWidth="1"/>
    <col min="5131" max="5131" width="10.7109375" style="103" customWidth="1"/>
    <col min="5132" max="5132" width="10.7109375" style="103" bestFit="1" customWidth="1"/>
    <col min="5133" max="5376" width="9.140625" style="103"/>
    <col min="5377" max="5377" width="65.7109375" style="103" customWidth="1"/>
    <col min="5378" max="5384" width="10.7109375" style="103" bestFit="1" customWidth="1"/>
    <col min="5385" max="5385" width="10.7109375" style="103" customWidth="1"/>
    <col min="5386" max="5386" width="10.7109375" style="103" bestFit="1" customWidth="1"/>
    <col min="5387" max="5387" width="10.7109375" style="103" customWidth="1"/>
    <col min="5388" max="5388" width="10.7109375" style="103" bestFit="1" customWidth="1"/>
    <col min="5389" max="5632" width="9.140625" style="103"/>
    <col min="5633" max="5633" width="65.7109375" style="103" customWidth="1"/>
    <col min="5634" max="5640" width="10.7109375" style="103" bestFit="1" customWidth="1"/>
    <col min="5641" max="5641" width="10.7109375" style="103" customWidth="1"/>
    <col min="5642" max="5642" width="10.7109375" style="103" bestFit="1" customWidth="1"/>
    <col min="5643" max="5643" width="10.7109375" style="103" customWidth="1"/>
    <col min="5644" max="5644" width="10.7109375" style="103" bestFit="1" customWidth="1"/>
    <col min="5645" max="5888" width="9.140625" style="103"/>
    <col min="5889" max="5889" width="65.7109375" style="103" customWidth="1"/>
    <col min="5890" max="5896" width="10.7109375" style="103" bestFit="1" customWidth="1"/>
    <col min="5897" max="5897" width="10.7109375" style="103" customWidth="1"/>
    <col min="5898" max="5898" width="10.7109375" style="103" bestFit="1" customWidth="1"/>
    <col min="5899" max="5899" width="10.7109375" style="103" customWidth="1"/>
    <col min="5900" max="5900" width="10.7109375" style="103" bestFit="1" customWidth="1"/>
    <col min="5901" max="6144" width="9.140625" style="103"/>
    <col min="6145" max="6145" width="65.7109375" style="103" customWidth="1"/>
    <col min="6146" max="6152" width="10.7109375" style="103" bestFit="1" customWidth="1"/>
    <col min="6153" max="6153" width="10.7109375" style="103" customWidth="1"/>
    <col min="6154" max="6154" width="10.7109375" style="103" bestFit="1" customWidth="1"/>
    <col min="6155" max="6155" width="10.7109375" style="103" customWidth="1"/>
    <col min="6156" max="6156" width="10.7109375" style="103" bestFit="1" customWidth="1"/>
    <col min="6157" max="6400" width="9.140625" style="103"/>
    <col min="6401" max="6401" width="65.7109375" style="103" customWidth="1"/>
    <col min="6402" max="6408" width="10.7109375" style="103" bestFit="1" customWidth="1"/>
    <col min="6409" max="6409" width="10.7109375" style="103" customWidth="1"/>
    <col min="6410" max="6410" width="10.7109375" style="103" bestFit="1" customWidth="1"/>
    <col min="6411" max="6411" width="10.7109375" style="103" customWidth="1"/>
    <col min="6412" max="6412" width="10.7109375" style="103" bestFit="1" customWidth="1"/>
    <col min="6413" max="6656" width="9.140625" style="103"/>
    <col min="6657" max="6657" width="65.7109375" style="103" customWidth="1"/>
    <col min="6658" max="6664" width="10.7109375" style="103" bestFit="1" customWidth="1"/>
    <col min="6665" max="6665" width="10.7109375" style="103" customWidth="1"/>
    <col min="6666" max="6666" width="10.7109375" style="103" bestFit="1" customWidth="1"/>
    <col min="6667" max="6667" width="10.7109375" style="103" customWidth="1"/>
    <col min="6668" max="6668" width="10.7109375" style="103" bestFit="1" customWidth="1"/>
    <col min="6669" max="6912" width="9.140625" style="103"/>
    <col min="6913" max="6913" width="65.7109375" style="103" customWidth="1"/>
    <col min="6914" max="6920" width="10.7109375" style="103" bestFit="1" customWidth="1"/>
    <col min="6921" max="6921" width="10.7109375" style="103" customWidth="1"/>
    <col min="6922" max="6922" width="10.7109375" style="103" bestFit="1" customWidth="1"/>
    <col min="6923" max="6923" width="10.7109375" style="103" customWidth="1"/>
    <col min="6924" max="6924" width="10.7109375" style="103" bestFit="1" customWidth="1"/>
    <col min="6925" max="7168" width="9.140625" style="103"/>
    <col min="7169" max="7169" width="65.7109375" style="103" customWidth="1"/>
    <col min="7170" max="7176" width="10.7109375" style="103" bestFit="1" customWidth="1"/>
    <col min="7177" max="7177" width="10.7109375" style="103" customWidth="1"/>
    <col min="7178" max="7178" width="10.7109375" style="103" bestFit="1" customWidth="1"/>
    <col min="7179" max="7179" width="10.7109375" style="103" customWidth="1"/>
    <col min="7180" max="7180" width="10.7109375" style="103" bestFit="1" customWidth="1"/>
    <col min="7181" max="7424" width="9.140625" style="103"/>
    <col min="7425" max="7425" width="65.7109375" style="103" customWidth="1"/>
    <col min="7426" max="7432" width="10.7109375" style="103" bestFit="1" customWidth="1"/>
    <col min="7433" max="7433" width="10.7109375" style="103" customWidth="1"/>
    <col min="7434" max="7434" width="10.7109375" style="103" bestFit="1" customWidth="1"/>
    <col min="7435" max="7435" width="10.7109375" style="103" customWidth="1"/>
    <col min="7436" max="7436" width="10.7109375" style="103" bestFit="1" customWidth="1"/>
    <col min="7437" max="7680" width="9.140625" style="103"/>
    <col min="7681" max="7681" width="65.7109375" style="103" customWidth="1"/>
    <col min="7682" max="7688" width="10.7109375" style="103" bestFit="1" customWidth="1"/>
    <col min="7689" max="7689" width="10.7109375" style="103" customWidth="1"/>
    <col min="7690" max="7690" width="10.7109375" style="103" bestFit="1" customWidth="1"/>
    <col min="7691" max="7691" width="10.7109375" style="103" customWidth="1"/>
    <col min="7692" max="7692" width="10.7109375" style="103" bestFit="1" customWidth="1"/>
    <col min="7693" max="7936" width="9.140625" style="103"/>
    <col min="7937" max="7937" width="65.7109375" style="103" customWidth="1"/>
    <col min="7938" max="7944" width="10.7109375" style="103" bestFit="1" customWidth="1"/>
    <col min="7945" max="7945" width="10.7109375" style="103" customWidth="1"/>
    <col min="7946" max="7946" width="10.7109375" style="103" bestFit="1" customWidth="1"/>
    <col min="7947" max="7947" width="10.7109375" style="103" customWidth="1"/>
    <col min="7948" max="7948" width="10.7109375" style="103" bestFit="1" customWidth="1"/>
    <col min="7949" max="8192" width="9.140625" style="103"/>
    <col min="8193" max="8193" width="65.7109375" style="103" customWidth="1"/>
    <col min="8194" max="8200" width="10.7109375" style="103" bestFit="1" customWidth="1"/>
    <col min="8201" max="8201" width="10.7109375" style="103" customWidth="1"/>
    <col min="8202" max="8202" width="10.7109375" style="103" bestFit="1" customWidth="1"/>
    <col min="8203" max="8203" width="10.7109375" style="103" customWidth="1"/>
    <col min="8204" max="8204" width="10.7109375" style="103" bestFit="1" customWidth="1"/>
    <col min="8205" max="8448" width="9.140625" style="103"/>
    <col min="8449" max="8449" width="65.7109375" style="103" customWidth="1"/>
    <col min="8450" max="8456" width="10.7109375" style="103" bestFit="1" customWidth="1"/>
    <col min="8457" max="8457" width="10.7109375" style="103" customWidth="1"/>
    <col min="8458" max="8458" width="10.7109375" style="103" bestFit="1" customWidth="1"/>
    <col min="8459" max="8459" width="10.7109375" style="103" customWidth="1"/>
    <col min="8460" max="8460" width="10.7109375" style="103" bestFit="1" customWidth="1"/>
    <col min="8461" max="8704" width="9.140625" style="103"/>
    <col min="8705" max="8705" width="65.7109375" style="103" customWidth="1"/>
    <col min="8706" max="8712" width="10.7109375" style="103" bestFit="1" customWidth="1"/>
    <col min="8713" max="8713" width="10.7109375" style="103" customWidth="1"/>
    <col min="8714" max="8714" width="10.7109375" style="103" bestFit="1" customWidth="1"/>
    <col min="8715" max="8715" width="10.7109375" style="103" customWidth="1"/>
    <col min="8716" max="8716" width="10.7109375" style="103" bestFit="1" customWidth="1"/>
    <col min="8717" max="8960" width="9.140625" style="103"/>
    <col min="8961" max="8961" width="65.7109375" style="103" customWidth="1"/>
    <col min="8962" max="8968" width="10.7109375" style="103" bestFit="1" customWidth="1"/>
    <col min="8969" max="8969" width="10.7109375" style="103" customWidth="1"/>
    <col min="8970" max="8970" width="10.7109375" style="103" bestFit="1" customWidth="1"/>
    <col min="8971" max="8971" width="10.7109375" style="103" customWidth="1"/>
    <col min="8972" max="8972" width="10.7109375" style="103" bestFit="1" customWidth="1"/>
    <col min="8973" max="9216" width="9.140625" style="103"/>
    <col min="9217" max="9217" width="65.7109375" style="103" customWidth="1"/>
    <col min="9218" max="9224" width="10.7109375" style="103" bestFit="1" customWidth="1"/>
    <col min="9225" max="9225" width="10.7109375" style="103" customWidth="1"/>
    <col min="9226" max="9226" width="10.7109375" style="103" bestFit="1" customWidth="1"/>
    <col min="9227" max="9227" width="10.7109375" style="103" customWidth="1"/>
    <col min="9228" max="9228" width="10.7109375" style="103" bestFit="1" customWidth="1"/>
    <col min="9229" max="9472" width="9.140625" style="103"/>
    <col min="9473" max="9473" width="65.7109375" style="103" customWidth="1"/>
    <col min="9474" max="9480" width="10.7109375" style="103" bestFit="1" customWidth="1"/>
    <col min="9481" max="9481" width="10.7109375" style="103" customWidth="1"/>
    <col min="9482" max="9482" width="10.7109375" style="103" bestFit="1" customWidth="1"/>
    <col min="9483" max="9483" width="10.7109375" style="103" customWidth="1"/>
    <col min="9484" max="9484" width="10.7109375" style="103" bestFit="1" customWidth="1"/>
    <col min="9485" max="9728" width="9.140625" style="103"/>
    <col min="9729" max="9729" width="65.7109375" style="103" customWidth="1"/>
    <col min="9730" max="9736" width="10.7109375" style="103" bestFit="1" customWidth="1"/>
    <col min="9737" max="9737" width="10.7109375" style="103" customWidth="1"/>
    <col min="9738" max="9738" width="10.7109375" style="103" bestFit="1" customWidth="1"/>
    <col min="9739" max="9739" width="10.7109375" style="103" customWidth="1"/>
    <col min="9740" max="9740" width="10.7109375" style="103" bestFit="1" customWidth="1"/>
    <col min="9741" max="9984" width="9.140625" style="103"/>
    <col min="9985" max="9985" width="65.7109375" style="103" customWidth="1"/>
    <col min="9986" max="9992" width="10.7109375" style="103" bestFit="1" customWidth="1"/>
    <col min="9993" max="9993" width="10.7109375" style="103" customWidth="1"/>
    <col min="9994" max="9994" width="10.7109375" style="103" bestFit="1" customWidth="1"/>
    <col min="9995" max="9995" width="10.7109375" style="103" customWidth="1"/>
    <col min="9996" max="9996" width="10.7109375" style="103" bestFit="1" customWidth="1"/>
    <col min="9997" max="10240" width="9.140625" style="103"/>
    <col min="10241" max="10241" width="65.7109375" style="103" customWidth="1"/>
    <col min="10242" max="10248" width="10.7109375" style="103" bestFit="1" customWidth="1"/>
    <col min="10249" max="10249" width="10.7109375" style="103" customWidth="1"/>
    <col min="10250" max="10250" width="10.7109375" style="103" bestFit="1" customWidth="1"/>
    <col min="10251" max="10251" width="10.7109375" style="103" customWidth="1"/>
    <col min="10252" max="10252" width="10.7109375" style="103" bestFit="1" customWidth="1"/>
    <col min="10253" max="10496" width="9.140625" style="103"/>
    <col min="10497" max="10497" width="65.7109375" style="103" customWidth="1"/>
    <col min="10498" max="10504" width="10.7109375" style="103" bestFit="1" customWidth="1"/>
    <col min="10505" max="10505" width="10.7109375" style="103" customWidth="1"/>
    <col min="10506" max="10506" width="10.7109375" style="103" bestFit="1" customWidth="1"/>
    <col min="10507" max="10507" width="10.7109375" style="103" customWidth="1"/>
    <col min="10508" max="10508" width="10.7109375" style="103" bestFit="1" customWidth="1"/>
    <col min="10509" max="10752" width="9.140625" style="103"/>
    <col min="10753" max="10753" width="65.7109375" style="103" customWidth="1"/>
    <col min="10754" max="10760" width="10.7109375" style="103" bestFit="1" customWidth="1"/>
    <col min="10761" max="10761" width="10.7109375" style="103" customWidth="1"/>
    <col min="10762" max="10762" width="10.7109375" style="103" bestFit="1" customWidth="1"/>
    <col min="10763" max="10763" width="10.7109375" style="103" customWidth="1"/>
    <col min="10764" max="10764" width="10.7109375" style="103" bestFit="1" customWidth="1"/>
    <col min="10765" max="11008" width="9.140625" style="103"/>
    <col min="11009" max="11009" width="65.7109375" style="103" customWidth="1"/>
    <col min="11010" max="11016" width="10.7109375" style="103" bestFit="1" customWidth="1"/>
    <col min="11017" max="11017" width="10.7109375" style="103" customWidth="1"/>
    <col min="11018" max="11018" width="10.7109375" style="103" bestFit="1" customWidth="1"/>
    <col min="11019" max="11019" width="10.7109375" style="103" customWidth="1"/>
    <col min="11020" max="11020" width="10.7109375" style="103" bestFit="1" customWidth="1"/>
    <col min="11021" max="11264" width="9.140625" style="103"/>
    <col min="11265" max="11265" width="65.7109375" style="103" customWidth="1"/>
    <col min="11266" max="11272" width="10.7109375" style="103" bestFit="1" customWidth="1"/>
    <col min="11273" max="11273" width="10.7109375" style="103" customWidth="1"/>
    <col min="11274" max="11274" width="10.7109375" style="103" bestFit="1" customWidth="1"/>
    <col min="11275" max="11275" width="10.7109375" style="103" customWidth="1"/>
    <col min="11276" max="11276" width="10.7109375" style="103" bestFit="1" customWidth="1"/>
    <col min="11277" max="11520" width="9.140625" style="103"/>
    <col min="11521" max="11521" width="65.7109375" style="103" customWidth="1"/>
    <col min="11522" max="11528" width="10.7109375" style="103" bestFit="1" customWidth="1"/>
    <col min="11529" max="11529" width="10.7109375" style="103" customWidth="1"/>
    <col min="11530" max="11530" width="10.7109375" style="103" bestFit="1" customWidth="1"/>
    <col min="11531" max="11531" width="10.7109375" style="103" customWidth="1"/>
    <col min="11532" max="11532" width="10.7109375" style="103" bestFit="1" customWidth="1"/>
    <col min="11533" max="11776" width="9.140625" style="103"/>
    <col min="11777" max="11777" width="65.7109375" style="103" customWidth="1"/>
    <col min="11778" max="11784" width="10.7109375" style="103" bestFit="1" customWidth="1"/>
    <col min="11785" max="11785" width="10.7109375" style="103" customWidth="1"/>
    <col min="11786" max="11786" width="10.7109375" style="103" bestFit="1" customWidth="1"/>
    <col min="11787" max="11787" width="10.7109375" style="103" customWidth="1"/>
    <col min="11788" max="11788" width="10.7109375" style="103" bestFit="1" customWidth="1"/>
    <col min="11789" max="12032" width="9.140625" style="103"/>
    <col min="12033" max="12033" width="65.7109375" style="103" customWidth="1"/>
    <col min="12034" max="12040" width="10.7109375" style="103" bestFit="1" customWidth="1"/>
    <col min="12041" max="12041" width="10.7109375" style="103" customWidth="1"/>
    <col min="12042" max="12042" width="10.7109375" style="103" bestFit="1" customWidth="1"/>
    <col min="12043" max="12043" width="10.7109375" style="103" customWidth="1"/>
    <col min="12044" max="12044" width="10.7109375" style="103" bestFit="1" customWidth="1"/>
    <col min="12045" max="12288" width="9.140625" style="103"/>
    <col min="12289" max="12289" width="65.7109375" style="103" customWidth="1"/>
    <col min="12290" max="12296" width="10.7109375" style="103" bestFit="1" customWidth="1"/>
    <col min="12297" max="12297" width="10.7109375" style="103" customWidth="1"/>
    <col min="12298" max="12298" width="10.7109375" style="103" bestFit="1" customWidth="1"/>
    <col min="12299" max="12299" width="10.7109375" style="103" customWidth="1"/>
    <col min="12300" max="12300" width="10.7109375" style="103" bestFit="1" customWidth="1"/>
    <col min="12301" max="12544" width="9.140625" style="103"/>
    <col min="12545" max="12545" width="65.7109375" style="103" customWidth="1"/>
    <col min="12546" max="12552" width="10.7109375" style="103" bestFit="1" customWidth="1"/>
    <col min="12553" max="12553" width="10.7109375" style="103" customWidth="1"/>
    <col min="12554" max="12554" width="10.7109375" style="103" bestFit="1" customWidth="1"/>
    <col min="12555" max="12555" width="10.7109375" style="103" customWidth="1"/>
    <col min="12556" max="12556" width="10.7109375" style="103" bestFit="1" customWidth="1"/>
    <col min="12557" max="12800" width="9.140625" style="103"/>
    <col min="12801" max="12801" width="65.7109375" style="103" customWidth="1"/>
    <col min="12802" max="12808" width="10.7109375" style="103" bestFit="1" customWidth="1"/>
    <col min="12809" max="12809" width="10.7109375" style="103" customWidth="1"/>
    <col min="12810" max="12810" width="10.7109375" style="103" bestFit="1" customWidth="1"/>
    <col min="12811" max="12811" width="10.7109375" style="103" customWidth="1"/>
    <col min="12812" max="12812" width="10.7109375" style="103" bestFit="1" customWidth="1"/>
    <col min="12813" max="13056" width="9.140625" style="103"/>
    <col min="13057" max="13057" width="65.7109375" style="103" customWidth="1"/>
    <col min="13058" max="13064" width="10.7109375" style="103" bestFit="1" customWidth="1"/>
    <col min="13065" max="13065" width="10.7109375" style="103" customWidth="1"/>
    <col min="13066" max="13066" width="10.7109375" style="103" bestFit="1" customWidth="1"/>
    <col min="13067" max="13067" width="10.7109375" style="103" customWidth="1"/>
    <col min="13068" max="13068" width="10.7109375" style="103" bestFit="1" customWidth="1"/>
    <col min="13069" max="13312" width="9.140625" style="103"/>
    <col min="13313" max="13313" width="65.7109375" style="103" customWidth="1"/>
    <col min="13314" max="13320" width="10.7109375" style="103" bestFit="1" customWidth="1"/>
    <col min="13321" max="13321" width="10.7109375" style="103" customWidth="1"/>
    <col min="13322" max="13322" width="10.7109375" style="103" bestFit="1" customWidth="1"/>
    <col min="13323" max="13323" width="10.7109375" style="103" customWidth="1"/>
    <col min="13324" max="13324" width="10.7109375" style="103" bestFit="1" customWidth="1"/>
    <col min="13325" max="13568" width="9.140625" style="103"/>
    <col min="13569" max="13569" width="65.7109375" style="103" customWidth="1"/>
    <col min="13570" max="13576" width="10.7109375" style="103" bestFit="1" customWidth="1"/>
    <col min="13577" max="13577" width="10.7109375" style="103" customWidth="1"/>
    <col min="13578" max="13578" width="10.7109375" style="103" bestFit="1" customWidth="1"/>
    <col min="13579" max="13579" width="10.7109375" style="103" customWidth="1"/>
    <col min="13580" max="13580" width="10.7109375" style="103" bestFit="1" customWidth="1"/>
    <col min="13581" max="13824" width="9.140625" style="103"/>
    <col min="13825" max="13825" width="65.7109375" style="103" customWidth="1"/>
    <col min="13826" max="13832" width="10.7109375" style="103" bestFit="1" customWidth="1"/>
    <col min="13833" max="13833" width="10.7109375" style="103" customWidth="1"/>
    <col min="13834" max="13834" width="10.7109375" style="103" bestFit="1" customWidth="1"/>
    <col min="13835" max="13835" width="10.7109375" style="103" customWidth="1"/>
    <col min="13836" max="13836" width="10.7109375" style="103" bestFit="1" customWidth="1"/>
    <col min="13837" max="14080" width="9.140625" style="103"/>
    <col min="14081" max="14081" width="65.7109375" style="103" customWidth="1"/>
    <col min="14082" max="14088" width="10.7109375" style="103" bestFit="1" customWidth="1"/>
    <col min="14089" max="14089" width="10.7109375" style="103" customWidth="1"/>
    <col min="14090" max="14090" width="10.7109375" style="103" bestFit="1" customWidth="1"/>
    <col min="14091" max="14091" width="10.7109375" style="103" customWidth="1"/>
    <col min="14092" max="14092" width="10.7109375" style="103" bestFit="1" customWidth="1"/>
    <col min="14093" max="14336" width="9.140625" style="103"/>
    <col min="14337" max="14337" width="65.7109375" style="103" customWidth="1"/>
    <col min="14338" max="14344" width="10.7109375" style="103" bestFit="1" customWidth="1"/>
    <col min="14345" max="14345" width="10.7109375" style="103" customWidth="1"/>
    <col min="14346" max="14346" width="10.7109375" style="103" bestFit="1" customWidth="1"/>
    <col min="14347" max="14347" width="10.7109375" style="103" customWidth="1"/>
    <col min="14348" max="14348" width="10.7109375" style="103" bestFit="1" customWidth="1"/>
    <col min="14349" max="14592" width="9.140625" style="103"/>
    <col min="14593" max="14593" width="65.7109375" style="103" customWidth="1"/>
    <col min="14594" max="14600" width="10.7109375" style="103" bestFit="1" customWidth="1"/>
    <col min="14601" max="14601" width="10.7109375" style="103" customWidth="1"/>
    <col min="14602" max="14602" width="10.7109375" style="103" bestFit="1" customWidth="1"/>
    <col min="14603" max="14603" width="10.7109375" style="103" customWidth="1"/>
    <col min="14604" max="14604" width="10.7109375" style="103" bestFit="1" customWidth="1"/>
    <col min="14605" max="14848" width="9.140625" style="103"/>
    <col min="14849" max="14849" width="65.7109375" style="103" customWidth="1"/>
    <col min="14850" max="14856" width="10.7109375" style="103" bestFit="1" customWidth="1"/>
    <col min="14857" max="14857" width="10.7109375" style="103" customWidth="1"/>
    <col min="14858" max="14858" width="10.7109375" style="103" bestFit="1" customWidth="1"/>
    <col min="14859" max="14859" width="10.7109375" style="103" customWidth="1"/>
    <col min="14860" max="14860" width="10.7109375" style="103" bestFit="1" customWidth="1"/>
    <col min="14861" max="15104" width="9.140625" style="103"/>
    <col min="15105" max="15105" width="65.7109375" style="103" customWidth="1"/>
    <col min="15106" max="15112" width="10.7109375" style="103" bestFit="1" customWidth="1"/>
    <col min="15113" max="15113" width="10.7109375" style="103" customWidth="1"/>
    <col min="15114" max="15114" width="10.7109375" style="103" bestFit="1" customWidth="1"/>
    <col min="15115" max="15115" width="10.7109375" style="103" customWidth="1"/>
    <col min="15116" max="15116" width="10.7109375" style="103" bestFit="1" customWidth="1"/>
    <col min="15117" max="15360" width="9.140625" style="103"/>
    <col min="15361" max="15361" width="65.7109375" style="103" customWidth="1"/>
    <col min="15362" max="15368" width="10.7109375" style="103" bestFit="1" customWidth="1"/>
    <col min="15369" max="15369" width="10.7109375" style="103" customWidth="1"/>
    <col min="15370" max="15370" width="10.7109375" style="103" bestFit="1" customWidth="1"/>
    <col min="15371" max="15371" width="10.7109375" style="103" customWidth="1"/>
    <col min="15372" max="15372" width="10.7109375" style="103" bestFit="1" customWidth="1"/>
    <col min="15373" max="15616" width="9.140625" style="103"/>
    <col min="15617" max="15617" width="65.7109375" style="103" customWidth="1"/>
    <col min="15618" max="15624" width="10.7109375" style="103" bestFit="1" customWidth="1"/>
    <col min="15625" max="15625" width="10.7109375" style="103" customWidth="1"/>
    <col min="15626" max="15626" width="10.7109375" style="103" bestFit="1" customWidth="1"/>
    <col min="15627" max="15627" width="10.7109375" style="103" customWidth="1"/>
    <col min="15628" max="15628" width="10.7109375" style="103" bestFit="1" customWidth="1"/>
    <col min="15629" max="15872" width="9.140625" style="103"/>
    <col min="15873" max="15873" width="65.7109375" style="103" customWidth="1"/>
    <col min="15874" max="15880" width="10.7109375" style="103" bestFit="1" customWidth="1"/>
    <col min="15881" max="15881" width="10.7109375" style="103" customWidth="1"/>
    <col min="15882" max="15882" width="10.7109375" style="103" bestFit="1" customWidth="1"/>
    <col min="15883" max="15883" width="10.7109375" style="103" customWidth="1"/>
    <col min="15884" max="15884" width="10.7109375" style="103" bestFit="1" customWidth="1"/>
    <col min="15885" max="16128" width="9.140625" style="103"/>
    <col min="16129" max="16129" width="65.7109375" style="103" customWidth="1"/>
    <col min="16130" max="16136" width="10.7109375" style="103" bestFit="1" customWidth="1"/>
    <col min="16137" max="16137" width="10.7109375" style="103" customWidth="1"/>
    <col min="16138" max="16138" width="10.7109375" style="103" bestFit="1" customWidth="1"/>
    <col min="16139" max="16139" width="10.7109375" style="103" customWidth="1"/>
    <col min="16140" max="16140" width="10.7109375" style="103" bestFit="1" customWidth="1"/>
    <col min="16141" max="16384" width="9.140625" style="103"/>
  </cols>
  <sheetData>
    <row r="1" spans="1:14" ht="30" customHeight="1" x14ac:dyDescent="0.25">
      <c r="A1" s="1020" t="s">
        <v>0</v>
      </c>
      <c r="B1" s="1020"/>
      <c r="C1" s="1020"/>
      <c r="D1" s="1020"/>
      <c r="E1" s="1020"/>
      <c r="F1" s="1020"/>
      <c r="G1" s="1020"/>
      <c r="H1" s="1020"/>
      <c r="I1" s="1020"/>
      <c r="J1" s="1020"/>
      <c r="K1" s="1020"/>
      <c r="L1" s="1020"/>
      <c r="M1" s="67"/>
      <c r="N1" s="834" t="s">
        <v>1124</v>
      </c>
    </row>
    <row r="2" spans="1:14" ht="15" customHeight="1" x14ac:dyDescent="0.25">
      <c r="A2" s="1021" t="s">
        <v>591</v>
      </c>
      <c r="B2" s="1021"/>
      <c r="C2" s="1021"/>
      <c r="D2" s="1021"/>
      <c r="E2" s="1021"/>
      <c r="F2" s="1021"/>
      <c r="G2" s="1021"/>
      <c r="H2" s="1021"/>
      <c r="I2" s="1021"/>
      <c r="J2" s="1021"/>
      <c r="K2" s="1021"/>
      <c r="L2" s="1021"/>
      <c r="M2" s="67"/>
      <c r="N2" s="67"/>
    </row>
    <row r="3" spans="1:14" ht="15" customHeight="1" x14ac:dyDescent="0.25">
      <c r="A3" s="1021" t="s">
        <v>665</v>
      </c>
      <c r="B3" s="1021"/>
      <c r="C3" s="1021"/>
      <c r="D3" s="1021"/>
      <c r="E3" s="1021"/>
      <c r="F3" s="1021"/>
      <c r="G3" s="1021"/>
      <c r="H3" s="1021"/>
      <c r="I3" s="1021"/>
      <c r="J3" s="1021"/>
      <c r="K3" s="1021"/>
      <c r="L3" s="1021"/>
      <c r="M3" s="67"/>
      <c r="N3" s="67"/>
    </row>
    <row r="4" spans="1:14" ht="30" customHeight="1" x14ac:dyDescent="0.25">
      <c r="A4" s="1022" t="s">
        <v>3</v>
      </c>
      <c r="B4" s="1022"/>
      <c r="C4" s="1022"/>
      <c r="D4" s="1022"/>
      <c r="E4" s="1022"/>
      <c r="F4" s="1022"/>
      <c r="G4" s="1022"/>
      <c r="H4" s="1022"/>
      <c r="I4" s="1022"/>
      <c r="J4" s="1022"/>
      <c r="K4" s="1022"/>
      <c r="L4" s="1022"/>
      <c r="M4" s="67"/>
      <c r="N4" s="67"/>
    </row>
    <row r="5" spans="1:14" ht="3.75" customHeight="1" thickBot="1" x14ac:dyDescent="0.3">
      <c r="A5" s="67"/>
      <c r="B5" s="67"/>
      <c r="C5" s="67"/>
      <c r="D5" s="67"/>
      <c r="E5" s="67"/>
      <c r="F5" s="67"/>
      <c r="G5" s="67"/>
      <c r="H5" s="67"/>
      <c r="I5" s="67"/>
      <c r="J5" s="67"/>
      <c r="K5" s="67"/>
      <c r="L5" s="67"/>
      <c r="M5" s="67"/>
      <c r="N5" s="67"/>
    </row>
    <row r="6" spans="1:14" s="105" customFormat="1" ht="30" customHeight="1" thickTop="1" thickBot="1" x14ac:dyDescent="0.3">
      <c r="A6" s="795"/>
      <c r="B6" s="784" t="s">
        <v>448</v>
      </c>
      <c r="C6" s="784" t="s">
        <v>449</v>
      </c>
      <c r="D6" s="784" t="s">
        <v>450</v>
      </c>
      <c r="E6" s="784" t="s">
        <v>451</v>
      </c>
      <c r="F6" s="784" t="s">
        <v>452</v>
      </c>
      <c r="G6" s="784" t="s">
        <v>453</v>
      </c>
      <c r="H6" s="784" t="s">
        <v>454</v>
      </c>
      <c r="I6" s="784" t="s">
        <v>455</v>
      </c>
      <c r="J6" s="784" t="s">
        <v>456</v>
      </c>
      <c r="K6" s="784" t="s">
        <v>457</v>
      </c>
      <c r="L6" s="784" t="s">
        <v>458</v>
      </c>
      <c r="M6" s="104"/>
      <c r="N6" s="104"/>
    </row>
    <row r="7" spans="1:14" ht="15" customHeight="1" thickTop="1" thickBot="1" x14ac:dyDescent="0.3">
      <c r="A7" s="796" t="s">
        <v>593</v>
      </c>
      <c r="B7" s="797">
        <v>6235055.9260600004</v>
      </c>
      <c r="C7" s="797">
        <v>7115436.9610100007</v>
      </c>
      <c r="D7" s="797">
        <v>7792013.1160200005</v>
      </c>
      <c r="E7" s="797">
        <v>8543735.2245300002</v>
      </c>
      <c r="F7" s="797">
        <v>9286432.2984299995</v>
      </c>
      <c r="G7" s="797">
        <v>9049783.9762700014</v>
      </c>
      <c r="H7" s="797">
        <v>9121125.3314999994</v>
      </c>
      <c r="I7" s="797">
        <v>10026021.856069999</v>
      </c>
      <c r="J7" s="797">
        <v>10273465.961379999</v>
      </c>
      <c r="K7" s="797">
        <v>10871719.247399999</v>
      </c>
      <c r="L7" s="797">
        <v>11206672.899399996</v>
      </c>
      <c r="M7" s="106"/>
      <c r="N7" s="67"/>
    </row>
    <row r="8" spans="1:14" s="109" customFormat="1" ht="15" customHeight="1" thickTop="1" x14ac:dyDescent="0.25">
      <c r="A8" s="107" t="s">
        <v>10</v>
      </c>
      <c r="B8" s="108">
        <v>492699.84088999999</v>
      </c>
      <c r="C8" s="108">
        <v>466679.92</v>
      </c>
      <c r="D8" s="108">
        <v>443184.47908999998</v>
      </c>
      <c r="E8" s="108">
        <v>453964.56268000003</v>
      </c>
      <c r="F8" s="108">
        <v>463572.68935</v>
      </c>
      <c r="G8" s="108">
        <v>708192.24774000002</v>
      </c>
      <c r="H8" s="108">
        <v>710339.35304999992</v>
      </c>
      <c r="I8" s="108">
        <v>640767.03370999999</v>
      </c>
      <c r="J8" s="108">
        <v>540476.46821000008</v>
      </c>
      <c r="K8" s="108">
        <v>618358.86800000002</v>
      </c>
      <c r="L8" s="108">
        <v>790613.67639000015</v>
      </c>
      <c r="M8" s="106"/>
      <c r="N8" s="67"/>
    </row>
    <row r="9" spans="1:14" s="109" customFormat="1" ht="15" customHeight="1" x14ac:dyDescent="0.25">
      <c r="A9" s="107" t="s">
        <v>19</v>
      </c>
      <c r="B9" s="108">
        <v>480119.58558999997</v>
      </c>
      <c r="C9" s="108">
        <v>583689.46020000009</v>
      </c>
      <c r="D9" s="108">
        <v>698905.38219000003</v>
      </c>
      <c r="E9" s="108">
        <v>641288.06994000007</v>
      </c>
      <c r="F9" s="108">
        <v>491627.73608999996</v>
      </c>
      <c r="G9" s="108">
        <v>1269.45353</v>
      </c>
      <c r="H9" s="108">
        <v>362.40181000000001</v>
      </c>
      <c r="I9" s="108">
        <v>67724.080979999999</v>
      </c>
      <c r="J9" s="108">
        <v>59966.807220000002</v>
      </c>
      <c r="K9" s="108">
        <v>241494.65431000001</v>
      </c>
      <c r="L9" s="108">
        <v>258392.73796999999</v>
      </c>
      <c r="M9" s="106"/>
      <c r="N9" s="67"/>
    </row>
    <row r="10" spans="1:14" s="109" customFormat="1" ht="15" customHeight="1" x14ac:dyDescent="0.25">
      <c r="A10" s="107" t="s">
        <v>28</v>
      </c>
      <c r="B10" s="108">
        <v>5006393.8929700004</v>
      </c>
      <c r="C10" s="108">
        <v>5684238.4734799992</v>
      </c>
      <c r="D10" s="108">
        <v>6354894.1213800004</v>
      </c>
      <c r="E10" s="108">
        <v>7085325.7449099999</v>
      </c>
      <c r="F10" s="108">
        <v>7951630.0270400001</v>
      </c>
      <c r="G10" s="108">
        <v>8183425.7253599996</v>
      </c>
      <c r="H10" s="108">
        <v>8199707.6084399996</v>
      </c>
      <c r="I10" s="108">
        <v>9078802.5460800007</v>
      </c>
      <c r="J10" s="108">
        <v>9382663.6637999993</v>
      </c>
      <c r="K10" s="108">
        <v>9755130.7486499995</v>
      </c>
      <c r="L10" s="108">
        <v>9790973.6052099969</v>
      </c>
      <c r="M10" s="106"/>
      <c r="N10" s="67"/>
    </row>
    <row r="11" spans="1:14" s="109" customFormat="1" ht="15" customHeight="1" x14ac:dyDescent="0.25">
      <c r="A11" s="110" t="s">
        <v>594</v>
      </c>
      <c r="B11" s="108">
        <v>5045758.9105900005</v>
      </c>
      <c r="C11" s="108">
        <v>5722118.9777499996</v>
      </c>
      <c r="D11" s="108">
        <v>6380607.00196</v>
      </c>
      <c r="E11" s="108">
        <v>7113569.5045200009</v>
      </c>
      <c r="F11" s="108">
        <v>7987773.6406100001</v>
      </c>
      <c r="G11" s="108">
        <v>8222974.2915200004</v>
      </c>
      <c r="H11" s="108">
        <v>7704811.3923900006</v>
      </c>
      <c r="I11" s="108">
        <v>8490542.884779999</v>
      </c>
      <c r="J11" s="108">
        <v>8921435.4577099998</v>
      </c>
      <c r="K11" s="108">
        <v>9394984.9017500002</v>
      </c>
      <c r="L11" s="108">
        <v>9510662.7547299974</v>
      </c>
      <c r="M11" s="106"/>
      <c r="N11" s="67"/>
    </row>
    <row r="12" spans="1:14" s="109" customFormat="1" ht="15" customHeight="1" x14ac:dyDescent="0.25">
      <c r="A12" s="110" t="s">
        <v>595</v>
      </c>
      <c r="B12" s="108">
        <v>5022167.42631</v>
      </c>
      <c r="C12" s="108">
        <v>5674768.82283</v>
      </c>
      <c r="D12" s="108">
        <v>6305680.1382400002</v>
      </c>
      <c r="E12" s="108">
        <v>6945186.1997600002</v>
      </c>
      <c r="F12" s="108">
        <v>7753538.4148399998</v>
      </c>
      <c r="G12" s="108">
        <v>7932844.0391000006</v>
      </c>
      <c r="H12" s="108">
        <v>7395149.2234700006</v>
      </c>
      <c r="I12" s="108">
        <v>6625597.6672900002</v>
      </c>
      <c r="J12" s="108">
        <v>7213802.6784399999</v>
      </c>
      <c r="K12" s="108">
        <v>7824774.8209700007</v>
      </c>
      <c r="L12" s="108">
        <v>8097887.733719998</v>
      </c>
      <c r="M12" s="106"/>
      <c r="N12" s="67"/>
    </row>
    <row r="13" spans="1:14" s="109" customFormat="1" ht="15" customHeight="1" x14ac:dyDescent="0.25">
      <c r="A13" s="110" t="s">
        <v>596</v>
      </c>
      <c r="B13" s="108">
        <v>23591.484280000001</v>
      </c>
      <c r="C13" s="108">
        <v>47350.154920000001</v>
      </c>
      <c r="D13" s="108">
        <v>74926.863719999994</v>
      </c>
      <c r="E13" s="108">
        <v>168383.30476</v>
      </c>
      <c r="F13" s="108">
        <v>234235.22577000002</v>
      </c>
      <c r="G13" s="108">
        <v>290130.25242000003</v>
      </c>
      <c r="H13" s="108">
        <v>309662.16892000003</v>
      </c>
      <c r="I13" s="108">
        <v>1864945.21749</v>
      </c>
      <c r="J13" s="108">
        <v>1707632.7792700001</v>
      </c>
      <c r="K13" s="108">
        <v>1570210.08078</v>
      </c>
      <c r="L13" s="108">
        <v>1412775.0210099998</v>
      </c>
      <c r="M13" s="106"/>
      <c r="N13" s="67"/>
    </row>
    <row r="14" spans="1:14" s="109" customFormat="1" ht="15" customHeight="1" x14ac:dyDescent="0.25">
      <c r="A14" s="110" t="s">
        <v>597</v>
      </c>
      <c r="B14" s="108">
        <v>30036.166949999999</v>
      </c>
      <c r="C14" s="108">
        <v>33265.296649999997</v>
      </c>
      <c r="D14" s="108">
        <v>37796.531670000004</v>
      </c>
      <c r="E14" s="108">
        <v>29968.302050000002</v>
      </c>
      <c r="F14" s="108">
        <v>31581.92726</v>
      </c>
      <c r="G14" s="108">
        <v>22863.08628</v>
      </c>
      <c r="H14" s="108">
        <v>12184.138000000001</v>
      </c>
      <c r="I14" s="108">
        <v>33949.322110000001</v>
      </c>
      <c r="J14" s="108">
        <v>23390.854030000002</v>
      </c>
      <c r="K14" s="108">
        <v>38349.326689999994</v>
      </c>
      <c r="L14" s="108">
        <v>68757.786850000004</v>
      </c>
      <c r="M14" s="106"/>
      <c r="N14" s="67"/>
    </row>
    <row r="15" spans="1:14" s="109" customFormat="1" ht="15" customHeight="1" x14ac:dyDescent="0.25">
      <c r="A15" s="110" t="s">
        <v>598</v>
      </c>
      <c r="B15" s="108">
        <v>29443.295050000001</v>
      </c>
      <c r="C15" s="108">
        <v>31722.048050000001</v>
      </c>
      <c r="D15" s="108">
        <v>35890.053650000002</v>
      </c>
      <c r="E15" s="108">
        <v>26539.715670000001</v>
      </c>
      <c r="F15" s="108">
        <v>25492.571800000002</v>
      </c>
      <c r="G15" s="108">
        <v>17698.45825</v>
      </c>
      <c r="H15" s="108">
        <v>9134.7622499999998</v>
      </c>
      <c r="I15" s="108">
        <v>22794.051159999999</v>
      </c>
      <c r="J15" s="108">
        <v>9309.6620800000001</v>
      </c>
      <c r="K15" s="108">
        <v>15744.83107</v>
      </c>
      <c r="L15" s="108">
        <v>25302.944190000002</v>
      </c>
      <c r="M15" s="106"/>
      <c r="N15" s="67"/>
    </row>
    <row r="16" spans="1:14" s="109" customFormat="1" ht="15" customHeight="1" x14ac:dyDescent="0.25">
      <c r="A16" s="110" t="s">
        <v>599</v>
      </c>
      <c r="B16" s="108">
        <v>592.87189999999998</v>
      </c>
      <c r="C16" s="108">
        <v>1543.2486000000001</v>
      </c>
      <c r="D16" s="108">
        <v>1906.47802</v>
      </c>
      <c r="E16" s="108">
        <v>3428.5863799999997</v>
      </c>
      <c r="F16" s="108">
        <v>6089.3554599999998</v>
      </c>
      <c r="G16" s="108">
        <v>5164.6280299999999</v>
      </c>
      <c r="H16" s="108">
        <v>3049.3757500000002</v>
      </c>
      <c r="I16" s="108">
        <v>11155.27095</v>
      </c>
      <c r="J16" s="108">
        <v>14081.191949999999</v>
      </c>
      <c r="K16" s="108">
        <v>22604.495620000002</v>
      </c>
      <c r="L16" s="108">
        <v>43454.842659999995</v>
      </c>
      <c r="M16" s="106"/>
      <c r="N16" s="67"/>
    </row>
    <row r="17" spans="1:14" s="109" customFormat="1" ht="15" customHeight="1" x14ac:dyDescent="0.25">
      <c r="A17" s="110" t="s">
        <v>600</v>
      </c>
      <c r="B17" s="108">
        <v>37302.27895</v>
      </c>
      <c r="C17" s="108">
        <v>34021.848279999998</v>
      </c>
      <c r="D17" s="108">
        <v>46782.226750000002</v>
      </c>
      <c r="E17" s="108">
        <v>49240.689810000003</v>
      </c>
      <c r="F17" s="108">
        <v>48830.327420000001</v>
      </c>
      <c r="G17" s="108">
        <v>60760.448520000005</v>
      </c>
      <c r="H17" s="108">
        <v>46561.24106</v>
      </c>
      <c r="I17" s="108">
        <v>33570.272640000003</v>
      </c>
      <c r="J17" s="108">
        <v>48918.355020000003</v>
      </c>
      <c r="K17" s="108">
        <v>61520.999770000002</v>
      </c>
      <c r="L17" s="108">
        <v>87510.178150000007</v>
      </c>
      <c r="M17" s="106"/>
      <c r="N17" s="67"/>
    </row>
    <row r="18" spans="1:14" s="109" customFormat="1" ht="15" customHeight="1" x14ac:dyDescent="0.25">
      <c r="A18" s="110" t="s">
        <v>601</v>
      </c>
      <c r="B18" s="108">
        <v>34750.634850000002</v>
      </c>
      <c r="C18" s="108">
        <v>31042.05026</v>
      </c>
      <c r="D18" s="108">
        <v>43285.414530000002</v>
      </c>
      <c r="E18" s="108">
        <v>43718.485229999998</v>
      </c>
      <c r="F18" s="108">
        <v>39511.983140000004</v>
      </c>
      <c r="G18" s="108">
        <v>45821.209799999997</v>
      </c>
      <c r="H18" s="108">
        <v>37413.397969999998</v>
      </c>
      <c r="I18" s="108">
        <v>25545.341350000002</v>
      </c>
      <c r="J18" s="108">
        <v>26880.381309999997</v>
      </c>
      <c r="K18" s="108">
        <v>26394.94759</v>
      </c>
      <c r="L18" s="108">
        <v>22426.41648</v>
      </c>
      <c r="M18" s="106"/>
      <c r="N18" s="67"/>
    </row>
    <row r="19" spans="1:14" s="109" customFormat="1" ht="15" customHeight="1" x14ac:dyDescent="0.25">
      <c r="A19" s="110" t="s">
        <v>602</v>
      </c>
      <c r="B19" s="108">
        <v>2551.6441</v>
      </c>
      <c r="C19" s="108">
        <v>2979.7980200000002</v>
      </c>
      <c r="D19" s="108">
        <v>3496.8122200000003</v>
      </c>
      <c r="E19" s="108">
        <v>5522.2045799999996</v>
      </c>
      <c r="F19" s="108">
        <v>9318.3442799999993</v>
      </c>
      <c r="G19" s="108">
        <v>14939.238720000001</v>
      </c>
      <c r="H19" s="108">
        <v>9147.8430900000003</v>
      </c>
      <c r="I19" s="108">
        <v>8024.9312900000004</v>
      </c>
      <c r="J19" s="108">
        <v>22037.973710000002</v>
      </c>
      <c r="K19" s="108">
        <v>35126.052179999999</v>
      </c>
      <c r="L19" s="108">
        <v>65083.761670000007</v>
      </c>
      <c r="M19" s="106"/>
      <c r="N19" s="67"/>
    </row>
    <row r="20" spans="1:14" s="109" customFormat="1" ht="15" customHeight="1" x14ac:dyDescent="0.25">
      <c r="A20" s="110" t="s">
        <v>38</v>
      </c>
      <c r="B20" s="108">
        <v>65979.397490000003</v>
      </c>
      <c r="C20" s="108">
        <v>74617.68323000001</v>
      </c>
      <c r="D20" s="108">
        <v>84183.02102</v>
      </c>
      <c r="E20" s="108">
        <v>95249.370060000001</v>
      </c>
      <c r="F20" s="108">
        <v>108207.53383</v>
      </c>
      <c r="G20" s="108">
        <v>117035.01586</v>
      </c>
      <c r="H20" s="108">
        <v>705571.01032</v>
      </c>
      <c r="I20" s="108">
        <v>773998.67882999999</v>
      </c>
      <c r="J20" s="108">
        <v>651393.61540999997</v>
      </c>
      <c r="K20" s="108">
        <v>547827.07280999993</v>
      </c>
      <c r="L20" s="108">
        <v>431597.42847000004</v>
      </c>
      <c r="M20" s="106"/>
      <c r="N20" s="67"/>
    </row>
    <row r="21" spans="1:14" s="109" customFormat="1" ht="15" customHeight="1" x14ac:dyDescent="0.25">
      <c r="A21" s="110" t="s">
        <v>603</v>
      </c>
      <c r="B21" s="108">
        <v>-172682.86100999999</v>
      </c>
      <c r="C21" s="108">
        <v>-179785.33243000001</v>
      </c>
      <c r="D21" s="108">
        <v>-194474.66002000001</v>
      </c>
      <c r="E21" s="108">
        <v>-202702.12153</v>
      </c>
      <c r="F21" s="108">
        <v>-224763.40208</v>
      </c>
      <c r="G21" s="108">
        <v>-240207.11682</v>
      </c>
      <c r="H21" s="108">
        <v>-269420.17332999996</v>
      </c>
      <c r="I21" s="108">
        <v>-253258.61228</v>
      </c>
      <c r="J21" s="108">
        <v>-262474.61836999998</v>
      </c>
      <c r="K21" s="108">
        <v>-287551.55236999999</v>
      </c>
      <c r="L21" s="108">
        <v>-307554.54299000005</v>
      </c>
      <c r="M21" s="106"/>
      <c r="N21" s="67"/>
    </row>
    <row r="22" spans="1:14" s="109" customFormat="1" ht="15" customHeight="1" x14ac:dyDescent="0.25">
      <c r="A22" s="107" t="s">
        <v>68</v>
      </c>
      <c r="B22" s="108">
        <v>43554.379639999999</v>
      </c>
      <c r="C22" s="108">
        <v>44843.306090000005</v>
      </c>
      <c r="D22" s="108">
        <v>64571.687030000001</v>
      </c>
      <c r="E22" s="108">
        <v>64536.874250000001</v>
      </c>
      <c r="F22" s="108">
        <v>63266.957390000003</v>
      </c>
      <c r="G22" s="108">
        <v>64169.214060000006</v>
      </c>
      <c r="H22" s="108">
        <v>126630.5343</v>
      </c>
      <c r="I22" s="108">
        <v>125191.9783</v>
      </c>
      <c r="J22" s="108">
        <v>148289.73872999998</v>
      </c>
      <c r="K22" s="108">
        <v>145325.30774000002</v>
      </c>
      <c r="L22" s="108">
        <v>138160.50889</v>
      </c>
      <c r="M22" s="106"/>
      <c r="N22" s="67"/>
    </row>
    <row r="23" spans="1:14" s="109" customFormat="1" ht="15" customHeight="1" x14ac:dyDescent="0.25">
      <c r="A23" s="107" t="s">
        <v>74</v>
      </c>
      <c r="B23" s="108">
        <v>104.20549000000001</v>
      </c>
      <c r="C23" s="108">
        <v>107.07675999999999</v>
      </c>
      <c r="D23" s="108">
        <v>238.16916000000001</v>
      </c>
      <c r="E23" s="108">
        <v>2324.0547799999999</v>
      </c>
      <c r="F23" s="108">
        <v>2056.9290099999998</v>
      </c>
      <c r="G23" s="108">
        <v>2612.6034500000001</v>
      </c>
      <c r="H23" s="108">
        <v>2508.6480899999997</v>
      </c>
      <c r="I23" s="108">
        <v>1785.36572</v>
      </c>
      <c r="J23" s="108">
        <v>1354.87886</v>
      </c>
      <c r="K23" s="108">
        <v>2278.9272599999999</v>
      </c>
      <c r="L23" s="108">
        <v>3604.1110999999996</v>
      </c>
      <c r="M23" s="106"/>
      <c r="N23" s="67"/>
    </row>
    <row r="24" spans="1:14" s="109" customFormat="1" ht="15" customHeight="1" x14ac:dyDescent="0.25">
      <c r="A24" s="107" t="s">
        <v>604</v>
      </c>
      <c r="B24" s="108">
        <v>126212.80089</v>
      </c>
      <c r="C24" s="108">
        <v>259325.13633000001</v>
      </c>
      <c r="D24" s="108">
        <v>157653.84516999999</v>
      </c>
      <c r="E24" s="108">
        <v>227720.18949000002</v>
      </c>
      <c r="F24" s="108">
        <v>252241.80240000002</v>
      </c>
      <c r="G24" s="108">
        <v>31647.753059999999</v>
      </c>
      <c r="H24" s="108">
        <v>34152.49194</v>
      </c>
      <c r="I24" s="108">
        <v>70531.15112000001</v>
      </c>
      <c r="J24" s="108">
        <v>94884.699800000002</v>
      </c>
      <c r="K24" s="108">
        <v>57964.004390000002</v>
      </c>
      <c r="L24" s="108">
        <v>165049.30165000001</v>
      </c>
      <c r="M24" s="106"/>
      <c r="N24" s="67"/>
    </row>
    <row r="25" spans="1:14" s="109" customFormat="1" ht="15" customHeight="1" x14ac:dyDescent="0.25">
      <c r="A25" s="107" t="s">
        <v>84</v>
      </c>
      <c r="B25" s="108">
        <v>70612.992840000006</v>
      </c>
      <c r="C25" s="108">
        <v>61382.408859999996</v>
      </c>
      <c r="D25" s="108">
        <v>60240.961040000002</v>
      </c>
      <c r="E25" s="108">
        <v>56552.185850000002</v>
      </c>
      <c r="F25" s="108">
        <v>52064.344789999996</v>
      </c>
      <c r="G25" s="108">
        <v>48077.80962</v>
      </c>
      <c r="H25" s="108">
        <v>39007.609320000003</v>
      </c>
      <c r="I25" s="108">
        <v>34244.203460000004</v>
      </c>
      <c r="J25" s="108">
        <v>38668.949189999999</v>
      </c>
      <c r="K25" s="108">
        <v>40570.149239999999</v>
      </c>
      <c r="L25" s="108">
        <v>47402.966439999989</v>
      </c>
      <c r="M25" s="106"/>
      <c r="N25" s="67"/>
    </row>
    <row r="26" spans="1:14" s="109" customFormat="1" ht="15" customHeight="1" x14ac:dyDescent="0.25">
      <c r="A26" s="107" t="s">
        <v>605</v>
      </c>
      <c r="B26" s="108">
        <v>15358.22775</v>
      </c>
      <c r="C26" s="108">
        <v>15171.179289999998</v>
      </c>
      <c r="D26" s="108">
        <v>12324.470960000001</v>
      </c>
      <c r="E26" s="108">
        <v>12023.54263</v>
      </c>
      <c r="F26" s="108">
        <v>9971.8123599999999</v>
      </c>
      <c r="G26" s="108">
        <v>10389.169449999999</v>
      </c>
      <c r="H26" s="108">
        <v>8416.6845499999999</v>
      </c>
      <c r="I26" s="108">
        <v>6975.4967000000006</v>
      </c>
      <c r="J26" s="108">
        <v>7160.7555700000003</v>
      </c>
      <c r="K26" s="108">
        <v>10596.587810000001</v>
      </c>
      <c r="L26" s="108">
        <v>12475.991749999999</v>
      </c>
      <c r="M26" s="106"/>
      <c r="N26" s="67"/>
    </row>
    <row r="27" spans="1:14" s="111" customFormat="1" ht="15" customHeight="1" thickBot="1" x14ac:dyDescent="0.3">
      <c r="A27" s="107" t="s">
        <v>100</v>
      </c>
      <c r="B27" s="108">
        <v>0</v>
      </c>
      <c r="C27" s="108">
        <v>0</v>
      </c>
      <c r="D27" s="108">
        <v>0</v>
      </c>
      <c r="E27" s="108">
        <v>0</v>
      </c>
      <c r="F27" s="108">
        <v>0</v>
      </c>
      <c r="G27" s="108">
        <v>0</v>
      </c>
      <c r="H27" s="108">
        <v>0</v>
      </c>
      <c r="I27" s="108">
        <v>0</v>
      </c>
      <c r="J27" s="108">
        <v>0</v>
      </c>
      <c r="K27" s="108">
        <v>0</v>
      </c>
      <c r="L27" s="108">
        <v>0</v>
      </c>
      <c r="M27" s="106"/>
      <c r="N27" s="67"/>
    </row>
    <row r="28" spans="1:14" ht="15" customHeight="1" thickTop="1" thickBot="1" x14ac:dyDescent="0.3">
      <c r="A28" s="796" t="s">
        <v>606</v>
      </c>
      <c r="B28" s="797">
        <v>5711587.9390000002</v>
      </c>
      <c r="C28" s="797">
        <v>6523087.4262200007</v>
      </c>
      <c r="D28" s="797">
        <v>7120031.0131099997</v>
      </c>
      <c r="E28" s="797">
        <v>7797449.0514899995</v>
      </c>
      <c r="F28" s="797">
        <v>8462744.5353599992</v>
      </c>
      <c r="G28" s="797">
        <v>8104661.1399900001</v>
      </c>
      <c r="H28" s="797">
        <v>8150202.4007799998</v>
      </c>
      <c r="I28" s="797">
        <v>8980775.0411900003</v>
      </c>
      <c r="J28" s="797">
        <v>9130022.2365499996</v>
      </c>
      <c r="K28" s="797">
        <v>9639809.0155800004</v>
      </c>
      <c r="L28" s="797">
        <v>9890713.2435700018</v>
      </c>
      <c r="M28" s="106"/>
      <c r="N28" s="67"/>
    </row>
    <row r="29" spans="1:14" s="109" customFormat="1" ht="15" customHeight="1" thickTop="1" x14ac:dyDescent="0.25">
      <c r="A29" s="107" t="s">
        <v>607</v>
      </c>
      <c r="B29" s="108">
        <v>5024053.32015</v>
      </c>
      <c r="C29" s="108">
        <v>5879045.8973199995</v>
      </c>
      <c r="D29" s="108">
        <v>6512108.0117899999</v>
      </c>
      <c r="E29" s="108">
        <v>6857811.4040000001</v>
      </c>
      <c r="F29" s="108">
        <v>7565552.3805499999</v>
      </c>
      <c r="G29" s="108">
        <v>6621167.3259799993</v>
      </c>
      <c r="H29" s="108">
        <v>6763235.7255500006</v>
      </c>
      <c r="I29" s="108">
        <v>7513125.4583100006</v>
      </c>
      <c r="J29" s="108">
        <v>7546510.2577999998</v>
      </c>
      <c r="K29" s="108">
        <v>4795163.7124499995</v>
      </c>
      <c r="L29" s="108">
        <v>8514709.077130001</v>
      </c>
      <c r="M29" s="106"/>
      <c r="N29" s="67"/>
    </row>
    <row r="30" spans="1:14" s="109" customFormat="1" ht="15" customHeight="1" x14ac:dyDescent="0.25">
      <c r="A30" s="110" t="s">
        <v>608</v>
      </c>
      <c r="B30" s="108">
        <v>36772.214700000004</v>
      </c>
      <c r="C30" s="108">
        <v>38625.268069999998</v>
      </c>
      <c r="D30" s="108">
        <v>36827.817299999995</v>
      </c>
      <c r="E30" s="108">
        <v>44285.182350000003</v>
      </c>
      <c r="F30" s="108">
        <v>53233.516649999998</v>
      </c>
      <c r="G30" s="108">
        <v>21094.585620000002</v>
      </c>
      <c r="H30" s="108">
        <v>8299.00036</v>
      </c>
      <c r="I30" s="108">
        <v>17120.120329999998</v>
      </c>
      <c r="J30" s="108">
        <v>25547.106789999998</v>
      </c>
      <c r="K30" s="108">
        <v>33512.690869999999</v>
      </c>
      <c r="L30" s="108">
        <v>36807.567719999999</v>
      </c>
      <c r="M30" s="106"/>
      <c r="N30" s="67"/>
    </row>
    <row r="31" spans="1:14" s="109" customFormat="1" ht="15" customHeight="1" x14ac:dyDescent="0.25">
      <c r="A31" s="110" t="s">
        <v>609</v>
      </c>
      <c r="B31" s="108">
        <v>1767913.91258</v>
      </c>
      <c r="C31" s="108">
        <v>1761333.85103</v>
      </c>
      <c r="D31" s="108">
        <v>1856812.06794</v>
      </c>
      <c r="E31" s="108">
        <v>1996776.81443</v>
      </c>
      <c r="F31" s="108">
        <v>2257607.83029</v>
      </c>
      <c r="G31" s="108">
        <v>1878970.3016600001</v>
      </c>
      <c r="H31" s="108">
        <v>1848446.8095999998</v>
      </c>
      <c r="I31" s="108">
        <v>2019403.7691600001</v>
      </c>
      <c r="J31" s="108">
        <v>1890912.74284</v>
      </c>
      <c r="K31" s="108">
        <v>1935714.5897599999</v>
      </c>
      <c r="L31" s="108">
        <v>2251541.7870999998</v>
      </c>
      <c r="M31" s="106"/>
      <c r="N31" s="67"/>
    </row>
    <row r="32" spans="1:14" s="109" customFormat="1" ht="15" customHeight="1" x14ac:dyDescent="0.25">
      <c r="A32" s="110" t="s">
        <v>610</v>
      </c>
      <c r="B32" s="108">
        <v>121725.52303</v>
      </c>
      <c r="C32" s="108">
        <v>39996.651539999999</v>
      </c>
      <c r="D32" s="108">
        <v>25718.469840000002</v>
      </c>
      <c r="E32" s="108">
        <v>14518.404759999999</v>
      </c>
      <c r="F32" s="108">
        <v>8899.987070000001</v>
      </c>
      <c r="G32" s="108">
        <v>3026.5209300000001</v>
      </c>
      <c r="H32" s="108">
        <v>2291.6935099999996</v>
      </c>
      <c r="I32" s="108">
        <v>1614.4276499999999</v>
      </c>
      <c r="J32" s="108">
        <v>490.88722999999999</v>
      </c>
      <c r="K32" s="108">
        <v>248.20760000000001</v>
      </c>
      <c r="L32" s="108">
        <v>158.6217</v>
      </c>
      <c r="M32" s="106"/>
      <c r="N32" s="67"/>
    </row>
    <row r="33" spans="1:14" s="109" customFormat="1" ht="15" customHeight="1" x14ac:dyDescent="0.25">
      <c r="A33" s="110" t="s">
        <v>611</v>
      </c>
      <c r="B33" s="108">
        <v>52481.221950000006</v>
      </c>
      <c r="C33" s="108">
        <v>46617.626979999994</v>
      </c>
      <c r="D33" s="108">
        <v>58762.237759999996</v>
      </c>
      <c r="E33" s="108">
        <v>59434.135880000002</v>
      </c>
      <c r="F33" s="108">
        <v>62060.621509999997</v>
      </c>
      <c r="G33" s="108">
        <v>57386.023520000002</v>
      </c>
      <c r="H33" s="108">
        <v>54736.71931</v>
      </c>
      <c r="I33" s="108">
        <v>87828.600099999996</v>
      </c>
      <c r="J33" s="108">
        <v>111212.16615</v>
      </c>
      <c r="K33" s="108">
        <v>144880.81777000002</v>
      </c>
      <c r="L33" s="108">
        <v>195378.99705000001</v>
      </c>
      <c r="M33" s="106"/>
      <c r="N33" s="67"/>
    </row>
    <row r="34" spans="1:14" s="109" customFormat="1" ht="15" customHeight="1" x14ac:dyDescent="0.25">
      <c r="A34" s="110" t="s">
        <v>612</v>
      </c>
      <c r="B34" s="108">
        <v>2845291.5095799998</v>
      </c>
      <c r="C34" s="108">
        <v>3703802.6225399999</v>
      </c>
      <c r="D34" s="108">
        <v>4159475.9601599998</v>
      </c>
      <c r="E34" s="108">
        <v>4282178.1687500002</v>
      </c>
      <c r="F34" s="108">
        <v>4658322.7273399998</v>
      </c>
      <c r="G34" s="108">
        <v>4087296.3019599998</v>
      </c>
      <c r="H34" s="108">
        <v>4184480.4608899998</v>
      </c>
      <c r="I34" s="108">
        <v>4666455.1336099999</v>
      </c>
      <c r="J34" s="108">
        <v>4799382.9734700006</v>
      </c>
      <c r="K34" s="108">
        <v>2563340.4054399999</v>
      </c>
      <c r="L34" s="108">
        <v>5309760.9275700003</v>
      </c>
      <c r="M34" s="106"/>
      <c r="N34" s="67"/>
    </row>
    <row r="35" spans="1:14" s="109" customFormat="1" ht="15" customHeight="1" x14ac:dyDescent="0.25">
      <c r="A35" s="110" t="s">
        <v>613</v>
      </c>
      <c r="B35" s="108">
        <v>199868.93831</v>
      </c>
      <c r="C35" s="108">
        <v>288669.87716000003</v>
      </c>
      <c r="D35" s="108">
        <v>374511.45879</v>
      </c>
      <c r="E35" s="108">
        <v>460618.69782999996</v>
      </c>
      <c r="F35" s="108">
        <v>525427.69768999994</v>
      </c>
      <c r="G35" s="108">
        <v>573393.59228999994</v>
      </c>
      <c r="H35" s="108">
        <v>664981.04188000003</v>
      </c>
      <c r="I35" s="108">
        <v>720703.40746000002</v>
      </c>
      <c r="J35" s="108">
        <v>718964.38132000004</v>
      </c>
      <c r="K35" s="108">
        <v>117467.00101000001</v>
      </c>
      <c r="L35" s="108">
        <v>721061.17599000002</v>
      </c>
      <c r="M35" s="106"/>
      <c r="N35" s="67"/>
    </row>
    <row r="36" spans="1:14" s="109" customFormat="1" ht="15" customHeight="1" x14ac:dyDescent="0.25">
      <c r="A36" s="107" t="s">
        <v>614</v>
      </c>
      <c r="B36" s="108">
        <v>9617.6268700000001</v>
      </c>
      <c r="C36" s="108">
        <v>6032.2792300000001</v>
      </c>
      <c r="D36" s="108">
        <v>627.54165999999998</v>
      </c>
      <c r="E36" s="108">
        <v>4883.7588399999995</v>
      </c>
      <c r="F36" s="108">
        <v>5038.8527899999999</v>
      </c>
      <c r="G36" s="108">
        <v>848.29186000000004</v>
      </c>
      <c r="H36" s="108">
        <v>549.44732999999997</v>
      </c>
      <c r="I36" s="108">
        <v>3043.23972</v>
      </c>
      <c r="J36" s="108">
        <v>3649.5503399999998</v>
      </c>
      <c r="K36" s="108">
        <v>4512.6697100000001</v>
      </c>
      <c r="L36" s="108">
        <v>2807.6476400000001</v>
      </c>
      <c r="M36" s="106"/>
      <c r="N36" s="67"/>
    </row>
    <row r="37" spans="1:14" s="109" customFormat="1" ht="15" customHeight="1" x14ac:dyDescent="0.25">
      <c r="A37" s="107" t="s">
        <v>615</v>
      </c>
      <c r="B37" s="108">
        <v>296432.97174000001</v>
      </c>
      <c r="C37" s="108">
        <v>299331.56112000003</v>
      </c>
      <c r="D37" s="108">
        <v>207794.89728</v>
      </c>
      <c r="E37" s="108">
        <v>463977.04412999999</v>
      </c>
      <c r="F37" s="108">
        <v>459531.27639999997</v>
      </c>
      <c r="G37" s="108">
        <v>577996.89549000002</v>
      </c>
      <c r="H37" s="108">
        <v>444205.24343999999</v>
      </c>
      <c r="I37" s="108">
        <v>635861.90785000008</v>
      </c>
      <c r="J37" s="108">
        <v>660314.60646000004</v>
      </c>
      <c r="K37" s="108">
        <v>544025.54003999999</v>
      </c>
      <c r="L37" s="108">
        <v>599581.54463000013</v>
      </c>
      <c r="M37" s="106"/>
      <c r="N37" s="67"/>
    </row>
    <row r="38" spans="1:14" s="109" customFormat="1" ht="15" customHeight="1" x14ac:dyDescent="0.25">
      <c r="A38" s="107" t="s">
        <v>616</v>
      </c>
      <c r="B38" s="108">
        <v>138049.63529000001</v>
      </c>
      <c r="C38" s="108">
        <v>148446.22865999999</v>
      </c>
      <c r="D38" s="108">
        <v>180192.05544</v>
      </c>
      <c r="E38" s="108">
        <v>243704.43306000001</v>
      </c>
      <c r="F38" s="108">
        <v>223359.894</v>
      </c>
      <c r="G38" s="108">
        <v>310557.33114999998</v>
      </c>
      <c r="H38" s="108">
        <v>351747.38481999998</v>
      </c>
      <c r="I38" s="108">
        <v>161812.88774000001</v>
      </c>
      <c r="J38" s="108">
        <v>262225.32005000004</v>
      </c>
      <c r="K38" s="108">
        <v>279966.40077000001</v>
      </c>
      <c r="L38" s="108">
        <v>295291.67139999999</v>
      </c>
      <c r="M38" s="106"/>
      <c r="N38" s="67"/>
    </row>
    <row r="39" spans="1:14" s="109" customFormat="1" ht="15" customHeight="1" x14ac:dyDescent="0.25">
      <c r="A39" s="107" t="s">
        <v>145</v>
      </c>
      <c r="B39" s="108">
        <v>163732.26771000001</v>
      </c>
      <c r="C39" s="108">
        <v>170492.81667</v>
      </c>
      <c r="D39" s="108">
        <v>178764.15963000001</v>
      </c>
      <c r="E39" s="108">
        <v>192813.42274000001</v>
      </c>
      <c r="F39" s="108">
        <v>203958.74363999997</v>
      </c>
      <c r="G39" s="108">
        <v>215733.88756</v>
      </c>
      <c r="H39" s="108">
        <v>227547.90375999999</v>
      </c>
      <c r="I39" s="108">
        <v>241886.74371000001</v>
      </c>
      <c r="J39" s="108">
        <v>249289.04244999998</v>
      </c>
      <c r="K39" s="108">
        <v>262225.34891</v>
      </c>
      <c r="L39" s="108">
        <v>266049.64866000001</v>
      </c>
      <c r="M39" s="106"/>
      <c r="N39" s="67"/>
    </row>
    <row r="40" spans="1:14" s="109" customFormat="1" ht="15" customHeight="1" x14ac:dyDescent="0.25">
      <c r="A40" s="107" t="s">
        <v>152</v>
      </c>
      <c r="B40" s="108">
        <v>0</v>
      </c>
      <c r="C40" s="108">
        <v>0</v>
      </c>
      <c r="D40" s="108">
        <v>0</v>
      </c>
      <c r="E40" s="108">
        <v>0</v>
      </c>
      <c r="F40" s="108">
        <v>0</v>
      </c>
      <c r="G40" s="108">
        <v>0</v>
      </c>
      <c r="H40" s="108">
        <v>0</v>
      </c>
      <c r="I40" s="108">
        <v>0</v>
      </c>
      <c r="J40" s="108">
        <v>0</v>
      </c>
      <c r="K40" s="108">
        <v>0</v>
      </c>
      <c r="L40" s="108">
        <v>0</v>
      </c>
      <c r="M40" s="106"/>
      <c r="N40" s="67"/>
    </row>
    <row r="41" spans="1:14" s="109" customFormat="1" ht="15" customHeight="1" x14ac:dyDescent="0.25">
      <c r="A41" s="107" t="s">
        <v>617</v>
      </c>
      <c r="B41" s="108">
        <v>0</v>
      </c>
      <c r="C41" s="108">
        <v>0</v>
      </c>
      <c r="D41" s="108">
        <v>0</v>
      </c>
      <c r="E41" s="108">
        <v>0</v>
      </c>
      <c r="F41" s="108">
        <v>0</v>
      </c>
      <c r="G41" s="108">
        <v>0</v>
      </c>
      <c r="H41" s="108">
        <v>0</v>
      </c>
      <c r="I41" s="108">
        <v>0</v>
      </c>
      <c r="J41" s="108">
        <v>0</v>
      </c>
      <c r="K41" s="108">
        <v>0</v>
      </c>
      <c r="L41" s="108">
        <v>0</v>
      </c>
      <c r="M41" s="106"/>
      <c r="N41" s="67"/>
    </row>
    <row r="42" spans="1:14" s="111" customFormat="1" ht="15" customHeight="1" thickBot="1" x14ac:dyDescent="0.3">
      <c r="A42" s="107" t="s">
        <v>126</v>
      </c>
      <c r="B42" s="108">
        <v>79702.117239999992</v>
      </c>
      <c r="C42" s="108">
        <v>19738.643219999998</v>
      </c>
      <c r="D42" s="108">
        <v>40544.347310000005</v>
      </c>
      <c r="E42" s="108">
        <v>34258.988720000001</v>
      </c>
      <c r="F42" s="108">
        <v>5303.3879800000004</v>
      </c>
      <c r="G42" s="108">
        <v>378357.40794999996</v>
      </c>
      <c r="H42" s="108">
        <v>362916.69588000001</v>
      </c>
      <c r="I42" s="108">
        <v>425044.80385999999</v>
      </c>
      <c r="J42" s="108">
        <v>408033.45944999997</v>
      </c>
      <c r="K42" s="108">
        <v>3753915.3436999996</v>
      </c>
      <c r="L42" s="108">
        <v>212273.65410999997</v>
      </c>
      <c r="M42" s="106"/>
      <c r="N42" s="67"/>
    </row>
    <row r="43" spans="1:14" ht="15" customHeight="1" thickTop="1" thickBot="1" x14ac:dyDescent="0.3">
      <c r="A43" s="796" t="s">
        <v>618</v>
      </c>
      <c r="B43" s="797">
        <v>523467.98706000001</v>
      </c>
      <c r="C43" s="797">
        <v>592349.53478999995</v>
      </c>
      <c r="D43" s="797">
        <v>671982.10291000002</v>
      </c>
      <c r="E43" s="797">
        <v>746286.17303999991</v>
      </c>
      <c r="F43" s="797">
        <v>823687.7630700001</v>
      </c>
      <c r="G43" s="797">
        <v>945122.83627999993</v>
      </c>
      <c r="H43" s="797">
        <v>970922.93072000006</v>
      </c>
      <c r="I43" s="797">
        <v>1045246.81488</v>
      </c>
      <c r="J43" s="797">
        <v>1143443.72483</v>
      </c>
      <c r="K43" s="797">
        <v>1231910.2318199999</v>
      </c>
      <c r="L43" s="797">
        <v>1315959.6558300001</v>
      </c>
      <c r="M43" s="106"/>
      <c r="N43" s="67"/>
    </row>
    <row r="44" spans="1:14" s="109" customFormat="1" ht="15" customHeight="1" thickTop="1" x14ac:dyDescent="0.25">
      <c r="A44" s="107" t="s">
        <v>167</v>
      </c>
      <c r="B44" s="108">
        <v>381026.6</v>
      </c>
      <c r="C44" s="108">
        <v>428774.1</v>
      </c>
      <c r="D44" s="108">
        <v>501416.2</v>
      </c>
      <c r="E44" s="108">
        <v>545511.6</v>
      </c>
      <c r="F44" s="108">
        <v>614137.69999999995</v>
      </c>
      <c r="G44" s="108">
        <v>680130.4</v>
      </c>
      <c r="H44" s="108">
        <v>743268.1</v>
      </c>
      <c r="I44" s="108">
        <v>823361.7</v>
      </c>
      <c r="J44" s="108">
        <v>866181.9</v>
      </c>
      <c r="K44" s="108">
        <v>932408.3</v>
      </c>
      <c r="L44" s="108">
        <v>1003131.8</v>
      </c>
      <c r="M44" s="106"/>
      <c r="N44" s="67"/>
    </row>
    <row r="45" spans="1:14" s="109" customFormat="1" ht="15" customHeight="1" x14ac:dyDescent="0.25">
      <c r="A45" s="107" t="s">
        <v>171</v>
      </c>
      <c r="B45" s="108">
        <v>5529.5283099999997</v>
      </c>
      <c r="C45" s="108">
        <v>5529.5283099999997</v>
      </c>
      <c r="D45" s="108">
        <v>5529.5283099999997</v>
      </c>
      <c r="E45" s="108">
        <v>5529.5283099999997</v>
      </c>
      <c r="F45" s="108">
        <v>5529.5283099999997</v>
      </c>
      <c r="G45" s="108">
        <v>5529.5283099999997</v>
      </c>
      <c r="H45" s="108">
        <v>5529.5283099999997</v>
      </c>
      <c r="I45" s="108">
        <v>5529.5283099999997</v>
      </c>
      <c r="J45" s="108">
        <v>5529.5283099999997</v>
      </c>
      <c r="K45" s="108">
        <v>5529.5283099999997</v>
      </c>
      <c r="L45" s="108">
        <v>5529.5283100000006</v>
      </c>
      <c r="M45" s="106"/>
      <c r="N45" s="67"/>
    </row>
    <row r="46" spans="1:14" s="109" customFormat="1" ht="15" customHeight="1" x14ac:dyDescent="0.25">
      <c r="A46" s="107" t="s">
        <v>175</v>
      </c>
      <c r="B46" s="108">
        <v>0</v>
      </c>
      <c r="C46" s="108">
        <v>0</v>
      </c>
      <c r="D46" s="108">
        <v>0</v>
      </c>
      <c r="E46" s="108">
        <v>0</v>
      </c>
      <c r="F46" s="108">
        <v>0</v>
      </c>
      <c r="G46" s="108">
        <v>0</v>
      </c>
      <c r="H46" s="108">
        <v>0</v>
      </c>
      <c r="I46" s="108">
        <v>0</v>
      </c>
      <c r="J46" s="108">
        <v>0</v>
      </c>
      <c r="K46" s="108">
        <v>0</v>
      </c>
      <c r="L46" s="108">
        <v>0</v>
      </c>
      <c r="M46" s="106"/>
      <c r="N46" s="67"/>
    </row>
    <row r="47" spans="1:14" s="109" customFormat="1" ht="15" customHeight="1" x14ac:dyDescent="0.25">
      <c r="A47" s="107" t="s">
        <v>619</v>
      </c>
      <c r="B47" s="108">
        <v>50417.392159999996</v>
      </c>
      <c r="C47" s="108">
        <v>59066.763989999999</v>
      </c>
      <c r="D47" s="108">
        <v>68964.603409999996</v>
      </c>
      <c r="E47" s="108">
        <v>78571.705700000006</v>
      </c>
      <c r="F47" s="108">
        <v>90238.844819999998</v>
      </c>
      <c r="G47" s="108">
        <v>101616.85947</v>
      </c>
      <c r="H47" s="108">
        <v>120558.22588</v>
      </c>
      <c r="I47" s="108">
        <v>130714.78189</v>
      </c>
      <c r="J47" s="108">
        <v>139278.66524</v>
      </c>
      <c r="K47" s="108">
        <v>152523.90956999999</v>
      </c>
      <c r="L47" s="108">
        <v>166668.658</v>
      </c>
      <c r="M47" s="106"/>
      <c r="N47" s="67"/>
    </row>
    <row r="48" spans="1:14" s="109" customFormat="1" ht="15" customHeight="1" x14ac:dyDescent="0.25">
      <c r="A48" s="107" t="s">
        <v>181</v>
      </c>
      <c r="B48" s="108">
        <v>86494.466589999996</v>
      </c>
      <c r="C48" s="108">
        <v>98979.142489999998</v>
      </c>
      <c r="D48" s="108">
        <v>96071.771189999999</v>
      </c>
      <c r="E48" s="108">
        <v>116673.33903</v>
      </c>
      <c r="F48" s="108">
        <v>113781.68994</v>
      </c>
      <c r="G48" s="108">
        <v>157846.0485</v>
      </c>
      <c r="H48" s="108">
        <v>101567.07653000001</v>
      </c>
      <c r="I48" s="108">
        <v>85640.804680000001</v>
      </c>
      <c r="J48" s="108">
        <v>132453.63128</v>
      </c>
      <c r="K48" s="108">
        <v>141448.49393999999</v>
      </c>
      <c r="L48" s="108">
        <v>140629.66952000002</v>
      </c>
      <c r="M48" s="106"/>
      <c r="N48" s="67"/>
    </row>
    <row r="49" spans="1:14" s="109" customFormat="1" ht="15" customHeight="1" x14ac:dyDescent="0.25">
      <c r="A49" s="110" t="s">
        <v>620</v>
      </c>
      <c r="B49" s="108">
        <v>0.74833000000000005</v>
      </c>
      <c r="C49" s="108">
        <v>0.74833000000000005</v>
      </c>
      <c r="D49" s="108">
        <v>0.74833000000000005</v>
      </c>
      <c r="E49" s="108">
        <v>1.9478199999999999</v>
      </c>
      <c r="F49" s="108">
        <v>1.5434300000000001</v>
      </c>
      <c r="G49" s="108">
        <v>1.3284100000000001</v>
      </c>
      <c r="H49" s="108">
        <v>1.5164500000000001</v>
      </c>
      <c r="I49" s="108">
        <v>1.97123</v>
      </c>
      <c r="J49" s="108">
        <v>1.1879600000000001</v>
      </c>
      <c r="K49" s="108">
        <v>1.00962</v>
      </c>
      <c r="L49" s="108">
        <v>1.2517799999999999</v>
      </c>
      <c r="M49" s="106"/>
      <c r="N49" s="67"/>
    </row>
    <row r="50" spans="1:14" s="111" customFormat="1" ht="15" customHeight="1" thickBot="1" x14ac:dyDescent="0.3">
      <c r="A50" s="110" t="s">
        <v>621</v>
      </c>
      <c r="B50" s="108">
        <v>86493.718260000009</v>
      </c>
      <c r="C50" s="108">
        <v>98978.394159999996</v>
      </c>
      <c r="D50" s="108">
        <v>96071.022859999997</v>
      </c>
      <c r="E50" s="108">
        <v>116671.39120999999</v>
      </c>
      <c r="F50" s="108">
        <v>113780.14651000001</v>
      </c>
      <c r="G50" s="108">
        <v>157844.72009000002</v>
      </c>
      <c r="H50" s="108">
        <v>101565.56008</v>
      </c>
      <c r="I50" s="108">
        <v>85638.833450000006</v>
      </c>
      <c r="J50" s="108">
        <v>132452.44331999999</v>
      </c>
      <c r="K50" s="108">
        <v>141447.48431999999</v>
      </c>
      <c r="L50" s="108">
        <v>140628.41774</v>
      </c>
      <c r="M50" s="106"/>
      <c r="N50" s="67"/>
    </row>
    <row r="51" spans="1:14" ht="15" customHeight="1" thickTop="1" thickBot="1" x14ac:dyDescent="0.3">
      <c r="A51" s="796" t="s">
        <v>622</v>
      </c>
      <c r="B51" s="797">
        <v>6235055.9260600004</v>
      </c>
      <c r="C51" s="797">
        <v>7115436.9610100007</v>
      </c>
      <c r="D51" s="797">
        <v>7792013.1160200005</v>
      </c>
      <c r="E51" s="797">
        <v>8543735.2245300002</v>
      </c>
      <c r="F51" s="797">
        <v>9286432.2984299995</v>
      </c>
      <c r="G51" s="797">
        <v>9049783.9762700014</v>
      </c>
      <c r="H51" s="797">
        <v>9121125.3314999994</v>
      </c>
      <c r="I51" s="797">
        <v>10026021.856069999</v>
      </c>
      <c r="J51" s="797">
        <v>10273465.961379999</v>
      </c>
      <c r="K51" s="797">
        <v>10871719.247399999</v>
      </c>
      <c r="L51" s="797">
        <v>11206672.899400001</v>
      </c>
      <c r="M51" s="106"/>
      <c r="N51" s="67"/>
    </row>
    <row r="52" spans="1:14" s="109" customFormat="1" ht="15" customHeight="1" thickTop="1" x14ac:dyDescent="0.25">
      <c r="A52" s="112" t="s">
        <v>623</v>
      </c>
      <c r="B52" s="108">
        <v>105581.37276</v>
      </c>
      <c r="C52" s="108">
        <v>119828.16426000001</v>
      </c>
      <c r="D52" s="108">
        <v>140403.91438999999</v>
      </c>
      <c r="E52" s="108">
        <v>138896.77283999999</v>
      </c>
      <c r="F52" s="108">
        <v>149469.97477999999</v>
      </c>
      <c r="G52" s="108">
        <v>211382.58894999998</v>
      </c>
      <c r="H52" s="108">
        <v>219758.06788999998</v>
      </c>
      <c r="I52" s="108">
        <v>285013.8296</v>
      </c>
      <c r="J52" s="108">
        <v>278957.12169999996</v>
      </c>
      <c r="K52" s="108">
        <v>485093.38314999995</v>
      </c>
      <c r="L52" s="108">
        <v>663251.52937</v>
      </c>
      <c r="M52" s="106"/>
      <c r="N52" s="67"/>
    </row>
    <row r="53" spans="1:14" s="111" customFormat="1" ht="15" customHeight="1" x14ac:dyDescent="0.25">
      <c r="A53" s="110" t="s">
        <v>624</v>
      </c>
      <c r="B53" s="108">
        <v>0</v>
      </c>
      <c r="C53" s="108">
        <v>0</v>
      </c>
      <c r="D53" s="108">
        <v>0</v>
      </c>
      <c r="E53" s="108">
        <v>0</v>
      </c>
      <c r="F53" s="108">
        <v>0</v>
      </c>
      <c r="G53" s="108">
        <v>0</v>
      </c>
      <c r="H53" s="108">
        <v>0</v>
      </c>
      <c r="I53" s="108">
        <v>0</v>
      </c>
      <c r="J53" s="108">
        <v>0</v>
      </c>
      <c r="K53" s="108">
        <v>0</v>
      </c>
      <c r="L53" s="108">
        <v>0</v>
      </c>
      <c r="M53" s="106"/>
      <c r="N53" s="67"/>
    </row>
    <row r="54" spans="1:14" s="111" customFormat="1" ht="15" customHeight="1" x14ac:dyDescent="0.25">
      <c r="A54" s="110" t="s">
        <v>625</v>
      </c>
      <c r="B54" s="108">
        <v>19197.408219999998</v>
      </c>
      <c r="C54" s="108">
        <v>13735.037390000001</v>
      </c>
      <c r="D54" s="108">
        <v>16888.105329999999</v>
      </c>
      <c r="E54" s="108">
        <v>25429.590579999996</v>
      </c>
      <c r="F54" s="108">
        <v>23294.650899999997</v>
      </c>
      <c r="G54" s="108">
        <v>33478.727489999997</v>
      </c>
      <c r="H54" s="108">
        <v>25132.794819999999</v>
      </c>
      <c r="I54" s="108">
        <v>38229.122490000002</v>
      </c>
      <c r="J54" s="108">
        <v>59106.588130000004</v>
      </c>
      <c r="K54" s="108">
        <v>170239.32746999999</v>
      </c>
      <c r="L54" s="108">
        <v>395316.84075999999</v>
      </c>
      <c r="M54" s="106"/>
      <c r="N54" s="67"/>
    </row>
    <row r="55" spans="1:14" s="111" customFormat="1" ht="15" customHeight="1" x14ac:dyDescent="0.25">
      <c r="A55" s="110" t="s">
        <v>626</v>
      </c>
      <c r="B55" s="108">
        <v>0</v>
      </c>
      <c r="C55" s="108">
        <v>0</v>
      </c>
      <c r="D55" s="108">
        <v>0</v>
      </c>
      <c r="E55" s="108">
        <v>0</v>
      </c>
      <c r="F55" s="108">
        <v>0</v>
      </c>
      <c r="G55" s="108">
        <v>0</v>
      </c>
      <c r="H55" s="108">
        <v>0</v>
      </c>
      <c r="I55" s="108">
        <v>0</v>
      </c>
      <c r="J55" s="108">
        <v>0</v>
      </c>
      <c r="K55" s="108">
        <v>0</v>
      </c>
      <c r="L55" s="108">
        <v>0</v>
      </c>
      <c r="M55" s="106"/>
      <c r="N55" s="67"/>
    </row>
    <row r="56" spans="1:14" s="111" customFormat="1" ht="15" customHeight="1" x14ac:dyDescent="0.25">
      <c r="A56" s="110" t="s">
        <v>627</v>
      </c>
      <c r="B56" s="108">
        <v>86383.964540000001</v>
      </c>
      <c r="C56" s="108">
        <v>106093.12687000001</v>
      </c>
      <c r="D56" s="108">
        <v>123515.80906</v>
      </c>
      <c r="E56" s="108">
        <v>113467.18226</v>
      </c>
      <c r="F56" s="108">
        <v>126175.32388</v>
      </c>
      <c r="G56" s="108">
        <v>177903.86146000001</v>
      </c>
      <c r="H56" s="108">
        <v>194625.27307</v>
      </c>
      <c r="I56" s="108">
        <v>246784.70711000002</v>
      </c>
      <c r="J56" s="108">
        <v>219850.53357</v>
      </c>
      <c r="K56" s="108">
        <v>314854.05567999999</v>
      </c>
      <c r="L56" s="108">
        <v>267934.68861000001</v>
      </c>
      <c r="M56" s="106"/>
      <c r="N56" s="67"/>
    </row>
    <row r="57" spans="1:14" s="111" customFormat="1" ht="15" customHeight="1" x14ac:dyDescent="0.25">
      <c r="A57" s="110" t="s">
        <v>628</v>
      </c>
      <c r="B57" s="108">
        <v>0</v>
      </c>
      <c r="C57" s="108">
        <v>0</v>
      </c>
      <c r="D57" s="108">
        <v>0</v>
      </c>
      <c r="E57" s="108">
        <v>0</v>
      </c>
      <c r="F57" s="108">
        <v>0</v>
      </c>
      <c r="G57" s="108">
        <v>0</v>
      </c>
      <c r="H57" s="108">
        <v>0</v>
      </c>
      <c r="I57" s="108">
        <v>0</v>
      </c>
      <c r="J57" s="108">
        <v>0</v>
      </c>
      <c r="K57" s="108">
        <v>0</v>
      </c>
      <c r="L57" s="108">
        <v>0</v>
      </c>
      <c r="M57" s="106"/>
      <c r="N57" s="67"/>
    </row>
    <row r="58" spans="1:14" s="111" customFormat="1" ht="15" customHeight="1" x14ac:dyDescent="0.25">
      <c r="A58" s="107" t="s">
        <v>629</v>
      </c>
      <c r="B58" s="108">
        <v>13225489.3358</v>
      </c>
      <c r="C58" s="108">
        <v>13080050.99769</v>
      </c>
      <c r="D58" s="108">
        <v>12842725.342020001</v>
      </c>
      <c r="E58" s="108">
        <v>12712497.120129999</v>
      </c>
      <c r="F58" s="108">
        <v>13720722.951459998</v>
      </c>
      <c r="G58" s="108">
        <v>14241248.981120002</v>
      </c>
      <c r="H58" s="108">
        <v>13823414.638489999</v>
      </c>
      <c r="I58" s="108">
        <v>12805344.0264</v>
      </c>
      <c r="J58" s="108">
        <v>11554893.48918</v>
      </c>
      <c r="K58" s="108">
        <v>11675268.94974</v>
      </c>
      <c r="L58" s="108">
        <v>11707390.566860003</v>
      </c>
      <c r="M58" s="106"/>
      <c r="N58" s="67"/>
    </row>
    <row r="59" spans="1:14" x14ac:dyDescent="0.25">
      <c r="A59" s="798" t="s">
        <v>630</v>
      </c>
      <c r="B59" s="799">
        <v>728055.37435000006</v>
      </c>
      <c r="C59" s="799">
        <v>807292.66583000007</v>
      </c>
      <c r="D59" s="799">
        <v>866943.64954000001</v>
      </c>
      <c r="E59" s="799">
        <v>969283.22855999996</v>
      </c>
      <c r="F59" s="799">
        <v>1041257.6391199999</v>
      </c>
      <c r="G59" s="799">
        <v>1130190.6468399998</v>
      </c>
      <c r="H59" s="799">
        <v>1045136.58813</v>
      </c>
      <c r="I59" s="799">
        <v>937251.54380999994</v>
      </c>
      <c r="J59" s="799">
        <v>1131550.07978</v>
      </c>
      <c r="K59" s="799">
        <v>1255439.5910399999</v>
      </c>
      <c r="L59" s="799">
        <v>1314159.5423700002</v>
      </c>
      <c r="M59" s="106"/>
      <c r="N59" s="67"/>
    </row>
    <row r="60" spans="1:14" ht="15" customHeight="1" x14ac:dyDescent="0.25">
      <c r="A60" s="110" t="s">
        <v>631</v>
      </c>
      <c r="B60" s="108">
        <v>-114304.05764</v>
      </c>
      <c r="C60" s="108">
        <v>-161523.51059999998</v>
      </c>
      <c r="D60" s="108">
        <v>-175714.48936000001</v>
      </c>
      <c r="E60" s="108">
        <v>-189522.00684000002</v>
      </c>
      <c r="F60" s="108">
        <v>-217489.25453000001</v>
      </c>
      <c r="G60" s="108">
        <v>-238563.47290999998</v>
      </c>
      <c r="H60" s="108">
        <v>-245337.64655</v>
      </c>
      <c r="I60" s="108">
        <v>-286438.53281</v>
      </c>
      <c r="J60" s="108">
        <v>-330056.94714</v>
      </c>
      <c r="K60" s="108">
        <v>-371385.47681999998</v>
      </c>
      <c r="L60" s="108">
        <v>-413097.33037000004</v>
      </c>
      <c r="M60" s="106"/>
      <c r="N60" s="67"/>
    </row>
    <row r="61" spans="1:14" ht="15" customHeight="1" x14ac:dyDescent="0.25">
      <c r="A61" s="107" t="s">
        <v>632</v>
      </c>
      <c r="B61" s="108">
        <v>613751.31671000004</v>
      </c>
      <c r="C61" s="108">
        <v>645769.15523000003</v>
      </c>
      <c r="D61" s="108">
        <v>691229.16017999989</v>
      </c>
      <c r="E61" s="108">
        <v>779761.22172000003</v>
      </c>
      <c r="F61" s="108">
        <v>823768.38459000003</v>
      </c>
      <c r="G61" s="108">
        <v>891627.17392999993</v>
      </c>
      <c r="H61" s="108">
        <v>799798.9415800001</v>
      </c>
      <c r="I61" s="108">
        <v>650813.01100000006</v>
      </c>
      <c r="J61" s="108">
        <v>801493.13263999997</v>
      </c>
      <c r="K61" s="108">
        <v>884054.11421999999</v>
      </c>
      <c r="L61" s="108">
        <v>901062.21200000006</v>
      </c>
      <c r="M61" s="106"/>
      <c r="N61" s="67"/>
    </row>
    <row r="62" spans="1:14" ht="15" customHeight="1" x14ac:dyDescent="0.25">
      <c r="A62" s="113" t="s">
        <v>633</v>
      </c>
      <c r="B62" s="108">
        <v>53686.046689999996</v>
      </c>
      <c r="C62" s="108">
        <v>56810.019130000001</v>
      </c>
      <c r="D62" s="108">
        <v>64966.660779999998</v>
      </c>
      <c r="E62" s="108">
        <v>71281.566800000001</v>
      </c>
      <c r="F62" s="108">
        <v>79655.711009999999</v>
      </c>
      <c r="G62" s="108">
        <v>82202.246780000001</v>
      </c>
      <c r="H62" s="108">
        <v>65919.029049999997</v>
      </c>
      <c r="I62" s="108">
        <v>72463.750349999988</v>
      </c>
      <c r="J62" s="108">
        <v>76491.135949999996</v>
      </c>
      <c r="K62" s="108">
        <v>85726.880640000003</v>
      </c>
      <c r="L62" s="108">
        <v>92198.334600000002</v>
      </c>
      <c r="M62" s="106"/>
      <c r="N62" s="67"/>
    </row>
    <row r="63" spans="1:14" ht="15" customHeight="1" x14ac:dyDescent="0.25">
      <c r="A63" s="110" t="s">
        <v>634</v>
      </c>
      <c r="B63" s="108">
        <v>-10422.336160000001</v>
      </c>
      <c r="C63" s="108">
        <v>-5553.8753499999993</v>
      </c>
      <c r="D63" s="108">
        <v>-8624.2229499999994</v>
      </c>
      <c r="E63" s="108">
        <v>-12931.085439999999</v>
      </c>
      <c r="F63" s="108">
        <v>-16257.63492</v>
      </c>
      <c r="G63" s="108">
        <v>-12993.02729</v>
      </c>
      <c r="H63" s="108">
        <v>-6032.8593200000005</v>
      </c>
      <c r="I63" s="108">
        <v>-16167.15294</v>
      </c>
      <c r="J63" s="108">
        <v>-6521.09195</v>
      </c>
      <c r="K63" s="108">
        <v>-7587.51217</v>
      </c>
      <c r="L63" s="108">
        <v>-8260.1045400000003</v>
      </c>
      <c r="M63" s="106"/>
      <c r="N63" s="67"/>
    </row>
    <row r="64" spans="1:14" ht="15" customHeight="1" x14ac:dyDescent="0.25">
      <c r="A64" s="114" t="s">
        <v>635</v>
      </c>
      <c r="B64" s="108">
        <v>657015.02723999997</v>
      </c>
      <c r="C64" s="108">
        <v>697025.29900999996</v>
      </c>
      <c r="D64" s="108">
        <v>747571.59800999996</v>
      </c>
      <c r="E64" s="108">
        <v>838111.70308000001</v>
      </c>
      <c r="F64" s="108">
        <v>887166.4606799999</v>
      </c>
      <c r="G64" s="108">
        <v>960836.39341999998</v>
      </c>
      <c r="H64" s="108">
        <v>859685.11130999995</v>
      </c>
      <c r="I64" s="108">
        <v>707109.60840999999</v>
      </c>
      <c r="J64" s="108">
        <v>871463.17663999996</v>
      </c>
      <c r="K64" s="108">
        <v>962193.48269000009</v>
      </c>
      <c r="L64" s="108">
        <v>985000.44206000003</v>
      </c>
      <c r="M64" s="106"/>
      <c r="N64" s="67"/>
    </row>
    <row r="65" spans="1:14" ht="15" customHeight="1" x14ac:dyDescent="0.25">
      <c r="A65" s="113" t="s">
        <v>636</v>
      </c>
      <c r="B65" s="108">
        <v>110046.76972</v>
      </c>
      <c r="C65" s="108">
        <v>45882.119909999994</v>
      </c>
      <c r="D65" s="108">
        <v>61503.475310000002</v>
      </c>
      <c r="E65" s="108">
        <v>52429.434639999999</v>
      </c>
      <c r="F65" s="108">
        <v>72885.3554</v>
      </c>
      <c r="G65" s="108">
        <v>46046.54924</v>
      </c>
      <c r="H65" s="108">
        <v>119786.76036</v>
      </c>
      <c r="I65" s="108">
        <v>85038.816709999999</v>
      </c>
      <c r="J65" s="108">
        <v>76982.627619999999</v>
      </c>
      <c r="K65" s="108">
        <v>73493.775659999999</v>
      </c>
      <c r="L65" s="108">
        <v>119291.95862000002</v>
      </c>
      <c r="M65" s="106"/>
      <c r="N65" s="67"/>
    </row>
    <row r="66" spans="1:14" ht="15" customHeight="1" x14ac:dyDescent="0.25">
      <c r="A66" s="113" t="s">
        <v>637</v>
      </c>
      <c r="B66" s="108">
        <v>-152907.41668999998</v>
      </c>
      <c r="C66" s="108">
        <v>-87168.698810000002</v>
      </c>
      <c r="D66" s="108">
        <v>-99874.302629999991</v>
      </c>
      <c r="E66" s="108">
        <v>-104004.85210999999</v>
      </c>
      <c r="F66" s="108">
        <v>-136226.27563999998</v>
      </c>
      <c r="G66" s="108">
        <v>-97705.843689999994</v>
      </c>
      <c r="H66" s="108">
        <v>-186174.51588999998</v>
      </c>
      <c r="I66" s="108">
        <v>-130826.16206</v>
      </c>
      <c r="J66" s="108">
        <v>-127786.10775</v>
      </c>
      <c r="K66" s="108">
        <v>-195922.04069999998</v>
      </c>
      <c r="L66" s="108">
        <v>-261908.36018000002</v>
      </c>
      <c r="M66" s="106"/>
      <c r="N66" s="67"/>
    </row>
    <row r="67" spans="1:14" ht="15" customHeight="1" x14ac:dyDescent="0.25">
      <c r="A67" s="107" t="s">
        <v>638</v>
      </c>
      <c r="B67" s="108">
        <v>614154.38026999997</v>
      </c>
      <c r="C67" s="108">
        <v>655738.72010999999</v>
      </c>
      <c r="D67" s="108">
        <v>709200.77069000003</v>
      </c>
      <c r="E67" s="108">
        <v>786536.28561000002</v>
      </c>
      <c r="F67" s="108">
        <v>823825.54044000001</v>
      </c>
      <c r="G67" s="108">
        <v>909177.09897000005</v>
      </c>
      <c r="H67" s="108">
        <v>793297.35577999998</v>
      </c>
      <c r="I67" s="108">
        <v>661322.26305999991</v>
      </c>
      <c r="J67" s="108">
        <v>820659.69651000004</v>
      </c>
      <c r="K67" s="108">
        <v>839765.21765000001</v>
      </c>
      <c r="L67" s="108">
        <v>842384.04049999989</v>
      </c>
      <c r="M67" s="106"/>
      <c r="N67" s="67"/>
    </row>
    <row r="68" spans="1:14" ht="15" customHeight="1" x14ac:dyDescent="0.25">
      <c r="A68" s="110" t="s">
        <v>639</v>
      </c>
      <c r="B68" s="108">
        <v>-484709.78129000001</v>
      </c>
      <c r="C68" s="108">
        <v>-508522.32158999995</v>
      </c>
      <c r="D68" s="108">
        <v>-528367.57660999999</v>
      </c>
      <c r="E68" s="108">
        <v>-562227.1632999999</v>
      </c>
      <c r="F68" s="108">
        <v>-610536.03590999998</v>
      </c>
      <c r="G68" s="108">
        <v>-601995.20588999998</v>
      </c>
      <c r="H68" s="108">
        <v>-551039.22473000002</v>
      </c>
      <c r="I68" s="108">
        <v>-514585.96256000001</v>
      </c>
      <c r="J68" s="108">
        <v>-551882.80446000001</v>
      </c>
      <c r="K68" s="108">
        <v>-587484.30382999999</v>
      </c>
      <c r="L68" s="108">
        <v>-636356.53640999959</v>
      </c>
      <c r="M68" s="106"/>
      <c r="N68" s="67"/>
    </row>
    <row r="69" spans="1:14" ht="15" customHeight="1" x14ac:dyDescent="0.25">
      <c r="A69" s="114" t="s">
        <v>640</v>
      </c>
      <c r="B69" s="108">
        <v>129444.59898000001</v>
      </c>
      <c r="C69" s="108">
        <v>147216.39852000002</v>
      </c>
      <c r="D69" s="108">
        <v>180833.19408000002</v>
      </c>
      <c r="E69" s="108">
        <v>224309.12231000001</v>
      </c>
      <c r="F69" s="108">
        <v>213289.50453000001</v>
      </c>
      <c r="G69" s="108">
        <v>307181.89308000001</v>
      </c>
      <c r="H69" s="108">
        <v>242258.13105000003</v>
      </c>
      <c r="I69" s="108">
        <v>146736.30050000001</v>
      </c>
      <c r="J69" s="108">
        <v>268776.89205000002</v>
      </c>
      <c r="K69" s="108">
        <v>252280.91381999999</v>
      </c>
      <c r="L69" s="108">
        <v>206027.50409000029</v>
      </c>
      <c r="M69" s="106"/>
      <c r="N69" s="67"/>
    </row>
    <row r="70" spans="1:14" ht="15" customHeight="1" x14ac:dyDescent="0.25">
      <c r="A70" s="114" t="s">
        <v>641</v>
      </c>
      <c r="B70" s="108">
        <v>7.7675400000000003</v>
      </c>
      <c r="C70" s="108">
        <v>5.51898</v>
      </c>
      <c r="D70" s="108">
        <v>0.25373000000000001</v>
      </c>
      <c r="E70" s="108">
        <v>8.7660000000000002E-2</v>
      </c>
      <c r="F70" s="108">
        <v>-1225.01749</v>
      </c>
      <c r="G70" s="108">
        <v>-712.07596999999998</v>
      </c>
      <c r="H70" s="108">
        <v>-394.20569</v>
      </c>
      <c r="I70" s="108">
        <v>-133.76563000000002</v>
      </c>
      <c r="J70" s="108">
        <v>-142.98892000000001</v>
      </c>
      <c r="K70" s="108">
        <v>73.875740000000008</v>
      </c>
      <c r="L70" s="108">
        <v>-218.53116</v>
      </c>
      <c r="M70" s="106"/>
      <c r="N70" s="67"/>
    </row>
    <row r="71" spans="1:14" ht="15" customHeight="1" x14ac:dyDescent="0.25">
      <c r="A71" s="115" t="s">
        <v>642</v>
      </c>
      <c r="B71" s="108">
        <v>0</v>
      </c>
      <c r="C71" s="108">
        <v>0.22036</v>
      </c>
      <c r="D71" s="108">
        <v>6.6060000000000008E-2</v>
      </c>
      <c r="E71" s="108">
        <v>8.7660000000000002E-2</v>
      </c>
      <c r="F71" s="108">
        <v>-1225.01749</v>
      </c>
      <c r="G71" s="108">
        <v>-712.07596999999998</v>
      </c>
      <c r="H71" s="108">
        <v>-394.20569</v>
      </c>
      <c r="I71" s="108">
        <v>-133.76563000000002</v>
      </c>
      <c r="J71" s="108">
        <v>-142.98892000000001</v>
      </c>
      <c r="K71" s="108">
        <v>73.875740000000008</v>
      </c>
      <c r="L71" s="108">
        <v>-218.53116</v>
      </c>
      <c r="M71" s="106"/>
      <c r="N71" s="67"/>
    </row>
    <row r="72" spans="1:14" ht="15" customHeight="1" x14ac:dyDescent="0.25">
      <c r="A72" s="115" t="s">
        <v>643</v>
      </c>
      <c r="B72" s="108">
        <v>7.7675400000000003</v>
      </c>
      <c r="C72" s="108">
        <v>5.2986199999999997</v>
      </c>
      <c r="D72" s="108">
        <v>0.18766999999999998</v>
      </c>
      <c r="E72" s="108">
        <v>0</v>
      </c>
      <c r="F72" s="108">
        <v>0</v>
      </c>
      <c r="G72" s="108">
        <v>0</v>
      </c>
      <c r="H72" s="108">
        <v>0</v>
      </c>
      <c r="I72" s="108">
        <v>0</v>
      </c>
      <c r="J72" s="108">
        <v>0</v>
      </c>
      <c r="K72" s="108">
        <v>0</v>
      </c>
      <c r="L72" s="108">
        <v>0</v>
      </c>
      <c r="M72" s="106"/>
      <c r="N72" s="67"/>
    </row>
    <row r="73" spans="1:14" ht="15" customHeight="1" x14ac:dyDescent="0.25">
      <c r="A73" s="107" t="s">
        <v>644</v>
      </c>
      <c r="B73" s="108">
        <v>-1.28094</v>
      </c>
      <c r="C73" s="108">
        <v>-0.91016999999999992</v>
      </c>
      <c r="D73" s="108">
        <v>-0.55646000000000007</v>
      </c>
      <c r="E73" s="108">
        <v>-0.42066000000000003</v>
      </c>
      <c r="F73" s="108">
        <v>-0.27731</v>
      </c>
      <c r="G73" s="108">
        <v>-0.38402999999999998</v>
      </c>
      <c r="H73" s="108">
        <v>-0.41164999999999996</v>
      </c>
      <c r="I73" s="108">
        <v>-0.41031000000000001</v>
      </c>
      <c r="J73" s="108">
        <v>-1.0292600000000001</v>
      </c>
      <c r="K73" s="108">
        <v>-39.204129999999999</v>
      </c>
      <c r="L73" s="108">
        <v>123.59720000000002</v>
      </c>
      <c r="M73" s="106"/>
      <c r="N73" s="67"/>
    </row>
    <row r="74" spans="1:14" ht="15" customHeight="1" x14ac:dyDescent="0.25">
      <c r="A74" s="107" t="s">
        <v>645</v>
      </c>
      <c r="B74" s="108">
        <v>0</v>
      </c>
      <c r="C74" s="108">
        <v>-3.4070000000000003E-2</v>
      </c>
      <c r="D74" s="108">
        <v>0</v>
      </c>
      <c r="E74" s="108">
        <v>-8.3999999999999993E-4</v>
      </c>
      <c r="F74" s="108">
        <v>-4.0999999999999999E-4</v>
      </c>
      <c r="G74" s="108">
        <v>0</v>
      </c>
      <c r="H74" s="108">
        <v>0</v>
      </c>
      <c r="I74" s="108">
        <v>0</v>
      </c>
      <c r="J74" s="108">
        <v>0</v>
      </c>
      <c r="K74" s="108">
        <v>-37.170660000000005</v>
      </c>
      <c r="L74" s="108">
        <v>126.06965000000001</v>
      </c>
      <c r="M74" s="106"/>
      <c r="N74" s="67"/>
    </row>
    <row r="75" spans="1:14" ht="15" customHeight="1" x14ac:dyDescent="0.25">
      <c r="A75" s="110" t="s">
        <v>306</v>
      </c>
      <c r="B75" s="108">
        <v>-1.28094</v>
      </c>
      <c r="C75" s="108">
        <v>-0.87609999999999999</v>
      </c>
      <c r="D75" s="108">
        <v>-0.55646000000000007</v>
      </c>
      <c r="E75" s="108">
        <v>-0.41981999999999997</v>
      </c>
      <c r="F75" s="108">
        <v>-0.27689999999999998</v>
      </c>
      <c r="G75" s="108">
        <v>-0.38402999999999998</v>
      </c>
      <c r="H75" s="108">
        <v>-0.41164999999999996</v>
      </c>
      <c r="I75" s="108">
        <v>-0.41031000000000001</v>
      </c>
      <c r="J75" s="108">
        <v>-1.0292600000000001</v>
      </c>
      <c r="K75" s="108">
        <v>-2.0334699999999999</v>
      </c>
      <c r="L75" s="108">
        <v>-2.4724499999999998</v>
      </c>
      <c r="M75" s="106"/>
      <c r="N75" s="67"/>
    </row>
    <row r="76" spans="1:14" ht="15" customHeight="1" x14ac:dyDescent="0.25">
      <c r="A76" s="107" t="s">
        <v>646</v>
      </c>
      <c r="B76" s="108">
        <v>129451.08558</v>
      </c>
      <c r="C76" s="108">
        <v>147221.00733000002</v>
      </c>
      <c r="D76" s="108">
        <v>180832.89134999999</v>
      </c>
      <c r="E76" s="108">
        <v>224308.78930999999</v>
      </c>
      <c r="F76" s="108">
        <v>212064.20973</v>
      </c>
      <c r="G76" s="108">
        <v>306469.43307999999</v>
      </c>
      <c r="H76" s="108">
        <v>241863.51371</v>
      </c>
      <c r="I76" s="108">
        <v>146602.12456</v>
      </c>
      <c r="J76" s="108">
        <v>268632.87387000001</v>
      </c>
      <c r="K76" s="108">
        <v>252315.58543000001</v>
      </c>
      <c r="L76" s="108">
        <v>205932.57013000027</v>
      </c>
      <c r="M76" s="106"/>
      <c r="N76" s="67"/>
    </row>
    <row r="77" spans="1:14" ht="15" customHeight="1" x14ac:dyDescent="0.25">
      <c r="A77" s="116" t="s">
        <v>647</v>
      </c>
      <c r="B77" s="108">
        <v>40.690300000000001</v>
      </c>
      <c r="C77" s="108">
        <v>227.16127</v>
      </c>
      <c r="D77" s="108">
        <v>38.612790000000004</v>
      </c>
      <c r="E77" s="108">
        <v>41.520449999999997</v>
      </c>
      <c r="F77" s="108">
        <v>385.86338000000001</v>
      </c>
      <c r="G77" s="108">
        <v>-3927.1448</v>
      </c>
      <c r="H77" s="108">
        <v>-2167.0021499999998</v>
      </c>
      <c r="I77" s="108">
        <v>-1238.24443</v>
      </c>
      <c r="J77" s="108">
        <v>-778.95159000000001</v>
      </c>
      <c r="K77" s="108">
        <v>128.08644000000001</v>
      </c>
      <c r="L77" s="108">
        <v>-1144.91364</v>
      </c>
      <c r="M77" s="106"/>
      <c r="N77" s="67"/>
    </row>
    <row r="78" spans="1:14" ht="15" customHeight="1" x14ac:dyDescent="0.25">
      <c r="A78" s="114" t="s">
        <v>648</v>
      </c>
      <c r="B78" s="108">
        <v>129491.77588</v>
      </c>
      <c r="C78" s="108">
        <v>147448.1686</v>
      </c>
      <c r="D78" s="108">
        <v>180871.50413999998</v>
      </c>
      <c r="E78" s="108">
        <v>224350.30976</v>
      </c>
      <c r="F78" s="108">
        <v>212450.07311000003</v>
      </c>
      <c r="G78" s="108">
        <v>302542.28827999998</v>
      </c>
      <c r="H78" s="108">
        <v>239696.51156000001</v>
      </c>
      <c r="I78" s="108">
        <v>145363.88013000001</v>
      </c>
      <c r="J78" s="108">
        <v>267853.92228</v>
      </c>
      <c r="K78" s="108">
        <v>252443.67186999999</v>
      </c>
      <c r="L78" s="108">
        <v>204787.65649000026</v>
      </c>
      <c r="M78" s="106"/>
      <c r="N78" s="67"/>
    </row>
    <row r="79" spans="1:14" ht="15" customHeight="1" x14ac:dyDescent="0.25">
      <c r="A79" s="113" t="s">
        <v>649</v>
      </c>
      <c r="B79" s="108">
        <v>592.79438000000005</v>
      </c>
      <c r="C79" s="108">
        <v>1098.39356</v>
      </c>
      <c r="D79" s="108">
        <v>-12149.770909999999</v>
      </c>
      <c r="E79" s="108">
        <v>-6156.5924199999999</v>
      </c>
      <c r="F79" s="108">
        <v>859.3036800000001</v>
      </c>
      <c r="G79" s="108">
        <v>2057.3665900000001</v>
      </c>
      <c r="H79" s="108">
        <v>5042.0407000000005</v>
      </c>
      <c r="I79" s="108">
        <v>1408.26332</v>
      </c>
      <c r="J79" s="108">
        <v>289.73109000000005</v>
      </c>
      <c r="K79" s="108">
        <v>207.56682999999998</v>
      </c>
      <c r="L79" s="108">
        <v>13057.599249999997</v>
      </c>
      <c r="M79" s="106"/>
      <c r="N79" s="67"/>
    </row>
    <row r="80" spans="1:14" ht="15" customHeight="1" x14ac:dyDescent="0.25">
      <c r="A80" s="107" t="s">
        <v>650</v>
      </c>
      <c r="B80" s="108">
        <v>130084.57026000001</v>
      </c>
      <c r="C80" s="108">
        <v>148546.56216</v>
      </c>
      <c r="D80" s="108">
        <v>168721.73322999998</v>
      </c>
      <c r="E80" s="108">
        <v>218193.71734</v>
      </c>
      <c r="F80" s="108">
        <v>213309.37678999998</v>
      </c>
      <c r="G80" s="108">
        <v>304599.65487000003</v>
      </c>
      <c r="H80" s="108">
        <v>244738.55226</v>
      </c>
      <c r="I80" s="108">
        <v>146772.14344999997</v>
      </c>
      <c r="J80" s="108">
        <v>268143.65337000001</v>
      </c>
      <c r="K80" s="108">
        <v>252651.23869999999</v>
      </c>
      <c r="L80" s="108">
        <v>217845.25574000026</v>
      </c>
      <c r="M80" s="106"/>
      <c r="N80" s="67"/>
    </row>
    <row r="81" spans="1:14" ht="15" customHeight="1" x14ac:dyDescent="0.25">
      <c r="A81" s="113" t="s">
        <v>651</v>
      </c>
      <c r="B81" s="108">
        <v>0</v>
      </c>
      <c r="C81" s="108">
        <v>0</v>
      </c>
      <c r="D81" s="108">
        <v>0</v>
      </c>
      <c r="E81" s="108">
        <v>0</v>
      </c>
      <c r="F81" s="108">
        <v>0</v>
      </c>
      <c r="G81" s="108">
        <v>0</v>
      </c>
      <c r="H81" s="108">
        <v>0</v>
      </c>
      <c r="I81" s="108">
        <v>0</v>
      </c>
      <c r="J81" s="108">
        <v>0</v>
      </c>
      <c r="K81" s="108">
        <v>0</v>
      </c>
      <c r="L81" s="108">
        <v>0</v>
      </c>
      <c r="M81" s="106"/>
      <c r="N81" s="67"/>
    </row>
    <row r="82" spans="1:14" ht="15" customHeight="1" x14ac:dyDescent="0.25">
      <c r="A82" s="107" t="s">
        <v>652</v>
      </c>
      <c r="B82" s="108">
        <v>130084.57026000001</v>
      </c>
      <c r="C82" s="108">
        <v>148546.56216</v>
      </c>
      <c r="D82" s="108">
        <v>168721.73322999998</v>
      </c>
      <c r="E82" s="108">
        <v>218193.71734</v>
      </c>
      <c r="F82" s="108">
        <v>213309.37678999998</v>
      </c>
      <c r="G82" s="108">
        <v>304599.65487000003</v>
      </c>
      <c r="H82" s="108">
        <v>244738.55226</v>
      </c>
      <c r="I82" s="108">
        <v>146772.14344999997</v>
      </c>
      <c r="J82" s="108">
        <v>268143.65337000001</v>
      </c>
      <c r="K82" s="108">
        <v>252651.23869999999</v>
      </c>
      <c r="L82" s="108">
        <v>217845.25574000026</v>
      </c>
      <c r="M82" s="106"/>
      <c r="N82" s="67"/>
    </row>
    <row r="83" spans="1:14" ht="15" customHeight="1" thickBot="1" x14ac:dyDescent="0.3">
      <c r="A83" s="113" t="s">
        <v>653</v>
      </c>
      <c r="B83" s="108">
        <v>-43590.851999999999</v>
      </c>
      <c r="C83" s="108">
        <v>-49568.167999999998</v>
      </c>
      <c r="D83" s="108">
        <v>-72650.710370000001</v>
      </c>
      <c r="E83" s="108">
        <v>-101522.32613</v>
      </c>
      <c r="F83" s="108">
        <v>-99529.230280000003</v>
      </c>
      <c r="G83" s="108">
        <v>-146754.93478000001</v>
      </c>
      <c r="H83" s="108">
        <v>-143172.99218</v>
      </c>
      <c r="I83" s="108">
        <v>-61133.31</v>
      </c>
      <c r="J83" s="108">
        <v>-135691.21005000002</v>
      </c>
      <c r="K83" s="108">
        <v>-111203.75438</v>
      </c>
      <c r="L83" s="108">
        <v>-77216.838000000003</v>
      </c>
      <c r="M83" s="106"/>
      <c r="N83" s="67"/>
    </row>
    <row r="84" spans="1:14" ht="15" customHeight="1" thickTop="1" thickBot="1" x14ac:dyDescent="0.3">
      <c r="A84" s="796" t="s">
        <v>654</v>
      </c>
      <c r="B84" s="797">
        <v>86493.718260000009</v>
      </c>
      <c r="C84" s="797">
        <v>98978.394159999996</v>
      </c>
      <c r="D84" s="797">
        <v>96071.022859999997</v>
      </c>
      <c r="E84" s="797">
        <v>116671.39120999999</v>
      </c>
      <c r="F84" s="797">
        <v>113780.14651000001</v>
      </c>
      <c r="G84" s="797">
        <v>157844.72009000002</v>
      </c>
      <c r="H84" s="797">
        <v>101565.56008</v>
      </c>
      <c r="I84" s="797">
        <v>85638.833450000006</v>
      </c>
      <c r="J84" s="797">
        <v>132452.44331999999</v>
      </c>
      <c r="K84" s="797">
        <v>141447.48431999999</v>
      </c>
      <c r="L84" s="797">
        <v>140628.41774000024</v>
      </c>
      <c r="M84" s="106"/>
      <c r="N84" s="67"/>
    </row>
    <row r="85" spans="1:14" ht="3.75" customHeight="1" thickTop="1" thickBot="1" x14ac:dyDescent="0.3">
      <c r="A85" s="85"/>
      <c r="B85" s="117"/>
      <c r="C85" s="117"/>
      <c r="D85" s="117"/>
      <c r="E85" s="117"/>
      <c r="F85" s="117"/>
      <c r="G85" s="117"/>
      <c r="H85" s="117"/>
      <c r="I85" s="117"/>
      <c r="J85" s="117"/>
      <c r="K85" s="117"/>
      <c r="L85" s="117"/>
      <c r="M85" s="67"/>
      <c r="N85" s="67"/>
    </row>
    <row r="86" spans="1:14" ht="15" customHeight="1" thickTop="1" x14ac:dyDescent="0.25">
      <c r="A86" s="118"/>
      <c r="B86" s="69"/>
      <c r="C86" s="69"/>
      <c r="D86" s="69"/>
      <c r="E86" s="69"/>
      <c r="F86" s="69"/>
      <c r="G86" s="69"/>
      <c r="H86" s="69"/>
      <c r="I86" s="69"/>
      <c r="J86" s="118"/>
      <c r="K86" s="69"/>
      <c r="L86" s="69"/>
      <c r="M86" s="67"/>
      <c r="N86" s="67"/>
    </row>
  </sheetData>
  <mergeCells count="4">
    <mergeCell ref="A1:L1"/>
    <mergeCell ref="A2:L2"/>
    <mergeCell ref="A3:L3"/>
    <mergeCell ref="A4:L4"/>
  </mergeCells>
  <hyperlinks>
    <hyperlink ref="N1" location="ÍNDICE!A1" display="ÍNDICE!A1" xr:uid="{00000000-0004-0000-1500-000000000000}"/>
  </hyperlinks>
  <pageMargins left="0.88" right="0.75" top="0.76" bottom="0.56999999999999995" header="0.74" footer="0.22"/>
  <pageSetup scale="34"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33">
    <pageSetUpPr fitToPage="1"/>
  </sheetPr>
  <dimension ref="A1:P37"/>
  <sheetViews>
    <sheetView topLeftCell="F1" zoomScale="85" zoomScaleNormal="85" workbookViewId="0">
      <selection activeCell="Q43" sqref="Q43"/>
    </sheetView>
  </sheetViews>
  <sheetFormatPr baseColWidth="10" defaultRowHeight="12.75" x14ac:dyDescent="0.2"/>
  <cols>
    <col min="1" max="1" width="65.85546875" style="171" customWidth="1"/>
    <col min="2" max="2" width="14.42578125" style="149" bestFit="1" customWidth="1"/>
    <col min="3" max="3" width="15.42578125" style="149" bestFit="1" customWidth="1"/>
    <col min="4" max="9" width="14.42578125" style="149" bestFit="1" customWidth="1"/>
    <col min="10" max="10" width="12.42578125" style="149" bestFit="1" customWidth="1"/>
    <col min="11" max="11" width="14.42578125" style="149" bestFit="1" customWidth="1"/>
    <col min="12" max="12" width="13.42578125" style="149" bestFit="1" customWidth="1"/>
    <col min="13" max="13" width="14.42578125" style="149" bestFit="1" customWidth="1"/>
    <col min="14" max="14" width="15.42578125" style="149" customWidth="1"/>
    <col min="15" max="256" width="11.42578125" style="149"/>
    <col min="257" max="257" width="65.85546875" style="149" customWidth="1"/>
    <col min="258" max="258" width="14.42578125" style="149" bestFit="1" customWidth="1"/>
    <col min="259" max="259" width="15.42578125" style="149" bestFit="1" customWidth="1"/>
    <col min="260" max="265" width="14.42578125" style="149" bestFit="1" customWidth="1"/>
    <col min="266" max="266" width="12.42578125" style="149" bestFit="1" customWidth="1"/>
    <col min="267" max="267" width="14.42578125" style="149" bestFit="1" customWidth="1"/>
    <col min="268" max="268" width="13.42578125" style="149" bestFit="1" customWidth="1"/>
    <col min="269" max="269" width="14.42578125" style="149" bestFit="1" customWidth="1"/>
    <col min="270" max="270" width="15.42578125" style="149" customWidth="1"/>
    <col min="271" max="512" width="11.42578125" style="149"/>
    <col min="513" max="513" width="65.85546875" style="149" customWidth="1"/>
    <col min="514" max="514" width="14.42578125" style="149" bestFit="1" customWidth="1"/>
    <col min="515" max="515" width="15.42578125" style="149" bestFit="1" customWidth="1"/>
    <col min="516" max="521" width="14.42578125" style="149" bestFit="1" customWidth="1"/>
    <col min="522" max="522" width="12.42578125" style="149" bestFit="1" customWidth="1"/>
    <col min="523" max="523" width="14.42578125" style="149" bestFit="1" customWidth="1"/>
    <col min="524" max="524" width="13.42578125" style="149" bestFit="1" customWidth="1"/>
    <col min="525" max="525" width="14.42578125" style="149" bestFit="1" customWidth="1"/>
    <col min="526" max="526" width="15.42578125" style="149" customWidth="1"/>
    <col min="527" max="768" width="11.42578125" style="149"/>
    <col min="769" max="769" width="65.85546875" style="149" customWidth="1"/>
    <col min="770" max="770" width="14.42578125" style="149" bestFit="1" customWidth="1"/>
    <col min="771" max="771" width="15.42578125" style="149" bestFit="1" customWidth="1"/>
    <col min="772" max="777" width="14.42578125" style="149" bestFit="1" customWidth="1"/>
    <col min="778" max="778" width="12.42578125" style="149" bestFit="1" customWidth="1"/>
    <col min="779" max="779" width="14.42578125" style="149" bestFit="1" customWidth="1"/>
    <col min="780" max="780" width="13.42578125" style="149" bestFit="1" customWidth="1"/>
    <col min="781" max="781" width="14.42578125" style="149" bestFit="1" customWidth="1"/>
    <col min="782" max="782" width="15.42578125" style="149" customWidth="1"/>
    <col min="783" max="1024" width="11.42578125" style="149"/>
    <col min="1025" max="1025" width="65.85546875" style="149" customWidth="1"/>
    <col min="1026" max="1026" width="14.42578125" style="149" bestFit="1" customWidth="1"/>
    <col min="1027" max="1027" width="15.42578125" style="149" bestFit="1" customWidth="1"/>
    <col min="1028" max="1033" width="14.42578125" style="149" bestFit="1" customWidth="1"/>
    <col min="1034" max="1034" width="12.42578125" style="149" bestFit="1" customWidth="1"/>
    <col min="1035" max="1035" width="14.42578125" style="149" bestFit="1" customWidth="1"/>
    <col min="1036" max="1036" width="13.42578125" style="149" bestFit="1" customWidth="1"/>
    <col min="1037" max="1037" width="14.42578125" style="149" bestFit="1" customWidth="1"/>
    <col min="1038" max="1038" width="15.42578125" style="149" customWidth="1"/>
    <col min="1039" max="1280" width="11.42578125" style="149"/>
    <col min="1281" max="1281" width="65.85546875" style="149" customWidth="1"/>
    <col min="1282" max="1282" width="14.42578125" style="149" bestFit="1" customWidth="1"/>
    <col min="1283" max="1283" width="15.42578125" style="149" bestFit="1" customWidth="1"/>
    <col min="1284" max="1289" width="14.42578125" style="149" bestFit="1" customWidth="1"/>
    <col min="1290" max="1290" width="12.42578125" style="149" bestFit="1" customWidth="1"/>
    <col min="1291" max="1291" width="14.42578125" style="149" bestFit="1" customWidth="1"/>
    <col min="1292" max="1292" width="13.42578125" style="149" bestFit="1" customWidth="1"/>
    <col min="1293" max="1293" width="14.42578125" style="149" bestFit="1" customWidth="1"/>
    <col min="1294" max="1294" width="15.42578125" style="149" customWidth="1"/>
    <col min="1295" max="1536" width="11.42578125" style="149"/>
    <col min="1537" max="1537" width="65.85546875" style="149" customWidth="1"/>
    <col min="1538" max="1538" width="14.42578125" style="149" bestFit="1" customWidth="1"/>
    <col min="1539" max="1539" width="15.42578125" style="149" bestFit="1" customWidth="1"/>
    <col min="1540" max="1545" width="14.42578125" style="149" bestFit="1" customWidth="1"/>
    <col min="1546" max="1546" width="12.42578125" style="149" bestFit="1" customWidth="1"/>
    <col min="1547" max="1547" width="14.42578125" style="149" bestFit="1" customWidth="1"/>
    <col min="1548" max="1548" width="13.42578125" style="149" bestFit="1" customWidth="1"/>
    <col min="1549" max="1549" width="14.42578125" style="149" bestFit="1" customWidth="1"/>
    <col min="1550" max="1550" width="15.42578125" style="149" customWidth="1"/>
    <col min="1551" max="1792" width="11.42578125" style="149"/>
    <col min="1793" max="1793" width="65.85546875" style="149" customWidth="1"/>
    <col min="1794" max="1794" width="14.42578125" style="149" bestFit="1" customWidth="1"/>
    <col min="1795" max="1795" width="15.42578125" style="149" bestFit="1" customWidth="1"/>
    <col min="1796" max="1801" width="14.42578125" style="149" bestFit="1" customWidth="1"/>
    <col min="1802" max="1802" width="12.42578125" style="149" bestFit="1" customWidth="1"/>
    <col min="1803" max="1803" width="14.42578125" style="149" bestFit="1" customWidth="1"/>
    <col min="1804" max="1804" width="13.42578125" style="149" bestFit="1" customWidth="1"/>
    <col min="1805" max="1805" width="14.42578125" style="149" bestFit="1" customWidth="1"/>
    <col min="1806" max="1806" width="15.42578125" style="149" customWidth="1"/>
    <col min="1807" max="2048" width="11.42578125" style="149"/>
    <col min="2049" max="2049" width="65.85546875" style="149" customWidth="1"/>
    <col min="2050" max="2050" width="14.42578125" style="149" bestFit="1" customWidth="1"/>
    <col min="2051" max="2051" width="15.42578125" style="149" bestFit="1" customWidth="1"/>
    <col min="2052" max="2057" width="14.42578125" style="149" bestFit="1" customWidth="1"/>
    <col min="2058" max="2058" width="12.42578125" style="149" bestFit="1" customWidth="1"/>
    <col min="2059" max="2059" width="14.42578125" style="149" bestFit="1" customWidth="1"/>
    <col min="2060" max="2060" width="13.42578125" style="149" bestFit="1" customWidth="1"/>
    <col min="2061" max="2061" width="14.42578125" style="149" bestFit="1" customWidth="1"/>
    <col min="2062" max="2062" width="15.42578125" style="149" customWidth="1"/>
    <col min="2063" max="2304" width="11.42578125" style="149"/>
    <col min="2305" max="2305" width="65.85546875" style="149" customWidth="1"/>
    <col min="2306" max="2306" width="14.42578125" style="149" bestFit="1" customWidth="1"/>
    <col min="2307" max="2307" width="15.42578125" style="149" bestFit="1" customWidth="1"/>
    <col min="2308" max="2313" width="14.42578125" style="149" bestFit="1" customWidth="1"/>
    <col min="2314" max="2314" width="12.42578125" style="149" bestFit="1" customWidth="1"/>
    <col min="2315" max="2315" width="14.42578125" style="149" bestFit="1" customWidth="1"/>
    <col min="2316" max="2316" width="13.42578125" style="149" bestFit="1" customWidth="1"/>
    <col min="2317" max="2317" width="14.42578125" style="149" bestFit="1" customWidth="1"/>
    <col min="2318" max="2318" width="15.42578125" style="149" customWidth="1"/>
    <col min="2319" max="2560" width="11.42578125" style="149"/>
    <col min="2561" max="2561" width="65.85546875" style="149" customWidth="1"/>
    <col min="2562" max="2562" width="14.42578125" style="149" bestFit="1" customWidth="1"/>
    <col min="2563" max="2563" width="15.42578125" style="149" bestFit="1" customWidth="1"/>
    <col min="2564" max="2569" width="14.42578125" style="149" bestFit="1" customWidth="1"/>
    <col min="2570" max="2570" width="12.42578125" style="149" bestFit="1" customWidth="1"/>
    <col min="2571" max="2571" width="14.42578125" style="149" bestFit="1" customWidth="1"/>
    <col min="2572" max="2572" width="13.42578125" style="149" bestFit="1" customWidth="1"/>
    <col min="2573" max="2573" width="14.42578125" style="149" bestFit="1" customWidth="1"/>
    <col min="2574" max="2574" width="15.42578125" style="149" customWidth="1"/>
    <col min="2575" max="2816" width="11.42578125" style="149"/>
    <col min="2817" max="2817" width="65.85546875" style="149" customWidth="1"/>
    <col min="2818" max="2818" width="14.42578125" style="149" bestFit="1" customWidth="1"/>
    <col min="2819" max="2819" width="15.42578125" style="149" bestFit="1" customWidth="1"/>
    <col min="2820" max="2825" width="14.42578125" style="149" bestFit="1" customWidth="1"/>
    <col min="2826" max="2826" width="12.42578125" style="149" bestFit="1" customWidth="1"/>
    <col min="2827" max="2827" width="14.42578125" style="149" bestFit="1" customWidth="1"/>
    <col min="2828" max="2828" width="13.42578125" style="149" bestFit="1" customWidth="1"/>
    <col min="2829" max="2829" width="14.42578125" style="149" bestFit="1" customWidth="1"/>
    <col min="2830" max="2830" width="15.42578125" style="149" customWidth="1"/>
    <col min="2831" max="3072" width="11.42578125" style="149"/>
    <col min="3073" max="3073" width="65.85546875" style="149" customWidth="1"/>
    <col min="3074" max="3074" width="14.42578125" style="149" bestFit="1" customWidth="1"/>
    <col min="3075" max="3075" width="15.42578125" style="149" bestFit="1" customWidth="1"/>
    <col min="3076" max="3081" width="14.42578125" style="149" bestFit="1" customWidth="1"/>
    <col min="3082" max="3082" width="12.42578125" style="149" bestFit="1" customWidth="1"/>
    <col min="3083" max="3083" width="14.42578125" style="149" bestFit="1" customWidth="1"/>
    <col min="3084" max="3084" width="13.42578125" style="149" bestFit="1" customWidth="1"/>
    <col min="3085" max="3085" width="14.42578125" style="149" bestFit="1" customWidth="1"/>
    <col min="3086" max="3086" width="15.42578125" style="149" customWidth="1"/>
    <col min="3087" max="3328" width="11.42578125" style="149"/>
    <col min="3329" max="3329" width="65.85546875" style="149" customWidth="1"/>
    <col min="3330" max="3330" width="14.42578125" style="149" bestFit="1" customWidth="1"/>
    <col min="3331" max="3331" width="15.42578125" style="149" bestFit="1" customWidth="1"/>
    <col min="3332" max="3337" width="14.42578125" style="149" bestFit="1" customWidth="1"/>
    <col min="3338" max="3338" width="12.42578125" style="149" bestFit="1" customWidth="1"/>
    <col min="3339" max="3339" width="14.42578125" style="149" bestFit="1" customWidth="1"/>
    <col min="3340" max="3340" width="13.42578125" style="149" bestFit="1" customWidth="1"/>
    <col min="3341" max="3341" width="14.42578125" style="149" bestFit="1" customWidth="1"/>
    <col min="3342" max="3342" width="15.42578125" style="149" customWidth="1"/>
    <col min="3343" max="3584" width="11.42578125" style="149"/>
    <col min="3585" max="3585" width="65.85546875" style="149" customWidth="1"/>
    <col min="3586" max="3586" width="14.42578125" style="149" bestFit="1" customWidth="1"/>
    <col min="3587" max="3587" width="15.42578125" style="149" bestFit="1" customWidth="1"/>
    <col min="3588" max="3593" width="14.42578125" style="149" bestFit="1" customWidth="1"/>
    <col min="3594" max="3594" width="12.42578125" style="149" bestFit="1" customWidth="1"/>
    <col min="3595" max="3595" width="14.42578125" style="149" bestFit="1" customWidth="1"/>
    <col min="3596" max="3596" width="13.42578125" style="149" bestFit="1" customWidth="1"/>
    <col min="3597" max="3597" width="14.42578125" style="149" bestFit="1" customWidth="1"/>
    <col min="3598" max="3598" width="15.42578125" style="149" customWidth="1"/>
    <col min="3599" max="3840" width="11.42578125" style="149"/>
    <col min="3841" max="3841" width="65.85546875" style="149" customWidth="1"/>
    <col min="3842" max="3842" width="14.42578125" style="149" bestFit="1" customWidth="1"/>
    <col min="3843" max="3843" width="15.42578125" style="149" bestFit="1" customWidth="1"/>
    <col min="3844" max="3849" width="14.42578125" style="149" bestFit="1" customWidth="1"/>
    <col min="3850" max="3850" width="12.42578125" style="149" bestFit="1" customWidth="1"/>
    <col min="3851" max="3851" width="14.42578125" style="149" bestFit="1" customWidth="1"/>
    <col min="3852" max="3852" width="13.42578125" style="149" bestFit="1" customWidth="1"/>
    <col min="3853" max="3853" width="14.42578125" style="149" bestFit="1" customWidth="1"/>
    <col min="3854" max="3854" width="15.42578125" style="149" customWidth="1"/>
    <col min="3855" max="4096" width="11.42578125" style="149"/>
    <col min="4097" max="4097" width="65.85546875" style="149" customWidth="1"/>
    <col min="4098" max="4098" width="14.42578125" style="149" bestFit="1" customWidth="1"/>
    <col min="4099" max="4099" width="15.42578125" style="149" bestFit="1" customWidth="1"/>
    <col min="4100" max="4105" width="14.42578125" style="149" bestFit="1" customWidth="1"/>
    <col min="4106" max="4106" width="12.42578125" style="149" bestFit="1" customWidth="1"/>
    <col min="4107" max="4107" width="14.42578125" style="149" bestFit="1" customWidth="1"/>
    <col min="4108" max="4108" width="13.42578125" style="149" bestFit="1" customWidth="1"/>
    <col min="4109" max="4109" width="14.42578125" style="149" bestFit="1" customWidth="1"/>
    <col min="4110" max="4110" width="15.42578125" style="149" customWidth="1"/>
    <col min="4111" max="4352" width="11.42578125" style="149"/>
    <col min="4353" max="4353" width="65.85546875" style="149" customWidth="1"/>
    <col min="4354" max="4354" width="14.42578125" style="149" bestFit="1" customWidth="1"/>
    <col min="4355" max="4355" width="15.42578125" style="149" bestFit="1" customWidth="1"/>
    <col min="4356" max="4361" width="14.42578125" style="149" bestFit="1" customWidth="1"/>
    <col min="4362" max="4362" width="12.42578125" style="149" bestFit="1" customWidth="1"/>
    <col min="4363" max="4363" width="14.42578125" style="149" bestFit="1" customWidth="1"/>
    <col min="4364" max="4364" width="13.42578125" style="149" bestFit="1" customWidth="1"/>
    <col min="4365" max="4365" width="14.42578125" style="149" bestFit="1" customWidth="1"/>
    <col min="4366" max="4366" width="15.42578125" style="149" customWidth="1"/>
    <col min="4367" max="4608" width="11.42578125" style="149"/>
    <col min="4609" max="4609" width="65.85546875" style="149" customWidth="1"/>
    <col min="4610" max="4610" width="14.42578125" style="149" bestFit="1" customWidth="1"/>
    <col min="4611" max="4611" width="15.42578125" style="149" bestFit="1" customWidth="1"/>
    <col min="4612" max="4617" width="14.42578125" style="149" bestFit="1" customWidth="1"/>
    <col min="4618" max="4618" width="12.42578125" style="149" bestFit="1" customWidth="1"/>
    <col min="4619" max="4619" width="14.42578125" style="149" bestFit="1" customWidth="1"/>
    <col min="4620" max="4620" width="13.42578125" style="149" bestFit="1" customWidth="1"/>
    <col min="4621" max="4621" width="14.42578125" style="149" bestFit="1" customWidth="1"/>
    <col min="4622" max="4622" width="15.42578125" style="149" customWidth="1"/>
    <col min="4623" max="4864" width="11.42578125" style="149"/>
    <col min="4865" max="4865" width="65.85546875" style="149" customWidth="1"/>
    <col min="4866" max="4866" width="14.42578125" style="149" bestFit="1" customWidth="1"/>
    <col min="4867" max="4867" width="15.42578125" style="149" bestFit="1" customWidth="1"/>
    <col min="4868" max="4873" width="14.42578125" style="149" bestFit="1" customWidth="1"/>
    <col min="4874" max="4874" width="12.42578125" style="149" bestFit="1" customWidth="1"/>
    <col min="4875" max="4875" width="14.42578125" style="149" bestFit="1" customWidth="1"/>
    <col min="4876" max="4876" width="13.42578125" style="149" bestFit="1" customWidth="1"/>
    <col min="4877" max="4877" width="14.42578125" style="149" bestFit="1" customWidth="1"/>
    <col min="4878" max="4878" width="15.42578125" style="149" customWidth="1"/>
    <col min="4879" max="5120" width="11.42578125" style="149"/>
    <col min="5121" max="5121" width="65.85546875" style="149" customWidth="1"/>
    <col min="5122" max="5122" width="14.42578125" style="149" bestFit="1" customWidth="1"/>
    <col min="5123" max="5123" width="15.42578125" style="149" bestFit="1" customWidth="1"/>
    <col min="5124" max="5129" width="14.42578125" style="149" bestFit="1" customWidth="1"/>
    <col min="5130" max="5130" width="12.42578125" style="149" bestFit="1" customWidth="1"/>
    <col min="5131" max="5131" width="14.42578125" style="149" bestFit="1" customWidth="1"/>
    <col min="5132" max="5132" width="13.42578125" style="149" bestFit="1" customWidth="1"/>
    <col min="5133" max="5133" width="14.42578125" style="149" bestFit="1" customWidth="1"/>
    <col min="5134" max="5134" width="15.42578125" style="149" customWidth="1"/>
    <col min="5135" max="5376" width="11.42578125" style="149"/>
    <col min="5377" max="5377" width="65.85546875" style="149" customWidth="1"/>
    <col min="5378" max="5378" width="14.42578125" style="149" bestFit="1" customWidth="1"/>
    <col min="5379" max="5379" width="15.42578125" style="149" bestFit="1" customWidth="1"/>
    <col min="5380" max="5385" width="14.42578125" style="149" bestFit="1" customWidth="1"/>
    <col min="5386" max="5386" width="12.42578125" style="149" bestFit="1" customWidth="1"/>
    <col min="5387" max="5387" width="14.42578125" style="149" bestFit="1" customWidth="1"/>
    <col min="5388" max="5388" width="13.42578125" style="149" bestFit="1" customWidth="1"/>
    <col min="5389" max="5389" width="14.42578125" style="149" bestFit="1" customWidth="1"/>
    <col min="5390" max="5390" width="15.42578125" style="149" customWidth="1"/>
    <col min="5391" max="5632" width="11.42578125" style="149"/>
    <col min="5633" max="5633" width="65.85546875" style="149" customWidth="1"/>
    <col min="5634" max="5634" width="14.42578125" style="149" bestFit="1" customWidth="1"/>
    <col min="5635" max="5635" width="15.42578125" style="149" bestFit="1" customWidth="1"/>
    <col min="5636" max="5641" width="14.42578125" style="149" bestFit="1" customWidth="1"/>
    <col min="5642" max="5642" width="12.42578125" style="149" bestFit="1" customWidth="1"/>
    <col min="5643" max="5643" width="14.42578125" style="149" bestFit="1" customWidth="1"/>
    <col min="5644" max="5644" width="13.42578125" style="149" bestFit="1" customWidth="1"/>
    <col min="5645" max="5645" width="14.42578125" style="149" bestFit="1" customWidth="1"/>
    <col min="5646" max="5646" width="15.42578125" style="149" customWidth="1"/>
    <col min="5647" max="5888" width="11.42578125" style="149"/>
    <col min="5889" max="5889" width="65.85546875" style="149" customWidth="1"/>
    <col min="5890" max="5890" width="14.42578125" style="149" bestFit="1" customWidth="1"/>
    <col min="5891" max="5891" width="15.42578125" style="149" bestFit="1" customWidth="1"/>
    <col min="5892" max="5897" width="14.42578125" style="149" bestFit="1" customWidth="1"/>
    <col min="5898" max="5898" width="12.42578125" style="149" bestFit="1" customWidth="1"/>
    <col min="5899" max="5899" width="14.42578125" style="149" bestFit="1" customWidth="1"/>
    <col min="5900" max="5900" width="13.42578125" style="149" bestFit="1" customWidth="1"/>
    <col min="5901" max="5901" width="14.42578125" style="149" bestFit="1" customWidth="1"/>
    <col min="5902" max="5902" width="15.42578125" style="149" customWidth="1"/>
    <col min="5903" max="6144" width="11.42578125" style="149"/>
    <col min="6145" max="6145" width="65.85546875" style="149" customWidth="1"/>
    <col min="6146" max="6146" width="14.42578125" style="149" bestFit="1" customWidth="1"/>
    <col min="6147" max="6147" width="15.42578125" style="149" bestFit="1" customWidth="1"/>
    <col min="6148" max="6153" width="14.42578125" style="149" bestFit="1" customWidth="1"/>
    <col min="6154" max="6154" width="12.42578125" style="149" bestFit="1" customWidth="1"/>
    <col min="6155" max="6155" width="14.42578125" style="149" bestFit="1" customWidth="1"/>
    <col min="6156" max="6156" width="13.42578125" style="149" bestFit="1" customWidth="1"/>
    <col min="6157" max="6157" width="14.42578125" style="149" bestFit="1" customWidth="1"/>
    <col min="6158" max="6158" width="15.42578125" style="149" customWidth="1"/>
    <col min="6159" max="6400" width="11.42578125" style="149"/>
    <col min="6401" max="6401" width="65.85546875" style="149" customWidth="1"/>
    <col min="6402" max="6402" width="14.42578125" style="149" bestFit="1" customWidth="1"/>
    <col min="6403" max="6403" width="15.42578125" style="149" bestFit="1" customWidth="1"/>
    <col min="6404" max="6409" width="14.42578125" style="149" bestFit="1" customWidth="1"/>
    <col min="6410" max="6410" width="12.42578125" style="149" bestFit="1" customWidth="1"/>
    <col min="6411" max="6411" width="14.42578125" style="149" bestFit="1" customWidth="1"/>
    <col min="6412" max="6412" width="13.42578125" style="149" bestFit="1" customWidth="1"/>
    <col min="6413" max="6413" width="14.42578125" style="149" bestFit="1" customWidth="1"/>
    <col min="6414" max="6414" width="15.42578125" style="149" customWidth="1"/>
    <col min="6415" max="6656" width="11.42578125" style="149"/>
    <col min="6657" max="6657" width="65.85546875" style="149" customWidth="1"/>
    <col min="6658" max="6658" width="14.42578125" style="149" bestFit="1" customWidth="1"/>
    <col min="6659" max="6659" width="15.42578125" style="149" bestFit="1" customWidth="1"/>
    <col min="6660" max="6665" width="14.42578125" style="149" bestFit="1" customWidth="1"/>
    <col min="6666" max="6666" width="12.42578125" style="149" bestFit="1" customWidth="1"/>
    <col min="6667" max="6667" width="14.42578125" style="149" bestFit="1" customWidth="1"/>
    <col min="6668" max="6668" width="13.42578125" style="149" bestFit="1" customWidth="1"/>
    <col min="6669" max="6669" width="14.42578125" style="149" bestFit="1" customWidth="1"/>
    <col min="6670" max="6670" width="15.42578125" style="149" customWidth="1"/>
    <col min="6671" max="6912" width="11.42578125" style="149"/>
    <col min="6913" max="6913" width="65.85546875" style="149" customWidth="1"/>
    <col min="6914" max="6914" width="14.42578125" style="149" bestFit="1" customWidth="1"/>
    <col min="6915" max="6915" width="15.42578125" style="149" bestFit="1" customWidth="1"/>
    <col min="6916" max="6921" width="14.42578125" style="149" bestFit="1" customWidth="1"/>
    <col min="6922" max="6922" width="12.42578125" style="149" bestFit="1" customWidth="1"/>
    <col min="6923" max="6923" width="14.42578125" style="149" bestFit="1" customWidth="1"/>
    <col min="6924" max="6924" width="13.42578125" style="149" bestFit="1" customWidth="1"/>
    <col min="6925" max="6925" width="14.42578125" style="149" bestFit="1" customWidth="1"/>
    <col min="6926" max="6926" width="15.42578125" style="149" customWidth="1"/>
    <col min="6927" max="7168" width="11.42578125" style="149"/>
    <col min="7169" max="7169" width="65.85546875" style="149" customWidth="1"/>
    <col min="7170" max="7170" width="14.42578125" style="149" bestFit="1" customWidth="1"/>
    <col min="7171" max="7171" width="15.42578125" style="149" bestFit="1" customWidth="1"/>
    <col min="7172" max="7177" width="14.42578125" style="149" bestFit="1" customWidth="1"/>
    <col min="7178" max="7178" width="12.42578125" style="149" bestFit="1" customWidth="1"/>
    <col min="7179" max="7179" width="14.42578125" style="149" bestFit="1" customWidth="1"/>
    <col min="7180" max="7180" width="13.42578125" style="149" bestFit="1" customWidth="1"/>
    <col min="7181" max="7181" width="14.42578125" style="149" bestFit="1" customWidth="1"/>
    <col min="7182" max="7182" width="15.42578125" style="149" customWidth="1"/>
    <col min="7183" max="7424" width="11.42578125" style="149"/>
    <col min="7425" max="7425" width="65.85546875" style="149" customWidth="1"/>
    <col min="7426" max="7426" width="14.42578125" style="149" bestFit="1" customWidth="1"/>
    <col min="7427" max="7427" width="15.42578125" style="149" bestFit="1" customWidth="1"/>
    <col min="7428" max="7433" width="14.42578125" style="149" bestFit="1" customWidth="1"/>
    <col min="7434" max="7434" width="12.42578125" style="149" bestFit="1" customWidth="1"/>
    <col min="7435" max="7435" width="14.42578125" style="149" bestFit="1" customWidth="1"/>
    <col min="7436" max="7436" width="13.42578125" style="149" bestFit="1" customWidth="1"/>
    <col min="7437" max="7437" width="14.42578125" style="149" bestFit="1" customWidth="1"/>
    <col min="7438" max="7438" width="15.42578125" style="149" customWidth="1"/>
    <col min="7439" max="7680" width="11.42578125" style="149"/>
    <col min="7681" max="7681" width="65.85546875" style="149" customWidth="1"/>
    <col min="7682" max="7682" width="14.42578125" style="149" bestFit="1" customWidth="1"/>
    <col min="7683" max="7683" width="15.42578125" style="149" bestFit="1" customWidth="1"/>
    <col min="7684" max="7689" width="14.42578125" style="149" bestFit="1" customWidth="1"/>
    <col min="7690" max="7690" width="12.42578125" style="149" bestFit="1" customWidth="1"/>
    <col min="7691" max="7691" width="14.42578125" style="149" bestFit="1" customWidth="1"/>
    <col min="7692" max="7692" width="13.42578125" style="149" bestFit="1" customWidth="1"/>
    <col min="7693" max="7693" width="14.42578125" style="149" bestFit="1" customWidth="1"/>
    <col min="7694" max="7694" width="15.42578125" style="149" customWidth="1"/>
    <col min="7695" max="7936" width="11.42578125" style="149"/>
    <col min="7937" max="7937" width="65.85546875" style="149" customWidth="1"/>
    <col min="7938" max="7938" width="14.42578125" style="149" bestFit="1" customWidth="1"/>
    <col min="7939" max="7939" width="15.42578125" style="149" bestFit="1" customWidth="1"/>
    <col min="7940" max="7945" width="14.42578125" style="149" bestFit="1" customWidth="1"/>
    <col min="7946" max="7946" width="12.42578125" style="149" bestFit="1" customWidth="1"/>
    <col min="7947" max="7947" width="14.42578125" style="149" bestFit="1" customWidth="1"/>
    <col min="7948" max="7948" width="13.42578125" style="149" bestFit="1" customWidth="1"/>
    <col min="7949" max="7949" width="14.42578125" style="149" bestFit="1" customWidth="1"/>
    <col min="7950" max="7950" width="15.42578125" style="149" customWidth="1"/>
    <col min="7951" max="8192" width="11.42578125" style="149"/>
    <col min="8193" max="8193" width="65.85546875" style="149" customWidth="1"/>
    <col min="8194" max="8194" width="14.42578125" style="149" bestFit="1" customWidth="1"/>
    <col min="8195" max="8195" width="15.42578125" style="149" bestFit="1" customWidth="1"/>
    <col min="8196" max="8201" width="14.42578125" style="149" bestFit="1" customWidth="1"/>
    <col min="8202" max="8202" width="12.42578125" style="149" bestFit="1" customWidth="1"/>
    <col min="8203" max="8203" width="14.42578125" style="149" bestFit="1" customWidth="1"/>
    <col min="8204" max="8204" width="13.42578125" style="149" bestFit="1" customWidth="1"/>
    <col min="8205" max="8205" width="14.42578125" style="149" bestFit="1" customWidth="1"/>
    <col min="8206" max="8206" width="15.42578125" style="149" customWidth="1"/>
    <col min="8207" max="8448" width="11.42578125" style="149"/>
    <col min="8449" max="8449" width="65.85546875" style="149" customWidth="1"/>
    <col min="8450" max="8450" width="14.42578125" style="149" bestFit="1" customWidth="1"/>
    <col min="8451" max="8451" width="15.42578125" style="149" bestFit="1" customWidth="1"/>
    <col min="8452" max="8457" width="14.42578125" style="149" bestFit="1" customWidth="1"/>
    <col min="8458" max="8458" width="12.42578125" style="149" bestFit="1" customWidth="1"/>
    <col min="8459" max="8459" width="14.42578125" style="149" bestFit="1" customWidth="1"/>
    <col min="8460" max="8460" width="13.42578125" style="149" bestFit="1" customWidth="1"/>
    <col min="8461" max="8461" width="14.42578125" style="149" bestFit="1" customWidth="1"/>
    <col min="8462" max="8462" width="15.42578125" style="149" customWidth="1"/>
    <col min="8463" max="8704" width="11.42578125" style="149"/>
    <col min="8705" max="8705" width="65.85546875" style="149" customWidth="1"/>
    <col min="8706" max="8706" width="14.42578125" style="149" bestFit="1" customWidth="1"/>
    <col min="8707" max="8707" width="15.42578125" style="149" bestFit="1" customWidth="1"/>
    <col min="8708" max="8713" width="14.42578125" style="149" bestFit="1" customWidth="1"/>
    <col min="8714" max="8714" width="12.42578125" style="149" bestFit="1" customWidth="1"/>
    <col min="8715" max="8715" width="14.42578125" style="149" bestFit="1" customWidth="1"/>
    <col min="8716" max="8716" width="13.42578125" style="149" bestFit="1" customWidth="1"/>
    <col min="8717" max="8717" width="14.42578125" style="149" bestFit="1" customWidth="1"/>
    <col min="8718" max="8718" width="15.42578125" style="149" customWidth="1"/>
    <col min="8719" max="8960" width="11.42578125" style="149"/>
    <col min="8961" max="8961" width="65.85546875" style="149" customWidth="1"/>
    <col min="8962" max="8962" width="14.42578125" style="149" bestFit="1" customWidth="1"/>
    <col min="8963" max="8963" width="15.42578125" style="149" bestFit="1" customWidth="1"/>
    <col min="8964" max="8969" width="14.42578125" style="149" bestFit="1" customWidth="1"/>
    <col min="8970" max="8970" width="12.42578125" style="149" bestFit="1" customWidth="1"/>
    <col min="8971" max="8971" width="14.42578125" style="149" bestFit="1" customWidth="1"/>
    <col min="8972" max="8972" width="13.42578125" style="149" bestFit="1" customWidth="1"/>
    <col min="8973" max="8973" width="14.42578125" style="149" bestFit="1" customWidth="1"/>
    <col min="8974" max="8974" width="15.42578125" style="149" customWidth="1"/>
    <col min="8975" max="9216" width="11.42578125" style="149"/>
    <col min="9217" max="9217" width="65.85546875" style="149" customWidth="1"/>
    <col min="9218" max="9218" width="14.42578125" style="149" bestFit="1" customWidth="1"/>
    <col min="9219" max="9219" width="15.42578125" style="149" bestFit="1" customWidth="1"/>
    <col min="9220" max="9225" width="14.42578125" style="149" bestFit="1" customWidth="1"/>
    <col min="9226" max="9226" width="12.42578125" style="149" bestFit="1" customWidth="1"/>
    <col min="9227" max="9227" width="14.42578125" style="149" bestFit="1" customWidth="1"/>
    <col min="9228" max="9228" width="13.42578125" style="149" bestFit="1" customWidth="1"/>
    <col min="9229" max="9229" width="14.42578125" style="149" bestFit="1" customWidth="1"/>
    <col min="9230" max="9230" width="15.42578125" style="149" customWidth="1"/>
    <col min="9231" max="9472" width="11.42578125" style="149"/>
    <col min="9473" max="9473" width="65.85546875" style="149" customWidth="1"/>
    <col min="9474" max="9474" width="14.42578125" style="149" bestFit="1" customWidth="1"/>
    <col min="9475" max="9475" width="15.42578125" style="149" bestFit="1" customWidth="1"/>
    <col min="9476" max="9481" width="14.42578125" style="149" bestFit="1" customWidth="1"/>
    <col min="9482" max="9482" width="12.42578125" style="149" bestFit="1" customWidth="1"/>
    <col min="9483" max="9483" width="14.42578125" style="149" bestFit="1" customWidth="1"/>
    <col min="9484" max="9484" width="13.42578125" style="149" bestFit="1" customWidth="1"/>
    <col min="9485" max="9485" width="14.42578125" style="149" bestFit="1" customWidth="1"/>
    <col min="9486" max="9486" width="15.42578125" style="149" customWidth="1"/>
    <col min="9487" max="9728" width="11.42578125" style="149"/>
    <col min="9729" max="9729" width="65.85546875" style="149" customWidth="1"/>
    <col min="9730" max="9730" width="14.42578125" style="149" bestFit="1" customWidth="1"/>
    <col min="9731" max="9731" width="15.42578125" style="149" bestFit="1" customWidth="1"/>
    <col min="9732" max="9737" width="14.42578125" style="149" bestFit="1" customWidth="1"/>
    <col min="9738" max="9738" width="12.42578125" style="149" bestFit="1" customWidth="1"/>
    <col min="9739" max="9739" width="14.42578125" style="149" bestFit="1" customWidth="1"/>
    <col min="9740" max="9740" width="13.42578125" style="149" bestFit="1" customWidth="1"/>
    <col min="9741" max="9741" width="14.42578125" style="149" bestFit="1" customWidth="1"/>
    <col min="9742" max="9742" width="15.42578125" style="149" customWidth="1"/>
    <col min="9743" max="9984" width="11.42578125" style="149"/>
    <col min="9985" max="9985" width="65.85546875" style="149" customWidth="1"/>
    <col min="9986" max="9986" width="14.42578125" style="149" bestFit="1" customWidth="1"/>
    <col min="9987" max="9987" width="15.42578125" style="149" bestFit="1" customWidth="1"/>
    <col min="9988" max="9993" width="14.42578125" style="149" bestFit="1" customWidth="1"/>
    <col min="9994" max="9994" width="12.42578125" style="149" bestFit="1" customWidth="1"/>
    <col min="9995" max="9995" width="14.42578125" style="149" bestFit="1" customWidth="1"/>
    <col min="9996" max="9996" width="13.42578125" style="149" bestFit="1" customWidth="1"/>
    <col min="9997" max="9997" width="14.42578125" style="149" bestFit="1" customWidth="1"/>
    <col min="9998" max="9998" width="15.42578125" style="149" customWidth="1"/>
    <col min="9999" max="10240" width="11.42578125" style="149"/>
    <col min="10241" max="10241" width="65.85546875" style="149" customWidth="1"/>
    <col min="10242" max="10242" width="14.42578125" style="149" bestFit="1" customWidth="1"/>
    <col min="10243" max="10243" width="15.42578125" style="149" bestFit="1" customWidth="1"/>
    <col min="10244" max="10249" width="14.42578125" style="149" bestFit="1" customWidth="1"/>
    <col min="10250" max="10250" width="12.42578125" style="149" bestFit="1" customWidth="1"/>
    <col min="10251" max="10251" width="14.42578125" style="149" bestFit="1" customWidth="1"/>
    <col min="10252" max="10252" width="13.42578125" style="149" bestFit="1" customWidth="1"/>
    <col min="10253" max="10253" width="14.42578125" style="149" bestFit="1" customWidth="1"/>
    <col min="10254" max="10254" width="15.42578125" style="149" customWidth="1"/>
    <col min="10255" max="10496" width="11.42578125" style="149"/>
    <col min="10497" max="10497" width="65.85546875" style="149" customWidth="1"/>
    <col min="10498" max="10498" width="14.42578125" style="149" bestFit="1" customWidth="1"/>
    <col min="10499" max="10499" width="15.42578125" style="149" bestFit="1" customWidth="1"/>
    <col min="10500" max="10505" width="14.42578125" style="149" bestFit="1" customWidth="1"/>
    <col min="10506" max="10506" width="12.42578125" style="149" bestFit="1" customWidth="1"/>
    <col min="10507" max="10507" width="14.42578125" style="149" bestFit="1" customWidth="1"/>
    <col min="10508" max="10508" width="13.42578125" style="149" bestFit="1" customWidth="1"/>
    <col min="10509" max="10509" width="14.42578125" style="149" bestFit="1" customWidth="1"/>
    <col min="10510" max="10510" width="15.42578125" style="149" customWidth="1"/>
    <col min="10511" max="10752" width="11.42578125" style="149"/>
    <col min="10753" max="10753" width="65.85546875" style="149" customWidth="1"/>
    <col min="10754" max="10754" width="14.42578125" style="149" bestFit="1" customWidth="1"/>
    <col min="10755" max="10755" width="15.42578125" style="149" bestFit="1" customWidth="1"/>
    <col min="10756" max="10761" width="14.42578125" style="149" bestFit="1" customWidth="1"/>
    <col min="10762" max="10762" width="12.42578125" style="149" bestFit="1" customWidth="1"/>
    <col min="10763" max="10763" width="14.42578125" style="149" bestFit="1" customWidth="1"/>
    <col min="10764" max="10764" width="13.42578125" style="149" bestFit="1" customWidth="1"/>
    <col min="10765" max="10765" width="14.42578125" style="149" bestFit="1" customWidth="1"/>
    <col min="10766" max="10766" width="15.42578125" style="149" customWidth="1"/>
    <col min="10767" max="11008" width="11.42578125" style="149"/>
    <col min="11009" max="11009" width="65.85546875" style="149" customWidth="1"/>
    <col min="11010" max="11010" width="14.42578125" style="149" bestFit="1" customWidth="1"/>
    <col min="11011" max="11011" width="15.42578125" style="149" bestFit="1" customWidth="1"/>
    <col min="11012" max="11017" width="14.42578125" style="149" bestFit="1" customWidth="1"/>
    <col min="11018" max="11018" width="12.42578125" style="149" bestFit="1" customWidth="1"/>
    <col min="11019" max="11019" width="14.42578125" style="149" bestFit="1" customWidth="1"/>
    <col min="11020" max="11020" width="13.42578125" style="149" bestFit="1" customWidth="1"/>
    <col min="11021" max="11021" width="14.42578125" style="149" bestFit="1" customWidth="1"/>
    <col min="11022" max="11022" width="15.42578125" style="149" customWidth="1"/>
    <col min="11023" max="11264" width="11.42578125" style="149"/>
    <col min="11265" max="11265" width="65.85546875" style="149" customWidth="1"/>
    <col min="11266" max="11266" width="14.42578125" style="149" bestFit="1" customWidth="1"/>
    <col min="11267" max="11267" width="15.42578125" style="149" bestFit="1" customWidth="1"/>
    <col min="11268" max="11273" width="14.42578125" style="149" bestFit="1" customWidth="1"/>
    <col min="11274" max="11274" width="12.42578125" style="149" bestFit="1" customWidth="1"/>
    <col min="11275" max="11275" width="14.42578125" style="149" bestFit="1" customWidth="1"/>
    <col min="11276" max="11276" width="13.42578125" style="149" bestFit="1" customWidth="1"/>
    <col min="11277" max="11277" width="14.42578125" style="149" bestFit="1" customWidth="1"/>
    <col min="11278" max="11278" width="15.42578125" style="149" customWidth="1"/>
    <col min="11279" max="11520" width="11.42578125" style="149"/>
    <col min="11521" max="11521" width="65.85546875" style="149" customWidth="1"/>
    <col min="11522" max="11522" width="14.42578125" style="149" bestFit="1" customWidth="1"/>
    <col min="11523" max="11523" width="15.42578125" style="149" bestFit="1" customWidth="1"/>
    <col min="11524" max="11529" width="14.42578125" style="149" bestFit="1" customWidth="1"/>
    <col min="11530" max="11530" width="12.42578125" style="149" bestFit="1" customWidth="1"/>
    <col min="11531" max="11531" width="14.42578125" style="149" bestFit="1" customWidth="1"/>
    <col min="11532" max="11532" width="13.42578125" style="149" bestFit="1" customWidth="1"/>
    <col min="11533" max="11533" width="14.42578125" style="149" bestFit="1" customWidth="1"/>
    <col min="11534" max="11534" width="15.42578125" style="149" customWidth="1"/>
    <col min="11535" max="11776" width="11.42578125" style="149"/>
    <col min="11777" max="11777" width="65.85546875" style="149" customWidth="1"/>
    <col min="11778" max="11778" width="14.42578125" style="149" bestFit="1" customWidth="1"/>
    <col min="11779" max="11779" width="15.42578125" style="149" bestFit="1" customWidth="1"/>
    <col min="11780" max="11785" width="14.42578125" style="149" bestFit="1" customWidth="1"/>
    <col min="11786" max="11786" width="12.42578125" style="149" bestFit="1" customWidth="1"/>
    <col min="11787" max="11787" width="14.42578125" style="149" bestFit="1" customWidth="1"/>
    <col min="11788" max="11788" width="13.42578125" style="149" bestFit="1" customWidth="1"/>
    <col min="11789" max="11789" width="14.42578125" style="149" bestFit="1" customWidth="1"/>
    <col min="11790" max="11790" width="15.42578125" style="149" customWidth="1"/>
    <col min="11791" max="12032" width="11.42578125" style="149"/>
    <col min="12033" max="12033" width="65.85546875" style="149" customWidth="1"/>
    <col min="12034" max="12034" width="14.42578125" style="149" bestFit="1" customWidth="1"/>
    <col min="12035" max="12035" width="15.42578125" style="149" bestFit="1" customWidth="1"/>
    <col min="12036" max="12041" width="14.42578125" style="149" bestFit="1" customWidth="1"/>
    <col min="12042" max="12042" width="12.42578125" style="149" bestFit="1" customWidth="1"/>
    <col min="12043" max="12043" width="14.42578125" style="149" bestFit="1" customWidth="1"/>
    <col min="12044" max="12044" width="13.42578125" style="149" bestFit="1" customWidth="1"/>
    <col min="12045" max="12045" width="14.42578125" style="149" bestFit="1" customWidth="1"/>
    <col min="12046" max="12046" width="15.42578125" style="149" customWidth="1"/>
    <col min="12047" max="12288" width="11.42578125" style="149"/>
    <col min="12289" max="12289" width="65.85546875" style="149" customWidth="1"/>
    <col min="12290" max="12290" width="14.42578125" style="149" bestFit="1" customWidth="1"/>
    <col min="12291" max="12291" width="15.42578125" style="149" bestFit="1" customWidth="1"/>
    <col min="12292" max="12297" width="14.42578125" style="149" bestFit="1" customWidth="1"/>
    <col min="12298" max="12298" width="12.42578125" style="149" bestFit="1" customWidth="1"/>
    <col min="12299" max="12299" width="14.42578125" style="149" bestFit="1" customWidth="1"/>
    <col min="12300" max="12300" width="13.42578125" style="149" bestFit="1" customWidth="1"/>
    <col min="12301" max="12301" width="14.42578125" style="149" bestFit="1" customWidth="1"/>
    <col min="12302" max="12302" width="15.42578125" style="149" customWidth="1"/>
    <col min="12303" max="12544" width="11.42578125" style="149"/>
    <col min="12545" max="12545" width="65.85546875" style="149" customWidth="1"/>
    <col min="12546" max="12546" width="14.42578125" style="149" bestFit="1" customWidth="1"/>
    <col min="12547" max="12547" width="15.42578125" style="149" bestFit="1" customWidth="1"/>
    <col min="12548" max="12553" width="14.42578125" style="149" bestFit="1" customWidth="1"/>
    <col min="12554" max="12554" width="12.42578125" style="149" bestFit="1" customWidth="1"/>
    <col min="12555" max="12555" width="14.42578125" style="149" bestFit="1" customWidth="1"/>
    <col min="12556" max="12556" width="13.42578125" style="149" bestFit="1" customWidth="1"/>
    <col min="12557" max="12557" width="14.42578125" style="149" bestFit="1" customWidth="1"/>
    <col min="12558" max="12558" width="15.42578125" style="149" customWidth="1"/>
    <col min="12559" max="12800" width="11.42578125" style="149"/>
    <col min="12801" max="12801" width="65.85546875" style="149" customWidth="1"/>
    <col min="12802" max="12802" width="14.42578125" style="149" bestFit="1" customWidth="1"/>
    <col min="12803" max="12803" width="15.42578125" style="149" bestFit="1" customWidth="1"/>
    <col min="12804" max="12809" width="14.42578125" style="149" bestFit="1" customWidth="1"/>
    <col min="12810" max="12810" width="12.42578125" style="149" bestFit="1" customWidth="1"/>
    <col min="12811" max="12811" width="14.42578125" style="149" bestFit="1" customWidth="1"/>
    <col min="12812" max="12812" width="13.42578125" style="149" bestFit="1" customWidth="1"/>
    <col min="12813" max="12813" width="14.42578125" style="149" bestFit="1" customWidth="1"/>
    <col min="12814" max="12814" width="15.42578125" style="149" customWidth="1"/>
    <col min="12815" max="13056" width="11.42578125" style="149"/>
    <col min="13057" max="13057" width="65.85546875" style="149" customWidth="1"/>
    <col min="13058" max="13058" width="14.42578125" style="149" bestFit="1" customWidth="1"/>
    <col min="13059" max="13059" width="15.42578125" style="149" bestFit="1" customWidth="1"/>
    <col min="13060" max="13065" width="14.42578125" style="149" bestFit="1" customWidth="1"/>
    <col min="13066" max="13066" width="12.42578125" style="149" bestFit="1" customWidth="1"/>
    <col min="13067" max="13067" width="14.42578125" style="149" bestFit="1" customWidth="1"/>
    <col min="13068" max="13068" width="13.42578125" style="149" bestFit="1" customWidth="1"/>
    <col min="13069" max="13069" width="14.42578125" style="149" bestFit="1" customWidth="1"/>
    <col min="13070" max="13070" width="15.42578125" style="149" customWidth="1"/>
    <col min="13071" max="13312" width="11.42578125" style="149"/>
    <col min="13313" max="13313" width="65.85546875" style="149" customWidth="1"/>
    <col min="13314" max="13314" width="14.42578125" style="149" bestFit="1" customWidth="1"/>
    <col min="13315" max="13315" width="15.42578125" style="149" bestFit="1" customWidth="1"/>
    <col min="13316" max="13321" width="14.42578125" style="149" bestFit="1" customWidth="1"/>
    <col min="13322" max="13322" width="12.42578125" style="149" bestFit="1" customWidth="1"/>
    <col min="13323" max="13323" width="14.42578125" style="149" bestFit="1" customWidth="1"/>
    <col min="13324" max="13324" width="13.42578125" style="149" bestFit="1" customWidth="1"/>
    <col min="13325" max="13325" width="14.42578125" style="149" bestFit="1" customWidth="1"/>
    <col min="13326" max="13326" width="15.42578125" style="149" customWidth="1"/>
    <col min="13327" max="13568" width="11.42578125" style="149"/>
    <col min="13569" max="13569" width="65.85546875" style="149" customWidth="1"/>
    <col min="13570" max="13570" width="14.42578125" style="149" bestFit="1" customWidth="1"/>
    <col min="13571" max="13571" width="15.42578125" style="149" bestFit="1" customWidth="1"/>
    <col min="13572" max="13577" width="14.42578125" style="149" bestFit="1" customWidth="1"/>
    <col min="13578" max="13578" width="12.42578125" style="149" bestFit="1" customWidth="1"/>
    <col min="13579" max="13579" width="14.42578125" style="149" bestFit="1" customWidth="1"/>
    <col min="13580" max="13580" width="13.42578125" style="149" bestFit="1" customWidth="1"/>
    <col min="13581" max="13581" width="14.42578125" style="149" bestFit="1" customWidth="1"/>
    <col min="13582" max="13582" width="15.42578125" style="149" customWidth="1"/>
    <col min="13583" max="13824" width="11.42578125" style="149"/>
    <col min="13825" max="13825" width="65.85546875" style="149" customWidth="1"/>
    <col min="13826" max="13826" width="14.42578125" style="149" bestFit="1" customWidth="1"/>
    <col min="13827" max="13827" width="15.42578125" style="149" bestFit="1" customWidth="1"/>
    <col min="13828" max="13833" width="14.42578125" style="149" bestFit="1" customWidth="1"/>
    <col min="13834" max="13834" width="12.42578125" style="149" bestFit="1" customWidth="1"/>
    <col min="13835" max="13835" width="14.42578125" style="149" bestFit="1" customWidth="1"/>
    <col min="13836" max="13836" width="13.42578125" style="149" bestFit="1" customWidth="1"/>
    <col min="13837" max="13837" width="14.42578125" style="149" bestFit="1" customWidth="1"/>
    <col min="13838" max="13838" width="15.42578125" style="149" customWidth="1"/>
    <col min="13839" max="14080" width="11.42578125" style="149"/>
    <col min="14081" max="14081" width="65.85546875" style="149" customWidth="1"/>
    <col min="14082" max="14082" width="14.42578125" style="149" bestFit="1" customWidth="1"/>
    <col min="14083" max="14083" width="15.42578125" style="149" bestFit="1" customWidth="1"/>
    <col min="14084" max="14089" width="14.42578125" style="149" bestFit="1" customWidth="1"/>
    <col min="14090" max="14090" width="12.42578125" style="149" bestFit="1" customWidth="1"/>
    <col min="14091" max="14091" width="14.42578125" style="149" bestFit="1" customWidth="1"/>
    <col min="14092" max="14092" width="13.42578125" style="149" bestFit="1" customWidth="1"/>
    <col min="14093" max="14093" width="14.42578125" style="149" bestFit="1" customWidth="1"/>
    <col min="14094" max="14094" width="15.42578125" style="149" customWidth="1"/>
    <col min="14095" max="14336" width="11.42578125" style="149"/>
    <col min="14337" max="14337" width="65.85546875" style="149" customWidth="1"/>
    <col min="14338" max="14338" width="14.42578125" style="149" bestFit="1" customWidth="1"/>
    <col min="14339" max="14339" width="15.42578125" style="149" bestFit="1" customWidth="1"/>
    <col min="14340" max="14345" width="14.42578125" style="149" bestFit="1" customWidth="1"/>
    <col min="14346" max="14346" width="12.42578125" style="149" bestFit="1" customWidth="1"/>
    <col min="14347" max="14347" width="14.42578125" style="149" bestFit="1" customWidth="1"/>
    <col min="14348" max="14348" width="13.42578125" style="149" bestFit="1" customWidth="1"/>
    <col min="14349" max="14349" width="14.42578125" style="149" bestFit="1" customWidth="1"/>
    <col min="14350" max="14350" width="15.42578125" style="149" customWidth="1"/>
    <col min="14351" max="14592" width="11.42578125" style="149"/>
    <col min="14593" max="14593" width="65.85546875" style="149" customWidth="1"/>
    <col min="14594" max="14594" width="14.42578125" style="149" bestFit="1" customWidth="1"/>
    <col min="14595" max="14595" width="15.42578125" style="149" bestFit="1" customWidth="1"/>
    <col min="14596" max="14601" width="14.42578125" style="149" bestFit="1" customWidth="1"/>
    <col min="14602" max="14602" width="12.42578125" style="149" bestFit="1" customWidth="1"/>
    <col min="14603" max="14603" width="14.42578125" style="149" bestFit="1" customWidth="1"/>
    <col min="14604" max="14604" width="13.42578125" style="149" bestFit="1" customWidth="1"/>
    <col min="14605" max="14605" width="14.42578125" style="149" bestFit="1" customWidth="1"/>
    <col min="14606" max="14606" width="15.42578125" style="149" customWidth="1"/>
    <col min="14607" max="14848" width="11.42578125" style="149"/>
    <col min="14849" max="14849" width="65.85546875" style="149" customWidth="1"/>
    <col min="14850" max="14850" width="14.42578125" style="149" bestFit="1" customWidth="1"/>
    <col min="14851" max="14851" width="15.42578125" style="149" bestFit="1" customWidth="1"/>
    <col min="14852" max="14857" width="14.42578125" style="149" bestFit="1" customWidth="1"/>
    <col min="14858" max="14858" width="12.42578125" style="149" bestFit="1" customWidth="1"/>
    <col min="14859" max="14859" width="14.42578125" style="149" bestFit="1" customWidth="1"/>
    <col min="14860" max="14860" width="13.42578125" style="149" bestFit="1" customWidth="1"/>
    <col min="14861" max="14861" width="14.42578125" style="149" bestFit="1" customWidth="1"/>
    <col min="14862" max="14862" width="15.42578125" style="149" customWidth="1"/>
    <col min="14863" max="15104" width="11.42578125" style="149"/>
    <col min="15105" max="15105" width="65.85546875" style="149" customWidth="1"/>
    <col min="15106" max="15106" width="14.42578125" style="149" bestFit="1" customWidth="1"/>
    <col min="15107" max="15107" width="15.42578125" style="149" bestFit="1" customWidth="1"/>
    <col min="15108" max="15113" width="14.42578125" style="149" bestFit="1" customWidth="1"/>
    <col min="15114" max="15114" width="12.42578125" style="149" bestFit="1" customWidth="1"/>
    <col min="15115" max="15115" width="14.42578125" style="149" bestFit="1" customWidth="1"/>
    <col min="15116" max="15116" width="13.42578125" style="149" bestFit="1" customWidth="1"/>
    <col min="15117" max="15117" width="14.42578125" style="149" bestFit="1" customWidth="1"/>
    <col min="15118" max="15118" width="15.42578125" style="149" customWidth="1"/>
    <col min="15119" max="15360" width="11.42578125" style="149"/>
    <col min="15361" max="15361" width="65.85546875" style="149" customWidth="1"/>
    <col min="15362" max="15362" width="14.42578125" style="149" bestFit="1" customWidth="1"/>
    <col min="15363" max="15363" width="15.42578125" style="149" bestFit="1" customWidth="1"/>
    <col min="15364" max="15369" width="14.42578125" style="149" bestFit="1" customWidth="1"/>
    <col min="15370" max="15370" width="12.42578125" style="149" bestFit="1" customWidth="1"/>
    <col min="15371" max="15371" width="14.42578125" style="149" bestFit="1" customWidth="1"/>
    <col min="15372" max="15372" width="13.42578125" style="149" bestFit="1" customWidth="1"/>
    <col min="15373" max="15373" width="14.42578125" style="149" bestFit="1" customWidth="1"/>
    <col min="15374" max="15374" width="15.42578125" style="149" customWidth="1"/>
    <col min="15375" max="15616" width="11.42578125" style="149"/>
    <col min="15617" max="15617" width="65.85546875" style="149" customWidth="1"/>
    <col min="15618" max="15618" width="14.42578125" style="149" bestFit="1" customWidth="1"/>
    <col min="15619" max="15619" width="15.42578125" style="149" bestFit="1" customWidth="1"/>
    <col min="15620" max="15625" width="14.42578125" style="149" bestFit="1" customWidth="1"/>
    <col min="15626" max="15626" width="12.42578125" style="149" bestFit="1" customWidth="1"/>
    <col min="15627" max="15627" width="14.42578125" style="149" bestFit="1" customWidth="1"/>
    <col min="15628" max="15628" width="13.42578125" style="149" bestFit="1" customWidth="1"/>
    <col min="15629" max="15629" width="14.42578125" style="149" bestFit="1" customWidth="1"/>
    <col min="15630" max="15630" width="15.42578125" style="149" customWidth="1"/>
    <col min="15631" max="15872" width="11.42578125" style="149"/>
    <col min="15873" max="15873" width="65.85546875" style="149" customWidth="1"/>
    <col min="15874" max="15874" width="14.42578125" style="149" bestFit="1" customWidth="1"/>
    <col min="15875" max="15875" width="15.42578125" style="149" bestFit="1" customWidth="1"/>
    <col min="15876" max="15881" width="14.42578125" style="149" bestFit="1" customWidth="1"/>
    <col min="15882" max="15882" width="12.42578125" style="149" bestFit="1" customWidth="1"/>
    <col min="15883" max="15883" width="14.42578125" style="149" bestFit="1" customWidth="1"/>
    <col min="15884" max="15884" width="13.42578125" style="149" bestFit="1" customWidth="1"/>
    <col min="15885" max="15885" width="14.42578125" style="149" bestFit="1" customWidth="1"/>
    <col min="15886" max="15886" width="15.42578125" style="149" customWidth="1"/>
    <col min="15887" max="16128" width="11.42578125" style="149"/>
    <col min="16129" max="16129" width="65.85546875" style="149" customWidth="1"/>
    <col min="16130" max="16130" width="14.42578125" style="149" bestFit="1" customWidth="1"/>
    <col min="16131" max="16131" width="15.42578125" style="149" bestFit="1" customWidth="1"/>
    <col min="16132" max="16137" width="14.42578125" style="149" bestFit="1" customWidth="1"/>
    <col min="16138" max="16138" width="12.42578125" style="149" bestFit="1" customWidth="1"/>
    <col min="16139" max="16139" width="14.42578125" style="149" bestFit="1" customWidth="1"/>
    <col min="16140" max="16140" width="13.42578125" style="149" bestFit="1" customWidth="1"/>
    <col min="16141" max="16141" width="14.42578125" style="149" bestFit="1" customWidth="1"/>
    <col min="16142" max="16142" width="15.42578125" style="149" customWidth="1"/>
    <col min="16143" max="16384" width="11.42578125" style="149"/>
  </cols>
  <sheetData>
    <row r="1" spans="1:16" ht="30" customHeight="1" x14ac:dyDescent="0.25">
      <c r="A1" s="1020" t="s">
        <v>0</v>
      </c>
      <c r="B1" s="1023"/>
      <c r="C1" s="1023"/>
      <c r="D1" s="1023"/>
      <c r="E1" s="1023"/>
      <c r="F1" s="1023"/>
      <c r="G1" s="1023"/>
      <c r="H1" s="1023"/>
      <c r="I1" s="1023"/>
      <c r="J1" s="1023"/>
      <c r="K1" s="1023"/>
      <c r="L1" s="1023"/>
      <c r="M1" s="1023"/>
      <c r="N1" s="1023"/>
      <c r="P1" s="743" t="s">
        <v>1124</v>
      </c>
    </row>
    <row r="2" spans="1:16" ht="18" x14ac:dyDescent="0.2">
      <c r="A2" s="1021" t="s">
        <v>666</v>
      </c>
      <c r="B2" s="1024"/>
      <c r="C2" s="1024"/>
      <c r="D2" s="1024"/>
      <c r="E2" s="1024"/>
      <c r="F2" s="1024"/>
      <c r="G2" s="1024"/>
      <c r="H2" s="1024"/>
      <c r="I2" s="1024"/>
      <c r="J2" s="1024"/>
      <c r="K2" s="1024"/>
      <c r="L2" s="1024"/>
      <c r="M2" s="1024"/>
      <c r="N2" s="1024"/>
    </row>
    <row r="3" spans="1:16" ht="15" customHeight="1" x14ac:dyDescent="0.2">
      <c r="A3" s="1021" t="s">
        <v>330</v>
      </c>
      <c r="B3" s="1024"/>
      <c r="C3" s="1024"/>
      <c r="D3" s="1024"/>
      <c r="E3" s="1024"/>
      <c r="F3" s="1024"/>
      <c r="G3" s="1024"/>
      <c r="H3" s="1024"/>
      <c r="I3" s="1024"/>
      <c r="J3" s="1024"/>
      <c r="K3" s="1024"/>
      <c r="L3" s="1024"/>
      <c r="M3" s="1024"/>
      <c r="N3" s="1024"/>
    </row>
    <row r="4" spans="1:16" s="68" customFormat="1" ht="30" customHeight="1" x14ac:dyDescent="0.25">
      <c r="A4" s="1022" t="s">
        <v>667</v>
      </c>
      <c r="B4" s="1025"/>
      <c r="C4" s="1025"/>
      <c r="D4" s="1025"/>
      <c r="E4" s="1025"/>
      <c r="F4" s="1025"/>
      <c r="G4" s="1025"/>
      <c r="H4" s="1025"/>
      <c r="I4" s="1025"/>
      <c r="J4" s="1025"/>
      <c r="K4" s="1025"/>
      <c r="L4" s="1025"/>
      <c r="M4" s="1025"/>
      <c r="N4" s="1025"/>
    </row>
    <row r="5" spans="1:16" ht="3.75" customHeight="1" x14ac:dyDescent="0.2">
      <c r="A5" s="67"/>
      <c r="B5" s="67"/>
      <c r="C5" s="67"/>
      <c r="D5" s="67"/>
      <c r="E5" s="67"/>
      <c r="F5" s="67"/>
      <c r="G5" s="67"/>
      <c r="H5" s="67"/>
      <c r="I5" s="67"/>
      <c r="J5" s="67"/>
      <c r="K5" s="67"/>
      <c r="L5" s="67"/>
      <c r="M5" s="67"/>
      <c r="N5" s="67"/>
    </row>
    <row r="6" spans="1:16" s="77" customFormat="1" ht="30" customHeight="1" x14ac:dyDescent="0.2">
      <c r="A6" s="150"/>
      <c r="B6" s="151" t="s">
        <v>317</v>
      </c>
      <c r="C6" s="151" t="s">
        <v>318</v>
      </c>
      <c r="D6" s="151" t="s">
        <v>319</v>
      </c>
      <c r="E6" s="151" t="s">
        <v>320</v>
      </c>
      <c r="F6" s="151" t="s">
        <v>321</v>
      </c>
      <c r="G6" s="151" t="s">
        <v>322</v>
      </c>
      <c r="H6" s="151" t="s">
        <v>323</v>
      </c>
      <c r="I6" s="151" t="s">
        <v>324</v>
      </c>
      <c r="J6" s="151" t="s">
        <v>325</v>
      </c>
      <c r="K6" s="151" t="s">
        <v>326</v>
      </c>
      <c r="L6" s="151" t="s">
        <v>327</v>
      </c>
      <c r="M6" s="152" t="s">
        <v>328</v>
      </c>
      <c r="N6" s="152" t="s">
        <v>8</v>
      </c>
    </row>
    <row r="7" spans="1:16" s="155" customFormat="1" ht="15" customHeight="1" x14ac:dyDescent="0.25">
      <c r="A7" s="153" t="s">
        <v>668</v>
      </c>
      <c r="B7" s="154">
        <v>0.12181293500737199</v>
      </c>
      <c r="C7" s="154">
        <v>0.11429118000829362</v>
      </c>
      <c r="D7" s="154">
        <v>0.12433634049342754</v>
      </c>
      <c r="E7" s="154">
        <v>0.13145457354212797</v>
      </c>
      <c r="F7" s="154">
        <v>0.12355792823712641</v>
      </c>
      <c r="G7" s="154">
        <v>0.11082370598663685</v>
      </c>
      <c r="H7" s="154">
        <v>0.11542784566225912</v>
      </c>
      <c r="I7" s="154">
        <v>0.15246022257092259</v>
      </c>
      <c r="J7" s="154">
        <v>0.70064254739749765</v>
      </c>
      <c r="K7" s="154">
        <v>0.12045517275648081</v>
      </c>
      <c r="L7" s="154">
        <v>0.12382020398787763</v>
      </c>
      <c r="M7" s="154">
        <v>0.13001343580388638</v>
      </c>
      <c r="N7" s="154">
        <v>0.12504888899858857</v>
      </c>
    </row>
    <row r="8" spans="1:16" s="68" customFormat="1" ht="15" customHeight="1" x14ac:dyDescent="0.25">
      <c r="A8" s="156" t="s">
        <v>669</v>
      </c>
      <c r="B8" s="157">
        <v>9635003903.0599995</v>
      </c>
      <c r="C8" s="157">
        <v>72581295542.309982</v>
      </c>
      <c r="D8" s="157">
        <v>12700122560.24</v>
      </c>
      <c r="E8" s="157">
        <v>8597054912.3799992</v>
      </c>
      <c r="F8" s="157">
        <v>5351820659.9199991</v>
      </c>
      <c r="G8" s="157">
        <v>5231812754.6300001</v>
      </c>
      <c r="H8" s="157">
        <v>2890376424.6499996</v>
      </c>
      <c r="I8" s="157">
        <v>4119831517.1700001</v>
      </c>
      <c r="J8" s="157">
        <v>84873643.629999995</v>
      </c>
      <c r="K8" s="157">
        <v>4754352328.0699997</v>
      </c>
      <c r="L8" s="157">
        <v>1411620379.1400001</v>
      </c>
      <c r="M8" s="157">
        <v>856851473.60000014</v>
      </c>
      <c r="N8" s="157">
        <v>128215016098.8</v>
      </c>
    </row>
    <row r="9" spans="1:16" s="68" customFormat="1" ht="15" customHeight="1" x14ac:dyDescent="0.25">
      <c r="A9" s="156" t="s">
        <v>670</v>
      </c>
      <c r="B9" s="157">
        <v>20753582.050000001</v>
      </c>
      <c r="C9" s="157">
        <v>0</v>
      </c>
      <c r="D9" s="157">
        <v>0</v>
      </c>
      <c r="E9" s="157">
        <v>0</v>
      </c>
      <c r="F9" s="157">
        <v>5693488.04</v>
      </c>
      <c r="G9" s="157">
        <v>0</v>
      </c>
      <c r="H9" s="157">
        <v>10440008.99</v>
      </c>
      <c r="I9" s="157">
        <v>0</v>
      </c>
      <c r="J9" s="157">
        <v>0</v>
      </c>
      <c r="K9" s="157">
        <v>0</v>
      </c>
      <c r="L9" s="157">
        <v>0</v>
      </c>
      <c r="M9" s="157">
        <v>0</v>
      </c>
      <c r="N9" s="157">
        <v>36887079.079999998</v>
      </c>
    </row>
    <row r="10" spans="1:16" s="158" customFormat="1" ht="15" customHeight="1" x14ac:dyDescent="0.25">
      <c r="A10" s="156" t="s">
        <v>671</v>
      </c>
      <c r="B10" s="157">
        <v>4003339688.4500003</v>
      </c>
      <c r="C10" s="157">
        <v>2268411924.7599993</v>
      </c>
      <c r="D10" s="157">
        <v>3918796381.5700002</v>
      </c>
      <c r="E10" s="157">
        <v>8814615164.8799992</v>
      </c>
      <c r="F10" s="157">
        <v>3576123160.4599991</v>
      </c>
      <c r="G10" s="157">
        <v>1324485795.1899998</v>
      </c>
      <c r="H10" s="157">
        <v>881385562.63000011</v>
      </c>
      <c r="I10" s="157">
        <v>2517132256.3099995</v>
      </c>
      <c r="J10" s="157">
        <v>23548673.789999999</v>
      </c>
      <c r="K10" s="157">
        <v>2199601829.96</v>
      </c>
      <c r="L10" s="157">
        <v>435923897.10000008</v>
      </c>
      <c r="M10" s="157">
        <v>711450708.76999998</v>
      </c>
      <c r="N10" s="157">
        <v>30674815043.869991</v>
      </c>
    </row>
    <row r="11" spans="1:16" s="158" customFormat="1" ht="15" customHeight="1" x14ac:dyDescent="0.25">
      <c r="A11" s="156" t="s">
        <v>672</v>
      </c>
      <c r="B11" s="157">
        <v>8526418408.2999992</v>
      </c>
      <c r="C11" s="157">
        <v>5732456251.1499996</v>
      </c>
      <c r="D11" s="157">
        <v>15679643110.77</v>
      </c>
      <c r="E11" s="157">
        <v>1562761527.8599999</v>
      </c>
      <c r="F11" s="157">
        <v>4680003630.9499998</v>
      </c>
      <c r="G11" s="157">
        <v>2719557433.3600001</v>
      </c>
      <c r="H11" s="157">
        <v>2323130951.5799999</v>
      </c>
      <c r="I11" s="157">
        <v>299601445.49000001</v>
      </c>
      <c r="J11" s="157">
        <v>0</v>
      </c>
      <c r="K11" s="157">
        <v>1909633013.55</v>
      </c>
      <c r="L11" s="157">
        <v>1010565774.71</v>
      </c>
      <c r="M11" s="157">
        <v>260119515.61000001</v>
      </c>
      <c r="N11" s="157">
        <v>44703891063.330002</v>
      </c>
    </row>
    <row r="12" spans="1:16" s="158" customFormat="1" ht="15" customHeight="1" x14ac:dyDescent="0.25">
      <c r="A12" s="156" t="s">
        <v>673</v>
      </c>
      <c r="B12" s="157">
        <v>5897847856.1899996</v>
      </c>
      <c r="C12" s="157">
        <v>10168563927.209999</v>
      </c>
      <c r="D12" s="157">
        <v>4089970944.6700001</v>
      </c>
      <c r="E12" s="157">
        <v>8547966882.6700001</v>
      </c>
      <c r="F12" s="157">
        <v>6406291366.2800007</v>
      </c>
      <c r="G12" s="157">
        <v>5180004054.3699999</v>
      </c>
      <c r="H12" s="157">
        <v>4494771167.0799999</v>
      </c>
      <c r="I12" s="157">
        <v>292215016.31</v>
      </c>
      <c r="J12" s="157">
        <v>84158157.059999987</v>
      </c>
      <c r="K12" s="157">
        <v>4210720251.2599998</v>
      </c>
      <c r="L12" s="157">
        <v>1246552446.96</v>
      </c>
      <c r="M12" s="157">
        <v>1113677350.6500001</v>
      </c>
      <c r="N12" s="157">
        <v>51732739420.709999</v>
      </c>
    </row>
    <row r="13" spans="1:16" s="158" customFormat="1" ht="15" customHeight="1" x14ac:dyDescent="0.25">
      <c r="A13" s="156" t="s">
        <v>674</v>
      </c>
      <c r="B13" s="157">
        <v>10387659357.299999</v>
      </c>
      <c r="C13" s="157">
        <v>15656408101.020002</v>
      </c>
      <c r="D13" s="157">
        <v>8691589443.2799988</v>
      </c>
      <c r="E13" s="157">
        <v>10207804295.800001</v>
      </c>
      <c r="F13" s="157">
        <v>7994901919.3099995</v>
      </c>
      <c r="G13" s="157">
        <v>6627044901.0799999</v>
      </c>
      <c r="H13" s="157">
        <v>5127579111.3000002</v>
      </c>
      <c r="I13" s="157">
        <v>17107045817.339998</v>
      </c>
      <c r="J13" s="157">
        <v>57158571.700000003</v>
      </c>
      <c r="K13" s="157">
        <v>12426452374.910002</v>
      </c>
      <c r="L13" s="157">
        <v>2310532428</v>
      </c>
      <c r="M13" s="157">
        <v>9193900313.1900005</v>
      </c>
      <c r="N13" s="157">
        <v>105788076634.23001</v>
      </c>
    </row>
    <row r="14" spans="1:16" s="158" customFormat="1" ht="15" customHeight="1" x14ac:dyDescent="0.25">
      <c r="A14" s="159" t="s">
        <v>675</v>
      </c>
      <c r="B14" s="160">
        <v>38471022795.349998</v>
      </c>
      <c r="C14" s="160">
        <v>106407135746.44997</v>
      </c>
      <c r="D14" s="160">
        <v>45080122440.529999</v>
      </c>
      <c r="E14" s="160">
        <v>37730202783.590004</v>
      </c>
      <c r="F14" s="160">
        <v>28014834224.959999</v>
      </c>
      <c r="G14" s="160">
        <v>21082904938.629997</v>
      </c>
      <c r="H14" s="160">
        <v>15727683226.23</v>
      </c>
      <c r="I14" s="160">
        <v>24335826052.619999</v>
      </c>
      <c r="J14" s="160">
        <v>249739046.17999995</v>
      </c>
      <c r="K14" s="160">
        <v>25500759797.75</v>
      </c>
      <c r="L14" s="160">
        <v>6415194925.9099998</v>
      </c>
      <c r="M14" s="160">
        <v>12135999361.82</v>
      </c>
      <c r="N14" s="160">
        <v>361151425340.02002</v>
      </c>
    </row>
    <row r="15" spans="1:16" s="161" customFormat="1" ht="15" customHeight="1" x14ac:dyDescent="0.25">
      <c r="A15" s="156" t="s">
        <v>676</v>
      </c>
      <c r="B15" s="157">
        <v>19876997749.487499</v>
      </c>
      <c r="C15" s="157">
        <v>26602741556.954498</v>
      </c>
      <c r="D15" s="157">
        <v>20382648483.481499</v>
      </c>
      <c r="E15" s="157">
        <v>19163083254.708504</v>
      </c>
      <c r="F15" s="157">
        <v>15855416240.391001</v>
      </c>
      <c r="G15" s="157">
        <v>12136723817.5755</v>
      </c>
      <c r="H15" s="157">
        <v>9837544075.8250008</v>
      </c>
      <c r="I15" s="157">
        <v>17979434253.579498</v>
      </c>
      <c r="J15" s="157">
        <v>124986924.25299999</v>
      </c>
      <c r="K15" s="157">
        <v>16979229436.122002</v>
      </c>
      <c r="L15" s="157">
        <v>3837914429.9949999</v>
      </c>
      <c r="M15" s="157">
        <v>10301508225.7365</v>
      </c>
      <c r="N15" s="157">
        <v>173078228448.1095</v>
      </c>
    </row>
    <row r="16" spans="1:16" s="163" customFormat="1" ht="15" customHeight="1" x14ac:dyDescent="0.25">
      <c r="A16" s="162" t="s">
        <v>677</v>
      </c>
      <c r="B16" s="157">
        <v>0.5166745333292786</v>
      </c>
      <c r="C16" s="157">
        <v>0.25000899958762435</v>
      </c>
      <c r="D16" s="157">
        <v>0.45214270458937694</v>
      </c>
      <c r="E16" s="157">
        <v>0.50789770107048304</v>
      </c>
      <c r="F16" s="157">
        <v>0.56596502099821511</v>
      </c>
      <c r="G16" s="157">
        <v>0.57566658166434659</v>
      </c>
      <c r="H16" s="157">
        <v>0.62549225682637977</v>
      </c>
      <c r="I16" s="157">
        <v>0.73880517615073227</v>
      </c>
      <c r="J16" s="157">
        <v>0.50047009534470388</v>
      </c>
      <c r="K16" s="157">
        <v>0.66583229561732993</v>
      </c>
      <c r="L16" s="157">
        <v>0.59825375133875436</v>
      </c>
      <c r="M16" s="157">
        <v>0.84883888986886147</v>
      </c>
      <c r="N16" s="157">
        <v>0.47924005362891281</v>
      </c>
    </row>
    <row r="17" spans="1:14" s="158" customFormat="1" ht="15" customHeight="1" x14ac:dyDescent="0.25">
      <c r="A17" s="159" t="s">
        <v>678</v>
      </c>
      <c r="B17" s="160">
        <v>1987699774.94875</v>
      </c>
      <c r="C17" s="160">
        <v>2660274155.6954498</v>
      </c>
      <c r="D17" s="160">
        <v>2038264848.34815</v>
      </c>
      <c r="E17" s="160">
        <v>1916308325.4708505</v>
      </c>
      <c r="F17" s="160">
        <v>1585541624.0391002</v>
      </c>
      <c r="G17" s="160">
        <v>1213672381.75755</v>
      </c>
      <c r="H17" s="160">
        <v>983754407.5825001</v>
      </c>
      <c r="I17" s="160">
        <v>1797943425.35795</v>
      </c>
      <c r="J17" s="160">
        <v>12498692.4253</v>
      </c>
      <c r="K17" s="160">
        <v>1697922943.6122003</v>
      </c>
      <c r="L17" s="160">
        <v>383791442.99950004</v>
      </c>
      <c r="M17" s="160">
        <v>1030150822.57365</v>
      </c>
      <c r="N17" s="160">
        <v>17307822844.810951</v>
      </c>
    </row>
    <row r="18" spans="1:14" s="158" customFormat="1" ht="15" customHeight="1" x14ac:dyDescent="0.25">
      <c r="A18" s="156" t="s">
        <v>679</v>
      </c>
      <c r="B18" s="157">
        <v>2179516662</v>
      </c>
      <c r="C18" s="157">
        <v>2988616030</v>
      </c>
      <c r="D18" s="157">
        <v>2349929219</v>
      </c>
      <c r="E18" s="157">
        <v>1987490821</v>
      </c>
      <c r="F18" s="157">
        <v>1654519145</v>
      </c>
      <c r="G18" s="157">
        <v>1078356540</v>
      </c>
      <c r="H18" s="157">
        <v>901724889.21999991</v>
      </c>
      <c r="I18" s="157">
        <v>2203466258</v>
      </c>
      <c r="J18" s="157">
        <v>107659933</v>
      </c>
      <c r="K18" s="157">
        <v>1502187616</v>
      </c>
      <c r="L18" s="157">
        <v>400544607.06</v>
      </c>
      <c r="M18" s="157">
        <v>1169800458</v>
      </c>
      <c r="N18" s="157">
        <v>18523812178.279999</v>
      </c>
    </row>
    <row r="19" spans="1:14" s="158" customFormat="1" ht="15" customHeight="1" x14ac:dyDescent="0.25">
      <c r="A19" s="156" t="s">
        <v>680</v>
      </c>
      <c r="B19" s="157">
        <v>0</v>
      </c>
      <c r="C19" s="157">
        <v>189986</v>
      </c>
      <c r="D19" s="157">
        <v>0</v>
      </c>
      <c r="E19" s="157">
        <v>0</v>
      </c>
      <c r="F19" s="157">
        <v>0</v>
      </c>
      <c r="G19" s="157">
        <v>0</v>
      </c>
      <c r="H19" s="157">
        <v>0</v>
      </c>
      <c r="I19" s="157">
        <v>0</v>
      </c>
      <c r="J19" s="157">
        <v>0</v>
      </c>
      <c r="K19" s="157">
        <v>0</v>
      </c>
      <c r="L19" s="157">
        <v>0</v>
      </c>
      <c r="M19" s="157">
        <v>0</v>
      </c>
      <c r="N19" s="157">
        <v>189986</v>
      </c>
    </row>
    <row r="20" spans="1:14" s="158" customFormat="1" ht="15" customHeight="1" x14ac:dyDescent="0.25">
      <c r="A20" s="162" t="s">
        <v>681</v>
      </c>
      <c r="B20" s="157">
        <v>0</v>
      </c>
      <c r="C20" s="157">
        <v>0</v>
      </c>
      <c r="D20" s="157">
        <v>0</v>
      </c>
      <c r="E20" s="157">
        <v>0</v>
      </c>
      <c r="F20" s="157">
        <v>0</v>
      </c>
      <c r="G20" s="157">
        <v>0</v>
      </c>
      <c r="H20" s="157">
        <v>0</v>
      </c>
      <c r="I20" s="157">
        <v>0</v>
      </c>
      <c r="J20" s="157">
        <v>0</v>
      </c>
      <c r="K20" s="157">
        <v>0</v>
      </c>
      <c r="L20" s="157">
        <v>0</v>
      </c>
      <c r="M20" s="157">
        <v>0</v>
      </c>
      <c r="N20" s="157">
        <v>0</v>
      </c>
    </row>
    <row r="21" spans="1:14" s="158" customFormat="1" ht="15" customHeight="1" x14ac:dyDescent="0.25">
      <c r="A21" s="156" t="s">
        <v>682</v>
      </c>
      <c r="B21" s="157">
        <v>0</v>
      </c>
      <c r="C21" s="157">
        <v>0</v>
      </c>
      <c r="D21" s="157">
        <v>0</v>
      </c>
      <c r="E21" s="157">
        <v>0</v>
      </c>
      <c r="F21" s="157">
        <v>30407298</v>
      </c>
      <c r="G21" s="157">
        <v>0</v>
      </c>
      <c r="H21" s="157">
        <v>0</v>
      </c>
      <c r="I21" s="157">
        <v>0</v>
      </c>
      <c r="J21" s="157">
        <v>20088776</v>
      </c>
      <c r="K21" s="157">
        <v>0</v>
      </c>
      <c r="L21" s="157">
        <v>21.4</v>
      </c>
      <c r="M21" s="157">
        <v>0</v>
      </c>
      <c r="N21" s="157">
        <v>50496095.399999999</v>
      </c>
    </row>
    <row r="22" spans="1:14" s="158" customFormat="1" ht="15" customHeight="1" x14ac:dyDescent="0.25">
      <c r="A22" s="159" t="s">
        <v>683</v>
      </c>
      <c r="B22" s="160">
        <v>2179516662</v>
      </c>
      <c r="C22" s="160">
        <v>2988426044</v>
      </c>
      <c r="D22" s="160">
        <v>2349929219</v>
      </c>
      <c r="E22" s="160">
        <v>1987490821</v>
      </c>
      <c r="F22" s="160">
        <v>1624111847</v>
      </c>
      <c r="G22" s="160">
        <v>1078356540</v>
      </c>
      <c r="H22" s="160">
        <v>901724889.21999991</v>
      </c>
      <c r="I22" s="160">
        <v>2203466258</v>
      </c>
      <c r="J22" s="160">
        <v>87571157</v>
      </c>
      <c r="K22" s="160">
        <v>1502187616</v>
      </c>
      <c r="L22" s="160">
        <v>400544585.66000003</v>
      </c>
      <c r="M22" s="160">
        <v>1169800458</v>
      </c>
      <c r="N22" s="160">
        <v>18473126096.880001</v>
      </c>
    </row>
    <row r="23" spans="1:14" s="158" customFormat="1" ht="15" customHeight="1" x14ac:dyDescent="0.25">
      <c r="A23" s="156" t="s">
        <v>684</v>
      </c>
      <c r="B23" s="157">
        <v>151785320</v>
      </c>
      <c r="C23" s="157">
        <v>433500000</v>
      </c>
      <c r="D23" s="157">
        <v>129067022</v>
      </c>
      <c r="E23" s="157">
        <v>372606000</v>
      </c>
      <c r="F23" s="157">
        <v>288176780</v>
      </c>
      <c r="G23" s="157">
        <v>210014000</v>
      </c>
      <c r="H23" s="157">
        <v>190250000</v>
      </c>
      <c r="I23" s="157">
        <v>414400000</v>
      </c>
      <c r="J23" s="157">
        <v>0</v>
      </c>
      <c r="K23" s="157">
        <v>378639000</v>
      </c>
      <c r="L23" s="157">
        <v>50000000</v>
      </c>
      <c r="M23" s="157">
        <v>0</v>
      </c>
      <c r="N23" s="157">
        <v>2618438122</v>
      </c>
    </row>
    <row r="24" spans="1:14" s="158" customFormat="1" ht="15" customHeight="1" x14ac:dyDescent="0.25">
      <c r="A24" s="156" t="s">
        <v>685</v>
      </c>
      <c r="B24" s="157">
        <v>0</v>
      </c>
      <c r="C24" s="157">
        <v>0</v>
      </c>
      <c r="D24" s="157">
        <v>0</v>
      </c>
      <c r="E24" s="157">
        <v>0</v>
      </c>
      <c r="F24" s="157">
        <v>0</v>
      </c>
      <c r="G24" s="157">
        <v>0</v>
      </c>
      <c r="H24" s="157">
        <v>0</v>
      </c>
      <c r="I24" s="157">
        <v>0</v>
      </c>
      <c r="J24" s="157">
        <v>0</v>
      </c>
      <c r="K24" s="157">
        <v>0</v>
      </c>
      <c r="L24" s="157">
        <v>0</v>
      </c>
      <c r="M24" s="157">
        <v>0</v>
      </c>
      <c r="N24" s="157">
        <v>0</v>
      </c>
    </row>
    <row r="25" spans="1:14" s="164" customFormat="1" ht="15" customHeight="1" x14ac:dyDescent="0.25">
      <c r="A25" s="156" t="s">
        <v>686</v>
      </c>
      <c r="B25" s="157">
        <v>0</v>
      </c>
      <c r="C25" s="157">
        <v>0</v>
      </c>
      <c r="D25" s="157">
        <v>0</v>
      </c>
      <c r="E25" s="157">
        <v>0</v>
      </c>
      <c r="F25" s="157">
        <v>0</v>
      </c>
      <c r="G25" s="157">
        <v>0</v>
      </c>
      <c r="H25" s="157">
        <v>0</v>
      </c>
      <c r="I25" s="157">
        <v>0</v>
      </c>
      <c r="J25" s="157">
        <v>0</v>
      </c>
      <c r="K25" s="157">
        <v>0</v>
      </c>
      <c r="L25" s="157">
        <v>0</v>
      </c>
      <c r="M25" s="157">
        <v>0</v>
      </c>
      <c r="N25" s="157">
        <v>0</v>
      </c>
    </row>
    <row r="26" spans="1:14" s="158" customFormat="1" ht="15" customHeight="1" x14ac:dyDescent="0.25">
      <c r="A26" s="156" t="s">
        <v>687</v>
      </c>
      <c r="B26" s="157">
        <v>151785320</v>
      </c>
      <c r="C26" s="157">
        <v>433500000</v>
      </c>
      <c r="D26" s="157">
        <v>129067022</v>
      </c>
      <c r="E26" s="157">
        <v>372606000</v>
      </c>
      <c r="F26" s="157">
        <v>288176780</v>
      </c>
      <c r="G26" s="157">
        <v>210014000</v>
      </c>
      <c r="H26" s="157">
        <v>190250000</v>
      </c>
      <c r="I26" s="157">
        <v>414400000</v>
      </c>
      <c r="J26" s="157">
        <v>0</v>
      </c>
      <c r="K26" s="157">
        <v>378639000</v>
      </c>
      <c r="L26" s="157">
        <v>50000000</v>
      </c>
      <c r="M26" s="157">
        <v>0</v>
      </c>
      <c r="N26" s="157">
        <v>2618438122</v>
      </c>
    </row>
    <row r="27" spans="1:14" s="69" customFormat="1" x14ac:dyDescent="0.25">
      <c r="A27" s="162" t="s">
        <v>688</v>
      </c>
      <c r="B27" s="157">
        <v>135626094</v>
      </c>
      <c r="C27" s="157">
        <v>240078493</v>
      </c>
      <c r="D27" s="157">
        <v>96127696</v>
      </c>
      <c r="E27" s="157">
        <v>223859832</v>
      </c>
      <c r="F27" s="157">
        <v>94067540</v>
      </c>
      <c r="G27" s="157">
        <v>76251019</v>
      </c>
      <c r="H27" s="157">
        <v>60135738</v>
      </c>
      <c r="I27" s="157">
        <v>124949296</v>
      </c>
      <c r="J27" s="157">
        <v>0</v>
      </c>
      <c r="K27" s="157">
        <v>165209499</v>
      </c>
      <c r="L27" s="157">
        <v>24666761.949999999</v>
      </c>
      <c r="M27" s="157">
        <v>170682220.38999999</v>
      </c>
      <c r="N27" s="157">
        <v>1411654189.3400002</v>
      </c>
    </row>
    <row r="28" spans="1:14" s="165" customFormat="1" ht="15" customHeight="1" x14ac:dyDescent="0.25">
      <c r="A28" s="162" t="s">
        <v>689</v>
      </c>
      <c r="B28" s="157">
        <v>0</v>
      </c>
      <c r="C28" s="157">
        <v>0</v>
      </c>
      <c r="D28" s="157">
        <v>0</v>
      </c>
      <c r="E28" s="157">
        <v>0</v>
      </c>
      <c r="F28" s="157">
        <v>0</v>
      </c>
      <c r="G28" s="157">
        <v>0</v>
      </c>
      <c r="H28" s="157">
        <v>0</v>
      </c>
      <c r="I28" s="157">
        <v>0</v>
      </c>
      <c r="J28" s="157">
        <v>0</v>
      </c>
      <c r="K28" s="157">
        <v>0</v>
      </c>
      <c r="L28" s="157">
        <v>0</v>
      </c>
      <c r="M28" s="157">
        <v>0</v>
      </c>
      <c r="N28" s="157">
        <v>0</v>
      </c>
    </row>
    <row r="29" spans="1:14" s="158" customFormat="1" ht="15" customHeight="1" x14ac:dyDescent="0.25">
      <c r="A29" s="166" t="s">
        <v>690</v>
      </c>
      <c r="B29" s="160">
        <v>287411414</v>
      </c>
      <c r="C29" s="160">
        <v>673578493</v>
      </c>
      <c r="D29" s="160">
        <v>225194718</v>
      </c>
      <c r="E29" s="160">
        <v>596465832</v>
      </c>
      <c r="F29" s="160">
        <v>382244320</v>
      </c>
      <c r="G29" s="160">
        <v>286265019</v>
      </c>
      <c r="H29" s="160">
        <v>250385738</v>
      </c>
      <c r="I29" s="160">
        <v>539349296</v>
      </c>
      <c r="J29" s="160">
        <v>0</v>
      </c>
      <c r="K29" s="160">
        <v>543848499</v>
      </c>
      <c r="L29" s="160">
        <v>74666761.950000003</v>
      </c>
      <c r="M29" s="160">
        <v>170682220.38999999</v>
      </c>
      <c r="N29" s="160">
        <v>4030092311.3399997</v>
      </c>
    </row>
    <row r="30" spans="1:14" s="158" customFormat="1" ht="15" customHeight="1" x14ac:dyDescent="0.25">
      <c r="A30" s="162" t="s">
        <v>691</v>
      </c>
      <c r="B30" s="157">
        <v>0</v>
      </c>
      <c r="C30" s="157">
        <v>436539665</v>
      </c>
      <c r="D30" s="157">
        <v>0</v>
      </c>
      <c r="E30" s="157">
        <v>0</v>
      </c>
      <c r="F30" s="157">
        <v>0</v>
      </c>
      <c r="G30" s="157">
        <v>0</v>
      </c>
      <c r="H30" s="157">
        <v>0</v>
      </c>
      <c r="I30" s="157">
        <v>0</v>
      </c>
      <c r="J30" s="157">
        <v>0</v>
      </c>
      <c r="K30" s="157">
        <v>0</v>
      </c>
      <c r="L30" s="157">
        <v>0</v>
      </c>
      <c r="M30" s="157">
        <v>0</v>
      </c>
      <c r="N30" s="157">
        <v>436539665</v>
      </c>
    </row>
    <row r="31" spans="1:14" s="158" customFormat="1" ht="15" customHeight="1" x14ac:dyDescent="0.25">
      <c r="A31" s="162" t="s">
        <v>692</v>
      </c>
      <c r="B31" s="157">
        <v>45652641</v>
      </c>
      <c r="C31" s="157">
        <v>185006148</v>
      </c>
      <c r="D31" s="157">
        <v>40820015</v>
      </c>
      <c r="E31" s="157">
        <v>64881716</v>
      </c>
      <c r="F31" s="157">
        <v>47293785</v>
      </c>
      <c r="G31" s="157">
        <v>19584847</v>
      </c>
      <c r="H31" s="157">
        <v>16584107.939999999</v>
      </c>
      <c r="I31" s="157">
        <v>1667006</v>
      </c>
      <c r="J31" s="157">
        <v>0</v>
      </c>
      <c r="K31" s="157">
        <v>800100</v>
      </c>
      <c r="L31" s="157">
        <v>0</v>
      </c>
      <c r="M31" s="157">
        <v>1148200</v>
      </c>
      <c r="N31" s="157">
        <v>423438565.94</v>
      </c>
    </row>
    <row r="32" spans="1:14" s="158" customFormat="1" ht="15" customHeight="1" x14ac:dyDescent="0.25">
      <c r="A32" s="159" t="s">
        <v>693</v>
      </c>
      <c r="B32" s="160">
        <v>2421275435</v>
      </c>
      <c r="C32" s="160">
        <v>3040458724</v>
      </c>
      <c r="D32" s="160">
        <v>2534303922</v>
      </c>
      <c r="E32" s="160">
        <v>2519074937</v>
      </c>
      <c r="F32" s="160">
        <v>1959062382</v>
      </c>
      <c r="G32" s="160">
        <v>1345036712</v>
      </c>
      <c r="H32" s="160">
        <v>1135526519.2799997</v>
      </c>
      <c r="I32" s="160">
        <v>2741148548</v>
      </c>
      <c r="J32" s="160">
        <v>87571157</v>
      </c>
      <c r="K32" s="160">
        <v>2045236015</v>
      </c>
      <c r="L32" s="160">
        <v>475211347.61000001</v>
      </c>
      <c r="M32" s="160">
        <v>1339334478.3899999</v>
      </c>
      <c r="N32" s="160">
        <v>21643240177.279999</v>
      </c>
    </row>
    <row r="33" spans="1:14" s="68" customFormat="1" ht="15" customHeight="1" x14ac:dyDescent="0.25">
      <c r="A33" s="156" t="s">
        <v>694</v>
      </c>
      <c r="B33" s="157">
        <v>433575660.05124998</v>
      </c>
      <c r="C33" s="157">
        <v>380184568.30455017</v>
      </c>
      <c r="D33" s="157">
        <v>496039073.65184999</v>
      </c>
      <c r="E33" s="157">
        <v>602766611.52914953</v>
      </c>
      <c r="F33" s="157">
        <v>373520757.96089983</v>
      </c>
      <c r="G33" s="157">
        <v>131364330.24245</v>
      </c>
      <c r="H33" s="157">
        <v>151772111.69749963</v>
      </c>
      <c r="I33" s="157">
        <v>943205122.64205003</v>
      </c>
      <c r="J33" s="157">
        <v>75072464.574699998</v>
      </c>
      <c r="K33" s="157">
        <v>347313071.38779974</v>
      </c>
      <c r="L33" s="157">
        <v>91419904.610499978</v>
      </c>
      <c r="M33" s="157">
        <v>309183655.81634986</v>
      </c>
      <c r="N33" s="157">
        <v>4335417332.4690475</v>
      </c>
    </row>
    <row r="34" spans="1:14" s="169" customFormat="1" ht="15" customHeight="1" x14ac:dyDescent="0.25">
      <c r="A34" s="156" t="s">
        <v>695</v>
      </c>
      <c r="B34" s="167">
        <v>0.21638643898437768</v>
      </c>
      <c r="C34" s="167">
        <v>0.41601550876044735</v>
      </c>
      <c r="D34" s="167">
        <v>0.23286547954922049</v>
      </c>
      <c r="E34" s="167">
        <v>0.21629194260448481</v>
      </c>
      <c r="F34" s="167">
        <v>0.18283540213983859</v>
      </c>
      <c r="G34" s="167">
        <v>0.56623972364852426</v>
      </c>
      <c r="H34" s="167">
        <v>0.24496883190044527</v>
      </c>
      <c r="I34" s="168">
        <v>0.16098030924736295</v>
      </c>
      <c r="J34" s="167">
        <v>1.9370856890699763E-2</v>
      </c>
      <c r="K34" s="167">
        <v>0.16287595432842991</v>
      </c>
      <c r="L34" s="167">
        <v>0.11262437847743381</v>
      </c>
      <c r="M34" s="167">
        <v>4.2343555597981114E-2</v>
      </c>
      <c r="N34" s="167">
        <v>0.24063421199877499</v>
      </c>
    </row>
    <row r="35" spans="1:14" ht="3.75" customHeight="1" thickBot="1" x14ac:dyDescent="0.25">
      <c r="A35" s="85"/>
      <c r="B35" s="85"/>
      <c r="C35" s="85"/>
      <c r="D35" s="85"/>
      <c r="E35" s="85"/>
      <c r="F35" s="85"/>
      <c r="G35" s="85"/>
      <c r="H35" s="85"/>
      <c r="I35" s="85"/>
      <c r="J35" s="85"/>
      <c r="K35" s="85"/>
      <c r="L35" s="85"/>
      <c r="M35" s="85"/>
      <c r="N35" s="85"/>
    </row>
    <row r="36" spans="1:14" ht="13.5" thickTop="1" x14ac:dyDescent="0.2">
      <c r="A36" s="170" t="s">
        <v>696</v>
      </c>
      <c r="B36" s="67"/>
      <c r="C36" s="67"/>
      <c r="D36" s="67"/>
      <c r="E36" s="67"/>
      <c r="F36" s="67"/>
      <c r="G36" s="67"/>
      <c r="H36" s="67"/>
      <c r="I36" s="67"/>
      <c r="J36" s="67"/>
      <c r="K36" s="67"/>
      <c r="L36" s="67"/>
      <c r="M36" s="67"/>
      <c r="N36" s="67"/>
    </row>
    <row r="37" spans="1:14" ht="15" customHeight="1" x14ac:dyDescent="0.2">
      <c r="A37" s="101"/>
      <c r="B37" s="67"/>
      <c r="C37" s="67"/>
      <c r="D37" s="67"/>
      <c r="E37" s="67"/>
      <c r="F37" s="67"/>
      <c r="G37" s="67"/>
      <c r="H37" s="67"/>
      <c r="I37" s="67"/>
      <c r="J37" s="67"/>
      <c r="K37" s="67"/>
      <c r="L37" s="67"/>
      <c r="M37" s="67"/>
      <c r="N37" s="67"/>
    </row>
  </sheetData>
  <mergeCells count="4">
    <mergeCell ref="A1:N1"/>
    <mergeCell ref="A2:N2"/>
    <mergeCell ref="A3:N3"/>
    <mergeCell ref="A4:N4"/>
  </mergeCells>
  <hyperlinks>
    <hyperlink ref="P1" location="ÍNDICE!A1" display="ÍNDICE!A1" xr:uid="{00000000-0004-0000-1600-000000000000}"/>
  </hyperlink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4">
    <pageSetUpPr fitToPage="1"/>
  </sheetPr>
  <dimension ref="A1:Q644"/>
  <sheetViews>
    <sheetView topLeftCell="B1" zoomScaleNormal="100" workbookViewId="0">
      <selection activeCell="Q18" sqref="Q18"/>
    </sheetView>
  </sheetViews>
  <sheetFormatPr baseColWidth="10" defaultRowHeight="12.75" x14ac:dyDescent="0.2"/>
  <cols>
    <col min="1" max="1" width="38.28515625" style="171" customWidth="1"/>
    <col min="2" max="13" width="13.85546875" style="149" customWidth="1"/>
    <col min="14" max="14" width="14.140625" style="149" customWidth="1"/>
    <col min="15" max="15" width="12.140625" style="149" customWidth="1"/>
    <col min="16" max="16" width="2.5703125" style="197" customWidth="1"/>
    <col min="17" max="256" width="11.42578125" style="149"/>
    <col min="257" max="257" width="38.28515625" style="149" customWidth="1"/>
    <col min="258" max="269" width="13.85546875" style="149" customWidth="1"/>
    <col min="270" max="270" width="14.140625" style="149" customWidth="1"/>
    <col min="271" max="271" width="12.140625" style="149" customWidth="1"/>
    <col min="272" max="272" width="2.5703125" style="149" customWidth="1"/>
    <col min="273" max="512" width="11.42578125" style="149"/>
    <col min="513" max="513" width="38.28515625" style="149" customWidth="1"/>
    <col min="514" max="525" width="13.85546875" style="149" customWidth="1"/>
    <col min="526" max="526" width="14.140625" style="149" customWidth="1"/>
    <col min="527" max="527" width="12.140625" style="149" customWidth="1"/>
    <col min="528" max="528" width="2.5703125" style="149" customWidth="1"/>
    <col min="529" max="768" width="11.42578125" style="149"/>
    <col min="769" max="769" width="38.28515625" style="149" customWidth="1"/>
    <col min="770" max="781" width="13.85546875" style="149" customWidth="1"/>
    <col min="782" max="782" width="14.140625" style="149" customWidth="1"/>
    <col min="783" max="783" width="12.140625" style="149" customWidth="1"/>
    <col min="784" max="784" width="2.5703125" style="149" customWidth="1"/>
    <col min="785" max="1024" width="11.42578125" style="149"/>
    <col min="1025" max="1025" width="38.28515625" style="149" customWidth="1"/>
    <col min="1026" max="1037" width="13.85546875" style="149" customWidth="1"/>
    <col min="1038" max="1038" width="14.140625" style="149" customWidth="1"/>
    <col min="1039" max="1039" width="12.140625" style="149" customWidth="1"/>
    <col min="1040" max="1040" width="2.5703125" style="149" customWidth="1"/>
    <col min="1041" max="1280" width="11.42578125" style="149"/>
    <col min="1281" max="1281" width="38.28515625" style="149" customWidth="1"/>
    <col min="1282" max="1293" width="13.85546875" style="149" customWidth="1"/>
    <col min="1294" max="1294" width="14.140625" style="149" customWidth="1"/>
    <col min="1295" max="1295" width="12.140625" style="149" customWidth="1"/>
    <col min="1296" max="1296" width="2.5703125" style="149" customWidth="1"/>
    <col min="1297" max="1536" width="11.42578125" style="149"/>
    <col min="1537" max="1537" width="38.28515625" style="149" customWidth="1"/>
    <col min="1538" max="1549" width="13.85546875" style="149" customWidth="1"/>
    <col min="1550" max="1550" width="14.140625" style="149" customWidth="1"/>
    <col min="1551" max="1551" width="12.140625" style="149" customWidth="1"/>
    <col min="1552" max="1552" width="2.5703125" style="149" customWidth="1"/>
    <col min="1553" max="1792" width="11.42578125" style="149"/>
    <col min="1793" max="1793" width="38.28515625" style="149" customWidth="1"/>
    <col min="1794" max="1805" width="13.85546875" style="149" customWidth="1"/>
    <col min="1806" max="1806" width="14.140625" style="149" customWidth="1"/>
    <col min="1807" max="1807" width="12.140625" style="149" customWidth="1"/>
    <col min="1808" max="1808" width="2.5703125" style="149" customWidth="1"/>
    <col min="1809" max="2048" width="11.42578125" style="149"/>
    <col min="2049" max="2049" width="38.28515625" style="149" customWidth="1"/>
    <col min="2050" max="2061" width="13.85546875" style="149" customWidth="1"/>
    <col min="2062" max="2062" width="14.140625" style="149" customWidth="1"/>
    <col min="2063" max="2063" width="12.140625" style="149" customWidth="1"/>
    <col min="2064" max="2064" width="2.5703125" style="149" customWidth="1"/>
    <col min="2065" max="2304" width="11.42578125" style="149"/>
    <col min="2305" max="2305" width="38.28515625" style="149" customWidth="1"/>
    <col min="2306" max="2317" width="13.85546875" style="149" customWidth="1"/>
    <col min="2318" max="2318" width="14.140625" style="149" customWidth="1"/>
    <col min="2319" max="2319" width="12.140625" style="149" customWidth="1"/>
    <col min="2320" max="2320" width="2.5703125" style="149" customWidth="1"/>
    <col min="2321" max="2560" width="11.42578125" style="149"/>
    <col min="2561" max="2561" width="38.28515625" style="149" customWidth="1"/>
    <col min="2562" max="2573" width="13.85546875" style="149" customWidth="1"/>
    <col min="2574" max="2574" width="14.140625" style="149" customWidth="1"/>
    <col min="2575" max="2575" width="12.140625" style="149" customWidth="1"/>
    <col min="2576" max="2576" width="2.5703125" style="149" customWidth="1"/>
    <col min="2577" max="2816" width="11.42578125" style="149"/>
    <col min="2817" max="2817" width="38.28515625" style="149" customWidth="1"/>
    <col min="2818" max="2829" width="13.85546875" style="149" customWidth="1"/>
    <col min="2830" max="2830" width="14.140625" style="149" customWidth="1"/>
    <col min="2831" max="2831" width="12.140625" style="149" customWidth="1"/>
    <col min="2832" max="2832" width="2.5703125" style="149" customWidth="1"/>
    <col min="2833" max="3072" width="11.42578125" style="149"/>
    <col min="3073" max="3073" width="38.28515625" style="149" customWidth="1"/>
    <col min="3074" max="3085" width="13.85546875" style="149" customWidth="1"/>
    <col min="3086" max="3086" width="14.140625" style="149" customWidth="1"/>
    <col min="3087" max="3087" width="12.140625" style="149" customWidth="1"/>
    <col min="3088" max="3088" width="2.5703125" style="149" customWidth="1"/>
    <col min="3089" max="3328" width="11.42578125" style="149"/>
    <col min="3329" max="3329" width="38.28515625" style="149" customWidth="1"/>
    <col min="3330" max="3341" width="13.85546875" style="149" customWidth="1"/>
    <col min="3342" max="3342" width="14.140625" style="149" customWidth="1"/>
    <col min="3343" max="3343" width="12.140625" style="149" customWidth="1"/>
    <col min="3344" max="3344" width="2.5703125" style="149" customWidth="1"/>
    <col min="3345" max="3584" width="11.42578125" style="149"/>
    <col min="3585" max="3585" width="38.28515625" style="149" customWidth="1"/>
    <col min="3586" max="3597" width="13.85546875" style="149" customWidth="1"/>
    <col min="3598" max="3598" width="14.140625" style="149" customWidth="1"/>
    <col min="3599" max="3599" width="12.140625" style="149" customWidth="1"/>
    <col min="3600" max="3600" width="2.5703125" style="149" customWidth="1"/>
    <col min="3601" max="3840" width="11.42578125" style="149"/>
    <col min="3841" max="3841" width="38.28515625" style="149" customWidth="1"/>
    <col min="3842" max="3853" width="13.85546875" style="149" customWidth="1"/>
    <col min="3854" max="3854" width="14.140625" style="149" customWidth="1"/>
    <col min="3855" max="3855" width="12.140625" style="149" customWidth="1"/>
    <col min="3856" max="3856" width="2.5703125" style="149" customWidth="1"/>
    <col min="3857" max="4096" width="11.42578125" style="149"/>
    <col min="4097" max="4097" width="38.28515625" style="149" customWidth="1"/>
    <col min="4098" max="4109" width="13.85546875" style="149" customWidth="1"/>
    <col min="4110" max="4110" width="14.140625" style="149" customWidth="1"/>
    <col min="4111" max="4111" width="12.140625" style="149" customWidth="1"/>
    <col min="4112" max="4112" width="2.5703125" style="149" customWidth="1"/>
    <col min="4113" max="4352" width="11.42578125" style="149"/>
    <col min="4353" max="4353" width="38.28515625" style="149" customWidth="1"/>
    <col min="4354" max="4365" width="13.85546875" style="149" customWidth="1"/>
    <col min="4366" max="4366" width="14.140625" style="149" customWidth="1"/>
    <col min="4367" max="4367" width="12.140625" style="149" customWidth="1"/>
    <col min="4368" max="4368" width="2.5703125" style="149" customWidth="1"/>
    <col min="4369" max="4608" width="11.42578125" style="149"/>
    <col min="4609" max="4609" width="38.28515625" style="149" customWidth="1"/>
    <col min="4610" max="4621" width="13.85546875" style="149" customWidth="1"/>
    <col min="4622" max="4622" width="14.140625" style="149" customWidth="1"/>
    <col min="4623" max="4623" width="12.140625" style="149" customWidth="1"/>
    <col min="4624" max="4624" width="2.5703125" style="149" customWidth="1"/>
    <col min="4625" max="4864" width="11.42578125" style="149"/>
    <col min="4865" max="4865" width="38.28515625" style="149" customWidth="1"/>
    <col min="4866" max="4877" width="13.85546875" style="149" customWidth="1"/>
    <col min="4878" max="4878" width="14.140625" style="149" customWidth="1"/>
    <col min="4879" max="4879" width="12.140625" style="149" customWidth="1"/>
    <col min="4880" max="4880" width="2.5703125" style="149" customWidth="1"/>
    <col min="4881" max="5120" width="11.42578125" style="149"/>
    <col min="5121" max="5121" width="38.28515625" style="149" customWidth="1"/>
    <col min="5122" max="5133" width="13.85546875" style="149" customWidth="1"/>
    <col min="5134" max="5134" width="14.140625" style="149" customWidth="1"/>
    <col min="5135" max="5135" width="12.140625" style="149" customWidth="1"/>
    <col min="5136" max="5136" width="2.5703125" style="149" customWidth="1"/>
    <col min="5137" max="5376" width="11.42578125" style="149"/>
    <col min="5377" max="5377" width="38.28515625" style="149" customWidth="1"/>
    <col min="5378" max="5389" width="13.85546875" style="149" customWidth="1"/>
    <col min="5390" max="5390" width="14.140625" style="149" customWidth="1"/>
    <col min="5391" max="5391" width="12.140625" style="149" customWidth="1"/>
    <col min="5392" max="5392" width="2.5703125" style="149" customWidth="1"/>
    <col min="5393" max="5632" width="11.42578125" style="149"/>
    <col min="5633" max="5633" width="38.28515625" style="149" customWidth="1"/>
    <col min="5634" max="5645" width="13.85546875" style="149" customWidth="1"/>
    <col min="5646" max="5646" width="14.140625" style="149" customWidth="1"/>
    <col min="5647" max="5647" width="12.140625" style="149" customWidth="1"/>
    <col min="5648" max="5648" width="2.5703125" style="149" customWidth="1"/>
    <col min="5649" max="5888" width="11.42578125" style="149"/>
    <col min="5889" max="5889" width="38.28515625" style="149" customWidth="1"/>
    <col min="5890" max="5901" width="13.85546875" style="149" customWidth="1"/>
    <col min="5902" max="5902" width="14.140625" style="149" customWidth="1"/>
    <col min="5903" max="5903" width="12.140625" style="149" customWidth="1"/>
    <col min="5904" max="5904" width="2.5703125" style="149" customWidth="1"/>
    <col min="5905" max="6144" width="11.42578125" style="149"/>
    <col min="6145" max="6145" width="38.28515625" style="149" customWidth="1"/>
    <col min="6146" max="6157" width="13.85546875" style="149" customWidth="1"/>
    <col min="6158" max="6158" width="14.140625" style="149" customWidth="1"/>
    <col min="6159" max="6159" width="12.140625" style="149" customWidth="1"/>
    <col min="6160" max="6160" width="2.5703125" style="149" customWidth="1"/>
    <col min="6161" max="6400" width="11.42578125" style="149"/>
    <col min="6401" max="6401" width="38.28515625" style="149" customWidth="1"/>
    <col min="6402" max="6413" width="13.85546875" style="149" customWidth="1"/>
    <col min="6414" max="6414" width="14.140625" style="149" customWidth="1"/>
    <col min="6415" max="6415" width="12.140625" style="149" customWidth="1"/>
    <col min="6416" max="6416" width="2.5703125" style="149" customWidth="1"/>
    <col min="6417" max="6656" width="11.42578125" style="149"/>
    <col min="6657" max="6657" width="38.28515625" style="149" customWidth="1"/>
    <col min="6658" max="6669" width="13.85546875" style="149" customWidth="1"/>
    <col min="6670" max="6670" width="14.140625" style="149" customWidth="1"/>
    <col min="6671" max="6671" width="12.140625" style="149" customWidth="1"/>
    <col min="6672" max="6672" width="2.5703125" style="149" customWidth="1"/>
    <col min="6673" max="6912" width="11.42578125" style="149"/>
    <col min="6913" max="6913" width="38.28515625" style="149" customWidth="1"/>
    <col min="6914" max="6925" width="13.85546875" style="149" customWidth="1"/>
    <col min="6926" max="6926" width="14.140625" style="149" customWidth="1"/>
    <col min="6927" max="6927" width="12.140625" style="149" customWidth="1"/>
    <col min="6928" max="6928" width="2.5703125" style="149" customWidth="1"/>
    <col min="6929" max="7168" width="11.42578125" style="149"/>
    <col min="7169" max="7169" width="38.28515625" style="149" customWidth="1"/>
    <col min="7170" max="7181" width="13.85546875" style="149" customWidth="1"/>
    <col min="7182" max="7182" width="14.140625" style="149" customWidth="1"/>
    <col min="7183" max="7183" width="12.140625" style="149" customWidth="1"/>
    <col min="7184" max="7184" width="2.5703125" style="149" customWidth="1"/>
    <col min="7185" max="7424" width="11.42578125" style="149"/>
    <col min="7425" max="7425" width="38.28515625" style="149" customWidth="1"/>
    <col min="7426" max="7437" width="13.85546875" style="149" customWidth="1"/>
    <col min="7438" max="7438" width="14.140625" style="149" customWidth="1"/>
    <col min="7439" max="7439" width="12.140625" style="149" customWidth="1"/>
    <col min="7440" max="7440" width="2.5703125" style="149" customWidth="1"/>
    <col min="7441" max="7680" width="11.42578125" style="149"/>
    <col min="7681" max="7681" width="38.28515625" style="149" customWidth="1"/>
    <col min="7682" max="7693" width="13.85546875" style="149" customWidth="1"/>
    <col min="7694" max="7694" width="14.140625" style="149" customWidth="1"/>
    <col min="7695" max="7695" width="12.140625" style="149" customWidth="1"/>
    <col min="7696" max="7696" width="2.5703125" style="149" customWidth="1"/>
    <col min="7697" max="7936" width="11.42578125" style="149"/>
    <col min="7937" max="7937" width="38.28515625" style="149" customWidth="1"/>
    <col min="7938" max="7949" width="13.85546875" style="149" customWidth="1"/>
    <col min="7950" max="7950" width="14.140625" style="149" customWidth="1"/>
    <col min="7951" max="7951" width="12.140625" style="149" customWidth="1"/>
    <col min="7952" max="7952" width="2.5703125" style="149" customWidth="1"/>
    <col min="7953" max="8192" width="11.42578125" style="149"/>
    <col min="8193" max="8193" width="38.28515625" style="149" customWidth="1"/>
    <col min="8194" max="8205" width="13.85546875" style="149" customWidth="1"/>
    <col min="8206" max="8206" width="14.140625" style="149" customWidth="1"/>
    <col min="8207" max="8207" width="12.140625" style="149" customWidth="1"/>
    <col min="8208" max="8208" width="2.5703125" style="149" customWidth="1"/>
    <col min="8209" max="8448" width="11.42578125" style="149"/>
    <col min="8449" max="8449" width="38.28515625" style="149" customWidth="1"/>
    <col min="8450" max="8461" width="13.85546875" style="149" customWidth="1"/>
    <col min="8462" max="8462" width="14.140625" style="149" customWidth="1"/>
    <col min="8463" max="8463" width="12.140625" style="149" customWidth="1"/>
    <col min="8464" max="8464" width="2.5703125" style="149" customWidth="1"/>
    <col min="8465" max="8704" width="11.42578125" style="149"/>
    <col min="8705" max="8705" width="38.28515625" style="149" customWidth="1"/>
    <col min="8706" max="8717" width="13.85546875" style="149" customWidth="1"/>
    <col min="8718" max="8718" width="14.140625" style="149" customWidth="1"/>
    <col min="8719" max="8719" width="12.140625" style="149" customWidth="1"/>
    <col min="8720" max="8720" width="2.5703125" style="149" customWidth="1"/>
    <col min="8721" max="8960" width="11.42578125" style="149"/>
    <col min="8961" max="8961" width="38.28515625" style="149" customWidth="1"/>
    <col min="8962" max="8973" width="13.85546875" style="149" customWidth="1"/>
    <col min="8974" max="8974" width="14.140625" style="149" customWidth="1"/>
    <col min="8975" max="8975" width="12.140625" style="149" customWidth="1"/>
    <col min="8976" max="8976" width="2.5703125" style="149" customWidth="1"/>
    <col min="8977" max="9216" width="11.42578125" style="149"/>
    <col min="9217" max="9217" width="38.28515625" style="149" customWidth="1"/>
    <col min="9218" max="9229" width="13.85546875" style="149" customWidth="1"/>
    <col min="9230" max="9230" width="14.140625" style="149" customWidth="1"/>
    <col min="9231" max="9231" width="12.140625" style="149" customWidth="1"/>
    <col min="9232" max="9232" width="2.5703125" style="149" customWidth="1"/>
    <col min="9233" max="9472" width="11.42578125" style="149"/>
    <col min="9473" max="9473" width="38.28515625" style="149" customWidth="1"/>
    <col min="9474" max="9485" width="13.85546875" style="149" customWidth="1"/>
    <col min="9486" max="9486" width="14.140625" style="149" customWidth="1"/>
    <col min="9487" max="9487" width="12.140625" style="149" customWidth="1"/>
    <col min="9488" max="9488" width="2.5703125" style="149" customWidth="1"/>
    <col min="9489" max="9728" width="11.42578125" style="149"/>
    <col min="9729" max="9729" width="38.28515625" style="149" customWidth="1"/>
    <col min="9730" max="9741" width="13.85546875" style="149" customWidth="1"/>
    <col min="9742" max="9742" width="14.140625" style="149" customWidth="1"/>
    <col min="9743" max="9743" width="12.140625" style="149" customWidth="1"/>
    <col min="9744" max="9744" width="2.5703125" style="149" customWidth="1"/>
    <col min="9745" max="9984" width="11.42578125" style="149"/>
    <col min="9985" max="9985" width="38.28515625" style="149" customWidth="1"/>
    <col min="9986" max="9997" width="13.85546875" style="149" customWidth="1"/>
    <col min="9998" max="9998" width="14.140625" style="149" customWidth="1"/>
    <col min="9999" max="9999" width="12.140625" style="149" customWidth="1"/>
    <col min="10000" max="10000" width="2.5703125" style="149" customWidth="1"/>
    <col min="10001" max="10240" width="11.42578125" style="149"/>
    <col min="10241" max="10241" width="38.28515625" style="149" customWidth="1"/>
    <col min="10242" max="10253" width="13.85546875" style="149" customWidth="1"/>
    <col min="10254" max="10254" width="14.140625" style="149" customWidth="1"/>
    <col min="10255" max="10255" width="12.140625" style="149" customWidth="1"/>
    <col min="10256" max="10256" width="2.5703125" style="149" customWidth="1"/>
    <col min="10257" max="10496" width="11.42578125" style="149"/>
    <col min="10497" max="10497" width="38.28515625" style="149" customWidth="1"/>
    <col min="10498" max="10509" width="13.85546875" style="149" customWidth="1"/>
    <col min="10510" max="10510" width="14.140625" style="149" customWidth="1"/>
    <col min="10511" max="10511" width="12.140625" style="149" customWidth="1"/>
    <col min="10512" max="10512" width="2.5703125" style="149" customWidth="1"/>
    <col min="10513" max="10752" width="11.42578125" style="149"/>
    <col min="10753" max="10753" width="38.28515625" style="149" customWidth="1"/>
    <col min="10754" max="10765" width="13.85546875" style="149" customWidth="1"/>
    <col min="10766" max="10766" width="14.140625" style="149" customWidth="1"/>
    <col min="10767" max="10767" width="12.140625" style="149" customWidth="1"/>
    <col min="10768" max="10768" width="2.5703125" style="149" customWidth="1"/>
    <col min="10769" max="11008" width="11.42578125" style="149"/>
    <col min="11009" max="11009" width="38.28515625" style="149" customWidth="1"/>
    <col min="11010" max="11021" width="13.85546875" style="149" customWidth="1"/>
    <col min="11022" max="11022" width="14.140625" style="149" customWidth="1"/>
    <col min="11023" max="11023" width="12.140625" style="149" customWidth="1"/>
    <col min="11024" max="11024" width="2.5703125" style="149" customWidth="1"/>
    <col min="11025" max="11264" width="11.42578125" style="149"/>
    <col min="11265" max="11265" width="38.28515625" style="149" customWidth="1"/>
    <col min="11266" max="11277" width="13.85546875" style="149" customWidth="1"/>
    <col min="11278" max="11278" width="14.140625" style="149" customWidth="1"/>
    <col min="11279" max="11279" width="12.140625" style="149" customWidth="1"/>
    <col min="11280" max="11280" width="2.5703125" style="149" customWidth="1"/>
    <col min="11281" max="11520" width="11.42578125" style="149"/>
    <col min="11521" max="11521" width="38.28515625" style="149" customWidth="1"/>
    <col min="11522" max="11533" width="13.85546875" style="149" customWidth="1"/>
    <col min="11534" max="11534" width="14.140625" style="149" customWidth="1"/>
    <col min="11535" max="11535" width="12.140625" style="149" customWidth="1"/>
    <col min="11536" max="11536" width="2.5703125" style="149" customWidth="1"/>
    <col min="11537" max="11776" width="11.42578125" style="149"/>
    <col min="11777" max="11777" width="38.28515625" style="149" customWidth="1"/>
    <col min="11778" max="11789" width="13.85546875" style="149" customWidth="1"/>
    <col min="11790" max="11790" width="14.140625" style="149" customWidth="1"/>
    <col min="11791" max="11791" width="12.140625" style="149" customWidth="1"/>
    <col min="11792" max="11792" width="2.5703125" style="149" customWidth="1"/>
    <col min="11793" max="12032" width="11.42578125" style="149"/>
    <col min="12033" max="12033" width="38.28515625" style="149" customWidth="1"/>
    <col min="12034" max="12045" width="13.85546875" style="149" customWidth="1"/>
    <col min="12046" max="12046" width="14.140625" style="149" customWidth="1"/>
    <col min="12047" max="12047" width="12.140625" style="149" customWidth="1"/>
    <col min="12048" max="12048" width="2.5703125" style="149" customWidth="1"/>
    <col min="12049" max="12288" width="11.42578125" style="149"/>
    <col min="12289" max="12289" width="38.28515625" style="149" customWidth="1"/>
    <col min="12290" max="12301" width="13.85546875" style="149" customWidth="1"/>
    <col min="12302" max="12302" width="14.140625" style="149" customWidth="1"/>
    <col min="12303" max="12303" width="12.140625" style="149" customWidth="1"/>
    <col min="12304" max="12304" width="2.5703125" style="149" customWidth="1"/>
    <col min="12305" max="12544" width="11.42578125" style="149"/>
    <col min="12545" max="12545" width="38.28515625" style="149" customWidth="1"/>
    <col min="12546" max="12557" width="13.85546875" style="149" customWidth="1"/>
    <col min="12558" max="12558" width="14.140625" style="149" customWidth="1"/>
    <col min="12559" max="12559" width="12.140625" style="149" customWidth="1"/>
    <col min="12560" max="12560" width="2.5703125" style="149" customWidth="1"/>
    <col min="12561" max="12800" width="11.42578125" style="149"/>
    <col min="12801" max="12801" width="38.28515625" style="149" customWidth="1"/>
    <col min="12802" max="12813" width="13.85546875" style="149" customWidth="1"/>
    <col min="12814" max="12814" width="14.140625" style="149" customWidth="1"/>
    <col min="12815" max="12815" width="12.140625" style="149" customWidth="1"/>
    <col min="12816" max="12816" width="2.5703125" style="149" customWidth="1"/>
    <col min="12817" max="13056" width="11.42578125" style="149"/>
    <col min="13057" max="13057" width="38.28515625" style="149" customWidth="1"/>
    <col min="13058" max="13069" width="13.85546875" style="149" customWidth="1"/>
    <col min="13070" max="13070" width="14.140625" style="149" customWidth="1"/>
    <col min="13071" max="13071" width="12.140625" style="149" customWidth="1"/>
    <col min="13072" max="13072" width="2.5703125" style="149" customWidth="1"/>
    <col min="13073" max="13312" width="11.42578125" style="149"/>
    <col min="13313" max="13313" width="38.28515625" style="149" customWidth="1"/>
    <col min="13314" max="13325" width="13.85546875" style="149" customWidth="1"/>
    <col min="13326" max="13326" width="14.140625" style="149" customWidth="1"/>
    <col min="13327" max="13327" width="12.140625" style="149" customWidth="1"/>
    <col min="13328" max="13328" width="2.5703125" style="149" customWidth="1"/>
    <col min="13329" max="13568" width="11.42578125" style="149"/>
    <col min="13569" max="13569" width="38.28515625" style="149" customWidth="1"/>
    <col min="13570" max="13581" width="13.85546875" style="149" customWidth="1"/>
    <col min="13582" max="13582" width="14.140625" style="149" customWidth="1"/>
    <col min="13583" max="13583" width="12.140625" style="149" customWidth="1"/>
    <col min="13584" max="13584" width="2.5703125" style="149" customWidth="1"/>
    <col min="13585" max="13824" width="11.42578125" style="149"/>
    <col min="13825" max="13825" width="38.28515625" style="149" customWidth="1"/>
    <col min="13826" max="13837" width="13.85546875" style="149" customWidth="1"/>
    <col min="13838" max="13838" width="14.140625" style="149" customWidth="1"/>
    <col min="13839" max="13839" width="12.140625" style="149" customWidth="1"/>
    <col min="13840" max="13840" width="2.5703125" style="149" customWidth="1"/>
    <col min="13841" max="14080" width="11.42578125" style="149"/>
    <col min="14081" max="14081" width="38.28515625" style="149" customWidth="1"/>
    <col min="14082" max="14093" width="13.85546875" style="149" customWidth="1"/>
    <col min="14094" max="14094" width="14.140625" style="149" customWidth="1"/>
    <col min="14095" max="14095" width="12.140625" style="149" customWidth="1"/>
    <col min="14096" max="14096" width="2.5703125" style="149" customWidth="1"/>
    <col min="14097" max="14336" width="11.42578125" style="149"/>
    <col min="14337" max="14337" width="38.28515625" style="149" customWidth="1"/>
    <col min="14338" max="14349" width="13.85546875" style="149" customWidth="1"/>
    <col min="14350" max="14350" width="14.140625" style="149" customWidth="1"/>
    <col min="14351" max="14351" width="12.140625" style="149" customWidth="1"/>
    <col min="14352" max="14352" width="2.5703125" style="149" customWidth="1"/>
    <col min="14353" max="14592" width="11.42578125" style="149"/>
    <col min="14593" max="14593" width="38.28515625" style="149" customWidth="1"/>
    <col min="14594" max="14605" width="13.85546875" style="149" customWidth="1"/>
    <col min="14606" max="14606" width="14.140625" style="149" customWidth="1"/>
    <col min="14607" max="14607" width="12.140625" style="149" customWidth="1"/>
    <col min="14608" max="14608" width="2.5703125" style="149" customWidth="1"/>
    <col min="14609" max="14848" width="11.42578125" style="149"/>
    <col min="14849" max="14849" width="38.28515625" style="149" customWidth="1"/>
    <col min="14850" max="14861" width="13.85546875" style="149" customWidth="1"/>
    <col min="14862" max="14862" width="14.140625" style="149" customWidth="1"/>
    <col min="14863" max="14863" width="12.140625" style="149" customWidth="1"/>
    <col min="14864" max="14864" width="2.5703125" style="149" customWidth="1"/>
    <col min="14865" max="15104" width="11.42578125" style="149"/>
    <col min="15105" max="15105" width="38.28515625" style="149" customWidth="1"/>
    <col min="15106" max="15117" width="13.85546875" style="149" customWidth="1"/>
    <col min="15118" max="15118" width="14.140625" style="149" customWidth="1"/>
    <col min="15119" max="15119" width="12.140625" style="149" customWidth="1"/>
    <col min="15120" max="15120" width="2.5703125" style="149" customWidth="1"/>
    <col min="15121" max="15360" width="11.42578125" style="149"/>
    <col min="15361" max="15361" width="38.28515625" style="149" customWidth="1"/>
    <col min="15362" max="15373" width="13.85546875" style="149" customWidth="1"/>
    <col min="15374" max="15374" width="14.140625" style="149" customWidth="1"/>
    <col min="15375" max="15375" width="12.140625" style="149" customWidth="1"/>
    <col min="15376" max="15376" width="2.5703125" style="149" customWidth="1"/>
    <col min="15377" max="15616" width="11.42578125" style="149"/>
    <col min="15617" max="15617" width="38.28515625" style="149" customWidth="1"/>
    <col min="15618" max="15629" width="13.85546875" style="149" customWidth="1"/>
    <col min="15630" max="15630" width="14.140625" style="149" customWidth="1"/>
    <col min="15631" max="15631" width="12.140625" style="149" customWidth="1"/>
    <col min="15632" max="15632" width="2.5703125" style="149" customWidth="1"/>
    <col min="15633" max="15872" width="11.42578125" style="149"/>
    <col min="15873" max="15873" width="38.28515625" style="149" customWidth="1"/>
    <col min="15874" max="15885" width="13.85546875" style="149" customWidth="1"/>
    <col min="15886" max="15886" width="14.140625" style="149" customWidth="1"/>
    <col min="15887" max="15887" width="12.140625" style="149" customWidth="1"/>
    <col min="15888" max="15888" width="2.5703125" style="149" customWidth="1"/>
    <col min="15889" max="16128" width="11.42578125" style="149"/>
    <col min="16129" max="16129" width="38.28515625" style="149" customWidth="1"/>
    <col min="16130" max="16141" width="13.85546875" style="149" customWidth="1"/>
    <col min="16142" max="16142" width="14.140625" style="149" customWidth="1"/>
    <col min="16143" max="16143" width="12.140625" style="149" customWidth="1"/>
    <col min="16144" max="16144" width="2.5703125" style="149" customWidth="1"/>
    <col min="16145" max="16384" width="11.42578125" style="149"/>
  </cols>
  <sheetData>
    <row r="1" spans="1:17" s="172" customFormat="1" ht="24" customHeight="1" x14ac:dyDescent="0.25">
      <c r="A1" s="1028" t="s">
        <v>0</v>
      </c>
      <c r="B1" s="1028"/>
      <c r="C1" s="1028"/>
      <c r="D1" s="1028"/>
      <c r="E1" s="1028"/>
      <c r="F1" s="1028"/>
      <c r="G1" s="1028"/>
      <c r="H1" s="1028"/>
      <c r="I1" s="1028"/>
      <c r="J1" s="1028"/>
      <c r="K1" s="1028"/>
      <c r="L1" s="1028"/>
      <c r="M1" s="1028"/>
      <c r="N1" s="1028"/>
      <c r="O1" s="1028"/>
      <c r="Q1" s="861" t="s">
        <v>1124</v>
      </c>
    </row>
    <row r="2" spans="1:17" s="172" customFormat="1" ht="19.5" customHeight="1" x14ac:dyDescent="0.25">
      <c r="A2" s="1028" t="s">
        <v>697</v>
      </c>
      <c r="B2" s="1028"/>
      <c r="C2" s="1028"/>
      <c r="D2" s="1028"/>
      <c r="E2" s="1028"/>
      <c r="F2" s="1028"/>
      <c r="G2" s="1028"/>
      <c r="H2" s="1028"/>
      <c r="I2" s="1028"/>
      <c r="J2" s="1028"/>
      <c r="K2" s="1028"/>
      <c r="L2" s="1028"/>
      <c r="M2" s="1028"/>
      <c r="N2" s="1028"/>
      <c r="O2" s="1028"/>
    </row>
    <row r="3" spans="1:17" s="172" customFormat="1" ht="18" x14ac:dyDescent="0.25">
      <c r="A3" s="1028" t="s">
        <v>330</v>
      </c>
      <c r="B3" s="1028"/>
      <c r="C3" s="1028"/>
      <c r="D3" s="1028"/>
      <c r="E3" s="1028"/>
      <c r="F3" s="1028"/>
      <c r="G3" s="1028"/>
      <c r="H3" s="1028"/>
      <c r="I3" s="1028"/>
      <c r="J3" s="1028"/>
      <c r="K3" s="1028"/>
      <c r="L3" s="1028"/>
      <c r="M3" s="1028"/>
      <c r="N3" s="1028"/>
      <c r="O3" s="1028"/>
    </row>
    <row r="4" spans="1:17" s="173" customFormat="1" ht="21" customHeight="1" x14ac:dyDescent="0.25">
      <c r="A4" s="1029" t="s">
        <v>3</v>
      </c>
      <c r="B4" s="1029"/>
      <c r="C4" s="1029"/>
      <c r="D4" s="1029"/>
      <c r="E4" s="1029"/>
      <c r="F4" s="1029"/>
      <c r="G4" s="1029"/>
      <c r="H4" s="1029"/>
      <c r="I4" s="1029"/>
      <c r="J4" s="1029"/>
      <c r="K4" s="1029"/>
      <c r="L4" s="1029"/>
      <c r="M4" s="1029"/>
      <c r="N4" s="1029"/>
      <c r="O4" s="1029"/>
    </row>
    <row r="5" spans="1:17" ht="7.5" customHeight="1" x14ac:dyDescent="0.3">
      <c r="A5" s="866"/>
      <c r="B5" s="867"/>
      <c r="C5" s="867"/>
      <c r="D5" s="867"/>
      <c r="E5" s="867"/>
      <c r="F5" s="867"/>
      <c r="G5" s="868"/>
      <c r="H5" s="868"/>
      <c r="I5" s="868"/>
      <c r="J5" s="869"/>
      <c r="K5" s="868"/>
      <c r="L5" s="868"/>
      <c r="M5" s="868"/>
      <c r="N5" s="868"/>
      <c r="O5" s="868"/>
      <c r="P5" s="149"/>
    </row>
    <row r="6" spans="1:17" ht="25.5" x14ac:dyDescent="0.2">
      <c r="A6" s="870"/>
      <c r="B6" s="870" t="s">
        <v>317</v>
      </c>
      <c r="C6" s="870" t="s">
        <v>318</v>
      </c>
      <c r="D6" s="870" t="s">
        <v>319</v>
      </c>
      <c r="E6" s="870" t="s">
        <v>320</v>
      </c>
      <c r="F6" s="870" t="s">
        <v>321</v>
      </c>
      <c r="G6" s="870" t="s">
        <v>322</v>
      </c>
      <c r="H6" s="870" t="s">
        <v>323</v>
      </c>
      <c r="I6" s="870" t="s">
        <v>324</v>
      </c>
      <c r="J6" s="870" t="s">
        <v>325</v>
      </c>
      <c r="K6" s="870" t="s">
        <v>326</v>
      </c>
      <c r="L6" s="870" t="s">
        <v>327</v>
      </c>
      <c r="M6" s="870" t="s">
        <v>328</v>
      </c>
      <c r="N6" s="871" t="s">
        <v>8</v>
      </c>
      <c r="O6" s="872" t="s">
        <v>698</v>
      </c>
      <c r="P6" s="149"/>
    </row>
    <row r="7" spans="1:17" ht="15.75" x14ac:dyDescent="0.25">
      <c r="A7" s="873" t="s">
        <v>699</v>
      </c>
      <c r="B7" s="849">
        <v>23687267.960277811</v>
      </c>
      <c r="C7" s="849">
        <v>32200156.291485243</v>
      </c>
      <c r="D7" s="849">
        <v>27214686.535506409</v>
      </c>
      <c r="E7" s="849">
        <v>24521956.837283816</v>
      </c>
      <c r="F7" s="849">
        <v>18422256.345076434</v>
      </c>
      <c r="G7" s="849">
        <v>13627559.753307793</v>
      </c>
      <c r="H7" s="849">
        <v>11358312.396388214</v>
      </c>
      <c r="I7" s="849">
        <v>17428446.612634353</v>
      </c>
      <c r="J7" s="849">
        <v>141169.33756420002</v>
      </c>
      <c r="K7" s="849">
        <v>17974398.098764159</v>
      </c>
      <c r="L7" s="849">
        <v>4159944.4208644019</v>
      </c>
      <c r="M7" s="849">
        <v>10143560.448251611</v>
      </c>
      <c r="N7" s="856">
        <v>200879715.03740442</v>
      </c>
      <c r="O7" s="850">
        <v>0.94347278525042089</v>
      </c>
      <c r="P7" s="149"/>
    </row>
    <row r="8" spans="1:17" ht="15.75" x14ac:dyDescent="0.25">
      <c r="A8" s="873" t="s">
        <v>700</v>
      </c>
      <c r="B8" s="849">
        <v>89554.309349999981</v>
      </c>
      <c r="C8" s="849">
        <v>120992.63396999995</v>
      </c>
      <c r="D8" s="849">
        <v>67269.011670000022</v>
      </c>
      <c r="E8" s="849">
        <v>48302.059860000067</v>
      </c>
      <c r="F8" s="849">
        <v>46653.115510000025</v>
      </c>
      <c r="G8" s="849">
        <v>40360.792150000008</v>
      </c>
      <c r="H8" s="849">
        <v>44157.482639999966</v>
      </c>
      <c r="I8" s="849">
        <v>82598.847360000014</v>
      </c>
      <c r="J8" s="849">
        <v>199.78188</v>
      </c>
      <c r="K8" s="849">
        <v>61382.716869999997</v>
      </c>
      <c r="L8" s="849">
        <v>12126.743489999997</v>
      </c>
      <c r="M8" s="849">
        <v>44392.212439999996</v>
      </c>
      <c r="N8" s="849">
        <v>657989.7071900001</v>
      </c>
      <c r="O8" s="850">
        <v>3.0903836238171897E-3</v>
      </c>
      <c r="P8" s="149"/>
    </row>
    <row r="9" spans="1:17" ht="15.75" x14ac:dyDescent="0.25">
      <c r="A9" s="873" t="s">
        <v>701</v>
      </c>
      <c r="B9" s="849">
        <v>523990.27626879973</v>
      </c>
      <c r="C9" s="849">
        <v>672175.9328780002</v>
      </c>
      <c r="D9" s="849">
        <v>542951.31022240012</v>
      </c>
      <c r="E9" s="849">
        <v>499815.51553119993</v>
      </c>
      <c r="F9" s="849">
        <v>297427.49517200002</v>
      </c>
      <c r="G9" s="849">
        <v>210372.63550619996</v>
      </c>
      <c r="H9" s="849">
        <v>178492.96205440001</v>
      </c>
      <c r="I9" s="849">
        <v>14502.760729999995</v>
      </c>
      <c r="J9" s="849">
        <v>0</v>
      </c>
      <c r="K9" s="849">
        <v>59228.2126536</v>
      </c>
      <c r="L9" s="849">
        <v>150704.45960999999</v>
      </c>
      <c r="M9" s="849">
        <v>17217.012930000001</v>
      </c>
      <c r="N9" s="856">
        <v>3166878.5735566001</v>
      </c>
      <c r="O9" s="850">
        <v>1.4873894797127606E-2</v>
      </c>
      <c r="P9" s="149"/>
    </row>
    <row r="10" spans="1:17" ht="15.75" x14ac:dyDescent="0.25">
      <c r="A10" s="873" t="s">
        <v>702</v>
      </c>
      <c r="B10" s="849">
        <v>13790.773689999995</v>
      </c>
      <c r="C10" s="849">
        <v>14363.181919999997</v>
      </c>
      <c r="D10" s="849">
        <v>11046.039870000001</v>
      </c>
      <c r="E10" s="849">
        <v>9577.5418099999933</v>
      </c>
      <c r="F10" s="849">
        <v>7514.1104899999982</v>
      </c>
      <c r="G10" s="849">
        <v>6022.6539099999973</v>
      </c>
      <c r="H10" s="849">
        <v>3806.26116</v>
      </c>
      <c r="I10" s="849">
        <v>657.14742000000012</v>
      </c>
      <c r="J10" s="849">
        <v>0</v>
      </c>
      <c r="K10" s="849">
        <v>1702.3529600000002</v>
      </c>
      <c r="L10" s="849">
        <v>3497.6932699999993</v>
      </c>
      <c r="M10" s="849">
        <v>691.47127999999998</v>
      </c>
      <c r="N10" s="849">
        <v>72669.227779999972</v>
      </c>
      <c r="O10" s="850">
        <v>3.4130593386608242E-4</v>
      </c>
      <c r="P10" s="149"/>
    </row>
    <row r="11" spans="1:17" ht="15.75" x14ac:dyDescent="0.25">
      <c r="A11" s="873" t="s">
        <v>703</v>
      </c>
      <c r="B11" s="849">
        <v>244781.6274553999</v>
      </c>
      <c r="C11" s="849">
        <v>511348.72290540009</v>
      </c>
      <c r="D11" s="849">
        <v>187830.51053359994</v>
      </c>
      <c r="E11" s="849">
        <v>361811.45879960008</v>
      </c>
      <c r="F11" s="849">
        <v>91417.044627799987</v>
      </c>
      <c r="G11" s="849">
        <v>49446.1453368</v>
      </c>
      <c r="H11" s="849">
        <v>163750.72971240006</v>
      </c>
      <c r="I11" s="849">
        <v>13417.318260000002</v>
      </c>
      <c r="J11" s="849">
        <v>0</v>
      </c>
      <c r="K11" s="849">
        <v>15439.693560000007</v>
      </c>
      <c r="L11" s="849">
        <v>18742.745359999997</v>
      </c>
      <c r="M11" s="849">
        <v>11961.247069999996</v>
      </c>
      <c r="N11" s="856">
        <v>1669947.2436210003</v>
      </c>
      <c r="O11" s="850">
        <v>7.8432497620130343E-3</v>
      </c>
      <c r="P11" s="149"/>
    </row>
    <row r="12" spans="1:17" ht="15.75" x14ac:dyDescent="0.25">
      <c r="A12" s="873" t="s">
        <v>704</v>
      </c>
      <c r="B12" s="849">
        <v>27248.531879999999</v>
      </c>
      <c r="C12" s="849">
        <v>56995.763179999973</v>
      </c>
      <c r="D12" s="849">
        <v>20203.66824000001</v>
      </c>
      <c r="E12" s="849">
        <v>38533.055270000012</v>
      </c>
      <c r="F12" s="849">
        <v>10433.511939999999</v>
      </c>
      <c r="G12" s="849">
        <v>7916.4007999999949</v>
      </c>
      <c r="H12" s="849">
        <v>17209.738230000003</v>
      </c>
      <c r="I12" s="849">
        <v>2645.6779300000007</v>
      </c>
      <c r="J12" s="849">
        <v>0</v>
      </c>
      <c r="K12" s="849">
        <v>2676.3972999999992</v>
      </c>
      <c r="L12" s="849">
        <v>2668.6077900000005</v>
      </c>
      <c r="M12" s="849">
        <v>2052.7349899999999</v>
      </c>
      <c r="N12" s="849">
        <v>188584.08755000005</v>
      </c>
      <c r="O12" s="850">
        <v>8.8572384872996157E-4</v>
      </c>
      <c r="P12" s="149"/>
    </row>
    <row r="13" spans="1:17" ht="15.75" x14ac:dyDescent="0.25">
      <c r="A13" s="873" t="s">
        <v>705</v>
      </c>
      <c r="B13" s="849">
        <v>259382.63566160001</v>
      </c>
      <c r="C13" s="849">
        <v>278448.75974740012</v>
      </c>
      <c r="D13" s="849">
        <v>101546.08963359997</v>
      </c>
      <c r="E13" s="849">
        <v>116116.26472720008</v>
      </c>
      <c r="F13" s="849">
        <v>54553.202073000022</v>
      </c>
      <c r="G13" s="849">
        <v>48365.072167000006</v>
      </c>
      <c r="H13" s="849">
        <v>81571.941726199962</v>
      </c>
      <c r="I13" s="849">
        <v>14756.045819999988</v>
      </c>
      <c r="J13" s="849">
        <v>0</v>
      </c>
      <c r="K13" s="849">
        <v>68815.185589999994</v>
      </c>
      <c r="L13" s="849">
        <v>22867.248760000006</v>
      </c>
      <c r="M13" s="849">
        <v>5969.4823799999986</v>
      </c>
      <c r="N13" s="856">
        <v>1052391.9282860002</v>
      </c>
      <c r="O13" s="850">
        <v>4.9427745532702105E-3</v>
      </c>
      <c r="P13" s="149"/>
    </row>
    <row r="14" spans="1:17" ht="15.75" x14ac:dyDescent="0.25">
      <c r="A14" s="873" t="s">
        <v>706</v>
      </c>
      <c r="B14" s="849">
        <v>74065.73579999998</v>
      </c>
      <c r="C14" s="849">
        <v>92050.997480000064</v>
      </c>
      <c r="D14" s="849">
        <v>27789.021320000003</v>
      </c>
      <c r="E14" s="849">
        <v>40972.112559999994</v>
      </c>
      <c r="F14" s="849">
        <v>15784.749519999998</v>
      </c>
      <c r="G14" s="849">
        <v>14904.631760000004</v>
      </c>
      <c r="H14" s="849">
        <v>21468.429779999991</v>
      </c>
      <c r="I14" s="849">
        <v>7287.9129199999988</v>
      </c>
      <c r="J14" s="849">
        <v>0</v>
      </c>
      <c r="K14" s="849">
        <v>21158.074010000004</v>
      </c>
      <c r="L14" s="849">
        <v>5688.2753599999996</v>
      </c>
      <c r="M14" s="849">
        <v>2500.0494900000003</v>
      </c>
      <c r="N14" s="849">
        <v>323669.99</v>
      </c>
      <c r="O14" s="850">
        <v>1.5201824978217154E-3</v>
      </c>
      <c r="P14" s="149"/>
    </row>
    <row r="15" spans="1:17" ht="15.75" x14ac:dyDescent="0.25">
      <c r="A15" s="873" t="s">
        <v>707</v>
      </c>
      <c r="B15" s="849">
        <v>229201.53684339992</v>
      </c>
      <c r="C15" s="849">
        <v>369060.58141700015</v>
      </c>
      <c r="D15" s="849">
        <v>158920.59784859998</v>
      </c>
      <c r="E15" s="849">
        <v>707770.45642620022</v>
      </c>
      <c r="F15" s="849">
        <v>69585.457421199942</v>
      </c>
      <c r="G15" s="849">
        <v>56701.793142200033</v>
      </c>
      <c r="H15" s="849">
        <v>130697.62650699999</v>
      </c>
      <c r="I15" s="849">
        <v>19999.678380000005</v>
      </c>
      <c r="J15" s="849">
        <v>0</v>
      </c>
      <c r="K15" s="849">
        <v>105044.78169000002</v>
      </c>
      <c r="L15" s="849">
        <v>56905.398089999988</v>
      </c>
      <c r="M15" s="849">
        <v>21972.933399999994</v>
      </c>
      <c r="N15" s="856">
        <v>1925860.8411656003</v>
      </c>
      <c r="O15" s="850">
        <v>9.0452004647701579E-3</v>
      </c>
      <c r="P15" s="149"/>
    </row>
    <row r="16" spans="1:17" ht="15.75" x14ac:dyDescent="0.25">
      <c r="A16" s="873" t="s">
        <v>708</v>
      </c>
      <c r="B16" s="849">
        <v>103561.26373999998</v>
      </c>
      <c r="C16" s="849">
        <v>188960.00470000002</v>
      </c>
      <c r="D16" s="849">
        <v>68829.963930000042</v>
      </c>
      <c r="E16" s="849">
        <v>491360.18650000053</v>
      </c>
      <c r="F16" s="849">
        <v>34238.297940000004</v>
      </c>
      <c r="G16" s="849">
        <v>28632.764550000004</v>
      </c>
      <c r="H16" s="849">
        <v>44502.150639999993</v>
      </c>
      <c r="I16" s="849">
        <v>15707.068199999998</v>
      </c>
      <c r="J16" s="849">
        <v>0</v>
      </c>
      <c r="K16" s="849">
        <v>78463.953520000025</v>
      </c>
      <c r="L16" s="849">
        <v>27997.73486</v>
      </c>
      <c r="M16" s="849">
        <v>15996.399070000001</v>
      </c>
      <c r="N16" s="849">
        <v>1098249.7876500005</v>
      </c>
      <c r="O16" s="850">
        <v>5.1581553959387664E-3</v>
      </c>
      <c r="P16" s="149"/>
    </row>
    <row r="17" spans="1:16" ht="15.75" x14ac:dyDescent="0.25">
      <c r="A17" s="873" t="s">
        <v>709</v>
      </c>
      <c r="B17" s="849">
        <v>532513.6103559999</v>
      </c>
      <c r="C17" s="849">
        <v>765421.62114620034</v>
      </c>
      <c r="D17" s="849">
        <v>936523.00807780004</v>
      </c>
      <c r="E17" s="849">
        <v>296581.35098840011</v>
      </c>
      <c r="F17" s="849">
        <v>211189.01479719987</v>
      </c>
      <c r="G17" s="849">
        <v>329066.39425300009</v>
      </c>
      <c r="H17" s="849">
        <v>206872.73699079992</v>
      </c>
      <c r="I17" s="849">
        <v>228831.8344278</v>
      </c>
      <c r="J17" s="849">
        <v>142.26275000000001</v>
      </c>
      <c r="K17" s="849">
        <v>396839.08485719986</v>
      </c>
      <c r="L17" s="849">
        <v>186943.69821439986</v>
      </c>
      <c r="M17" s="849">
        <v>129501.12506519999</v>
      </c>
      <c r="N17" s="856">
        <v>4220425.7419240009</v>
      </c>
      <c r="O17" s="850">
        <v>1.9822095172397955E-2</v>
      </c>
      <c r="P17" s="149"/>
    </row>
    <row r="18" spans="1:16" ht="15.75" x14ac:dyDescent="0.25">
      <c r="A18" s="873" t="s">
        <v>710</v>
      </c>
      <c r="B18" s="849">
        <v>320275.25149000011</v>
      </c>
      <c r="C18" s="849">
        <v>475877.76596999989</v>
      </c>
      <c r="D18" s="849">
        <v>524497.92264000012</v>
      </c>
      <c r="E18" s="849">
        <v>262768.57361000008</v>
      </c>
      <c r="F18" s="849">
        <v>118962.50297999996</v>
      </c>
      <c r="G18" s="849">
        <v>232042.58055999997</v>
      </c>
      <c r="H18" s="849">
        <v>143268.73854000008</v>
      </c>
      <c r="I18" s="849">
        <v>222759.96156999993</v>
      </c>
      <c r="J18" s="849">
        <v>142.26275000000001</v>
      </c>
      <c r="K18" s="849">
        <v>349545.66833999974</v>
      </c>
      <c r="L18" s="849">
        <v>123329.78850000001</v>
      </c>
      <c r="M18" s="849">
        <v>106284.70791999996</v>
      </c>
      <c r="N18" s="849">
        <v>2879755.72487</v>
      </c>
      <c r="O18" s="850">
        <v>1.3525363444875633E-2</v>
      </c>
      <c r="P18" s="149"/>
    </row>
    <row r="19" spans="1:16" ht="15.75" x14ac:dyDescent="0.2">
      <c r="A19" s="851" t="s">
        <v>711</v>
      </c>
      <c r="B19" s="859">
        <v>25477137.646863006</v>
      </c>
      <c r="C19" s="859">
        <v>34796611.909579247</v>
      </c>
      <c r="D19" s="859">
        <v>29142458.051822409</v>
      </c>
      <c r="E19" s="859">
        <v>26504051.883756418</v>
      </c>
      <c r="F19" s="859">
        <v>19146428.559167635</v>
      </c>
      <c r="G19" s="859">
        <v>14321511.793712992</v>
      </c>
      <c r="H19" s="859">
        <v>12119698.393379014</v>
      </c>
      <c r="I19" s="859">
        <v>17719954.250252154</v>
      </c>
      <c r="J19" s="859">
        <v>141311.60031420001</v>
      </c>
      <c r="K19" s="859">
        <v>18619765.057114959</v>
      </c>
      <c r="L19" s="859">
        <v>4596107.9708988015</v>
      </c>
      <c r="M19" s="859">
        <v>10330182.249096811</v>
      </c>
      <c r="N19" s="859">
        <v>212915219.36595765</v>
      </c>
      <c r="O19" s="853">
        <v>0.99999999999999989</v>
      </c>
      <c r="P19" s="149"/>
    </row>
    <row r="20" spans="1:16" ht="15.75" x14ac:dyDescent="0.2">
      <c r="A20" s="311" t="s">
        <v>712</v>
      </c>
      <c r="B20" s="854">
        <v>628495.86595000001</v>
      </c>
      <c r="C20" s="854">
        <v>949240.34721999988</v>
      </c>
      <c r="D20" s="854">
        <v>719635.62767000019</v>
      </c>
      <c r="E20" s="854">
        <v>891513.52961000067</v>
      </c>
      <c r="F20" s="854">
        <v>233586.28837999998</v>
      </c>
      <c r="G20" s="854">
        <v>329879.82373</v>
      </c>
      <c r="H20" s="854">
        <v>274412.80099000002</v>
      </c>
      <c r="I20" s="854">
        <v>331656.61539999995</v>
      </c>
      <c r="J20" s="854">
        <v>342.04462999999998</v>
      </c>
      <c r="K20" s="854">
        <v>514929.16299999977</v>
      </c>
      <c r="L20" s="854">
        <v>175308.84327000001</v>
      </c>
      <c r="M20" s="854">
        <v>171917.57518999994</v>
      </c>
      <c r="N20" s="854">
        <v>5220918.5250400007</v>
      </c>
      <c r="O20" s="855"/>
      <c r="P20" s="149"/>
    </row>
    <row r="21" spans="1:16" s="181" customFormat="1" ht="16.5" thickBot="1" x14ac:dyDescent="0.25">
      <c r="A21" s="178" t="s">
        <v>713</v>
      </c>
      <c r="B21" s="179">
        <v>0.11965860271863904</v>
      </c>
      <c r="C21" s="179">
        <v>0.16342942516368922</v>
      </c>
      <c r="D21" s="179">
        <v>0.13687353181517989</v>
      </c>
      <c r="E21" s="179">
        <v>0.12448171606841023</v>
      </c>
      <c r="F21" s="179">
        <v>8.9925128960644404E-2</v>
      </c>
      <c r="G21" s="179">
        <v>6.726391770565375E-2</v>
      </c>
      <c r="H21" s="179">
        <v>5.692264944455537E-2</v>
      </c>
      <c r="I21" s="179">
        <v>8.3225399776589867E-2</v>
      </c>
      <c r="J21" s="179">
        <v>6.6369891609915552E-4</v>
      </c>
      <c r="K21" s="179">
        <v>8.7451545796317157E-2</v>
      </c>
      <c r="L21" s="179">
        <v>2.1586563819090045E-2</v>
      </c>
      <c r="M21" s="179">
        <v>4.8517819815131882E-2</v>
      </c>
      <c r="N21" s="179">
        <v>1</v>
      </c>
      <c r="O21" s="180"/>
    </row>
    <row r="22" spans="1:16" ht="13.5" thickTop="1" x14ac:dyDescent="0.2">
      <c r="A22" s="182" t="s">
        <v>714</v>
      </c>
      <c r="B22" s="183"/>
      <c r="C22" s="183"/>
      <c r="D22" s="183"/>
      <c r="E22" s="183"/>
      <c r="F22" s="183"/>
      <c r="G22" s="184"/>
      <c r="H22" s="184"/>
      <c r="I22" s="184"/>
      <c r="J22" s="184"/>
      <c r="K22" s="184"/>
      <c r="L22" s="184"/>
      <c r="M22" s="184"/>
      <c r="N22" s="184"/>
      <c r="O22" s="184"/>
      <c r="P22" s="149"/>
    </row>
    <row r="23" spans="1:16" ht="43.5" customHeight="1" x14ac:dyDescent="0.2">
      <c r="A23" s="1026" t="s">
        <v>377</v>
      </c>
      <c r="B23" s="1030"/>
      <c r="C23" s="1030"/>
      <c r="D23" s="1030"/>
      <c r="E23" s="1030"/>
      <c r="F23" s="1030"/>
      <c r="G23" s="1030"/>
      <c r="H23" s="1030"/>
      <c r="I23" s="1030"/>
      <c r="J23" s="1030"/>
      <c r="K23" s="1030"/>
      <c r="L23" s="1030"/>
      <c r="M23" s="1030"/>
      <c r="N23" s="1030"/>
      <c r="O23" s="1030"/>
      <c r="P23" s="149"/>
    </row>
    <row r="24" spans="1:16" ht="48.75" customHeight="1" x14ac:dyDescent="0.2">
      <c r="A24" s="1026" t="s">
        <v>378</v>
      </c>
      <c r="B24" s="1027"/>
      <c r="C24" s="1027"/>
      <c r="D24" s="1027"/>
      <c r="E24" s="1027"/>
      <c r="F24" s="1027"/>
      <c r="G24" s="1027"/>
      <c r="H24" s="1027"/>
      <c r="I24" s="1027"/>
      <c r="J24" s="1027"/>
      <c r="K24" s="1027"/>
      <c r="L24" s="1027"/>
      <c r="M24" s="1027"/>
      <c r="N24" s="1027"/>
      <c r="O24" s="1027"/>
      <c r="P24" s="149"/>
    </row>
    <row r="25" spans="1:16" x14ac:dyDescent="0.2">
      <c r="A25" s="182" t="s">
        <v>715</v>
      </c>
      <c r="B25" s="185"/>
      <c r="C25" s="185"/>
      <c r="D25" s="185"/>
      <c r="E25" s="185"/>
      <c r="F25" s="185"/>
      <c r="G25" s="182"/>
      <c r="H25" s="182"/>
      <c r="I25" s="182"/>
      <c r="J25" s="182"/>
      <c r="K25" s="182"/>
      <c r="L25" s="182"/>
      <c r="M25" s="182"/>
      <c r="N25" s="182"/>
      <c r="O25" s="182"/>
      <c r="P25" s="149"/>
    </row>
    <row r="26" spans="1:16" ht="9" customHeight="1" x14ac:dyDescent="0.2">
      <c r="A26" s="186"/>
      <c r="B26" s="187"/>
      <c r="C26" s="187"/>
      <c r="D26" s="187"/>
      <c r="E26" s="187"/>
      <c r="F26" s="187"/>
      <c r="G26" s="188"/>
      <c r="H26" s="188"/>
      <c r="I26" s="188"/>
      <c r="J26" s="188"/>
      <c r="K26" s="188"/>
      <c r="L26" s="188"/>
      <c r="M26" s="188"/>
      <c r="N26" s="188"/>
      <c r="O26" s="188"/>
      <c r="P26" s="149"/>
    </row>
    <row r="27" spans="1:16" ht="9" customHeight="1" x14ac:dyDescent="0.2">
      <c r="A27" s="186"/>
      <c r="B27" s="187"/>
      <c r="C27" s="187"/>
      <c r="D27" s="187"/>
      <c r="E27" s="187"/>
      <c r="F27" s="187"/>
      <c r="G27" s="188"/>
      <c r="H27" s="188"/>
      <c r="I27" s="188"/>
      <c r="J27" s="188"/>
      <c r="K27" s="188"/>
      <c r="L27" s="188"/>
      <c r="M27" s="188"/>
      <c r="N27" s="188"/>
      <c r="O27" s="188"/>
      <c r="P27" s="149"/>
    </row>
    <row r="28" spans="1:16" ht="9" customHeight="1" x14ac:dyDescent="0.2">
      <c r="A28" s="186"/>
      <c r="B28" s="187"/>
      <c r="C28" s="187"/>
      <c r="D28" s="187"/>
      <c r="E28" s="187"/>
      <c r="F28" s="187"/>
      <c r="G28" s="188"/>
      <c r="H28" s="188"/>
      <c r="I28" s="188"/>
      <c r="J28" s="188"/>
      <c r="K28" s="188"/>
      <c r="L28" s="188"/>
      <c r="M28" s="188"/>
      <c r="N28" s="188"/>
      <c r="O28" s="188"/>
      <c r="P28" s="149"/>
    </row>
    <row r="29" spans="1:16" ht="9" customHeight="1" x14ac:dyDescent="0.2">
      <c r="A29" s="186"/>
      <c r="B29" s="187"/>
      <c r="C29" s="187"/>
      <c r="D29" s="187"/>
      <c r="E29" s="187"/>
      <c r="F29" s="187"/>
      <c r="G29" s="188"/>
      <c r="H29" s="188"/>
      <c r="I29" s="188"/>
      <c r="J29" s="188"/>
      <c r="K29" s="188"/>
      <c r="L29" s="188"/>
      <c r="M29" s="188"/>
      <c r="N29" s="188"/>
      <c r="O29" s="188"/>
      <c r="P29" s="149"/>
    </row>
    <row r="30" spans="1:16" ht="9" customHeight="1" x14ac:dyDescent="0.2">
      <c r="A30" s="186"/>
      <c r="B30" s="187"/>
      <c r="C30" s="187"/>
      <c r="D30" s="187"/>
      <c r="E30" s="187"/>
      <c r="F30" s="187"/>
      <c r="G30" s="188"/>
      <c r="H30" s="188"/>
      <c r="I30" s="188"/>
      <c r="J30" s="188"/>
      <c r="K30" s="188"/>
      <c r="L30" s="188"/>
      <c r="M30" s="188"/>
      <c r="N30" s="188"/>
      <c r="O30" s="188"/>
      <c r="P30" s="149"/>
    </row>
    <row r="31" spans="1:16" ht="9" customHeight="1" x14ac:dyDescent="0.2">
      <c r="A31" s="189"/>
      <c r="B31" s="187"/>
      <c r="C31" s="187"/>
      <c r="D31" s="187"/>
      <c r="E31" s="187"/>
      <c r="F31" s="187"/>
      <c r="G31" s="188"/>
      <c r="H31" s="188"/>
      <c r="I31" s="188"/>
      <c r="J31" s="188"/>
      <c r="K31" s="188"/>
      <c r="L31" s="188"/>
      <c r="M31" s="188"/>
      <c r="N31" s="188"/>
      <c r="O31" s="188"/>
      <c r="P31" s="149"/>
    </row>
    <row r="32" spans="1:16" ht="9" customHeight="1" x14ac:dyDescent="0.2">
      <c r="A32" s="186"/>
      <c r="B32" s="187"/>
      <c r="C32" s="187"/>
      <c r="D32" s="187"/>
      <c r="E32" s="187"/>
      <c r="F32" s="187"/>
      <c r="G32" s="188"/>
      <c r="H32" s="188"/>
      <c r="I32" s="188"/>
      <c r="J32" s="188"/>
      <c r="K32" s="188"/>
      <c r="L32" s="188"/>
      <c r="M32" s="188"/>
      <c r="N32" s="188"/>
      <c r="O32" s="188"/>
      <c r="P32" s="149"/>
    </row>
    <row r="33" spans="1:16" ht="9" customHeight="1" x14ac:dyDescent="0.2">
      <c r="A33" s="186"/>
      <c r="B33" s="187"/>
      <c r="C33" s="187"/>
      <c r="D33" s="187"/>
      <c r="E33" s="187"/>
      <c r="F33" s="187"/>
      <c r="G33" s="188"/>
      <c r="H33" s="188"/>
      <c r="I33" s="188"/>
      <c r="J33" s="188"/>
      <c r="K33" s="188"/>
      <c r="L33" s="188"/>
      <c r="M33" s="188"/>
      <c r="N33" s="188"/>
      <c r="O33" s="188"/>
      <c r="P33" s="149"/>
    </row>
    <row r="34" spans="1:16" ht="9" customHeight="1" x14ac:dyDescent="0.2">
      <c r="A34" s="186"/>
      <c r="B34" s="187"/>
      <c r="C34" s="187"/>
      <c r="D34" s="187"/>
      <c r="E34" s="187"/>
      <c r="F34" s="187"/>
      <c r="G34" s="188"/>
      <c r="H34" s="188"/>
      <c r="I34" s="188"/>
      <c r="J34" s="188"/>
      <c r="K34" s="188"/>
      <c r="L34" s="188"/>
      <c r="M34" s="188"/>
      <c r="N34" s="188"/>
      <c r="O34" s="188"/>
      <c r="P34" s="149"/>
    </row>
    <row r="35" spans="1:16" ht="9" customHeight="1" x14ac:dyDescent="0.2">
      <c r="A35" s="186"/>
      <c r="B35" s="187"/>
      <c r="C35" s="187"/>
      <c r="D35" s="187"/>
      <c r="E35" s="187"/>
      <c r="F35" s="187"/>
      <c r="G35" s="188"/>
      <c r="H35" s="188"/>
      <c r="I35" s="188"/>
      <c r="J35" s="188"/>
      <c r="K35" s="188"/>
      <c r="L35" s="188"/>
      <c r="M35" s="188"/>
      <c r="N35" s="188"/>
      <c r="O35" s="188"/>
      <c r="P35" s="149"/>
    </row>
    <row r="36" spans="1:16" ht="9" customHeight="1" x14ac:dyDescent="0.2">
      <c r="A36" s="186"/>
      <c r="B36" s="187"/>
      <c r="C36" s="187"/>
      <c r="D36" s="187"/>
      <c r="E36" s="187"/>
      <c r="F36" s="187"/>
      <c r="G36" s="188"/>
      <c r="H36" s="188"/>
      <c r="I36" s="188"/>
      <c r="J36" s="188"/>
      <c r="K36" s="188"/>
      <c r="L36" s="188"/>
      <c r="M36" s="188"/>
      <c r="N36" s="188"/>
      <c r="O36" s="188"/>
      <c r="P36" s="149"/>
    </row>
    <row r="37" spans="1:16" ht="9" customHeight="1" x14ac:dyDescent="0.2">
      <c r="A37" s="189"/>
      <c r="B37" s="187"/>
      <c r="C37" s="187"/>
      <c r="D37" s="187"/>
      <c r="E37" s="187"/>
      <c r="F37" s="187"/>
      <c r="G37" s="188"/>
      <c r="H37" s="188"/>
      <c r="I37" s="188"/>
      <c r="J37" s="188"/>
      <c r="K37" s="188"/>
      <c r="L37" s="188"/>
      <c r="M37" s="188"/>
      <c r="N37" s="188"/>
      <c r="O37" s="188"/>
      <c r="P37" s="149"/>
    </row>
    <row r="38" spans="1:16" ht="9" customHeight="1" x14ac:dyDescent="0.2">
      <c r="A38" s="186"/>
      <c r="B38" s="187"/>
      <c r="C38" s="187"/>
      <c r="D38" s="187"/>
      <c r="E38" s="187"/>
      <c r="F38" s="187"/>
      <c r="G38" s="188"/>
      <c r="H38" s="188"/>
      <c r="I38" s="188"/>
      <c r="J38" s="188"/>
      <c r="K38" s="188"/>
      <c r="L38" s="188"/>
      <c r="M38" s="188"/>
      <c r="N38" s="188"/>
      <c r="O38" s="188"/>
      <c r="P38" s="149"/>
    </row>
    <row r="39" spans="1:16" ht="9" customHeight="1" x14ac:dyDescent="0.2">
      <c r="A39" s="186"/>
      <c r="B39" s="187"/>
      <c r="C39" s="187"/>
      <c r="D39" s="187"/>
      <c r="E39" s="187"/>
      <c r="F39" s="187"/>
      <c r="G39" s="188"/>
      <c r="H39" s="188"/>
      <c r="I39" s="188"/>
      <c r="J39" s="188"/>
      <c r="K39" s="188"/>
      <c r="L39" s="188"/>
      <c r="M39" s="188"/>
      <c r="N39" s="188"/>
      <c r="O39" s="188"/>
      <c r="P39" s="149"/>
    </row>
    <row r="40" spans="1:16" ht="9" customHeight="1" x14ac:dyDescent="0.2">
      <c r="A40" s="186"/>
      <c r="B40" s="187"/>
      <c r="C40" s="187"/>
      <c r="D40" s="187"/>
      <c r="E40" s="187"/>
      <c r="F40" s="187"/>
      <c r="G40" s="188"/>
      <c r="H40" s="188"/>
      <c r="I40" s="188"/>
      <c r="J40" s="188"/>
      <c r="K40" s="188"/>
      <c r="L40" s="188"/>
      <c r="M40" s="188"/>
      <c r="N40" s="188"/>
      <c r="O40" s="188"/>
      <c r="P40" s="149"/>
    </row>
    <row r="41" spans="1:16" ht="9" customHeight="1" x14ac:dyDescent="0.2">
      <c r="A41" s="186"/>
      <c r="B41" s="187"/>
      <c r="C41" s="187"/>
      <c r="D41" s="187"/>
      <c r="E41" s="187"/>
      <c r="F41" s="187"/>
      <c r="G41" s="188"/>
      <c r="H41" s="188"/>
      <c r="I41" s="188"/>
      <c r="J41" s="188"/>
      <c r="K41" s="188"/>
      <c r="L41" s="188"/>
      <c r="M41" s="188"/>
      <c r="N41" s="188"/>
      <c r="O41" s="188"/>
      <c r="P41" s="149"/>
    </row>
    <row r="42" spans="1:16" ht="9" customHeight="1" x14ac:dyDescent="0.2">
      <c r="A42" s="186"/>
      <c r="B42" s="187"/>
      <c r="C42" s="187"/>
      <c r="D42" s="187"/>
      <c r="E42" s="187"/>
      <c r="F42" s="187"/>
      <c r="G42" s="188"/>
      <c r="H42" s="188"/>
      <c r="I42" s="188"/>
      <c r="J42" s="188"/>
      <c r="K42" s="188"/>
      <c r="L42" s="188"/>
      <c r="M42" s="188"/>
      <c r="N42" s="188"/>
      <c r="O42" s="188"/>
      <c r="P42" s="149"/>
    </row>
    <row r="43" spans="1:16" ht="9" customHeight="1" x14ac:dyDescent="0.2">
      <c r="A43" s="189"/>
      <c r="B43" s="187"/>
      <c r="C43" s="187"/>
      <c r="D43" s="187"/>
      <c r="E43" s="187"/>
      <c r="F43" s="187"/>
      <c r="G43" s="188"/>
      <c r="H43" s="188"/>
      <c r="I43" s="188"/>
      <c r="J43" s="188"/>
      <c r="K43" s="188"/>
      <c r="L43" s="188"/>
      <c r="M43" s="188"/>
      <c r="N43" s="188"/>
      <c r="O43" s="188"/>
      <c r="P43" s="149"/>
    </row>
    <row r="44" spans="1:16" ht="9" customHeight="1" x14ac:dyDescent="0.2">
      <c r="A44" s="186"/>
      <c r="B44" s="187"/>
      <c r="C44" s="187"/>
      <c r="D44" s="187"/>
      <c r="E44" s="187"/>
      <c r="F44" s="187"/>
      <c r="G44" s="188"/>
      <c r="H44" s="188"/>
      <c r="I44" s="188"/>
      <c r="J44" s="188"/>
      <c r="K44" s="188"/>
      <c r="L44" s="188"/>
      <c r="M44" s="188"/>
      <c r="N44" s="188"/>
      <c r="O44" s="188"/>
      <c r="P44" s="149"/>
    </row>
    <row r="45" spans="1:16" ht="9" customHeight="1" x14ac:dyDescent="0.2">
      <c r="A45" s="186"/>
      <c r="B45" s="187"/>
      <c r="C45" s="187"/>
      <c r="D45" s="187"/>
      <c r="E45" s="187"/>
      <c r="F45" s="187"/>
      <c r="G45" s="188"/>
      <c r="H45" s="188"/>
      <c r="I45" s="188"/>
      <c r="J45" s="188"/>
      <c r="K45" s="188"/>
      <c r="L45" s="188"/>
      <c r="M45" s="188"/>
      <c r="N45" s="188"/>
      <c r="O45" s="188"/>
      <c r="P45" s="149"/>
    </row>
    <row r="46" spans="1:16" ht="9" customHeight="1" x14ac:dyDescent="0.2">
      <c r="A46" s="186"/>
      <c r="B46" s="187"/>
      <c r="C46" s="187"/>
      <c r="D46" s="187"/>
      <c r="E46" s="187"/>
      <c r="F46" s="187"/>
      <c r="G46" s="188"/>
      <c r="H46" s="188"/>
      <c r="I46" s="188"/>
      <c r="J46" s="188"/>
      <c r="K46" s="188"/>
      <c r="L46" s="188"/>
      <c r="M46" s="188"/>
      <c r="N46" s="188"/>
      <c r="O46" s="188"/>
      <c r="P46" s="149"/>
    </row>
    <row r="47" spans="1:16" ht="9" customHeight="1" x14ac:dyDescent="0.2">
      <c r="A47" s="186"/>
      <c r="B47" s="187"/>
      <c r="C47" s="187"/>
      <c r="D47" s="187"/>
      <c r="E47" s="187"/>
      <c r="F47" s="187"/>
      <c r="G47" s="188"/>
      <c r="H47" s="188"/>
      <c r="I47" s="188"/>
      <c r="J47" s="188"/>
      <c r="K47" s="188"/>
      <c r="L47" s="188"/>
      <c r="M47" s="188"/>
      <c r="N47" s="188"/>
      <c r="O47" s="188"/>
      <c r="P47" s="149"/>
    </row>
    <row r="48" spans="1:16" ht="9" customHeight="1" x14ac:dyDescent="0.2">
      <c r="A48" s="189"/>
      <c r="B48" s="187"/>
      <c r="C48" s="187"/>
      <c r="D48" s="187"/>
      <c r="E48" s="187"/>
      <c r="F48" s="187"/>
      <c r="G48" s="188"/>
      <c r="H48" s="188"/>
      <c r="I48" s="188"/>
      <c r="J48" s="188"/>
      <c r="K48" s="188"/>
      <c r="L48" s="188"/>
      <c r="M48" s="188"/>
      <c r="N48" s="188"/>
      <c r="O48" s="188"/>
      <c r="P48" s="149"/>
    </row>
    <row r="49" spans="1:16" ht="9" customHeight="1" x14ac:dyDescent="0.2">
      <c r="A49" s="190"/>
      <c r="B49" s="187"/>
      <c r="C49" s="187"/>
      <c r="D49" s="187"/>
      <c r="E49" s="187"/>
      <c r="F49" s="187"/>
      <c r="G49" s="188"/>
      <c r="H49" s="188"/>
      <c r="I49" s="188"/>
      <c r="J49" s="188"/>
      <c r="K49" s="188"/>
      <c r="L49" s="188"/>
      <c r="M49" s="188"/>
      <c r="N49" s="188"/>
      <c r="O49" s="188"/>
      <c r="P49" s="149"/>
    </row>
    <row r="50" spans="1:16" ht="9" customHeight="1" x14ac:dyDescent="0.2">
      <c r="A50" s="190"/>
      <c r="B50" s="187"/>
      <c r="C50" s="187"/>
      <c r="D50" s="187"/>
      <c r="E50" s="187"/>
      <c r="F50" s="187"/>
      <c r="G50" s="188"/>
      <c r="H50" s="188"/>
      <c r="I50" s="188"/>
      <c r="J50" s="188"/>
      <c r="K50" s="188"/>
      <c r="L50" s="188"/>
      <c r="M50" s="188"/>
      <c r="N50" s="188"/>
      <c r="O50" s="188"/>
      <c r="P50" s="149"/>
    </row>
    <row r="51" spans="1:16" ht="9" customHeight="1" x14ac:dyDescent="0.2">
      <c r="A51" s="190"/>
      <c r="B51" s="187"/>
      <c r="C51" s="187"/>
      <c r="D51" s="187"/>
      <c r="E51" s="187"/>
      <c r="F51" s="187"/>
      <c r="G51" s="188"/>
      <c r="H51" s="188"/>
      <c r="I51" s="188"/>
      <c r="J51" s="188"/>
      <c r="K51" s="188"/>
      <c r="L51" s="188"/>
      <c r="M51" s="188"/>
      <c r="N51" s="188"/>
      <c r="O51" s="188"/>
      <c r="P51" s="149"/>
    </row>
    <row r="52" spans="1:16" ht="9" customHeight="1" x14ac:dyDescent="0.2">
      <c r="A52" s="190"/>
      <c r="B52" s="187"/>
      <c r="C52" s="187"/>
      <c r="D52" s="187"/>
      <c r="E52" s="187"/>
      <c r="F52" s="187"/>
      <c r="G52" s="188"/>
      <c r="H52" s="188"/>
      <c r="I52" s="188"/>
      <c r="J52" s="188"/>
      <c r="K52" s="188"/>
      <c r="L52" s="188"/>
      <c r="M52" s="188"/>
      <c r="N52" s="188"/>
      <c r="O52" s="188"/>
      <c r="P52" s="149"/>
    </row>
    <row r="53" spans="1:16" ht="9" customHeight="1" x14ac:dyDescent="0.2">
      <c r="A53" s="191"/>
      <c r="B53" s="187"/>
      <c r="C53" s="187"/>
      <c r="D53" s="187"/>
      <c r="E53" s="187"/>
      <c r="F53" s="187"/>
      <c r="G53" s="188"/>
      <c r="H53" s="188"/>
      <c r="I53" s="188"/>
      <c r="J53" s="188"/>
      <c r="K53" s="188"/>
      <c r="L53" s="188"/>
      <c r="M53" s="188"/>
      <c r="N53" s="188"/>
      <c r="O53" s="188"/>
      <c r="P53" s="149"/>
    </row>
    <row r="54" spans="1:16" ht="9" customHeight="1" x14ac:dyDescent="0.2">
      <c r="A54" s="191"/>
      <c r="B54" s="187"/>
      <c r="C54" s="187"/>
      <c r="D54" s="187"/>
      <c r="E54" s="187"/>
      <c r="F54" s="187"/>
      <c r="G54" s="188"/>
      <c r="H54" s="188"/>
      <c r="I54" s="188"/>
      <c r="J54" s="188"/>
      <c r="K54" s="188"/>
      <c r="L54" s="188"/>
      <c r="M54" s="188"/>
      <c r="N54" s="188"/>
      <c r="O54" s="188"/>
      <c r="P54" s="149"/>
    </row>
    <row r="55" spans="1:16" ht="9" customHeight="1" x14ac:dyDescent="0.2">
      <c r="A55" s="192"/>
      <c r="B55" s="187"/>
      <c r="C55" s="187"/>
      <c r="D55" s="187"/>
      <c r="E55" s="187"/>
      <c r="F55" s="187"/>
      <c r="G55" s="188"/>
      <c r="H55" s="188"/>
      <c r="I55" s="188"/>
      <c r="J55" s="188"/>
      <c r="K55" s="188"/>
      <c r="L55" s="188"/>
      <c r="M55" s="188"/>
      <c r="N55" s="188"/>
      <c r="O55" s="188"/>
      <c r="P55" s="149"/>
    </row>
    <row r="56" spans="1:16" ht="9" customHeight="1" x14ac:dyDescent="0.2">
      <c r="A56" s="186"/>
      <c r="B56" s="187"/>
      <c r="C56" s="187"/>
      <c r="D56" s="187"/>
      <c r="E56" s="187"/>
      <c r="F56" s="187"/>
      <c r="G56" s="188"/>
      <c r="H56" s="188"/>
      <c r="I56" s="188"/>
      <c r="J56" s="188"/>
      <c r="K56" s="188"/>
      <c r="L56" s="188"/>
      <c r="M56" s="188"/>
      <c r="N56" s="188"/>
      <c r="O56" s="188"/>
      <c r="P56" s="149"/>
    </row>
    <row r="57" spans="1:16" ht="9" customHeight="1" x14ac:dyDescent="0.2">
      <c r="A57" s="186"/>
      <c r="B57" s="187"/>
      <c r="C57" s="187"/>
      <c r="D57" s="187"/>
      <c r="E57" s="187"/>
      <c r="F57" s="187"/>
      <c r="G57" s="188"/>
      <c r="H57" s="188"/>
      <c r="I57" s="188"/>
      <c r="J57" s="188"/>
      <c r="K57" s="188"/>
      <c r="L57" s="188"/>
      <c r="M57" s="188"/>
      <c r="N57" s="188"/>
      <c r="O57" s="188"/>
      <c r="P57" s="149"/>
    </row>
    <row r="58" spans="1:16" ht="9" customHeight="1" x14ac:dyDescent="0.2">
      <c r="A58" s="186"/>
      <c r="B58" s="187"/>
      <c r="C58" s="187"/>
      <c r="D58" s="187"/>
      <c r="E58" s="187"/>
      <c r="F58" s="187"/>
      <c r="G58" s="188"/>
      <c r="H58" s="188"/>
      <c r="I58" s="188"/>
      <c r="J58" s="188"/>
      <c r="K58" s="188"/>
      <c r="L58" s="188"/>
      <c r="M58" s="188"/>
      <c r="N58" s="188"/>
      <c r="O58" s="188"/>
      <c r="P58" s="149"/>
    </row>
    <row r="59" spans="1:16" ht="9" customHeight="1" x14ac:dyDescent="0.2">
      <c r="A59" s="186"/>
      <c r="B59" s="187"/>
      <c r="C59" s="187"/>
      <c r="D59" s="187"/>
      <c r="E59" s="187"/>
      <c r="F59" s="187"/>
      <c r="G59" s="188"/>
      <c r="H59" s="188"/>
      <c r="I59" s="188"/>
      <c r="J59" s="188"/>
      <c r="K59" s="188"/>
      <c r="L59" s="188"/>
      <c r="M59" s="188"/>
      <c r="N59" s="188"/>
      <c r="O59" s="188"/>
      <c r="P59" s="149"/>
    </row>
    <row r="60" spans="1:16" ht="9" customHeight="1" x14ac:dyDescent="0.2">
      <c r="A60" s="190"/>
      <c r="B60" s="187"/>
      <c r="C60" s="187"/>
      <c r="D60" s="187"/>
      <c r="E60" s="187"/>
      <c r="F60" s="187"/>
      <c r="G60" s="188"/>
      <c r="H60" s="188"/>
      <c r="I60" s="188"/>
      <c r="J60" s="188"/>
      <c r="K60" s="188"/>
      <c r="L60" s="188"/>
      <c r="M60" s="188"/>
      <c r="N60" s="188"/>
      <c r="O60" s="188"/>
      <c r="P60" s="149"/>
    </row>
    <row r="61" spans="1:16" ht="9" customHeight="1" x14ac:dyDescent="0.2">
      <c r="A61" s="192"/>
      <c r="B61" s="187"/>
      <c r="C61" s="187"/>
      <c r="D61" s="187"/>
      <c r="E61" s="187"/>
      <c r="F61" s="187"/>
      <c r="G61" s="188"/>
      <c r="H61" s="188"/>
      <c r="I61" s="188"/>
      <c r="J61" s="188"/>
      <c r="K61" s="188"/>
      <c r="L61" s="188"/>
      <c r="M61" s="188"/>
      <c r="N61" s="188"/>
      <c r="O61" s="188"/>
      <c r="P61" s="149"/>
    </row>
    <row r="62" spans="1:16" ht="9" customHeight="1" x14ac:dyDescent="0.2">
      <c r="A62" s="186"/>
      <c r="B62" s="187"/>
      <c r="C62" s="187"/>
      <c r="D62" s="187"/>
      <c r="E62" s="187"/>
      <c r="F62" s="187"/>
      <c r="G62" s="188"/>
      <c r="H62" s="188"/>
      <c r="I62" s="188"/>
      <c r="J62" s="188"/>
      <c r="K62" s="188"/>
      <c r="L62" s="188"/>
      <c r="M62" s="188"/>
      <c r="N62" s="188"/>
      <c r="O62" s="188"/>
      <c r="P62" s="149"/>
    </row>
    <row r="63" spans="1:16" ht="9" customHeight="1" x14ac:dyDescent="0.2">
      <c r="A63" s="186"/>
      <c r="B63" s="187"/>
      <c r="C63" s="187"/>
      <c r="D63" s="187"/>
      <c r="E63" s="187"/>
      <c r="F63" s="187"/>
      <c r="G63" s="188"/>
      <c r="H63" s="188"/>
      <c r="I63" s="188"/>
      <c r="J63" s="188"/>
      <c r="K63" s="188"/>
      <c r="L63" s="188"/>
      <c r="M63" s="188"/>
      <c r="N63" s="188"/>
      <c r="O63" s="188"/>
      <c r="P63" s="149"/>
    </row>
    <row r="64" spans="1:16" ht="9" customHeight="1" x14ac:dyDescent="0.2">
      <c r="A64" s="186"/>
      <c r="B64" s="187"/>
      <c r="C64" s="187"/>
      <c r="D64" s="187"/>
      <c r="E64" s="187"/>
      <c r="F64" s="187"/>
      <c r="G64" s="188"/>
      <c r="H64" s="188"/>
      <c r="I64" s="188"/>
      <c r="J64" s="188"/>
      <c r="K64" s="188"/>
      <c r="L64" s="188"/>
      <c r="M64" s="188"/>
      <c r="N64" s="188"/>
      <c r="O64" s="188"/>
      <c r="P64" s="149"/>
    </row>
    <row r="65" spans="1:16" ht="9" customHeight="1" x14ac:dyDescent="0.2">
      <c r="A65" s="186"/>
      <c r="B65" s="187"/>
      <c r="C65" s="187"/>
      <c r="D65" s="187"/>
      <c r="E65" s="187"/>
      <c r="F65" s="187"/>
      <c r="G65" s="188"/>
      <c r="H65" s="188"/>
      <c r="I65" s="188"/>
      <c r="J65" s="188"/>
      <c r="K65" s="188"/>
      <c r="L65" s="188"/>
      <c r="M65" s="188"/>
      <c r="N65" s="188"/>
      <c r="O65" s="188"/>
      <c r="P65" s="149"/>
    </row>
    <row r="66" spans="1:16" ht="9" customHeight="1" x14ac:dyDescent="0.2">
      <c r="A66" s="190"/>
      <c r="B66" s="187"/>
      <c r="C66" s="187"/>
      <c r="D66" s="187"/>
      <c r="E66" s="187"/>
      <c r="F66" s="187"/>
      <c r="G66" s="188"/>
      <c r="H66" s="188"/>
      <c r="I66" s="188"/>
      <c r="J66" s="188"/>
      <c r="K66" s="188"/>
      <c r="L66" s="188"/>
      <c r="M66" s="188"/>
      <c r="N66" s="188"/>
      <c r="O66" s="188"/>
      <c r="P66" s="149"/>
    </row>
    <row r="67" spans="1:16" ht="9" customHeight="1" x14ac:dyDescent="0.2">
      <c r="A67" s="192"/>
      <c r="B67" s="187"/>
      <c r="C67" s="187"/>
      <c r="D67" s="187"/>
      <c r="E67" s="187"/>
      <c r="F67" s="187"/>
      <c r="G67" s="188"/>
      <c r="H67" s="188"/>
      <c r="I67" s="188"/>
      <c r="J67" s="188"/>
      <c r="K67" s="188"/>
      <c r="L67" s="188"/>
      <c r="M67" s="188"/>
      <c r="N67" s="188"/>
      <c r="O67" s="188"/>
      <c r="P67" s="149"/>
    </row>
    <row r="68" spans="1:16" ht="9" customHeight="1" x14ac:dyDescent="0.2">
      <c r="A68" s="186"/>
      <c r="B68" s="187"/>
      <c r="C68" s="187"/>
      <c r="D68" s="187"/>
      <c r="E68" s="187"/>
      <c r="F68" s="187"/>
      <c r="G68" s="188"/>
      <c r="H68" s="188"/>
      <c r="I68" s="188"/>
      <c r="J68" s="188"/>
      <c r="K68" s="188"/>
      <c r="L68" s="188"/>
      <c r="M68" s="188"/>
      <c r="N68" s="188"/>
      <c r="O68" s="188"/>
      <c r="P68" s="149"/>
    </row>
    <row r="69" spans="1:16" ht="9" customHeight="1" x14ac:dyDescent="0.2">
      <c r="A69" s="186"/>
      <c r="B69" s="187"/>
      <c r="C69" s="187"/>
      <c r="D69" s="187"/>
      <c r="E69" s="187"/>
      <c r="F69" s="187"/>
      <c r="G69" s="188"/>
      <c r="H69" s="188"/>
      <c r="I69" s="188"/>
      <c r="J69" s="188"/>
      <c r="K69" s="188"/>
      <c r="L69" s="188"/>
      <c r="M69" s="188"/>
      <c r="N69" s="188"/>
      <c r="O69" s="188"/>
      <c r="P69" s="149"/>
    </row>
    <row r="70" spans="1:16" ht="9" customHeight="1" x14ac:dyDescent="0.2">
      <c r="A70" s="186"/>
      <c r="B70" s="193"/>
      <c r="C70" s="193"/>
      <c r="D70" s="193"/>
      <c r="E70" s="193"/>
      <c r="F70" s="193"/>
      <c r="P70" s="149"/>
    </row>
    <row r="71" spans="1:16" ht="9" customHeight="1" x14ac:dyDescent="0.2">
      <c r="A71" s="186"/>
      <c r="B71" s="193"/>
      <c r="C71" s="193"/>
      <c r="D71" s="193"/>
      <c r="E71" s="193"/>
      <c r="F71" s="193"/>
      <c r="P71" s="149"/>
    </row>
    <row r="72" spans="1:16" ht="9" customHeight="1" x14ac:dyDescent="0.2">
      <c r="A72" s="186"/>
      <c r="B72" s="193"/>
      <c r="C72" s="193"/>
      <c r="D72" s="193"/>
      <c r="E72" s="193"/>
      <c r="F72" s="193"/>
      <c r="P72" s="149"/>
    </row>
    <row r="73" spans="1:16" ht="9" customHeight="1" x14ac:dyDescent="0.2">
      <c r="A73" s="186"/>
      <c r="B73" s="193"/>
      <c r="C73" s="193"/>
      <c r="D73" s="193"/>
      <c r="E73" s="193"/>
      <c r="F73" s="193"/>
      <c r="P73" s="149"/>
    </row>
    <row r="74" spans="1:16" ht="9" customHeight="1" x14ac:dyDescent="0.2">
      <c r="A74" s="186"/>
      <c r="B74" s="193"/>
      <c r="C74" s="193"/>
      <c r="D74" s="193"/>
      <c r="E74" s="193"/>
      <c r="F74" s="193"/>
      <c r="P74" s="149"/>
    </row>
    <row r="75" spans="1:16" ht="9" customHeight="1" x14ac:dyDescent="0.2">
      <c r="A75" s="186"/>
      <c r="B75" s="193"/>
      <c r="C75" s="193"/>
      <c r="D75" s="193"/>
      <c r="E75" s="193"/>
      <c r="F75" s="193"/>
      <c r="P75" s="149"/>
    </row>
    <row r="76" spans="1:16" ht="9" customHeight="1" x14ac:dyDescent="0.2">
      <c r="A76" s="190"/>
      <c r="B76" s="193"/>
      <c r="C76" s="193"/>
      <c r="D76" s="193"/>
      <c r="E76" s="193"/>
      <c r="F76" s="193"/>
      <c r="P76" s="149"/>
    </row>
    <row r="77" spans="1:16" ht="9" customHeight="1" x14ac:dyDescent="0.2">
      <c r="A77" s="192"/>
      <c r="B77" s="193"/>
      <c r="C77" s="193"/>
      <c r="D77" s="193"/>
      <c r="E77" s="193"/>
      <c r="F77" s="193"/>
      <c r="P77" s="149"/>
    </row>
    <row r="78" spans="1:16" ht="9" customHeight="1" x14ac:dyDescent="0.2">
      <c r="A78" s="186"/>
      <c r="B78" s="193"/>
      <c r="C78" s="193"/>
      <c r="D78" s="193"/>
      <c r="E78" s="193"/>
      <c r="F78" s="193"/>
      <c r="P78" s="149"/>
    </row>
    <row r="79" spans="1:16" ht="9" customHeight="1" x14ac:dyDescent="0.2">
      <c r="A79" s="186"/>
      <c r="B79" s="193"/>
      <c r="C79" s="193"/>
      <c r="D79" s="193"/>
      <c r="E79" s="193"/>
      <c r="F79" s="193"/>
      <c r="P79" s="149"/>
    </row>
    <row r="80" spans="1:16" ht="9" customHeight="1" x14ac:dyDescent="0.2">
      <c r="A80" s="186"/>
      <c r="B80" s="193"/>
      <c r="C80" s="193"/>
      <c r="D80" s="193"/>
      <c r="E80" s="193"/>
      <c r="F80" s="193"/>
      <c r="P80" s="149"/>
    </row>
    <row r="81" spans="1:16" ht="9" customHeight="1" x14ac:dyDescent="0.2">
      <c r="A81" s="186"/>
      <c r="B81" s="193"/>
      <c r="C81" s="193"/>
      <c r="D81" s="193"/>
      <c r="E81" s="193"/>
      <c r="F81" s="193"/>
      <c r="P81" s="149"/>
    </row>
    <row r="82" spans="1:16" ht="9" customHeight="1" x14ac:dyDescent="0.2">
      <c r="A82" s="186"/>
      <c r="B82" s="193"/>
      <c r="C82" s="193"/>
      <c r="D82" s="193"/>
      <c r="E82" s="193"/>
      <c r="F82" s="193"/>
      <c r="P82" s="149"/>
    </row>
    <row r="83" spans="1:16" ht="9" customHeight="1" x14ac:dyDescent="0.2">
      <c r="A83" s="186"/>
      <c r="B83" s="193"/>
      <c r="C83" s="193"/>
      <c r="D83" s="193"/>
      <c r="E83" s="193"/>
      <c r="F83" s="193"/>
      <c r="P83" s="149"/>
    </row>
    <row r="84" spans="1:16" ht="9" customHeight="1" x14ac:dyDescent="0.2">
      <c r="A84" s="186"/>
      <c r="B84" s="193"/>
      <c r="C84" s="193"/>
      <c r="D84" s="193"/>
      <c r="E84" s="193"/>
      <c r="F84" s="193"/>
      <c r="P84" s="149"/>
    </row>
    <row r="85" spans="1:16" ht="9" customHeight="1" x14ac:dyDescent="0.2">
      <c r="A85" s="186"/>
      <c r="B85" s="193"/>
      <c r="C85" s="193"/>
      <c r="D85" s="193"/>
      <c r="E85" s="193"/>
      <c r="F85" s="193"/>
      <c r="P85" s="149"/>
    </row>
    <row r="86" spans="1:16" ht="9" customHeight="1" x14ac:dyDescent="0.2">
      <c r="A86" s="186"/>
      <c r="B86" s="193"/>
      <c r="C86" s="193"/>
      <c r="D86" s="193"/>
      <c r="E86" s="193"/>
      <c r="F86" s="193"/>
      <c r="P86" s="149"/>
    </row>
    <row r="87" spans="1:16" ht="9" customHeight="1" x14ac:dyDescent="0.2">
      <c r="A87" s="192"/>
      <c r="B87" s="193"/>
      <c r="C87" s="193"/>
      <c r="D87" s="193"/>
      <c r="E87" s="193"/>
      <c r="F87" s="193"/>
      <c r="P87" s="149"/>
    </row>
    <row r="88" spans="1:16" ht="9" customHeight="1" x14ac:dyDescent="0.2">
      <c r="A88" s="186"/>
      <c r="B88" s="193"/>
      <c r="C88" s="193"/>
      <c r="D88" s="193"/>
      <c r="E88" s="193"/>
      <c r="F88" s="193"/>
      <c r="P88" s="149"/>
    </row>
    <row r="89" spans="1:16" ht="9" customHeight="1" x14ac:dyDescent="0.2">
      <c r="A89" s="186"/>
      <c r="B89" s="193"/>
      <c r="C89" s="193"/>
      <c r="D89" s="193"/>
      <c r="E89" s="193"/>
      <c r="F89" s="193"/>
      <c r="P89" s="149"/>
    </row>
    <row r="90" spans="1:16" ht="9" customHeight="1" x14ac:dyDescent="0.2">
      <c r="A90" s="186"/>
      <c r="B90" s="193"/>
      <c r="C90" s="193"/>
      <c r="D90" s="193"/>
      <c r="E90" s="193"/>
      <c r="F90" s="193"/>
      <c r="P90" s="149"/>
    </row>
    <row r="91" spans="1:16" x14ac:dyDescent="0.2">
      <c r="A91" s="194"/>
      <c r="B91" s="193"/>
      <c r="C91" s="193"/>
      <c r="D91" s="193"/>
      <c r="E91" s="193"/>
      <c r="F91" s="193"/>
      <c r="P91" s="149"/>
    </row>
    <row r="92" spans="1:16" x14ac:dyDescent="0.2">
      <c r="A92" s="194"/>
      <c r="B92" s="193"/>
      <c r="C92" s="193"/>
      <c r="D92" s="193"/>
      <c r="E92" s="193"/>
      <c r="F92" s="193"/>
      <c r="P92" s="149"/>
    </row>
    <row r="93" spans="1:16" x14ac:dyDescent="0.2">
      <c r="A93" s="194"/>
      <c r="B93" s="193"/>
      <c r="C93" s="193"/>
      <c r="D93" s="193"/>
      <c r="E93" s="193"/>
      <c r="F93" s="193"/>
      <c r="P93" s="149"/>
    </row>
    <row r="94" spans="1:16" x14ac:dyDescent="0.2">
      <c r="A94" s="194"/>
      <c r="B94" s="193"/>
      <c r="C94" s="193"/>
      <c r="D94" s="193"/>
      <c r="E94" s="193"/>
      <c r="F94" s="193"/>
      <c r="P94" s="149"/>
    </row>
    <row r="95" spans="1:16" x14ac:dyDescent="0.2">
      <c r="A95" s="194"/>
      <c r="B95" s="193"/>
      <c r="C95" s="193"/>
      <c r="D95" s="193"/>
      <c r="E95" s="193"/>
      <c r="F95" s="193"/>
      <c r="P95" s="149"/>
    </row>
    <row r="96" spans="1:16" x14ac:dyDescent="0.2">
      <c r="A96" s="194"/>
      <c r="B96" s="193"/>
      <c r="C96" s="193"/>
      <c r="D96" s="193"/>
      <c r="E96" s="193"/>
      <c r="F96" s="193"/>
      <c r="P96" s="149"/>
    </row>
    <row r="97" spans="1:16" x14ac:dyDescent="0.2">
      <c r="A97" s="194"/>
      <c r="B97" s="193"/>
      <c r="C97" s="193"/>
      <c r="D97" s="193"/>
      <c r="E97" s="193"/>
      <c r="F97" s="193"/>
      <c r="P97" s="149"/>
    </row>
    <row r="98" spans="1:16" ht="15.75" x14ac:dyDescent="0.25">
      <c r="A98" s="195"/>
      <c r="B98" s="193"/>
      <c r="C98" s="193"/>
      <c r="D98" s="193"/>
      <c r="E98" s="193"/>
      <c r="F98" s="193"/>
      <c r="P98" s="149"/>
    </row>
    <row r="99" spans="1:16" ht="15.75" x14ac:dyDescent="0.25">
      <c r="A99" s="195"/>
      <c r="B99" s="193"/>
      <c r="C99" s="193"/>
      <c r="D99" s="193"/>
      <c r="E99" s="193"/>
      <c r="F99" s="193"/>
      <c r="P99" s="149"/>
    </row>
    <row r="100" spans="1:16" ht="15.75" x14ac:dyDescent="0.25">
      <c r="A100" s="195"/>
      <c r="B100" s="193"/>
      <c r="C100" s="193"/>
      <c r="D100" s="193"/>
      <c r="E100" s="193"/>
      <c r="F100" s="193"/>
      <c r="P100" s="149"/>
    </row>
    <row r="101" spans="1:16" ht="15.75" x14ac:dyDescent="0.25">
      <c r="A101" s="195"/>
      <c r="B101" s="193"/>
      <c r="C101" s="193"/>
      <c r="D101" s="193"/>
      <c r="E101" s="193"/>
      <c r="F101" s="193"/>
      <c r="P101" s="149"/>
    </row>
    <row r="102" spans="1:16" ht="15.75" x14ac:dyDescent="0.25">
      <c r="A102" s="195"/>
      <c r="B102" s="193"/>
      <c r="C102" s="193"/>
      <c r="D102" s="193"/>
      <c r="E102" s="193"/>
      <c r="F102" s="193"/>
      <c r="P102" s="149"/>
    </row>
    <row r="103" spans="1:16" ht="15.75" x14ac:dyDescent="0.25">
      <c r="A103" s="195"/>
      <c r="B103" s="193"/>
      <c r="C103" s="193"/>
      <c r="D103" s="193"/>
      <c r="E103" s="193"/>
      <c r="F103" s="193"/>
      <c r="P103" s="149"/>
    </row>
    <row r="104" spans="1:16" ht="15.75" x14ac:dyDescent="0.25">
      <c r="A104" s="195"/>
      <c r="B104" s="193"/>
      <c r="C104" s="193"/>
      <c r="D104" s="193"/>
      <c r="E104" s="193"/>
      <c r="F104" s="193"/>
      <c r="P104" s="149"/>
    </row>
    <row r="105" spans="1:16" ht="15.75" x14ac:dyDescent="0.25">
      <c r="A105" s="195"/>
      <c r="B105" s="193"/>
      <c r="C105" s="193"/>
      <c r="D105" s="193"/>
      <c r="E105" s="193"/>
      <c r="F105" s="193"/>
      <c r="P105" s="149"/>
    </row>
    <row r="106" spans="1:16" ht="15.75" x14ac:dyDescent="0.25">
      <c r="A106" s="195"/>
      <c r="B106" s="193"/>
      <c r="C106" s="193"/>
      <c r="D106" s="193"/>
      <c r="E106" s="193"/>
      <c r="F106" s="193"/>
      <c r="P106" s="149"/>
    </row>
    <row r="107" spans="1:16" ht="15.75" x14ac:dyDescent="0.25">
      <c r="A107" s="195"/>
      <c r="B107" s="193"/>
      <c r="C107" s="193"/>
      <c r="D107" s="193"/>
      <c r="E107" s="193"/>
      <c r="F107" s="193"/>
      <c r="P107" s="149"/>
    </row>
    <row r="108" spans="1:16" ht="15.75" x14ac:dyDescent="0.25">
      <c r="A108" s="195"/>
      <c r="B108" s="193"/>
      <c r="C108" s="193"/>
      <c r="D108" s="193"/>
      <c r="E108" s="193"/>
      <c r="F108" s="193"/>
      <c r="P108" s="149"/>
    </row>
    <row r="109" spans="1:16" ht="15.75" x14ac:dyDescent="0.25">
      <c r="A109" s="195"/>
      <c r="B109" s="193"/>
      <c r="C109" s="193"/>
      <c r="D109" s="193"/>
      <c r="E109" s="193"/>
      <c r="F109" s="193"/>
      <c r="P109" s="149"/>
    </row>
    <row r="110" spans="1:16" ht="15.75" x14ac:dyDescent="0.25">
      <c r="A110" s="195"/>
      <c r="B110" s="193"/>
      <c r="C110" s="193"/>
      <c r="D110" s="193"/>
      <c r="E110" s="193"/>
      <c r="F110" s="193"/>
      <c r="P110" s="149"/>
    </row>
    <row r="111" spans="1:16" ht="15.75" x14ac:dyDescent="0.25">
      <c r="A111" s="195"/>
      <c r="B111" s="193"/>
      <c r="C111" s="193"/>
      <c r="D111" s="193"/>
      <c r="E111" s="193"/>
      <c r="F111" s="193"/>
      <c r="P111" s="149"/>
    </row>
    <row r="112" spans="1:16" ht="15.75" x14ac:dyDescent="0.25">
      <c r="A112" s="195"/>
      <c r="B112" s="193"/>
      <c r="C112" s="193"/>
      <c r="D112" s="193"/>
      <c r="E112" s="193"/>
      <c r="F112" s="193"/>
      <c r="P112" s="149"/>
    </row>
    <row r="113" spans="1:16" ht="15.75" x14ac:dyDescent="0.25">
      <c r="A113" s="195"/>
      <c r="B113" s="193"/>
      <c r="C113" s="193"/>
      <c r="D113" s="193"/>
      <c r="E113" s="193"/>
      <c r="F113" s="193"/>
      <c r="P113" s="149"/>
    </row>
    <row r="114" spans="1:16" ht="15.75" x14ac:dyDescent="0.25">
      <c r="A114" s="195"/>
      <c r="B114" s="193"/>
      <c r="C114" s="193"/>
      <c r="D114" s="193"/>
      <c r="E114" s="193"/>
      <c r="F114" s="193"/>
      <c r="P114" s="149"/>
    </row>
    <row r="115" spans="1:16" ht="15.75" x14ac:dyDescent="0.25">
      <c r="A115" s="195"/>
      <c r="B115" s="193"/>
      <c r="C115" s="193"/>
      <c r="D115" s="193"/>
      <c r="E115" s="193"/>
      <c r="F115" s="193"/>
      <c r="P115" s="149"/>
    </row>
    <row r="116" spans="1:16" ht="15.75" x14ac:dyDescent="0.25">
      <c r="A116" s="195"/>
      <c r="B116" s="193"/>
      <c r="C116" s="193"/>
      <c r="D116" s="193"/>
      <c r="E116" s="193"/>
      <c r="F116" s="193"/>
      <c r="P116" s="149"/>
    </row>
    <row r="117" spans="1:16" ht="15.75" x14ac:dyDescent="0.25">
      <c r="A117" s="195"/>
      <c r="B117" s="193"/>
      <c r="C117" s="193"/>
      <c r="D117" s="193"/>
      <c r="E117" s="193"/>
      <c r="F117" s="193"/>
      <c r="P117" s="149"/>
    </row>
    <row r="118" spans="1:16" ht="15.75" x14ac:dyDescent="0.25">
      <c r="A118" s="195"/>
      <c r="B118" s="193"/>
      <c r="C118" s="193"/>
      <c r="D118" s="193"/>
      <c r="E118" s="193"/>
      <c r="F118" s="193"/>
      <c r="P118" s="149"/>
    </row>
    <row r="119" spans="1:16" ht="15.75" x14ac:dyDescent="0.25">
      <c r="A119" s="195"/>
      <c r="B119" s="193"/>
      <c r="C119" s="193"/>
      <c r="D119" s="193"/>
      <c r="E119" s="193"/>
      <c r="F119" s="193"/>
      <c r="P119" s="149"/>
    </row>
    <row r="120" spans="1:16" ht="15.75" x14ac:dyDescent="0.25">
      <c r="A120" s="195"/>
      <c r="B120" s="193"/>
      <c r="C120" s="193"/>
      <c r="D120" s="193"/>
      <c r="E120" s="193"/>
      <c r="F120" s="193"/>
      <c r="P120" s="149"/>
    </row>
    <row r="121" spans="1:16" ht="15.75" x14ac:dyDescent="0.25">
      <c r="A121" s="195"/>
      <c r="B121" s="193"/>
      <c r="C121" s="193"/>
      <c r="D121" s="193"/>
      <c r="E121" s="193"/>
      <c r="F121" s="193"/>
      <c r="P121" s="149"/>
    </row>
    <row r="122" spans="1:16" ht="15.75" x14ac:dyDescent="0.25">
      <c r="A122" s="195"/>
      <c r="B122" s="193"/>
      <c r="C122" s="193"/>
      <c r="D122" s="193"/>
      <c r="E122" s="193"/>
      <c r="F122" s="193"/>
      <c r="P122" s="149"/>
    </row>
    <row r="123" spans="1:16" ht="15.75" x14ac:dyDescent="0.25">
      <c r="A123" s="195"/>
      <c r="B123" s="193"/>
      <c r="C123" s="193"/>
      <c r="D123" s="193"/>
      <c r="E123" s="193"/>
      <c r="F123" s="193"/>
      <c r="P123" s="149"/>
    </row>
    <row r="124" spans="1:16" ht="15.75" x14ac:dyDescent="0.25">
      <c r="A124" s="195"/>
      <c r="B124" s="193"/>
      <c r="C124" s="193"/>
      <c r="D124" s="193"/>
      <c r="E124" s="193"/>
      <c r="F124" s="193"/>
      <c r="P124" s="149"/>
    </row>
    <row r="125" spans="1:16" ht="15.75" x14ac:dyDescent="0.25">
      <c r="A125" s="195"/>
      <c r="B125" s="193"/>
      <c r="C125" s="193"/>
      <c r="D125" s="193"/>
      <c r="E125" s="193"/>
      <c r="F125" s="193"/>
      <c r="P125" s="149"/>
    </row>
    <row r="126" spans="1:16" ht="15.75" x14ac:dyDescent="0.25">
      <c r="A126" s="195"/>
      <c r="B126" s="193"/>
      <c r="C126" s="193"/>
      <c r="D126" s="193"/>
      <c r="E126" s="193"/>
      <c r="F126" s="193"/>
      <c r="P126" s="149"/>
    </row>
    <row r="127" spans="1:16" ht="15.75" x14ac:dyDescent="0.25">
      <c r="A127" s="195"/>
      <c r="B127" s="193"/>
      <c r="C127" s="193"/>
      <c r="D127" s="193"/>
      <c r="E127" s="193"/>
      <c r="F127" s="193"/>
      <c r="P127" s="149"/>
    </row>
    <row r="128" spans="1:16" ht="15.75" x14ac:dyDescent="0.25">
      <c r="A128" s="195"/>
      <c r="B128" s="193"/>
      <c r="C128" s="193"/>
      <c r="D128" s="193"/>
      <c r="E128" s="193"/>
      <c r="F128" s="193"/>
      <c r="P128" s="149"/>
    </row>
    <row r="129" spans="1:16" ht="15.75" x14ac:dyDescent="0.25">
      <c r="A129" s="195"/>
      <c r="B129" s="193"/>
      <c r="C129" s="193"/>
      <c r="D129" s="193"/>
      <c r="E129" s="193"/>
      <c r="F129" s="193"/>
      <c r="P129" s="149"/>
    </row>
    <row r="130" spans="1:16" ht="15.75" x14ac:dyDescent="0.25">
      <c r="A130" s="195"/>
      <c r="B130" s="193"/>
      <c r="C130" s="193"/>
      <c r="D130" s="193"/>
      <c r="E130" s="193"/>
      <c r="F130" s="193"/>
      <c r="P130" s="149"/>
    </row>
    <row r="131" spans="1:16" ht="15.75" x14ac:dyDescent="0.25">
      <c r="A131" s="195"/>
      <c r="B131" s="193"/>
      <c r="C131" s="193"/>
      <c r="D131" s="193"/>
      <c r="E131" s="193"/>
      <c r="F131" s="193"/>
      <c r="P131" s="149"/>
    </row>
    <row r="132" spans="1:16" ht="15.75" x14ac:dyDescent="0.25">
      <c r="A132" s="195"/>
      <c r="B132" s="193"/>
      <c r="C132" s="193"/>
      <c r="D132" s="193"/>
      <c r="E132" s="193"/>
      <c r="F132" s="193"/>
      <c r="P132" s="149"/>
    </row>
    <row r="133" spans="1:16" ht="15.75" x14ac:dyDescent="0.25">
      <c r="A133" s="195"/>
      <c r="B133" s="193"/>
      <c r="C133" s="193"/>
      <c r="D133" s="193"/>
      <c r="E133" s="193"/>
      <c r="F133" s="193"/>
      <c r="P133" s="149"/>
    </row>
    <row r="134" spans="1:16" ht="15.75" x14ac:dyDescent="0.25">
      <c r="A134" s="195"/>
      <c r="B134" s="193"/>
      <c r="C134" s="193"/>
      <c r="D134" s="193"/>
      <c r="E134" s="193"/>
      <c r="F134" s="193"/>
      <c r="P134" s="149"/>
    </row>
    <row r="135" spans="1:16" ht="15.75" x14ac:dyDescent="0.25">
      <c r="A135" s="195"/>
      <c r="B135" s="193"/>
      <c r="C135" s="193"/>
      <c r="D135" s="193"/>
      <c r="E135" s="193"/>
      <c r="F135" s="193"/>
      <c r="P135" s="149"/>
    </row>
    <row r="136" spans="1:16" ht="15.75" x14ac:dyDescent="0.25">
      <c r="A136" s="195"/>
      <c r="B136" s="193"/>
      <c r="C136" s="193"/>
      <c r="D136" s="193"/>
      <c r="E136" s="193"/>
      <c r="F136" s="193"/>
      <c r="P136" s="149"/>
    </row>
    <row r="137" spans="1:16" ht="15.75" x14ac:dyDescent="0.25">
      <c r="A137" s="195"/>
      <c r="B137" s="193"/>
      <c r="C137" s="193"/>
      <c r="D137" s="193"/>
      <c r="E137" s="193"/>
      <c r="F137" s="193"/>
      <c r="P137" s="149"/>
    </row>
    <row r="138" spans="1:16" ht="15.75" x14ac:dyDescent="0.25">
      <c r="A138" s="195"/>
      <c r="B138" s="193"/>
      <c r="C138" s="193"/>
      <c r="D138" s="193"/>
      <c r="E138" s="193"/>
      <c r="F138" s="193"/>
      <c r="P138" s="149"/>
    </row>
    <row r="139" spans="1:16" ht="15.75" x14ac:dyDescent="0.25">
      <c r="A139" s="195"/>
      <c r="B139" s="193"/>
      <c r="C139" s="193"/>
      <c r="D139" s="193"/>
      <c r="E139" s="193"/>
      <c r="F139" s="193"/>
      <c r="P139" s="149"/>
    </row>
    <row r="140" spans="1:16" ht="15.75" x14ac:dyDescent="0.25">
      <c r="A140" s="195"/>
      <c r="B140" s="193"/>
      <c r="C140" s="193"/>
      <c r="D140" s="193"/>
      <c r="E140" s="193"/>
      <c r="F140" s="193"/>
      <c r="P140" s="149"/>
    </row>
    <row r="141" spans="1:16" ht="15.75" x14ac:dyDescent="0.25">
      <c r="A141" s="195"/>
      <c r="B141" s="193"/>
      <c r="C141" s="193"/>
      <c r="D141" s="193"/>
      <c r="E141" s="193"/>
      <c r="F141" s="193"/>
      <c r="P141" s="149"/>
    </row>
    <row r="142" spans="1:16" ht="15.75" x14ac:dyDescent="0.25">
      <c r="A142" s="195"/>
      <c r="B142" s="193"/>
      <c r="C142" s="193"/>
      <c r="D142" s="193"/>
      <c r="E142" s="193"/>
      <c r="F142" s="193"/>
      <c r="P142" s="149"/>
    </row>
    <row r="143" spans="1:16" ht="15.75" x14ac:dyDescent="0.25">
      <c r="A143" s="195"/>
      <c r="B143" s="193"/>
      <c r="C143" s="193"/>
      <c r="D143" s="193"/>
      <c r="E143" s="193"/>
      <c r="F143" s="193"/>
      <c r="P143" s="149"/>
    </row>
    <row r="144" spans="1:16" ht="15.75" x14ac:dyDescent="0.25">
      <c r="A144" s="195"/>
      <c r="B144" s="193"/>
      <c r="C144" s="193"/>
      <c r="D144" s="193"/>
      <c r="E144" s="193"/>
      <c r="F144" s="193"/>
      <c r="P144" s="149"/>
    </row>
    <row r="145" spans="1:16" ht="15.75" x14ac:dyDescent="0.25">
      <c r="A145" s="195"/>
      <c r="B145" s="193"/>
      <c r="C145" s="193"/>
      <c r="D145" s="193"/>
      <c r="E145" s="193"/>
      <c r="F145" s="193"/>
      <c r="P145" s="149"/>
    </row>
    <row r="146" spans="1:16" ht="15.75" x14ac:dyDescent="0.25">
      <c r="A146" s="195"/>
      <c r="B146" s="193"/>
      <c r="C146" s="193"/>
      <c r="D146" s="193"/>
      <c r="E146" s="193"/>
      <c r="F146" s="193"/>
      <c r="P146" s="149"/>
    </row>
    <row r="147" spans="1:16" ht="15.75" x14ac:dyDescent="0.25">
      <c r="A147" s="195"/>
      <c r="B147" s="193"/>
      <c r="C147" s="193"/>
      <c r="D147" s="193"/>
      <c r="E147" s="193"/>
      <c r="F147" s="193"/>
      <c r="P147" s="149"/>
    </row>
    <row r="148" spans="1:16" ht="15.75" x14ac:dyDescent="0.25">
      <c r="A148" s="195"/>
      <c r="B148" s="193"/>
      <c r="C148" s="193"/>
      <c r="D148" s="193"/>
      <c r="E148" s="193"/>
      <c r="F148" s="193"/>
      <c r="P148" s="149"/>
    </row>
    <row r="149" spans="1:16" ht="15.75" x14ac:dyDescent="0.25">
      <c r="A149" s="195"/>
      <c r="B149" s="193"/>
      <c r="C149" s="193"/>
      <c r="D149" s="193"/>
      <c r="E149" s="193"/>
      <c r="F149" s="193"/>
      <c r="P149" s="149"/>
    </row>
    <row r="150" spans="1:16" ht="15.75" x14ac:dyDescent="0.25">
      <c r="A150" s="195"/>
      <c r="B150" s="193"/>
      <c r="C150" s="193"/>
      <c r="D150" s="193"/>
      <c r="E150" s="193"/>
      <c r="F150" s="193"/>
      <c r="P150" s="149"/>
    </row>
    <row r="151" spans="1:16" ht="15.75" x14ac:dyDescent="0.25">
      <c r="A151" s="195"/>
      <c r="B151" s="193"/>
      <c r="C151" s="193"/>
      <c r="D151" s="193"/>
      <c r="E151" s="193"/>
      <c r="F151" s="193"/>
      <c r="P151" s="149"/>
    </row>
    <row r="152" spans="1:16" ht="15.75" x14ac:dyDescent="0.25">
      <c r="A152" s="195"/>
      <c r="B152" s="193"/>
      <c r="C152" s="193"/>
      <c r="D152" s="193"/>
      <c r="E152" s="193"/>
      <c r="F152" s="193"/>
      <c r="P152" s="149"/>
    </row>
    <row r="153" spans="1:16" ht="15.75" x14ac:dyDescent="0.25">
      <c r="A153" s="195"/>
      <c r="B153" s="193"/>
      <c r="C153" s="193"/>
      <c r="D153" s="193"/>
      <c r="E153" s="193"/>
      <c r="F153" s="193"/>
      <c r="P153" s="149"/>
    </row>
    <row r="154" spans="1:16" ht="15.75" x14ac:dyDescent="0.25">
      <c r="A154" s="195"/>
      <c r="B154" s="193"/>
      <c r="C154" s="193"/>
      <c r="D154" s="193"/>
      <c r="E154" s="193"/>
      <c r="F154" s="193"/>
      <c r="P154" s="149"/>
    </row>
    <row r="155" spans="1:16" ht="15.75" x14ac:dyDescent="0.25">
      <c r="A155" s="195"/>
      <c r="B155" s="193"/>
      <c r="C155" s="193"/>
      <c r="D155" s="193"/>
      <c r="E155" s="193"/>
      <c r="F155" s="193"/>
      <c r="P155" s="149"/>
    </row>
    <row r="156" spans="1:16" ht="15.75" x14ac:dyDescent="0.25">
      <c r="A156" s="195"/>
      <c r="B156" s="193"/>
      <c r="C156" s="193"/>
      <c r="D156" s="193"/>
      <c r="E156" s="193"/>
      <c r="F156" s="193"/>
      <c r="P156" s="149"/>
    </row>
    <row r="157" spans="1:16" ht="15.75" x14ac:dyDescent="0.25">
      <c r="A157" s="195"/>
      <c r="B157" s="193"/>
      <c r="C157" s="193"/>
      <c r="D157" s="193"/>
      <c r="E157" s="193"/>
      <c r="F157" s="193"/>
      <c r="P157" s="149"/>
    </row>
    <row r="158" spans="1:16" ht="15.75" x14ac:dyDescent="0.25">
      <c r="A158" s="195"/>
      <c r="B158" s="193"/>
      <c r="C158" s="193"/>
      <c r="D158" s="193"/>
      <c r="E158" s="193"/>
      <c r="F158" s="193"/>
      <c r="P158" s="149"/>
    </row>
    <row r="159" spans="1:16" ht="15.75" x14ac:dyDescent="0.25">
      <c r="A159" s="195"/>
      <c r="B159" s="193"/>
      <c r="C159" s="193"/>
      <c r="D159" s="193"/>
      <c r="E159" s="193"/>
      <c r="F159" s="193"/>
      <c r="P159" s="149"/>
    </row>
    <row r="160" spans="1:16" ht="15.75" x14ac:dyDescent="0.25">
      <c r="A160" s="195"/>
      <c r="B160" s="193"/>
      <c r="C160" s="193"/>
      <c r="D160" s="193"/>
      <c r="E160" s="193"/>
      <c r="F160" s="193"/>
      <c r="P160" s="149"/>
    </row>
    <row r="161" spans="1:16" ht="15.75" x14ac:dyDescent="0.25">
      <c r="A161" s="195"/>
      <c r="B161" s="193"/>
      <c r="C161" s="193"/>
      <c r="D161" s="193"/>
      <c r="E161" s="193"/>
      <c r="F161" s="193"/>
      <c r="P161" s="149"/>
    </row>
    <row r="162" spans="1:16" ht="15.75" x14ac:dyDescent="0.25">
      <c r="A162" s="195"/>
      <c r="B162" s="193"/>
      <c r="C162" s="193"/>
      <c r="D162" s="193"/>
      <c r="E162" s="193"/>
      <c r="F162" s="193"/>
      <c r="P162" s="149"/>
    </row>
    <row r="163" spans="1:16" ht="15.75" x14ac:dyDescent="0.25">
      <c r="A163" s="195"/>
      <c r="B163" s="193"/>
      <c r="C163" s="193"/>
      <c r="D163" s="193"/>
      <c r="E163" s="193"/>
      <c r="F163" s="193"/>
      <c r="P163" s="149"/>
    </row>
    <row r="164" spans="1:16" ht="15.75" x14ac:dyDescent="0.25">
      <c r="A164" s="195"/>
      <c r="B164" s="193"/>
      <c r="C164" s="193"/>
      <c r="D164" s="193"/>
      <c r="E164" s="193"/>
      <c r="F164" s="193"/>
      <c r="P164" s="149"/>
    </row>
    <row r="165" spans="1:16" ht="15.75" x14ac:dyDescent="0.25">
      <c r="A165" s="195"/>
      <c r="B165" s="193"/>
      <c r="C165" s="193"/>
      <c r="D165" s="193"/>
      <c r="E165" s="193"/>
      <c r="F165" s="193"/>
      <c r="P165" s="149"/>
    </row>
    <row r="166" spans="1:16" ht="15.75" x14ac:dyDescent="0.25">
      <c r="A166" s="195"/>
      <c r="B166" s="193"/>
      <c r="C166" s="193"/>
      <c r="D166" s="193"/>
      <c r="E166" s="193"/>
      <c r="F166" s="193"/>
      <c r="P166" s="149"/>
    </row>
    <row r="167" spans="1:16" ht="15.75" x14ac:dyDescent="0.25">
      <c r="A167" s="195"/>
      <c r="B167" s="193"/>
      <c r="C167" s="193"/>
      <c r="D167" s="193"/>
      <c r="E167" s="193"/>
      <c r="F167" s="193"/>
      <c r="P167" s="149"/>
    </row>
    <row r="168" spans="1:16" ht="15.75" x14ac:dyDescent="0.25">
      <c r="A168" s="195"/>
      <c r="B168" s="193"/>
      <c r="C168" s="193"/>
      <c r="D168" s="193"/>
      <c r="E168" s="193"/>
      <c r="F168" s="193"/>
      <c r="P168" s="149"/>
    </row>
    <row r="169" spans="1:16" ht="15.75" x14ac:dyDescent="0.25">
      <c r="A169" s="195"/>
      <c r="B169" s="193"/>
      <c r="C169" s="193"/>
      <c r="D169" s="193"/>
      <c r="E169" s="193"/>
      <c r="F169" s="193"/>
      <c r="P169" s="149"/>
    </row>
    <row r="170" spans="1:16" ht="15.75" x14ac:dyDescent="0.25">
      <c r="A170" s="195"/>
      <c r="B170" s="193"/>
      <c r="C170" s="193"/>
      <c r="D170" s="193"/>
      <c r="E170" s="193"/>
      <c r="F170" s="193"/>
      <c r="P170" s="149"/>
    </row>
    <row r="171" spans="1:16" ht="15.75" x14ac:dyDescent="0.25">
      <c r="A171" s="195"/>
      <c r="B171" s="193"/>
      <c r="C171" s="193"/>
      <c r="D171" s="193"/>
      <c r="E171" s="193"/>
      <c r="F171" s="193"/>
      <c r="P171" s="149"/>
    </row>
    <row r="172" spans="1:16" ht="15.75" x14ac:dyDescent="0.25">
      <c r="A172" s="195"/>
      <c r="B172" s="193"/>
      <c r="C172" s="193"/>
      <c r="D172" s="193"/>
      <c r="E172" s="193"/>
      <c r="F172" s="193"/>
      <c r="P172" s="149"/>
    </row>
    <row r="173" spans="1:16" ht="15.75" x14ac:dyDescent="0.25">
      <c r="A173" s="195"/>
      <c r="B173" s="193"/>
      <c r="C173" s="193"/>
      <c r="D173" s="193"/>
      <c r="E173" s="193"/>
      <c r="F173" s="193"/>
      <c r="P173" s="149"/>
    </row>
    <row r="174" spans="1:16" ht="15.75" x14ac:dyDescent="0.25">
      <c r="A174" s="195"/>
      <c r="B174" s="193"/>
      <c r="C174" s="193"/>
      <c r="D174" s="193"/>
      <c r="E174" s="193"/>
      <c r="F174" s="193"/>
      <c r="P174" s="149"/>
    </row>
    <row r="175" spans="1:16" ht="15.75" x14ac:dyDescent="0.25">
      <c r="A175" s="195"/>
      <c r="B175" s="193"/>
      <c r="C175" s="193"/>
      <c r="D175" s="193"/>
      <c r="E175" s="193"/>
      <c r="F175" s="193"/>
      <c r="P175" s="149"/>
    </row>
    <row r="176" spans="1:16" ht="15.75" x14ac:dyDescent="0.25">
      <c r="A176" s="195"/>
      <c r="B176" s="193"/>
      <c r="C176" s="193"/>
      <c r="D176" s="193"/>
      <c r="E176" s="193"/>
      <c r="F176" s="193"/>
      <c r="P176" s="149"/>
    </row>
    <row r="177" spans="1:16" ht="15.75" x14ac:dyDescent="0.25">
      <c r="A177" s="195"/>
      <c r="B177" s="193"/>
      <c r="C177" s="193"/>
      <c r="D177" s="193"/>
      <c r="E177" s="193"/>
      <c r="F177" s="193"/>
      <c r="P177" s="149"/>
    </row>
    <row r="178" spans="1:16" ht="15.75" x14ac:dyDescent="0.25">
      <c r="A178" s="195"/>
      <c r="B178" s="193"/>
      <c r="C178" s="193"/>
      <c r="D178" s="193"/>
      <c r="E178" s="193"/>
      <c r="F178" s="193"/>
      <c r="P178" s="149"/>
    </row>
    <row r="179" spans="1:16" ht="15.75" x14ac:dyDescent="0.25">
      <c r="A179" s="195"/>
      <c r="B179" s="193"/>
      <c r="C179" s="193"/>
      <c r="D179" s="193"/>
      <c r="E179" s="193"/>
      <c r="F179" s="193"/>
      <c r="P179" s="149"/>
    </row>
    <row r="180" spans="1:16" ht="15.75" x14ac:dyDescent="0.25">
      <c r="A180" s="195"/>
      <c r="B180" s="193"/>
      <c r="C180" s="193"/>
      <c r="D180" s="193"/>
      <c r="E180" s="193"/>
      <c r="F180" s="193"/>
      <c r="P180" s="149"/>
    </row>
    <row r="181" spans="1:16" ht="15.75" x14ac:dyDescent="0.25">
      <c r="A181" s="195"/>
      <c r="B181" s="193"/>
      <c r="C181" s="193"/>
      <c r="D181" s="193"/>
      <c r="E181" s="193"/>
      <c r="F181" s="193"/>
      <c r="P181" s="149"/>
    </row>
    <row r="182" spans="1:16" ht="15.75" x14ac:dyDescent="0.25">
      <c r="A182" s="195"/>
      <c r="B182" s="193"/>
      <c r="C182" s="193"/>
      <c r="D182" s="193"/>
      <c r="E182" s="193"/>
      <c r="F182" s="193"/>
      <c r="P182" s="149"/>
    </row>
    <row r="183" spans="1:16" ht="15.75" x14ac:dyDescent="0.25">
      <c r="A183" s="195"/>
      <c r="B183" s="193"/>
      <c r="C183" s="193"/>
      <c r="D183" s="193"/>
      <c r="E183" s="193"/>
      <c r="F183" s="193"/>
      <c r="P183" s="149"/>
    </row>
    <row r="184" spans="1:16" ht="15.75" x14ac:dyDescent="0.25">
      <c r="A184" s="195"/>
      <c r="B184" s="193"/>
      <c r="C184" s="193"/>
      <c r="D184" s="193"/>
      <c r="E184" s="193"/>
      <c r="F184" s="193"/>
      <c r="P184" s="149"/>
    </row>
    <row r="185" spans="1:16" ht="15.75" x14ac:dyDescent="0.25">
      <c r="A185" s="195"/>
      <c r="B185" s="193"/>
      <c r="C185" s="193"/>
      <c r="D185" s="193"/>
      <c r="E185" s="193"/>
      <c r="F185" s="193"/>
      <c r="P185" s="149"/>
    </row>
    <row r="186" spans="1:16" ht="15.75" x14ac:dyDescent="0.25">
      <c r="A186" s="195"/>
      <c r="B186" s="193"/>
      <c r="C186" s="193"/>
      <c r="D186" s="193"/>
      <c r="E186" s="193"/>
      <c r="F186" s="193"/>
      <c r="P186" s="149"/>
    </row>
    <row r="187" spans="1:16" ht="15.75" x14ac:dyDescent="0.25">
      <c r="A187" s="195"/>
      <c r="B187" s="193"/>
      <c r="C187" s="193"/>
      <c r="D187" s="193"/>
      <c r="E187" s="193"/>
      <c r="F187" s="193"/>
      <c r="P187" s="149"/>
    </row>
    <row r="188" spans="1:16" ht="15.75" x14ac:dyDescent="0.25">
      <c r="A188" s="195"/>
      <c r="B188" s="193"/>
      <c r="C188" s="193"/>
      <c r="D188" s="193"/>
      <c r="E188" s="193"/>
      <c r="F188" s="193"/>
      <c r="P188" s="149"/>
    </row>
    <row r="189" spans="1:16" ht="15.75" x14ac:dyDescent="0.25">
      <c r="A189" s="196"/>
      <c r="B189" s="193"/>
      <c r="C189" s="193"/>
      <c r="D189" s="193"/>
      <c r="E189" s="193"/>
      <c r="F189" s="193"/>
      <c r="P189" s="149"/>
    </row>
    <row r="190" spans="1:16" ht="15.75" x14ac:dyDescent="0.25">
      <c r="A190" s="196"/>
      <c r="B190" s="193"/>
      <c r="C190" s="193"/>
      <c r="D190" s="193"/>
      <c r="E190" s="193"/>
      <c r="F190" s="193"/>
      <c r="P190" s="149"/>
    </row>
    <row r="191" spans="1:16" ht="15.75" x14ac:dyDescent="0.25">
      <c r="A191" s="196"/>
      <c r="B191" s="193"/>
      <c r="C191" s="193"/>
      <c r="D191" s="193"/>
      <c r="E191" s="193"/>
      <c r="F191" s="193"/>
      <c r="P191" s="149"/>
    </row>
    <row r="192" spans="1:16" ht="15.75" x14ac:dyDescent="0.25">
      <c r="A192" s="196"/>
      <c r="B192" s="193"/>
      <c r="C192" s="193"/>
      <c r="D192" s="193"/>
      <c r="E192" s="193"/>
      <c r="F192" s="193"/>
      <c r="P192" s="149"/>
    </row>
    <row r="193" spans="1:16" ht="15.75" x14ac:dyDescent="0.25">
      <c r="A193" s="196"/>
      <c r="B193" s="193"/>
      <c r="C193" s="193"/>
      <c r="D193" s="193"/>
      <c r="E193" s="193"/>
      <c r="F193" s="193"/>
      <c r="P193" s="149"/>
    </row>
    <row r="194" spans="1:16" ht="15.75" x14ac:dyDescent="0.25">
      <c r="A194" s="196"/>
      <c r="B194" s="193"/>
      <c r="C194" s="193"/>
      <c r="D194" s="193"/>
      <c r="E194" s="193"/>
      <c r="F194" s="193"/>
      <c r="P194" s="149"/>
    </row>
    <row r="195" spans="1:16" ht="15.75" x14ac:dyDescent="0.25">
      <c r="A195" s="196"/>
      <c r="B195" s="193"/>
      <c r="C195" s="193"/>
      <c r="D195" s="193"/>
      <c r="E195" s="193"/>
      <c r="F195" s="193"/>
      <c r="P195" s="149"/>
    </row>
    <row r="196" spans="1:16" ht="15.75" x14ac:dyDescent="0.25">
      <c r="A196" s="196"/>
      <c r="B196" s="193"/>
      <c r="C196" s="193"/>
      <c r="D196" s="193"/>
      <c r="E196" s="193"/>
      <c r="F196" s="193"/>
      <c r="P196" s="149"/>
    </row>
    <row r="197" spans="1:16" ht="15.75" x14ac:dyDescent="0.25">
      <c r="A197" s="196"/>
      <c r="B197" s="193"/>
      <c r="C197" s="193"/>
      <c r="D197" s="193"/>
      <c r="E197" s="193"/>
      <c r="F197" s="193"/>
      <c r="P197" s="149"/>
    </row>
    <row r="198" spans="1:16" ht="15.75" x14ac:dyDescent="0.25">
      <c r="A198" s="196"/>
      <c r="B198" s="193"/>
      <c r="C198" s="193"/>
      <c r="D198" s="193"/>
      <c r="E198" s="193"/>
      <c r="F198" s="193"/>
      <c r="P198" s="149"/>
    </row>
    <row r="199" spans="1:16" ht="15.75" x14ac:dyDescent="0.25">
      <c r="A199" s="196"/>
      <c r="B199" s="193"/>
      <c r="C199" s="193"/>
      <c r="D199" s="193"/>
      <c r="E199" s="193"/>
      <c r="F199" s="193"/>
    </row>
    <row r="200" spans="1:16" ht="15.75" x14ac:dyDescent="0.25">
      <c r="A200" s="196"/>
      <c r="B200" s="193"/>
      <c r="C200" s="193"/>
      <c r="D200" s="193"/>
      <c r="E200" s="193"/>
      <c r="F200" s="193"/>
    </row>
    <row r="201" spans="1:16" ht="15.75" x14ac:dyDescent="0.25">
      <c r="A201" s="196"/>
      <c r="B201" s="193"/>
      <c r="C201" s="193"/>
      <c r="D201" s="193"/>
      <c r="E201" s="193"/>
      <c r="F201" s="193"/>
    </row>
    <row r="202" spans="1:16" ht="15.75" x14ac:dyDescent="0.25">
      <c r="A202" s="196"/>
      <c r="B202" s="193"/>
      <c r="C202" s="193"/>
      <c r="D202" s="193"/>
      <c r="E202" s="193"/>
      <c r="F202" s="193"/>
    </row>
    <row r="203" spans="1:16" ht="15.75" x14ac:dyDescent="0.25">
      <c r="A203" s="196"/>
      <c r="B203" s="193"/>
      <c r="C203" s="193"/>
      <c r="D203" s="193"/>
      <c r="E203" s="193"/>
      <c r="F203" s="193"/>
    </row>
    <row r="204" spans="1:16" ht="15.75" x14ac:dyDescent="0.25">
      <c r="A204" s="196"/>
      <c r="B204" s="193"/>
      <c r="C204" s="193"/>
      <c r="D204" s="193"/>
      <c r="E204" s="193"/>
      <c r="F204" s="193"/>
    </row>
    <row r="205" spans="1:16" ht="15.75" x14ac:dyDescent="0.25">
      <c r="A205" s="196"/>
      <c r="B205" s="193"/>
      <c r="C205" s="193"/>
      <c r="D205" s="193"/>
      <c r="E205" s="193"/>
      <c r="F205" s="193"/>
    </row>
    <row r="206" spans="1:16" ht="15.75" x14ac:dyDescent="0.25">
      <c r="A206" s="196"/>
      <c r="B206" s="193"/>
      <c r="C206" s="193"/>
      <c r="D206" s="193"/>
      <c r="E206" s="193"/>
      <c r="F206" s="193"/>
    </row>
    <row r="207" spans="1:16" ht="15.75" x14ac:dyDescent="0.25">
      <c r="A207" s="196"/>
      <c r="B207" s="193"/>
      <c r="C207" s="193"/>
      <c r="D207" s="193"/>
      <c r="E207" s="193"/>
      <c r="F207" s="193"/>
    </row>
    <row r="208" spans="1:16" ht="15.75" x14ac:dyDescent="0.25">
      <c r="A208" s="196"/>
      <c r="B208" s="193"/>
      <c r="C208" s="193"/>
      <c r="D208" s="193"/>
      <c r="E208" s="193"/>
      <c r="F208" s="193"/>
    </row>
    <row r="209" spans="1:6" ht="15.75" x14ac:dyDescent="0.25">
      <c r="A209" s="196"/>
      <c r="B209" s="193"/>
      <c r="C209" s="193"/>
      <c r="D209" s="193"/>
      <c r="E209" s="193"/>
      <c r="F209" s="193"/>
    </row>
    <row r="210" spans="1:6" ht="15.75" x14ac:dyDescent="0.25">
      <c r="A210" s="196"/>
      <c r="B210" s="193"/>
      <c r="C210" s="193"/>
      <c r="D210" s="193"/>
      <c r="E210" s="193"/>
      <c r="F210" s="193"/>
    </row>
    <row r="211" spans="1:6" ht="15.75" x14ac:dyDescent="0.25">
      <c r="A211" s="196"/>
      <c r="B211" s="193"/>
      <c r="C211" s="193"/>
      <c r="D211" s="193"/>
      <c r="E211" s="193"/>
      <c r="F211" s="193"/>
    </row>
    <row r="212" spans="1:6" ht="15.75" x14ac:dyDescent="0.25">
      <c r="A212" s="196"/>
      <c r="B212" s="193"/>
      <c r="C212" s="193"/>
      <c r="D212" s="193"/>
      <c r="E212" s="193"/>
      <c r="F212" s="193"/>
    </row>
    <row r="213" spans="1:6" ht="15.75" x14ac:dyDescent="0.25">
      <c r="A213" s="196"/>
      <c r="B213" s="193"/>
      <c r="C213" s="193"/>
      <c r="D213" s="193"/>
      <c r="E213" s="193"/>
      <c r="F213" s="193"/>
    </row>
    <row r="214" spans="1:6" ht="15.75" x14ac:dyDescent="0.25">
      <c r="A214" s="196"/>
      <c r="B214" s="193"/>
      <c r="C214" s="193"/>
      <c r="D214" s="193"/>
      <c r="E214" s="193"/>
      <c r="F214" s="193"/>
    </row>
    <row r="215" spans="1:6" ht="15.75" x14ac:dyDescent="0.25">
      <c r="A215" s="196"/>
      <c r="B215" s="193"/>
      <c r="C215" s="193"/>
      <c r="D215" s="193"/>
      <c r="E215" s="193"/>
      <c r="F215" s="193"/>
    </row>
    <row r="216" spans="1:6" ht="15.75" x14ac:dyDescent="0.25">
      <c r="A216" s="196"/>
      <c r="B216" s="193"/>
      <c r="C216" s="193"/>
      <c r="D216" s="193"/>
      <c r="E216" s="193"/>
      <c r="F216" s="193"/>
    </row>
    <row r="217" spans="1:6" ht="15.75" x14ac:dyDescent="0.25">
      <c r="A217" s="196"/>
      <c r="B217" s="193"/>
      <c r="C217" s="193"/>
      <c r="D217" s="193"/>
      <c r="E217" s="193"/>
      <c r="F217" s="193"/>
    </row>
    <row r="218" spans="1:6" ht="15.75" x14ac:dyDescent="0.25">
      <c r="A218" s="196"/>
      <c r="B218" s="193"/>
      <c r="C218" s="193"/>
      <c r="D218" s="193"/>
      <c r="E218" s="193"/>
      <c r="F218" s="193"/>
    </row>
    <row r="219" spans="1:6" ht="15.75" x14ac:dyDescent="0.25">
      <c r="A219" s="196"/>
      <c r="B219" s="193"/>
      <c r="C219" s="193"/>
      <c r="D219" s="193"/>
      <c r="E219" s="193"/>
      <c r="F219" s="193"/>
    </row>
    <row r="220" spans="1:6" ht="15.75" x14ac:dyDescent="0.25">
      <c r="A220" s="196"/>
      <c r="B220" s="193"/>
      <c r="C220" s="193"/>
      <c r="D220" s="193"/>
      <c r="E220" s="193"/>
      <c r="F220" s="193"/>
    </row>
    <row r="221" spans="1:6" ht="15.75" x14ac:dyDescent="0.25">
      <c r="A221" s="196"/>
      <c r="B221" s="193"/>
      <c r="C221" s="193"/>
      <c r="D221" s="193"/>
      <c r="E221" s="193"/>
      <c r="F221" s="193"/>
    </row>
    <row r="222" spans="1:6" ht="15.75" x14ac:dyDescent="0.25">
      <c r="A222" s="196"/>
      <c r="B222" s="193"/>
      <c r="C222" s="193"/>
      <c r="D222" s="193"/>
      <c r="E222" s="193"/>
      <c r="F222" s="193"/>
    </row>
    <row r="223" spans="1:6" ht="15.75" x14ac:dyDescent="0.25">
      <c r="A223" s="196"/>
      <c r="B223" s="193"/>
      <c r="C223" s="193"/>
      <c r="D223" s="193"/>
      <c r="E223" s="193"/>
      <c r="F223" s="193"/>
    </row>
    <row r="224" spans="1:6" ht="15.75" x14ac:dyDescent="0.25">
      <c r="A224" s="196"/>
      <c r="B224" s="193"/>
      <c r="C224" s="193"/>
      <c r="D224" s="193"/>
      <c r="E224" s="193"/>
      <c r="F224" s="193"/>
    </row>
    <row r="225" spans="1:6" ht="15.75" x14ac:dyDescent="0.25">
      <c r="A225" s="196"/>
      <c r="B225" s="193"/>
      <c r="C225" s="193"/>
      <c r="D225" s="193"/>
      <c r="E225" s="193"/>
      <c r="F225" s="193"/>
    </row>
    <row r="226" spans="1:6" ht="15.75" x14ac:dyDescent="0.25">
      <c r="A226" s="196"/>
      <c r="B226" s="193"/>
      <c r="C226" s="193"/>
      <c r="D226" s="193"/>
      <c r="E226" s="193"/>
      <c r="F226" s="193"/>
    </row>
    <row r="227" spans="1:6" ht="15.75" x14ac:dyDescent="0.25">
      <c r="A227" s="196"/>
      <c r="B227" s="193"/>
      <c r="C227" s="193"/>
      <c r="D227" s="193"/>
      <c r="E227" s="193"/>
      <c r="F227" s="193"/>
    </row>
    <row r="228" spans="1:6" ht="15.75" x14ac:dyDescent="0.25">
      <c r="A228" s="196"/>
      <c r="B228" s="193"/>
      <c r="C228" s="193"/>
      <c r="D228" s="193"/>
      <c r="E228" s="193"/>
      <c r="F228" s="193"/>
    </row>
    <row r="229" spans="1:6" ht="15.75" x14ac:dyDescent="0.25">
      <c r="A229" s="196"/>
      <c r="B229" s="193"/>
      <c r="C229" s="193"/>
      <c r="D229" s="193"/>
      <c r="E229" s="193"/>
      <c r="F229" s="193"/>
    </row>
    <row r="230" spans="1:6" ht="15.75" x14ac:dyDescent="0.25">
      <c r="A230" s="196"/>
      <c r="B230" s="193"/>
      <c r="C230" s="193"/>
      <c r="D230" s="193"/>
      <c r="E230" s="193"/>
      <c r="F230" s="193"/>
    </row>
    <row r="231" spans="1:6" ht="15.75" x14ac:dyDescent="0.25">
      <c r="A231" s="196"/>
      <c r="B231" s="193"/>
      <c r="C231" s="193"/>
      <c r="D231" s="193"/>
      <c r="E231" s="193"/>
      <c r="F231" s="193"/>
    </row>
    <row r="232" spans="1:6" ht="15.75" x14ac:dyDescent="0.25">
      <c r="A232" s="196"/>
      <c r="B232" s="193"/>
      <c r="C232" s="193"/>
      <c r="D232" s="193"/>
      <c r="E232" s="193"/>
      <c r="F232" s="193"/>
    </row>
    <row r="233" spans="1:6" ht="15.75" x14ac:dyDescent="0.25">
      <c r="A233" s="196"/>
      <c r="B233" s="193"/>
      <c r="C233" s="193"/>
      <c r="D233" s="193"/>
      <c r="E233" s="193"/>
      <c r="F233" s="193"/>
    </row>
    <row r="234" spans="1:6" ht="15.75" x14ac:dyDescent="0.25">
      <c r="A234" s="196"/>
      <c r="B234" s="193"/>
      <c r="C234" s="193"/>
      <c r="D234" s="193"/>
      <c r="E234" s="193"/>
      <c r="F234" s="193"/>
    </row>
    <row r="235" spans="1:6" ht="15.75" x14ac:dyDescent="0.25">
      <c r="A235" s="196"/>
      <c r="B235" s="193"/>
      <c r="C235" s="193"/>
      <c r="D235" s="193"/>
      <c r="E235" s="193"/>
      <c r="F235" s="193"/>
    </row>
    <row r="236" spans="1:6" ht="15.75" x14ac:dyDescent="0.25">
      <c r="A236" s="196"/>
      <c r="B236" s="193"/>
      <c r="C236" s="193"/>
      <c r="D236" s="193"/>
      <c r="E236" s="193"/>
      <c r="F236" s="193"/>
    </row>
    <row r="237" spans="1:6" ht="15.75" x14ac:dyDescent="0.25">
      <c r="A237" s="196"/>
      <c r="B237" s="193"/>
      <c r="C237" s="193"/>
      <c r="D237" s="193"/>
      <c r="E237" s="193"/>
      <c r="F237" s="193"/>
    </row>
    <row r="238" spans="1:6" ht="15.75" x14ac:dyDescent="0.25">
      <c r="A238" s="196"/>
      <c r="B238" s="193"/>
      <c r="C238" s="193"/>
      <c r="D238" s="193"/>
      <c r="E238" s="193"/>
      <c r="F238" s="193"/>
    </row>
    <row r="239" spans="1:6" ht="15.75" x14ac:dyDescent="0.25">
      <c r="A239" s="196"/>
      <c r="B239" s="193"/>
      <c r="C239" s="193"/>
      <c r="D239" s="193"/>
      <c r="E239" s="193"/>
      <c r="F239" s="193"/>
    </row>
    <row r="240" spans="1:6" ht="15.75" x14ac:dyDescent="0.25">
      <c r="A240" s="196"/>
      <c r="B240" s="193"/>
      <c r="C240" s="193"/>
      <c r="D240" s="193"/>
      <c r="E240" s="193"/>
      <c r="F240" s="193"/>
    </row>
    <row r="241" spans="1:6" ht="15.75" x14ac:dyDescent="0.25">
      <c r="A241" s="196"/>
      <c r="B241" s="193"/>
      <c r="C241" s="193"/>
      <c r="D241" s="193"/>
      <c r="E241" s="193"/>
      <c r="F241" s="193"/>
    </row>
    <row r="242" spans="1:6" ht="15.75" x14ac:dyDescent="0.25">
      <c r="A242" s="196"/>
      <c r="B242" s="193"/>
      <c r="C242" s="193"/>
      <c r="D242" s="193"/>
      <c r="E242" s="193"/>
      <c r="F242" s="193"/>
    </row>
    <row r="243" spans="1:6" ht="15.75" x14ac:dyDescent="0.25">
      <c r="A243" s="196"/>
      <c r="B243" s="193"/>
      <c r="C243" s="193"/>
      <c r="D243" s="193"/>
      <c r="E243" s="193"/>
      <c r="F243" s="193"/>
    </row>
    <row r="244" spans="1:6" ht="15.75" x14ac:dyDescent="0.25">
      <c r="A244" s="196"/>
      <c r="B244" s="193"/>
      <c r="C244" s="193"/>
      <c r="D244" s="193"/>
      <c r="E244" s="193"/>
      <c r="F244" s="193"/>
    </row>
    <row r="245" spans="1:6" ht="15.75" x14ac:dyDescent="0.25">
      <c r="A245" s="196"/>
      <c r="B245" s="193"/>
      <c r="C245" s="193"/>
      <c r="D245" s="193"/>
      <c r="E245" s="193"/>
      <c r="F245" s="193"/>
    </row>
    <row r="246" spans="1:6" ht="15.75" x14ac:dyDescent="0.25">
      <c r="A246" s="196"/>
      <c r="B246" s="193"/>
      <c r="C246" s="193"/>
      <c r="D246" s="193"/>
      <c r="E246" s="193"/>
      <c r="F246" s="193"/>
    </row>
    <row r="247" spans="1:6" ht="15.75" x14ac:dyDescent="0.25">
      <c r="A247" s="196"/>
      <c r="B247" s="193"/>
      <c r="C247" s="193"/>
      <c r="D247" s="193"/>
      <c r="E247" s="193"/>
      <c r="F247" s="193"/>
    </row>
    <row r="248" spans="1:6" ht="15.75" x14ac:dyDescent="0.25">
      <c r="A248" s="196"/>
      <c r="B248" s="193"/>
      <c r="C248" s="193"/>
      <c r="D248" s="193"/>
      <c r="E248" s="193"/>
      <c r="F248" s="193"/>
    </row>
    <row r="249" spans="1:6" ht="15.75" x14ac:dyDescent="0.25">
      <c r="A249" s="196"/>
      <c r="B249" s="193"/>
      <c r="C249" s="193"/>
      <c r="D249" s="193"/>
      <c r="E249" s="193"/>
      <c r="F249" s="193"/>
    </row>
    <row r="250" spans="1:6" ht="15.75" x14ac:dyDescent="0.25">
      <c r="A250" s="196"/>
      <c r="B250" s="193"/>
      <c r="C250" s="193"/>
      <c r="D250" s="193"/>
      <c r="E250" s="193"/>
      <c r="F250" s="193"/>
    </row>
    <row r="251" spans="1:6" ht="15.75" x14ac:dyDescent="0.25">
      <c r="A251" s="196"/>
      <c r="B251" s="193"/>
      <c r="C251" s="193"/>
      <c r="D251" s="193"/>
      <c r="E251" s="193"/>
      <c r="F251" s="193"/>
    </row>
    <row r="252" spans="1:6" ht="15.75" x14ac:dyDescent="0.25">
      <c r="A252" s="196"/>
      <c r="B252" s="193"/>
      <c r="C252" s="193"/>
      <c r="D252" s="193"/>
      <c r="E252" s="193"/>
      <c r="F252" s="193"/>
    </row>
    <row r="253" spans="1:6" ht="15.75" x14ac:dyDescent="0.25">
      <c r="A253" s="196"/>
      <c r="B253" s="193"/>
      <c r="C253" s="193"/>
      <c r="D253" s="193"/>
      <c r="E253" s="193"/>
      <c r="F253" s="193"/>
    </row>
    <row r="254" spans="1:6" ht="15.75" x14ac:dyDescent="0.25">
      <c r="A254" s="196"/>
      <c r="B254" s="193"/>
      <c r="C254" s="193"/>
      <c r="D254" s="193"/>
      <c r="E254" s="193"/>
      <c r="F254" s="193"/>
    </row>
    <row r="255" spans="1:6" ht="15.75" x14ac:dyDescent="0.25">
      <c r="A255" s="196"/>
      <c r="B255" s="193"/>
      <c r="C255" s="193"/>
      <c r="D255" s="193"/>
      <c r="E255" s="193"/>
      <c r="F255" s="193"/>
    </row>
    <row r="256" spans="1:6" ht="15.75" x14ac:dyDescent="0.25">
      <c r="A256" s="196"/>
      <c r="B256" s="193"/>
      <c r="C256" s="193"/>
      <c r="D256" s="193"/>
      <c r="E256" s="193"/>
      <c r="F256" s="193"/>
    </row>
    <row r="257" spans="1:6" ht="15.75" x14ac:dyDescent="0.25">
      <c r="A257" s="196"/>
      <c r="B257" s="193"/>
      <c r="C257" s="193"/>
      <c r="D257" s="193"/>
      <c r="E257" s="193"/>
      <c r="F257" s="193"/>
    </row>
    <row r="258" spans="1:6" ht="15.75" x14ac:dyDescent="0.25">
      <c r="A258" s="196"/>
      <c r="B258" s="193"/>
      <c r="C258" s="193"/>
      <c r="D258" s="193"/>
      <c r="E258" s="193"/>
      <c r="F258" s="193"/>
    </row>
    <row r="259" spans="1:6" ht="15.75" x14ac:dyDescent="0.25">
      <c r="A259" s="196"/>
      <c r="B259" s="193"/>
      <c r="C259" s="193"/>
      <c r="D259" s="193"/>
      <c r="E259" s="193"/>
      <c r="F259" s="193"/>
    </row>
    <row r="260" spans="1:6" ht="15.75" x14ac:dyDescent="0.25">
      <c r="A260" s="196"/>
      <c r="B260" s="193"/>
      <c r="C260" s="193"/>
      <c r="D260" s="193"/>
      <c r="E260" s="193"/>
      <c r="F260" s="193"/>
    </row>
    <row r="261" spans="1:6" ht="15.75" x14ac:dyDescent="0.25">
      <c r="A261" s="196"/>
    </row>
    <row r="262" spans="1:6" ht="15.75" x14ac:dyDescent="0.25">
      <c r="A262" s="196"/>
    </row>
    <row r="263" spans="1:6" ht="15.75" x14ac:dyDescent="0.25">
      <c r="A263" s="196"/>
    </row>
    <row r="264" spans="1:6" ht="15.75" x14ac:dyDescent="0.25">
      <c r="A264" s="196"/>
    </row>
    <row r="265" spans="1:6" ht="15.75" x14ac:dyDescent="0.25">
      <c r="A265" s="196"/>
    </row>
    <row r="266" spans="1:6" ht="15.75" x14ac:dyDescent="0.25">
      <c r="A266" s="196"/>
    </row>
    <row r="267" spans="1:6" ht="15.75" x14ac:dyDescent="0.25">
      <c r="A267" s="196"/>
    </row>
    <row r="268" spans="1:6" ht="15.75" x14ac:dyDescent="0.25">
      <c r="A268" s="196"/>
    </row>
    <row r="269" spans="1:6" ht="15.75" x14ac:dyDescent="0.25">
      <c r="A269" s="196"/>
    </row>
    <row r="270" spans="1:6" ht="15.75" x14ac:dyDescent="0.25">
      <c r="A270" s="196"/>
    </row>
    <row r="271" spans="1:6" ht="15.75" x14ac:dyDescent="0.25">
      <c r="A271" s="196"/>
    </row>
    <row r="272" spans="1:6" ht="15.75" x14ac:dyDescent="0.25">
      <c r="A272" s="196"/>
    </row>
    <row r="273" spans="1:1" ht="15.75" x14ac:dyDescent="0.25">
      <c r="A273" s="196"/>
    </row>
    <row r="274" spans="1:1" ht="15.75" x14ac:dyDescent="0.25">
      <c r="A274" s="196"/>
    </row>
    <row r="275" spans="1:1" ht="15.75" x14ac:dyDescent="0.25">
      <c r="A275" s="196"/>
    </row>
    <row r="276" spans="1:1" ht="15.75" x14ac:dyDescent="0.25">
      <c r="A276" s="196"/>
    </row>
    <row r="277" spans="1:1" ht="15.75" x14ac:dyDescent="0.25">
      <c r="A277" s="196"/>
    </row>
    <row r="278" spans="1:1" ht="15.75" x14ac:dyDescent="0.25">
      <c r="A278" s="196"/>
    </row>
    <row r="279" spans="1:1" ht="15.75" x14ac:dyDescent="0.25">
      <c r="A279" s="196"/>
    </row>
    <row r="280" spans="1:1" ht="15.75" x14ac:dyDescent="0.25">
      <c r="A280" s="196"/>
    </row>
    <row r="281" spans="1:1" ht="15.75" x14ac:dyDescent="0.25">
      <c r="A281" s="196"/>
    </row>
    <row r="282" spans="1:1" ht="15.75" x14ac:dyDescent="0.25">
      <c r="A282" s="196"/>
    </row>
    <row r="283" spans="1:1" ht="15.75" x14ac:dyDescent="0.25">
      <c r="A283" s="196"/>
    </row>
    <row r="284" spans="1:1" ht="15.75" x14ac:dyDescent="0.25">
      <c r="A284" s="196"/>
    </row>
    <row r="285" spans="1:1" ht="15.75" x14ac:dyDescent="0.25">
      <c r="A285" s="196"/>
    </row>
    <row r="286" spans="1:1" ht="15.75" x14ac:dyDescent="0.25">
      <c r="A286" s="196"/>
    </row>
    <row r="287" spans="1:1" ht="15.75" x14ac:dyDescent="0.25">
      <c r="A287" s="196"/>
    </row>
    <row r="288" spans="1:1" ht="15.75" x14ac:dyDescent="0.25">
      <c r="A288" s="196"/>
    </row>
    <row r="289" spans="1:1" ht="15.75" x14ac:dyDescent="0.25">
      <c r="A289" s="196"/>
    </row>
    <row r="290" spans="1:1" ht="15.75" x14ac:dyDescent="0.25">
      <c r="A290" s="196"/>
    </row>
    <row r="291" spans="1:1" ht="15.75" x14ac:dyDescent="0.25">
      <c r="A291" s="196"/>
    </row>
    <row r="292" spans="1:1" ht="15.75" x14ac:dyDescent="0.25">
      <c r="A292" s="196"/>
    </row>
    <row r="293" spans="1:1" ht="15.75" x14ac:dyDescent="0.25">
      <c r="A293" s="196"/>
    </row>
    <row r="294" spans="1:1" ht="15.75" x14ac:dyDescent="0.25">
      <c r="A294" s="196"/>
    </row>
    <row r="295" spans="1:1" ht="15.75" x14ac:dyDescent="0.25">
      <c r="A295" s="196"/>
    </row>
    <row r="296" spans="1:1" ht="15.75" x14ac:dyDescent="0.25">
      <c r="A296" s="196"/>
    </row>
    <row r="297" spans="1:1" ht="15.75" x14ac:dyDescent="0.25">
      <c r="A297" s="196"/>
    </row>
    <row r="298" spans="1:1" ht="15.75" x14ac:dyDescent="0.25">
      <c r="A298" s="196"/>
    </row>
    <row r="299" spans="1:1" ht="15.75" x14ac:dyDescent="0.25">
      <c r="A299" s="196"/>
    </row>
    <row r="300" spans="1:1" ht="15.75" x14ac:dyDescent="0.25">
      <c r="A300" s="196"/>
    </row>
    <row r="301" spans="1:1" ht="15.75" x14ac:dyDescent="0.25">
      <c r="A301" s="196"/>
    </row>
    <row r="302" spans="1:1" ht="15.75" x14ac:dyDescent="0.25">
      <c r="A302" s="196"/>
    </row>
    <row r="303" spans="1:1" ht="15.75" x14ac:dyDescent="0.25">
      <c r="A303" s="196"/>
    </row>
    <row r="304" spans="1:1" ht="15.75" x14ac:dyDescent="0.25">
      <c r="A304" s="196"/>
    </row>
    <row r="305" spans="1:1" ht="15.75" x14ac:dyDescent="0.25">
      <c r="A305" s="196"/>
    </row>
    <row r="306" spans="1:1" ht="15.75" x14ac:dyDescent="0.25">
      <c r="A306" s="196"/>
    </row>
    <row r="307" spans="1:1" ht="15.75" x14ac:dyDescent="0.25">
      <c r="A307" s="196"/>
    </row>
    <row r="308" spans="1:1" ht="15.75" x14ac:dyDescent="0.25">
      <c r="A308" s="196"/>
    </row>
    <row r="309" spans="1:1" ht="15.75" x14ac:dyDescent="0.25">
      <c r="A309" s="196"/>
    </row>
    <row r="310" spans="1:1" ht="15.75" x14ac:dyDescent="0.25">
      <c r="A310" s="196"/>
    </row>
    <row r="311" spans="1:1" ht="15.75" x14ac:dyDescent="0.25">
      <c r="A311" s="196"/>
    </row>
    <row r="312" spans="1:1" ht="15.75" x14ac:dyDescent="0.25">
      <c r="A312" s="196"/>
    </row>
    <row r="313" spans="1:1" ht="15.75" x14ac:dyDescent="0.25">
      <c r="A313" s="196"/>
    </row>
    <row r="314" spans="1:1" ht="15.75" x14ac:dyDescent="0.25">
      <c r="A314" s="196"/>
    </row>
    <row r="315" spans="1:1" ht="15.75" x14ac:dyDescent="0.25">
      <c r="A315" s="196"/>
    </row>
    <row r="316" spans="1:1" ht="15.75" x14ac:dyDescent="0.25">
      <c r="A316" s="196"/>
    </row>
    <row r="317" spans="1:1" ht="15.75" x14ac:dyDescent="0.25">
      <c r="A317" s="196"/>
    </row>
    <row r="318" spans="1:1" ht="15.75" x14ac:dyDescent="0.25">
      <c r="A318" s="196"/>
    </row>
    <row r="319" spans="1:1" ht="15.75" x14ac:dyDescent="0.25">
      <c r="A319" s="196"/>
    </row>
    <row r="320" spans="1:1" ht="15.75" x14ac:dyDescent="0.25">
      <c r="A320" s="196"/>
    </row>
    <row r="321" spans="1:1" ht="15.75" x14ac:dyDescent="0.25">
      <c r="A321" s="196"/>
    </row>
    <row r="322" spans="1:1" ht="15.75" x14ac:dyDescent="0.25">
      <c r="A322" s="196"/>
    </row>
    <row r="323" spans="1:1" ht="15.75" x14ac:dyDescent="0.25">
      <c r="A323" s="196"/>
    </row>
    <row r="324" spans="1:1" ht="15.75" x14ac:dyDescent="0.25">
      <c r="A324" s="196"/>
    </row>
    <row r="325" spans="1:1" ht="15.75" x14ac:dyDescent="0.25">
      <c r="A325" s="196"/>
    </row>
    <row r="326" spans="1:1" ht="15.75" x14ac:dyDescent="0.25">
      <c r="A326" s="196"/>
    </row>
    <row r="327" spans="1:1" ht="15.75" x14ac:dyDescent="0.25">
      <c r="A327" s="196"/>
    </row>
    <row r="328" spans="1:1" ht="15.75" x14ac:dyDescent="0.25">
      <c r="A328" s="196"/>
    </row>
    <row r="329" spans="1:1" ht="15.75" x14ac:dyDescent="0.25">
      <c r="A329" s="196"/>
    </row>
    <row r="330" spans="1:1" ht="15.75" x14ac:dyDescent="0.25">
      <c r="A330" s="196"/>
    </row>
    <row r="331" spans="1:1" ht="15.75" x14ac:dyDescent="0.25">
      <c r="A331" s="196"/>
    </row>
    <row r="332" spans="1:1" ht="15.75" x14ac:dyDescent="0.25">
      <c r="A332" s="196"/>
    </row>
    <row r="333" spans="1:1" ht="15.75" x14ac:dyDescent="0.25">
      <c r="A333" s="196"/>
    </row>
    <row r="334" spans="1:1" ht="15.75" x14ac:dyDescent="0.25">
      <c r="A334" s="196"/>
    </row>
    <row r="335" spans="1:1" ht="15.75" x14ac:dyDescent="0.25">
      <c r="A335" s="196"/>
    </row>
    <row r="336" spans="1:1" ht="15.75" x14ac:dyDescent="0.25">
      <c r="A336" s="196"/>
    </row>
    <row r="337" spans="1:1" ht="15.75" x14ac:dyDescent="0.25">
      <c r="A337" s="196"/>
    </row>
    <row r="338" spans="1:1" ht="15.75" x14ac:dyDescent="0.25">
      <c r="A338" s="196"/>
    </row>
    <row r="339" spans="1:1" ht="15.75" x14ac:dyDescent="0.25">
      <c r="A339" s="196"/>
    </row>
    <row r="340" spans="1:1" ht="15.75" x14ac:dyDescent="0.25">
      <c r="A340" s="196"/>
    </row>
    <row r="341" spans="1:1" ht="15.75" x14ac:dyDescent="0.25">
      <c r="A341" s="196"/>
    </row>
    <row r="342" spans="1:1" ht="15.75" x14ac:dyDescent="0.25">
      <c r="A342" s="196"/>
    </row>
    <row r="343" spans="1:1" ht="15.75" x14ac:dyDescent="0.25">
      <c r="A343" s="196"/>
    </row>
    <row r="344" spans="1:1" ht="15.75" x14ac:dyDescent="0.25">
      <c r="A344" s="196"/>
    </row>
    <row r="345" spans="1:1" ht="15.75" x14ac:dyDescent="0.25">
      <c r="A345" s="196"/>
    </row>
    <row r="346" spans="1:1" ht="15.75" x14ac:dyDescent="0.25">
      <c r="A346" s="196"/>
    </row>
    <row r="347" spans="1:1" ht="15.75" x14ac:dyDescent="0.25">
      <c r="A347" s="196"/>
    </row>
    <row r="348" spans="1:1" ht="15.75" x14ac:dyDescent="0.25">
      <c r="A348" s="196"/>
    </row>
    <row r="349" spans="1:1" ht="15.75" x14ac:dyDescent="0.25">
      <c r="A349" s="196"/>
    </row>
    <row r="350" spans="1:1" ht="15.75" x14ac:dyDescent="0.25">
      <c r="A350" s="196"/>
    </row>
    <row r="351" spans="1:1" ht="15.75" x14ac:dyDescent="0.25">
      <c r="A351" s="196"/>
    </row>
    <row r="352" spans="1:1" ht="15.75" x14ac:dyDescent="0.25">
      <c r="A352" s="196"/>
    </row>
    <row r="353" spans="1:1" ht="15.75" x14ac:dyDescent="0.25">
      <c r="A353" s="196"/>
    </row>
    <row r="354" spans="1:1" ht="15.75" x14ac:dyDescent="0.25">
      <c r="A354" s="196"/>
    </row>
    <row r="355" spans="1:1" ht="15.75" x14ac:dyDescent="0.25">
      <c r="A355" s="196"/>
    </row>
    <row r="356" spans="1:1" ht="15.75" x14ac:dyDescent="0.25">
      <c r="A356" s="196"/>
    </row>
    <row r="357" spans="1:1" ht="15.75" x14ac:dyDescent="0.25">
      <c r="A357" s="196"/>
    </row>
    <row r="358" spans="1:1" ht="15.75" x14ac:dyDescent="0.25">
      <c r="A358" s="196"/>
    </row>
    <row r="359" spans="1:1" ht="15.75" x14ac:dyDescent="0.25">
      <c r="A359" s="196"/>
    </row>
    <row r="360" spans="1:1" ht="15.75" x14ac:dyDescent="0.25">
      <c r="A360" s="196"/>
    </row>
    <row r="361" spans="1:1" ht="15.75" x14ac:dyDescent="0.25">
      <c r="A361" s="196"/>
    </row>
    <row r="362" spans="1:1" ht="15.75" x14ac:dyDescent="0.25">
      <c r="A362" s="196"/>
    </row>
    <row r="363" spans="1:1" ht="15.75" x14ac:dyDescent="0.25">
      <c r="A363" s="196"/>
    </row>
    <row r="364" spans="1:1" ht="15.75" x14ac:dyDescent="0.25">
      <c r="A364" s="196"/>
    </row>
    <row r="365" spans="1:1" ht="15.75" x14ac:dyDescent="0.25">
      <c r="A365" s="196"/>
    </row>
    <row r="366" spans="1:1" ht="15.75" x14ac:dyDescent="0.25">
      <c r="A366" s="196"/>
    </row>
    <row r="367" spans="1:1" ht="15.75" x14ac:dyDescent="0.25">
      <c r="A367" s="196"/>
    </row>
    <row r="368" spans="1:1" ht="15.75" x14ac:dyDescent="0.25">
      <c r="A368" s="196"/>
    </row>
    <row r="369" spans="1:1" ht="15.75" x14ac:dyDescent="0.25">
      <c r="A369" s="196"/>
    </row>
    <row r="370" spans="1:1" ht="15.75" x14ac:dyDescent="0.25">
      <c r="A370" s="196"/>
    </row>
    <row r="371" spans="1:1" ht="15.75" x14ac:dyDescent="0.25">
      <c r="A371" s="196"/>
    </row>
    <row r="372" spans="1:1" ht="15.75" x14ac:dyDescent="0.25">
      <c r="A372" s="196"/>
    </row>
    <row r="373" spans="1:1" ht="15.75" x14ac:dyDescent="0.25">
      <c r="A373" s="196"/>
    </row>
    <row r="374" spans="1:1" ht="15.75" x14ac:dyDescent="0.25">
      <c r="A374" s="196"/>
    </row>
    <row r="375" spans="1:1" ht="15.75" x14ac:dyDescent="0.25">
      <c r="A375" s="196"/>
    </row>
    <row r="376" spans="1:1" ht="15.75" x14ac:dyDescent="0.25">
      <c r="A376" s="196"/>
    </row>
    <row r="377" spans="1:1" ht="15.75" x14ac:dyDescent="0.25">
      <c r="A377" s="196"/>
    </row>
    <row r="378" spans="1:1" ht="15.75" x14ac:dyDescent="0.25">
      <c r="A378" s="196"/>
    </row>
    <row r="379" spans="1:1" ht="15.75" x14ac:dyDescent="0.25">
      <c r="A379" s="196"/>
    </row>
    <row r="380" spans="1:1" ht="15.75" x14ac:dyDescent="0.25">
      <c r="A380" s="196"/>
    </row>
    <row r="381" spans="1:1" ht="15.75" x14ac:dyDescent="0.25">
      <c r="A381" s="196"/>
    </row>
    <row r="382" spans="1:1" ht="15.75" x14ac:dyDescent="0.25">
      <c r="A382" s="196"/>
    </row>
    <row r="383" spans="1:1" ht="15.75" x14ac:dyDescent="0.25">
      <c r="A383" s="196"/>
    </row>
    <row r="384" spans="1:1" ht="15.75" x14ac:dyDescent="0.25">
      <c r="A384" s="196"/>
    </row>
    <row r="385" spans="1:1" ht="15.75" x14ac:dyDescent="0.25">
      <c r="A385" s="196"/>
    </row>
    <row r="386" spans="1:1" ht="15.75" x14ac:dyDescent="0.25">
      <c r="A386" s="196"/>
    </row>
    <row r="387" spans="1:1" ht="15.75" x14ac:dyDescent="0.25">
      <c r="A387" s="196"/>
    </row>
    <row r="388" spans="1:1" ht="15.75" x14ac:dyDescent="0.25">
      <c r="A388" s="196"/>
    </row>
    <row r="389" spans="1:1" ht="15.75" x14ac:dyDescent="0.25">
      <c r="A389" s="196"/>
    </row>
    <row r="390" spans="1:1" ht="15.75" x14ac:dyDescent="0.25">
      <c r="A390" s="196"/>
    </row>
    <row r="391" spans="1:1" ht="15.75" x14ac:dyDescent="0.25">
      <c r="A391" s="196"/>
    </row>
    <row r="392" spans="1:1" ht="15.75" x14ac:dyDescent="0.25">
      <c r="A392" s="196"/>
    </row>
    <row r="393" spans="1:1" ht="15.75" x14ac:dyDescent="0.25">
      <c r="A393" s="196"/>
    </row>
    <row r="394" spans="1:1" ht="15.75" x14ac:dyDescent="0.25">
      <c r="A394" s="196"/>
    </row>
    <row r="395" spans="1:1" ht="15.75" x14ac:dyDescent="0.25">
      <c r="A395" s="196"/>
    </row>
    <row r="396" spans="1:1" ht="15.75" x14ac:dyDescent="0.25">
      <c r="A396" s="196"/>
    </row>
    <row r="397" spans="1:1" ht="15.75" x14ac:dyDescent="0.25">
      <c r="A397" s="196"/>
    </row>
    <row r="398" spans="1:1" ht="15.75" x14ac:dyDescent="0.25">
      <c r="A398" s="196"/>
    </row>
    <row r="399" spans="1:1" ht="15.75" x14ac:dyDescent="0.25">
      <c r="A399" s="196"/>
    </row>
    <row r="400" spans="1:1" ht="15.75" x14ac:dyDescent="0.25">
      <c r="A400" s="196"/>
    </row>
    <row r="401" spans="1:1" ht="15.75" x14ac:dyDescent="0.25">
      <c r="A401" s="196"/>
    </row>
    <row r="402" spans="1:1" ht="15.75" x14ac:dyDescent="0.25">
      <c r="A402" s="196"/>
    </row>
    <row r="403" spans="1:1" ht="15.75" x14ac:dyDescent="0.25">
      <c r="A403" s="196"/>
    </row>
    <row r="404" spans="1:1" ht="15.75" x14ac:dyDescent="0.25">
      <c r="A404" s="196"/>
    </row>
    <row r="405" spans="1:1" ht="15.75" x14ac:dyDescent="0.25">
      <c r="A405" s="196"/>
    </row>
    <row r="406" spans="1:1" ht="15.75" x14ac:dyDescent="0.25">
      <c r="A406" s="196"/>
    </row>
    <row r="407" spans="1:1" ht="15.75" x14ac:dyDescent="0.25">
      <c r="A407" s="196"/>
    </row>
    <row r="408" spans="1:1" ht="15.75" x14ac:dyDescent="0.25">
      <c r="A408" s="196"/>
    </row>
    <row r="409" spans="1:1" ht="15.75" x14ac:dyDescent="0.25">
      <c r="A409" s="196"/>
    </row>
    <row r="410" spans="1:1" ht="15.75" x14ac:dyDescent="0.25">
      <c r="A410" s="196"/>
    </row>
    <row r="411" spans="1:1" ht="15.75" x14ac:dyDescent="0.25">
      <c r="A411" s="196"/>
    </row>
    <row r="412" spans="1:1" ht="15.75" x14ac:dyDescent="0.25">
      <c r="A412" s="196"/>
    </row>
    <row r="413" spans="1:1" ht="15.75" x14ac:dyDescent="0.25">
      <c r="A413" s="196"/>
    </row>
    <row r="414" spans="1:1" ht="15.75" x14ac:dyDescent="0.25">
      <c r="A414" s="196"/>
    </row>
    <row r="415" spans="1:1" ht="15.75" x14ac:dyDescent="0.25">
      <c r="A415" s="196"/>
    </row>
    <row r="416" spans="1:1" ht="15.75" x14ac:dyDescent="0.25">
      <c r="A416" s="196"/>
    </row>
    <row r="417" spans="1:1" ht="15.75" x14ac:dyDescent="0.25">
      <c r="A417" s="196"/>
    </row>
    <row r="418" spans="1:1" ht="15.75" x14ac:dyDescent="0.25">
      <c r="A418" s="196"/>
    </row>
    <row r="419" spans="1:1" ht="15.75" x14ac:dyDescent="0.25">
      <c r="A419" s="196"/>
    </row>
    <row r="420" spans="1:1" ht="15.75" x14ac:dyDescent="0.25">
      <c r="A420" s="196"/>
    </row>
    <row r="421" spans="1:1" ht="15.75" x14ac:dyDescent="0.25">
      <c r="A421" s="196"/>
    </row>
    <row r="422" spans="1:1" ht="15.75" x14ac:dyDescent="0.25">
      <c r="A422" s="196"/>
    </row>
    <row r="423" spans="1:1" ht="15.75" x14ac:dyDescent="0.25">
      <c r="A423" s="196"/>
    </row>
    <row r="424" spans="1:1" ht="15.75" x14ac:dyDescent="0.25">
      <c r="A424" s="196"/>
    </row>
    <row r="425" spans="1:1" ht="15.75" x14ac:dyDescent="0.25">
      <c r="A425" s="196"/>
    </row>
    <row r="426" spans="1:1" ht="15.75" x14ac:dyDescent="0.25">
      <c r="A426" s="196"/>
    </row>
    <row r="427" spans="1:1" ht="15.75" x14ac:dyDescent="0.25">
      <c r="A427" s="196"/>
    </row>
    <row r="428" spans="1:1" ht="15.75" x14ac:dyDescent="0.25">
      <c r="A428" s="196"/>
    </row>
    <row r="429" spans="1:1" ht="15.75" x14ac:dyDescent="0.25">
      <c r="A429" s="196"/>
    </row>
    <row r="430" spans="1:1" ht="15.75" x14ac:dyDescent="0.25">
      <c r="A430" s="196"/>
    </row>
    <row r="431" spans="1:1" ht="15.75" x14ac:dyDescent="0.25">
      <c r="A431" s="196"/>
    </row>
    <row r="432" spans="1:1" ht="15.75" x14ac:dyDescent="0.25">
      <c r="A432" s="196"/>
    </row>
    <row r="433" spans="1:1" ht="15.75" x14ac:dyDescent="0.25">
      <c r="A433" s="196"/>
    </row>
    <row r="434" spans="1:1" ht="15.75" x14ac:dyDescent="0.25">
      <c r="A434" s="196"/>
    </row>
    <row r="435" spans="1:1" ht="15.75" x14ac:dyDescent="0.25">
      <c r="A435" s="196"/>
    </row>
    <row r="436" spans="1:1" ht="15.75" x14ac:dyDescent="0.25">
      <c r="A436" s="196"/>
    </row>
    <row r="437" spans="1:1" ht="15.75" x14ac:dyDescent="0.25">
      <c r="A437" s="196"/>
    </row>
    <row r="438" spans="1:1" ht="15.75" x14ac:dyDescent="0.25">
      <c r="A438" s="196"/>
    </row>
    <row r="439" spans="1:1" ht="15.75" x14ac:dyDescent="0.25">
      <c r="A439" s="196"/>
    </row>
    <row r="440" spans="1:1" ht="15.75" x14ac:dyDescent="0.25">
      <c r="A440" s="196"/>
    </row>
    <row r="441" spans="1:1" ht="15.75" x14ac:dyDescent="0.25">
      <c r="A441" s="196"/>
    </row>
    <row r="442" spans="1:1" ht="15.75" x14ac:dyDescent="0.25">
      <c r="A442" s="196"/>
    </row>
    <row r="443" spans="1:1" ht="15.75" x14ac:dyDescent="0.25">
      <c r="A443" s="196"/>
    </row>
    <row r="444" spans="1:1" ht="15.75" x14ac:dyDescent="0.25">
      <c r="A444" s="196"/>
    </row>
    <row r="445" spans="1:1" ht="15.75" x14ac:dyDescent="0.25">
      <c r="A445" s="196"/>
    </row>
    <row r="446" spans="1:1" ht="15.75" x14ac:dyDescent="0.25">
      <c r="A446" s="196"/>
    </row>
    <row r="447" spans="1:1" ht="15.75" x14ac:dyDescent="0.25">
      <c r="A447" s="196"/>
    </row>
    <row r="448" spans="1:1" ht="15.75" x14ac:dyDescent="0.25">
      <c r="A448" s="196"/>
    </row>
    <row r="449" spans="1:1" ht="15.75" x14ac:dyDescent="0.25">
      <c r="A449" s="196"/>
    </row>
    <row r="450" spans="1:1" ht="15.75" x14ac:dyDescent="0.25">
      <c r="A450" s="196"/>
    </row>
    <row r="451" spans="1:1" ht="15.75" x14ac:dyDescent="0.25">
      <c r="A451" s="196"/>
    </row>
    <row r="452" spans="1:1" ht="15.75" x14ac:dyDescent="0.25">
      <c r="A452" s="196"/>
    </row>
    <row r="453" spans="1:1" ht="15.75" x14ac:dyDescent="0.25">
      <c r="A453" s="196"/>
    </row>
    <row r="454" spans="1:1" ht="15.75" x14ac:dyDescent="0.25">
      <c r="A454" s="196"/>
    </row>
    <row r="455" spans="1:1" ht="15.75" x14ac:dyDescent="0.25">
      <c r="A455" s="196"/>
    </row>
    <row r="456" spans="1:1" ht="15.75" x14ac:dyDescent="0.25">
      <c r="A456" s="196"/>
    </row>
    <row r="457" spans="1:1" ht="15.75" x14ac:dyDescent="0.25">
      <c r="A457" s="196"/>
    </row>
    <row r="458" spans="1:1" ht="15.75" x14ac:dyDescent="0.25">
      <c r="A458" s="196"/>
    </row>
    <row r="459" spans="1:1" ht="15.75" x14ac:dyDescent="0.25">
      <c r="A459" s="196"/>
    </row>
    <row r="460" spans="1:1" ht="15.75" x14ac:dyDescent="0.25">
      <c r="A460" s="196"/>
    </row>
    <row r="461" spans="1:1" ht="15.75" x14ac:dyDescent="0.25">
      <c r="A461" s="196"/>
    </row>
    <row r="462" spans="1:1" ht="15.75" x14ac:dyDescent="0.25">
      <c r="A462" s="196"/>
    </row>
    <row r="463" spans="1:1" ht="15.75" x14ac:dyDescent="0.25">
      <c r="A463" s="196"/>
    </row>
    <row r="464" spans="1:1" ht="15.75" x14ac:dyDescent="0.25">
      <c r="A464" s="196"/>
    </row>
    <row r="465" spans="1:1" ht="15.75" x14ac:dyDescent="0.25">
      <c r="A465" s="196"/>
    </row>
    <row r="466" spans="1:1" ht="15.75" x14ac:dyDescent="0.25">
      <c r="A466" s="196"/>
    </row>
    <row r="467" spans="1:1" ht="15.75" x14ac:dyDescent="0.25">
      <c r="A467" s="196"/>
    </row>
    <row r="468" spans="1:1" ht="15.75" x14ac:dyDescent="0.25">
      <c r="A468" s="196"/>
    </row>
    <row r="469" spans="1:1" ht="15.75" x14ac:dyDescent="0.25">
      <c r="A469" s="196"/>
    </row>
    <row r="470" spans="1:1" ht="15.75" x14ac:dyDescent="0.25">
      <c r="A470" s="196"/>
    </row>
    <row r="471" spans="1:1" ht="15.75" x14ac:dyDescent="0.25">
      <c r="A471" s="196"/>
    </row>
    <row r="472" spans="1:1" ht="15.75" x14ac:dyDescent="0.25">
      <c r="A472" s="196"/>
    </row>
    <row r="473" spans="1:1" ht="15.75" x14ac:dyDescent="0.25">
      <c r="A473" s="196"/>
    </row>
    <row r="474" spans="1:1" ht="15.75" x14ac:dyDescent="0.25">
      <c r="A474" s="196"/>
    </row>
    <row r="475" spans="1:1" ht="15.75" x14ac:dyDescent="0.25">
      <c r="A475" s="196"/>
    </row>
    <row r="476" spans="1:1" ht="15.75" x14ac:dyDescent="0.25">
      <c r="A476" s="196"/>
    </row>
    <row r="477" spans="1:1" ht="15.75" x14ac:dyDescent="0.25">
      <c r="A477" s="196"/>
    </row>
    <row r="478" spans="1:1" ht="15.75" x14ac:dyDescent="0.25">
      <c r="A478" s="196"/>
    </row>
    <row r="479" spans="1:1" ht="15.75" x14ac:dyDescent="0.25">
      <c r="A479" s="196"/>
    </row>
    <row r="480" spans="1:1" ht="15.75" x14ac:dyDescent="0.25">
      <c r="A480" s="196"/>
    </row>
    <row r="481" spans="1:1" ht="15.75" x14ac:dyDescent="0.25">
      <c r="A481" s="196"/>
    </row>
    <row r="482" spans="1:1" ht="15.75" x14ac:dyDescent="0.25">
      <c r="A482" s="196"/>
    </row>
    <row r="483" spans="1:1" ht="15.75" x14ac:dyDescent="0.25">
      <c r="A483" s="196"/>
    </row>
    <row r="484" spans="1:1" ht="15.75" x14ac:dyDescent="0.25">
      <c r="A484" s="196"/>
    </row>
    <row r="485" spans="1:1" ht="15.75" x14ac:dyDescent="0.25">
      <c r="A485" s="196"/>
    </row>
    <row r="486" spans="1:1" ht="15.75" x14ac:dyDescent="0.25">
      <c r="A486" s="196"/>
    </row>
    <row r="487" spans="1:1" ht="15.75" x14ac:dyDescent="0.25">
      <c r="A487" s="196"/>
    </row>
    <row r="488" spans="1:1" ht="15.75" x14ac:dyDescent="0.25">
      <c r="A488" s="196"/>
    </row>
    <row r="489" spans="1:1" ht="15.75" x14ac:dyDescent="0.25">
      <c r="A489" s="196"/>
    </row>
    <row r="490" spans="1:1" ht="15.75" x14ac:dyDescent="0.25">
      <c r="A490" s="196"/>
    </row>
    <row r="491" spans="1:1" ht="15.75" x14ac:dyDescent="0.25">
      <c r="A491" s="196"/>
    </row>
    <row r="492" spans="1:1" ht="15.75" x14ac:dyDescent="0.25">
      <c r="A492" s="196"/>
    </row>
    <row r="493" spans="1:1" ht="15.75" x14ac:dyDescent="0.25">
      <c r="A493" s="196"/>
    </row>
    <row r="494" spans="1:1" ht="15.75" x14ac:dyDescent="0.25">
      <c r="A494" s="196"/>
    </row>
    <row r="495" spans="1:1" ht="15.75" x14ac:dyDescent="0.25">
      <c r="A495" s="196"/>
    </row>
    <row r="496" spans="1:1" ht="15.75" x14ac:dyDescent="0.25">
      <c r="A496" s="196"/>
    </row>
    <row r="497" spans="1:1" ht="15.75" x14ac:dyDescent="0.25">
      <c r="A497" s="196"/>
    </row>
    <row r="498" spans="1:1" ht="15.75" x14ac:dyDescent="0.25">
      <c r="A498" s="196"/>
    </row>
    <row r="499" spans="1:1" ht="15.75" x14ac:dyDescent="0.25">
      <c r="A499" s="196"/>
    </row>
    <row r="500" spans="1:1" ht="15.75" x14ac:dyDescent="0.25">
      <c r="A500" s="196"/>
    </row>
    <row r="501" spans="1:1" ht="15.75" x14ac:dyDescent="0.25">
      <c r="A501" s="196"/>
    </row>
    <row r="502" spans="1:1" ht="15.75" x14ac:dyDescent="0.25">
      <c r="A502" s="196"/>
    </row>
    <row r="503" spans="1:1" ht="15.75" x14ac:dyDescent="0.25">
      <c r="A503" s="196"/>
    </row>
    <row r="504" spans="1:1" ht="15.75" x14ac:dyDescent="0.25">
      <c r="A504" s="196"/>
    </row>
    <row r="505" spans="1:1" ht="15.75" x14ac:dyDescent="0.25">
      <c r="A505" s="196"/>
    </row>
    <row r="506" spans="1:1" ht="15.75" x14ac:dyDescent="0.25">
      <c r="A506" s="196"/>
    </row>
    <row r="507" spans="1:1" ht="15.75" x14ac:dyDescent="0.25">
      <c r="A507" s="196"/>
    </row>
    <row r="508" spans="1:1" ht="15.75" x14ac:dyDescent="0.25">
      <c r="A508" s="196"/>
    </row>
    <row r="509" spans="1:1" ht="15.75" x14ac:dyDescent="0.25">
      <c r="A509" s="196"/>
    </row>
    <row r="510" spans="1:1" ht="15.75" x14ac:dyDescent="0.25">
      <c r="A510" s="196"/>
    </row>
    <row r="511" spans="1:1" ht="15.75" x14ac:dyDescent="0.25">
      <c r="A511" s="196"/>
    </row>
    <row r="512" spans="1:1" ht="15.75" x14ac:dyDescent="0.25">
      <c r="A512" s="196"/>
    </row>
    <row r="513" spans="1:1" ht="15.75" x14ac:dyDescent="0.25">
      <c r="A513" s="196"/>
    </row>
    <row r="514" spans="1:1" ht="15.75" x14ac:dyDescent="0.25">
      <c r="A514" s="196"/>
    </row>
    <row r="515" spans="1:1" ht="15.75" x14ac:dyDescent="0.25">
      <c r="A515" s="196"/>
    </row>
    <row r="516" spans="1:1" ht="15.75" x14ac:dyDescent="0.25">
      <c r="A516" s="196"/>
    </row>
    <row r="517" spans="1:1" ht="15.75" x14ac:dyDescent="0.25">
      <c r="A517" s="196"/>
    </row>
    <row r="518" spans="1:1" ht="15.75" x14ac:dyDescent="0.25">
      <c r="A518" s="196"/>
    </row>
    <row r="519" spans="1:1" ht="15.75" x14ac:dyDescent="0.25">
      <c r="A519" s="196"/>
    </row>
    <row r="520" spans="1:1" ht="15.75" x14ac:dyDescent="0.25">
      <c r="A520" s="196"/>
    </row>
    <row r="521" spans="1:1" ht="15.75" x14ac:dyDescent="0.25">
      <c r="A521" s="196"/>
    </row>
    <row r="522" spans="1:1" ht="15.75" x14ac:dyDescent="0.25">
      <c r="A522" s="196"/>
    </row>
    <row r="523" spans="1:1" ht="15.75" x14ac:dyDescent="0.25">
      <c r="A523" s="196"/>
    </row>
    <row r="524" spans="1:1" ht="15.75" x14ac:dyDescent="0.25">
      <c r="A524" s="196"/>
    </row>
    <row r="525" spans="1:1" ht="15.75" x14ac:dyDescent="0.25">
      <c r="A525" s="196"/>
    </row>
    <row r="526" spans="1:1" ht="15.75" x14ac:dyDescent="0.25">
      <c r="A526" s="196"/>
    </row>
    <row r="527" spans="1:1" ht="15.75" x14ac:dyDescent="0.25">
      <c r="A527" s="196"/>
    </row>
    <row r="528" spans="1:1" ht="15.75" x14ac:dyDescent="0.25">
      <c r="A528" s="196"/>
    </row>
    <row r="529" spans="1:1" ht="15.75" x14ac:dyDescent="0.25">
      <c r="A529" s="196"/>
    </row>
    <row r="530" spans="1:1" ht="15.75" x14ac:dyDescent="0.25">
      <c r="A530" s="196"/>
    </row>
    <row r="531" spans="1:1" ht="15.75" x14ac:dyDescent="0.25">
      <c r="A531" s="196"/>
    </row>
    <row r="532" spans="1:1" ht="15.75" x14ac:dyDescent="0.25">
      <c r="A532" s="196"/>
    </row>
    <row r="533" spans="1:1" ht="15.75" x14ac:dyDescent="0.25">
      <c r="A533" s="196"/>
    </row>
    <row r="534" spans="1:1" ht="15.75" x14ac:dyDescent="0.25">
      <c r="A534" s="196"/>
    </row>
    <row r="535" spans="1:1" ht="15.75" x14ac:dyDescent="0.25">
      <c r="A535" s="196"/>
    </row>
    <row r="536" spans="1:1" ht="15.75" x14ac:dyDescent="0.25">
      <c r="A536" s="196"/>
    </row>
    <row r="537" spans="1:1" ht="15.75" x14ac:dyDescent="0.25">
      <c r="A537" s="196"/>
    </row>
    <row r="538" spans="1:1" ht="15.75" x14ac:dyDescent="0.25">
      <c r="A538" s="196"/>
    </row>
    <row r="539" spans="1:1" ht="15.75" x14ac:dyDescent="0.25">
      <c r="A539" s="196"/>
    </row>
    <row r="540" spans="1:1" ht="15.75" x14ac:dyDescent="0.25">
      <c r="A540" s="196"/>
    </row>
    <row r="541" spans="1:1" ht="15.75" x14ac:dyDescent="0.25">
      <c r="A541" s="196"/>
    </row>
    <row r="542" spans="1:1" ht="15.75" x14ac:dyDescent="0.25">
      <c r="A542" s="196"/>
    </row>
    <row r="543" spans="1:1" ht="15.75" x14ac:dyDescent="0.25">
      <c r="A543" s="196"/>
    </row>
    <row r="544" spans="1:1" ht="15.75" x14ac:dyDescent="0.25">
      <c r="A544" s="196"/>
    </row>
    <row r="545" spans="1:1" ht="15.75" x14ac:dyDescent="0.25">
      <c r="A545" s="196"/>
    </row>
    <row r="546" spans="1:1" ht="15.75" x14ac:dyDescent="0.25">
      <c r="A546" s="196"/>
    </row>
    <row r="547" spans="1:1" ht="15.75" x14ac:dyDescent="0.25">
      <c r="A547" s="196"/>
    </row>
    <row r="548" spans="1:1" ht="15.75" x14ac:dyDescent="0.25">
      <c r="A548" s="196"/>
    </row>
    <row r="549" spans="1:1" ht="15.75" x14ac:dyDescent="0.25">
      <c r="A549" s="196"/>
    </row>
    <row r="550" spans="1:1" ht="15.75" x14ac:dyDescent="0.25">
      <c r="A550" s="196"/>
    </row>
    <row r="551" spans="1:1" ht="15.75" x14ac:dyDescent="0.25">
      <c r="A551" s="196"/>
    </row>
    <row r="552" spans="1:1" ht="15.75" x14ac:dyDescent="0.25">
      <c r="A552" s="196"/>
    </row>
    <row r="553" spans="1:1" ht="15.75" x14ac:dyDescent="0.25">
      <c r="A553" s="196"/>
    </row>
    <row r="554" spans="1:1" ht="15.75" x14ac:dyDescent="0.25">
      <c r="A554" s="196"/>
    </row>
    <row r="555" spans="1:1" ht="15.75" x14ac:dyDescent="0.25">
      <c r="A555" s="196"/>
    </row>
    <row r="556" spans="1:1" ht="15.75" x14ac:dyDescent="0.25">
      <c r="A556" s="196"/>
    </row>
    <row r="557" spans="1:1" ht="15.75" x14ac:dyDescent="0.25">
      <c r="A557" s="196"/>
    </row>
    <row r="558" spans="1:1" ht="15.75" x14ac:dyDescent="0.25">
      <c r="A558" s="196"/>
    </row>
    <row r="559" spans="1:1" ht="15.75" x14ac:dyDescent="0.25">
      <c r="A559" s="196"/>
    </row>
    <row r="560" spans="1:1" ht="15.75" x14ac:dyDescent="0.25">
      <c r="A560" s="196"/>
    </row>
    <row r="561" spans="1:1" ht="15.75" x14ac:dyDescent="0.25">
      <c r="A561" s="196"/>
    </row>
    <row r="562" spans="1:1" ht="15.75" x14ac:dyDescent="0.25">
      <c r="A562" s="196"/>
    </row>
    <row r="563" spans="1:1" ht="15.75" x14ac:dyDescent="0.25">
      <c r="A563" s="196"/>
    </row>
    <row r="564" spans="1:1" ht="15.75" x14ac:dyDescent="0.25">
      <c r="A564" s="196"/>
    </row>
    <row r="565" spans="1:1" ht="15.75" x14ac:dyDescent="0.25">
      <c r="A565" s="196"/>
    </row>
    <row r="566" spans="1:1" ht="15.75" x14ac:dyDescent="0.25">
      <c r="A566" s="196"/>
    </row>
    <row r="567" spans="1:1" ht="15.75" x14ac:dyDescent="0.25">
      <c r="A567" s="196"/>
    </row>
    <row r="568" spans="1:1" ht="15.75" x14ac:dyDescent="0.25">
      <c r="A568" s="196"/>
    </row>
    <row r="569" spans="1:1" ht="15.75" x14ac:dyDescent="0.25">
      <c r="A569" s="196"/>
    </row>
    <row r="570" spans="1:1" ht="15.75" x14ac:dyDescent="0.25">
      <c r="A570" s="196"/>
    </row>
    <row r="571" spans="1:1" ht="15.75" x14ac:dyDescent="0.25">
      <c r="A571" s="196"/>
    </row>
    <row r="572" spans="1:1" ht="15.75" x14ac:dyDescent="0.25">
      <c r="A572" s="196"/>
    </row>
    <row r="573" spans="1:1" ht="15.75" x14ac:dyDescent="0.25">
      <c r="A573" s="196"/>
    </row>
    <row r="574" spans="1:1" ht="15.75" x14ac:dyDescent="0.25">
      <c r="A574" s="196"/>
    </row>
    <row r="575" spans="1:1" ht="15.75" x14ac:dyDescent="0.25">
      <c r="A575" s="196"/>
    </row>
    <row r="576" spans="1:1" ht="15.75" x14ac:dyDescent="0.25">
      <c r="A576" s="196"/>
    </row>
    <row r="577" spans="1:1" ht="15.75" x14ac:dyDescent="0.25">
      <c r="A577" s="196"/>
    </row>
    <row r="578" spans="1:1" ht="15.75" x14ac:dyDescent="0.25">
      <c r="A578" s="196"/>
    </row>
    <row r="579" spans="1:1" ht="15.75" x14ac:dyDescent="0.25">
      <c r="A579" s="196"/>
    </row>
    <row r="580" spans="1:1" ht="15.75" x14ac:dyDescent="0.25">
      <c r="A580" s="196"/>
    </row>
    <row r="581" spans="1:1" ht="15.75" x14ac:dyDescent="0.25">
      <c r="A581" s="196"/>
    </row>
    <row r="582" spans="1:1" ht="15.75" x14ac:dyDescent="0.25">
      <c r="A582" s="196"/>
    </row>
    <row r="583" spans="1:1" ht="15.75" x14ac:dyDescent="0.25">
      <c r="A583" s="196"/>
    </row>
    <row r="584" spans="1:1" ht="15.75" x14ac:dyDescent="0.25">
      <c r="A584" s="196"/>
    </row>
    <row r="585" spans="1:1" ht="15.75" x14ac:dyDescent="0.25">
      <c r="A585" s="196"/>
    </row>
    <row r="586" spans="1:1" ht="15.75" x14ac:dyDescent="0.25">
      <c r="A586" s="196"/>
    </row>
    <row r="587" spans="1:1" ht="15.75" x14ac:dyDescent="0.25">
      <c r="A587" s="196"/>
    </row>
    <row r="588" spans="1:1" ht="15.75" x14ac:dyDescent="0.25">
      <c r="A588" s="196"/>
    </row>
    <row r="589" spans="1:1" ht="15.75" x14ac:dyDescent="0.25">
      <c r="A589" s="196"/>
    </row>
    <row r="590" spans="1:1" ht="15.75" x14ac:dyDescent="0.25">
      <c r="A590" s="196"/>
    </row>
    <row r="591" spans="1:1" ht="15.75" x14ac:dyDescent="0.25">
      <c r="A591" s="196"/>
    </row>
    <row r="592" spans="1:1" ht="15.75" x14ac:dyDescent="0.25">
      <c r="A592" s="196"/>
    </row>
    <row r="593" spans="1:1" ht="15.75" x14ac:dyDescent="0.25">
      <c r="A593" s="196"/>
    </row>
    <row r="594" spans="1:1" ht="15.75" x14ac:dyDescent="0.25">
      <c r="A594" s="196"/>
    </row>
    <row r="595" spans="1:1" ht="15.75" x14ac:dyDescent="0.25">
      <c r="A595" s="196"/>
    </row>
    <row r="596" spans="1:1" ht="15.75" x14ac:dyDescent="0.25">
      <c r="A596" s="196"/>
    </row>
    <row r="597" spans="1:1" ht="15.75" x14ac:dyDescent="0.25">
      <c r="A597" s="196"/>
    </row>
    <row r="598" spans="1:1" ht="15.75" x14ac:dyDescent="0.25">
      <c r="A598" s="196"/>
    </row>
    <row r="599" spans="1:1" ht="15.75" x14ac:dyDescent="0.25">
      <c r="A599" s="196"/>
    </row>
    <row r="600" spans="1:1" ht="15.75" x14ac:dyDescent="0.25">
      <c r="A600" s="196"/>
    </row>
    <row r="601" spans="1:1" ht="15.75" x14ac:dyDescent="0.25">
      <c r="A601" s="196"/>
    </row>
    <row r="602" spans="1:1" ht="15.75" x14ac:dyDescent="0.25">
      <c r="A602" s="196"/>
    </row>
    <row r="603" spans="1:1" ht="15.75" x14ac:dyDescent="0.25">
      <c r="A603" s="196"/>
    </row>
    <row r="604" spans="1:1" ht="15.75" x14ac:dyDescent="0.25">
      <c r="A604" s="196"/>
    </row>
    <row r="605" spans="1:1" ht="15.75" x14ac:dyDescent="0.25">
      <c r="A605" s="196"/>
    </row>
    <row r="606" spans="1:1" ht="15.75" x14ac:dyDescent="0.25">
      <c r="A606" s="196"/>
    </row>
    <row r="607" spans="1:1" ht="15.75" x14ac:dyDescent="0.25">
      <c r="A607" s="196"/>
    </row>
    <row r="608" spans="1:1" ht="15.75" x14ac:dyDescent="0.25">
      <c r="A608" s="196"/>
    </row>
    <row r="609" spans="1:1" ht="15.75" x14ac:dyDescent="0.25">
      <c r="A609" s="196"/>
    </row>
    <row r="610" spans="1:1" ht="15.75" x14ac:dyDescent="0.25">
      <c r="A610" s="196"/>
    </row>
    <row r="611" spans="1:1" ht="15.75" x14ac:dyDescent="0.25">
      <c r="A611" s="196"/>
    </row>
    <row r="612" spans="1:1" ht="15.75" x14ac:dyDescent="0.25">
      <c r="A612" s="196"/>
    </row>
    <row r="613" spans="1:1" ht="15.75" x14ac:dyDescent="0.25">
      <c r="A613" s="196"/>
    </row>
    <row r="614" spans="1:1" ht="15.75" x14ac:dyDescent="0.25">
      <c r="A614" s="196"/>
    </row>
    <row r="615" spans="1:1" ht="15.75" x14ac:dyDescent="0.25">
      <c r="A615" s="196"/>
    </row>
    <row r="616" spans="1:1" ht="15.75" x14ac:dyDescent="0.25">
      <c r="A616" s="196"/>
    </row>
    <row r="617" spans="1:1" ht="15.75" x14ac:dyDescent="0.25">
      <c r="A617" s="196"/>
    </row>
    <row r="618" spans="1:1" ht="15.75" x14ac:dyDescent="0.25">
      <c r="A618" s="196"/>
    </row>
    <row r="619" spans="1:1" ht="15.75" x14ac:dyDescent="0.25">
      <c r="A619" s="196"/>
    </row>
    <row r="620" spans="1:1" ht="15.75" x14ac:dyDescent="0.25">
      <c r="A620" s="196"/>
    </row>
    <row r="621" spans="1:1" ht="15.75" x14ac:dyDescent="0.25">
      <c r="A621" s="196"/>
    </row>
    <row r="622" spans="1:1" ht="15.75" x14ac:dyDescent="0.25">
      <c r="A622" s="196"/>
    </row>
    <row r="623" spans="1:1" ht="15.75" x14ac:dyDescent="0.25">
      <c r="A623" s="196"/>
    </row>
    <row r="624" spans="1:1" ht="15.75" x14ac:dyDescent="0.25">
      <c r="A624" s="196"/>
    </row>
    <row r="625" spans="1:1" ht="15.75" x14ac:dyDescent="0.25">
      <c r="A625" s="196"/>
    </row>
    <row r="626" spans="1:1" ht="15.75" x14ac:dyDescent="0.25">
      <c r="A626" s="196"/>
    </row>
    <row r="627" spans="1:1" ht="15.75" x14ac:dyDescent="0.25">
      <c r="A627" s="196"/>
    </row>
    <row r="628" spans="1:1" ht="15.75" x14ac:dyDescent="0.25">
      <c r="A628" s="196"/>
    </row>
    <row r="629" spans="1:1" ht="15.75" x14ac:dyDescent="0.25">
      <c r="A629" s="196"/>
    </row>
    <row r="630" spans="1:1" ht="15.75" x14ac:dyDescent="0.25">
      <c r="A630" s="196"/>
    </row>
    <row r="631" spans="1:1" ht="15.75" x14ac:dyDescent="0.25">
      <c r="A631" s="196"/>
    </row>
    <row r="632" spans="1:1" ht="15.75" x14ac:dyDescent="0.25">
      <c r="A632" s="196"/>
    </row>
    <row r="633" spans="1:1" ht="15.75" x14ac:dyDescent="0.25">
      <c r="A633" s="196"/>
    </row>
    <row r="634" spans="1:1" ht="15.75" x14ac:dyDescent="0.25">
      <c r="A634" s="196"/>
    </row>
    <row r="635" spans="1:1" ht="15.75" x14ac:dyDescent="0.25">
      <c r="A635" s="196"/>
    </row>
    <row r="636" spans="1:1" ht="15.75" x14ac:dyDescent="0.25">
      <c r="A636" s="196"/>
    </row>
    <row r="637" spans="1:1" ht="15.75" x14ac:dyDescent="0.25">
      <c r="A637" s="196"/>
    </row>
    <row r="638" spans="1:1" ht="15.75" x14ac:dyDescent="0.25">
      <c r="A638" s="196"/>
    </row>
    <row r="639" spans="1:1" ht="15.75" x14ac:dyDescent="0.25">
      <c r="A639" s="196"/>
    </row>
    <row r="640" spans="1:1" ht="15.75" x14ac:dyDescent="0.25">
      <c r="A640" s="196"/>
    </row>
    <row r="641" spans="1:1" ht="15.75" x14ac:dyDescent="0.25">
      <c r="A641" s="196"/>
    </row>
    <row r="642" spans="1:1" ht="15.75" x14ac:dyDescent="0.25">
      <c r="A642" s="196"/>
    </row>
    <row r="643" spans="1:1" ht="15.75" x14ac:dyDescent="0.25">
      <c r="A643" s="196"/>
    </row>
    <row r="644" spans="1:1" ht="15.75" x14ac:dyDescent="0.25">
      <c r="A644" s="196"/>
    </row>
  </sheetData>
  <mergeCells count="6">
    <mergeCell ref="A24:O24"/>
    <mergeCell ref="A1:O1"/>
    <mergeCell ref="A2:O2"/>
    <mergeCell ref="A3:O3"/>
    <mergeCell ref="A4:O4"/>
    <mergeCell ref="A23:O23"/>
  </mergeCells>
  <hyperlinks>
    <hyperlink ref="Q1" location="ÍNDICE!A1" display="ÍNDICE!A1" xr:uid="{00000000-0004-0000-1700-000000000000}"/>
  </hyperlink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10">
    <pageSetUpPr fitToPage="1"/>
  </sheetPr>
  <dimension ref="A1:Q63"/>
  <sheetViews>
    <sheetView workbookViewId="0">
      <selection activeCell="Q1" sqref="Q1"/>
    </sheetView>
  </sheetViews>
  <sheetFormatPr baseColWidth="10" defaultRowHeight="12.75" x14ac:dyDescent="0.2"/>
  <cols>
    <col min="1" max="1" width="9.140625" style="198" customWidth="1"/>
    <col min="2" max="2" width="11.28515625" style="198" customWidth="1"/>
    <col min="3" max="3" width="12.140625" style="198" bestFit="1" customWidth="1"/>
    <col min="4" max="4" width="11.28515625" style="198" customWidth="1"/>
    <col min="5" max="5" width="12.28515625" style="198" bestFit="1" customWidth="1"/>
    <col min="6" max="6" width="11.140625" style="198" customWidth="1"/>
    <col min="7" max="7" width="7.28515625" style="198" bestFit="1" customWidth="1"/>
    <col min="8" max="8" width="6.140625" style="198" customWidth="1"/>
    <col min="9" max="9" width="10" style="198" customWidth="1"/>
    <col min="10" max="10" width="11.28515625" style="198" bestFit="1" customWidth="1"/>
    <col min="11" max="11" width="10.28515625" style="198" bestFit="1" customWidth="1"/>
    <col min="12" max="12" width="7.85546875" style="198" bestFit="1" customWidth="1"/>
    <col min="13" max="13" width="7.7109375" style="198" customWidth="1"/>
    <col min="14" max="14" width="11.28515625" style="198" bestFit="1" customWidth="1"/>
    <col min="15" max="15" width="7.28515625" style="198" bestFit="1" customWidth="1"/>
    <col min="16" max="16" width="4.7109375" style="198" customWidth="1"/>
    <col min="17" max="18" width="11.42578125" style="198" customWidth="1"/>
    <col min="19" max="19" width="9.28515625" style="198" bestFit="1" customWidth="1"/>
    <col min="20" max="21" width="11.42578125" style="198" customWidth="1"/>
    <col min="22" max="22" width="9.28515625" style="198" bestFit="1" customWidth="1"/>
    <col min="23" max="26" width="11.42578125" style="198" customWidth="1"/>
    <col min="27" max="27" width="9.28515625" style="198" bestFit="1" customWidth="1"/>
    <col min="28" max="257" width="9.140625" style="198" customWidth="1"/>
    <col min="258" max="258" width="11.28515625" style="198" customWidth="1"/>
    <col min="259" max="259" width="12.140625" style="198" bestFit="1" customWidth="1"/>
    <col min="260" max="260" width="11.28515625" style="198" customWidth="1"/>
    <col min="261" max="261" width="12.28515625" style="198" bestFit="1" customWidth="1"/>
    <col min="262" max="262" width="11.140625" style="198" customWidth="1"/>
    <col min="263" max="263" width="7.28515625" style="198" bestFit="1" customWidth="1"/>
    <col min="264" max="264" width="6.140625" style="198" customWidth="1"/>
    <col min="265" max="265" width="10" style="198" customWidth="1"/>
    <col min="266" max="266" width="11.28515625" style="198" bestFit="1" customWidth="1"/>
    <col min="267" max="267" width="10.28515625" style="198" bestFit="1" customWidth="1"/>
    <col min="268" max="268" width="7.85546875" style="198" bestFit="1" customWidth="1"/>
    <col min="269" max="269" width="7.7109375" style="198" customWidth="1"/>
    <col min="270" max="270" width="11.28515625" style="198" bestFit="1" customWidth="1"/>
    <col min="271" max="271" width="7.28515625" style="198" bestFit="1" customWidth="1"/>
    <col min="272" max="272" width="4.7109375" style="198" customWidth="1"/>
    <col min="273" max="274" width="11.42578125" style="198" customWidth="1"/>
    <col min="275" max="275" width="9.28515625" style="198" bestFit="1" customWidth="1"/>
    <col min="276" max="277" width="11.42578125" style="198" customWidth="1"/>
    <col min="278" max="278" width="9.28515625" style="198" bestFit="1" customWidth="1"/>
    <col min="279" max="282" width="11.42578125" style="198" customWidth="1"/>
    <col min="283" max="283" width="9.28515625" style="198" bestFit="1" customWidth="1"/>
    <col min="284" max="513" width="9.140625" style="198" customWidth="1"/>
    <col min="514" max="514" width="11.28515625" style="198" customWidth="1"/>
    <col min="515" max="515" width="12.140625" style="198" bestFit="1" customWidth="1"/>
    <col min="516" max="516" width="11.28515625" style="198" customWidth="1"/>
    <col min="517" max="517" width="12.28515625" style="198" bestFit="1" customWidth="1"/>
    <col min="518" max="518" width="11.140625" style="198" customWidth="1"/>
    <col min="519" max="519" width="7.28515625" style="198" bestFit="1" customWidth="1"/>
    <col min="520" max="520" width="6.140625" style="198" customWidth="1"/>
    <col min="521" max="521" width="10" style="198" customWidth="1"/>
    <col min="522" max="522" width="11.28515625" style="198" bestFit="1" customWidth="1"/>
    <col min="523" max="523" width="10.28515625" style="198" bestFit="1" customWidth="1"/>
    <col min="524" max="524" width="7.85546875" style="198" bestFit="1" customWidth="1"/>
    <col min="525" max="525" width="7.7109375" style="198" customWidth="1"/>
    <col min="526" max="526" width="11.28515625" style="198" bestFit="1" customWidth="1"/>
    <col min="527" max="527" width="7.28515625" style="198" bestFit="1" customWidth="1"/>
    <col min="528" max="528" width="4.7109375" style="198" customWidth="1"/>
    <col min="529" max="530" width="11.42578125" style="198" customWidth="1"/>
    <col min="531" max="531" width="9.28515625" style="198" bestFit="1" customWidth="1"/>
    <col min="532" max="533" width="11.42578125" style="198" customWidth="1"/>
    <col min="534" max="534" width="9.28515625" style="198" bestFit="1" customWidth="1"/>
    <col min="535" max="538" width="11.42578125" style="198" customWidth="1"/>
    <col min="539" max="539" width="9.28515625" style="198" bestFit="1" customWidth="1"/>
    <col min="540" max="769" width="9.140625" style="198" customWidth="1"/>
    <col min="770" max="770" width="11.28515625" style="198" customWidth="1"/>
    <col min="771" max="771" width="12.140625" style="198" bestFit="1" customWidth="1"/>
    <col min="772" max="772" width="11.28515625" style="198" customWidth="1"/>
    <col min="773" max="773" width="12.28515625" style="198" bestFit="1" customWidth="1"/>
    <col min="774" max="774" width="11.140625" style="198" customWidth="1"/>
    <col min="775" max="775" width="7.28515625" style="198" bestFit="1" customWidth="1"/>
    <col min="776" max="776" width="6.140625" style="198" customWidth="1"/>
    <col min="777" max="777" width="10" style="198" customWidth="1"/>
    <col min="778" max="778" width="11.28515625" style="198" bestFit="1" customWidth="1"/>
    <col min="779" max="779" width="10.28515625" style="198" bestFit="1" customWidth="1"/>
    <col min="780" max="780" width="7.85546875" style="198" bestFit="1" customWidth="1"/>
    <col min="781" max="781" width="7.7109375" style="198" customWidth="1"/>
    <col min="782" max="782" width="11.28515625" style="198" bestFit="1" customWidth="1"/>
    <col min="783" max="783" width="7.28515625" style="198" bestFit="1" customWidth="1"/>
    <col min="784" max="784" width="4.7109375" style="198" customWidth="1"/>
    <col min="785" max="786" width="11.42578125" style="198" customWidth="1"/>
    <col min="787" max="787" width="9.28515625" style="198" bestFit="1" customWidth="1"/>
    <col min="788" max="789" width="11.42578125" style="198" customWidth="1"/>
    <col min="790" max="790" width="9.28515625" style="198" bestFit="1" customWidth="1"/>
    <col min="791" max="794" width="11.42578125" style="198" customWidth="1"/>
    <col min="795" max="795" width="9.28515625" style="198" bestFit="1" customWidth="1"/>
    <col min="796" max="1025" width="9.140625" style="198" customWidth="1"/>
    <col min="1026" max="1026" width="11.28515625" style="198" customWidth="1"/>
    <col min="1027" max="1027" width="12.140625" style="198" bestFit="1" customWidth="1"/>
    <col min="1028" max="1028" width="11.28515625" style="198" customWidth="1"/>
    <col min="1029" max="1029" width="12.28515625" style="198" bestFit="1" customWidth="1"/>
    <col min="1030" max="1030" width="11.140625" style="198" customWidth="1"/>
    <col min="1031" max="1031" width="7.28515625" style="198" bestFit="1" customWidth="1"/>
    <col min="1032" max="1032" width="6.140625" style="198" customWidth="1"/>
    <col min="1033" max="1033" width="10" style="198" customWidth="1"/>
    <col min="1034" max="1034" width="11.28515625" style="198" bestFit="1" customWidth="1"/>
    <col min="1035" max="1035" width="10.28515625" style="198" bestFit="1" customWidth="1"/>
    <col min="1036" max="1036" width="7.85546875" style="198" bestFit="1" customWidth="1"/>
    <col min="1037" max="1037" width="7.7109375" style="198" customWidth="1"/>
    <col min="1038" max="1038" width="11.28515625" style="198" bestFit="1" customWidth="1"/>
    <col min="1039" max="1039" width="7.28515625" style="198" bestFit="1" customWidth="1"/>
    <col min="1040" max="1040" width="4.7109375" style="198" customWidth="1"/>
    <col min="1041" max="1042" width="11.42578125" style="198" customWidth="1"/>
    <col min="1043" max="1043" width="9.28515625" style="198" bestFit="1" customWidth="1"/>
    <col min="1044" max="1045" width="11.42578125" style="198" customWidth="1"/>
    <col min="1046" max="1046" width="9.28515625" style="198" bestFit="1" customWidth="1"/>
    <col min="1047" max="1050" width="11.42578125" style="198" customWidth="1"/>
    <col min="1051" max="1051" width="9.28515625" style="198" bestFit="1" customWidth="1"/>
    <col min="1052" max="1281" width="9.140625" style="198" customWidth="1"/>
    <col min="1282" max="1282" width="11.28515625" style="198" customWidth="1"/>
    <col min="1283" max="1283" width="12.140625" style="198" bestFit="1" customWidth="1"/>
    <col min="1284" max="1284" width="11.28515625" style="198" customWidth="1"/>
    <col min="1285" max="1285" width="12.28515625" style="198" bestFit="1" customWidth="1"/>
    <col min="1286" max="1286" width="11.140625" style="198" customWidth="1"/>
    <col min="1287" max="1287" width="7.28515625" style="198" bestFit="1" customWidth="1"/>
    <col min="1288" max="1288" width="6.140625" style="198" customWidth="1"/>
    <col min="1289" max="1289" width="10" style="198" customWidth="1"/>
    <col min="1290" max="1290" width="11.28515625" style="198" bestFit="1" customWidth="1"/>
    <col min="1291" max="1291" width="10.28515625" style="198" bestFit="1" customWidth="1"/>
    <col min="1292" max="1292" width="7.85546875" style="198" bestFit="1" customWidth="1"/>
    <col min="1293" max="1293" width="7.7109375" style="198" customWidth="1"/>
    <col min="1294" max="1294" width="11.28515625" style="198" bestFit="1" customWidth="1"/>
    <col min="1295" max="1295" width="7.28515625" style="198" bestFit="1" customWidth="1"/>
    <col min="1296" max="1296" width="4.7109375" style="198" customWidth="1"/>
    <col min="1297" max="1298" width="11.42578125" style="198" customWidth="1"/>
    <col min="1299" max="1299" width="9.28515625" style="198" bestFit="1" customWidth="1"/>
    <col min="1300" max="1301" width="11.42578125" style="198" customWidth="1"/>
    <col min="1302" max="1302" width="9.28515625" style="198" bestFit="1" customWidth="1"/>
    <col min="1303" max="1306" width="11.42578125" style="198" customWidth="1"/>
    <col min="1307" max="1307" width="9.28515625" style="198" bestFit="1" customWidth="1"/>
    <col min="1308" max="1537" width="9.140625" style="198" customWidth="1"/>
    <col min="1538" max="1538" width="11.28515625" style="198" customWidth="1"/>
    <col min="1539" max="1539" width="12.140625" style="198" bestFit="1" customWidth="1"/>
    <col min="1540" max="1540" width="11.28515625" style="198" customWidth="1"/>
    <col min="1541" max="1541" width="12.28515625" style="198" bestFit="1" customWidth="1"/>
    <col min="1542" max="1542" width="11.140625" style="198" customWidth="1"/>
    <col min="1543" max="1543" width="7.28515625" style="198" bestFit="1" customWidth="1"/>
    <col min="1544" max="1544" width="6.140625" style="198" customWidth="1"/>
    <col min="1545" max="1545" width="10" style="198" customWidth="1"/>
    <col min="1546" max="1546" width="11.28515625" style="198" bestFit="1" customWidth="1"/>
    <col min="1547" max="1547" width="10.28515625" style="198" bestFit="1" customWidth="1"/>
    <col min="1548" max="1548" width="7.85546875" style="198" bestFit="1" customWidth="1"/>
    <col min="1549" max="1549" width="7.7109375" style="198" customWidth="1"/>
    <col min="1550" max="1550" width="11.28515625" style="198" bestFit="1" customWidth="1"/>
    <col min="1551" max="1551" width="7.28515625" style="198" bestFit="1" customWidth="1"/>
    <col min="1552" max="1552" width="4.7109375" style="198" customWidth="1"/>
    <col min="1553" max="1554" width="11.42578125" style="198" customWidth="1"/>
    <col min="1555" max="1555" width="9.28515625" style="198" bestFit="1" customWidth="1"/>
    <col min="1556" max="1557" width="11.42578125" style="198" customWidth="1"/>
    <col min="1558" max="1558" width="9.28515625" style="198" bestFit="1" customWidth="1"/>
    <col min="1559" max="1562" width="11.42578125" style="198" customWidth="1"/>
    <col min="1563" max="1563" width="9.28515625" style="198" bestFit="1" customWidth="1"/>
    <col min="1564" max="1793" width="9.140625" style="198" customWidth="1"/>
    <col min="1794" max="1794" width="11.28515625" style="198" customWidth="1"/>
    <col min="1795" max="1795" width="12.140625" style="198" bestFit="1" customWidth="1"/>
    <col min="1796" max="1796" width="11.28515625" style="198" customWidth="1"/>
    <col min="1797" max="1797" width="12.28515625" style="198" bestFit="1" customWidth="1"/>
    <col min="1798" max="1798" width="11.140625" style="198" customWidth="1"/>
    <col min="1799" max="1799" width="7.28515625" style="198" bestFit="1" customWidth="1"/>
    <col min="1800" max="1800" width="6.140625" style="198" customWidth="1"/>
    <col min="1801" max="1801" width="10" style="198" customWidth="1"/>
    <col min="1802" max="1802" width="11.28515625" style="198" bestFit="1" customWidth="1"/>
    <col min="1803" max="1803" width="10.28515625" style="198" bestFit="1" customWidth="1"/>
    <col min="1804" max="1804" width="7.85546875" style="198" bestFit="1" customWidth="1"/>
    <col min="1805" max="1805" width="7.7109375" style="198" customWidth="1"/>
    <col min="1806" max="1806" width="11.28515625" style="198" bestFit="1" customWidth="1"/>
    <col min="1807" max="1807" width="7.28515625" style="198" bestFit="1" customWidth="1"/>
    <col min="1808" max="1808" width="4.7109375" style="198" customWidth="1"/>
    <col min="1809" max="1810" width="11.42578125" style="198" customWidth="1"/>
    <col min="1811" max="1811" width="9.28515625" style="198" bestFit="1" customWidth="1"/>
    <col min="1812" max="1813" width="11.42578125" style="198" customWidth="1"/>
    <col min="1814" max="1814" width="9.28515625" style="198" bestFit="1" customWidth="1"/>
    <col min="1815" max="1818" width="11.42578125" style="198" customWidth="1"/>
    <col min="1819" max="1819" width="9.28515625" style="198" bestFit="1" customWidth="1"/>
    <col min="1820" max="2049" width="9.140625" style="198" customWidth="1"/>
    <col min="2050" max="2050" width="11.28515625" style="198" customWidth="1"/>
    <col min="2051" max="2051" width="12.140625" style="198" bestFit="1" customWidth="1"/>
    <col min="2052" max="2052" width="11.28515625" style="198" customWidth="1"/>
    <col min="2053" max="2053" width="12.28515625" style="198" bestFit="1" customWidth="1"/>
    <col min="2054" max="2054" width="11.140625" style="198" customWidth="1"/>
    <col min="2055" max="2055" width="7.28515625" style="198" bestFit="1" customWidth="1"/>
    <col min="2056" max="2056" width="6.140625" style="198" customWidth="1"/>
    <col min="2057" max="2057" width="10" style="198" customWidth="1"/>
    <col min="2058" max="2058" width="11.28515625" style="198" bestFit="1" customWidth="1"/>
    <col min="2059" max="2059" width="10.28515625" style="198" bestFit="1" customWidth="1"/>
    <col min="2060" max="2060" width="7.85546875" style="198" bestFit="1" customWidth="1"/>
    <col min="2061" max="2061" width="7.7109375" style="198" customWidth="1"/>
    <col min="2062" max="2062" width="11.28515625" style="198" bestFit="1" customWidth="1"/>
    <col min="2063" max="2063" width="7.28515625" style="198" bestFit="1" customWidth="1"/>
    <col min="2064" max="2064" width="4.7109375" style="198" customWidth="1"/>
    <col min="2065" max="2066" width="11.42578125" style="198" customWidth="1"/>
    <col min="2067" max="2067" width="9.28515625" style="198" bestFit="1" customWidth="1"/>
    <col min="2068" max="2069" width="11.42578125" style="198" customWidth="1"/>
    <col min="2070" max="2070" width="9.28515625" style="198" bestFit="1" customWidth="1"/>
    <col min="2071" max="2074" width="11.42578125" style="198" customWidth="1"/>
    <col min="2075" max="2075" width="9.28515625" style="198" bestFit="1" customWidth="1"/>
    <col min="2076" max="2305" width="9.140625" style="198" customWidth="1"/>
    <col min="2306" max="2306" width="11.28515625" style="198" customWidth="1"/>
    <col min="2307" max="2307" width="12.140625" style="198" bestFit="1" customWidth="1"/>
    <col min="2308" max="2308" width="11.28515625" style="198" customWidth="1"/>
    <col min="2309" max="2309" width="12.28515625" style="198" bestFit="1" customWidth="1"/>
    <col min="2310" max="2310" width="11.140625" style="198" customWidth="1"/>
    <col min="2311" max="2311" width="7.28515625" style="198" bestFit="1" customWidth="1"/>
    <col min="2312" max="2312" width="6.140625" style="198" customWidth="1"/>
    <col min="2313" max="2313" width="10" style="198" customWidth="1"/>
    <col min="2314" max="2314" width="11.28515625" style="198" bestFit="1" customWidth="1"/>
    <col min="2315" max="2315" width="10.28515625" style="198" bestFit="1" customWidth="1"/>
    <col min="2316" max="2316" width="7.85546875" style="198" bestFit="1" customWidth="1"/>
    <col min="2317" max="2317" width="7.7109375" style="198" customWidth="1"/>
    <col min="2318" max="2318" width="11.28515625" style="198" bestFit="1" customWidth="1"/>
    <col min="2319" max="2319" width="7.28515625" style="198" bestFit="1" customWidth="1"/>
    <col min="2320" max="2320" width="4.7109375" style="198" customWidth="1"/>
    <col min="2321" max="2322" width="11.42578125" style="198" customWidth="1"/>
    <col min="2323" max="2323" width="9.28515625" style="198" bestFit="1" customWidth="1"/>
    <col min="2324" max="2325" width="11.42578125" style="198" customWidth="1"/>
    <col min="2326" max="2326" width="9.28515625" style="198" bestFit="1" customWidth="1"/>
    <col min="2327" max="2330" width="11.42578125" style="198" customWidth="1"/>
    <col min="2331" max="2331" width="9.28515625" style="198" bestFit="1" customWidth="1"/>
    <col min="2332" max="2561" width="9.140625" style="198" customWidth="1"/>
    <col min="2562" max="2562" width="11.28515625" style="198" customWidth="1"/>
    <col min="2563" max="2563" width="12.140625" style="198" bestFit="1" customWidth="1"/>
    <col min="2564" max="2564" width="11.28515625" style="198" customWidth="1"/>
    <col min="2565" max="2565" width="12.28515625" style="198" bestFit="1" customWidth="1"/>
    <col min="2566" max="2566" width="11.140625" style="198" customWidth="1"/>
    <col min="2567" max="2567" width="7.28515625" style="198" bestFit="1" customWidth="1"/>
    <col min="2568" max="2568" width="6.140625" style="198" customWidth="1"/>
    <col min="2569" max="2569" width="10" style="198" customWidth="1"/>
    <col min="2570" max="2570" width="11.28515625" style="198" bestFit="1" customWidth="1"/>
    <col min="2571" max="2571" width="10.28515625" style="198" bestFit="1" customWidth="1"/>
    <col min="2572" max="2572" width="7.85546875" style="198" bestFit="1" customWidth="1"/>
    <col min="2573" max="2573" width="7.7109375" style="198" customWidth="1"/>
    <col min="2574" max="2574" width="11.28515625" style="198" bestFit="1" customWidth="1"/>
    <col min="2575" max="2575" width="7.28515625" style="198" bestFit="1" customWidth="1"/>
    <col min="2576" max="2576" width="4.7109375" style="198" customWidth="1"/>
    <col min="2577" max="2578" width="11.42578125" style="198" customWidth="1"/>
    <col min="2579" max="2579" width="9.28515625" style="198" bestFit="1" customWidth="1"/>
    <col min="2580" max="2581" width="11.42578125" style="198" customWidth="1"/>
    <col min="2582" max="2582" width="9.28515625" style="198" bestFit="1" customWidth="1"/>
    <col min="2583" max="2586" width="11.42578125" style="198" customWidth="1"/>
    <col min="2587" max="2587" width="9.28515625" style="198" bestFit="1" customWidth="1"/>
    <col min="2588" max="2817" width="9.140625" style="198" customWidth="1"/>
    <col min="2818" max="2818" width="11.28515625" style="198" customWidth="1"/>
    <col min="2819" max="2819" width="12.140625" style="198" bestFit="1" customWidth="1"/>
    <col min="2820" max="2820" width="11.28515625" style="198" customWidth="1"/>
    <col min="2821" max="2821" width="12.28515625" style="198" bestFit="1" customWidth="1"/>
    <col min="2822" max="2822" width="11.140625" style="198" customWidth="1"/>
    <col min="2823" max="2823" width="7.28515625" style="198" bestFit="1" customWidth="1"/>
    <col min="2824" max="2824" width="6.140625" style="198" customWidth="1"/>
    <col min="2825" max="2825" width="10" style="198" customWidth="1"/>
    <col min="2826" max="2826" width="11.28515625" style="198" bestFit="1" customWidth="1"/>
    <col min="2827" max="2827" width="10.28515625" style="198" bestFit="1" customWidth="1"/>
    <col min="2828" max="2828" width="7.85546875" style="198" bestFit="1" customWidth="1"/>
    <col min="2829" max="2829" width="7.7109375" style="198" customWidth="1"/>
    <col min="2830" max="2830" width="11.28515625" style="198" bestFit="1" customWidth="1"/>
    <col min="2831" max="2831" width="7.28515625" style="198" bestFit="1" customWidth="1"/>
    <col min="2832" max="2832" width="4.7109375" style="198" customWidth="1"/>
    <col min="2833" max="2834" width="11.42578125" style="198" customWidth="1"/>
    <col min="2835" max="2835" width="9.28515625" style="198" bestFit="1" customWidth="1"/>
    <col min="2836" max="2837" width="11.42578125" style="198" customWidth="1"/>
    <col min="2838" max="2838" width="9.28515625" style="198" bestFit="1" customWidth="1"/>
    <col min="2839" max="2842" width="11.42578125" style="198" customWidth="1"/>
    <col min="2843" max="2843" width="9.28515625" style="198" bestFit="1" customWidth="1"/>
    <col min="2844" max="3073" width="9.140625" style="198" customWidth="1"/>
    <col min="3074" max="3074" width="11.28515625" style="198" customWidth="1"/>
    <col min="3075" max="3075" width="12.140625" style="198" bestFit="1" customWidth="1"/>
    <col min="3076" max="3076" width="11.28515625" style="198" customWidth="1"/>
    <col min="3077" max="3077" width="12.28515625" style="198" bestFit="1" customWidth="1"/>
    <col min="3078" max="3078" width="11.140625" style="198" customWidth="1"/>
    <col min="3079" max="3079" width="7.28515625" style="198" bestFit="1" customWidth="1"/>
    <col min="3080" max="3080" width="6.140625" style="198" customWidth="1"/>
    <col min="3081" max="3081" width="10" style="198" customWidth="1"/>
    <col min="3082" max="3082" width="11.28515625" style="198" bestFit="1" customWidth="1"/>
    <col min="3083" max="3083" width="10.28515625" style="198" bestFit="1" customWidth="1"/>
    <col min="3084" max="3084" width="7.85546875" style="198" bestFit="1" customWidth="1"/>
    <col min="3085" max="3085" width="7.7109375" style="198" customWidth="1"/>
    <col min="3086" max="3086" width="11.28515625" style="198" bestFit="1" customWidth="1"/>
    <col min="3087" max="3087" width="7.28515625" style="198" bestFit="1" customWidth="1"/>
    <col min="3088" max="3088" width="4.7109375" style="198" customWidth="1"/>
    <col min="3089" max="3090" width="11.42578125" style="198" customWidth="1"/>
    <col min="3091" max="3091" width="9.28515625" style="198" bestFit="1" customWidth="1"/>
    <col min="3092" max="3093" width="11.42578125" style="198" customWidth="1"/>
    <col min="3094" max="3094" width="9.28515625" style="198" bestFit="1" customWidth="1"/>
    <col min="3095" max="3098" width="11.42578125" style="198" customWidth="1"/>
    <col min="3099" max="3099" width="9.28515625" style="198" bestFit="1" customWidth="1"/>
    <col min="3100" max="3329" width="9.140625" style="198" customWidth="1"/>
    <col min="3330" max="3330" width="11.28515625" style="198" customWidth="1"/>
    <col min="3331" max="3331" width="12.140625" style="198" bestFit="1" customWidth="1"/>
    <col min="3332" max="3332" width="11.28515625" style="198" customWidth="1"/>
    <col min="3333" max="3333" width="12.28515625" style="198" bestFit="1" customWidth="1"/>
    <col min="3334" max="3334" width="11.140625" style="198" customWidth="1"/>
    <col min="3335" max="3335" width="7.28515625" style="198" bestFit="1" customWidth="1"/>
    <col min="3336" max="3336" width="6.140625" style="198" customWidth="1"/>
    <col min="3337" max="3337" width="10" style="198" customWidth="1"/>
    <col min="3338" max="3338" width="11.28515625" style="198" bestFit="1" customWidth="1"/>
    <col min="3339" max="3339" width="10.28515625" style="198" bestFit="1" customWidth="1"/>
    <col min="3340" max="3340" width="7.85546875" style="198" bestFit="1" customWidth="1"/>
    <col min="3341" max="3341" width="7.7109375" style="198" customWidth="1"/>
    <col min="3342" max="3342" width="11.28515625" style="198" bestFit="1" customWidth="1"/>
    <col min="3343" max="3343" width="7.28515625" style="198" bestFit="1" customWidth="1"/>
    <col min="3344" max="3344" width="4.7109375" style="198" customWidth="1"/>
    <col min="3345" max="3346" width="11.42578125" style="198" customWidth="1"/>
    <col min="3347" max="3347" width="9.28515625" style="198" bestFit="1" customWidth="1"/>
    <col min="3348" max="3349" width="11.42578125" style="198" customWidth="1"/>
    <col min="3350" max="3350" width="9.28515625" style="198" bestFit="1" customWidth="1"/>
    <col min="3351" max="3354" width="11.42578125" style="198" customWidth="1"/>
    <col min="3355" max="3355" width="9.28515625" style="198" bestFit="1" customWidth="1"/>
    <col min="3356" max="3585" width="9.140625" style="198" customWidth="1"/>
    <col min="3586" max="3586" width="11.28515625" style="198" customWidth="1"/>
    <col min="3587" max="3587" width="12.140625" style="198" bestFit="1" customWidth="1"/>
    <col min="3588" max="3588" width="11.28515625" style="198" customWidth="1"/>
    <col min="3589" max="3589" width="12.28515625" style="198" bestFit="1" customWidth="1"/>
    <col min="3590" max="3590" width="11.140625" style="198" customWidth="1"/>
    <col min="3591" max="3591" width="7.28515625" style="198" bestFit="1" customWidth="1"/>
    <col min="3592" max="3592" width="6.140625" style="198" customWidth="1"/>
    <col min="3593" max="3593" width="10" style="198" customWidth="1"/>
    <col min="3594" max="3594" width="11.28515625" style="198" bestFit="1" customWidth="1"/>
    <col min="3595" max="3595" width="10.28515625" style="198" bestFit="1" customWidth="1"/>
    <col min="3596" max="3596" width="7.85546875" style="198" bestFit="1" customWidth="1"/>
    <col min="3597" max="3597" width="7.7109375" style="198" customWidth="1"/>
    <col min="3598" max="3598" width="11.28515625" style="198" bestFit="1" customWidth="1"/>
    <col min="3599" max="3599" width="7.28515625" style="198" bestFit="1" customWidth="1"/>
    <col min="3600" max="3600" width="4.7109375" style="198" customWidth="1"/>
    <col min="3601" max="3602" width="11.42578125" style="198" customWidth="1"/>
    <col min="3603" max="3603" width="9.28515625" style="198" bestFit="1" customWidth="1"/>
    <col min="3604" max="3605" width="11.42578125" style="198" customWidth="1"/>
    <col min="3606" max="3606" width="9.28515625" style="198" bestFit="1" customWidth="1"/>
    <col min="3607" max="3610" width="11.42578125" style="198" customWidth="1"/>
    <col min="3611" max="3611" width="9.28515625" style="198" bestFit="1" customWidth="1"/>
    <col min="3612" max="3841" width="9.140625" style="198" customWidth="1"/>
    <col min="3842" max="3842" width="11.28515625" style="198" customWidth="1"/>
    <col min="3843" max="3843" width="12.140625" style="198" bestFit="1" customWidth="1"/>
    <col min="3844" max="3844" width="11.28515625" style="198" customWidth="1"/>
    <col min="3845" max="3845" width="12.28515625" style="198" bestFit="1" customWidth="1"/>
    <col min="3846" max="3846" width="11.140625" style="198" customWidth="1"/>
    <col min="3847" max="3847" width="7.28515625" style="198" bestFit="1" customWidth="1"/>
    <col min="3848" max="3848" width="6.140625" style="198" customWidth="1"/>
    <col min="3849" max="3849" width="10" style="198" customWidth="1"/>
    <col min="3850" max="3850" width="11.28515625" style="198" bestFit="1" customWidth="1"/>
    <col min="3851" max="3851" width="10.28515625" style="198" bestFit="1" customWidth="1"/>
    <col min="3852" max="3852" width="7.85546875" style="198" bestFit="1" customWidth="1"/>
    <col min="3853" max="3853" width="7.7109375" style="198" customWidth="1"/>
    <col min="3854" max="3854" width="11.28515625" style="198" bestFit="1" customWidth="1"/>
    <col min="3855" max="3855" width="7.28515625" style="198" bestFit="1" customWidth="1"/>
    <col min="3856" max="3856" width="4.7109375" style="198" customWidth="1"/>
    <col min="3857" max="3858" width="11.42578125" style="198" customWidth="1"/>
    <col min="3859" max="3859" width="9.28515625" style="198" bestFit="1" customWidth="1"/>
    <col min="3860" max="3861" width="11.42578125" style="198" customWidth="1"/>
    <col min="3862" max="3862" width="9.28515625" style="198" bestFit="1" customWidth="1"/>
    <col min="3863" max="3866" width="11.42578125" style="198" customWidth="1"/>
    <col min="3867" max="3867" width="9.28515625" style="198" bestFit="1" customWidth="1"/>
    <col min="3868" max="4097" width="9.140625" style="198" customWidth="1"/>
    <col min="4098" max="4098" width="11.28515625" style="198" customWidth="1"/>
    <col min="4099" max="4099" width="12.140625" style="198" bestFit="1" customWidth="1"/>
    <col min="4100" max="4100" width="11.28515625" style="198" customWidth="1"/>
    <col min="4101" max="4101" width="12.28515625" style="198" bestFit="1" customWidth="1"/>
    <col min="4102" max="4102" width="11.140625" style="198" customWidth="1"/>
    <col min="4103" max="4103" width="7.28515625" style="198" bestFit="1" customWidth="1"/>
    <col min="4104" max="4104" width="6.140625" style="198" customWidth="1"/>
    <col min="4105" max="4105" width="10" style="198" customWidth="1"/>
    <col min="4106" max="4106" width="11.28515625" style="198" bestFit="1" customWidth="1"/>
    <col min="4107" max="4107" width="10.28515625" style="198" bestFit="1" customWidth="1"/>
    <col min="4108" max="4108" width="7.85546875" style="198" bestFit="1" customWidth="1"/>
    <col min="4109" max="4109" width="7.7109375" style="198" customWidth="1"/>
    <col min="4110" max="4110" width="11.28515625" style="198" bestFit="1" customWidth="1"/>
    <col min="4111" max="4111" width="7.28515625" style="198" bestFit="1" customWidth="1"/>
    <col min="4112" max="4112" width="4.7109375" style="198" customWidth="1"/>
    <col min="4113" max="4114" width="11.42578125" style="198" customWidth="1"/>
    <col min="4115" max="4115" width="9.28515625" style="198" bestFit="1" customWidth="1"/>
    <col min="4116" max="4117" width="11.42578125" style="198" customWidth="1"/>
    <col min="4118" max="4118" width="9.28515625" style="198" bestFit="1" customWidth="1"/>
    <col min="4119" max="4122" width="11.42578125" style="198" customWidth="1"/>
    <col min="4123" max="4123" width="9.28515625" style="198" bestFit="1" customWidth="1"/>
    <col min="4124" max="4353" width="9.140625" style="198" customWidth="1"/>
    <col min="4354" max="4354" width="11.28515625" style="198" customWidth="1"/>
    <col min="4355" max="4355" width="12.140625" style="198" bestFit="1" customWidth="1"/>
    <col min="4356" max="4356" width="11.28515625" style="198" customWidth="1"/>
    <col min="4357" max="4357" width="12.28515625" style="198" bestFit="1" customWidth="1"/>
    <col min="4358" max="4358" width="11.140625" style="198" customWidth="1"/>
    <col min="4359" max="4359" width="7.28515625" style="198" bestFit="1" customWidth="1"/>
    <col min="4360" max="4360" width="6.140625" style="198" customWidth="1"/>
    <col min="4361" max="4361" width="10" style="198" customWidth="1"/>
    <col min="4362" max="4362" width="11.28515625" style="198" bestFit="1" customWidth="1"/>
    <col min="4363" max="4363" width="10.28515625" style="198" bestFit="1" customWidth="1"/>
    <col min="4364" max="4364" width="7.85546875" style="198" bestFit="1" customWidth="1"/>
    <col min="4365" max="4365" width="7.7109375" style="198" customWidth="1"/>
    <col min="4366" max="4366" width="11.28515625" style="198" bestFit="1" customWidth="1"/>
    <col min="4367" max="4367" width="7.28515625" style="198" bestFit="1" customWidth="1"/>
    <col min="4368" max="4368" width="4.7109375" style="198" customWidth="1"/>
    <col min="4369" max="4370" width="11.42578125" style="198" customWidth="1"/>
    <col min="4371" max="4371" width="9.28515625" style="198" bestFit="1" customWidth="1"/>
    <col min="4372" max="4373" width="11.42578125" style="198" customWidth="1"/>
    <col min="4374" max="4374" width="9.28515625" style="198" bestFit="1" customWidth="1"/>
    <col min="4375" max="4378" width="11.42578125" style="198" customWidth="1"/>
    <col min="4379" max="4379" width="9.28515625" style="198" bestFit="1" customWidth="1"/>
    <col min="4380" max="4609" width="9.140625" style="198" customWidth="1"/>
    <col min="4610" max="4610" width="11.28515625" style="198" customWidth="1"/>
    <col min="4611" max="4611" width="12.140625" style="198" bestFit="1" customWidth="1"/>
    <col min="4612" max="4612" width="11.28515625" style="198" customWidth="1"/>
    <col min="4613" max="4613" width="12.28515625" style="198" bestFit="1" customWidth="1"/>
    <col min="4614" max="4614" width="11.140625" style="198" customWidth="1"/>
    <col min="4615" max="4615" width="7.28515625" style="198" bestFit="1" customWidth="1"/>
    <col min="4616" max="4616" width="6.140625" style="198" customWidth="1"/>
    <col min="4617" max="4617" width="10" style="198" customWidth="1"/>
    <col min="4618" max="4618" width="11.28515625" style="198" bestFit="1" customWidth="1"/>
    <col min="4619" max="4619" width="10.28515625" style="198" bestFit="1" customWidth="1"/>
    <col min="4620" max="4620" width="7.85546875" style="198" bestFit="1" customWidth="1"/>
    <col min="4621" max="4621" width="7.7109375" style="198" customWidth="1"/>
    <col min="4622" max="4622" width="11.28515625" style="198" bestFit="1" customWidth="1"/>
    <col min="4623" max="4623" width="7.28515625" style="198" bestFit="1" customWidth="1"/>
    <col min="4624" max="4624" width="4.7109375" style="198" customWidth="1"/>
    <col min="4625" max="4626" width="11.42578125" style="198" customWidth="1"/>
    <col min="4627" max="4627" width="9.28515625" style="198" bestFit="1" customWidth="1"/>
    <col min="4628" max="4629" width="11.42578125" style="198" customWidth="1"/>
    <col min="4630" max="4630" width="9.28515625" style="198" bestFit="1" customWidth="1"/>
    <col min="4631" max="4634" width="11.42578125" style="198" customWidth="1"/>
    <col min="4635" max="4635" width="9.28515625" style="198" bestFit="1" customWidth="1"/>
    <col min="4636" max="4865" width="9.140625" style="198" customWidth="1"/>
    <col min="4866" max="4866" width="11.28515625" style="198" customWidth="1"/>
    <col min="4867" max="4867" width="12.140625" style="198" bestFit="1" customWidth="1"/>
    <col min="4868" max="4868" width="11.28515625" style="198" customWidth="1"/>
    <col min="4869" max="4869" width="12.28515625" style="198" bestFit="1" customWidth="1"/>
    <col min="4870" max="4870" width="11.140625" style="198" customWidth="1"/>
    <col min="4871" max="4871" width="7.28515625" style="198" bestFit="1" customWidth="1"/>
    <col min="4872" max="4872" width="6.140625" style="198" customWidth="1"/>
    <col min="4873" max="4873" width="10" style="198" customWidth="1"/>
    <col min="4874" max="4874" width="11.28515625" style="198" bestFit="1" customWidth="1"/>
    <col min="4875" max="4875" width="10.28515625" style="198" bestFit="1" customWidth="1"/>
    <col min="4876" max="4876" width="7.85546875" style="198" bestFit="1" customWidth="1"/>
    <col min="4877" max="4877" width="7.7109375" style="198" customWidth="1"/>
    <col min="4878" max="4878" width="11.28515625" style="198" bestFit="1" customWidth="1"/>
    <col min="4879" max="4879" width="7.28515625" style="198" bestFit="1" customWidth="1"/>
    <col min="4880" max="4880" width="4.7109375" style="198" customWidth="1"/>
    <col min="4881" max="4882" width="11.42578125" style="198" customWidth="1"/>
    <col min="4883" max="4883" width="9.28515625" style="198" bestFit="1" customWidth="1"/>
    <col min="4884" max="4885" width="11.42578125" style="198" customWidth="1"/>
    <col min="4886" max="4886" width="9.28515625" style="198" bestFit="1" customWidth="1"/>
    <col min="4887" max="4890" width="11.42578125" style="198" customWidth="1"/>
    <col min="4891" max="4891" width="9.28515625" style="198" bestFit="1" customWidth="1"/>
    <col min="4892" max="5121" width="9.140625" style="198" customWidth="1"/>
    <col min="5122" max="5122" width="11.28515625" style="198" customWidth="1"/>
    <col min="5123" max="5123" width="12.140625" style="198" bestFit="1" customWidth="1"/>
    <col min="5124" max="5124" width="11.28515625" style="198" customWidth="1"/>
    <col min="5125" max="5125" width="12.28515625" style="198" bestFit="1" customWidth="1"/>
    <col min="5126" max="5126" width="11.140625" style="198" customWidth="1"/>
    <col min="5127" max="5127" width="7.28515625" style="198" bestFit="1" customWidth="1"/>
    <col min="5128" max="5128" width="6.140625" style="198" customWidth="1"/>
    <col min="5129" max="5129" width="10" style="198" customWidth="1"/>
    <col min="5130" max="5130" width="11.28515625" style="198" bestFit="1" customWidth="1"/>
    <col min="5131" max="5131" width="10.28515625" style="198" bestFit="1" customWidth="1"/>
    <col min="5132" max="5132" width="7.85546875" style="198" bestFit="1" customWidth="1"/>
    <col min="5133" max="5133" width="7.7109375" style="198" customWidth="1"/>
    <col min="5134" max="5134" width="11.28515625" style="198" bestFit="1" customWidth="1"/>
    <col min="5135" max="5135" width="7.28515625" style="198" bestFit="1" customWidth="1"/>
    <col min="5136" max="5136" width="4.7109375" style="198" customWidth="1"/>
    <col min="5137" max="5138" width="11.42578125" style="198" customWidth="1"/>
    <col min="5139" max="5139" width="9.28515625" style="198" bestFit="1" customWidth="1"/>
    <col min="5140" max="5141" width="11.42578125" style="198" customWidth="1"/>
    <col min="5142" max="5142" width="9.28515625" style="198" bestFit="1" customWidth="1"/>
    <col min="5143" max="5146" width="11.42578125" style="198" customWidth="1"/>
    <col min="5147" max="5147" width="9.28515625" style="198" bestFit="1" customWidth="1"/>
    <col min="5148" max="5377" width="9.140625" style="198" customWidth="1"/>
    <col min="5378" max="5378" width="11.28515625" style="198" customWidth="1"/>
    <col min="5379" max="5379" width="12.140625" style="198" bestFit="1" customWidth="1"/>
    <col min="5380" max="5380" width="11.28515625" style="198" customWidth="1"/>
    <col min="5381" max="5381" width="12.28515625" style="198" bestFit="1" customWidth="1"/>
    <col min="5382" max="5382" width="11.140625" style="198" customWidth="1"/>
    <col min="5383" max="5383" width="7.28515625" style="198" bestFit="1" customWidth="1"/>
    <col min="5384" max="5384" width="6.140625" style="198" customWidth="1"/>
    <col min="5385" max="5385" width="10" style="198" customWidth="1"/>
    <col min="5386" max="5386" width="11.28515625" style="198" bestFit="1" customWidth="1"/>
    <col min="5387" max="5387" width="10.28515625" style="198" bestFit="1" customWidth="1"/>
    <col min="5388" max="5388" width="7.85546875" style="198" bestFit="1" customWidth="1"/>
    <col min="5389" max="5389" width="7.7109375" style="198" customWidth="1"/>
    <col min="5390" max="5390" width="11.28515625" style="198" bestFit="1" customWidth="1"/>
    <col min="5391" max="5391" width="7.28515625" style="198" bestFit="1" customWidth="1"/>
    <col min="5392" max="5392" width="4.7109375" style="198" customWidth="1"/>
    <col min="5393" max="5394" width="11.42578125" style="198" customWidth="1"/>
    <col min="5395" max="5395" width="9.28515625" style="198" bestFit="1" customWidth="1"/>
    <col min="5396" max="5397" width="11.42578125" style="198" customWidth="1"/>
    <col min="5398" max="5398" width="9.28515625" style="198" bestFit="1" customWidth="1"/>
    <col min="5399" max="5402" width="11.42578125" style="198" customWidth="1"/>
    <col min="5403" max="5403" width="9.28515625" style="198" bestFit="1" customWidth="1"/>
    <col min="5404" max="5633" width="9.140625" style="198" customWidth="1"/>
    <col min="5634" max="5634" width="11.28515625" style="198" customWidth="1"/>
    <col min="5635" max="5635" width="12.140625" style="198" bestFit="1" customWidth="1"/>
    <col min="5636" max="5636" width="11.28515625" style="198" customWidth="1"/>
    <col min="5637" max="5637" width="12.28515625" style="198" bestFit="1" customWidth="1"/>
    <col min="5638" max="5638" width="11.140625" style="198" customWidth="1"/>
    <col min="5639" max="5639" width="7.28515625" style="198" bestFit="1" customWidth="1"/>
    <col min="5640" max="5640" width="6.140625" style="198" customWidth="1"/>
    <col min="5641" max="5641" width="10" style="198" customWidth="1"/>
    <col min="5642" max="5642" width="11.28515625" style="198" bestFit="1" customWidth="1"/>
    <col min="5643" max="5643" width="10.28515625" style="198" bestFit="1" customWidth="1"/>
    <col min="5644" max="5644" width="7.85546875" style="198" bestFit="1" customWidth="1"/>
    <col min="5645" max="5645" width="7.7109375" style="198" customWidth="1"/>
    <col min="5646" max="5646" width="11.28515625" style="198" bestFit="1" customWidth="1"/>
    <col min="5647" max="5647" width="7.28515625" style="198" bestFit="1" customWidth="1"/>
    <col min="5648" max="5648" width="4.7109375" style="198" customWidth="1"/>
    <col min="5649" max="5650" width="11.42578125" style="198" customWidth="1"/>
    <col min="5651" max="5651" width="9.28515625" style="198" bestFit="1" customWidth="1"/>
    <col min="5652" max="5653" width="11.42578125" style="198" customWidth="1"/>
    <col min="5654" max="5654" width="9.28515625" style="198" bestFit="1" customWidth="1"/>
    <col min="5655" max="5658" width="11.42578125" style="198" customWidth="1"/>
    <col min="5659" max="5659" width="9.28515625" style="198" bestFit="1" customWidth="1"/>
    <col min="5660" max="5889" width="9.140625" style="198" customWidth="1"/>
    <col min="5890" max="5890" width="11.28515625" style="198" customWidth="1"/>
    <col min="5891" max="5891" width="12.140625" style="198" bestFit="1" customWidth="1"/>
    <col min="5892" max="5892" width="11.28515625" style="198" customWidth="1"/>
    <col min="5893" max="5893" width="12.28515625" style="198" bestFit="1" customWidth="1"/>
    <col min="5894" max="5894" width="11.140625" style="198" customWidth="1"/>
    <col min="5895" max="5895" width="7.28515625" style="198" bestFit="1" customWidth="1"/>
    <col min="5896" max="5896" width="6.140625" style="198" customWidth="1"/>
    <col min="5897" max="5897" width="10" style="198" customWidth="1"/>
    <col min="5898" max="5898" width="11.28515625" style="198" bestFit="1" customWidth="1"/>
    <col min="5899" max="5899" width="10.28515625" style="198" bestFit="1" customWidth="1"/>
    <col min="5900" max="5900" width="7.85546875" style="198" bestFit="1" customWidth="1"/>
    <col min="5901" max="5901" width="7.7109375" style="198" customWidth="1"/>
    <col min="5902" max="5902" width="11.28515625" style="198" bestFit="1" customWidth="1"/>
    <col min="5903" max="5903" width="7.28515625" style="198" bestFit="1" customWidth="1"/>
    <col min="5904" max="5904" width="4.7109375" style="198" customWidth="1"/>
    <col min="5905" max="5906" width="11.42578125" style="198" customWidth="1"/>
    <col min="5907" max="5907" width="9.28515625" style="198" bestFit="1" customWidth="1"/>
    <col min="5908" max="5909" width="11.42578125" style="198" customWidth="1"/>
    <col min="5910" max="5910" width="9.28515625" style="198" bestFit="1" customWidth="1"/>
    <col min="5911" max="5914" width="11.42578125" style="198" customWidth="1"/>
    <col min="5915" max="5915" width="9.28515625" style="198" bestFit="1" customWidth="1"/>
    <col min="5916" max="6145" width="9.140625" style="198" customWidth="1"/>
    <col min="6146" max="6146" width="11.28515625" style="198" customWidth="1"/>
    <col min="6147" max="6147" width="12.140625" style="198" bestFit="1" customWidth="1"/>
    <col min="6148" max="6148" width="11.28515625" style="198" customWidth="1"/>
    <col min="6149" max="6149" width="12.28515625" style="198" bestFit="1" customWidth="1"/>
    <col min="6150" max="6150" width="11.140625" style="198" customWidth="1"/>
    <col min="6151" max="6151" width="7.28515625" style="198" bestFit="1" customWidth="1"/>
    <col min="6152" max="6152" width="6.140625" style="198" customWidth="1"/>
    <col min="6153" max="6153" width="10" style="198" customWidth="1"/>
    <col min="6154" max="6154" width="11.28515625" style="198" bestFit="1" customWidth="1"/>
    <col min="6155" max="6155" width="10.28515625" style="198" bestFit="1" customWidth="1"/>
    <col min="6156" max="6156" width="7.85546875" style="198" bestFit="1" customWidth="1"/>
    <col min="6157" max="6157" width="7.7109375" style="198" customWidth="1"/>
    <col min="6158" max="6158" width="11.28515625" style="198" bestFit="1" customWidth="1"/>
    <col min="6159" max="6159" width="7.28515625" style="198" bestFit="1" customWidth="1"/>
    <col min="6160" max="6160" width="4.7109375" style="198" customWidth="1"/>
    <col min="6161" max="6162" width="11.42578125" style="198" customWidth="1"/>
    <col min="6163" max="6163" width="9.28515625" style="198" bestFit="1" customWidth="1"/>
    <col min="6164" max="6165" width="11.42578125" style="198" customWidth="1"/>
    <col min="6166" max="6166" width="9.28515625" style="198" bestFit="1" customWidth="1"/>
    <col min="6167" max="6170" width="11.42578125" style="198" customWidth="1"/>
    <col min="6171" max="6171" width="9.28515625" style="198" bestFit="1" customWidth="1"/>
    <col min="6172" max="6401" width="9.140625" style="198" customWidth="1"/>
    <col min="6402" max="6402" width="11.28515625" style="198" customWidth="1"/>
    <col min="6403" max="6403" width="12.140625" style="198" bestFit="1" customWidth="1"/>
    <col min="6404" max="6404" width="11.28515625" style="198" customWidth="1"/>
    <col min="6405" max="6405" width="12.28515625" style="198" bestFit="1" customWidth="1"/>
    <col min="6406" max="6406" width="11.140625" style="198" customWidth="1"/>
    <col min="6407" max="6407" width="7.28515625" style="198" bestFit="1" customWidth="1"/>
    <col min="6408" max="6408" width="6.140625" style="198" customWidth="1"/>
    <col min="6409" max="6409" width="10" style="198" customWidth="1"/>
    <col min="6410" max="6410" width="11.28515625" style="198" bestFit="1" customWidth="1"/>
    <col min="6411" max="6411" width="10.28515625" style="198" bestFit="1" customWidth="1"/>
    <col min="6412" max="6412" width="7.85546875" style="198" bestFit="1" customWidth="1"/>
    <col min="6413" max="6413" width="7.7109375" style="198" customWidth="1"/>
    <col min="6414" max="6414" width="11.28515625" style="198" bestFit="1" customWidth="1"/>
    <col min="6415" max="6415" width="7.28515625" style="198" bestFit="1" customWidth="1"/>
    <col min="6416" max="6416" width="4.7109375" style="198" customWidth="1"/>
    <col min="6417" max="6418" width="11.42578125" style="198" customWidth="1"/>
    <col min="6419" max="6419" width="9.28515625" style="198" bestFit="1" customWidth="1"/>
    <col min="6420" max="6421" width="11.42578125" style="198" customWidth="1"/>
    <col min="6422" max="6422" width="9.28515625" style="198" bestFit="1" customWidth="1"/>
    <col min="6423" max="6426" width="11.42578125" style="198" customWidth="1"/>
    <col min="6427" max="6427" width="9.28515625" style="198" bestFit="1" customWidth="1"/>
    <col min="6428" max="6657" width="9.140625" style="198" customWidth="1"/>
    <col min="6658" max="6658" width="11.28515625" style="198" customWidth="1"/>
    <col min="6659" max="6659" width="12.140625" style="198" bestFit="1" customWidth="1"/>
    <col min="6660" max="6660" width="11.28515625" style="198" customWidth="1"/>
    <col min="6661" max="6661" width="12.28515625" style="198" bestFit="1" customWidth="1"/>
    <col min="6662" max="6662" width="11.140625" style="198" customWidth="1"/>
    <col min="6663" max="6663" width="7.28515625" style="198" bestFit="1" customWidth="1"/>
    <col min="6664" max="6664" width="6.140625" style="198" customWidth="1"/>
    <col min="6665" max="6665" width="10" style="198" customWidth="1"/>
    <col min="6666" max="6666" width="11.28515625" style="198" bestFit="1" customWidth="1"/>
    <col min="6667" max="6667" width="10.28515625" style="198" bestFit="1" customWidth="1"/>
    <col min="6668" max="6668" width="7.85546875" style="198" bestFit="1" customWidth="1"/>
    <col min="6669" max="6669" width="7.7109375" style="198" customWidth="1"/>
    <col min="6670" max="6670" width="11.28515625" style="198" bestFit="1" customWidth="1"/>
    <col min="6671" max="6671" width="7.28515625" style="198" bestFit="1" customWidth="1"/>
    <col min="6672" max="6672" width="4.7109375" style="198" customWidth="1"/>
    <col min="6673" max="6674" width="11.42578125" style="198" customWidth="1"/>
    <col min="6675" max="6675" width="9.28515625" style="198" bestFit="1" customWidth="1"/>
    <col min="6676" max="6677" width="11.42578125" style="198" customWidth="1"/>
    <col min="6678" max="6678" width="9.28515625" style="198" bestFit="1" customWidth="1"/>
    <col min="6679" max="6682" width="11.42578125" style="198" customWidth="1"/>
    <col min="6683" max="6683" width="9.28515625" style="198" bestFit="1" customWidth="1"/>
    <col min="6684" max="6913" width="9.140625" style="198" customWidth="1"/>
    <col min="6914" max="6914" width="11.28515625" style="198" customWidth="1"/>
    <col min="6915" max="6915" width="12.140625" style="198" bestFit="1" customWidth="1"/>
    <col min="6916" max="6916" width="11.28515625" style="198" customWidth="1"/>
    <col min="6917" max="6917" width="12.28515625" style="198" bestFit="1" customWidth="1"/>
    <col min="6918" max="6918" width="11.140625" style="198" customWidth="1"/>
    <col min="6919" max="6919" width="7.28515625" style="198" bestFit="1" customWidth="1"/>
    <col min="6920" max="6920" width="6.140625" style="198" customWidth="1"/>
    <col min="6921" max="6921" width="10" style="198" customWidth="1"/>
    <col min="6922" max="6922" width="11.28515625" style="198" bestFit="1" customWidth="1"/>
    <col min="6923" max="6923" width="10.28515625" style="198" bestFit="1" customWidth="1"/>
    <col min="6924" max="6924" width="7.85546875" style="198" bestFit="1" customWidth="1"/>
    <col min="6925" max="6925" width="7.7109375" style="198" customWidth="1"/>
    <col min="6926" max="6926" width="11.28515625" style="198" bestFit="1" customWidth="1"/>
    <col min="6927" max="6927" width="7.28515625" style="198" bestFit="1" customWidth="1"/>
    <col min="6928" max="6928" width="4.7109375" style="198" customWidth="1"/>
    <col min="6929" max="6930" width="11.42578125" style="198" customWidth="1"/>
    <col min="6931" max="6931" width="9.28515625" style="198" bestFit="1" customWidth="1"/>
    <col min="6932" max="6933" width="11.42578125" style="198" customWidth="1"/>
    <col min="6934" max="6934" width="9.28515625" style="198" bestFit="1" customWidth="1"/>
    <col min="6935" max="6938" width="11.42578125" style="198" customWidth="1"/>
    <col min="6939" max="6939" width="9.28515625" style="198" bestFit="1" customWidth="1"/>
    <col min="6940" max="7169" width="9.140625" style="198" customWidth="1"/>
    <col min="7170" max="7170" width="11.28515625" style="198" customWidth="1"/>
    <col min="7171" max="7171" width="12.140625" style="198" bestFit="1" customWidth="1"/>
    <col min="7172" max="7172" width="11.28515625" style="198" customWidth="1"/>
    <col min="7173" max="7173" width="12.28515625" style="198" bestFit="1" customWidth="1"/>
    <col min="7174" max="7174" width="11.140625" style="198" customWidth="1"/>
    <col min="7175" max="7175" width="7.28515625" style="198" bestFit="1" customWidth="1"/>
    <col min="7176" max="7176" width="6.140625" style="198" customWidth="1"/>
    <col min="7177" max="7177" width="10" style="198" customWidth="1"/>
    <col min="7178" max="7178" width="11.28515625" style="198" bestFit="1" customWidth="1"/>
    <col min="7179" max="7179" width="10.28515625" style="198" bestFit="1" customWidth="1"/>
    <col min="7180" max="7180" width="7.85546875" style="198" bestFit="1" customWidth="1"/>
    <col min="7181" max="7181" width="7.7109375" style="198" customWidth="1"/>
    <col min="7182" max="7182" width="11.28515625" style="198" bestFit="1" customWidth="1"/>
    <col min="7183" max="7183" width="7.28515625" style="198" bestFit="1" customWidth="1"/>
    <col min="7184" max="7184" width="4.7109375" style="198" customWidth="1"/>
    <col min="7185" max="7186" width="11.42578125" style="198" customWidth="1"/>
    <col min="7187" max="7187" width="9.28515625" style="198" bestFit="1" customWidth="1"/>
    <col min="7188" max="7189" width="11.42578125" style="198" customWidth="1"/>
    <col min="7190" max="7190" width="9.28515625" style="198" bestFit="1" customWidth="1"/>
    <col min="7191" max="7194" width="11.42578125" style="198" customWidth="1"/>
    <col min="7195" max="7195" width="9.28515625" style="198" bestFit="1" customWidth="1"/>
    <col min="7196" max="7425" width="9.140625" style="198" customWidth="1"/>
    <col min="7426" max="7426" width="11.28515625" style="198" customWidth="1"/>
    <col min="7427" max="7427" width="12.140625" style="198" bestFit="1" customWidth="1"/>
    <col min="7428" max="7428" width="11.28515625" style="198" customWidth="1"/>
    <col min="7429" max="7429" width="12.28515625" style="198" bestFit="1" customWidth="1"/>
    <col min="7430" max="7430" width="11.140625" style="198" customWidth="1"/>
    <col min="7431" max="7431" width="7.28515625" style="198" bestFit="1" customWidth="1"/>
    <col min="7432" max="7432" width="6.140625" style="198" customWidth="1"/>
    <col min="7433" max="7433" width="10" style="198" customWidth="1"/>
    <col min="7434" max="7434" width="11.28515625" style="198" bestFit="1" customWidth="1"/>
    <col min="7435" max="7435" width="10.28515625" style="198" bestFit="1" customWidth="1"/>
    <col min="7436" max="7436" width="7.85546875" style="198" bestFit="1" customWidth="1"/>
    <col min="7437" max="7437" width="7.7109375" style="198" customWidth="1"/>
    <col min="7438" max="7438" width="11.28515625" style="198" bestFit="1" customWidth="1"/>
    <col min="7439" max="7439" width="7.28515625" style="198" bestFit="1" customWidth="1"/>
    <col min="7440" max="7440" width="4.7109375" style="198" customWidth="1"/>
    <col min="7441" max="7442" width="11.42578125" style="198" customWidth="1"/>
    <col min="7443" max="7443" width="9.28515625" style="198" bestFit="1" customWidth="1"/>
    <col min="7444" max="7445" width="11.42578125" style="198" customWidth="1"/>
    <col min="7446" max="7446" width="9.28515625" style="198" bestFit="1" customWidth="1"/>
    <col min="7447" max="7450" width="11.42578125" style="198" customWidth="1"/>
    <col min="7451" max="7451" width="9.28515625" style="198" bestFit="1" customWidth="1"/>
    <col min="7452" max="7681" width="9.140625" style="198" customWidth="1"/>
    <col min="7682" max="7682" width="11.28515625" style="198" customWidth="1"/>
    <col min="7683" max="7683" width="12.140625" style="198" bestFit="1" customWidth="1"/>
    <col min="7684" max="7684" width="11.28515625" style="198" customWidth="1"/>
    <col min="7685" max="7685" width="12.28515625" style="198" bestFit="1" customWidth="1"/>
    <col min="7686" max="7686" width="11.140625" style="198" customWidth="1"/>
    <col min="7687" max="7687" width="7.28515625" style="198" bestFit="1" customWidth="1"/>
    <col min="7688" max="7688" width="6.140625" style="198" customWidth="1"/>
    <col min="7689" max="7689" width="10" style="198" customWidth="1"/>
    <col min="7690" max="7690" width="11.28515625" style="198" bestFit="1" customWidth="1"/>
    <col min="7691" max="7691" width="10.28515625" style="198" bestFit="1" customWidth="1"/>
    <col min="7692" max="7692" width="7.85546875" style="198" bestFit="1" customWidth="1"/>
    <col min="7693" max="7693" width="7.7109375" style="198" customWidth="1"/>
    <col min="7694" max="7694" width="11.28515625" style="198" bestFit="1" customWidth="1"/>
    <col min="7695" max="7695" width="7.28515625" style="198" bestFit="1" customWidth="1"/>
    <col min="7696" max="7696" width="4.7109375" style="198" customWidth="1"/>
    <col min="7697" max="7698" width="11.42578125" style="198" customWidth="1"/>
    <col min="7699" max="7699" width="9.28515625" style="198" bestFit="1" customWidth="1"/>
    <col min="7700" max="7701" width="11.42578125" style="198" customWidth="1"/>
    <col min="7702" max="7702" width="9.28515625" style="198" bestFit="1" customWidth="1"/>
    <col min="7703" max="7706" width="11.42578125" style="198" customWidth="1"/>
    <col min="7707" max="7707" width="9.28515625" style="198" bestFit="1" customWidth="1"/>
    <col min="7708" max="7937" width="9.140625" style="198" customWidth="1"/>
    <col min="7938" max="7938" width="11.28515625" style="198" customWidth="1"/>
    <col min="7939" max="7939" width="12.140625" style="198" bestFit="1" customWidth="1"/>
    <col min="7940" max="7940" width="11.28515625" style="198" customWidth="1"/>
    <col min="7941" max="7941" width="12.28515625" style="198" bestFit="1" customWidth="1"/>
    <col min="7942" max="7942" width="11.140625" style="198" customWidth="1"/>
    <col min="7943" max="7943" width="7.28515625" style="198" bestFit="1" customWidth="1"/>
    <col min="7944" max="7944" width="6.140625" style="198" customWidth="1"/>
    <col min="7945" max="7945" width="10" style="198" customWidth="1"/>
    <col min="7946" max="7946" width="11.28515625" style="198" bestFit="1" customWidth="1"/>
    <col min="7947" max="7947" width="10.28515625" style="198" bestFit="1" customWidth="1"/>
    <col min="7948" max="7948" width="7.85546875" style="198" bestFit="1" customWidth="1"/>
    <col min="7949" max="7949" width="7.7109375" style="198" customWidth="1"/>
    <col min="7950" max="7950" width="11.28515625" style="198" bestFit="1" customWidth="1"/>
    <col min="7951" max="7951" width="7.28515625" style="198" bestFit="1" customWidth="1"/>
    <col min="7952" max="7952" width="4.7109375" style="198" customWidth="1"/>
    <col min="7953" max="7954" width="11.42578125" style="198" customWidth="1"/>
    <col min="7955" max="7955" width="9.28515625" style="198" bestFit="1" customWidth="1"/>
    <col min="7956" max="7957" width="11.42578125" style="198" customWidth="1"/>
    <col min="7958" max="7958" width="9.28515625" style="198" bestFit="1" customWidth="1"/>
    <col min="7959" max="7962" width="11.42578125" style="198" customWidth="1"/>
    <col min="7963" max="7963" width="9.28515625" style="198" bestFit="1" customWidth="1"/>
    <col min="7964" max="8193" width="9.140625" style="198" customWidth="1"/>
    <col min="8194" max="8194" width="11.28515625" style="198" customWidth="1"/>
    <col min="8195" max="8195" width="12.140625" style="198" bestFit="1" customWidth="1"/>
    <col min="8196" max="8196" width="11.28515625" style="198" customWidth="1"/>
    <col min="8197" max="8197" width="12.28515625" style="198" bestFit="1" customWidth="1"/>
    <col min="8198" max="8198" width="11.140625" style="198" customWidth="1"/>
    <col min="8199" max="8199" width="7.28515625" style="198" bestFit="1" customWidth="1"/>
    <col min="8200" max="8200" width="6.140625" style="198" customWidth="1"/>
    <col min="8201" max="8201" width="10" style="198" customWidth="1"/>
    <col min="8202" max="8202" width="11.28515625" style="198" bestFit="1" customWidth="1"/>
    <col min="8203" max="8203" width="10.28515625" style="198" bestFit="1" customWidth="1"/>
    <col min="8204" max="8204" width="7.85546875" style="198" bestFit="1" customWidth="1"/>
    <col min="8205" max="8205" width="7.7109375" style="198" customWidth="1"/>
    <col min="8206" max="8206" width="11.28515625" style="198" bestFit="1" customWidth="1"/>
    <col min="8207" max="8207" width="7.28515625" style="198" bestFit="1" customWidth="1"/>
    <col min="8208" max="8208" width="4.7109375" style="198" customWidth="1"/>
    <col min="8209" max="8210" width="11.42578125" style="198" customWidth="1"/>
    <col min="8211" max="8211" width="9.28515625" style="198" bestFit="1" customWidth="1"/>
    <col min="8212" max="8213" width="11.42578125" style="198" customWidth="1"/>
    <col min="8214" max="8214" width="9.28515625" style="198" bestFit="1" customWidth="1"/>
    <col min="8215" max="8218" width="11.42578125" style="198" customWidth="1"/>
    <col min="8219" max="8219" width="9.28515625" style="198" bestFit="1" customWidth="1"/>
    <col min="8220" max="8449" width="9.140625" style="198" customWidth="1"/>
    <col min="8450" max="8450" width="11.28515625" style="198" customWidth="1"/>
    <col min="8451" max="8451" width="12.140625" style="198" bestFit="1" customWidth="1"/>
    <col min="8452" max="8452" width="11.28515625" style="198" customWidth="1"/>
    <col min="8453" max="8453" width="12.28515625" style="198" bestFit="1" customWidth="1"/>
    <col min="8454" max="8454" width="11.140625" style="198" customWidth="1"/>
    <col min="8455" max="8455" width="7.28515625" style="198" bestFit="1" customWidth="1"/>
    <col min="8456" max="8456" width="6.140625" style="198" customWidth="1"/>
    <col min="8457" max="8457" width="10" style="198" customWidth="1"/>
    <col min="8458" max="8458" width="11.28515625" style="198" bestFit="1" customWidth="1"/>
    <col min="8459" max="8459" width="10.28515625" style="198" bestFit="1" customWidth="1"/>
    <col min="8460" max="8460" width="7.85546875" style="198" bestFit="1" customWidth="1"/>
    <col min="8461" max="8461" width="7.7109375" style="198" customWidth="1"/>
    <col min="8462" max="8462" width="11.28515625" style="198" bestFit="1" customWidth="1"/>
    <col min="8463" max="8463" width="7.28515625" style="198" bestFit="1" customWidth="1"/>
    <col min="8464" max="8464" width="4.7109375" style="198" customWidth="1"/>
    <col min="8465" max="8466" width="11.42578125" style="198" customWidth="1"/>
    <col min="8467" max="8467" width="9.28515625" style="198" bestFit="1" customWidth="1"/>
    <col min="8468" max="8469" width="11.42578125" style="198" customWidth="1"/>
    <col min="8470" max="8470" width="9.28515625" style="198" bestFit="1" customWidth="1"/>
    <col min="8471" max="8474" width="11.42578125" style="198" customWidth="1"/>
    <col min="8475" max="8475" width="9.28515625" style="198" bestFit="1" customWidth="1"/>
    <col min="8476" max="8705" width="9.140625" style="198" customWidth="1"/>
    <col min="8706" max="8706" width="11.28515625" style="198" customWidth="1"/>
    <col min="8707" max="8707" width="12.140625" style="198" bestFit="1" customWidth="1"/>
    <col min="8708" max="8708" width="11.28515625" style="198" customWidth="1"/>
    <col min="8709" max="8709" width="12.28515625" style="198" bestFit="1" customWidth="1"/>
    <col min="8710" max="8710" width="11.140625" style="198" customWidth="1"/>
    <col min="8711" max="8711" width="7.28515625" style="198" bestFit="1" customWidth="1"/>
    <col min="8712" max="8712" width="6.140625" style="198" customWidth="1"/>
    <col min="8713" max="8713" width="10" style="198" customWidth="1"/>
    <col min="8714" max="8714" width="11.28515625" style="198" bestFit="1" customWidth="1"/>
    <col min="8715" max="8715" width="10.28515625" style="198" bestFit="1" customWidth="1"/>
    <col min="8716" max="8716" width="7.85546875" style="198" bestFit="1" customWidth="1"/>
    <col min="8717" max="8717" width="7.7109375" style="198" customWidth="1"/>
    <col min="8718" max="8718" width="11.28515625" style="198" bestFit="1" customWidth="1"/>
    <col min="8719" max="8719" width="7.28515625" style="198" bestFit="1" customWidth="1"/>
    <col min="8720" max="8720" width="4.7109375" style="198" customWidth="1"/>
    <col min="8721" max="8722" width="11.42578125" style="198" customWidth="1"/>
    <col min="8723" max="8723" width="9.28515625" style="198" bestFit="1" customWidth="1"/>
    <col min="8724" max="8725" width="11.42578125" style="198" customWidth="1"/>
    <col min="8726" max="8726" width="9.28515625" style="198" bestFit="1" customWidth="1"/>
    <col min="8727" max="8730" width="11.42578125" style="198" customWidth="1"/>
    <col min="8731" max="8731" width="9.28515625" style="198" bestFit="1" customWidth="1"/>
    <col min="8732" max="8961" width="9.140625" style="198" customWidth="1"/>
    <col min="8962" max="8962" width="11.28515625" style="198" customWidth="1"/>
    <col min="8963" max="8963" width="12.140625" style="198" bestFit="1" customWidth="1"/>
    <col min="8964" max="8964" width="11.28515625" style="198" customWidth="1"/>
    <col min="8965" max="8965" width="12.28515625" style="198" bestFit="1" customWidth="1"/>
    <col min="8966" max="8966" width="11.140625" style="198" customWidth="1"/>
    <col min="8967" max="8967" width="7.28515625" style="198" bestFit="1" customWidth="1"/>
    <col min="8968" max="8968" width="6.140625" style="198" customWidth="1"/>
    <col min="8969" max="8969" width="10" style="198" customWidth="1"/>
    <col min="8970" max="8970" width="11.28515625" style="198" bestFit="1" customWidth="1"/>
    <col min="8971" max="8971" width="10.28515625" style="198" bestFit="1" customWidth="1"/>
    <col min="8972" max="8972" width="7.85546875" style="198" bestFit="1" customWidth="1"/>
    <col min="8973" max="8973" width="7.7109375" style="198" customWidth="1"/>
    <col min="8974" max="8974" width="11.28515625" style="198" bestFit="1" customWidth="1"/>
    <col min="8975" max="8975" width="7.28515625" style="198" bestFit="1" customWidth="1"/>
    <col min="8976" max="8976" width="4.7109375" style="198" customWidth="1"/>
    <col min="8977" max="8978" width="11.42578125" style="198" customWidth="1"/>
    <col min="8979" max="8979" width="9.28515625" style="198" bestFit="1" customWidth="1"/>
    <col min="8980" max="8981" width="11.42578125" style="198" customWidth="1"/>
    <col min="8982" max="8982" width="9.28515625" style="198" bestFit="1" customWidth="1"/>
    <col min="8983" max="8986" width="11.42578125" style="198" customWidth="1"/>
    <col min="8987" max="8987" width="9.28515625" style="198" bestFit="1" customWidth="1"/>
    <col min="8988" max="9217" width="9.140625" style="198" customWidth="1"/>
    <col min="9218" max="9218" width="11.28515625" style="198" customWidth="1"/>
    <col min="9219" max="9219" width="12.140625" style="198" bestFit="1" customWidth="1"/>
    <col min="9220" max="9220" width="11.28515625" style="198" customWidth="1"/>
    <col min="9221" max="9221" width="12.28515625" style="198" bestFit="1" customWidth="1"/>
    <col min="9222" max="9222" width="11.140625" style="198" customWidth="1"/>
    <col min="9223" max="9223" width="7.28515625" style="198" bestFit="1" customWidth="1"/>
    <col min="9224" max="9224" width="6.140625" style="198" customWidth="1"/>
    <col min="9225" max="9225" width="10" style="198" customWidth="1"/>
    <col min="9226" max="9226" width="11.28515625" style="198" bestFit="1" customWidth="1"/>
    <col min="9227" max="9227" width="10.28515625" style="198" bestFit="1" customWidth="1"/>
    <col min="9228" max="9228" width="7.85546875" style="198" bestFit="1" customWidth="1"/>
    <col min="9229" max="9229" width="7.7109375" style="198" customWidth="1"/>
    <col min="9230" max="9230" width="11.28515625" style="198" bestFit="1" customWidth="1"/>
    <col min="9231" max="9231" width="7.28515625" style="198" bestFit="1" customWidth="1"/>
    <col min="9232" max="9232" width="4.7109375" style="198" customWidth="1"/>
    <col min="9233" max="9234" width="11.42578125" style="198" customWidth="1"/>
    <col min="9235" max="9235" width="9.28515625" style="198" bestFit="1" customWidth="1"/>
    <col min="9236" max="9237" width="11.42578125" style="198" customWidth="1"/>
    <col min="9238" max="9238" width="9.28515625" style="198" bestFit="1" customWidth="1"/>
    <col min="9239" max="9242" width="11.42578125" style="198" customWidth="1"/>
    <col min="9243" max="9243" width="9.28515625" style="198" bestFit="1" customWidth="1"/>
    <col min="9244" max="9473" width="9.140625" style="198" customWidth="1"/>
    <col min="9474" max="9474" width="11.28515625" style="198" customWidth="1"/>
    <col min="9475" max="9475" width="12.140625" style="198" bestFit="1" customWidth="1"/>
    <col min="9476" max="9476" width="11.28515625" style="198" customWidth="1"/>
    <col min="9477" max="9477" width="12.28515625" style="198" bestFit="1" customWidth="1"/>
    <col min="9478" max="9478" width="11.140625" style="198" customWidth="1"/>
    <col min="9479" max="9479" width="7.28515625" style="198" bestFit="1" customWidth="1"/>
    <col min="9480" max="9480" width="6.140625" style="198" customWidth="1"/>
    <col min="9481" max="9481" width="10" style="198" customWidth="1"/>
    <col min="9482" max="9482" width="11.28515625" style="198" bestFit="1" customWidth="1"/>
    <col min="9483" max="9483" width="10.28515625" style="198" bestFit="1" customWidth="1"/>
    <col min="9484" max="9484" width="7.85546875" style="198" bestFit="1" customWidth="1"/>
    <col min="9485" max="9485" width="7.7109375" style="198" customWidth="1"/>
    <col min="9486" max="9486" width="11.28515625" style="198" bestFit="1" customWidth="1"/>
    <col min="9487" max="9487" width="7.28515625" style="198" bestFit="1" customWidth="1"/>
    <col min="9488" max="9488" width="4.7109375" style="198" customWidth="1"/>
    <col min="9489" max="9490" width="11.42578125" style="198" customWidth="1"/>
    <col min="9491" max="9491" width="9.28515625" style="198" bestFit="1" customWidth="1"/>
    <col min="9492" max="9493" width="11.42578125" style="198" customWidth="1"/>
    <col min="9494" max="9494" width="9.28515625" style="198" bestFit="1" customWidth="1"/>
    <col min="9495" max="9498" width="11.42578125" style="198" customWidth="1"/>
    <col min="9499" max="9499" width="9.28515625" style="198" bestFit="1" customWidth="1"/>
    <col min="9500" max="9729" width="9.140625" style="198" customWidth="1"/>
    <col min="9730" max="9730" width="11.28515625" style="198" customWidth="1"/>
    <col min="9731" max="9731" width="12.140625" style="198" bestFit="1" customWidth="1"/>
    <col min="9732" max="9732" width="11.28515625" style="198" customWidth="1"/>
    <col min="9733" max="9733" width="12.28515625" style="198" bestFit="1" customWidth="1"/>
    <col min="9734" max="9734" width="11.140625" style="198" customWidth="1"/>
    <col min="9735" max="9735" width="7.28515625" style="198" bestFit="1" customWidth="1"/>
    <col min="9736" max="9736" width="6.140625" style="198" customWidth="1"/>
    <col min="9737" max="9737" width="10" style="198" customWidth="1"/>
    <col min="9738" max="9738" width="11.28515625" style="198" bestFit="1" customWidth="1"/>
    <col min="9739" max="9739" width="10.28515625" style="198" bestFit="1" customWidth="1"/>
    <col min="9740" max="9740" width="7.85546875" style="198" bestFit="1" customWidth="1"/>
    <col min="9741" max="9741" width="7.7109375" style="198" customWidth="1"/>
    <col min="9742" max="9742" width="11.28515625" style="198" bestFit="1" customWidth="1"/>
    <col min="9743" max="9743" width="7.28515625" style="198" bestFit="1" customWidth="1"/>
    <col min="9744" max="9744" width="4.7109375" style="198" customWidth="1"/>
    <col min="9745" max="9746" width="11.42578125" style="198" customWidth="1"/>
    <col min="9747" max="9747" width="9.28515625" style="198" bestFit="1" customWidth="1"/>
    <col min="9748" max="9749" width="11.42578125" style="198" customWidth="1"/>
    <col min="9750" max="9750" width="9.28515625" style="198" bestFit="1" customWidth="1"/>
    <col min="9751" max="9754" width="11.42578125" style="198" customWidth="1"/>
    <col min="9755" max="9755" width="9.28515625" style="198" bestFit="1" customWidth="1"/>
    <col min="9756" max="9985" width="9.140625" style="198" customWidth="1"/>
    <col min="9986" max="9986" width="11.28515625" style="198" customWidth="1"/>
    <col min="9987" max="9987" width="12.140625" style="198" bestFit="1" customWidth="1"/>
    <col min="9988" max="9988" width="11.28515625" style="198" customWidth="1"/>
    <col min="9989" max="9989" width="12.28515625" style="198" bestFit="1" customWidth="1"/>
    <col min="9990" max="9990" width="11.140625" style="198" customWidth="1"/>
    <col min="9991" max="9991" width="7.28515625" style="198" bestFit="1" customWidth="1"/>
    <col min="9992" max="9992" width="6.140625" style="198" customWidth="1"/>
    <col min="9993" max="9993" width="10" style="198" customWidth="1"/>
    <col min="9994" max="9994" width="11.28515625" style="198" bestFit="1" customWidth="1"/>
    <col min="9995" max="9995" width="10.28515625" style="198" bestFit="1" customWidth="1"/>
    <col min="9996" max="9996" width="7.85546875" style="198" bestFit="1" customWidth="1"/>
    <col min="9997" max="9997" width="7.7109375" style="198" customWidth="1"/>
    <col min="9998" max="9998" width="11.28515625" style="198" bestFit="1" customWidth="1"/>
    <col min="9999" max="9999" width="7.28515625" style="198" bestFit="1" customWidth="1"/>
    <col min="10000" max="10000" width="4.7109375" style="198" customWidth="1"/>
    <col min="10001" max="10002" width="11.42578125" style="198" customWidth="1"/>
    <col min="10003" max="10003" width="9.28515625" style="198" bestFit="1" customWidth="1"/>
    <col min="10004" max="10005" width="11.42578125" style="198" customWidth="1"/>
    <col min="10006" max="10006" width="9.28515625" style="198" bestFit="1" customWidth="1"/>
    <col min="10007" max="10010" width="11.42578125" style="198" customWidth="1"/>
    <col min="10011" max="10011" width="9.28515625" style="198" bestFit="1" customWidth="1"/>
    <col min="10012" max="10241" width="9.140625" style="198" customWidth="1"/>
    <col min="10242" max="10242" width="11.28515625" style="198" customWidth="1"/>
    <col min="10243" max="10243" width="12.140625" style="198" bestFit="1" customWidth="1"/>
    <col min="10244" max="10244" width="11.28515625" style="198" customWidth="1"/>
    <col min="10245" max="10245" width="12.28515625" style="198" bestFit="1" customWidth="1"/>
    <col min="10246" max="10246" width="11.140625" style="198" customWidth="1"/>
    <col min="10247" max="10247" width="7.28515625" style="198" bestFit="1" customWidth="1"/>
    <col min="10248" max="10248" width="6.140625" style="198" customWidth="1"/>
    <col min="10249" max="10249" width="10" style="198" customWidth="1"/>
    <col min="10250" max="10250" width="11.28515625" style="198" bestFit="1" customWidth="1"/>
    <col min="10251" max="10251" width="10.28515625" style="198" bestFit="1" customWidth="1"/>
    <col min="10252" max="10252" width="7.85546875" style="198" bestFit="1" customWidth="1"/>
    <col min="10253" max="10253" width="7.7109375" style="198" customWidth="1"/>
    <col min="10254" max="10254" width="11.28515625" style="198" bestFit="1" customWidth="1"/>
    <col min="10255" max="10255" width="7.28515625" style="198" bestFit="1" customWidth="1"/>
    <col min="10256" max="10256" width="4.7109375" style="198" customWidth="1"/>
    <col min="10257" max="10258" width="11.42578125" style="198" customWidth="1"/>
    <col min="10259" max="10259" width="9.28515625" style="198" bestFit="1" customWidth="1"/>
    <col min="10260" max="10261" width="11.42578125" style="198" customWidth="1"/>
    <col min="10262" max="10262" width="9.28515625" style="198" bestFit="1" customWidth="1"/>
    <col min="10263" max="10266" width="11.42578125" style="198" customWidth="1"/>
    <col min="10267" max="10267" width="9.28515625" style="198" bestFit="1" customWidth="1"/>
    <col min="10268" max="10497" width="9.140625" style="198" customWidth="1"/>
    <col min="10498" max="10498" width="11.28515625" style="198" customWidth="1"/>
    <col min="10499" max="10499" width="12.140625" style="198" bestFit="1" customWidth="1"/>
    <col min="10500" max="10500" width="11.28515625" style="198" customWidth="1"/>
    <col min="10501" max="10501" width="12.28515625" style="198" bestFit="1" customWidth="1"/>
    <col min="10502" max="10502" width="11.140625" style="198" customWidth="1"/>
    <col min="10503" max="10503" width="7.28515625" style="198" bestFit="1" customWidth="1"/>
    <col min="10504" max="10504" width="6.140625" style="198" customWidth="1"/>
    <col min="10505" max="10505" width="10" style="198" customWidth="1"/>
    <col min="10506" max="10506" width="11.28515625" style="198" bestFit="1" customWidth="1"/>
    <col min="10507" max="10507" width="10.28515625" style="198" bestFit="1" customWidth="1"/>
    <col min="10508" max="10508" width="7.85546875" style="198" bestFit="1" customWidth="1"/>
    <col min="10509" max="10509" width="7.7109375" style="198" customWidth="1"/>
    <col min="10510" max="10510" width="11.28515625" style="198" bestFit="1" customWidth="1"/>
    <col min="10511" max="10511" width="7.28515625" style="198" bestFit="1" customWidth="1"/>
    <col min="10512" max="10512" width="4.7109375" style="198" customWidth="1"/>
    <col min="10513" max="10514" width="11.42578125" style="198" customWidth="1"/>
    <col min="10515" max="10515" width="9.28515625" style="198" bestFit="1" customWidth="1"/>
    <col min="10516" max="10517" width="11.42578125" style="198" customWidth="1"/>
    <col min="10518" max="10518" width="9.28515625" style="198" bestFit="1" customWidth="1"/>
    <col min="10519" max="10522" width="11.42578125" style="198" customWidth="1"/>
    <col min="10523" max="10523" width="9.28515625" style="198" bestFit="1" customWidth="1"/>
    <col min="10524" max="10753" width="9.140625" style="198" customWidth="1"/>
    <col min="10754" max="10754" width="11.28515625" style="198" customWidth="1"/>
    <col min="10755" max="10755" width="12.140625" style="198" bestFit="1" customWidth="1"/>
    <col min="10756" max="10756" width="11.28515625" style="198" customWidth="1"/>
    <col min="10757" max="10757" width="12.28515625" style="198" bestFit="1" customWidth="1"/>
    <col min="10758" max="10758" width="11.140625" style="198" customWidth="1"/>
    <col min="10759" max="10759" width="7.28515625" style="198" bestFit="1" customWidth="1"/>
    <col min="10760" max="10760" width="6.140625" style="198" customWidth="1"/>
    <col min="10761" max="10761" width="10" style="198" customWidth="1"/>
    <col min="10762" max="10762" width="11.28515625" style="198" bestFit="1" customWidth="1"/>
    <col min="10763" max="10763" width="10.28515625" style="198" bestFit="1" customWidth="1"/>
    <col min="10764" max="10764" width="7.85546875" style="198" bestFit="1" customWidth="1"/>
    <col min="10765" max="10765" width="7.7109375" style="198" customWidth="1"/>
    <col min="10766" max="10766" width="11.28515625" style="198" bestFit="1" customWidth="1"/>
    <col min="10767" max="10767" width="7.28515625" style="198" bestFit="1" customWidth="1"/>
    <col min="10768" max="10768" width="4.7109375" style="198" customWidth="1"/>
    <col min="10769" max="10770" width="11.42578125" style="198" customWidth="1"/>
    <col min="10771" max="10771" width="9.28515625" style="198" bestFit="1" customWidth="1"/>
    <col min="10772" max="10773" width="11.42578125" style="198" customWidth="1"/>
    <col min="10774" max="10774" width="9.28515625" style="198" bestFit="1" customWidth="1"/>
    <col min="10775" max="10778" width="11.42578125" style="198" customWidth="1"/>
    <col min="10779" max="10779" width="9.28515625" style="198" bestFit="1" customWidth="1"/>
    <col min="10780" max="11009" width="9.140625" style="198" customWidth="1"/>
    <col min="11010" max="11010" width="11.28515625" style="198" customWidth="1"/>
    <col min="11011" max="11011" width="12.140625" style="198" bestFit="1" customWidth="1"/>
    <col min="11012" max="11012" width="11.28515625" style="198" customWidth="1"/>
    <col min="11013" max="11013" width="12.28515625" style="198" bestFit="1" customWidth="1"/>
    <col min="11014" max="11014" width="11.140625" style="198" customWidth="1"/>
    <col min="11015" max="11015" width="7.28515625" style="198" bestFit="1" customWidth="1"/>
    <col min="11016" max="11016" width="6.140625" style="198" customWidth="1"/>
    <col min="11017" max="11017" width="10" style="198" customWidth="1"/>
    <col min="11018" max="11018" width="11.28515625" style="198" bestFit="1" customWidth="1"/>
    <col min="11019" max="11019" width="10.28515625" style="198" bestFit="1" customWidth="1"/>
    <col min="11020" max="11020" width="7.85546875" style="198" bestFit="1" customWidth="1"/>
    <col min="11021" max="11021" width="7.7109375" style="198" customWidth="1"/>
    <col min="11022" max="11022" width="11.28515625" style="198" bestFit="1" customWidth="1"/>
    <col min="11023" max="11023" width="7.28515625" style="198" bestFit="1" customWidth="1"/>
    <col min="11024" max="11024" width="4.7109375" style="198" customWidth="1"/>
    <col min="11025" max="11026" width="11.42578125" style="198" customWidth="1"/>
    <col min="11027" max="11027" width="9.28515625" style="198" bestFit="1" customWidth="1"/>
    <col min="11028" max="11029" width="11.42578125" style="198" customWidth="1"/>
    <col min="11030" max="11030" width="9.28515625" style="198" bestFit="1" customWidth="1"/>
    <col min="11031" max="11034" width="11.42578125" style="198" customWidth="1"/>
    <col min="11035" max="11035" width="9.28515625" style="198" bestFit="1" customWidth="1"/>
    <col min="11036" max="11265" width="9.140625" style="198" customWidth="1"/>
    <col min="11266" max="11266" width="11.28515625" style="198" customWidth="1"/>
    <col min="11267" max="11267" width="12.140625" style="198" bestFit="1" customWidth="1"/>
    <col min="11268" max="11268" width="11.28515625" style="198" customWidth="1"/>
    <col min="11269" max="11269" width="12.28515625" style="198" bestFit="1" customWidth="1"/>
    <col min="11270" max="11270" width="11.140625" style="198" customWidth="1"/>
    <col min="11271" max="11271" width="7.28515625" style="198" bestFit="1" customWidth="1"/>
    <col min="11272" max="11272" width="6.140625" style="198" customWidth="1"/>
    <col min="11273" max="11273" width="10" style="198" customWidth="1"/>
    <col min="11274" max="11274" width="11.28515625" style="198" bestFit="1" customWidth="1"/>
    <col min="11275" max="11275" width="10.28515625" style="198" bestFit="1" customWidth="1"/>
    <col min="11276" max="11276" width="7.85546875" style="198" bestFit="1" customWidth="1"/>
    <col min="11277" max="11277" width="7.7109375" style="198" customWidth="1"/>
    <col min="11278" max="11278" width="11.28515625" style="198" bestFit="1" customWidth="1"/>
    <col min="11279" max="11279" width="7.28515625" style="198" bestFit="1" customWidth="1"/>
    <col min="11280" max="11280" width="4.7109375" style="198" customWidth="1"/>
    <col min="11281" max="11282" width="11.42578125" style="198" customWidth="1"/>
    <col min="11283" max="11283" width="9.28515625" style="198" bestFit="1" customWidth="1"/>
    <col min="11284" max="11285" width="11.42578125" style="198" customWidth="1"/>
    <col min="11286" max="11286" width="9.28515625" style="198" bestFit="1" customWidth="1"/>
    <col min="11287" max="11290" width="11.42578125" style="198" customWidth="1"/>
    <col min="11291" max="11291" width="9.28515625" style="198" bestFit="1" customWidth="1"/>
    <col min="11292" max="11521" width="9.140625" style="198" customWidth="1"/>
    <col min="11522" max="11522" width="11.28515625" style="198" customWidth="1"/>
    <col min="11523" max="11523" width="12.140625" style="198" bestFit="1" customWidth="1"/>
    <col min="11524" max="11524" width="11.28515625" style="198" customWidth="1"/>
    <col min="11525" max="11525" width="12.28515625" style="198" bestFit="1" customWidth="1"/>
    <col min="11526" max="11526" width="11.140625" style="198" customWidth="1"/>
    <col min="11527" max="11527" width="7.28515625" style="198" bestFit="1" customWidth="1"/>
    <col min="11528" max="11528" width="6.140625" style="198" customWidth="1"/>
    <col min="11529" max="11529" width="10" style="198" customWidth="1"/>
    <col min="11530" max="11530" width="11.28515625" style="198" bestFit="1" customWidth="1"/>
    <col min="11531" max="11531" width="10.28515625" style="198" bestFit="1" customWidth="1"/>
    <col min="11532" max="11532" width="7.85546875" style="198" bestFit="1" customWidth="1"/>
    <col min="11533" max="11533" width="7.7109375" style="198" customWidth="1"/>
    <col min="11534" max="11534" width="11.28515625" style="198" bestFit="1" customWidth="1"/>
    <col min="11535" max="11535" width="7.28515625" style="198" bestFit="1" customWidth="1"/>
    <col min="11536" max="11536" width="4.7109375" style="198" customWidth="1"/>
    <col min="11537" max="11538" width="11.42578125" style="198" customWidth="1"/>
    <col min="11539" max="11539" width="9.28515625" style="198" bestFit="1" customWidth="1"/>
    <col min="11540" max="11541" width="11.42578125" style="198" customWidth="1"/>
    <col min="11542" max="11542" width="9.28515625" style="198" bestFit="1" customWidth="1"/>
    <col min="11543" max="11546" width="11.42578125" style="198" customWidth="1"/>
    <col min="11547" max="11547" width="9.28515625" style="198" bestFit="1" customWidth="1"/>
    <col min="11548" max="11777" width="9.140625" style="198" customWidth="1"/>
    <col min="11778" max="11778" width="11.28515625" style="198" customWidth="1"/>
    <col min="11779" max="11779" width="12.140625" style="198" bestFit="1" customWidth="1"/>
    <col min="11780" max="11780" width="11.28515625" style="198" customWidth="1"/>
    <col min="11781" max="11781" width="12.28515625" style="198" bestFit="1" customWidth="1"/>
    <col min="11782" max="11782" width="11.140625" style="198" customWidth="1"/>
    <col min="11783" max="11783" width="7.28515625" style="198" bestFit="1" customWidth="1"/>
    <col min="11784" max="11784" width="6.140625" style="198" customWidth="1"/>
    <col min="11785" max="11785" width="10" style="198" customWidth="1"/>
    <col min="11786" max="11786" width="11.28515625" style="198" bestFit="1" customWidth="1"/>
    <col min="11787" max="11787" width="10.28515625" style="198" bestFit="1" customWidth="1"/>
    <col min="11788" max="11788" width="7.85546875" style="198" bestFit="1" customWidth="1"/>
    <col min="11789" max="11789" width="7.7109375" style="198" customWidth="1"/>
    <col min="11790" max="11790" width="11.28515625" style="198" bestFit="1" customWidth="1"/>
    <col min="11791" max="11791" width="7.28515625" style="198" bestFit="1" customWidth="1"/>
    <col min="11792" max="11792" width="4.7109375" style="198" customWidth="1"/>
    <col min="11793" max="11794" width="11.42578125" style="198" customWidth="1"/>
    <col min="11795" max="11795" width="9.28515625" style="198" bestFit="1" customWidth="1"/>
    <col min="11796" max="11797" width="11.42578125" style="198" customWidth="1"/>
    <col min="11798" max="11798" width="9.28515625" style="198" bestFit="1" customWidth="1"/>
    <col min="11799" max="11802" width="11.42578125" style="198" customWidth="1"/>
    <col min="11803" max="11803" width="9.28515625" style="198" bestFit="1" customWidth="1"/>
    <col min="11804" max="12033" width="9.140625" style="198" customWidth="1"/>
    <col min="12034" max="12034" width="11.28515625" style="198" customWidth="1"/>
    <col min="12035" max="12035" width="12.140625" style="198" bestFit="1" customWidth="1"/>
    <col min="12036" max="12036" width="11.28515625" style="198" customWidth="1"/>
    <col min="12037" max="12037" width="12.28515625" style="198" bestFit="1" customWidth="1"/>
    <col min="12038" max="12038" width="11.140625" style="198" customWidth="1"/>
    <col min="12039" max="12039" width="7.28515625" style="198" bestFit="1" customWidth="1"/>
    <col min="12040" max="12040" width="6.140625" style="198" customWidth="1"/>
    <col min="12041" max="12041" width="10" style="198" customWidth="1"/>
    <col min="12042" max="12042" width="11.28515625" style="198" bestFit="1" customWidth="1"/>
    <col min="12043" max="12043" width="10.28515625" style="198" bestFit="1" customWidth="1"/>
    <col min="12044" max="12044" width="7.85546875" style="198" bestFit="1" customWidth="1"/>
    <col min="12045" max="12045" width="7.7109375" style="198" customWidth="1"/>
    <col min="12046" max="12046" width="11.28515625" style="198" bestFit="1" customWidth="1"/>
    <col min="12047" max="12047" width="7.28515625" style="198" bestFit="1" customWidth="1"/>
    <col min="12048" max="12048" width="4.7109375" style="198" customWidth="1"/>
    <col min="12049" max="12050" width="11.42578125" style="198" customWidth="1"/>
    <col min="12051" max="12051" width="9.28515625" style="198" bestFit="1" customWidth="1"/>
    <col min="12052" max="12053" width="11.42578125" style="198" customWidth="1"/>
    <col min="12054" max="12054" width="9.28515625" style="198" bestFit="1" customWidth="1"/>
    <col min="12055" max="12058" width="11.42578125" style="198" customWidth="1"/>
    <col min="12059" max="12059" width="9.28515625" style="198" bestFit="1" customWidth="1"/>
    <col min="12060" max="12289" width="9.140625" style="198" customWidth="1"/>
    <col min="12290" max="12290" width="11.28515625" style="198" customWidth="1"/>
    <col min="12291" max="12291" width="12.140625" style="198" bestFit="1" customWidth="1"/>
    <col min="12292" max="12292" width="11.28515625" style="198" customWidth="1"/>
    <col min="12293" max="12293" width="12.28515625" style="198" bestFit="1" customWidth="1"/>
    <col min="12294" max="12294" width="11.140625" style="198" customWidth="1"/>
    <col min="12295" max="12295" width="7.28515625" style="198" bestFit="1" customWidth="1"/>
    <col min="12296" max="12296" width="6.140625" style="198" customWidth="1"/>
    <col min="12297" max="12297" width="10" style="198" customWidth="1"/>
    <col min="12298" max="12298" width="11.28515625" style="198" bestFit="1" customWidth="1"/>
    <col min="12299" max="12299" width="10.28515625" style="198" bestFit="1" customWidth="1"/>
    <col min="12300" max="12300" width="7.85546875" style="198" bestFit="1" customWidth="1"/>
    <col min="12301" max="12301" width="7.7109375" style="198" customWidth="1"/>
    <col min="12302" max="12302" width="11.28515625" style="198" bestFit="1" customWidth="1"/>
    <col min="12303" max="12303" width="7.28515625" style="198" bestFit="1" customWidth="1"/>
    <col min="12304" max="12304" width="4.7109375" style="198" customWidth="1"/>
    <col min="12305" max="12306" width="11.42578125" style="198" customWidth="1"/>
    <col min="12307" max="12307" width="9.28515625" style="198" bestFit="1" customWidth="1"/>
    <col min="12308" max="12309" width="11.42578125" style="198" customWidth="1"/>
    <col min="12310" max="12310" width="9.28515625" style="198" bestFit="1" customWidth="1"/>
    <col min="12311" max="12314" width="11.42578125" style="198" customWidth="1"/>
    <col min="12315" max="12315" width="9.28515625" style="198" bestFit="1" customWidth="1"/>
    <col min="12316" max="12545" width="9.140625" style="198" customWidth="1"/>
    <col min="12546" max="12546" width="11.28515625" style="198" customWidth="1"/>
    <col min="12547" max="12547" width="12.140625" style="198" bestFit="1" customWidth="1"/>
    <col min="12548" max="12548" width="11.28515625" style="198" customWidth="1"/>
    <col min="12549" max="12549" width="12.28515625" style="198" bestFit="1" customWidth="1"/>
    <col min="12550" max="12550" width="11.140625" style="198" customWidth="1"/>
    <col min="12551" max="12551" width="7.28515625" style="198" bestFit="1" customWidth="1"/>
    <col min="12552" max="12552" width="6.140625" style="198" customWidth="1"/>
    <col min="12553" max="12553" width="10" style="198" customWidth="1"/>
    <col min="12554" max="12554" width="11.28515625" style="198" bestFit="1" customWidth="1"/>
    <col min="12555" max="12555" width="10.28515625" style="198" bestFit="1" customWidth="1"/>
    <col min="12556" max="12556" width="7.85546875" style="198" bestFit="1" customWidth="1"/>
    <col min="12557" max="12557" width="7.7109375" style="198" customWidth="1"/>
    <col min="12558" max="12558" width="11.28515625" style="198" bestFit="1" customWidth="1"/>
    <col min="12559" max="12559" width="7.28515625" style="198" bestFit="1" customWidth="1"/>
    <col min="12560" max="12560" width="4.7109375" style="198" customWidth="1"/>
    <col min="12561" max="12562" width="11.42578125" style="198" customWidth="1"/>
    <col min="12563" max="12563" width="9.28515625" style="198" bestFit="1" customWidth="1"/>
    <col min="12564" max="12565" width="11.42578125" style="198" customWidth="1"/>
    <col min="12566" max="12566" width="9.28515625" style="198" bestFit="1" customWidth="1"/>
    <col min="12567" max="12570" width="11.42578125" style="198" customWidth="1"/>
    <col min="12571" max="12571" width="9.28515625" style="198" bestFit="1" customWidth="1"/>
    <col min="12572" max="12801" width="9.140625" style="198" customWidth="1"/>
    <col min="12802" max="12802" width="11.28515625" style="198" customWidth="1"/>
    <col min="12803" max="12803" width="12.140625" style="198" bestFit="1" customWidth="1"/>
    <col min="12804" max="12804" width="11.28515625" style="198" customWidth="1"/>
    <col min="12805" max="12805" width="12.28515625" style="198" bestFit="1" customWidth="1"/>
    <col min="12806" max="12806" width="11.140625" style="198" customWidth="1"/>
    <col min="12807" max="12807" width="7.28515625" style="198" bestFit="1" customWidth="1"/>
    <col min="12808" max="12808" width="6.140625" style="198" customWidth="1"/>
    <col min="12809" max="12809" width="10" style="198" customWidth="1"/>
    <col min="12810" max="12810" width="11.28515625" style="198" bestFit="1" customWidth="1"/>
    <col min="12811" max="12811" width="10.28515625" style="198" bestFit="1" customWidth="1"/>
    <col min="12812" max="12812" width="7.85546875" style="198" bestFit="1" customWidth="1"/>
    <col min="12813" max="12813" width="7.7109375" style="198" customWidth="1"/>
    <col min="12814" max="12814" width="11.28515625" style="198" bestFit="1" customWidth="1"/>
    <col min="12815" max="12815" width="7.28515625" style="198" bestFit="1" customWidth="1"/>
    <col min="12816" max="12816" width="4.7109375" style="198" customWidth="1"/>
    <col min="12817" max="12818" width="11.42578125" style="198" customWidth="1"/>
    <col min="12819" max="12819" width="9.28515625" style="198" bestFit="1" customWidth="1"/>
    <col min="12820" max="12821" width="11.42578125" style="198" customWidth="1"/>
    <col min="12822" max="12822" width="9.28515625" style="198" bestFit="1" customWidth="1"/>
    <col min="12823" max="12826" width="11.42578125" style="198" customWidth="1"/>
    <col min="12827" max="12827" width="9.28515625" style="198" bestFit="1" customWidth="1"/>
    <col min="12828" max="13057" width="9.140625" style="198" customWidth="1"/>
    <col min="13058" max="13058" width="11.28515625" style="198" customWidth="1"/>
    <col min="13059" max="13059" width="12.140625" style="198" bestFit="1" customWidth="1"/>
    <col min="13060" max="13060" width="11.28515625" style="198" customWidth="1"/>
    <col min="13061" max="13061" width="12.28515625" style="198" bestFit="1" customWidth="1"/>
    <col min="13062" max="13062" width="11.140625" style="198" customWidth="1"/>
    <col min="13063" max="13063" width="7.28515625" style="198" bestFit="1" customWidth="1"/>
    <col min="13064" max="13064" width="6.140625" style="198" customWidth="1"/>
    <col min="13065" max="13065" width="10" style="198" customWidth="1"/>
    <col min="13066" max="13066" width="11.28515625" style="198" bestFit="1" customWidth="1"/>
    <col min="13067" max="13067" width="10.28515625" style="198" bestFit="1" customWidth="1"/>
    <col min="13068" max="13068" width="7.85546875" style="198" bestFit="1" customWidth="1"/>
    <col min="13069" max="13069" width="7.7109375" style="198" customWidth="1"/>
    <col min="13070" max="13070" width="11.28515625" style="198" bestFit="1" customWidth="1"/>
    <col min="13071" max="13071" width="7.28515625" style="198" bestFit="1" customWidth="1"/>
    <col min="13072" max="13072" width="4.7109375" style="198" customWidth="1"/>
    <col min="13073" max="13074" width="11.42578125" style="198" customWidth="1"/>
    <col min="13075" max="13075" width="9.28515625" style="198" bestFit="1" customWidth="1"/>
    <col min="13076" max="13077" width="11.42578125" style="198" customWidth="1"/>
    <col min="13078" max="13078" width="9.28515625" style="198" bestFit="1" customWidth="1"/>
    <col min="13079" max="13082" width="11.42578125" style="198" customWidth="1"/>
    <col min="13083" max="13083" width="9.28515625" style="198" bestFit="1" customWidth="1"/>
    <col min="13084" max="13313" width="9.140625" style="198" customWidth="1"/>
    <col min="13314" max="13314" width="11.28515625" style="198" customWidth="1"/>
    <col min="13315" max="13315" width="12.140625" style="198" bestFit="1" customWidth="1"/>
    <col min="13316" max="13316" width="11.28515625" style="198" customWidth="1"/>
    <col min="13317" max="13317" width="12.28515625" style="198" bestFit="1" customWidth="1"/>
    <col min="13318" max="13318" width="11.140625" style="198" customWidth="1"/>
    <col min="13319" max="13319" width="7.28515625" style="198" bestFit="1" customWidth="1"/>
    <col min="13320" max="13320" width="6.140625" style="198" customWidth="1"/>
    <col min="13321" max="13321" width="10" style="198" customWidth="1"/>
    <col min="13322" max="13322" width="11.28515625" style="198" bestFit="1" customWidth="1"/>
    <col min="13323" max="13323" width="10.28515625" style="198" bestFit="1" customWidth="1"/>
    <col min="13324" max="13324" width="7.85546875" style="198" bestFit="1" customWidth="1"/>
    <col min="13325" max="13325" width="7.7109375" style="198" customWidth="1"/>
    <col min="13326" max="13326" width="11.28515625" style="198" bestFit="1" customWidth="1"/>
    <col min="13327" max="13327" width="7.28515625" style="198" bestFit="1" customWidth="1"/>
    <col min="13328" max="13328" width="4.7109375" style="198" customWidth="1"/>
    <col min="13329" max="13330" width="11.42578125" style="198" customWidth="1"/>
    <col min="13331" max="13331" width="9.28515625" style="198" bestFit="1" customWidth="1"/>
    <col min="13332" max="13333" width="11.42578125" style="198" customWidth="1"/>
    <col min="13334" max="13334" width="9.28515625" style="198" bestFit="1" customWidth="1"/>
    <col min="13335" max="13338" width="11.42578125" style="198" customWidth="1"/>
    <col min="13339" max="13339" width="9.28515625" style="198" bestFit="1" customWidth="1"/>
    <col min="13340" max="13569" width="9.140625" style="198" customWidth="1"/>
    <col min="13570" max="13570" width="11.28515625" style="198" customWidth="1"/>
    <col min="13571" max="13571" width="12.140625" style="198" bestFit="1" customWidth="1"/>
    <col min="13572" max="13572" width="11.28515625" style="198" customWidth="1"/>
    <col min="13573" max="13573" width="12.28515625" style="198" bestFit="1" customWidth="1"/>
    <col min="13574" max="13574" width="11.140625" style="198" customWidth="1"/>
    <col min="13575" max="13575" width="7.28515625" style="198" bestFit="1" customWidth="1"/>
    <col min="13576" max="13576" width="6.140625" style="198" customWidth="1"/>
    <col min="13577" max="13577" width="10" style="198" customWidth="1"/>
    <col min="13578" max="13578" width="11.28515625" style="198" bestFit="1" customWidth="1"/>
    <col min="13579" max="13579" width="10.28515625" style="198" bestFit="1" customWidth="1"/>
    <col min="13580" max="13580" width="7.85546875" style="198" bestFit="1" customWidth="1"/>
    <col min="13581" max="13581" width="7.7109375" style="198" customWidth="1"/>
    <col min="13582" max="13582" width="11.28515625" style="198" bestFit="1" customWidth="1"/>
    <col min="13583" max="13583" width="7.28515625" style="198" bestFit="1" customWidth="1"/>
    <col min="13584" max="13584" width="4.7109375" style="198" customWidth="1"/>
    <col min="13585" max="13586" width="11.42578125" style="198" customWidth="1"/>
    <col min="13587" max="13587" width="9.28515625" style="198" bestFit="1" customWidth="1"/>
    <col min="13588" max="13589" width="11.42578125" style="198" customWidth="1"/>
    <col min="13590" max="13590" width="9.28515625" style="198" bestFit="1" customWidth="1"/>
    <col min="13591" max="13594" width="11.42578125" style="198" customWidth="1"/>
    <col min="13595" max="13595" width="9.28515625" style="198" bestFit="1" customWidth="1"/>
    <col min="13596" max="13825" width="9.140625" style="198" customWidth="1"/>
    <col min="13826" max="13826" width="11.28515625" style="198" customWidth="1"/>
    <col min="13827" max="13827" width="12.140625" style="198" bestFit="1" customWidth="1"/>
    <col min="13828" max="13828" width="11.28515625" style="198" customWidth="1"/>
    <col min="13829" max="13829" width="12.28515625" style="198" bestFit="1" customWidth="1"/>
    <col min="13830" max="13830" width="11.140625" style="198" customWidth="1"/>
    <col min="13831" max="13831" width="7.28515625" style="198" bestFit="1" customWidth="1"/>
    <col min="13832" max="13832" width="6.140625" style="198" customWidth="1"/>
    <col min="13833" max="13833" width="10" style="198" customWidth="1"/>
    <col min="13834" max="13834" width="11.28515625" style="198" bestFit="1" customWidth="1"/>
    <col min="13835" max="13835" width="10.28515625" style="198" bestFit="1" customWidth="1"/>
    <col min="13836" max="13836" width="7.85546875" style="198" bestFit="1" customWidth="1"/>
    <col min="13837" max="13837" width="7.7109375" style="198" customWidth="1"/>
    <col min="13838" max="13838" width="11.28515625" style="198" bestFit="1" customWidth="1"/>
    <col min="13839" max="13839" width="7.28515625" style="198" bestFit="1" customWidth="1"/>
    <col min="13840" max="13840" width="4.7109375" style="198" customWidth="1"/>
    <col min="13841" max="13842" width="11.42578125" style="198" customWidth="1"/>
    <col min="13843" max="13843" width="9.28515625" style="198" bestFit="1" customWidth="1"/>
    <col min="13844" max="13845" width="11.42578125" style="198" customWidth="1"/>
    <col min="13846" max="13846" width="9.28515625" style="198" bestFit="1" customWidth="1"/>
    <col min="13847" max="13850" width="11.42578125" style="198" customWidth="1"/>
    <col min="13851" max="13851" width="9.28515625" style="198" bestFit="1" customWidth="1"/>
    <col min="13852" max="14081" width="9.140625" style="198" customWidth="1"/>
    <col min="14082" max="14082" width="11.28515625" style="198" customWidth="1"/>
    <col min="14083" max="14083" width="12.140625" style="198" bestFit="1" customWidth="1"/>
    <col min="14084" max="14084" width="11.28515625" style="198" customWidth="1"/>
    <col min="14085" max="14085" width="12.28515625" style="198" bestFit="1" customWidth="1"/>
    <col min="14086" max="14086" width="11.140625" style="198" customWidth="1"/>
    <col min="14087" max="14087" width="7.28515625" style="198" bestFit="1" customWidth="1"/>
    <col min="14088" max="14088" width="6.140625" style="198" customWidth="1"/>
    <col min="14089" max="14089" width="10" style="198" customWidth="1"/>
    <col min="14090" max="14090" width="11.28515625" style="198" bestFit="1" customWidth="1"/>
    <col min="14091" max="14091" width="10.28515625" style="198" bestFit="1" customWidth="1"/>
    <col min="14092" max="14092" width="7.85546875" style="198" bestFit="1" customWidth="1"/>
    <col min="14093" max="14093" width="7.7109375" style="198" customWidth="1"/>
    <col min="14094" max="14094" width="11.28515625" style="198" bestFit="1" customWidth="1"/>
    <col min="14095" max="14095" width="7.28515625" style="198" bestFit="1" customWidth="1"/>
    <col min="14096" max="14096" width="4.7109375" style="198" customWidth="1"/>
    <col min="14097" max="14098" width="11.42578125" style="198" customWidth="1"/>
    <col min="14099" max="14099" width="9.28515625" style="198" bestFit="1" customWidth="1"/>
    <col min="14100" max="14101" width="11.42578125" style="198" customWidth="1"/>
    <col min="14102" max="14102" width="9.28515625" style="198" bestFit="1" customWidth="1"/>
    <col min="14103" max="14106" width="11.42578125" style="198" customWidth="1"/>
    <col min="14107" max="14107" width="9.28515625" style="198" bestFit="1" customWidth="1"/>
    <col min="14108" max="14337" width="9.140625" style="198" customWidth="1"/>
    <col min="14338" max="14338" width="11.28515625" style="198" customWidth="1"/>
    <col min="14339" max="14339" width="12.140625" style="198" bestFit="1" customWidth="1"/>
    <col min="14340" max="14340" width="11.28515625" style="198" customWidth="1"/>
    <col min="14341" max="14341" width="12.28515625" style="198" bestFit="1" customWidth="1"/>
    <col min="14342" max="14342" width="11.140625" style="198" customWidth="1"/>
    <col min="14343" max="14343" width="7.28515625" style="198" bestFit="1" customWidth="1"/>
    <col min="14344" max="14344" width="6.140625" style="198" customWidth="1"/>
    <col min="14345" max="14345" width="10" style="198" customWidth="1"/>
    <col min="14346" max="14346" width="11.28515625" style="198" bestFit="1" customWidth="1"/>
    <col min="14347" max="14347" width="10.28515625" style="198" bestFit="1" customWidth="1"/>
    <col min="14348" max="14348" width="7.85546875" style="198" bestFit="1" customWidth="1"/>
    <col min="14349" max="14349" width="7.7109375" style="198" customWidth="1"/>
    <col min="14350" max="14350" width="11.28515625" style="198" bestFit="1" customWidth="1"/>
    <col min="14351" max="14351" width="7.28515625" style="198" bestFit="1" customWidth="1"/>
    <col min="14352" max="14352" width="4.7109375" style="198" customWidth="1"/>
    <col min="14353" max="14354" width="11.42578125" style="198" customWidth="1"/>
    <col min="14355" max="14355" width="9.28515625" style="198" bestFit="1" customWidth="1"/>
    <col min="14356" max="14357" width="11.42578125" style="198" customWidth="1"/>
    <col min="14358" max="14358" width="9.28515625" style="198" bestFit="1" customWidth="1"/>
    <col min="14359" max="14362" width="11.42578125" style="198" customWidth="1"/>
    <col min="14363" max="14363" width="9.28515625" style="198" bestFit="1" customWidth="1"/>
    <col min="14364" max="14593" width="9.140625" style="198" customWidth="1"/>
    <col min="14594" max="14594" width="11.28515625" style="198" customWidth="1"/>
    <col min="14595" max="14595" width="12.140625" style="198" bestFit="1" customWidth="1"/>
    <col min="14596" max="14596" width="11.28515625" style="198" customWidth="1"/>
    <col min="14597" max="14597" width="12.28515625" style="198" bestFit="1" customWidth="1"/>
    <col min="14598" max="14598" width="11.140625" style="198" customWidth="1"/>
    <col min="14599" max="14599" width="7.28515625" style="198" bestFit="1" customWidth="1"/>
    <col min="14600" max="14600" width="6.140625" style="198" customWidth="1"/>
    <col min="14601" max="14601" width="10" style="198" customWidth="1"/>
    <col min="14602" max="14602" width="11.28515625" style="198" bestFit="1" customWidth="1"/>
    <col min="14603" max="14603" width="10.28515625" style="198" bestFit="1" customWidth="1"/>
    <col min="14604" max="14604" width="7.85546875" style="198" bestFit="1" customWidth="1"/>
    <col min="14605" max="14605" width="7.7109375" style="198" customWidth="1"/>
    <col min="14606" max="14606" width="11.28515625" style="198" bestFit="1" customWidth="1"/>
    <col min="14607" max="14607" width="7.28515625" style="198" bestFit="1" customWidth="1"/>
    <col min="14608" max="14608" width="4.7109375" style="198" customWidth="1"/>
    <col min="14609" max="14610" width="11.42578125" style="198" customWidth="1"/>
    <col min="14611" max="14611" width="9.28515625" style="198" bestFit="1" customWidth="1"/>
    <col min="14612" max="14613" width="11.42578125" style="198" customWidth="1"/>
    <col min="14614" max="14614" width="9.28515625" style="198" bestFit="1" customWidth="1"/>
    <col min="14615" max="14618" width="11.42578125" style="198" customWidth="1"/>
    <col min="14619" max="14619" width="9.28515625" style="198" bestFit="1" customWidth="1"/>
    <col min="14620" max="14849" width="9.140625" style="198" customWidth="1"/>
    <col min="14850" max="14850" width="11.28515625" style="198" customWidth="1"/>
    <col min="14851" max="14851" width="12.140625" style="198" bestFit="1" customWidth="1"/>
    <col min="14852" max="14852" width="11.28515625" style="198" customWidth="1"/>
    <col min="14853" max="14853" width="12.28515625" style="198" bestFit="1" customWidth="1"/>
    <col min="14854" max="14854" width="11.140625" style="198" customWidth="1"/>
    <col min="14855" max="14855" width="7.28515625" style="198" bestFit="1" customWidth="1"/>
    <col min="14856" max="14856" width="6.140625" style="198" customWidth="1"/>
    <col min="14857" max="14857" width="10" style="198" customWidth="1"/>
    <col min="14858" max="14858" width="11.28515625" style="198" bestFit="1" customWidth="1"/>
    <col min="14859" max="14859" width="10.28515625" style="198" bestFit="1" customWidth="1"/>
    <col min="14860" max="14860" width="7.85546875" style="198" bestFit="1" customWidth="1"/>
    <col min="14861" max="14861" width="7.7109375" style="198" customWidth="1"/>
    <col min="14862" max="14862" width="11.28515625" style="198" bestFit="1" customWidth="1"/>
    <col min="14863" max="14863" width="7.28515625" style="198" bestFit="1" customWidth="1"/>
    <col min="14864" max="14864" width="4.7109375" style="198" customWidth="1"/>
    <col min="14865" max="14866" width="11.42578125" style="198" customWidth="1"/>
    <col min="14867" max="14867" width="9.28515625" style="198" bestFit="1" customWidth="1"/>
    <col min="14868" max="14869" width="11.42578125" style="198" customWidth="1"/>
    <col min="14870" max="14870" width="9.28515625" style="198" bestFit="1" customWidth="1"/>
    <col min="14871" max="14874" width="11.42578125" style="198" customWidth="1"/>
    <col min="14875" max="14875" width="9.28515625" style="198" bestFit="1" customWidth="1"/>
    <col min="14876" max="15105" width="9.140625" style="198" customWidth="1"/>
    <col min="15106" max="15106" width="11.28515625" style="198" customWidth="1"/>
    <col min="15107" max="15107" width="12.140625" style="198" bestFit="1" customWidth="1"/>
    <col min="15108" max="15108" width="11.28515625" style="198" customWidth="1"/>
    <col min="15109" max="15109" width="12.28515625" style="198" bestFit="1" customWidth="1"/>
    <col min="15110" max="15110" width="11.140625" style="198" customWidth="1"/>
    <col min="15111" max="15111" width="7.28515625" style="198" bestFit="1" customWidth="1"/>
    <col min="15112" max="15112" width="6.140625" style="198" customWidth="1"/>
    <col min="15113" max="15113" width="10" style="198" customWidth="1"/>
    <col min="15114" max="15114" width="11.28515625" style="198" bestFit="1" customWidth="1"/>
    <col min="15115" max="15115" width="10.28515625" style="198" bestFit="1" customWidth="1"/>
    <col min="15116" max="15116" width="7.85546875" style="198" bestFit="1" customWidth="1"/>
    <col min="15117" max="15117" width="7.7109375" style="198" customWidth="1"/>
    <col min="15118" max="15118" width="11.28515625" style="198" bestFit="1" customWidth="1"/>
    <col min="15119" max="15119" width="7.28515625" style="198" bestFit="1" customWidth="1"/>
    <col min="15120" max="15120" width="4.7109375" style="198" customWidth="1"/>
    <col min="15121" max="15122" width="11.42578125" style="198" customWidth="1"/>
    <col min="15123" max="15123" width="9.28515625" style="198" bestFit="1" customWidth="1"/>
    <col min="15124" max="15125" width="11.42578125" style="198" customWidth="1"/>
    <col min="15126" max="15126" width="9.28515625" style="198" bestFit="1" customWidth="1"/>
    <col min="15127" max="15130" width="11.42578125" style="198" customWidth="1"/>
    <col min="15131" max="15131" width="9.28515625" style="198" bestFit="1" customWidth="1"/>
    <col min="15132" max="15361" width="9.140625" style="198" customWidth="1"/>
    <col min="15362" max="15362" width="11.28515625" style="198" customWidth="1"/>
    <col min="15363" max="15363" width="12.140625" style="198" bestFit="1" customWidth="1"/>
    <col min="15364" max="15364" width="11.28515625" style="198" customWidth="1"/>
    <col min="15365" max="15365" width="12.28515625" style="198" bestFit="1" customWidth="1"/>
    <col min="15366" max="15366" width="11.140625" style="198" customWidth="1"/>
    <col min="15367" max="15367" width="7.28515625" style="198" bestFit="1" customWidth="1"/>
    <col min="15368" max="15368" width="6.140625" style="198" customWidth="1"/>
    <col min="15369" max="15369" width="10" style="198" customWidth="1"/>
    <col min="15370" max="15370" width="11.28515625" style="198" bestFit="1" customWidth="1"/>
    <col min="15371" max="15371" width="10.28515625" style="198" bestFit="1" customWidth="1"/>
    <col min="15372" max="15372" width="7.85546875" style="198" bestFit="1" customWidth="1"/>
    <col min="15373" max="15373" width="7.7109375" style="198" customWidth="1"/>
    <col min="15374" max="15374" width="11.28515625" style="198" bestFit="1" customWidth="1"/>
    <col min="15375" max="15375" width="7.28515625" style="198" bestFit="1" customWidth="1"/>
    <col min="15376" max="15376" width="4.7109375" style="198" customWidth="1"/>
    <col min="15377" max="15378" width="11.42578125" style="198" customWidth="1"/>
    <col min="15379" max="15379" width="9.28515625" style="198" bestFit="1" customWidth="1"/>
    <col min="15380" max="15381" width="11.42578125" style="198" customWidth="1"/>
    <col min="15382" max="15382" width="9.28515625" style="198" bestFit="1" customWidth="1"/>
    <col min="15383" max="15386" width="11.42578125" style="198" customWidth="1"/>
    <col min="15387" max="15387" width="9.28515625" style="198" bestFit="1" customWidth="1"/>
    <col min="15388" max="15617" width="9.140625" style="198" customWidth="1"/>
    <col min="15618" max="15618" width="11.28515625" style="198" customWidth="1"/>
    <col min="15619" max="15619" width="12.140625" style="198" bestFit="1" customWidth="1"/>
    <col min="15620" max="15620" width="11.28515625" style="198" customWidth="1"/>
    <col min="15621" max="15621" width="12.28515625" style="198" bestFit="1" customWidth="1"/>
    <col min="15622" max="15622" width="11.140625" style="198" customWidth="1"/>
    <col min="15623" max="15623" width="7.28515625" style="198" bestFit="1" customWidth="1"/>
    <col min="15624" max="15624" width="6.140625" style="198" customWidth="1"/>
    <col min="15625" max="15625" width="10" style="198" customWidth="1"/>
    <col min="15626" max="15626" width="11.28515625" style="198" bestFit="1" customWidth="1"/>
    <col min="15627" max="15627" width="10.28515625" style="198" bestFit="1" customWidth="1"/>
    <col min="15628" max="15628" width="7.85546875" style="198" bestFit="1" customWidth="1"/>
    <col min="15629" max="15629" width="7.7109375" style="198" customWidth="1"/>
    <col min="15630" max="15630" width="11.28515625" style="198" bestFit="1" customWidth="1"/>
    <col min="15631" max="15631" width="7.28515625" style="198" bestFit="1" customWidth="1"/>
    <col min="15632" max="15632" width="4.7109375" style="198" customWidth="1"/>
    <col min="15633" max="15634" width="11.42578125" style="198" customWidth="1"/>
    <col min="15635" max="15635" width="9.28515625" style="198" bestFit="1" customWidth="1"/>
    <col min="15636" max="15637" width="11.42578125" style="198" customWidth="1"/>
    <col min="15638" max="15638" width="9.28515625" style="198" bestFit="1" customWidth="1"/>
    <col min="15639" max="15642" width="11.42578125" style="198" customWidth="1"/>
    <col min="15643" max="15643" width="9.28515625" style="198" bestFit="1" customWidth="1"/>
    <col min="15644" max="15873" width="9.140625" style="198" customWidth="1"/>
    <col min="15874" max="15874" width="11.28515625" style="198" customWidth="1"/>
    <col min="15875" max="15875" width="12.140625" style="198" bestFit="1" customWidth="1"/>
    <col min="15876" max="15876" width="11.28515625" style="198" customWidth="1"/>
    <col min="15877" max="15877" width="12.28515625" style="198" bestFit="1" customWidth="1"/>
    <col min="15878" max="15878" width="11.140625" style="198" customWidth="1"/>
    <col min="15879" max="15879" width="7.28515625" style="198" bestFit="1" customWidth="1"/>
    <col min="15880" max="15880" width="6.140625" style="198" customWidth="1"/>
    <col min="15881" max="15881" width="10" style="198" customWidth="1"/>
    <col min="15882" max="15882" width="11.28515625" style="198" bestFit="1" customWidth="1"/>
    <col min="15883" max="15883" width="10.28515625" style="198" bestFit="1" customWidth="1"/>
    <col min="15884" max="15884" width="7.85546875" style="198" bestFit="1" customWidth="1"/>
    <col min="15885" max="15885" width="7.7109375" style="198" customWidth="1"/>
    <col min="15886" max="15886" width="11.28515625" style="198" bestFit="1" customWidth="1"/>
    <col min="15887" max="15887" width="7.28515625" style="198" bestFit="1" customWidth="1"/>
    <col min="15888" max="15888" width="4.7109375" style="198" customWidth="1"/>
    <col min="15889" max="15890" width="11.42578125" style="198" customWidth="1"/>
    <col min="15891" max="15891" width="9.28515625" style="198" bestFit="1" customWidth="1"/>
    <col min="15892" max="15893" width="11.42578125" style="198" customWidth="1"/>
    <col min="15894" max="15894" width="9.28515625" style="198" bestFit="1" customWidth="1"/>
    <col min="15895" max="15898" width="11.42578125" style="198" customWidth="1"/>
    <col min="15899" max="15899" width="9.28515625" style="198" bestFit="1" customWidth="1"/>
    <col min="15900" max="16129" width="9.140625" style="198" customWidth="1"/>
    <col min="16130" max="16130" width="11.28515625" style="198" customWidth="1"/>
    <col min="16131" max="16131" width="12.140625" style="198" bestFit="1" customWidth="1"/>
    <col min="16132" max="16132" width="11.28515625" style="198" customWidth="1"/>
    <col min="16133" max="16133" width="12.28515625" style="198" bestFit="1" customWidth="1"/>
    <col min="16134" max="16134" width="11.140625" style="198" customWidth="1"/>
    <col min="16135" max="16135" width="7.28515625" style="198" bestFit="1" customWidth="1"/>
    <col min="16136" max="16136" width="6.140625" style="198" customWidth="1"/>
    <col min="16137" max="16137" width="10" style="198" customWidth="1"/>
    <col min="16138" max="16138" width="11.28515625" style="198" bestFit="1" customWidth="1"/>
    <col min="16139" max="16139" width="10.28515625" style="198" bestFit="1" customWidth="1"/>
    <col min="16140" max="16140" width="7.85546875" style="198" bestFit="1" customWidth="1"/>
    <col min="16141" max="16141" width="7.7109375" style="198" customWidth="1"/>
    <col min="16142" max="16142" width="11.28515625" style="198" bestFit="1" customWidth="1"/>
    <col min="16143" max="16143" width="7.28515625" style="198" bestFit="1" customWidth="1"/>
    <col min="16144" max="16144" width="4.7109375" style="198" customWidth="1"/>
    <col min="16145" max="16146" width="11.42578125" style="198" customWidth="1"/>
    <col min="16147" max="16147" width="9.28515625" style="198" bestFit="1" customWidth="1"/>
    <col min="16148" max="16149" width="11.42578125" style="198" customWidth="1"/>
    <col min="16150" max="16150" width="9.28515625" style="198" bestFit="1" customWidth="1"/>
    <col min="16151" max="16154" width="11.42578125" style="198" customWidth="1"/>
    <col min="16155" max="16155" width="9.28515625" style="198" bestFit="1" customWidth="1"/>
    <col min="16156" max="16384" width="9.140625" style="198" customWidth="1"/>
  </cols>
  <sheetData>
    <row r="1" spans="1:17" ht="24.75" customHeight="1" x14ac:dyDescent="0.25">
      <c r="A1" s="1032" t="s">
        <v>0</v>
      </c>
      <c r="B1" s="1032"/>
      <c r="C1" s="1032"/>
      <c r="D1" s="1032"/>
      <c r="E1" s="1032"/>
      <c r="F1" s="1032"/>
      <c r="G1" s="1032"/>
      <c r="H1" s="1032"/>
      <c r="I1" s="1032"/>
      <c r="J1" s="1032"/>
      <c r="K1" s="1032"/>
      <c r="L1" s="1032"/>
      <c r="M1" s="1032"/>
      <c r="N1" s="1032"/>
      <c r="O1" s="1032"/>
      <c r="Q1" s="862" t="s">
        <v>1124</v>
      </c>
    </row>
    <row r="2" spans="1:17" ht="18" x14ac:dyDescent="0.25">
      <c r="A2" s="1032" t="s">
        <v>716</v>
      </c>
      <c r="B2" s="1032"/>
      <c r="C2" s="1032"/>
      <c r="D2" s="1032"/>
      <c r="E2" s="1032"/>
      <c r="F2" s="1032"/>
      <c r="G2" s="1032"/>
      <c r="H2" s="1032"/>
      <c r="I2" s="1032"/>
      <c r="J2" s="1032"/>
      <c r="K2" s="1032"/>
      <c r="L2" s="1032"/>
      <c r="M2" s="1032"/>
      <c r="N2" s="1032"/>
      <c r="O2" s="1032"/>
    </row>
    <row r="3" spans="1:17" ht="18" x14ac:dyDescent="0.25">
      <c r="A3" s="1032" t="s">
        <v>330</v>
      </c>
      <c r="B3" s="1032"/>
      <c r="C3" s="1032"/>
      <c r="D3" s="1032"/>
      <c r="E3" s="1032"/>
      <c r="F3" s="1032"/>
      <c r="G3" s="1032"/>
      <c r="H3" s="1032"/>
      <c r="I3" s="1032"/>
      <c r="J3" s="1032"/>
      <c r="K3" s="1032"/>
      <c r="L3" s="1032"/>
      <c r="M3" s="1032"/>
      <c r="N3" s="1032"/>
      <c r="O3" s="1032"/>
    </row>
    <row r="4" spans="1:17" ht="37.5" customHeight="1" x14ac:dyDescent="0.2">
      <c r="A4" s="1033" t="s">
        <v>3</v>
      </c>
      <c r="B4" s="1033"/>
      <c r="C4" s="1033"/>
      <c r="D4" s="1033"/>
      <c r="E4" s="1033"/>
      <c r="F4" s="1033"/>
      <c r="G4" s="1033"/>
      <c r="H4" s="1033"/>
      <c r="I4" s="1033"/>
      <c r="J4" s="1033"/>
      <c r="K4" s="1033"/>
      <c r="L4" s="1033"/>
      <c r="M4" s="1033"/>
      <c r="N4" s="1033"/>
      <c r="O4" s="1033"/>
    </row>
    <row r="5" spans="1:17" ht="10.5" customHeight="1" thickBot="1" x14ac:dyDescent="0.25">
      <c r="A5" s="199"/>
      <c r="B5" s="199"/>
      <c r="C5" s="199"/>
      <c r="D5" s="199"/>
      <c r="E5" s="199"/>
      <c r="F5" s="199"/>
      <c r="G5" s="199"/>
      <c r="H5" s="199"/>
      <c r="I5" s="199"/>
      <c r="J5" s="199"/>
      <c r="K5" s="199"/>
      <c r="L5" s="199"/>
      <c r="M5" s="199"/>
      <c r="N5" s="199"/>
      <c r="O5" s="199"/>
    </row>
    <row r="6" spans="1:17" ht="14.25" thickTop="1" thickBot="1" x14ac:dyDescent="0.25">
      <c r="A6" s="200"/>
      <c r="B6" s="1034" t="s">
        <v>717</v>
      </c>
      <c r="C6" s="1034"/>
      <c r="D6" s="1034"/>
      <c r="E6" s="1034"/>
      <c r="F6" s="1034"/>
      <c r="G6" s="1034"/>
      <c r="H6" s="201"/>
      <c r="I6" s="202"/>
      <c r="J6" s="1034" t="s">
        <v>718</v>
      </c>
      <c r="K6" s="1034"/>
      <c r="L6" s="1034"/>
      <c r="M6" s="1034"/>
      <c r="N6" s="1034"/>
      <c r="O6" s="1034"/>
    </row>
    <row r="7" spans="1:17" ht="14.25" thickTop="1" thickBot="1" x14ac:dyDescent="0.25">
      <c r="A7" s="203" t="s">
        <v>719</v>
      </c>
      <c r="B7" s="204" t="s">
        <v>720</v>
      </c>
      <c r="C7" s="204" t="s">
        <v>721</v>
      </c>
      <c r="D7" s="204" t="s">
        <v>722</v>
      </c>
      <c r="E7" s="204" t="s">
        <v>723</v>
      </c>
      <c r="F7" s="204" t="s">
        <v>698</v>
      </c>
      <c r="G7" s="205"/>
      <c r="H7" s="201"/>
      <c r="I7" s="203" t="s">
        <v>719</v>
      </c>
      <c r="J7" s="206" t="s">
        <v>4</v>
      </c>
      <c r="K7" s="206" t="s">
        <v>5</v>
      </c>
      <c r="L7" s="206" t="s">
        <v>6</v>
      </c>
      <c r="M7" s="206" t="s">
        <v>724</v>
      </c>
      <c r="N7" s="206" t="s">
        <v>723</v>
      </c>
      <c r="O7" s="206" t="s">
        <v>698</v>
      </c>
    </row>
    <row r="8" spans="1:17" ht="13.5" thickTop="1" x14ac:dyDescent="0.2">
      <c r="A8" s="207" t="s">
        <v>317</v>
      </c>
      <c r="B8" s="208">
        <v>6271129.8511899998</v>
      </c>
      <c r="C8" s="208">
        <v>7277380.1621199995</v>
      </c>
      <c r="D8" s="208">
        <v>11751757.45459</v>
      </c>
      <c r="E8" s="208">
        <v>25300267.467900001</v>
      </c>
      <c r="F8" s="209">
        <v>0.12546460375296109</v>
      </c>
      <c r="H8" s="201"/>
      <c r="I8" s="210" t="s">
        <v>317</v>
      </c>
      <c r="J8" s="208">
        <v>5239799.7216499997</v>
      </c>
      <c r="K8" s="208">
        <v>1031330.1295400001</v>
      </c>
      <c r="L8" s="208">
        <v>0</v>
      </c>
      <c r="M8" s="208">
        <v>0</v>
      </c>
      <c r="N8" s="208">
        <v>6271129.8511899998</v>
      </c>
      <c r="O8" s="209">
        <v>0.16271928923814913</v>
      </c>
    </row>
    <row r="9" spans="1:17" x14ac:dyDescent="0.2">
      <c r="A9" s="207" t="s">
        <v>318</v>
      </c>
      <c r="B9" s="208">
        <v>8795637.9400399979</v>
      </c>
      <c r="C9" s="208">
        <v>16444623.941969998</v>
      </c>
      <c r="D9" s="208">
        <v>13488227.836899998</v>
      </c>
      <c r="E9" s="208">
        <v>38728489.718909994</v>
      </c>
      <c r="F9" s="209">
        <v>0.19205546434236911</v>
      </c>
      <c r="H9" s="201"/>
      <c r="I9" s="210" t="s">
        <v>318</v>
      </c>
      <c r="J9" s="208">
        <v>8029217.2714599986</v>
      </c>
      <c r="K9" s="208">
        <v>766420.66858000006</v>
      </c>
      <c r="L9" s="208">
        <v>0</v>
      </c>
      <c r="M9" s="208">
        <v>0</v>
      </c>
      <c r="N9" s="208">
        <v>8795637.9400399979</v>
      </c>
      <c r="O9" s="209">
        <v>0.22822361966047006</v>
      </c>
    </row>
    <row r="10" spans="1:17" x14ac:dyDescent="0.2">
      <c r="A10" s="207" t="s">
        <v>319</v>
      </c>
      <c r="B10" s="208">
        <v>6627096.4479600014</v>
      </c>
      <c r="C10" s="208">
        <v>9866554.0826099999</v>
      </c>
      <c r="D10" s="208">
        <v>14966562.841739999</v>
      </c>
      <c r="E10" s="208">
        <v>31460213.372309998</v>
      </c>
      <c r="F10" s="209">
        <v>0.15601191606960141</v>
      </c>
      <c r="H10" s="201"/>
      <c r="I10" s="210" t="s">
        <v>319</v>
      </c>
      <c r="J10" s="208">
        <v>5667365.369140001</v>
      </c>
      <c r="K10" s="208">
        <v>959730.34616000007</v>
      </c>
      <c r="L10" s="208">
        <v>0.69189999999999996</v>
      </c>
      <c r="M10" s="208">
        <v>4.0759999999999998E-2</v>
      </c>
      <c r="N10" s="208">
        <v>6627096.4479600014</v>
      </c>
      <c r="O10" s="209">
        <v>0.17195568411330009</v>
      </c>
    </row>
    <row r="11" spans="1:17" x14ac:dyDescent="0.2">
      <c r="A11" s="207" t="s">
        <v>320</v>
      </c>
      <c r="B11" s="208">
        <v>5790648.3267099997</v>
      </c>
      <c r="C11" s="208">
        <v>4751995.11601</v>
      </c>
      <c r="D11" s="208">
        <v>9066951.1904700026</v>
      </c>
      <c r="E11" s="208">
        <v>19609594.633190002</v>
      </c>
      <c r="F11" s="209">
        <v>9.7244427298285363E-2</v>
      </c>
      <c r="H11" s="201"/>
      <c r="I11" s="210" t="s">
        <v>320</v>
      </c>
      <c r="J11" s="208">
        <v>4427961.3104799995</v>
      </c>
      <c r="K11" s="208">
        <v>1362687.01605</v>
      </c>
      <c r="L11" s="208">
        <v>0</v>
      </c>
      <c r="M11" s="208">
        <v>1.7999999999999998E-4</v>
      </c>
      <c r="N11" s="208">
        <v>5790648.3267099997</v>
      </c>
      <c r="O11" s="209">
        <v>0.15025206020435516</v>
      </c>
    </row>
    <row r="12" spans="1:17" x14ac:dyDescent="0.2">
      <c r="A12" s="207" t="s">
        <v>321</v>
      </c>
      <c r="B12" s="208">
        <v>5080803.8509800006</v>
      </c>
      <c r="C12" s="208">
        <v>4848443.7314499989</v>
      </c>
      <c r="D12" s="208">
        <v>8742063.7360899989</v>
      </c>
      <c r="E12" s="208">
        <v>18671311.318519998</v>
      </c>
      <c r="F12" s="209">
        <v>9.2591458928190179E-2</v>
      </c>
      <c r="H12" s="201"/>
      <c r="I12" s="210" t="s">
        <v>321</v>
      </c>
      <c r="J12" s="208">
        <v>4623078.2476700004</v>
      </c>
      <c r="K12" s="208">
        <v>457725.49862999999</v>
      </c>
      <c r="L12" s="208">
        <v>0</v>
      </c>
      <c r="M12" s="208">
        <v>0.10468000000000001</v>
      </c>
      <c r="N12" s="208">
        <v>5080803.8509800006</v>
      </c>
      <c r="O12" s="209">
        <v>0.13183346717546199</v>
      </c>
    </row>
    <row r="13" spans="1:17" x14ac:dyDescent="0.2">
      <c r="A13" s="207" t="s">
        <v>322</v>
      </c>
      <c r="B13" s="208">
        <v>2908105.3258400001</v>
      </c>
      <c r="C13" s="208">
        <v>4404947.7203400005</v>
      </c>
      <c r="D13" s="208">
        <v>6740130.6509100012</v>
      </c>
      <c r="E13" s="208">
        <v>14053183.697090002</v>
      </c>
      <c r="F13" s="209">
        <v>6.9690058662819299E-2</v>
      </c>
      <c r="H13" s="201"/>
      <c r="I13" s="210" t="s">
        <v>322</v>
      </c>
      <c r="J13" s="208">
        <v>2655387.8788000001</v>
      </c>
      <c r="K13" s="208">
        <v>252711.51752999998</v>
      </c>
      <c r="L13" s="208">
        <v>0</v>
      </c>
      <c r="M13" s="208">
        <v>5.9295100000000005</v>
      </c>
      <c r="N13" s="208">
        <v>2908105.3258400001</v>
      </c>
      <c r="O13" s="209">
        <v>7.5457667578126497E-2</v>
      </c>
    </row>
    <row r="14" spans="1:17" x14ac:dyDescent="0.2">
      <c r="A14" s="207" t="s">
        <v>323</v>
      </c>
      <c r="B14" s="208">
        <v>1055044.08828</v>
      </c>
      <c r="C14" s="208">
        <v>2286753.0925100003</v>
      </c>
      <c r="D14" s="208">
        <v>6736160.0806400012</v>
      </c>
      <c r="E14" s="208">
        <v>10077957.261430003</v>
      </c>
      <c r="F14" s="209">
        <v>4.9976820049386757E-2</v>
      </c>
      <c r="H14" s="201"/>
      <c r="I14" s="210" t="s">
        <v>323</v>
      </c>
      <c r="J14" s="208">
        <v>963726.98360000004</v>
      </c>
      <c r="K14" s="208">
        <v>91317.104679999989</v>
      </c>
      <c r="L14" s="208">
        <v>0</v>
      </c>
      <c r="M14" s="208">
        <v>0</v>
      </c>
      <c r="N14" s="208">
        <v>1055044.08828</v>
      </c>
      <c r="O14" s="209">
        <v>2.7375613044793787E-2</v>
      </c>
    </row>
    <row r="15" spans="1:17" x14ac:dyDescent="0.2">
      <c r="A15" s="207" t="s">
        <v>324</v>
      </c>
      <c r="B15" s="208">
        <v>0</v>
      </c>
      <c r="C15" s="208">
        <v>7142676.7755900007</v>
      </c>
      <c r="D15" s="208">
        <v>8468434.6909699999</v>
      </c>
      <c r="E15" s="208">
        <v>15611111.466560001</v>
      </c>
      <c r="F15" s="209">
        <v>7.7415858025228657E-2</v>
      </c>
      <c r="H15" s="201"/>
      <c r="I15" s="210" t="s">
        <v>324</v>
      </c>
      <c r="J15" s="208">
        <v>0</v>
      </c>
      <c r="K15" s="208">
        <v>0</v>
      </c>
      <c r="L15" s="208">
        <v>0</v>
      </c>
      <c r="M15" s="208">
        <v>0</v>
      </c>
      <c r="N15" s="208">
        <v>0</v>
      </c>
      <c r="O15" s="209">
        <v>0</v>
      </c>
    </row>
    <row r="16" spans="1:17" x14ac:dyDescent="0.2">
      <c r="A16" s="207" t="s">
        <v>325</v>
      </c>
      <c r="B16" s="208">
        <v>44599.055479999995</v>
      </c>
      <c r="C16" s="208">
        <v>17360.689279999999</v>
      </c>
      <c r="D16" s="208">
        <v>6691.4752200000003</v>
      </c>
      <c r="E16" s="208">
        <v>68651.219979999994</v>
      </c>
      <c r="F16" s="209">
        <v>3.4044296657639227E-4</v>
      </c>
      <c r="H16" s="201"/>
      <c r="I16" s="210" t="s">
        <v>325</v>
      </c>
      <c r="J16" s="208">
        <v>27354.712299999999</v>
      </c>
      <c r="K16" s="208">
        <v>17244.34318</v>
      </c>
      <c r="L16" s="208">
        <v>0</v>
      </c>
      <c r="M16" s="208">
        <v>0</v>
      </c>
      <c r="N16" s="208">
        <v>44599.055479999995</v>
      </c>
      <c r="O16" s="209">
        <v>1.1572279287154735E-3</v>
      </c>
    </row>
    <row r="17" spans="1:15" x14ac:dyDescent="0.2">
      <c r="A17" s="207" t="s">
        <v>326</v>
      </c>
      <c r="B17" s="208">
        <v>1538270.9220299998</v>
      </c>
      <c r="C17" s="208">
        <v>5325151.0101999994</v>
      </c>
      <c r="D17" s="208">
        <v>9520517.9949200023</v>
      </c>
      <c r="E17" s="208">
        <v>16383939.927150002</v>
      </c>
      <c r="F17" s="209">
        <v>8.1248331998081222E-2</v>
      </c>
      <c r="H17" s="201"/>
      <c r="I17" s="210" t="s">
        <v>326</v>
      </c>
      <c r="J17" s="208">
        <v>1483642.7246899998</v>
      </c>
      <c r="K17" s="208">
        <v>54628.197340000006</v>
      </c>
      <c r="L17" s="208">
        <v>0</v>
      </c>
      <c r="M17" s="208">
        <v>0</v>
      </c>
      <c r="N17" s="208">
        <v>1538270.9220299998</v>
      </c>
      <c r="O17" s="209">
        <v>3.9914075617639481E-2</v>
      </c>
    </row>
    <row r="18" spans="1:15" x14ac:dyDescent="0.2">
      <c r="A18" s="207" t="s">
        <v>327</v>
      </c>
      <c r="B18" s="208">
        <v>428224.44000999996</v>
      </c>
      <c r="C18" s="208">
        <v>896868.75260000001</v>
      </c>
      <c r="D18" s="208">
        <v>2432071.0506199994</v>
      </c>
      <c r="E18" s="208">
        <v>3757164.2432299992</v>
      </c>
      <c r="F18" s="209">
        <v>1.863186322475557E-2</v>
      </c>
      <c r="H18" s="201"/>
      <c r="I18" s="210" t="s">
        <v>327</v>
      </c>
      <c r="J18" s="208">
        <v>409543.44884999999</v>
      </c>
      <c r="K18" s="208">
        <v>18680.991160000001</v>
      </c>
      <c r="L18" s="208">
        <v>0</v>
      </c>
      <c r="M18" s="208">
        <v>0</v>
      </c>
      <c r="N18" s="208">
        <v>428224.44000999996</v>
      </c>
      <c r="O18" s="209">
        <v>1.1111295438988429E-2</v>
      </c>
    </row>
    <row r="19" spans="1:15" x14ac:dyDescent="0.2">
      <c r="A19" s="207" t="s">
        <v>328</v>
      </c>
      <c r="B19" s="208">
        <v>0</v>
      </c>
      <c r="C19" s="208">
        <v>2498630.1072</v>
      </c>
      <c r="D19" s="208">
        <v>5432116.7557700016</v>
      </c>
      <c r="E19" s="208">
        <v>7930746.862970002</v>
      </c>
      <c r="F19" s="209">
        <v>3.9328754681744904E-2</v>
      </c>
      <c r="H19" s="201"/>
      <c r="I19" s="210" t="s">
        <v>328</v>
      </c>
      <c r="J19" s="208">
        <v>0</v>
      </c>
      <c r="K19" s="208">
        <v>0</v>
      </c>
      <c r="L19" s="208">
        <v>0</v>
      </c>
      <c r="M19" s="208">
        <v>0</v>
      </c>
      <c r="N19" s="208">
        <v>0</v>
      </c>
      <c r="O19" s="209">
        <v>0</v>
      </c>
    </row>
    <row r="20" spans="1:15" ht="13.5" thickBot="1" x14ac:dyDescent="0.25">
      <c r="A20" s="201"/>
      <c r="B20" s="211"/>
      <c r="C20" s="211"/>
      <c r="D20" s="211"/>
      <c r="E20" s="212"/>
      <c r="F20" s="213"/>
      <c r="H20" s="201"/>
      <c r="I20" s="210"/>
      <c r="J20" s="210"/>
      <c r="K20" s="212"/>
      <c r="L20" s="210"/>
      <c r="M20" s="210"/>
      <c r="N20" s="212"/>
      <c r="O20" s="213"/>
    </row>
    <row r="21" spans="1:15" ht="14.25" thickTop="1" thickBot="1" x14ac:dyDescent="0.25">
      <c r="A21" s="203" t="s">
        <v>725</v>
      </c>
      <c r="B21" s="214">
        <v>38539560.248519994</v>
      </c>
      <c r="C21" s="214">
        <v>65761385.181880005</v>
      </c>
      <c r="D21" s="214">
        <v>97351685.758839995</v>
      </c>
      <c r="E21" s="214">
        <v>201652631.18924001</v>
      </c>
      <c r="F21" s="215"/>
      <c r="G21" s="205"/>
      <c r="H21" s="201"/>
      <c r="I21" s="206" t="s">
        <v>725</v>
      </c>
      <c r="J21" s="214">
        <v>33527077.668640003</v>
      </c>
      <c r="K21" s="214">
        <v>5012475.8128500003</v>
      </c>
      <c r="L21" s="214">
        <v>0.69189999999999996</v>
      </c>
      <c r="M21" s="214">
        <v>6.0751300000000006</v>
      </c>
      <c r="N21" s="214">
        <v>38539560.248519994</v>
      </c>
      <c r="O21" s="206"/>
    </row>
    <row r="22" spans="1:15" ht="14.25" thickTop="1" thickBot="1" x14ac:dyDescent="0.25">
      <c r="A22" s="201"/>
      <c r="B22" s="211"/>
      <c r="C22" s="211"/>
      <c r="D22" s="211"/>
      <c r="E22" s="212"/>
      <c r="F22" s="212"/>
      <c r="H22" s="201"/>
      <c r="I22" s="216"/>
      <c r="J22" s="210"/>
      <c r="K22" s="212"/>
      <c r="L22" s="210"/>
      <c r="M22" s="210"/>
      <c r="N22" s="212"/>
      <c r="O22" s="210"/>
    </row>
    <row r="23" spans="1:15" ht="14.25" thickTop="1" thickBot="1" x14ac:dyDescent="0.25">
      <c r="A23" s="217"/>
      <c r="B23" s="1031" t="s">
        <v>726</v>
      </c>
      <c r="C23" s="1031"/>
      <c r="D23" s="1031"/>
      <c r="E23" s="1031"/>
      <c r="F23" s="1031"/>
      <c r="G23" s="1031"/>
      <c r="H23" s="201"/>
      <c r="I23" s="218"/>
      <c r="J23" s="1031" t="s">
        <v>727</v>
      </c>
      <c r="K23" s="1031"/>
      <c r="L23" s="1031"/>
      <c r="M23" s="1031"/>
      <c r="N23" s="1031"/>
      <c r="O23" s="1031"/>
    </row>
    <row r="24" spans="1:15" ht="14.25" thickTop="1" thickBot="1" x14ac:dyDescent="0.25">
      <c r="A24" s="203" t="s">
        <v>719</v>
      </c>
      <c r="B24" s="206" t="s">
        <v>4</v>
      </c>
      <c r="C24" s="206" t="s">
        <v>5</v>
      </c>
      <c r="D24" s="206" t="s">
        <v>6</v>
      </c>
      <c r="E24" s="206" t="s">
        <v>724</v>
      </c>
      <c r="F24" s="206" t="s">
        <v>723</v>
      </c>
      <c r="G24" s="206" t="s">
        <v>698</v>
      </c>
      <c r="H24" s="201"/>
      <c r="I24" s="206" t="s">
        <v>719</v>
      </c>
      <c r="J24" s="206" t="s">
        <v>4</v>
      </c>
      <c r="K24" s="206" t="s">
        <v>5</v>
      </c>
      <c r="L24" s="206" t="s">
        <v>6</v>
      </c>
      <c r="M24" s="206" t="s">
        <v>724</v>
      </c>
      <c r="N24" s="206" t="s">
        <v>723</v>
      </c>
      <c r="O24" s="206" t="s">
        <v>698</v>
      </c>
    </row>
    <row r="25" spans="1:15" ht="13.5" thickTop="1" x14ac:dyDescent="0.2">
      <c r="A25" s="207" t="s">
        <v>317</v>
      </c>
      <c r="B25" s="208">
        <v>6324843.0278099999</v>
      </c>
      <c r="C25" s="208">
        <v>952357.95754000009</v>
      </c>
      <c r="D25" s="208">
        <v>0</v>
      </c>
      <c r="E25" s="208">
        <v>179.17676999999998</v>
      </c>
      <c r="F25" s="208">
        <v>7277380.1621199995</v>
      </c>
      <c r="G25" s="219">
        <v>0.11066342568655656</v>
      </c>
      <c r="H25" s="201"/>
      <c r="I25" s="210" t="s">
        <v>317</v>
      </c>
      <c r="J25" s="208">
        <v>10873839.45998</v>
      </c>
      <c r="K25" s="208">
        <v>877917.99461000017</v>
      </c>
      <c r="L25" s="208">
        <v>0</v>
      </c>
      <c r="M25" s="208">
        <v>0</v>
      </c>
      <c r="N25" s="208">
        <v>11751757.45459</v>
      </c>
      <c r="O25" s="209">
        <v>0.12071447312891431</v>
      </c>
    </row>
    <row r="26" spans="1:15" x14ac:dyDescent="0.2">
      <c r="A26" s="207" t="s">
        <v>318</v>
      </c>
      <c r="B26" s="208">
        <v>15376552.485059999</v>
      </c>
      <c r="C26" s="208">
        <v>1066629.7398099999</v>
      </c>
      <c r="D26" s="208">
        <v>0</v>
      </c>
      <c r="E26" s="208">
        <v>1441.7171000000001</v>
      </c>
      <c r="F26" s="208">
        <v>16444623.941969998</v>
      </c>
      <c r="G26" s="219">
        <v>0.25006504799873308</v>
      </c>
      <c r="H26" s="201"/>
      <c r="I26" s="210" t="s">
        <v>318</v>
      </c>
      <c r="J26" s="208">
        <v>11544606.138669997</v>
      </c>
      <c r="K26" s="208">
        <v>1943621.6982299997</v>
      </c>
      <c r="L26" s="208">
        <v>0</v>
      </c>
      <c r="M26" s="208">
        <v>0</v>
      </c>
      <c r="N26" s="208">
        <v>13488227.836899998</v>
      </c>
      <c r="O26" s="209">
        <v>0.13855155903836214</v>
      </c>
    </row>
    <row r="27" spans="1:15" x14ac:dyDescent="0.2">
      <c r="A27" s="207" t="s">
        <v>319</v>
      </c>
      <c r="B27" s="208">
        <v>8238508.3549400009</v>
      </c>
      <c r="C27" s="208">
        <v>1627011.8073399996</v>
      </c>
      <c r="D27" s="208">
        <v>0</v>
      </c>
      <c r="E27" s="208">
        <v>1033.9203300000001</v>
      </c>
      <c r="F27" s="208">
        <v>9866554.0826099999</v>
      </c>
      <c r="G27" s="219">
        <v>0.15003567907399623</v>
      </c>
      <c r="H27" s="201"/>
      <c r="I27" s="210" t="s">
        <v>319</v>
      </c>
      <c r="J27" s="208">
        <v>13773068.1395</v>
      </c>
      <c r="K27" s="208">
        <v>1093417.4483300003</v>
      </c>
      <c r="L27" s="208">
        <v>37.770679999999999</v>
      </c>
      <c r="M27" s="208">
        <v>100039.48323</v>
      </c>
      <c r="N27" s="208">
        <v>14966562.841739999</v>
      </c>
      <c r="O27" s="209">
        <v>0.15373706911265236</v>
      </c>
    </row>
    <row r="28" spans="1:15" x14ac:dyDescent="0.2">
      <c r="A28" s="207" t="s">
        <v>320</v>
      </c>
      <c r="B28" s="208">
        <v>3738348.3235800001</v>
      </c>
      <c r="C28" s="208">
        <v>1013646.68311</v>
      </c>
      <c r="D28" s="208">
        <v>0</v>
      </c>
      <c r="E28" s="208">
        <v>0.10931999999999999</v>
      </c>
      <c r="F28" s="208">
        <v>4751995.11601</v>
      </c>
      <c r="G28" s="219">
        <v>7.2261177328718618E-2</v>
      </c>
      <c r="H28" s="201"/>
      <c r="I28" s="210" t="s">
        <v>320</v>
      </c>
      <c r="J28" s="208">
        <v>8603752.5224400014</v>
      </c>
      <c r="K28" s="208">
        <v>330843.66808999999</v>
      </c>
      <c r="L28" s="208">
        <v>132354.99994000001</v>
      </c>
      <c r="M28" s="208">
        <v>0</v>
      </c>
      <c r="N28" s="208">
        <v>9066951.1904700026</v>
      </c>
      <c r="O28" s="209">
        <v>9.3136047103803549E-2</v>
      </c>
    </row>
    <row r="29" spans="1:15" x14ac:dyDescent="0.2">
      <c r="A29" s="207" t="s">
        <v>321</v>
      </c>
      <c r="B29" s="208">
        <v>4530937.0995399989</v>
      </c>
      <c r="C29" s="208">
        <v>317506.63191000005</v>
      </c>
      <c r="D29" s="208">
        <v>0</v>
      </c>
      <c r="E29" s="208">
        <v>0</v>
      </c>
      <c r="F29" s="208">
        <v>4848443.7314499989</v>
      </c>
      <c r="G29" s="219">
        <v>7.3727822460557702E-2</v>
      </c>
      <c r="H29" s="201"/>
      <c r="I29" s="210" t="s">
        <v>321</v>
      </c>
      <c r="J29" s="208">
        <v>8721484.4028899986</v>
      </c>
      <c r="K29" s="208">
        <v>20579.333200000001</v>
      </c>
      <c r="L29" s="208">
        <v>0</v>
      </c>
      <c r="M29" s="208">
        <v>0</v>
      </c>
      <c r="N29" s="208">
        <v>8742063.7360899989</v>
      </c>
      <c r="O29" s="209">
        <v>8.979879154579691E-2</v>
      </c>
    </row>
    <row r="30" spans="1:15" x14ac:dyDescent="0.2">
      <c r="A30" s="207" t="s">
        <v>322</v>
      </c>
      <c r="B30" s="208">
        <v>3950906.0827000001</v>
      </c>
      <c r="C30" s="208">
        <v>454040.11817999999</v>
      </c>
      <c r="D30" s="208">
        <v>0</v>
      </c>
      <c r="E30" s="208">
        <v>1.51946</v>
      </c>
      <c r="F30" s="208">
        <v>4404947.7203400005</v>
      </c>
      <c r="G30" s="219">
        <v>6.6983803765036057E-2</v>
      </c>
      <c r="H30" s="201"/>
      <c r="I30" s="210" t="s">
        <v>322</v>
      </c>
      <c r="J30" s="208">
        <v>6276761.5768700009</v>
      </c>
      <c r="K30" s="208">
        <v>463369.07403999998</v>
      </c>
      <c r="L30" s="208">
        <v>0</v>
      </c>
      <c r="M30" s="208">
        <v>0</v>
      </c>
      <c r="N30" s="208">
        <v>6740130.6509100012</v>
      </c>
      <c r="O30" s="209">
        <v>6.9234863252462642E-2</v>
      </c>
    </row>
    <row r="31" spans="1:15" x14ac:dyDescent="0.2">
      <c r="A31" s="207" t="s">
        <v>323</v>
      </c>
      <c r="B31" s="208">
        <v>2066746.3911000001</v>
      </c>
      <c r="C31" s="208">
        <v>220006.70141000001</v>
      </c>
      <c r="D31" s="208">
        <v>0</v>
      </c>
      <c r="E31" s="208">
        <v>0</v>
      </c>
      <c r="F31" s="208">
        <v>2286753.0925100003</v>
      </c>
      <c r="G31" s="219">
        <v>3.4773493383471125E-2</v>
      </c>
      <c r="H31" s="201"/>
      <c r="I31" s="210" t="s">
        <v>323</v>
      </c>
      <c r="J31" s="208">
        <v>6690265.955120001</v>
      </c>
      <c r="K31" s="208">
        <v>45894.125520000001</v>
      </c>
      <c r="L31" s="208">
        <v>0</v>
      </c>
      <c r="M31" s="208">
        <v>0</v>
      </c>
      <c r="N31" s="208">
        <v>6736160.0806400012</v>
      </c>
      <c r="O31" s="209">
        <v>6.919407741255601E-2</v>
      </c>
    </row>
    <row r="32" spans="1:15" x14ac:dyDescent="0.2">
      <c r="A32" s="207" t="s">
        <v>324</v>
      </c>
      <c r="B32" s="208">
        <v>6977026.8242500005</v>
      </c>
      <c r="C32" s="208">
        <v>165649.95083000002</v>
      </c>
      <c r="D32" s="208">
        <v>0</v>
      </c>
      <c r="E32" s="208">
        <v>5.1000000000000004E-4</v>
      </c>
      <c r="F32" s="208">
        <v>7142676.7755900007</v>
      </c>
      <c r="G32" s="219">
        <v>0.10861505967118991</v>
      </c>
      <c r="H32" s="201"/>
      <c r="I32" s="210" t="s">
        <v>324</v>
      </c>
      <c r="J32" s="208">
        <v>8453871.3644999992</v>
      </c>
      <c r="K32" s="208">
        <v>14563.326469999998</v>
      </c>
      <c r="L32" s="208">
        <v>0</v>
      </c>
      <c r="M32" s="208">
        <v>0</v>
      </c>
      <c r="N32" s="208">
        <v>8468434.6909699999</v>
      </c>
      <c r="O32" s="209">
        <v>8.6988064202072904E-2</v>
      </c>
    </row>
    <row r="33" spans="1:15" x14ac:dyDescent="0.2">
      <c r="A33" s="207" t="s">
        <v>325</v>
      </c>
      <c r="B33" s="208">
        <v>3566.35988</v>
      </c>
      <c r="C33" s="208">
        <v>13794.329400000001</v>
      </c>
      <c r="D33" s="208">
        <v>0</v>
      </c>
      <c r="E33" s="208">
        <v>0</v>
      </c>
      <c r="F33" s="208">
        <v>17360.689279999999</v>
      </c>
      <c r="G33" s="219">
        <v>2.6399518854392363E-4</v>
      </c>
      <c r="H33" s="201"/>
      <c r="I33" s="210" t="s">
        <v>325</v>
      </c>
      <c r="J33" s="208">
        <v>3000</v>
      </c>
      <c r="K33" s="208">
        <v>3691.4752200000003</v>
      </c>
      <c r="L33" s="208">
        <v>0</v>
      </c>
      <c r="M33" s="208">
        <v>0</v>
      </c>
      <c r="N33" s="208">
        <v>6691.4752200000003</v>
      </c>
      <c r="O33" s="209">
        <v>6.8735072924942979E-5</v>
      </c>
    </row>
    <row r="34" spans="1:15" x14ac:dyDescent="0.2">
      <c r="A34" s="207" t="s">
        <v>326</v>
      </c>
      <c r="B34" s="208">
        <v>5167039.8773699999</v>
      </c>
      <c r="C34" s="208">
        <v>158111.13282999999</v>
      </c>
      <c r="D34" s="208">
        <v>0</v>
      </c>
      <c r="E34" s="208">
        <v>0</v>
      </c>
      <c r="F34" s="208">
        <v>5325151.0101999994</v>
      </c>
      <c r="G34" s="219">
        <v>8.0976868043030517E-2</v>
      </c>
      <c r="H34" s="201"/>
      <c r="I34" s="210" t="s">
        <v>326</v>
      </c>
      <c r="J34" s="208">
        <v>9031973.8067900017</v>
      </c>
      <c r="K34" s="208">
        <v>487569.30569999991</v>
      </c>
      <c r="L34" s="208">
        <v>0</v>
      </c>
      <c r="M34" s="208">
        <v>974.88243</v>
      </c>
      <c r="N34" s="208">
        <v>9520517.9949200023</v>
      </c>
      <c r="O34" s="209">
        <v>9.7795101550724753E-2</v>
      </c>
    </row>
    <row r="35" spans="1:15" x14ac:dyDescent="0.2">
      <c r="A35" s="207" t="s">
        <v>327</v>
      </c>
      <c r="B35" s="208">
        <v>855582.03537000006</v>
      </c>
      <c r="C35" s="208">
        <v>41286.717229999995</v>
      </c>
      <c r="D35" s="208">
        <v>0</v>
      </c>
      <c r="E35" s="208">
        <v>0</v>
      </c>
      <c r="F35" s="208">
        <v>896868.75260000001</v>
      </c>
      <c r="G35" s="219">
        <v>1.3638227815905627E-2</v>
      </c>
      <c r="H35" s="201"/>
      <c r="I35" s="210" t="s">
        <v>327</v>
      </c>
      <c r="J35" s="208">
        <v>2400985.9038099996</v>
      </c>
      <c r="K35" s="208">
        <v>31085.146809999998</v>
      </c>
      <c r="L35" s="208">
        <v>0</v>
      </c>
      <c r="M35" s="208">
        <v>0</v>
      </c>
      <c r="N35" s="208">
        <v>2432071.0506199994</v>
      </c>
      <c r="O35" s="209">
        <v>2.4982320867506454E-2</v>
      </c>
    </row>
    <row r="36" spans="1:15" x14ac:dyDescent="0.2">
      <c r="A36" s="207" t="s">
        <v>328</v>
      </c>
      <c r="B36" s="208">
        <v>2447591.7217999999</v>
      </c>
      <c r="C36" s="208">
        <v>51038.385399999999</v>
      </c>
      <c r="D36" s="208">
        <v>0</v>
      </c>
      <c r="E36" s="208">
        <v>0</v>
      </c>
      <c r="F36" s="208">
        <v>2498630.1072</v>
      </c>
      <c r="G36" s="219">
        <v>3.7995399584260528E-2</v>
      </c>
      <c r="H36" s="201"/>
      <c r="I36" s="210" t="s">
        <v>328</v>
      </c>
      <c r="J36" s="208">
        <v>5401244.8672700012</v>
      </c>
      <c r="K36" s="208">
        <v>30871.888499999997</v>
      </c>
      <c r="L36" s="208">
        <v>0</v>
      </c>
      <c r="M36" s="208">
        <v>0</v>
      </c>
      <c r="N36" s="208">
        <v>5432116.7557700016</v>
      </c>
      <c r="O36" s="209">
        <v>5.5798897712223128E-2</v>
      </c>
    </row>
    <row r="37" spans="1:15" ht="13.5" thickBot="1" x14ac:dyDescent="0.25">
      <c r="A37" s="201"/>
      <c r="B37" s="210"/>
      <c r="C37" s="212"/>
      <c r="D37" s="210"/>
      <c r="E37" s="210"/>
      <c r="F37" s="212"/>
      <c r="G37" s="219"/>
      <c r="H37" s="216"/>
      <c r="I37" s="210"/>
      <c r="J37" s="212"/>
      <c r="K37" s="212"/>
      <c r="L37" s="210"/>
      <c r="M37" s="212"/>
      <c r="N37" s="212"/>
      <c r="O37" s="213"/>
    </row>
    <row r="38" spans="1:15" ht="14.25" thickTop="1" thickBot="1" x14ac:dyDescent="0.25">
      <c r="A38" s="203" t="s">
        <v>728</v>
      </c>
      <c r="B38" s="214">
        <v>59677648.583399996</v>
      </c>
      <c r="C38" s="214">
        <v>6081080.1549899997</v>
      </c>
      <c r="D38" s="214">
        <v>0</v>
      </c>
      <c r="E38" s="214">
        <v>2656.4434900000001</v>
      </c>
      <c r="F38" s="214">
        <v>65761385.181880005</v>
      </c>
      <c r="G38" s="215"/>
      <c r="H38" s="216"/>
      <c r="I38" s="206" t="s">
        <v>728</v>
      </c>
      <c r="J38" s="214">
        <v>91774854.137840018</v>
      </c>
      <c r="K38" s="214">
        <v>5343424.484720001</v>
      </c>
      <c r="L38" s="214">
        <v>132392.77062</v>
      </c>
      <c r="M38" s="214">
        <v>101014.36566</v>
      </c>
      <c r="N38" s="214">
        <v>97351685.758839995</v>
      </c>
      <c r="O38" s="215"/>
    </row>
    <row r="39" spans="1:15" ht="10.5" customHeight="1" thickTop="1" thickBot="1" x14ac:dyDescent="0.25">
      <c r="A39" s="220"/>
      <c r="B39" s="221"/>
      <c r="C39" s="221"/>
      <c r="D39" s="221"/>
      <c r="E39" s="221"/>
      <c r="F39" s="222"/>
      <c r="G39" s="222"/>
      <c r="H39" s="222"/>
      <c r="I39" s="222"/>
      <c r="J39" s="223"/>
      <c r="K39" s="222"/>
      <c r="L39" s="224"/>
      <c r="M39" s="225"/>
      <c r="N39" s="222"/>
      <c r="O39" s="222"/>
    </row>
    <row r="40" spans="1:15" ht="13.5" thickTop="1" x14ac:dyDescent="0.2">
      <c r="A40" s="226" t="s">
        <v>729</v>
      </c>
      <c r="B40" s="227"/>
      <c r="C40" s="227"/>
      <c r="D40" s="227"/>
      <c r="E40" s="211"/>
      <c r="F40" s="211"/>
      <c r="G40" s="211"/>
      <c r="H40" s="211"/>
      <c r="I40" s="211"/>
      <c r="J40" s="219"/>
      <c r="K40" s="211"/>
      <c r="L40" s="228"/>
      <c r="M40" s="212"/>
      <c r="N40" s="211"/>
      <c r="O40" s="211"/>
    </row>
    <row r="41" spans="1:15" x14ac:dyDescent="0.2">
      <c r="A41" s="226" t="s">
        <v>730</v>
      </c>
      <c r="B41" s="229"/>
      <c r="C41" s="229"/>
      <c r="D41" s="229"/>
      <c r="E41" s="228"/>
      <c r="F41" s="228"/>
      <c r="G41" s="228"/>
      <c r="H41" s="228"/>
      <c r="I41" s="228"/>
      <c r="J41" s="219"/>
      <c r="K41" s="228"/>
      <c r="L41" s="228"/>
      <c r="M41" s="212"/>
      <c r="N41" s="228"/>
      <c r="O41" s="228"/>
    </row>
    <row r="42" spans="1:15" x14ac:dyDescent="0.2">
      <c r="A42" s="226" t="s">
        <v>731</v>
      </c>
      <c r="B42" s="229"/>
      <c r="C42" s="229"/>
      <c r="D42" s="229"/>
      <c r="E42" s="228"/>
      <c r="F42" s="228"/>
      <c r="G42" s="228"/>
      <c r="H42" s="228"/>
      <c r="I42" s="228"/>
      <c r="J42" s="219"/>
      <c r="K42" s="228"/>
      <c r="L42" s="228"/>
      <c r="M42" s="212"/>
      <c r="N42" s="228"/>
      <c r="O42" s="228"/>
    </row>
    <row r="43" spans="1:15" x14ac:dyDescent="0.2">
      <c r="A43" s="226" t="s">
        <v>732</v>
      </c>
      <c r="B43" s="229"/>
      <c r="C43" s="229"/>
      <c r="D43" s="229"/>
      <c r="E43" s="228"/>
      <c r="F43" s="228"/>
      <c r="G43" s="219"/>
      <c r="H43" s="228"/>
      <c r="I43" s="228"/>
      <c r="J43" s="228"/>
      <c r="K43" s="212"/>
      <c r="L43" s="228"/>
      <c r="M43" s="228"/>
      <c r="N43" s="212"/>
      <c r="O43" s="228"/>
    </row>
    <row r="44" spans="1:15" x14ac:dyDescent="0.2">
      <c r="A44" s="201"/>
      <c r="B44" s="211"/>
      <c r="C44" s="211"/>
      <c r="D44" s="211"/>
      <c r="E44" s="211"/>
      <c r="F44" s="211"/>
      <c r="G44" s="211"/>
      <c r="H44" s="211"/>
      <c r="I44" s="211"/>
      <c r="J44" s="210"/>
      <c r="K44" s="212"/>
      <c r="L44" s="211"/>
      <c r="M44" s="211"/>
      <c r="N44" s="216"/>
      <c r="O44" s="211"/>
    </row>
    <row r="45" spans="1:15" x14ac:dyDescent="0.2">
      <c r="A45" s="201"/>
      <c r="B45" s="211"/>
      <c r="C45" s="211"/>
      <c r="D45" s="211"/>
      <c r="E45" s="211"/>
      <c r="F45" s="211"/>
      <c r="G45" s="211"/>
      <c r="H45" s="211"/>
      <c r="I45" s="211"/>
      <c r="J45" s="211"/>
      <c r="K45" s="219"/>
      <c r="L45" s="211"/>
      <c r="M45" s="211"/>
      <c r="N45" s="216"/>
      <c r="O45" s="211"/>
    </row>
    <row r="46" spans="1:15" x14ac:dyDescent="0.2">
      <c r="A46" s="201"/>
      <c r="B46" s="211"/>
      <c r="C46" s="211"/>
      <c r="D46" s="211"/>
      <c r="E46" s="211"/>
      <c r="F46" s="211"/>
      <c r="G46" s="211"/>
      <c r="H46" s="211"/>
      <c r="I46" s="211"/>
      <c r="J46" s="211"/>
      <c r="K46" s="219"/>
      <c r="L46" s="211"/>
      <c r="M46" s="211"/>
      <c r="N46" s="216"/>
      <c r="O46" s="211"/>
    </row>
    <row r="47" spans="1:15" x14ac:dyDescent="0.2">
      <c r="A47" s="201"/>
      <c r="B47" s="211"/>
      <c r="C47" s="211"/>
      <c r="D47" s="211"/>
      <c r="E47" s="211"/>
      <c r="F47" s="211"/>
      <c r="G47" s="211"/>
      <c r="H47" s="211"/>
      <c r="I47" s="211"/>
      <c r="J47" s="211"/>
      <c r="K47" s="219"/>
      <c r="L47" s="211"/>
      <c r="M47" s="211"/>
      <c r="N47" s="216"/>
      <c r="O47" s="211"/>
    </row>
    <row r="48" spans="1:15" x14ac:dyDescent="0.2">
      <c r="A48" s="201"/>
      <c r="B48" s="211"/>
      <c r="C48" s="211"/>
      <c r="D48" s="211"/>
      <c r="E48" s="211"/>
      <c r="F48" s="211"/>
      <c r="G48" s="211"/>
      <c r="H48" s="211"/>
      <c r="I48" s="211"/>
      <c r="J48" s="211"/>
      <c r="K48" s="219"/>
      <c r="L48" s="211"/>
      <c r="M48" s="211"/>
      <c r="N48" s="216"/>
      <c r="O48" s="211"/>
    </row>
    <row r="49" spans="1:15" x14ac:dyDescent="0.2">
      <c r="A49" s="201"/>
      <c r="B49" s="211"/>
      <c r="C49" s="211"/>
      <c r="D49" s="211"/>
      <c r="E49" s="211"/>
      <c r="F49" s="211"/>
      <c r="G49" s="219"/>
      <c r="H49" s="211"/>
      <c r="I49" s="211"/>
      <c r="J49" s="211"/>
      <c r="K49" s="211"/>
      <c r="L49" s="216"/>
      <c r="M49" s="211"/>
      <c r="N49" s="211"/>
      <c r="O49" s="211"/>
    </row>
    <row r="50" spans="1:15" x14ac:dyDescent="0.2">
      <c r="A50" s="201"/>
      <c r="B50" s="211"/>
      <c r="C50" s="211"/>
      <c r="D50" s="211"/>
      <c r="E50" s="211"/>
      <c r="F50" s="211"/>
      <c r="G50" s="211"/>
      <c r="H50" s="211"/>
      <c r="I50" s="211"/>
      <c r="J50" s="211"/>
      <c r="K50" s="211"/>
      <c r="L50" s="216"/>
      <c r="M50" s="211"/>
      <c r="N50" s="211"/>
      <c r="O50" s="211"/>
    </row>
    <row r="51" spans="1:15" x14ac:dyDescent="0.2">
      <c r="A51" s="201"/>
      <c r="B51" s="211"/>
      <c r="C51" s="211"/>
      <c r="D51" s="211"/>
      <c r="E51" s="211"/>
      <c r="F51" s="211"/>
      <c r="G51" s="211"/>
      <c r="H51" s="211"/>
      <c r="I51" s="211"/>
      <c r="J51" s="211"/>
      <c r="K51" s="211"/>
      <c r="L51" s="230"/>
      <c r="M51" s="211"/>
      <c r="N51" s="211"/>
      <c r="O51" s="211"/>
    </row>
    <row r="52" spans="1:15" x14ac:dyDescent="0.2">
      <c r="A52" s="201"/>
      <c r="B52" s="211"/>
      <c r="C52" s="211"/>
      <c r="D52" s="211"/>
      <c r="E52" s="211"/>
      <c r="F52" s="211"/>
      <c r="G52" s="211"/>
      <c r="H52" s="211"/>
      <c r="I52" s="211"/>
      <c r="J52" s="211"/>
      <c r="K52" s="230"/>
      <c r="L52" s="211"/>
      <c r="M52" s="211"/>
      <c r="N52" s="211"/>
      <c r="O52" s="216"/>
    </row>
    <row r="53" spans="1:15" x14ac:dyDescent="0.2">
      <c r="A53" s="201"/>
      <c r="B53" s="211"/>
      <c r="C53" s="211"/>
      <c r="D53" s="211"/>
      <c r="E53" s="211"/>
      <c r="F53" s="211"/>
      <c r="G53" s="211"/>
      <c r="H53" s="211"/>
      <c r="I53" s="211"/>
      <c r="J53" s="211"/>
      <c r="K53" s="211"/>
      <c r="L53" s="211"/>
      <c r="M53" s="211"/>
      <c r="N53" s="211"/>
      <c r="O53" s="216"/>
    </row>
    <row r="54" spans="1:15" x14ac:dyDescent="0.2">
      <c r="A54" s="201"/>
      <c r="B54" s="231"/>
      <c r="C54" s="231"/>
      <c r="D54" s="231"/>
      <c r="E54" s="231"/>
      <c r="F54" s="231"/>
      <c r="G54" s="231"/>
      <c r="H54" s="231"/>
      <c r="I54" s="231"/>
      <c r="J54" s="231"/>
      <c r="K54" s="231"/>
      <c r="L54" s="231"/>
      <c r="M54" s="232"/>
      <c r="O54" s="216"/>
    </row>
    <row r="55" spans="1:15" x14ac:dyDescent="0.2">
      <c r="A55" s="201"/>
      <c r="B55" s="231"/>
      <c r="C55" s="231"/>
      <c r="D55" s="231"/>
      <c r="E55" s="231"/>
      <c r="F55" s="231"/>
      <c r="G55" s="231"/>
      <c r="H55" s="231"/>
      <c r="I55" s="231"/>
      <c r="J55" s="231"/>
      <c r="K55" s="232"/>
      <c r="M55" s="216"/>
      <c r="N55" s="231"/>
      <c r="O55" s="231"/>
    </row>
    <row r="56" spans="1:15" x14ac:dyDescent="0.2">
      <c r="A56" s="201"/>
      <c r="B56" s="231"/>
      <c r="C56" s="231"/>
      <c r="D56" s="231"/>
      <c r="E56" s="231"/>
      <c r="F56" s="231"/>
      <c r="G56" s="231"/>
      <c r="H56" s="231"/>
      <c r="I56" s="231"/>
      <c r="J56" s="231"/>
      <c r="K56" s="232"/>
      <c r="M56" s="216"/>
      <c r="N56" s="231"/>
      <c r="O56" s="231"/>
    </row>
    <row r="57" spans="1:15" x14ac:dyDescent="0.2">
      <c r="A57" s="201"/>
      <c r="B57" s="231"/>
      <c r="C57" s="231"/>
      <c r="D57" s="231"/>
      <c r="E57" s="231"/>
      <c r="F57" s="231"/>
      <c r="G57" s="231"/>
      <c r="H57" s="231"/>
      <c r="I57" s="231"/>
      <c r="J57" s="231"/>
      <c r="K57" s="232"/>
      <c r="M57" s="216"/>
      <c r="N57" s="231"/>
      <c r="O57" s="231"/>
    </row>
    <row r="58" spans="1:15" x14ac:dyDescent="0.2">
      <c r="A58" s="201"/>
      <c r="B58" s="231"/>
      <c r="C58" s="231"/>
      <c r="D58" s="231"/>
      <c r="E58" s="231"/>
      <c r="F58" s="231"/>
      <c r="G58" s="232"/>
      <c r="J58" s="216"/>
      <c r="K58" s="231"/>
      <c r="L58" s="231"/>
      <c r="M58" s="233"/>
      <c r="N58" s="231"/>
      <c r="O58" s="231"/>
    </row>
    <row r="59" spans="1:15" x14ac:dyDescent="0.2">
      <c r="A59" s="201"/>
      <c r="B59" s="233"/>
      <c r="C59" s="233"/>
      <c r="D59" s="233"/>
      <c r="E59" s="233"/>
      <c r="F59" s="233"/>
      <c r="G59" s="234"/>
      <c r="J59" s="216"/>
      <c r="K59" s="233"/>
      <c r="L59" s="233"/>
      <c r="M59" s="233"/>
      <c r="N59" s="233"/>
      <c r="O59" s="233"/>
    </row>
    <row r="60" spans="1:15" x14ac:dyDescent="0.2">
      <c r="A60" s="201"/>
      <c r="B60" s="235"/>
      <c r="C60" s="235"/>
      <c r="D60" s="235"/>
      <c r="E60" s="235"/>
      <c r="F60" s="235"/>
      <c r="G60" s="235"/>
      <c r="H60" s="235"/>
      <c r="I60" s="235"/>
      <c r="J60" s="235"/>
      <c r="K60" s="235"/>
      <c r="L60" s="236"/>
      <c r="M60" s="237"/>
      <c r="N60" s="235"/>
      <c r="O60" s="235"/>
    </row>
    <row r="61" spans="1:15" x14ac:dyDescent="0.2">
      <c r="A61" s="201"/>
      <c r="B61" s="238"/>
      <c r="C61" s="238"/>
      <c r="D61" s="238"/>
      <c r="E61" s="238"/>
      <c r="F61" s="238"/>
      <c r="G61" s="238"/>
      <c r="H61" s="238"/>
      <c r="I61" s="238"/>
      <c r="J61" s="238"/>
      <c r="K61" s="238"/>
      <c r="L61" s="239"/>
      <c r="M61" s="240"/>
      <c r="N61" s="238"/>
      <c r="O61" s="238"/>
    </row>
    <row r="62" spans="1:15" x14ac:dyDescent="0.2">
      <c r="A62" s="241"/>
      <c r="B62" s="242"/>
      <c r="C62" s="242"/>
      <c r="D62" s="242"/>
      <c r="E62" s="243"/>
      <c r="F62" s="243"/>
      <c r="G62" s="243"/>
      <c r="H62" s="243"/>
      <c r="I62" s="243"/>
      <c r="J62" s="243"/>
      <c r="K62" s="243"/>
      <c r="L62" s="244"/>
      <c r="M62" s="245"/>
      <c r="N62" s="243"/>
      <c r="O62" s="243"/>
    </row>
    <row r="63" spans="1:15" x14ac:dyDescent="0.2">
      <c r="B63" s="243"/>
      <c r="C63" s="243"/>
      <c r="D63" s="243"/>
      <c r="E63" s="243"/>
      <c r="F63" s="243"/>
      <c r="G63" s="243"/>
      <c r="H63" s="243"/>
      <c r="I63" s="243"/>
      <c r="J63" s="243"/>
      <c r="K63" s="243"/>
      <c r="L63" s="244"/>
      <c r="M63" s="245"/>
      <c r="N63" s="243"/>
      <c r="O63" s="243"/>
    </row>
  </sheetData>
  <mergeCells count="8">
    <mergeCell ref="B23:G23"/>
    <mergeCell ref="J23:O23"/>
    <mergeCell ref="A1:O1"/>
    <mergeCell ref="A2:O2"/>
    <mergeCell ref="A3:O3"/>
    <mergeCell ref="A4:O4"/>
    <mergeCell ref="B6:G6"/>
    <mergeCell ref="J6:O6"/>
  </mergeCells>
  <hyperlinks>
    <hyperlink ref="Q1" location="ÍNDICE!A1" display="ÍNDICE!A1" xr:uid="{00000000-0004-0000-1800-000000000000}"/>
  </hyperlinks>
  <printOptions horizontalCentered="1" verticalCentered="1"/>
  <pageMargins left="0.72" right="0.5" top="0.54" bottom="0.52" header="0.5" footer="0.5"/>
  <pageSetup scale="66" orientation="portrait"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15">
    <pageSetUpPr fitToPage="1"/>
  </sheetPr>
  <dimension ref="A1:O23"/>
  <sheetViews>
    <sheetView topLeftCell="E1" zoomScale="110" zoomScaleNormal="110" workbookViewId="0">
      <selection activeCell="O9" sqref="O9"/>
    </sheetView>
  </sheetViews>
  <sheetFormatPr baseColWidth="10" defaultColWidth="9.140625" defaultRowHeight="12.75" x14ac:dyDescent="0.2"/>
  <cols>
    <col min="1" max="2" width="31.140625" style="149" hidden="1" customWidth="1"/>
    <col min="3" max="3" width="64.5703125" style="171" bestFit="1" customWidth="1"/>
    <col min="4" max="10" width="11.7109375" style="149" bestFit="1" customWidth="1"/>
    <col min="11" max="12" width="11.7109375" style="149" customWidth="1"/>
    <col min="13" max="13" width="11.7109375" style="149" bestFit="1" customWidth="1"/>
    <col min="14" max="256" width="9.140625" style="149"/>
    <col min="257" max="258" width="0" style="149" hidden="1" customWidth="1"/>
    <col min="259" max="259" width="64.5703125" style="149" bestFit="1" customWidth="1"/>
    <col min="260" max="266" width="11.7109375" style="149" bestFit="1" customWidth="1"/>
    <col min="267" max="268" width="11.7109375" style="149" customWidth="1"/>
    <col min="269" max="269" width="11.7109375" style="149" bestFit="1" customWidth="1"/>
    <col min="270" max="512" width="9.140625" style="149"/>
    <col min="513" max="514" width="0" style="149" hidden="1" customWidth="1"/>
    <col min="515" max="515" width="64.5703125" style="149" bestFit="1" customWidth="1"/>
    <col min="516" max="522" width="11.7109375" style="149" bestFit="1" customWidth="1"/>
    <col min="523" max="524" width="11.7109375" style="149" customWidth="1"/>
    <col min="525" max="525" width="11.7109375" style="149" bestFit="1" customWidth="1"/>
    <col min="526" max="768" width="9.140625" style="149"/>
    <col min="769" max="770" width="0" style="149" hidden="1" customWidth="1"/>
    <col min="771" max="771" width="64.5703125" style="149" bestFit="1" customWidth="1"/>
    <col min="772" max="778" width="11.7109375" style="149" bestFit="1" customWidth="1"/>
    <col min="779" max="780" width="11.7109375" style="149" customWidth="1"/>
    <col min="781" max="781" width="11.7109375" style="149" bestFit="1" customWidth="1"/>
    <col min="782" max="1024" width="9.140625" style="149"/>
    <col min="1025" max="1026" width="0" style="149" hidden="1" customWidth="1"/>
    <col min="1027" max="1027" width="64.5703125" style="149" bestFit="1" customWidth="1"/>
    <col min="1028" max="1034" width="11.7109375" style="149" bestFit="1" customWidth="1"/>
    <col min="1035" max="1036" width="11.7109375" style="149" customWidth="1"/>
    <col min="1037" max="1037" width="11.7109375" style="149" bestFit="1" customWidth="1"/>
    <col min="1038" max="1280" width="9.140625" style="149"/>
    <col min="1281" max="1282" width="0" style="149" hidden="1" customWidth="1"/>
    <col min="1283" max="1283" width="64.5703125" style="149" bestFit="1" customWidth="1"/>
    <col min="1284" max="1290" width="11.7109375" style="149" bestFit="1" customWidth="1"/>
    <col min="1291" max="1292" width="11.7109375" style="149" customWidth="1"/>
    <col min="1293" max="1293" width="11.7109375" style="149" bestFit="1" customWidth="1"/>
    <col min="1294" max="1536" width="9.140625" style="149"/>
    <col min="1537" max="1538" width="0" style="149" hidden="1" customWidth="1"/>
    <col min="1539" max="1539" width="64.5703125" style="149" bestFit="1" customWidth="1"/>
    <col min="1540" max="1546" width="11.7109375" style="149" bestFit="1" customWidth="1"/>
    <col min="1547" max="1548" width="11.7109375" style="149" customWidth="1"/>
    <col min="1549" max="1549" width="11.7109375" style="149" bestFit="1" customWidth="1"/>
    <col min="1550" max="1792" width="9.140625" style="149"/>
    <col min="1793" max="1794" width="0" style="149" hidden="1" customWidth="1"/>
    <col min="1795" max="1795" width="64.5703125" style="149" bestFit="1" customWidth="1"/>
    <col min="1796" max="1802" width="11.7109375" style="149" bestFit="1" customWidth="1"/>
    <col min="1803" max="1804" width="11.7109375" style="149" customWidth="1"/>
    <col min="1805" max="1805" width="11.7109375" style="149" bestFit="1" customWidth="1"/>
    <col min="1806" max="2048" width="9.140625" style="149"/>
    <col min="2049" max="2050" width="0" style="149" hidden="1" customWidth="1"/>
    <col min="2051" max="2051" width="64.5703125" style="149" bestFit="1" customWidth="1"/>
    <col min="2052" max="2058" width="11.7109375" style="149" bestFit="1" customWidth="1"/>
    <col min="2059" max="2060" width="11.7109375" style="149" customWidth="1"/>
    <col min="2061" max="2061" width="11.7109375" style="149" bestFit="1" customWidth="1"/>
    <col min="2062" max="2304" width="9.140625" style="149"/>
    <col min="2305" max="2306" width="0" style="149" hidden="1" customWidth="1"/>
    <col min="2307" max="2307" width="64.5703125" style="149" bestFit="1" customWidth="1"/>
    <col min="2308" max="2314" width="11.7109375" style="149" bestFit="1" customWidth="1"/>
    <col min="2315" max="2316" width="11.7109375" style="149" customWidth="1"/>
    <col min="2317" max="2317" width="11.7109375" style="149" bestFit="1" customWidth="1"/>
    <col min="2318" max="2560" width="9.140625" style="149"/>
    <col min="2561" max="2562" width="0" style="149" hidden="1" customWidth="1"/>
    <col min="2563" max="2563" width="64.5703125" style="149" bestFit="1" customWidth="1"/>
    <col min="2564" max="2570" width="11.7109375" style="149" bestFit="1" customWidth="1"/>
    <col min="2571" max="2572" width="11.7109375" style="149" customWidth="1"/>
    <col min="2573" max="2573" width="11.7109375" style="149" bestFit="1" customWidth="1"/>
    <col min="2574" max="2816" width="9.140625" style="149"/>
    <col min="2817" max="2818" width="0" style="149" hidden="1" customWidth="1"/>
    <col min="2819" max="2819" width="64.5703125" style="149" bestFit="1" customWidth="1"/>
    <col min="2820" max="2826" width="11.7109375" style="149" bestFit="1" customWidth="1"/>
    <col min="2827" max="2828" width="11.7109375" style="149" customWidth="1"/>
    <col min="2829" max="2829" width="11.7109375" style="149" bestFit="1" customWidth="1"/>
    <col min="2830" max="3072" width="9.140625" style="149"/>
    <col min="3073" max="3074" width="0" style="149" hidden="1" customWidth="1"/>
    <col min="3075" max="3075" width="64.5703125" style="149" bestFit="1" customWidth="1"/>
    <col min="3076" max="3082" width="11.7109375" style="149" bestFit="1" customWidth="1"/>
    <col min="3083" max="3084" width="11.7109375" style="149" customWidth="1"/>
    <col min="3085" max="3085" width="11.7109375" style="149" bestFit="1" customWidth="1"/>
    <col min="3086" max="3328" width="9.140625" style="149"/>
    <col min="3329" max="3330" width="0" style="149" hidden="1" customWidth="1"/>
    <col min="3331" max="3331" width="64.5703125" style="149" bestFit="1" customWidth="1"/>
    <col min="3332" max="3338" width="11.7109375" style="149" bestFit="1" customWidth="1"/>
    <col min="3339" max="3340" width="11.7109375" style="149" customWidth="1"/>
    <col min="3341" max="3341" width="11.7109375" style="149" bestFit="1" customWidth="1"/>
    <col min="3342" max="3584" width="9.140625" style="149"/>
    <col min="3585" max="3586" width="0" style="149" hidden="1" customWidth="1"/>
    <col min="3587" max="3587" width="64.5703125" style="149" bestFit="1" customWidth="1"/>
    <col min="3588" max="3594" width="11.7109375" style="149" bestFit="1" customWidth="1"/>
    <col min="3595" max="3596" width="11.7109375" style="149" customWidth="1"/>
    <col min="3597" max="3597" width="11.7109375" style="149" bestFit="1" customWidth="1"/>
    <col min="3598" max="3840" width="9.140625" style="149"/>
    <col min="3841" max="3842" width="0" style="149" hidden="1" customWidth="1"/>
    <col min="3843" max="3843" width="64.5703125" style="149" bestFit="1" customWidth="1"/>
    <col min="3844" max="3850" width="11.7109375" style="149" bestFit="1" customWidth="1"/>
    <col min="3851" max="3852" width="11.7109375" style="149" customWidth="1"/>
    <col min="3853" max="3853" width="11.7109375" style="149" bestFit="1" customWidth="1"/>
    <col min="3854" max="4096" width="9.140625" style="149"/>
    <col min="4097" max="4098" width="0" style="149" hidden="1" customWidth="1"/>
    <col min="4099" max="4099" width="64.5703125" style="149" bestFit="1" customWidth="1"/>
    <col min="4100" max="4106" width="11.7109375" style="149" bestFit="1" customWidth="1"/>
    <col min="4107" max="4108" width="11.7109375" style="149" customWidth="1"/>
    <col min="4109" max="4109" width="11.7109375" style="149" bestFit="1" customWidth="1"/>
    <col min="4110" max="4352" width="9.140625" style="149"/>
    <col min="4353" max="4354" width="0" style="149" hidden="1" customWidth="1"/>
    <col min="4355" max="4355" width="64.5703125" style="149" bestFit="1" customWidth="1"/>
    <col min="4356" max="4362" width="11.7109375" style="149" bestFit="1" customWidth="1"/>
    <col min="4363" max="4364" width="11.7109375" style="149" customWidth="1"/>
    <col min="4365" max="4365" width="11.7109375" style="149" bestFit="1" customWidth="1"/>
    <col min="4366" max="4608" width="9.140625" style="149"/>
    <col min="4609" max="4610" width="0" style="149" hidden="1" customWidth="1"/>
    <col min="4611" max="4611" width="64.5703125" style="149" bestFit="1" customWidth="1"/>
    <col min="4612" max="4618" width="11.7109375" style="149" bestFit="1" customWidth="1"/>
    <col min="4619" max="4620" width="11.7109375" style="149" customWidth="1"/>
    <col min="4621" max="4621" width="11.7109375" style="149" bestFit="1" customWidth="1"/>
    <col min="4622" max="4864" width="9.140625" style="149"/>
    <col min="4865" max="4866" width="0" style="149" hidden="1" customWidth="1"/>
    <col min="4867" max="4867" width="64.5703125" style="149" bestFit="1" customWidth="1"/>
    <col min="4868" max="4874" width="11.7109375" style="149" bestFit="1" customWidth="1"/>
    <col min="4875" max="4876" width="11.7109375" style="149" customWidth="1"/>
    <col min="4877" max="4877" width="11.7109375" style="149" bestFit="1" customWidth="1"/>
    <col min="4878" max="5120" width="9.140625" style="149"/>
    <col min="5121" max="5122" width="0" style="149" hidden="1" customWidth="1"/>
    <col min="5123" max="5123" width="64.5703125" style="149" bestFit="1" customWidth="1"/>
    <col min="5124" max="5130" width="11.7109375" style="149" bestFit="1" customWidth="1"/>
    <col min="5131" max="5132" width="11.7109375" style="149" customWidth="1"/>
    <col min="5133" max="5133" width="11.7109375" style="149" bestFit="1" customWidth="1"/>
    <col min="5134" max="5376" width="9.140625" style="149"/>
    <col min="5377" max="5378" width="0" style="149" hidden="1" customWidth="1"/>
    <col min="5379" max="5379" width="64.5703125" style="149" bestFit="1" customWidth="1"/>
    <col min="5380" max="5386" width="11.7109375" style="149" bestFit="1" customWidth="1"/>
    <col min="5387" max="5388" width="11.7109375" style="149" customWidth="1"/>
    <col min="5389" max="5389" width="11.7109375" style="149" bestFit="1" customWidth="1"/>
    <col min="5390" max="5632" width="9.140625" style="149"/>
    <col min="5633" max="5634" width="0" style="149" hidden="1" customWidth="1"/>
    <col min="5635" max="5635" width="64.5703125" style="149" bestFit="1" customWidth="1"/>
    <col min="5636" max="5642" width="11.7109375" style="149" bestFit="1" customWidth="1"/>
    <col min="5643" max="5644" width="11.7109375" style="149" customWidth="1"/>
    <col min="5645" max="5645" width="11.7109375" style="149" bestFit="1" customWidth="1"/>
    <col min="5646" max="5888" width="9.140625" style="149"/>
    <col min="5889" max="5890" width="0" style="149" hidden="1" customWidth="1"/>
    <col min="5891" max="5891" width="64.5703125" style="149" bestFit="1" customWidth="1"/>
    <col min="5892" max="5898" width="11.7109375" style="149" bestFit="1" customWidth="1"/>
    <col min="5899" max="5900" width="11.7109375" style="149" customWidth="1"/>
    <col min="5901" max="5901" width="11.7109375" style="149" bestFit="1" customWidth="1"/>
    <col min="5902" max="6144" width="9.140625" style="149"/>
    <col min="6145" max="6146" width="0" style="149" hidden="1" customWidth="1"/>
    <col min="6147" max="6147" width="64.5703125" style="149" bestFit="1" customWidth="1"/>
    <col min="6148" max="6154" width="11.7109375" style="149" bestFit="1" customWidth="1"/>
    <col min="6155" max="6156" width="11.7109375" style="149" customWidth="1"/>
    <col min="6157" max="6157" width="11.7109375" style="149" bestFit="1" customWidth="1"/>
    <col min="6158" max="6400" width="9.140625" style="149"/>
    <col min="6401" max="6402" width="0" style="149" hidden="1" customWidth="1"/>
    <col min="6403" max="6403" width="64.5703125" style="149" bestFit="1" customWidth="1"/>
    <col min="6404" max="6410" width="11.7109375" style="149" bestFit="1" customWidth="1"/>
    <col min="6411" max="6412" width="11.7109375" style="149" customWidth="1"/>
    <col min="6413" max="6413" width="11.7109375" style="149" bestFit="1" customWidth="1"/>
    <col min="6414" max="6656" width="9.140625" style="149"/>
    <col min="6657" max="6658" width="0" style="149" hidden="1" customWidth="1"/>
    <col min="6659" max="6659" width="64.5703125" style="149" bestFit="1" customWidth="1"/>
    <col min="6660" max="6666" width="11.7109375" style="149" bestFit="1" customWidth="1"/>
    <col min="6667" max="6668" width="11.7109375" style="149" customWidth="1"/>
    <col min="6669" max="6669" width="11.7109375" style="149" bestFit="1" customWidth="1"/>
    <col min="6670" max="6912" width="9.140625" style="149"/>
    <col min="6913" max="6914" width="0" style="149" hidden="1" customWidth="1"/>
    <col min="6915" max="6915" width="64.5703125" style="149" bestFit="1" customWidth="1"/>
    <col min="6916" max="6922" width="11.7109375" style="149" bestFit="1" customWidth="1"/>
    <col min="6923" max="6924" width="11.7109375" style="149" customWidth="1"/>
    <col min="6925" max="6925" width="11.7109375" style="149" bestFit="1" customWidth="1"/>
    <col min="6926" max="7168" width="9.140625" style="149"/>
    <col min="7169" max="7170" width="0" style="149" hidden="1" customWidth="1"/>
    <col min="7171" max="7171" width="64.5703125" style="149" bestFit="1" customWidth="1"/>
    <col min="7172" max="7178" width="11.7109375" style="149" bestFit="1" customWidth="1"/>
    <col min="7179" max="7180" width="11.7109375" style="149" customWidth="1"/>
    <col min="7181" max="7181" width="11.7109375" style="149" bestFit="1" customWidth="1"/>
    <col min="7182" max="7424" width="9.140625" style="149"/>
    <col min="7425" max="7426" width="0" style="149" hidden="1" customWidth="1"/>
    <col min="7427" max="7427" width="64.5703125" style="149" bestFit="1" customWidth="1"/>
    <col min="7428" max="7434" width="11.7109375" style="149" bestFit="1" customWidth="1"/>
    <col min="7435" max="7436" width="11.7109375" style="149" customWidth="1"/>
    <col min="7437" max="7437" width="11.7109375" style="149" bestFit="1" customWidth="1"/>
    <col min="7438" max="7680" width="9.140625" style="149"/>
    <col min="7681" max="7682" width="0" style="149" hidden="1" customWidth="1"/>
    <col min="7683" max="7683" width="64.5703125" style="149" bestFit="1" customWidth="1"/>
    <col min="7684" max="7690" width="11.7109375" style="149" bestFit="1" customWidth="1"/>
    <col min="7691" max="7692" width="11.7109375" style="149" customWidth="1"/>
    <col min="7693" max="7693" width="11.7109375" style="149" bestFit="1" customWidth="1"/>
    <col min="7694" max="7936" width="9.140625" style="149"/>
    <col min="7937" max="7938" width="0" style="149" hidden="1" customWidth="1"/>
    <col min="7939" max="7939" width="64.5703125" style="149" bestFit="1" customWidth="1"/>
    <col min="7940" max="7946" width="11.7109375" style="149" bestFit="1" customWidth="1"/>
    <col min="7947" max="7948" width="11.7109375" style="149" customWidth="1"/>
    <col min="7949" max="7949" width="11.7109375" style="149" bestFit="1" customWidth="1"/>
    <col min="7950" max="8192" width="9.140625" style="149"/>
    <col min="8193" max="8194" width="0" style="149" hidden="1" customWidth="1"/>
    <col min="8195" max="8195" width="64.5703125" style="149" bestFit="1" customWidth="1"/>
    <col min="8196" max="8202" width="11.7109375" style="149" bestFit="1" customWidth="1"/>
    <col min="8203" max="8204" width="11.7109375" style="149" customWidth="1"/>
    <col min="8205" max="8205" width="11.7109375" style="149" bestFit="1" customWidth="1"/>
    <col min="8206" max="8448" width="9.140625" style="149"/>
    <col min="8449" max="8450" width="0" style="149" hidden="1" customWidth="1"/>
    <col min="8451" max="8451" width="64.5703125" style="149" bestFit="1" customWidth="1"/>
    <col min="8452" max="8458" width="11.7109375" style="149" bestFit="1" customWidth="1"/>
    <col min="8459" max="8460" width="11.7109375" style="149" customWidth="1"/>
    <col min="8461" max="8461" width="11.7109375" style="149" bestFit="1" customWidth="1"/>
    <col min="8462" max="8704" width="9.140625" style="149"/>
    <col min="8705" max="8706" width="0" style="149" hidden="1" customWidth="1"/>
    <col min="8707" max="8707" width="64.5703125" style="149" bestFit="1" customWidth="1"/>
    <col min="8708" max="8714" width="11.7109375" style="149" bestFit="1" customWidth="1"/>
    <col min="8715" max="8716" width="11.7109375" style="149" customWidth="1"/>
    <col min="8717" max="8717" width="11.7109375" style="149" bestFit="1" customWidth="1"/>
    <col min="8718" max="8960" width="9.140625" style="149"/>
    <col min="8961" max="8962" width="0" style="149" hidden="1" customWidth="1"/>
    <col min="8963" max="8963" width="64.5703125" style="149" bestFit="1" customWidth="1"/>
    <col min="8964" max="8970" width="11.7109375" style="149" bestFit="1" customWidth="1"/>
    <col min="8971" max="8972" width="11.7109375" style="149" customWidth="1"/>
    <col min="8973" max="8973" width="11.7109375" style="149" bestFit="1" customWidth="1"/>
    <col min="8974" max="9216" width="9.140625" style="149"/>
    <col min="9217" max="9218" width="0" style="149" hidden="1" customWidth="1"/>
    <col min="9219" max="9219" width="64.5703125" style="149" bestFit="1" customWidth="1"/>
    <col min="9220" max="9226" width="11.7109375" style="149" bestFit="1" customWidth="1"/>
    <col min="9227" max="9228" width="11.7109375" style="149" customWidth="1"/>
    <col min="9229" max="9229" width="11.7109375" style="149" bestFit="1" customWidth="1"/>
    <col min="9230" max="9472" width="9.140625" style="149"/>
    <col min="9473" max="9474" width="0" style="149" hidden="1" customWidth="1"/>
    <col min="9475" max="9475" width="64.5703125" style="149" bestFit="1" customWidth="1"/>
    <col min="9476" max="9482" width="11.7109375" style="149" bestFit="1" customWidth="1"/>
    <col min="9483" max="9484" width="11.7109375" style="149" customWidth="1"/>
    <col min="9485" max="9485" width="11.7109375" style="149" bestFit="1" customWidth="1"/>
    <col min="9486" max="9728" width="9.140625" style="149"/>
    <col min="9729" max="9730" width="0" style="149" hidden="1" customWidth="1"/>
    <col min="9731" max="9731" width="64.5703125" style="149" bestFit="1" customWidth="1"/>
    <col min="9732" max="9738" width="11.7109375" style="149" bestFit="1" customWidth="1"/>
    <col min="9739" max="9740" width="11.7109375" style="149" customWidth="1"/>
    <col min="9741" max="9741" width="11.7109375" style="149" bestFit="1" customWidth="1"/>
    <col min="9742" max="9984" width="9.140625" style="149"/>
    <col min="9985" max="9986" width="0" style="149" hidden="1" customWidth="1"/>
    <col min="9987" max="9987" width="64.5703125" style="149" bestFit="1" customWidth="1"/>
    <col min="9988" max="9994" width="11.7109375" style="149" bestFit="1" customWidth="1"/>
    <col min="9995" max="9996" width="11.7109375" style="149" customWidth="1"/>
    <col min="9997" max="9997" width="11.7109375" style="149" bestFit="1" customWidth="1"/>
    <col min="9998" max="10240" width="9.140625" style="149"/>
    <col min="10241" max="10242" width="0" style="149" hidden="1" customWidth="1"/>
    <col min="10243" max="10243" width="64.5703125" style="149" bestFit="1" customWidth="1"/>
    <col min="10244" max="10250" width="11.7109375" style="149" bestFit="1" customWidth="1"/>
    <col min="10251" max="10252" width="11.7109375" style="149" customWidth="1"/>
    <col min="10253" max="10253" width="11.7109375" style="149" bestFit="1" customWidth="1"/>
    <col min="10254" max="10496" width="9.140625" style="149"/>
    <col min="10497" max="10498" width="0" style="149" hidden="1" customWidth="1"/>
    <col min="10499" max="10499" width="64.5703125" style="149" bestFit="1" customWidth="1"/>
    <col min="10500" max="10506" width="11.7109375" style="149" bestFit="1" customWidth="1"/>
    <col min="10507" max="10508" width="11.7109375" style="149" customWidth="1"/>
    <col min="10509" max="10509" width="11.7109375" style="149" bestFit="1" customWidth="1"/>
    <col min="10510" max="10752" width="9.140625" style="149"/>
    <col min="10753" max="10754" width="0" style="149" hidden="1" customWidth="1"/>
    <col min="10755" max="10755" width="64.5703125" style="149" bestFit="1" customWidth="1"/>
    <col min="10756" max="10762" width="11.7109375" style="149" bestFit="1" customWidth="1"/>
    <col min="10763" max="10764" width="11.7109375" style="149" customWidth="1"/>
    <col min="10765" max="10765" width="11.7109375" style="149" bestFit="1" customWidth="1"/>
    <col min="10766" max="11008" width="9.140625" style="149"/>
    <col min="11009" max="11010" width="0" style="149" hidden="1" customWidth="1"/>
    <col min="11011" max="11011" width="64.5703125" style="149" bestFit="1" customWidth="1"/>
    <col min="11012" max="11018" width="11.7109375" style="149" bestFit="1" customWidth="1"/>
    <col min="11019" max="11020" width="11.7109375" style="149" customWidth="1"/>
    <col min="11021" max="11021" width="11.7109375" style="149" bestFit="1" customWidth="1"/>
    <col min="11022" max="11264" width="9.140625" style="149"/>
    <col min="11265" max="11266" width="0" style="149" hidden="1" customWidth="1"/>
    <col min="11267" max="11267" width="64.5703125" style="149" bestFit="1" customWidth="1"/>
    <col min="11268" max="11274" width="11.7109375" style="149" bestFit="1" customWidth="1"/>
    <col min="11275" max="11276" width="11.7109375" style="149" customWidth="1"/>
    <col min="11277" max="11277" width="11.7109375" style="149" bestFit="1" customWidth="1"/>
    <col min="11278" max="11520" width="9.140625" style="149"/>
    <col min="11521" max="11522" width="0" style="149" hidden="1" customWidth="1"/>
    <col min="11523" max="11523" width="64.5703125" style="149" bestFit="1" customWidth="1"/>
    <col min="11524" max="11530" width="11.7109375" style="149" bestFit="1" customWidth="1"/>
    <col min="11531" max="11532" width="11.7109375" style="149" customWidth="1"/>
    <col min="11533" max="11533" width="11.7109375" style="149" bestFit="1" customWidth="1"/>
    <col min="11534" max="11776" width="9.140625" style="149"/>
    <col min="11777" max="11778" width="0" style="149" hidden="1" customWidth="1"/>
    <col min="11779" max="11779" width="64.5703125" style="149" bestFit="1" customWidth="1"/>
    <col min="11780" max="11786" width="11.7109375" style="149" bestFit="1" customWidth="1"/>
    <col min="11787" max="11788" width="11.7109375" style="149" customWidth="1"/>
    <col min="11789" max="11789" width="11.7109375" style="149" bestFit="1" customWidth="1"/>
    <col min="11790" max="12032" width="9.140625" style="149"/>
    <col min="12033" max="12034" width="0" style="149" hidden="1" customWidth="1"/>
    <col min="12035" max="12035" width="64.5703125" style="149" bestFit="1" customWidth="1"/>
    <col min="12036" max="12042" width="11.7109375" style="149" bestFit="1" customWidth="1"/>
    <col min="12043" max="12044" width="11.7109375" style="149" customWidth="1"/>
    <col min="12045" max="12045" width="11.7109375" style="149" bestFit="1" customWidth="1"/>
    <col min="12046" max="12288" width="9.140625" style="149"/>
    <col min="12289" max="12290" width="0" style="149" hidden="1" customWidth="1"/>
    <col min="12291" max="12291" width="64.5703125" style="149" bestFit="1" customWidth="1"/>
    <col min="12292" max="12298" width="11.7109375" style="149" bestFit="1" customWidth="1"/>
    <col min="12299" max="12300" width="11.7109375" style="149" customWidth="1"/>
    <col min="12301" max="12301" width="11.7109375" style="149" bestFit="1" customWidth="1"/>
    <col min="12302" max="12544" width="9.140625" style="149"/>
    <col min="12545" max="12546" width="0" style="149" hidden="1" customWidth="1"/>
    <col min="12547" max="12547" width="64.5703125" style="149" bestFit="1" customWidth="1"/>
    <col min="12548" max="12554" width="11.7109375" style="149" bestFit="1" customWidth="1"/>
    <col min="12555" max="12556" width="11.7109375" style="149" customWidth="1"/>
    <col min="12557" max="12557" width="11.7109375" style="149" bestFit="1" customWidth="1"/>
    <col min="12558" max="12800" width="9.140625" style="149"/>
    <col min="12801" max="12802" width="0" style="149" hidden="1" customWidth="1"/>
    <col min="12803" max="12803" width="64.5703125" style="149" bestFit="1" customWidth="1"/>
    <col min="12804" max="12810" width="11.7109375" style="149" bestFit="1" customWidth="1"/>
    <col min="12811" max="12812" width="11.7109375" style="149" customWidth="1"/>
    <col min="12813" max="12813" width="11.7109375" style="149" bestFit="1" customWidth="1"/>
    <col min="12814" max="13056" width="9.140625" style="149"/>
    <col min="13057" max="13058" width="0" style="149" hidden="1" customWidth="1"/>
    <col min="13059" max="13059" width="64.5703125" style="149" bestFit="1" customWidth="1"/>
    <col min="13060" max="13066" width="11.7109375" style="149" bestFit="1" customWidth="1"/>
    <col min="13067" max="13068" width="11.7109375" style="149" customWidth="1"/>
    <col min="13069" max="13069" width="11.7109375" style="149" bestFit="1" customWidth="1"/>
    <col min="13070" max="13312" width="9.140625" style="149"/>
    <col min="13313" max="13314" width="0" style="149" hidden="1" customWidth="1"/>
    <col min="13315" max="13315" width="64.5703125" style="149" bestFit="1" customWidth="1"/>
    <col min="13316" max="13322" width="11.7109375" style="149" bestFit="1" customWidth="1"/>
    <col min="13323" max="13324" width="11.7109375" style="149" customWidth="1"/>
    <col min="13325" max="13325" width="11.7109375" style="149" bestFit="1" customWidth="1"/>
    <col min="13326" max="13568" width="9.140625" style="149"/>
    <col min="13569" max="13570" width="0" style="149" hidden="1" customWidth="1"/>
    <col min="13571" max="13571" width="64.5703125" style="149" bestFit="1" customWidth="1"/>
    <col min="13572" max="13578" width="11.7109375" style="149" bestFit="1" customWidth="1"/>
    <col min="13579" max="13580" width="11.7109375" style="149" customWidth="1"/>
    <col min="13581" max="13581" width="11.7109375" style="149" bestFit="1" customWidth="1"/>
    <col min="13582" max="13824" width="9.140625" style="149"/>
    <col min="13825" max="13826" width="0" style="149" hidden="1" customWidth="1"/>
    <col min="13827" max="13827" width="64.5703125" style="149" bestFit="1" customWidth="1"/>
    <col min="13828" max="13834" width="11.7109375" style="149" bestFit="1" customWidth="1"/>
    <col min="13835" max="13836" width="11.7109375" style="149" customWidth="1"/>
    <col min="13837" max="13837" width="11.7109375" style="149" bestFit="1" customWidth="1"/>
    <col min="13838" max="14080" width="9.140625" style="149"/>
    <col min="14081" max="14082" width="0" style="149" hidden="1" customWidth="1"/>
    <col min="14083" max="14083" width="64.5703125" style="149" bestFit="1" customWidth="1"/>
    <col min="14084" max="14090" width="11.7109375" style="149" bestFit="1" customWidth="1"/>
    <col min="14091" max="14092" width="11.7109375" style="149" customWidth="1"/>
    <col min="14093" max="14093" width="11.7109375" style="149" bestFit="1" customWidth="1"/>
    <col min="14094" max="14336" width="9.140625" style="149"/>
    <col min="14337" max="14338" width="0" style="149" hidden="1" customWidth="1"/>
    <col min="14339" max="14339" width="64.5703125" style="149" bestFit="1" customWidth="1"/>
    <col min="14340" max="14346" width="11.7109375" style="149" bestFit="1" customWidth="1"/>
    <col min="14347" max="14348" width="11.7109375" style="149" customWidth="1"/>
    <col min="14349" max="14349" width="11.7109375" style="149" bestFit="1" customWidth="1"/>
    <col min="14350" max="14592" width="9.140625" style="149"/>
    <col min="14593" max="14594" width="0" style="149" hidden="1" customWidth="1"/>
    <col min="14595" max="14595" width="64.5703125" style="149" bestFit="1" customWidth="1"/>
    <col min="14596" max="14602" width="11.7109375" style="149" bestFit="1" customWidth="1"/>
    <col min="14603" max="14604" width="11.7109375" style="149" customWidth="1"/>
    <col min="14605" max="14605" width="11.7109375" style="149" bestFit="1" customWidth="1"/>
    <col min="14606" max="14848" width="9.140625" style="149"/>
    <col min="14849" max="14850" width="0" style="149" hidden="1" customWidth="1"/>
    <col min="14851" max="14851" width="64.5703125" style="149" bestFit="1" customWidth="1"/>
    <col min="14852" max="14858" width="11.7109375" style="149" bestFit="1" customWidth="1"/>
    <col min="14859" max="14860" width="11.7109375" style="149" customWidth="1"/>
    <col min="14861" max="14861" width="11.7109375" style="149" bestFit="1" customWidth="1"/>
    <col min="14862" max="15104" width="9.140625" style="149"/>
    <col min="15105" max="15106" width="0" style="149" hidden="1" customWidth="1"/>
    <col min="15107" max="15107" width="64.5703125" style="149" bestFit="1" customWidth="1"/>
    <col min="15108" max="15114" width="11.7109375" style="149" bestFit="1" customWidth="1"/>
    <col min="15115" max="15116" width="11.7109375" style="149" customWidth="1"/>
    <col min="15117" max="15117" width="11.7109375" style="149" bestFit="1" customWidth="1"/>
    <col min="15118" max="15360" width="9.140625" style="149"/>
    <col min="15361" max="15362" width="0" style="149" hidden="1" customWidth="1"/>
    <col min="15363" max="15363" width="64.5703125" style="149" bestFit="1" customWidth="1"/>
    <col min="15364" max="15370" width="11.7109375" style="149" bestFit="1" customWidth="1"/>
    <col min="15371" max="15372" width="11.7109375" style="149" customWidth="1"/>
    <col min="15373" max="15373" width="11.7109375" style="149" bestFit="1" customWidth="1"/>
    <col min="15374" max="15616" width="9.140625" style="149"/>
    <col min="15617" max="15618" width="0" style="149" hidden="1" customWidth="1"/>
    <col min="15619" max="15619" width="64.5703125" style="149" bestFit="1" customWidth="1"/>
    <col min="15620" max="15626" width="11.7109375" style="149" bestFit="1" customWidth="1"/>
    <col min="15627" max="15628" width="11.7109375" style="149" customWidth="1"/>
    <col min="15629" max="15629" width="11.7109375" style="149" bestFit="1" customWidth="1"/>
    <col min="15630" max="15872" width="9.140625" style="149"/>
    <col min="15873" max="15874" width="0" style="149" hidden="1" customWidth="1"/>
    <col min="15875" max="15875" width="64.5703125" style="149" bestFit="1" customWidth="1"/>
    <col min="15876" max="15882" width="11.7109375" style="149" bestFit="1" customWidth="1"/>
    <col min="15883" max="15884" width="11.7109375" style="149" customWidth="1"/>
    <col min="15885" max="15885" width="11.7109375" style="149" bestFit="1" customWidth="1"/>
    <col min="15886" max="16128" width="9.140625" style="149"/>
    <col min="16129" max="16130" width="0" style="149" hidden="1" customWidth="1"/>
    <col min="16131" max="16131" width="64.5703125" style="149" bestFit="1" customWidth="1"/>
    <col min="16132" max="16138" width="11.7109375" style="149" bestFit="1" customWidth="1"/>
    <col min="16139" max="16140" width="11.7109375" style="149" customWidth="1"/>
    <col min="16141" max="16141" width="11.7109375" style="149" bestFit="1" customWidth="1"/>
    <col min="16142" max="16384" width="9.140625" style="149"/>
  </cols>
  <sheetData>
    <row r="1" spans="1:15" s="172" customFormat="1" ht="30" customHeight="1" x14ac:dyDescent="0.25">
      <c r="A1" s="67"/>
      <c r="B1" s="67"/>
      <c r="C1" s="1020" t="s">
        <v>0</v>
      </c>
      <c r="D1" s="1020"/>
      <c r="E1" s="1020"/>
      <c r="F1" s="1020"/>
      <c r="G1" s="1020"/>
      <c r="H1" s="1020"/>
      <c r="I1" s="1020"/>
      <c r="J1" s="1020"/>
      <c r="K1" s="1020"/>
      <c r="L1" s="1020"/>
      <c r="M1" s="1020"/>
      <c r="O1" s="862" t="s">
        <v>1124</v>
      </c>
    </row>
    <row r="2" spans="1:15" s="172" customFormat="1" ht="15" customHeight="1" x14ac:dyDescent="0.25">
      <c r="A2" s="67"/>
      <c r="B2" s="67"/>
      <c r="C2" s="1021" t="s">
        <v>733</v>
      </c>
      <c r="D2" s="1021"/>
      <c r="E2" s="1021"/>
      <c r="F2" s="1021"/>
      <c r="G2" s="1021"/>
      <c r="H2" s="1021"/>
      <c r="I2" s="1021"/>
      <c r="J2" s="1021"/>
      <c r="K2" s="1021"/>
      <c r="L2" s="1021"/>
      <c r="M2" s="1021"/>
    </row>
    <row r="3" spans="1:15" s="173" customFormat="1" ht="30" customHeight="1" x14ac:dyDescent="0.25">
      <c r="A3" s="67"/>
      <c r="B3" s="67"/>
      <c r="C3" s="1022" t="s">
        <v>3</v>
      </c>
      <c r="D3" s="1022"/>
      <c r="E3" s="1022"/>
      <c r="F3" s="1022"/>
      <c r="G3" s="1022"/>
      <c r="H3" s="1022"/>
      <c r="I3" s="1022"/>
      <c r="J3" s="1022"/>
      <c r="K3" s="1022"/>
      <c r="L3" s="1022"/>
      <c r="M3" s="1022"/>
    </row>
    <row r="4" spans="1:15" s="248" customFormat="1" ht="3.75" customHeight="1" x14ac:dyDescent="0.25">
      <c r="A4" s="246"/>
      <c r="B4" s="246"/>
      <c r="C4" s="247"/>
      <c r="D4" s="247"/>
      <c r="E4" s="247"/>
      <c r="F4" s="247"/>
      <c r="G4" s="247"/>
      <c r="H4" s="247"/>
      <c r="I4" s="247"/>
      <c r="J4" s="247"/>
      <c r="K4" s="247"/>
      <c r="L4" s="247"/>
      <c r="M4" s="247"/>
    </row>
    <row r="5" spans="1:15" s="188" customFormat="1" ht="15" customHeight="1" x14ac:dyDescent="0.15">
      <c r="A5" s="67"/>
      <c r="B5" s="67"/>
      <c r="C5" s="800"/>
      <c r="D5" s="801">
        <v>2015</v>
      </c>
      <c r="E5" s="801">
        <v>2016</v>
      </c>
      <c r="F5" s="801">
        <v>2017</v>
      </c>
      <c r="G5" s="801">
        <v>2018</v>
      </c>
      <c r="H5" s="801">
        <v>2019</v>
      </c>
      <c r="I5" s="801">
        <v>2020</v>
      </c>
      <c r="J5" s="801">
        <v>2021</v>
      </c>
      <c r="K5" s="801">
        <v>2022</v>
      </c>
      <c r="L5" s="801">
        <v>2023</v>
      </c>
      <c r="M5" s="801">
        <v>2024</v>
      </c>
    </row>
    <row r="6" spans="1:15" s="188" customFormat="1" ht="15" customHeight="1" x14ac:dyDescent="0.15">
      <c r="A6" s="67"/>
      <c r="B6" s="67"/>
      <c r="C6" s="306"/>
      <c r="D6" s="802" t="s">
        <v>734</v>
      </c>
      <c r="E6" s="307" t="s">
        <v>734</v>
      </c>
      <c r="F6" s="307" t="s">
        <v>734</v>
      </c>
      <c r="G6" s="461" t="s">
        <v>734</v>
      </c>
      <c r="H6" s="461" t="s">
        <v>734</v>
      </c>
      <c r="I6" s="461" t="s">
        <v>734</v>
      </c>
      <c r="J6" s="461" t="s">
        <v>734</v>
      </c>
      <c r="K6" s="461" t="s">
        <v>734</v>
      </c>
      <c r="L6" s="461" t="s">
        <v>734</v>
      </c>
      <c r="M6" s="461" t="s">
        <v>734</v>
      </c>
    </row>
    <row r="7" spans="1:15" s="77" customFormat="1" ht="15" customHeight="1" x14ac:dyDescent="0.2">
      <c r="A7" s="67" t="s">
        <v>459</v>
      </c>
      <c r="B7" s="67" t="s">
        <v>735</v>
      </c>
      <c r="C7" s="249" t="s">
        <v>736</v>
      </c>
      <c r="D7" s="250">
        <v>96931716</v>
      </c>
      <c r="E7" s="250">
        <v>113162072</v>
      </c>
      <c r="F7" s="250">
        <v>132510769</v>
      </c>
      <c r="G7" s="250">
        <v>148422098</v>
      </c>
      <c r="H7" s="250">
        <v>159266306</v>
      </c>
      <c r="I7" s="250">
        <v>166673398</v>
      </c>
      <c r="J7" s="250">
        <v>173424784.21318001</v>
      </c>
      <c r="K7" s="250">
        <v>184905224.77207002</v>
      </c>
      <c r="L7" s="250">
        <v>181950514.06678</v>
      </c>
      <c r="M7" s="251">
        <v>189847778.70813</v>
      </c>
    </row>
    <row r="8" spans="1:15" s="77" customFormat="1" ht="15" customHeight="1" x14ac:dyDescent="0.2">
      <c r="A8" s="67" t="s">
        <v>459</v>
      </c>
      <c r="B8" s="92" t="s">
        <v>737</v>
      </c>
      <c r="C8" s="67" t="s">
        <v>738</v>
      </c>
      <c r="D8" s="250">
        <v>95850682</v>
      </c>
      <c r="E8" s="250">
        <v>111464064</v>
      </c>
      <c r="F8" s="250">
        <v>130122017</v>
      </c>
      <c r="G8" s="250">
        <v>144653413</v>
      </c>
      <c r="H8" s="250">
        <v>153555215</v>
      </c>
      <c r="I8" s="250">
        <v>159540843</v>
      </c>
      <c r="J8" s="250">
        <v>135624441.58680001</v>
      </c>
      <c r="K8" s="250">
        <v>151026736.64817998</v>
      </c>
      <c r="L8" s="250">
        <v>152314153.96443</v>
      </c>
      <c r="M8" s="251">
        <v>163354673.46527001</v>
      </c>
    </row>
    <row r="9" spans="1:15" s="77" customFormat="1" ht="15" customHeight="1" x14ac:dyDescent="0.2">
      <c r="A9" s="67" t="s">
        <v>459</v>
      </c>
      <c r="B9" s="92" t="s">
        <v>739</v>
      </c>
      <c r="C9" s="67" t="s">
        <v>740</v>
      </c>
      <c r="D9" s="250">
        <v>1081033</v>
      </c>
      <c r="E9" s="250">
        <v>1698008</v>
      </c>
      <c r="F9" s="250">
        <v>2388752</v>
      </c>
      <c r="G9" s="250">
        <v>3768685</v>
      </c>
      <c r="H9" s="250">
        <v>5711091</v>
      </c>
      <c r="I9" s="250">
        <v>7132555</v>
      </c>
      <c r="J9" s="250">
        <v>37800342.626379997</v>
      </c>
      <c r="K9" s="250">
        <v>33878488.123889998</v>
      </c>
      <c r="L9" s="250">
        <v>29636360.10235</v>
      </c>
      <c r="M9" s="251">
        <v>26493105.242859997</v>
      </c>
    </row>
    <row r="10" spans="1:15" s="77" customFormat="1" ht="15" customHeight="1" x14ac:dyDescent="0.2">
      <c r="A10" s="67" t="s">
        <v>459</v>
      </c>
      <c r="B10" s="67" t="s">
        <v>741</v>
      </c>
      <c r="C10" s="249" t="s">
        <v>742</v>
      </c>
      <c r="D10" s="250">
        <v>448753</v>
      </c>
      <c r="E10" s="250">
        <v>547044</v>
      </c>
      <c r="F10" s="250">
        <v>643208</v>
      </c>
      <c r="G10" s="250">
        <v>674226</v>
      </c>
      <c r="H10" s="250">
        <v>677106</v>
      </c>
      <c r="I10" s="250">
        <v>179948</v>
      </c>
      <c r="J10" s="250">
        <v>619731.63228999998</v>
      </c>
      <c r="K10" s="250">
        <v>1217103.30113</v>
      </c>
      <c r="L10" s="250">
        <v>1546082.21795</v>
      </c>
      <c r="M10" s="251">
        <v>1525588.5761299999</v>
      </c>
    </row>
    <row r="11" spans="1:15" s="77" customFormat="1" ht="15" customHeight="1" x14ac:dyDescent="0.2">
      <c r="A11" s="67" t="s">
        <v>459</v>
      </c>
      <c r="B11" s="67" t="s">
        <v>743</v>
      </c>
      <c r="C11" s="67" t="s">
        <v>744</v>
      </c>
      <c r="D11" s="250">
        <v>424352</v>
      </c>
      <c r="E11" s="250">
        <v>486631</v>
      </c>
      <c r="F11" s="250">
        <v>576556</v>
      </c>
      <c r="G11" s="250">
        <v>591804</v>
      </c>
      <c r="H11" s="250">
        <v>573843</v>
      </c>
      <c r="I11" s="250">
        <v>146340</v>
      </c>
      <c r="J11" s="250">
        <v>334268.42801999999</v>
      </c>
      <c r="K11" s="250">
        <v>407771.21714999998</v>
      </c>
      <c r="L11" s="250">
        <v>638224.50777000003</v>
      </c>
      <c r="M11" s="251">
        <v>707567.19143999997</v>
      </c>
    </row>
    <row r="12" spans="1:15" s="77" customFormat="1" ht="15" customHeight="1" x14ac:dyDescent="0.2">
      <c r="A12" s="67" t="s">
        <v>459</v>
      </c>
      <c r="B12" s="92" t="s">
        <v>745</v>
      </c>
      <c r="C12" s="67" t="s">
        <v>746</v>
      </c>
      <c r="D12" s="250">
        <v>24402</v>
      </c>
      <c r="E12" s="250">
        <v>60414</v>
      </c>
      <c r="F12" s="250">
        <v>66652</v>
      </c>
      <c r="G12" s="250">
        <v>82422</v>
      </c>
      <c r="H12" s="250">
        <v>103264</v>
      </c>
      <c r="I12" s="250">
        <v>33607</v>
      </c>
      <c r="J12" s="250">
        <v>285463.20426999999</v>
      </c>
      <c r="K12" s="250">
        <v>809332.08398</v>
      </c>
      <c r="L12" s="250">
        <v>907857.71017999994</v>
      </c>
      <c r="M12" s="251">
        <v>818021.38468999998</v>
      </c>
    </row>
    <row r="13" spans="1:15" s="77" customFormat="1" ht="15" customHeight="1" x14ac:dyDescent="0.2">
      <c r="A13" s="67" t="s">
        <v>459</v>
      </c>
      <c r="B13" s="67" t="s">
        <v>747</v>
      </c>
      <c r="C13" s="249" t="s">
        <v>748</v>
      </c>
      <c r="D13" s="250">
        <v>993613</v>
      </c>
      <c r="E13" s="250">
        <v>1197544</v>
      </c>
      <c r="F13" s="250">
        <v>1568925</v>
      </c>
      <c r="G13" s="250">
        <v>1848802</v>
      </c>
      <c r="H13" s="250">
        <v>2219458</v>
      </c>
      <c r="I13" s="250">
        <v>2282528</v>
      </c>
      <c r="J13" s="250">
        <v>2004710.1585299999</v>
      </c>
      <c r="K13" s="250">
        <v>2783430.35616</v>
      </c>
      <c r="L13" s="250">
        <v>3731093.1497499999</v>
      </c>
      <c r="M13" s="251">
        <v>4585189.29782</v>
      </c>
    </row>
    <row r="14" spans="1:15" s="77" customFormat="1" ht="15" customHeight="1" x14ac:dyDescent="0.2">
      <c r="A14" s="67" t="s">
        <v>459</v>
      </c>
      <c r="B14" s="67" t="s">
        <v>749</v>
      </c>
      <c r="C14" s="67" t="s">
        <v>750</v>
      </c>
      <c r="D14" s="250">
        <v>811531</v>
      </c>
      <c r="E14" s="250">
        <v>1003173</v>
      </c>
      <c r="F14" s="250">
        <v>1303904</v>
      </c>
      <c r="G14" s="250">
        <v>1520492</v>
      </c>
      <c r="H14" s="250">
        <v>1676595</v>
      </c>
      <c r="I14" s="250">
        <v>1646658</v>
      </c>
      <c r="J14" s="250">
        <v>1439639.2452799999</v>
      </c>
      <c r="K14" s="250">
        <v>1367425.3200300001</v>
      </c>
      <c r="L14" s="250">
        <v>1437591.7024400001</v>
      </c>
      <c r="M14" s="251">
        <v>1612138.0273000002</v>
      </c>
    </row>
    <row r="15" spans="1:15" s="77" customFormat="1" ht="15" customHeight="1" x14ac:dyDescent="0.2">
      <c r="A15" s="67" t="s">
        <v>459</v>
      </c>
      <c r="B15" s="92" t="s">
        <v>751</v>
      </c>
      <c r="C15" s="67" t="s">
        <v>752</v>
      </c>
      <c r="D15" s="250">
        <v>182083</v>
      </c>
      <c r="E15" s="250">
        <v>194371</v>
      </c>
      <c r="F15" s="250">
        <v>265021</v>
      </c>
      <c r="G15" s="250">
        <v>328310</v>
      </c>
      <c r="H15" s="250">
        <v>542863</v>
      </c>
      <c r="I15" s="250">
        <v>635870</v>
      </c>
      <c r="J15" s="250">
        <v>565070.91324999998</v>
      </c>
      <c r="K15" s="250">
        <v>1416005.0361300001</v>
      </c>
      <c r="L15" s="250">
        <v>2293501.4473099997</v>
      </c>
      <c r="M15" s="251">
        <v>2973051.2705199998</v>
      </c>
    </row>
    <row r="16" spans="1:15" s="77" customFormat="1" ht="15" customHeight="1" x14ac:dyDescent="0.2">
      <c r="A16" s="67" t="s">
        <v>459</v>
      </c>
      <c r="B16" s="67" t="s">
        <v>753</v>
      </c>
      <c r="C16" s="249" t="s">
        <v>754</v>
      </c>
      <c r="D16" s="250">
        <v>18672350</v>
      </c>
      <c r="E16" s="250">
        <v>22558358</v>
      </c>
      <c r="F16" s="250">
        <v>21343440</v>
      </c>
      <c r="G16" s="250">
        <v>20933808</v>
      </c>
      <c r="H16" s="250">
        <v>20177208</v>
      </c>
      <c r="I16" s="250">
        <v>16247720</v>
      </c>
      <c r="J16" s="250">
        <v>15670702.75622</v>
      </c>
      <c r="K16" s="250">
        <v>16904787.152879998</v>
      </c>
      <c r="L16" s="250">
        <v>15436648.83932</v>
      </c>
      <c r="M16" s="251">
        <v>17011790.869919997</v>
      </c>
    </row>
    <row r="17" spans="1:13" s="77" customFormat="1" ht="15" customHeight="1" x14ac:dyDescent="0.2">
      <c r="A17" s="67" t="s">
        <v>459</v>
      </c>
      <c r="B17" s="67" t="s">
        <v>755</v>
      </c>
      <c r="C17" s="67" t="s">
        <v>756</v>
      </c>
      <c r="D17" s="250">
        <v>849463</v>
      </c>
      <c r="E17" s="250">
        <v>961396</v>
      </c>
      <c r="F17" s="250">
        <v>1152458</v>
      </c>
      <c r="G17" s="250">
        <v>1272964</v>
      </c>
      <c r="H17" s="250">
        <v>1431732</v>
      </c>
      <c r="I17" s="250">
        <v>8121010</v>
      </c>
      <c r="J17" s="250">
        <v>9952803.7348100003</v>
      </c>
      <c r="K17" s="250">
        <v>8808792.0035400018</v>
      </c>
      <c r="L17" s="250">
        <v>6911909.3313699998</v>
      </c>
      <c r="M17" s="251">
        <v>5702495.3368600011</v>
      </c>
    </row>
    <row r="18" spans="1:13" s="77" customFormat="1" ht="15" customHeight="1" x14ac:dyDescent="0.2">
      <c r="A18" s="67" t="s">
        <v>459</v>
      </c>
      <c r="B18" s="67" t="s">
        <v>757</v>
      </c>
      <c r="C18" s="252" t="s">
        <v>758</v>
      </c>
      <c r="D18" s="250">
        <v>-2691169</v>
      </c>
      <c r="E18" s="250">
        <v>-2967363</v>
      </c>
      <c r="F18" s="250">
        <v>-3577678</v>
      </c>
      <c r="G18" s="250">
        <v>-3906881</v>
      </c>
      <c r="H18" s="250">
        <v>-4222029</v>
      </c>
      <c r="I18" s="250">
        <v>-5401700</v>
      </c>
      <c r="J18" s="250">
        <v>-5459964.86601</v>
      </c>
      <c r="K18" s="250">
        <v>-5759321.335</v>
      </c>
      <c r="L18" s="250">
        <v>-6969521.7371699996</v>
      </c>
      <c r="M18" s="251">
        <v>-7851356.9034599997</v>
      </c>
    </row>
    <row r="19" spans="1:13" s="77" customFormat="1" ht="15" customHeight="1" x14ac:dyDescent="0.2">
      <c r="A19" s="67" t="s">
        <v>459</v>
      </c>
      <c r="B19" s="67" t="s">
        <v>759</v>
      </c>
      <c r="C19" s="803" t="s">
        <v>760</v>
      </c>
      <c r="D19" s="346">
        <v>115204726</v>
      </c>
      <c r="E19" s="346">
        <v>135459051</v>
      </c>
      <c r="F19" s="346">
        <v>153641122</v>
      </c>
      <c r="G19" s="346">
        <v>169245016</v>
      </c>
      <c r="H19" s="346">
        <v>179549781</v>
      </c>
      <c r="I19" s="346">
        <v>188102904</v>
      </c>
      <c r="J19" s="346">
        <v>196212767.62901998</v>
      </c>
      <c r="K19" s="346">
        <v>208860016.25077999</v>
      </c>
      <c r="L19" s="346">
        <v>202606725.868</v>
      </c>
      <c r="M19" s="253">
        <v>210821485.8854</v>
      </c>
    </row>
    <row r="20" spans="1:13" s="188" customFormat="1" ht="3.75" customHeight="1" thickBot="1" x14ac:dyDescent="0.2">
      <c r="A20" s="67"/>
      <c r="B20" s="67"/>
      <c r="C20" s="254"/>
      <c r="D20" s="255"/>
      <c r="E20" s="255"/>
      <c r="F20" s="255"/>
      <c r="G20" s="255"/>
      <c r="H20" s="255"/>
      <c r="I20" s="255"/>
      <c r="J20" s="255"/>
      <c r="K20" s="255"/>
      <c r="L20" s="255"/>
      <c r="M20" s="255"/>
    </row>
    <row r="21" spans="1:13" s="188" customFormat="1" ht="15" customHeight="1" thickTop="1" x14ac:dyDescent="0.15">
      <c r="A21" s="67"/>
      <c r="B21" s="67"/>
      <c r="C21" s="256" t="s">
        <v>761</v>
      </c>
      <c r="D21" s="257"/>
      <c r="E21" s="257"/>
      <c r="F21" s="257"/>
      <c r="G21" s="257"/>
      <c r="H21" s="257"/>
      <c r="I21" s="257"/>
      <c r="J21" s="257"/>
      <c r="K21" s="257"/>
      <c r="L21" s="257"/>
      <c r="M21" s="257"/>
    </row>
    <row r="22" spans="1:13" s="188" customFormat="1" ht="15" customHeight="1" x14ac:dyDescent="0.15">
      <c r="A22" s="67"/>
      <c r="B22" s="67"/>
      <c r="C22" s="256" t="s">
        <v>762</v>
      </c>
      <c r="D22" s="257"/>
      <c r="E22" s="257"/>
      <c r="F22" s="257"/>
      <c r="G22" s="257"/>
      <c r="H22" s="257"/>
      <c r="I22" s="257"/>
      <c r="J22" s="257"/>
      <c r="K22" s="257"/>
      <c r="L22" s="257"/>
      <c r="M22" s="257"/>
    </row>
    <row r="23" spans="1:13" s="188" customFormat="1" ht="15" customHeight="1" x14ac:dyDescent="0.15">
      <c r="A23" s="67"/>
      <c r="B23" s="67"/>
      <c r="C23" s="101"/>
      <c r="D23" s="257"/>
      <c r="E23" s="257"/>
      <c r="F23" s="257"/>
      <c r="G23" s="257"/>
      <c r="H23" s="257"/>
      <c r="I23" s="257"/>
      <c r="J23" s="257"/>
      <c r="K23" s="257"/>
      <c r="L23" s="257"/>
      <c r="M23" s="257"/>
    </row>
  </sheetData>
  <mergeCells count="3">
    <mergeCell ref="C1:M1"/>
    <mergeCell ref="C2:M2"/>
    <mergeCell ref="C3:M3"/>
  </mergeCells>
  <hyperlinks>
    <hyperlink ref="O1" location="ÍNDICE!A1" display="ÍNDICE!A1" xr:uid="{00000000-0004-0000-1900-000000000000}"/>
  </hyperlinks>
  <pageMargins left="0.94" right="0.56999999999999995" top="0.64" bottom="0.43" header="0.5" footer="0.39"/>
  <pageSetup scale="32"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16">
    <pageSetUpPr fitToPage="1"/>
  </sheetPr>
  <dimension ref="A1:O36"/>
  <sheetViews>
    <sheetView topLeftCell="G1" zoomScaleNormal="100" workbookViewId="0">
      <selection activeCell="S15" sqref="S15"/>
    </sheetView>
  </sheetViews>
  <sheetFormatPr baseColWidth="10" defaultColWidth="9.140625" defaultRowHeight="12.75" x14ac:dyDescent="0.2"/>
  <cols>
    <col min="1" max="1" width="2.28515625" style="149" hidden="1" customWidth="1"/>
    <col min="2" max="2" width="46.5703125" style="149" hidden="1" customWidth="1"/>
    <col min="3" max="3" width="96.5703125" style="171" bestFit="1" customWidth="1"/>
    <col min="4" max="4" width="15" style="279" bestFit="1" customWidth="1"/>
    <col min="5" max="5" width="14.85546875" style="149" bestFit="1" customWidth="1"/>
    <col min="6" max="9" width="15" style="149" bestFit="1" customWidth="1"/>
    <col min="10" max="12" width="15" style="149" customWidth="1"/>
    <col min="13" max="13" width="15" style="149" bestFit="1" customWidth="1"/>
    <col min="14" max="256" width="9.140625" style="149"/>
    <col min="257" max="258" width="0" style="149" hidden="1" customWidth="1"/>
    <col min="259" max="259" width="96.5703125" style="149" bestFit="1" customWidth="1"/>
    <col min="260" max="260" width="15" style="149" bestFit="1" customWidth="1"/>
    <col min="261" max="261" width="14.85546875" style="149" bestFit="1" customWidth="1"/>
    <col min="262" max="265" width="15" style="149" bestFit="1" customWidth="1"/>
    <col min="266" max="268" width="15" style="149" customWidth="1"/>
    <col min="269" max="269" width="15" style="149" bestFit="1" customWidth="1"/>
    <col min="270" max="512" width="9.140625" style="149"/>
    <col min="513" max="514" width="0" style="149" hidden="1" customWidth="1"/>
    <col min="515" max="515" width="96.5703125" style="149" bestFit="1" customWidth="1"/>
    <col min="516" max="516" width="15" style="149" bestFit="1" customWidth="1"/>
    <col min="517" max="517" width="14.85546875" style="149" bestFit="1" customWidth="1"/>
    <col min="518" max="521" width="15" style="149" bestFit="1" customWidth="1"/>
    <col min="522" max="524" width="15" style="149" customWidth="1"/>
    <col min="525" max="525" width="15" style="149" bestFit="1" customWidth="1"/>
    <col min="526" max="768" width="9.140625" style="149"/>
    <col min="769" max="770" width="0" style="149" hidden="1" customWidth="1"/>
    <col min="771" max="771" width="96.5703125" style="149" bestFit="1" customWidth="1"/>
    <col min="772" max="772" width="15" style="149" bestFit="1" customWidth="1"/>
    <col min="773" max="773" width="14.85546875" style="149" bestFit="1" customWidth="1"/>
    <col min="774" max="777" width="15" style="149" bestFit="1" customWidth="1"/>
    <col min="778" max="780" width="15" style="149" customWidth="1"/>
    <col min="781" max="781" width="15" style="149" bestFit="1" customWidth="1"/>
    <col min="782" max="1024" width="9.140625" style="149"/>
    <col min="1025" max="1026" width="0" style="149" hidden="1" customWidth="1"/>
    <col min="1027" max="1027" width="96.5703125" style="149" bestFit="1" customWidth="1"/>
    <col min="1028" max="1028" width="15" style="149" bestFit="1" customWidth="1"/>
    <col min="1029" max="1029" width="14.85546875" style="149" bestFit="1" customWidth="1"/>
    <col min="1030" max="1033" width="15" style="149" bestFit="1" customWidth="1"/>
    <col min="1034" max="1036" width="15" style="149" customWidth="1"/>
    <col min="1037" max="1037" width="15" style="149" bestFit="1" customWidth="1"/>
    <col min="1038" max="1280" width="9.140625" style="149"/>
    <col min="1281" max="1282" width="0" style="149" hidden="1" customWidth="1"/>
    <col min="1283" max="1283" width="96.5703125" style="149" bestFit="1" customWidth="1"/>
    <col min="1284" max="1284" width="15" style="149" bestFit="1" customWidth="1"/>
    <col min="1285" max="1285" width="14.85546875" style="149" bestFit="1" customWidth="1"/>
    <col min="1286" max="1289" width="15" style="149" bestFit="1" customWidth="1"/>
    <col min="1290" max="1292" width="15" style="149" customWidth="1"/>
    <col min="1293" max="1293" width="15" style="149" bestFit="1" customWidth="1"/>
    <col min="1294" max="1536" width="9.140625" style="149"/>
    <col min="1537" max="1538" width="0" style="149" hidden="1" customWidth="1"/>
    <col min="1539" max="1539" width="96.5703125" style="149" bestFit="1" customWidth="1"/>
    <col min="1540" max="1540" width="15" style="149" bestFit="1" customWidth="1"/>
    <col min="1541" max="1541" width="14.85546875" style="149" bestFit="1" customWidth="1"/>
    <col min="1542" max="1545" width="15" style="149" bestFit="1" customWidth="1"/>
    <col min="1546" max="1548" width="15" style="149" customWidth="1"/>
    <col min="1549" max="1549" width="15" style="149" bestFit="1" customWidth="1"/>
    <col min="1550" max="1792" width="9.140625" style="149"/>
    <col min="1793" max="1794" width="0" style="149" hidden="1" customWidth="1"/>
    <col min="1795" max="1795" width="96.5703125" style="149" bestFit="1" customWidth="1"/>
    <col min="1796" max="1796" width="15" style="149" bestFit="1" customWidth="1"/>
    <col min="1797" max="1797" width="14.85546875" style="149" bestFit="1" customWidth="1"/>
    <col min="1798" max="1801" width="15" style="149" bestFit="1" customWidth="1"/>
    <col min="1802" max="1804" width="15" style="149" customWidth="1"/>
    <col min="1805" max="1805" width="15" style="149" bestFit="1" customWidth="1"/>
    <col min="1806" max="2048" width="9.140625" style="149"/>
    <col min="2049" max="2050" width="0" style="149" hidden="1" customWidth="1"/>
    <col min="2051" max="2051" width="96.5703125" style="149" bestFit="1" customWidth="1"/>
    <col min="2052" max="2052" width="15" style="149" bestFit="1" customWidth="1"/>
    <col min="2053" max="2053" width="14.85546875" style="149" bestFit="1" customWidth="1"/>
    <col min="2054" max="2057" width="15" style="149" bestFit="1" customWidth="1"/>
    <col min="2058" max="2060" width="15" style="149" customWidth="1"/>
    <col min="2061" max="2061" width="15" style="149" bestFit="1" customWidth="1"/>
    <col min="2062" max="2304" width="9.140625" style="149"/>
    <col min="2305" max="2306" width="0" style="149" hidden="1" customWidth="1"/>
    <col min="2307" max="2307" width="96.5703125" style="149" bestFit="1" customWidth="1"/>
    <col min="2308" max="2308" width="15" style="149" bestFit="1" customWidth="1"/>
    <col min="2309" max="2309" width="14.85546875" style="149" bestFit="1" customWidth="1"/>
    <col min="2310" max="2313" width="15" style="149" bestFit="1" customWidth="1"/>
    <col min="2314" max="2316" width="15" style="149" customWidth="1"/>
    <col min="2317" max="2317" width="15" style="149" bestFit="1" customWidth="1"/>
    <col min="2318" max="2560" width="9.140625" style="149"/>
    <col min="2561" max="2562" width="0" style="149" hidden="1" customWidth="1"/>
    <col min="2563" max="2563" width="96.5703125" style="149" bestFit="1" customWidth="1"/>
    <col min="2564" max="2564" width="15" style="149" bestFit="1" customWidth="1"/>
    <col min="2565" max="2565" width="14.85546875" style="149" bestFit="1" customWidth="1"/>
    <col min="2566" max="2569" width="15" style="149" bestFit="1" customWidth="1"/>
    <col min="2570" max="2572" width="15" style="149" customWidth="1"/>
    <col min="2573" max="2573" width="15" style="149" bestFit="1" customWidth="1"/>
    <col min="2574" max="2816" width="9.140625" style="149"/>
    <col min="2817" max="2818" width="0" style="149" hidden="1" customWidth="1"/>
    <col min="2819" max="2819" width="96.5703125" style="149" bestFit="1" customWidth="1"/>
    <col min="2820" max="2820" width="15" style="149" bestFit="1" customWidth="1"/>
    <col min="2821" max="2821" width="14.85546875" style="149" bestFit="1" customWidth="1"/>
    <col min="2822" max="2825" width="15" style="149" bestFit="1" customWidth="1"/>
    <col min="2826" max="2828" width="15" style="149" customWidth="1"/>
    <col min="2829" max="2829" width="15" style="149" bestFit="1" customWidth="1"/>
    <col min="2830" max="3072" width="9.140625" style="149"/>
    <col min="3073" max="3074" width="0" style="149" hidden="1" customWidth="1"/>
    <col min="3075" max="3075" width="96.5703125" style="149" bestFit="1" customWidth="1"/>
    <col min="3076" max="3076" width="15" style="149" bestFit="1" customWidth="1"/>
    <col min="3077" max="3077" width="14.85546875" style="149" bestFit="1" customWidth="1"/>
    <col min="3078" max="3081" width="15" style="149" bestFit="1" customWidth="1"/>
    <col min="3082" max="3084" width="15" style="149" customWidth="1"/>
    <col min="3085" max="3085" width="15" style="149" bestFit="1" customWidth="1"/>
    <col min="3086" max="3328" width="9.140625" style="149"/>
    <col min="3329" max="3330" width="0" style="149" hidden="1" customWidth="1"/>
    <col min="3331" max="3331" width="96.5703125" style="149" bestFit="1" customWidth="1"/>
    <col min="3332" max="3332" width="15" style="149" bestFit="1" customWidth="1"/>
    <col min="3333" max="3333" width="14.85546875" style="149" bestFit="1" customWidth="1"/>
    <col min="3334" max="3337" width="15" style="149" bestFit="1" customWidth="1"/>
    <col min="3338" max="3340" width="15" style="149" customWidth="1"/>
    <col min="3341" max="3341" width="15" style="149" bestFit="1" customWidth="1"/>
    <col min="3342" max="3584" width="9.140625" style="149"/>
    <col min="3585" max="3586" width="0" style="149" hidden="1" customWidth="1"/>
    <col min="3587" max="3587" width="96.5703125" style="149" bestFit="1" customWidth="1"/>
    <col min="3588" max="3588" width="15" style="149" bestFit="1" customWidth="1"/>
    <col min="3589" max="3589" width="14.85546875" style="149" bestFit="1" customWidth="1"/>
    <col min="3590" max="3593" width="15" style="149" bestFit="1" customWidth="1"/>
    <col min="3594" max="3596" width="15" style="149" customWidth="1"/>
    <col min="3597" max="3597" width="15" style="149" bestFit="1" customWidth="1"/>
    <col min="3598" max="3840" width="9.140625" style="149"/>
    <col min="3841" max="3842" width="0" style="149" hidden="1" customWidth="1"/>
    <col min="3843" max="3843" width="96.5703125" style="149" bestFit="1" customWidth="1"/>
    <col min="3844" max="3844" width="15" style="149" bestFit="1" customWidth="1"/>
    <col min="3845" max="3845" width="14.85546875" style="149" bestFit="1" customWidth="1"/>
    <col min="3846" max="3849" width="15" style="149" bestFit="1" customWidth="1"/>
    <col min="3850" max="3852" width="15" style="149" customWidth="1"/>
    <col min="3853" max="3853" width="15" style="149" bestFit="1" customWidth="1"/>
    <col min="3854" max="4096" width="9.140625" style="149"/>
    <col min="4097" max="4098" width="0" style="149" hidden="1" customWidth="1"/>
    <col min="4099" max="4099" width="96.5703125" style="149" bestFit="1" customWidth="1"/>
    <col min="4100" max="4100" width="15" style="149" bestFit="1" customWidth="1"/>
    <col min="4101" max="4101" width="14.85546875" style="149" bestFit="1" customWidth="1"/>
    <col min="4102" max="4105" width="15" style="149" bestFit="1" customWidth="1"/>
    <col min="4106" max="4108" width="15" style="149" customWidth="1"/>
    <col min="4109" max="4109" width="15" style="149" bestFit="1" customWidth="1"/>
    <col min="4110" max="4352" width="9.140625" style="149"/>
    <col min="4353" max="4354" width="0" style="149" hidden="1" customWidth="1"/>
    <col min="4355" max="4355" width="96.5703125" style="149" bestFit="1" customWidth="1"/>
    <col min="4356" max="4356" width="15" style="149" bestFit="1" customWidth="1"/>
    <col min="4357" max="4357" width="14.85546875" style="149" bestFit="1" customWidth="1"/>
    <col min="4358" max="4361" width="15" style="149" bestFit="1" customWidth="1"/>
    <col min="4362" max="4364" width="15" style="149" customWidth="1"/>
    <col min="4365" max="4365" width="15" style="149" bestFit="1" customWidth="1"/>
    <col min="4366" max="4608" width="9.140625" style="149"/>
    <col min="4609" max="4610" width="0" style="149" hidden="1" customWidth="1"/>
    <col min="4611" max="4611" width="96.5703125" style="149" bestFit="1" customWidth="1"/>
    <col min="4612" max="4612" width="15" style="149" bestFit="1" customWidth="1"/>
    <col min="4613" max="4613" width="14.85546875" style="149" bestFit="1" customWidth="1"/>
    <col min="4614" max="4617" width="15" style="149" bestFit="1" customWidth="1"/>
    <col min="4618" max="4620" width="15" style="149" customWidth="1"/>
    <col min="4621" max="4621" width="15" style="149" bestFit="1" customWidth="1"/>
    <col min="4622" max="4864" width="9.140625" style="149"/>
    <col min="4865" max="4866" width="0" style="149" hidden="1" customWidth="1"/>
    <col min="4867" max="4867" width="96.5703125" style="149" bestFit="1" customWidth="1"/>
    <col min="4868" max="4868" width="15" style="149" bestFit="1" customWidth="1"/>
    <col min="4869" max="4869" width="14.85546875" style="149" bestFit="1" customWidth="1"/>
    <col min="4870" max="4873" width="15" style="149" bestFit="1" customWidth="1"/>
    <col min="4874" max="4876" width="15" style="149" customWidth="1"/>
    <col min="4877" max="4877" width="15" style="149" bestFit="1" customWidth="1"/>
    <col min="4878" max="5120" width="9.140625" style="149"/>
    <col min="5121" max="5122" width="0" style="149" hidden="1" customWidth="1"/>
    <col min="5123" max="5123" width="96.5703125" style="149" bestFit="1" customWidth="1"/>
    <col min="5124" max="5124" width="15" style="149" bestFit="1" customWidth="1"/>
    <col min="5125" max="5125" width="14.85546875" style="149" bestFit="1" customWidth="1"/>
    <col min="5126" max="5129" width="15" style="149" bestFit="1" customWidth="1"/>
    <col min="5130" max="5132" width="15" style="149" customWidth="1"/>
    <col min="5133" max="5133" width="15" style="149" bestFit="1" customWidth="1"/>
    <col min="5134" max="5376" width="9.140625" style="149"/>
    <col min="5377" max="5378" width="0" style="149" hidden="1" customWidth="1"/>
    <col min="5379" max="5379" width="96.5703125" style="149" bestFit="1" customWidth="1"/>
    <col min="5380" max="5380" width="15" style="149" bestFit="1" customWidth="1"/>
    <col min="5381" max="5381" width="14.85546875" style="149" bestFit="1" customWidth="1"/>
    <col min="5382" max="5385" width="15" style="149" bestFit="1" customWidth="1"/>
    <col min="5386" max="5388" width="15" style="149" customWidth="1"/>
    <col min="5389" max="5389" width="15" style="149" bestFit="1" customWidth="1"/>
    <col min="5390" max="5632" width="9.140625" style="149"/>
    <col min="5633" max="5634" width="0" style="149" hidden="1" customWidth="1"/>
    <col min="5635" max="5635" width="96.5703125" style="149" bestFit="1" customWidth="1"/>
    <col min="5636" max="5636" width="15" style="149" bestFit="1" customWidth="1"/>
    <col min="5637" max="5637" width="14.85546875" style="149" bestFit="1" customWidth="1"/>
    <col min="5638" max="5641" width="15" style="149" bestFit="1" customWidth="1"/>
    <col min="5642" max="5644" width="15" style="149" customWidth="1"/>
    <col min="5645" max="5645" width="15" style="149" bestFit="1" customWidth="1"/>
    <col min="5646" max="5888" width="9.140625" style="149"/>
    <col min="5889" max="5890" width="0" style="149" hidden="1" customWidth="1"/>
    <col min="5891" max="5891" width="96.5703125" style="149" bestFit="1" customWidth="1"/>
    <col min="5892" max="5892" width="15" style="149" bestFit="1" customWidth="1"/>
    <col min="5893" max="5893" width="14.85546875" style="149" bestFit="1" customWidth="1"/>
    <col min="5894" max="5897" width="15" style="149" bestFit="1" customWidth="1"/>
    <col min="5898" max="5900" width="15" style="149" customWidth="1"/>
    <col min="5901" max="5901" width="15" style="149" bestFit="1" customWidth="1"/>
    <col min="5902" max="6144" width="9.140625" style="149"/>
    <col min="6145" max="6146" width="0" style="149" hidden="1" customWidth="1"/>
    <col min="6147" max="6147" width="96.5703125" style="149" bestFit="1" customWidth="1"/>
    <col min="6148" max="6148" width="15" style="149" bestFit="1" customWidth="1"/>
    <col min="6149" max="6149" width="14.85546875" style="149" bestFit="1" customWidth="1"/>
    <col min="6150" max="6153" width="15" style="149" bestFit="1" customWidth="1"/>
    <col min="6154" max="6156" width="15" style="149" customWidth="1"/>
    <col min="6157" max="6157" width="15" style="149" bestFit="1" customWidth="1"/>
    <col min="6158" max="6400" width="9.140625" style="149"/>
    <col min="6401" max="6402" width="0" style="149" hidden="1" customWidth="1"/>
    <col min="6403" max="6403" width="96.5703125" style="149" bestFit="1" customWidth="1"/>
    <col min="6404" max="6404" width="15" style="149" bestFit="1" customWidth="1"/>
    <col min="6405" max="6405" width="14.85546875" style="149" bestFit="1" customWidth="1"/>
    <col min="6406" max="6409" width="15" style="149" bestFit="1" customWidth="1"/>
    <col min="6410" max="6412" width="15" style="149" customWidth="1"/>
    <col min="6413" max="6413" width="15" style="149" bestFit="1" customWidth="1"/>
    <col min="6414" max="6656" width="9.140625" style="149"/>
    <col min="6657" max="6658" width="0" style="149" hidden="1" customWidth="1"/>
    <col min="6659" max="6659" width="96.5703125" style="149" bestFit="1" customWidth="1"/>
    <col min="6660" max="6660" width="15" style="149" bestFit="1" customWidth="1"/>
    <col min="6661" max="6661" width="14.85546875" style="149" bestFit="1" customWidth="1"/>
    <col min="6662" max="6665" width="15" style="149" bestFit="1" customWidth="1"/>
    <col min="6666" max="6668" width="15" style="149" customWidth="1"/>
    <col min="6669" max="6669" width="15" style="149" bestFit="1" customWidth="1"/>
    <col min="6670" max="6912" width="9.140625" style="149"/>
    <col min="6913" max="6914" width="0" style="149" hidden="1" customWidth="1"/>
    <col min="6915" max="6915" width="96.5703125" style="149" bestFit="1" customWidth="1"/>
    <col min="6916" max="6916" width="15" style="149" bestFit="1" customWidth="1"/>
    <col min="6917" max="6917" width="14.85546875" style="149" bestFit="1" customWidth="1"/>
    <col min="6918" max="6921" width="15" style="149" bestFit="1" customWidth="1"/>
    <col min="6922" max="6924" width="15" style="149" customWidth="1"/>
    <col min="6925" max="6925" width="15" style="149" bestFit="1" customWidth="1"/>
    <col min="6926" max="7168" width="9.140625" style="149"/>
    <col min="7169" max="7170" width="0" style="149" hidden="1" customWidth="1"/>
    <col min="7171" max="7171" width="96.5703125" style="149" bestFit="1" customWidth="1"/>
    <col min="7172" max="7172" width="15" style="149" bestFit="1" customWidth="1"/>
    <col min="7173" max="7173" width="14.85546875" style="149" bestFit="1" customWidth="1"/>
    <col min="7174" max="7177" width="15" style="149" bestFit="1" customWidth="1"/>
    <col min="7178" max="7180" width="15" style="149" customWidth="1"/>
    <col min="7181" max="7181" width="15" style="149" bestFit="1" customWidth="1"/>
    <col min="7182" max="7424" width="9.140625" style="149"/>
    <col min="7425" max="7426" width="0" style="149" hidden="1" customWidth="1"/>
    <col min="7427" max="7427" width="96.5703125" style="149" bestFit="1" customWidth="1"/>
    <col min="7428" max="7428" width="15" style="149" bestFit="1" customWidth="1"/>
    <col min="7429" max="7429" width="14.85546875" style="149" bestFit="1" customWidth="1"/>
    <col min="7430" max="7433" width="15" style="149" bestFit="1" customWidth="1"/>
    <col min="7434" max="7436" width="15" style="149" customWidth="1"/>
    <col min="7437" max="7437" width="15" style="149" bestFit="1" customWidth="1"/>
    <col min="7438" max="7680" width="9.140625" style="149"/>
    <col min="7681" max="7682" width="0" style="149" hidden="1" customWidth="1"/>
    <col min="7683" max="7683" width="96.5703125" style="149" bestFit="1" customWidth="1"/>
    <col min="7684" max="7684" width="15" style="149" bestFit="1" customWidth="1"/>
    <col min="7685" max="7685" width="14.85546875" style="149" bestFit="1" customWidth="1"/>
    <col min="7686" max="7689" width="15" style="149" bestFit="1" customWidth="1"/>
    <col min="7690" max="7692" width="15" style="149" customWidth="1"/>
    <col min="7693" max="7693" width="15" style="149" bestFit="1" customWidth="1"/>
    <col min="7694" max="7936" width="9.140625" style="149"/>
    <col min="7937" max="7938" width="0" style="149" hidden="1" customWidth="1"/>
    <col min="7939" max="7939" width="96.5703125" style="149" bestFit="1" customWidth="1"/>
    <col min="7940" max="7940" width="15" style="149" bestFit="1" customWidth="1"/>
    <col min="7941" max="7941" width="14.85546875" style="149" bestFit="1" customWidth="1"/>
    <col min="7942" max="7945" width="15" style="149" bestFit="1" customWidth="1"/>
    <col min="7946" max="7948" width="15" style="149" customWidth="1"/>
    <col min="7949" max="7949" width="15" style="149" bestFit="1" customWidth="1"/>
    <col min="7950" max="8192" width="9.140625" style="149"/>
    <col min="8193" max="8194" width="0" style="149" hidden="1" customWidth="1"/>
    <col min="8195" max="8195" width="96.5703125" style="149" bestFit="1" customWidth="1"/>
    <col min="8196" max="8196" width="15" style="149" bestFit="1" customWidth="1"/>
    <col min="8197" max="8197" width="14.85546875" style="149" bestFit="1" customWidth="1"/>
    <col min="8198" max="8201" width="15" style="149" bestFit="1" customWidth="1"/>
    <col min="8202" max="8204" width="15" style="149" customWidth="1"/>
    <col min="8205" max="8205" width="15" style="149" bestFit="1" customWidth="1"/>
    <col min="8206" max="8448" width="9.140625" style="149"/>
    <col min="8449" max="8450" width="0" style="149" hidden="1" customWidth="1"/>
    <col min="8451" max="8451" width="96.5703125" style="149" bestFit="1" customWidth="1"/>
    <col min="8452" max="8452" width="15" style="149" bestFit="1" customWidth="1"/>
    <col min="8453" max="8453" width="14.85546875" style="149" bestFit="1" customWidth="1"/>
    <col min="8454" max="8457" width="15" style="149" bestFit="1" customWidth="1"/>
    <col min="8458" max="8460" width="15" style="149" customWidth="1"/>
    <col min="8461" max="8461" width="15" style="149" bestFit="1" customWidth="1"/>
    <col min="8462" max="8704" width="9.140625" style="149"/>
    <col min="8705" max="8706" width="0" style="149" hidden="1" customWidth="1"/>
    <col min="8707" max="8707" width="96.5703125" style="149" bestFit="1" customWidth="1"/>
    <col min="8708" max="8708" width="15" style="149" bestFit="1" customWidth="1"/>
    <col min="8709" max="8709" width="14.85546875" style="149" bestFit="1" customWidth="1"/>
    <col min="8710" max="8713" width="15" style="149" bestFit="1" customWidth="1"/>
    <col min="8714" max="8716" width="15" style="149" customWidth="1"/>
    <col min="8717" max="8717" width="15" style="149" bestFit="1" customWidth="1"/>
    <col min="8718" max="8960" width="9.140625" style="149"/>
    <col min="8961" max="8962" width="0" style="149" hidden="1" customWidth="1"/>
    <col min="8963" max="8963" width="96.5703125" style="149" bestFit="1" customWidth="1"/>
    <col min="8964" max="8964" width="15" style="149" bestFit="1" customWidth="1"/>
    <col min="8965" max="8965" width="14.85546875" style="149" bestFit="1" customWidth="1"/>
    <col min="8966" max="8969" width="15" style="149" bestFit="1" customWidth="1"/>
    <col min="8970" max="8972" width="15" style="149" customWidth="1"/>
    <col min="8973" max="8973" width="15" style="149" bestFit="1" customWidth="1"/>
    <col min="8974" max="9216" width="9.140625" style="149"/>
    <col min="9217" max="9218" width="0" style="149" hidden="1" customWidth="1"/>
    <col min="9219" max="9219" width="96.5703125" style="149" bestFit="1" customWidth="1"/>
    <col min="9220" max="9220" width="15" style="149" bestFit="1" customWidth="1"/>
    <col min="9221" max="9221" width="14.85546875" style="149" bestFit="1" customWidth="1"/>
    <col min="9222" max="9225" width="15" style="149" bestFit="1" customWidth="1"/>
    <col min="9226" max="9228" width="15" style="149" customWidth="1"/>
    <col min="9229" max="9229" width="15" style="149" bestFit="1" customWidth="1"/>
    <col min="9230" max="9472" width="9.140625" style="149"/>
    <col min="9473" max="9474" width="0" style="149" hidden="1" customWidth="1"/>
    <col min="9475" max="9475" width="96.5703125" style="149" bestFit="1" customWidth="1"/>
    <col min="9476" max="9476" width="15" style="149" bestFit="1" customWidth="1"/>
    <col min="9477" max="9477" width="14.85546875" style="149" bestFit="1" customWidth="1"/>
    <col min="9478" max="9481" width="15" style="149" bestFit="1" customWidth="1"/>
    <col min="9482" max="9484" width="15" style="149" customWidth="1"/>
    <col min="9485" max="9485" width="15" style="149" bestFit="1" customWidth="1"/>
    <col min="9486" max="9728" width="9.140625" style="149"/>
    <col min="9729" max="9730" width="0" style="149" hidden="1" customWidth="1"/>
    <col min="9731" max="9731" width="96.5703125" style="149" bestFit="1" customWidth="1"/>
    <col min="9732" max="9732" width="15" style="149" bestFit="1" customWidth="1"/>
    <col min="9733" max="9733" width="14.85546875" style="149" bestFit="1" customWidth="1"/>
    <col min="9734" max="9737" width="15" style="149" bestFit="1" customWidth="1"/>
    <col min="9738" max="9740" width="15" style="149" customWidth="1"/>
    <col min="9741" max="9741" width="15" style="149" bestFit="1" customWidth="1"/>
    <col min="9742" max="9984" width="9.140625" style="149"/>
    <col min="9985" max="9986" width="0" style="149" hidden="1" customWidth="1"/>
    <col min="9987" max="9987" width="96.5703125" style="149" bestFit="1" customWidth="1"/>
    <col min="9988" max="9988" width="15" style="149" bestFit="1" customWidth="1"/>
    <col min="9989" max="9989" width="14.85546875" style="149" bestFit="1" customWidth="1"/>
    <col min="9990" max="9993" width="15" style="149" bestFit="1" customWidth="1"/>
    <col min="9994" max="9996" width="15" style="149" customWidth="1"/>
    <col min="9997" max="9997" width="15" style="149" bestFit="1" customWidth="1"/>
    <col min="9998" max="10240" width="9.140625" style="149"/>
    <col min="10241" max="10242" width="0" style="149" hidden="1" customWidth="1"/>
    <col min="10243" max="10243" width="96.5703125" style="149" bestFit="1" customWidth="1"/>
    <col min="10244" max="10244" width="15" style="149" bestFit="1" customWidth="1"/>
    <col min="10245" max="10245" width="14.85546875" style="149" bestFit="1" customWidth="1"/>
    <col min="10246" max="10249" width="15" style="149" bestFit="1" customWidth="1"/>
    <col min="10250" max="10252" width="15" style="149" customWidth="1"/>
    <col min="10253" max="10253" width="15" style="149" bestFit="1" customWidth="1"/>
    <col min="10254" max="10496" width="9.140625" style="149"/>
    <col min="10497" max="10498" width="0" style="149" hidden="1" customWidth="1"/>
    <col min="10499" max="10499" width="96.5703125" style="149" bestFit="1" customWidth="1"/>
    <col min="10500" max="10500" width="15" style="149" bestFit="1" customWidth="1"/>
    <col min="10501" max="10501" width="14.85546875" style="149" bestFit="1" customWidth="1"/>
    <col min="10502" max="10505" width="15" style="149" bestFit="1" customWidth="1"/>
    <col min="10506" max="10508" width="15" style="149" customWidth="1"/>
    <col min="10509" max="10509" width="15" style="149" bestFit="1" customWidth="1"/>
    <col min="10510" max="10752" width="9.140625" style="149"/>
    <col min="10753" max="10754" width="0" style="149" hidden="1" customWidth="1"/>
    <col min="10755" max="10755" width="96.5703125" style="149" bestFit="1" customWidth="1"/>
    <col min="10756" max="10756" width="15" style="149" bestFit="1" customWidth="1"/>
    <col min="10757" max="10757" width="14.85546875" style="149" bestFit="1" customWidth="1"/>
    <col min="10758" max="10761" width="15" style="149" bestFit="1" customWidth="1"/>
    <col min="10762" max="10764" width="15" style="149" customWidth="1"/>
    <col min="10765" max="10765" width="15" style="149" bestFit="1" customWidth="1"/>
    <col min="10766" max="11008" width="9.140625" style="149"/>
    <col min="11009" max="11010" width="0" style="149" hidden="1" customWidth="1"/>
    <col min="11011" max="11011" width="96.5703125" style="149" bestFit="1" customWidth="1"/>
    <col min="11012" max="11012" width="15" style="149" bestFit="1" customWidth="1"/>
    <col min="11013" max="11013" width="14.85546875" style="149" bestFit="1" customWidth="1"/>
    <col min="11014" max="11017" width="15" style="149" bestFit="1" customWidth="1"/>
    <col min="11018" max="11020" width="15" style="149" customWidth="1"/>
    <col min="11021" max="11021" width="15" style="149" bestFit="1" customWidth="1"/>
    <col min="11022" max="11264" width="9.140625" style="149"/>
    <col min="11265" max="11266" width="0" style="149" hidden="1" customWidth="1"/>
    <col min="11267" max="11267" width="96.5703125" style="149" bestFit="1" customWidth="1"/>
    <col min="11268" max="11268" width="15" style="149" bestFit="1" customWidth="1"/>
    <col min="11269" max="11269" width="14.85546875" style="149" bestFit="1" customWidth="1"/>
    <col min="11270" max="11273" width="15" style="149" bestFit="1" customWidth="1"/>
    <col min="11274" max="11276" width="15" style="149" customWidth="1"/>
    <col min="11277" max="11277" width="15" style="149" bestFit="1" customWidth="1"/>
    <col min="11278" max="11520" width="9.140625" style="149"/>
    <col min="11521" max="11522" width="0" style="149" hidden="1" customWidth="1"/>
    <col min="11523" max="11523" width="96.5703125" style="149" bestFit="1" customWidth="1"/>
    <col min="11524" max="11524" width="15" style="149" bestFit="1" customWidth="1"/>
    <col min="11525" max="11525" width="14.85546875" style="149" bestFit="1" customWidth="1"/>
    <col min="11526" max="11529" width="15" style="149" bestFit="1" customWidth="1"/>
    <col min="11530" max="11532" width="15" style="149" customWidth="1"/>
    <col min="11533" max="11533" width="15" style="149" bestFit="1" customWidth="1"/>
    <col min="11534" max="11776" width="9.140625" style="149"/>
    <col min="11777" max="11778" width="0" style="149" hidden="1" customWidth="1"/>
    <col min="11779" max="11779" width="96.5703125" style="149" bestFit="1" customWidth="1"/>
    <col min="11780" max="11780" width="15" style="149" bestFit="1" customWidth="1"/>
    <col min="11781" max="11781" width="14.85546875" style="149" bestFit="1" customWidth="1"/>
    <col min="11782" max="11785" width="15" style="149" bestFit="1" customWidth="1"/>
    <col min="11786" max="11788" width="15" style="149" customWidth="1"/>
    <col min="11789" max="11789" width="15" style="149" bestFit="1" customWidth="1"/>
    <col min="11790" max="12032" width="9.140625" style="149"/>
    <col min="12033" max="12034" width="0" style="149" hidden="1" customWidth="1"/>
    <col min="12035" max="12035" width="96.5703125" style="149" bestFit="1" customWidth="1"/>
    <col min="12036" max="12036" width="15" style="149" bestFit="1" customWidth="1"/>
    <col min="12037" max="12037" width="14.85546875" style="149" bestFit="1" customWidth="1"/>
    <col min="12038" max="12041" width="15" style="149" bestFit="1" customWidth="1"/>
    <col min="12042" max="12044" width="15" style="149" customWidth="1"/>
    <col min="12045" max="12045" width="15" style="149" bestFit="1" customWidth="1"/>
    <col min="12046" max="12288" width="9.140625" style="149"/>
    <col min="12289" max="12290" width="0" style="149" hidden="1" customWidth="1"/>
    <col min="12291" max="12291" width="96.5703125" style="149" bestFit="1" customWidth="1"/>
    <col min="12292" max="12292" width="15" style="149" bestFit="1" customWidth="1"/>
    <col min="12293" max="12293" width="14.85546875" style="149" bestFit="1" customWidth="1"/>
    <col min="12294" max="12297" width="15" style="149" bestFit="1" customWidth="1"/>
    <col min="12298" max="12300" width="15" style="149" customWidth="1"/>
    <col min="12301" max="12301" width="15" style="149" bestFit="1" customWidth="1"/>
    <col min="12302" max="12544" width="9.140625" style="149"/>
    <col min="12545" max="12546" width="0" style="149" hidden="1" customWidth="1"/>
    <col min="12547" max="12547" width="96.5703125" style="149" bestFit="1" customWidth="1"/>
    <col min="12548" max="12548" width="15" style="149" bestFit="1" customWidth="1"/>
    <col min="12549" max="12549" width="14.85546875" style="149" bestFit="1" customWidth="1"/>
    <col min="12550" max="12553" width="15" style="149" bestFit="1" customWidth="1"/>
    <col min="12554" max="12556" width="15" style="149" customWidth="1"/>
    <col min="12557" max="12557" width="15" style="149" bestFit="1" customWidth="1"/>
    <col min="12558" max="12800" width="9.140625" style="149"/>
    <col min="12801" max="12802" width="0" style="149" hidden="1" customWidth="1"/>
    <col min="12803" max="12803" width="96.5703125" style="149" bestFit="1" customWidth="1"/>
    <col min="12804" max="12804" width="15" style="149" bestFit="1" customWidth="1"/>
    <col min="12805" max="12805" width="14.85546875" style="149" bestFit="1" customWidth="1"/>
    <col min="12806" max="12809" width="15" style="149" bestFit="1" customWidth="1"/>
    <col min="12810" max="12812" width="15" style="149" customWidth="1"/>
    <col min="12813" max="12813" width="15" style="149" bestFit="1" customWidth="1"/>
    <col min="12814" max="13056" width="9.140625" style="149"/>
    <col min="13057" max="13058" width="0" style="149" hidden="1" customWidth="1"/>
    <col min="13059" max="13059" width="96.5703125" style="149" bestFit="1" customWidth="1"/>
    <col min="13060" max="13060" width="15" style="149" bestFit="1" customWidth="1"/>
    <col min="13061" max="13061" width="14.85546875" style="149" bestFit="1" customWidth="1"/>
    <col min="13062" max="13065" width="15" style="149" bestFit="1" customWidth="1"/>
    <col min="13066" max="13068" width="15" style="149" customWidth="1"/>
    <col min="13069" max="13069" width="15" style="149" bestFit="1" customWidth="1"/>
    <col min="13070" max="13312" width="9.140625" style="149"/>
    <col min="13313" max="13314" width="0" style="149" hidden="1" customWidth="1"/>
    <col min="13315" max="13315" width="96.5703125" style="149" bestFit="1" customWidth="1"/>
    <col min="13316" max="13316" width="15" style="149" bestFit="1" customWidth="1"/>
    <col min="13317" max="13317" width="14.85546875" style="149" bestFit="1" customWidth="1"/>
    <col min="13318" max="13321" width="15" style="149" bestFit="1" customWidth="1"/>
    <col min="13322" max="13324" width="15" style="149" customWidth="1"/>
    <col min="13325" max="13325" width="15" style="149" bestFit="1" customWidth="1"/>
    <col min="13326" max="13568" width="9.140625" style="149"/>
    <col min="13569" max="13570" width="0" style="149" hidden="1" customWidth="1"/>
    <col min="13571" max="13571" width="96.5703125" style="149" bestFit="1" customWidth="1"/>
    <col min="13572" max="13572" width="15" style="149" bestFit="1" customWidth="1"/>
    <col min="13573" max="13573" width="14.85546875" style="149" bestFit="1" customWidth="1"/>
    <col min="13574" max="13577" width="15" style="149" bestFit="1" customWidth="1"/>
    <col min="13578" max="13580" width="15" style="149" customWidth="1"/>
    <col min="13581" max="13581" width="15" style="149" bestFit="1" customWidth="1"/>
    <col min="13582" max="13824" width="9.140625" style="149"/>
    <col min="13825" max="13826" width="0" style="149" hidden="1" customWidth="1"/>
    <col min="13827" max="13827" width="96.5703125" style="149" bestFit="1" customWidth="1"/>
    <col min="13828" max="13828" width="15" style="149" bestFit="1" customWidth="1"/>
    <col min="13829" max="13829" width="14.85546875" style="149" bestFit="1" customWidth="1"/>
    <col min="13830" max="13833" width="15" style="149" bestFit="1" customWidth="1"/>
    <col min="13834" max="13836" width="15" style="149" customWidth="1"/>
    <col min="13837" max="13837" width="15" style="149" bestFit="1" customWidth="1"/>
    <col min="13838" max="14080" width="9.140625" style="149"/>
    <col min="14081" max="14082" width="0" style="149" hidden="1" customWidth="1"/>
    <col min="14083" max="14083" width="96.5703125" style="149" bestFit="1" customWidth="1"/>
    <col min="14084" max="14084" width="15" style="149" bestFit="1" customWidth="1"/>
    <col min="14085" max="14085" width="14.85546875" style="149" bestFit="1" customWidth="1"/>
    <col min="14086" max="14089" width="15" style="149" bestFit="1" customWidth="1"/>
    <col min="14090" max="14092" width="15" style="149" customWidth="1"/>
    <col min="14093" max="14093" width="15" style="149" bestFit="1" customWidth="1"/>
    <col min="14094" max="14336" width="9.140625" style="149"/>
    <col min="14337" max="14338" width="0" style="149" hidden="1" customWidth="1"/>
    <col min="14339" max="14339" width="96.5703125" style="149" bestFit="1" customWidth="1"/>
    <col min="14340" max="14340" width="15" style="149" bestFit="1" customWidth="1"/>
    <col min="14341" max="14341" width="14.85546875" style="149" bestFit="1" customWidth="1"/>
    <col min="14342" max="14345" width="15" style="149" bestFit="1" customWidth="1"/>
    <col min="14346" max="14348" width="15" style="149" customWidth="1"/>
    <col min="14349" max="14349" width="15" style="149" bestFit="1" customWidth="1"/>
    <col min="14350" max="14592" width="9.140625" style="149"/>
    <col min="14593" max="14594" width="0" style="149" hidden="1" customWidth="1"/>
    <col min="14595" max="14595" width="96.5703125" style="149" bestFit="1" customWidth="1"/>
    <col min="14596" max="14596" width="15" style="149" bestFit="1" customWidth="1"/>
    <col min="14597" max="14597" width="14.85546875" style="149" bestFit="1" customWidth="1"/>
    <col min="14598" max="14601" width="15" style="149" bestFit="1" customWidth="1"/>
    <col min="14602" max="14604" width="15" style="149" customWidth="1"/>
    <col min="14605" max="14605" width="15" style="149" bestFit="1" customWidth="1"/>
    <col min="14606" max="14848" width="9.140625" style="149"/>
    <col min="14849" max="14850" width="0" style="149" hidden="1" customWidth="1"/>
    <col min="14851" max="14851" width="96.5703125" style="149" bestFit="1" customWidth="1"/>
    <col min="14852" max="14852" width="15" style="149" bestFit="1" customWidth="1"/>
    <col min="14853" max="14853" width="14.85546875" style="149" bestFit="1" customWidth="1"/>
    <col min="14854" max="14857" width="15" style="149" bestFit="1" customWidth="1"/>
    <col min="14858" max="14860" width="15" style="149" customWidth="1"/>
    <col min="14861" max="14861" width="15" style="149" bestFit="1" customWidth="1"/>
    <col min="14862" max="15104" width="9.140625" style="149"/>
    <col min="15105" max="15106" width="0" style="149" hidden="1" customWidth="1"/>
    <col min="15107" max="15107" width="96.5703125" style="149" bestFit="1" customWidth="1"/>
    <col min="15108" max="15108" width="15" style="149" bestFit="1" customWidth="1"/>
    <col min="15109" max="15109" width="14.85546875" style="149" bestFit="1" customWidth="1"/>
    <col min="15110" max="15113" width="15" style="149" bestFit="1" customWidth="1"/>
    <col min="15114" max="15116" width="15" style="149" customWidth="1"/>
    <col min="15117" max="15117" width="15" style="149" bestFit="1" customWidth="1"/>
    <col min="15118" max="15360" width="9.140625" style="149"/>
    <col min="15361" max="15362" width="0" style="149" hidden="1" customWidth="1"/>
    <col min="15363" max="15363" width="96.5703125" style="149" bestFit="1" customWidth="1"/>
    <col min="15364" max="15364" width="15" style="149" bestFit="1" customWidth="1"/>
    <col min="15365" max="15365" width="14.85546875" style="149" bestFit="1" customWidth="1"/>
    <col min="15366" max="15369" width="15" style="149" bestFit="1" customWidth="1"/>
    <col min="15370" max="15372" width="15" style="149" customWidth="1"/>
    <col min="15373" max="15373" width="15" style="149" bestFit="1" customWidth="1"/>
    <col min="15374" max="15616" width="9.140625" style="149"/>
    <col min="15617" max="15618" width="0" style="149" hidden="1" customWidth="1"/>
    <col min="15619" max="15619" width="96.5703125" style="149" bestFit="1" customWidth="1"/>
    <col min="15620" max="15620" width="15" style="149" bestFit="1" customWidth="1"/>
    <col min="15621" max="15621" width="14.85546875" style="149" bestFit="1" customWidth="1"/>
    <col min="15622" max="15625" width="15" style="149" bestFit="1" customWidth="1"/>
    <col min="15626" max="15628" width="15" style="149" customWidth="1"/>
    <col min="15629" max="15629" width="15" style="149" bestFit="1" customWidth="1"/>
    <col min="15630" max="15872" width="9.140625" style="149"/>
    <col min="15873" max="15874" width="0" style="149" hidden="1" customWidth="1"/>
    <col min="15875" max="15875" width="96.5703125" style="149" bestFit="1" customWidth="1"/>
    <col min="15876" max="15876" width="15" style="149" bestFit="1" customWidth="1"/>
    <col min="15877" max="15877" width="14.85546875" style="149" bestFit="1" customWidth="1"/>
    <col min="15878" max="15881" width="15" style="149" bestFit="1" customWidth="1"/>
    <col min="15882" max="15884" width="15" style="149" customWidth="1"/>
    <col min="15885" max="15885" width="15" style="149" bestFit="1" customWidth="1"/>
    <col min="15886" max="16128" width="9.140625" style="149"/>
    <col min="16129" max="16130" width="0" style="149" hidden="1" customWidth="1"/>
    <col min="16131" max="16131" width="96.5703125" style="149" bestFit="1" customWidth="1"/>
    <col min="16132" max="16132" width="15" style="149" bestFit="1" customWidth="1"/>
    <col min="16133" max="16133" width="14.85546875" style="149" bestFit="1" customWidth="1"/>
    <col min="16134" max="16137" width="15" style="149" bestFit="1" customWidth="1"/>
    <col min="16138" max="16140" width="15" style="149" customWidth="1"/>
    <col min="16141" max="16141" width="15" style="149" bestFit="1" customWidth="1"/>
    <col min="16142" max="16384" width="9.140625" style="149"/>
  </cols>
  <sheetData>
    <row r="1" spans="1:15" s="258" customFormat="1" ht="30" customHeight="1" x14ac:dyDescent="0.35">
      <c r="A1" s="67"/>
      <c r="B1" s="67"/>
      <c r="C1" s="1020" t="s">
        <v>0</v>
      </c>
      <c r="D1" s="1020"/>
      <c r="E1" s="1020"/>
      <c r="F1" s="1020"/>
      <c r="G1" s="1020"/>
      <c r="H1" s="1020"/>
      <c r="I1" s="1020"/>
      <c r="J1" s="1020"/>
      <c r="K1" s="1020"/>
      <c r="L1" s="1020"/>
      <c r="M1" s="1020"/>
      <c r="O1" s="863" t="s">
        <v>1124</v>
      </c>
    </row>
    <row r="2" spans="1:15" s="258" customFormat="1" ht="23.25" x14ac:dyDescent="0.35">
      <c r="A2" s="67"/>
      <c r="B2" s="67"/>
      <c r="C2" s="1021" t="s">
        <v>763</v>
      </c>
      <c r="D2" s="1021"/>
      <c r="E2" s="1021"/>
      <c r="F2" s="1021"/>
      <c r="G2" s="1021"/>
      <c r="H2" s="1021"/>
      <c r="I2" s="1021"/>
      <c r="J2" s="1021"/>
      <c r="K2" s="1021"/>
      <c r="L2" s="1021"/>
      <c r="M2" s="1021"/>
    </row>
    <row r="3" spans="1:15" s="259" customFormat="1" ht="30" customHeight="1" x14ac:dyDescent="0.2">
      <c r="A3" s="67" t="s">
        <v>764</v>
      </c>
      <c r="B3" s="67"/>
      <c r="C3" s="1022" t="s">
        <v>3</v>
      </c>
      <c r="D3" s="1022"/>
      <c r="E3" s="1022"/>
      <c r="F3" s="1022"/>
      <c r="G3" s="1022"/>
      <c r="H3" s="1022"/>
      <c r="I3" s="1022"/>
      <c r="J3" s="1022"/>
      <c r="K3" s="1022"/>
      <c r="L3" s="1022"/>
      <c r="M3" s="1022"/>
      <c r="N3" s="77"/>
    </row>
    <row r="4" spans="1:15" s="248" customFormat="1" ht="3.75" customHeight="1" thickBot="1" x14ac:dyDescent="0.3">
      <c r="A4" s="246"/>
      <c r="B4" s="246"/>
      <c r="C4" s="247"/>
      <c r="D4" s="260"/>
      <c r="E4" s="261"/>
      <c r="F4" s="261"/>
      <c r="G4" s="261"/>
      <c r="H4" s="261"/>
      <c r="I4" s="261"/>
      <c r="J4" s="261"/>
      <c r="K4" s="261"/>
      <c r="L4" s="261"/>
      <c r="M4" s="261"/>
      <c r="N4" s="77"/>
    </row>
    <row r="5" spans="1:15" ht="15" customHeight="1" thickTop="1" thickBot="1" x14ac:dyDescent="0.25">
      <c r="A5" s="262"/>
      <c r="B5" s="262"/>
      <c r="C5" s="445"/>
      <c r="D5" s="801">
        <v>2015</v>
      </c>
      <c r="E5" s="801">
        <v>2016</v>
      </c>
      <c r="F5" s="801">
        <v>2017</v>
      </c>
      <c r="G5" s="801">
        <v>2018</v>
      </c>
      <c r="H5" s="801">
        <v>2019</v>
      </c>
      <c r="I5" s="801">
        <v>2020</v>
      </c>
      <c r="J5" s="801">
        <v>2021</v>
      </c>
      <c r="K5" s="801">
        <v>2022</v>
      </c>
      <c r="L5" s="801">
        <v>2023</v>
      </c>
      <c r="M5" s="804" t="s">
        <v>765</v>
      </c>
      <c r="N5" s="77"/>
    </row>
    <row r="6" spans="1:15" ht="15" customHeight="1" thickTop="1" thickBot="1" x14ac:dyDescent="0.25">
      <c r="A6" s="263"/>
      <c r="B6" s="263"/>
      <c r="C6" s="805"/>
      <c r="D6" s="806" t="str">
        <f>"DIC"</f>
        <v>DIC</v>
      </c>
      <c r="E6" s="806" t="s">
        <v>734</v>
      </c>
      <c r="F6" s="807" t="str">
        <f>"DIC"</f>
        <v>DIC</v>
      </c>
      <c r="G6" s="806" t="s">
        <v>734</v>
      </c>
      <c r="H6" s="806" t="str">
        <f>"DIC"</f>
        <v>DIC</v>
      </c>
      <c r="I6" s="806" t="str">
        <f>"DIC"</f>
        <v>DIC</v>
      </c>
      <c r="J6" s="806" t="str">
        <f>"DIC"</f>
        <v>DIC</v>
      </c>
      <c r="K6" s="806" t="s">
        <v>734</v>
      </c>
      <c r="L6" s="806" t="s">
        <v>734</v>
      </c>
      <c r="M6" s="806" t="s">
        <v>734</v>
      </c>
      <c r="N6" s="77"/>
    </row>
    <row r="7" spans="1:15" s="77" customFormat="1" ht="15" customHeight="1" thickTop="1" thickBot="1" x14ac:dyDescent="0.25">
      <c r="A7" s="262" t="s">
        <v>459</v>
      </c>
      <c r="B7" s="264" t="s">
        <v>766</v>
      </c>
      <c r="C7" s="808" t="s">
        <v>108</v>
      </c>
      <c r="D7" s="809">
        <v>131019186</v>
      </c>
      <c r="E7" s="809">
        <v>135426274</v>
      </c>
      <c r="F7" s="809">
        <v>154147230</v>
      </c>
      <c r="G7" s="809">
        <v>161638464</v>
      </c>
      <c r="H7" s="809">
        <v>157409599</v>
      </c>
      <c r="I7" s="809">
        <v>173595870</v>
      </c>
      <c r="J7" s="809">
        <v>186048624.22277999</v>
      </c>
      <c r="K7" s="809">
        <v>197828104.77060002</v>
      </c>
      <c r="L7" s="809">
        <v>112443499.19658001</v>
      </c>
      <c r="M7" s="809">
        <v>198827756.98664999</v>
      </c>
    </row>
    <row r="8" spans="1:15" s="77" customFormat="1" ht="15" customHeight="1" thickTop="1" thickBot="1" x14ac:dyDescent="0.25">
      <c r="A8" s="263" t="s">
        <v>459</v>
      </c>
      <c r="B8" s="265" t="s">
        <v>767</v>
      </c>
      <c r="C8" s="810" t="s">
        <v>768</v>
      </c>
      <c r="D8" s="811">
        <v>30048309</v>
      </c>
      <c r="E8" s="811">
        <v>29802707</v>
      </c>
      <c r="F8" s="811">
        <v>29805454</v>
      </c>
      <c r="G8" s="811">
        <v>28527247</v>
      </c>
      <c r="H8" s="811">
        <v>25221909</v>
      </c>
      <c r="I8" s="811">
        <v>28919097</v>
      </c>
      <c r="J8" s="811">
        <v>31258324.62985</v>
      </c>
      <c r="K8" s="811">
        <v>31953907.71142</v>
      </c>
      <c r="L8" s="811">
        <v>28595505.953580003</v>
      </c>
      <c r="M8" s="346">
        <v>32508744.833559997</v>
      </c>
    </row>
    <row r="9" spans="1:15" s="77" customFormat="1" ht="15" customHeight="1" thickTop="1" x14ac:dyDescent="0.2">
      <c r="A9" s="67" t="s">
        <v>459</v>
      </c>
      <c r="B9" s="266" t="s">
        <v>769</v>
      </c>
      <c r="C9" s="267" t="s">
        <v>770</v>
      </c>
      <c r="D9" s="268">
        <v>28839394</v>
      </c>
      <c r="E9" s="268">
        <v>29282082</v>
      </c>
      <c r="F9" s="268">
        <v>29397585</v>
      </c>
      <c r="G9" s="268">
        <v>27980826</v>
      </c>
      <c r="H9" s="268">
        <v>24822118</v>
      </c>
      <c r="I9" s="268">
        <v>28491015</v>
      </c>
      <c r="J9" s="268">
        <v>30893867.720739998</v>
      </c>
      <c r="K9" s="268">
        <v>31469389.060960002</v>
      </c>
      <c r="L9" s="268">
        <v>27776681.073890001</v>
      </c>
      <c r="M9" s="250">
        <v>30961260.143179998</v>
      </c>
    </row>
    <row r="10" spans="1:15" s="77" customFormat="1" ht="15" customHeight="1" thickBot="1" x14ac:dyDescent="0.25">
      <c r="A10" s="67" t="s">
        <v>459</v>
      </c>
      <c r="B10" s="266" t="s">
        <v>771</v>
      </c>
      <c r="C10" s="267" t="s">
        <v>772</v>
      </c>
      <c r="D10" s="268">
        <v>1208915</v>
      </c>
      <c r="E10" s="268">
        <v>520625</v>
      </c>
      <c r="F10" s="268">
        <v>407869</v>
      </c>
      <c r="G10" s="268">
        <v>546421</v>
      </c>
      <c r="H10" s="268">
        <v>399791</v>
      </c>
      <c r="I10" s="268">
        <v>428082</v>
      </c>
      <c r="J10" s="268">
        <v>364456.90911000001</v>
      </c>
      <c r="K10" s="268">
        <v>484518.65046000003</v>
      </c>
      <c r="L10" s="268">
        <v>818824.87969000009</v>
      </c>
      <c r="M10" s="250">
        <v>1547484.6903800003</v>
      </c>
    </row>
    <row r="11" spans="1:15" s="77" customFormat="1" ht="15" customHeight="1" thickTop="1" thickBot="1" x14ac:dyDescent="0.25">
      <c r="A11" s="263" t="s">
        <v>459</v>
      </c>
      <c r="B11" s="265" t="s">
        <v>773</v>
      </c>
      <c r="C11" s="810" t="s">
        <v>774</v>
      </c>
      <c r="D11" s="811">
        <v>47601698</v>
      </c>
      <c r="E11" s="811">
        <v>43891533</v>
      </c>
      <c r="F11" s="811">
        <v>47920359</v>
      </c>
      <c r="G11" s="811">
        <v>51336022</v>
      </c>
      <c r="H11" s="811">
        <v>47708282</v>
      </c>
      <c r="I11" s="811">
        <v>52480729</v>
      </c>
      <c r="J11" s="811">
        <v>57233904.781120002</v>
      </c>
      <c r="K11" s="811">
        <v>61184296.515110001</v>
      </c>
      <c r="L11" s="811">
        <v>58438241.733279996</v>
      </c>
      <c r="M11" s="346">
        <v>62728095.306000002</v>
      </c>
    </row>
    <row r="12" spans="1:15" s="77" customFormat="1" ht="15" customHeight="1" thickTop="1" x14ac:dyDescent="0.2">
      <c r="A12" s="67" t="s">
        <v>459</v>
      </c>
      <c r="B12" s="266" t="s">
        <v>775</v>
      </c>
      <c r="C12" s="267" t="s">
        <v>776</v>
      </c>
      <c r="D12" s="268">
        <v>47326530</v>
      </c>
      <c r="E12" s="268">
        <v>43593915</v>
      </c>
      <c r="F12" s="268">
        <v>47584074</v>
      </c>
      <c r="G12" s="268">
        <v>51014657</v>
      </c>
      <c r="H12" s="268">
        <v>46981718</v>
      </c>
      <c r="I12" s="268">
        <v>51852445</v>
      </c>
      <c r="J12" s="268">
        <v>56498079.315930001</v>
      </c>
      <c r="K12" s="268">
        <v>60666053.833620004</v>
      </c>
      <c r="L12" s="268">
        <v>57901291.383980006</v>
      </c>
      <c r="M12" s="250">
        <v>61813996.944949999</v>
      </c>
    </row>
    <row r="13" spans="1:15" s="77" customFormat="1" ht="15" customHeight="1" x14ac:dyDescent="0.2">
      <c r="A13" s="67" t="s">
        <v>459</v>
      </c>
      <c r="B13" s="266" t="s">
        <v>777</v>
      </c>
      <c r="C13" s="267" t="s">
        <v>778</v>
      </c>
      <c r="D13" s="268">
        <v>192728</v>
      </c>
      <c r="E13" s="268">
        <v>230158</v>
      </c>
      <c r="F13" s="268">
        <v>252601</v>
      </c>
      <c r="G13" s="268">
        <v>190543</v>
      </c>
      <c r="H13" s="268">
        <v>207835</v>
      </c>
      <c r="I13" s="268">
        <v>233160</v>
      </c>
      <c r="J13" s="268">
        <v>274631.38511999999</v>
      </c>
      <c r="K13" s="268">
        <v>309240.81276</v>
      </c>
      <c r="L13" s="268">
        <v>337401.00592999998</v>
      </c>
      <c r="M13" s="250">
        <v>379635.72714999993</v>
      </c>
    </row>
    <row r="14" spans="1:15" s="77" customFormat="1" ht="15" customHeight="1" x14ac:dyDescent="0.2">
      <c r="A14" s="67" t="s">
        <v>459</v>
      </c>
      <c r="B14" s="266" t="s">
        <v>779</v>
      </c>
      <c r="C14" s="267" t="s">
        <v>780</v>
      </c>
      <c r="D14" s="268">
        <v>0</v>
      </c>
      <c r="E14" s="268">
        <v>0</v>
      </c>
      <c r="F14" s="268">
        <v>0</v>
      </c>
      <c r="G14" s="268">
        <v>0</v>
      </c>
      <c r="H14" s="268">
        <v>0</v>
      </c>
      <c r="I14" s="268">
        <v>0</v>
      </c>
      <c r="J14" s="268">
        <v>0</v>
      </c>
      <c r="K14" s="268">
        <v>0</v>
      </c>
      <c r="L14" s="268">
        <v>0</v>
      </c>
      <c r="M14" s="250">
        <v>0</v>
      </c>
    </row>
    <row r="15" spans="1:15" s="77" customFormat="1" ht="15" customHeight="1" thickBot="1" x14ac:dyDescent="0.25">
      <c r="A15" s="67" t="s">
        <v>459</v>
      </c>
      <c r="B15" s="269">
        <v>212.04</v>
      </c>
      <c r="C15" s="267" t="s">
        <v>781</v>
      </c>
      <c r="D15" s="268">
        <v>82441</v>
      </c>
      <c r="E15" s="268">
        <v>67460</v>
      </c>
      <c r="F15" s="268">
        <v>83684</v>
      </c>
      <c r="G15" s="268">
        <v>130822</v>
      </c>
      <c r="H15" s="268">
        <v>518728</v>
      </c>
      <c r="I15" s="268">
        <v>395124</v>
      </c>
      <c r="J15" s="268">
        <v>461194.08006999997</v>
      </c>
      <c r="K15" s="268">
        <v>209001.86872999999</v>
      </c>
      <c r="L15" s="268">
        <v>199549.34337000002</v>
      </c>
      <c r="M15" s="250">
        <v>534462.6338999999</v>
      </c>
    </row>
    <row r="16" spans="1:15" s="77" customFormat="1" ht="15" customHeight="1" thickTop="1" thickBot="1" x14ac:dyDescent="0.25">
      <c r="A16" s="263" t="s">
        <v>459</v>
      </c>
      <c r="B16" s="265" t="s">
        <v>782</v>
      </c>
      <c r="C16" s="810" t="s">
        <v>783</v>
      </c>
      <c r="D16" s="811">
        <v>2383645</v>
      </c>
      <c r="E16" s="811">
        <v>802007</v>
      </c>
      <c r="F16" s="811">
        <v>608029</v>
      </c>
      <c r="G16" s="811">
        <v>486584</v>
      </c>
      <c r="H16" s="811">
        <v>285971</v>
      </c>
      <c r="I16" s="811">
        <v>290575</v>
      </c>
      <c r="J16" s="811">
        <v>422703.82511999999</v>
      </c>
      <c r="K16" s="811">
        <v>116644.63640999999</v>
      </c>
      <c r="L16" s="811">
        <v>49461.86363</v>
      </c>
      <c r="M16" s="346">
        <v>57028.019460000003</v>
      </c>
    </row>
    <row r="17" spans="1:13" s="77" customFormat="1" ht="15" customHeight="1" thickTop="1" x14ac:dyDescent="0.2">
      <c r="A17" s="67" t="s">
        <v>459</v>
      </c>
      <c r="B17" s="266" t="s">
        <v>784</v>
      </c>
      <c r="C17" s="267" t="s">
        <v>785</v>
      </c>
      <c r="D17" s="268">
        <v>249119</v>
      </c>
      <c r="E17" s="268">
        <v>245466</v>
      </c>
      <c r="F17" s="268">
        <v>138236</v>
      </c>
      <c r="G17" s="268">
        <v>107437</v>
      </c>
      <c r="H17" s="268">
        <v>57424</v>
      </c>
      <c r="I17" s="268">
        <v>19718</v>
      </c>
      <c r="J17" s="268">
        <v>12261.23308</v>
      </c>
      <c r="K17" s="268">
        <v>14380.571320000001</v>
      </c>
      <c r="L17" s="268">
        <v>13528.24863</v>
      </c>
      <c r="M17" s="250">
        <v>4731.3985800000009</v>
      </c>
    </row>
    <row r="18" spans="1:13" s="77" customFormat="1" ht="15" customHeight="1" x14ac:dyDescent="0.2">
      <c r="A18" s="67" t="s">
        <v>459</v>
      </c>
      <c r="B18" s="266" t="s">
        <v>786</v>
      </c>
      <c r="C18" s="267" t="s">
        <v>787</v>
      </c>
      <c r="D18" s="268">
        <v>114217</v>
      </c>
      <c r="E18" s="268">
        <v>47027</v>
      </c>
      <c r="F18" s="268">
        <v>46518</v>
      </c>
      <c r="G18" s="268">
        <v>19497</v>
      </c>
      <c r="H18" s="268">
        <v>22534</v>
      </c>
      <c r="I18" s="268">
        <v>39593</v>
      </c>
      <c r="J18" s="268">
        <v>18492.374520000001</v>
      </c>
      <c r="K18" s="268">
        <v>5819.8965699999999</v>
      </c>
      <c r="L18" s="268">
        <v>29822.532350000001</v>
      </c>
      <c r="M18" s="250">
        <v>5212.3034299999999</v>
      </c>
    </row>
    <row r="19" spans="1:13" s="77" customFormat="1" ht="15" customHeight="1" x14ac:dyDescent="0.2">
      <c r="A19" s="67" t="s">
        <v>459</v>
      </c>
      <c r="B19" s="266" t="s">
        <v>788</v>
      </c>
      <c r="C19" s="267" t="s">
        <v>789</v>
      </c>
      <c r="D19" s="268">
        <v>1168</v>
      </c>
      <c r="E19" s="268">
        <v>549</v>
      </c>
      <c r="F19" s="268">
        <v>148</v>
      </c>
      <c r="G19" s="268">
        <v>94</v>
      </c>
      <c r="H19" s="268">
        <v>0</v>
      </c>
      <c r="I19" s="268">
        <v>344</v>
      </c>
      <c r="J19" s="268">
        <v>285.06188000000003</v>
      </c>
      <c r="K19" s="268">
        <v>-1.0000000000000001E-5</v>
      </c>
      <c r="L19" s="268">
        <v>0</v>
      </c>
      <c r="M19" s="250">
        <v>0</v>
      </c>
    </row>
    <row r="20" spans="1:13" s="77" customFormat="1" ht="15" customHeight="1" x14ac:dyDescent="0.2">
      <c r="A20" s="67" t="s">
        <v>459</v>
      </c>
      <c r="B20" s="266" t="s">
        <v>790</v>
      </c>
      <c r="C20" s="267" t="s">
        <v>791</v>
      </c>
      <c r="D20" s="268">
        <v>10609</v>
      </c>
      <c r="E20" s="268">
        <v>5304</v>
      </c>
      <c r="F20" s="268">
        <v>9254</v>
      </c>
      <c r="G20" s="268">
        <v>1988</v>
      </c>
      <c r="H20" s="268">
        <v>1200</v>
      </c>
      <c r="I20" s="268">
        <v>14</v>
      </c>
      <c r="J20" s="268">
        <v>1390.9767300000001</v>
      </c>
      <c r="K20" s="268">
        <v>1048.32707</v>
      </c>
      <c r="L20" s="268">
        <v>17.234650000000002</v>
      </c>
      <c r="M20" s="250">
        <v>1892.1442299999999</v>
      </c>
    </row>
    <row r="21" spans="1:13" s="77" customFormat="1" ht="15" customHeight="1" x14ac:dyDescent="0.2">
      <c r="A21" s="67" t="s">
        <v>459</v>
      </c>
      <c r="B21" s="266" t="s">
        <v>792</v>
      </c>
      <c r="C21" s="267" t="s">
        <v>793</v>
      </c>
      <c r="D21" s="268">
        <v>106122</v>
      </c>
      <c r="E21" s="268">
        <v>25017</v>
      </c>
      <c r="F21" s="268">
        <v>18410</v>
      </c>
      <c r="G21" s="268">
        <v>12962</v>
      </c>
      <c r="H21" s="268">
        <v>4611</v>
      </c>
      <c r="I21" s="268">
        <v>8593</v>
      </c>
      <c r="J21" s="268">
        <v>11065.975550000001</v>
      </c>
      <c r="K21" s="268">
        <v>4607.8414400000001</v>
      </c>
      <c r="L21" s="268">
        <v>6093.848</v>
      </c>
      <c r="M21" s="250">
        <v>3196.2028999999998</v>
      </c>
    </row>
    <row r="22" spans="1:13" s="77" customFormat="1" ht="15" customHeight="1" x14ac:dyDescent="0.2">
      <c r="A22" s="67" t="s">
        <v>459</v>
      </c>
      <c r="B22" s="266" t="s">
        <v>794</v>
      </c>
      <c r="C22" s="267" t="s">
        <v>795</v>
      </c>
      <c r="D22" s="268">
        <v>33650</v>
      </c>
      <c r="E22" s="268">
        <v>80505</v>
      </c>
      <c r="F22" s="268">
        <v>16470</v>
      </c>
      <c r="G22" s="268">
        <v>2507</v>
      </c>
      <c r="H22" s="268">
        <v>3706</v>
      </c>
      <c r="I22" s="268">
        <v>24786</v>
      </c>
      <c r="J22" s="268">
        <v>232826.20335</v>
      </c>
      <c r="K22" s="268">
        <v>1.0000000000000001E-5</v>
      </c>
      <c r="L22" s="268">
        <v>0</v>
      </c>
      <c r="M22" s="250">
        <v>39987.536759999995</v>
      </c>
    </row>
    <row r="23" spans="1:13" s="77" customFormat="1" ht="15" customHeight="1" x14ac:dyDescent="0.2">
      <c r="A23" s="67" t="s">
        <v>459</v>
      </c>
      <c r="B23" s="266" t="s">
        <v>796</v>
      </c>
      <c r="C23" s="267" t="s">
        <v>797</v>
      </c>
      <c r="D23" s="268">
        <v>98917</v>
      </c>
      <c r="E23" s="268">
        <v>11041</v>
      </c>
      <c r="F23" s="268">
        <v>6473</v>
      </c>
      <c r="G23" s="268">
        <v>12853</v>
      </c>
      <c r="H23" s="268">
        <v>20000</v>
      </c>
      <c r="I23" s="268">
        <v>20000</v>
      </c>
      <c r="J23" s="268">
        <v>30870.000010000003</v>
      </c>
      <c r="K23" s="268">
        <v>1.0000000000000001E-5</v>
      </c>
      <c r="L23" s="268">
        <v>0</v>
      </c>
      <c r="M23" s="250">
        <v>1510.84943</v>
      </c>
    </row>
    <row r="24" spans="1:13" s="77" customFormat="1" ht="15" customHeight="1" thickBot="1" x14ac:dyDescent="0.25">
      <c r="A24" s="67" t="s">
        <v>459</v>
      </c>
      <c r="B24" s="266" t="s">
        <v>798</v>
      </c>
      <c r="C24" s="267" t="s">
        <v>799</v>
      </c>
      <c r="D24" s="268">
        <v>1769842</v>
      </c>
      <c r="E24" s="268">
        <v>387099</v>
      </c>
      <c r="F24" s="268">
        <v>372521</v>
      </c>
      <c r="G24" s="268">
        <v>329245</v>
      </c>
      <c r="H24" s="268">
        <v>176495</v>
      </c>
      <c r="I24" s="268">
        <v>177526</v>
      </c>
      <c r="J24" s="268">
        <v>115512</v>
      </c>
      <c r="K24" s="268">
        <v>90788</v>
      </c>
      <c r="L24" s="268">
        <v>0</v>
      </c>
      <c r="M24" s="250">
        <v>497.58413000000002</v>
      </c>
    </row>
    <row r="25" spans="1:13" s="77" customFormat="1" ht="15" customHeight="1" thickTop="1" thickBot="1" x14ac:dyDescent="0.25">
      <c r="A25" s="262" t="s">
        <v>459</v>
      </c>
      <c r="B25" s="270" t="s">
        <v>800</v>
      </c>
      <c r="C25" s="810" t="s">
        <v>801</v>
      </c>
      <c r="D25" s="812">
        <v>4348899</v>
      </c>
      <c r="E25" s="812">
        <v>4373255</v>
      </c>
      <c r="F25" s="812">
        <v>5070420</v>
      </c>
      <c r="G25" s="812">
        <v>3715943</v>
      </c>
      <c r="H25" s="812">
        <v>3952117</v>
      </c>
      <c r="I25" s="812">
        <v>3144797</v>
      </c>
      <c r="J25" s="812">
        <v>4109528.2781799999</v>
      </c>
      <c r="K25" s="812">
        <v>3792560.4055400002</v>
      </c>
      <c r="L25" s="812">
        <v>3197244.59871</v>
      </c>
      <c r="M25" s="813">
        <v>3441706.8739699991</v>
      </c>
    </row>
    <row r="26" spans="1:13" s="77" customFormat="1" ht="15" customHeight="1" thickTop="1" thickBot="1" x14ac:dyDescent="0.25">
      <c r="A26" s="262" t="s">
        <v>459</v>
      </c>
      <c r="B26" s="270" t="s">
        <v>802</v>
      </c>
      <c r="C26" s="810" t="s">
        <v>803</v>
      </c>
      <c r="D26" s="812">
        <v>43373414</v>
      </c>
      <c r="E26" s="812">
        <v>52421843</v>
      </c>
      <c r="F26" s="812">
        <v>65219490</v>
      </c>
      <c r="G26" s="812">
        <v>70755431</v>
      </c>
      <c r="H26" s="812">
        <v>72297337</v>
      </c>
      <c r="I26" s="812">
        <v>79380373</v>
      </c>
      <c r="J26" s="812">
        <v>82631530.217570007</v>
      </c>
      <c r="K26" s="812">
        <v>89188544.847429991</v>
      </c>
      <c r="L26" s="812">
        <v>21100433.08735</v>
      </c>
      <c r="M26" s="813">
        <v>87888421.966680005</v>
      </c>
    </row>
    <row r="27" spans="1:13" s="77" customFormat="1" ht="15" customHeight="1" thickTop="1" thickBot="1" x14ac:dyDescent="0.25">
      <c r="A27" s="263" t="s">
        <v>459</v>
      </c>
      <c r="B27" s="271" t="s">
        <v>804</v>
      </c>
      <c r="C27" s="810" t="s">
        <v>805</v>
      </c>
      <c r="D27" s="811">
        <v>3263221</v>
      </c>
      <c r="E27" s="811">
        <v>4134928</v>
      </c>
      <c r="F27" s="811">
        <v>5523478</v>
      </c>
      <c r="G27" s="811">
        <v>6817238</v>
      </c>
      <c r="H27" s="811">
        <v>7943982</v>
      </c>
      <c r="I27" s="811">
        <v>9380300</v>
      </c>
      <c r="J27" s="811">
        <v>10392632.490940001</v>
      </c>
      <c r="K27" s="811">
        <v>11592150.654690001</v>
      </c>
      <c r="L27" s="811">
        <v>1062611.96003</v>
      </c>
      <c r="M27" s="346">
        <v>12203759.986980001</v>
      </c>
    </row>
    <row r="28" spans="1:13" s="77" customFormat="1" ht="15" customHeight="1" thickTop="1" x14ac:dyDescent="0.2">
      <c r="A28" s="67" t="s">
        <v>459</v>
      </c>
      <c r="B28" s="266" t="s">
        <v>806</v>
      </c>
      <c r="C28" s="267" t="s">
        <v>807</v>
      </c>
      <c r="D28" s="268">
        <v>80</v>
      </c>
      <c r="E28" s="268">
        <v>645</v>
      </c>
      <c r="F28" s="268">
        <v>81</v>
      </c>
      <c r="G28" s="268">
        <v>79</v>
      </c>
      <c r="H28" s="268">
        <v>189</v>
      </c>
      <c r="I28" s="268">
        <v>330</v>
      </c>
      <c r="J28" s="268">
        <v>364.20181000000002</v>
      </c>
      <c r="K28" s="268">
        <v>279.68169</v>
      </c>
      <c r="L28" s="268">
        <v>3.5985999999999998</v>
      </c>
      <c r="M28" s="250">
        <v>3.2246199999999998</v>
      </c>
    </row>
    <row r="29" spans="1:13" s="77" customFormat="1" ht="15" customHeight="1" x14ac:dyDescent="0.2">
      <c r="A29" s="67" t="s">
        <v>459</v>
      </c>
      <c r="B29" s="266" t="s">
        <v>808</v>
      </c>
      <c r="C29" s="267" t="s">
        <v>809</v>
      </c>
      <c r="D29" s="268">
        <v>2163</v>
      </c>
      <c r="E29" s="268">
        <v>2767</v>
      </c>
      <c r="F29" s="268">
        <v>4496</v>
      </c>
      <c r="G29" s="268">
        <v>6977</v>
      </c>
      <c r="H29" s="268">
        <v>6844</v>
      </c>
      <c r="I29" s="268">
        <v>7909</v>
      </c>
      <c r="J29" s="268">
        <v>9890.8633000000009</v>
      </c>
      <c r="K29" s="268">
        <v>10023.902259999999</v>
      </c>
      <c r="L29" s="268">
        <v>7763.8875800000005</v>
      </c>
      <c r="M29" s="250">
        <v>7547.9403400000001</v>
      </c>
    </row>
    <row r="30" spans="1:13" s="77" customFormat="1" ht="15" customHeight="1" x14ac:dyDescent="0.2">
      <c r="A30" s="67" t="s">
        <v>459</v>
      </c>
      <c r="B30" s="266" t="s">
        <v>810</v>
      </c>
      <c r="C30" s="267" t="s">
        <v>811</v>
      </c>
      <c r="D30" s="268">
        <v>445562</v>
      </c>
      <c r="E30" s="268">
        <v>342105</v>
      </c>
      <c r="F30" s="268">
        <v>399408</v>
      </c>
      <c r="G30" s="268">
        <v>452697</v>
      </c>
      <c r="H30" s="268">
        <v>85759</v>
      </c>
      <c r="I30" s="268">
        <v>99443</v>
      </c>
      <c r="J30" s="268">
        <v>75265.193180000002</v>
      </c>
      <c r="K30" s="268">
        <v>62938.470799999996</v>
      </c>
      <c r="L30" s="268">
        <v>1064.21153</v>
      </c>
      <c r="M30" s="250">
        <v>1657.38967</v>
      </c>
    </row>
    <row r="31" spans="1:13" s="77" customFormat="1" ht="15" customHeight="1" x14ac:dyDescent="0.2">
      <c r="A31" s="67" t="s">
        <v>459</v>
      </c>
      <c r="B31" s="272" t="s">
        <v>812</v>
      </c>
      <c r="C31" s="267" t="s">
        <v>813</v>
      </c>
      <c r="D31" s="268">
        <v>7554</v>
      </c>
      <c r="E31" s="268">
        <v>4635</v>
      </c>
      <c r="F31" s="268">
        <v>6237</v>
      </c>
      <c r="G31" s="268">
        <v>3235</v>
      </c>
      <c r="H31" s="268">
        <v>7799</v>
      </c>
      <c r="I31" s="268">
        <v>3706</v>
      </c>
      <c r="J31" s="268">
        <v>4510.1443200000003</v>
      </c>
      <c r="K31" s="268">
        <v>5726.5694599999997</v>
      </c>
      <c r="L31" s="268">
        <v>63763.652849999999</v>
      </c>
      <c r="M31" s="250">
        <v>8070.736530000001</v>
      </c>
    </row>
    <row r="32" spans="1:13" s="77" customFormat="1" ht="15" customHeight="1" x14ac:dyDescent="0.2">
      <c r="A32" s="67" t="s">
        <v>459</v>
      </c>
      <c r="B32" s="272" t="s">
        <v>814</v>
      </c>
      <c r="C32" s="273" t="s">
        <v>815</v>
      </c>
      <c r="D32" s="268">
        <v>2807862</v>
      </c>
      <c r="E32" s="268">
        <v>3784777</v>
      </c>
      <c r="F32" s="268">
        <v>5113256</v>
      </c>
      <c r="G32" s="268">
        <v>6354251</v>
      </c>
      <c r="H32" s="268">
        <v>7843390</v>
      </c>
      <c r="I32" s="268">
        <v>9268912</v>
      </c>
      <c r="J32" s="268">
        <v>10302602.088330001</v>
      </c>
      <c r="K32" s="268">
        <v>11513182.030479999</v>
      </c>
      <c r="L32" s="268">
        <v>990016.60947000002</v>
      </c>
      <c r="M32" s="250">
        <v>12186480.69582</v>
      </c>
    </row>
    <row r="33" spans="1:13" s="77" customFormat="1" ht="15" customHeight="1" x14ac:dyDescent="0.2">
      <c r="A33" s="67" t="s">
        <v>459</v>
      </c>
      <c r="B33" s="272" t="s">
        <v>816</v>
      </c>
      <c r="C33" s="814" t="s">
        <v>817</v>
      </c>
      <c r="D33" s="811">
        <v>6230085</v>
      </c>
      <c r="E33" s="811">
        <v>5883537</v>
      </c>
      <c r="F33" s="811">
        <v>7481096</v>
      </c>
      <c r="G33" s="811">
        <v>9663397</v>
      </c>
      <c r="H33" s="811">
        <v>14892021</v>
      </c>
      <c r="I33" s="811">
        <v>17431730</v>
      </c>
      <c r="J33" s="811">
        <v>18238410.890250001</v>
      </c>
      <c r="K33" s="811">
        <v>18633571.39528</v>
      </c>
      <c r="L33" s="811">
        <v>99259183.106229991</v>
      </c>
      <c r="M33" s="346">
        <v>24638486.076759998</v>
      </c>
    </row>
    <row r="34" spans="1:13" ht="3.75" customHeight="1" thickBot="1" x14ac:dyDescent="0.25">
      <c r="A34" s="67"/>
      <c r="B34" s="67"/>
      <c r="C34" s="274"/>
      <c r="D34" s="275"/>
      <c r="E34" s="276"/>
      <c r="F34" s="276"/>
      <c r="G34" s="276"/>
      <c r="H34" s="276"/>
      <c r="I34" s="276"/>
      <c r="J34" s="276"/>
      <c r="K34" s="276"/>
      <c r="L34" s="276"/>
      <c r="M34" s="276"/>
    </row>
    <row r="35" spans="1:13" ht="15" customHeight="1" thickTop="1" x14ac:dyDescent="0.2">
      <c r="A35" s="67"/>
      <c r="B35" s="67"/>
      <c r="C35" s="67"/>
      <c r="D35" s="277"/>
      <c r="E35" s="278"/>
      <c r="F35" s="278"/>
      <c r="G35" s="278"/>
      <c r="H35" s="278"/>
      <c r="I35" s="278"/>
      <c r="J35" s="278"/>
      <c r="K35" s="278"/>
      <c r="L35" s="278"/>
      <c r="M35" s="278"/>
    </row>
    <row r="36" spans="1:13" x14ac:dyDescent="0.2">
      <c r="C36" s="101"/>
    </row>
  </sheetData>
  <mergeCells count="3">
    <mergeCell ref="C1:M1"/>
    <mergeCell ref="C2:M2"/>
    <mergeCell ref="C3:M3"/>
  </mergeCells>
  <hyperlinks>
    <hyperlink ref="O1" location="ÍNDICE!A1" display="ÍNDICE!A1" xr:uid="{00000000-0004-0000-1A00-000000000000}"/>
  </hyperlinks>
  <pageMargins left="0.87" right="0.53" top="0.57999999999999996" bottom="0.33" header="0.5" footer="0.31"/>
  <pageSetup scale="39"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1"/>
  <dimension ref="A1:AG216"/>
  <sheetViews>
    <sheetView topLeftCell="M1" zoomScale="115" zoomScaleNormal="115" workbookViewId="0">
      <selection activeCell="Q4" sqref="Q4"/>
    </sheetView>
  </sheetViews>
  <sheetFormatPr baseColWidth="10" defaultColWidth="9.140625" defaultRowHeight="15" x14ac:dyDescent="0.25"/>
  <cols>
    <col min="1" max="1" width="43.5703125" customWidth="1"/>
    <col min="2" max="8" width="16.28515625" bestFit="1" customWidth="1"/>
    <col min="9" max="9" width="13.7109375" bestFit="1" customWidth="1"/>
    <col min="10" max="13" width="16.28515625" bestFit="1" customWidth="1"/>
    <col min="14" max="14" width="14.7109375" bestFit="1" customWidth="1"/>
    <col min="15" max="15" width="9.28515625" bestFit="1" customWidth="1"/>
  </cols>
  <sheetData>
    <row r="1" spans="1:17" ht="18" x14ac:dyDescent="0.25">
      <c r="A1" s="1035" t="s">
        <v>0</v>
      </c>
      <c r="B1" s="1035"/>
      <c r="C1" s="1035"/>
      <c r="D1" s="1035"/>
      <c r="E1" s="1035"/>
      <c r="F1" s="1035"/>
      <c r="G1" s="1035"/>
      <c r="H1" s="1035"/>
      <c r="I1" s="1035"/>
      <c r="J1" s="1035"/>
      <c r="K1" s="1035"/>
      <c r="L1" s="1035"/>
      <c r="M1" s="1035"/>
      <c r="N1" s="1035"/>
      <c r="O1" s="1035"/>
      <c r="Q1" s="863" t="s">
        <v>1124</v>
      </c>
    </row>
    <row r="2" spans="1:17" ht="18" x14ac:dyDescent="0.25">
      <c r="A2" s="1035" t="s">
        <v>849</v>
      </c>
      <c r="B2" s="1035"/>
      <c r="C2" s="1035"/>
      <c r="D2" s="1035"/>
      <c r="E2" s="1035"/>
      <c r="F2" s="1035"/>
      <c r="G2" s="1035"/>
      <c r="H2" s="1035"/>
      <c r="I2" s="1035"/>
      <c r="J2" s="1035"/>
      <c r="K2" s="1035"/>
      <c r="L2" s="1035"/>
      <c r="M2" s="1035"/>
      <c r="N2" s="1035"/>
      <c r="O2" s="1035"/>
    </row>
    <row r="3" spans="1:17" ht="18" x14ac:dyDescent="0.25">
      <c r="A3" s="1035" t="s">
        <v>330</v>
      </c>
      <c r="B3" s="1035"/>
      <c r="C3" s="1035"/>
      <c r="D3" s="1035"/>
      <c r="E3" s="1035"/>
      <c r="F3" s="1035"/>
      <c r="G3" s="1035"/>
      <c r="H3" s="1035"/>
      <c r="I3" s="1035"/>
      <c r="J3" s="1035"/>
      <c r="K3" s="1035"/>
      <c r="L3" s="1035"/>
      <c r="M3" s="1035"/>
      <c r="N3" s="1035"/>
      <c r="O3" s="1035"/>
    </row>
    <row r="4" spans="1:17" ht="18" x14ac:dyDescent="0.25">
      <c r="A4" s="1036" t="s">
        <v>3</v>
      </c>
      <c r="B4" s="1036"/>
      <c r="C4" s="1036"/>
      <c r="D4" s="1036"/>
      <c r="E4" s="1036"/>
      <c r="F4" s="1036"/>
      <c r="G4" s="1036"/>
      <c r="H4" s="1036"/>
      <c r="I4" s="1036"/>
      <c r="J4" s="1036"/>
      <c r="K4" s="1036"/>
      <c r="L4" s="1036"/>
      <c r="M4" s="1036"/>
      <c r="N4" s="1036"/>
      <c r="O4" s="1036"/>
    </row>
    <row r="5" spans="1:17" ht="17.25" thickBot="1" x14ac:dyDescent="0.35">
      <c r="A5" s="675"/>
      <c r="B5" s="676"/>
      <c r="C5" s="676"/>
      <c r="D5" s="676"/>
      <c r="E5" s="676"/>
      <c r="F5" s="676"/>
      <c r="G5" s="676"/>
      <c r="H5" s="676"/>
      <c r="I5" s="676"/>
      <c r="J5" s="676"/>
      <c r="K5" s="676"/>
      <c r="L5" s="676"/>
      <c r="M5" s="676"/>
      <c r="N5" s="676"/>
      <c r="O5" s="677"/>
    </row>
    <row r="6" spans="1:17" ht="27.75" thickTop="1" thickBot="1" x14ac:dyDescent="0.3">
      <c r="A6" s="678" t="s">
        <v>850</v>
      </c>
      <c r="B6" s="679" t="s">
        <v>317</v>
      </c>
      <c r="C6" s="679" t="s">
        <v>318</v>
      </c>
      <c r="D6" s="679" t="s">
        <v>319</v>
      </c>
      <c r="E6" s="679" t="s">
        <v>320</v>
      </c>
      <c r="F6" s="679" t="s">
        <v>321</v>
      </c>
      <c r="G6" s="679" t="s">
        <v>322</v>
      </c>
      <c r="H6" s="679" t="s">
        <v>323</v>
      </c>
      <c r="I6" s="679" t="s">
        <v>324</v>
      </c>
      <c r="J6" s="679" t="s">
        <v>325</v>
      </c>
      <c r="K6" s="679" t="s">
        <v>326</v>
      </c>
      <c r="L6" s="679" t="s">
        <v>327</v>
      </c>
      <c r="M6" s="679" t="s">
        <v>328</v>
      </c>
      <c r="N6" s="680" t="s">
        <v>8</v>
      </c>
      <c r="O6" s="679" t="s">
        <v>1113</v>
      </c>
    </row>
    <row r="7" spans="1:17" ht="15.75" thickTop="1" x14ac:dyDescent="0.25">
      <c r="A7" s="681" t="s">
        <v>851</v>
      </c>
      <c r="B7" s="682">
        <v>6564259.7280100007</v>
      </c>
      <c r="C7" s="683">
        <v>13140747.671200002</v>
      </c>
      <c r="D7" s="683">
        <v>6329733.1406699996</v>
      </c>
      <c r="E7" s="683">
        <v>4528752.6011600001</v>
      </c>
      <c r="F7" s="683">
        <v>4093016.1749999998</v>
      </c>
      <c r="G7" s="683">
        <v>2039472.9712999999</v>
      </c>
      <c r="H7" s="683">
        <v>1053931.3438899999</v>
      </c>
      <c r="I7" s="683">
        <v>2773635.0153100002</v>
      </c>
      <c r="J7" s="683">
        <v>15235.1774</v>
      </c>
      <c r="K7" s="683">
        <v>2284452.7216800004</v>
      </c>
      <c r="L7" s="683">
        <v>806090.27604999999</v>
      </c>
      <c r="M7" s="683">
        <v>418291.49836999999</v>
      </c>
      <c r="N7" s="683">
        <v>44047618.320039995</v>
      </c>
      <c r="O7" s="42">
        <v>0.2047961156061458</v>
      </c>
    </row>
    <row r="8" spans="1:17" x14ac:dyDescent="0.25">
      <c r="A8" s="681" t="s">
        <v>852</v>
      </c>
      <c r="B8" s="682">
        <v>5519026.3466100004</v>
      </c>
      <c r="C8" s="683">
        <v>3668120.5944500002</v>
      </c>
      <c r="D8" s="683">
        <v>8006443.4793799985</v>
      </c>
      <c r="E8" s="683">
        <v>4735169.7095299978</v>
      </c>
      <c r="F8" s="683">
        <v>5366352.3651099997</v>
      </c>
      <c r="G8" s="683">
        <v>3880402.44178</v>
      </c>
      <c r="H8" s="683">
        <v>1908617.0382399999</v>
      </c>
      <c r="I8" s="683">
        <v>2548765.54733</v>
      </c>
      <c r="J8" s="683">
        <v>8000</v>
      </c>
      <c r="K8" s="683">
        <v>2525974.2004499999</v>
      </c>
      <c r="L8" s="683">
        <v>600915.05956999992</v>
      </c>
      <c r="M8" s="683">
        <v>1186615.0601700002</v>
      </c>
      <c r="N8" s="683">
        <v>39954401.842620008</v>
      </c>
      <c r="O8" s="42">
        <v>0.18576501093165534</v>
      </c>
    </row>
    <row r="9" spans="1:17" x14ac:dyDescent="0.25">
      <c r="A9" s="681" t="s">
        <v>853</v>
      </c>
      <c r="B9" s="682">
        <v>4304331.1837999988</v>
      </c>
      <c r="C9" s="683">
        <v>4275981.0627000006</v>
      </c>
      <c r="D9" s="683">
        <v>6167495.1204600008</v>
      </c>
      <c r="E9" s="683">
        <v>4156702.3068300001</v>
      </c>
      <c r="F9" s="683">
        <v>3282336.7640300007</v>
      </c>
      <c r="G9" s="683">
        <v>3081562.2559900004</v>
      </c>
      <c r="H9" s="683">
        <v>4252820.8372600004</v>
      </c>
      <c r="I9" s="683">
        <v>4045958.5250200001</v>
      </c>
      <c r="J9" s="683">
        <v>24685.440070000001</v>
      </c>
      <c r="K9" s="683">
        <v>5634647.76951</v>
      </c>
      <c r="L9" s="683">
        <v>1585451.8885800003</v>
      </c>
      <c r="M9" s="683">
        <v>1295668.4950999999</v>
      </c>
      <c r="N9" s="683">
        <v>42107641.64935001</v>
      </c>
      <c r="O9" s="42">
        <v>0.19577633879012904</v>
      </c>
    </row>
    <row r="10" spans="1:17" x14ac:dyDescent="0.25">
      <c r="A10" s="681" t="s">
        <v>854</v>
      </c>
      <c r="B10" s="682">
        <v>2404032.2428699997</v>
      </c>
      <c r="C10" s="683">
        <v>2492273.2683900003</v>
      </c>
      <c r="D10" s="683">
        <v>3232145.6278300006</v>
      </c>
      <c r="E10" s="683">
        <v>1292724.5360900001</v>
      </c>
      <c r="F10" s="683">
        <v>1513559.9683999999</v>
      </c>
      <c r="G10" s="683">
        <v>1049058.55862</v>
      </c>
      <c r="H10" s="683">
        <v>1173548.6897400001</v>
      </c>
      <c r="I10" s="683">
        <v>1598100.7392600002</v>
      </c>
      <c r="J10" s="683">
        <v>22660.412170000003</v>
      </c>
      <c r="K10" s="683">
        <v>1097254.86934</v>
      </c>
      <c r="L10" s="683">
        <v>314270.02610000002</v>
      </c>
      <c r="M10" s="683">
        <v>559632.86951999995</v>
      </c>
      <c r="N10" s="683">
        <v>16749261.808330001</v>
      </c>
      <c r="O10" s="42">
        <v>7.7874443351134609E-2</v>
      </c>
    </row>
    <row r="11" spans="1:17" x14ac:dyDescent="0.25">
      <c r="A11" s="681" t="s">
        <v>855</v>
      </c>
      <c r="B11" s="682">
        <v>1413361.5491099998</v>
      </c>
      <c r="C11" s="683">
        <v>1563389.9009400001</v>
      </c>
      <c r="D11" s="683">
        <v>2088372.2041999998</v>
      </c>
      <c r="E11" s="683">
        <v>1063492.6422600001</v>
      </c>
      <c r="F11" s="683">
        <v>961377.93987000012</v>
      </c>
      <c r="G11" s="683">
        <v>818388.73142999993</v>
      </c>
      <c r="H11" s="683">
        <v>632696.69830999977</v>
      </c>
      <c r="I11" s="683">
        <v>818055.60635000002</v>
      </c>
      <c r="J11" s="683">
        <v>10599.370559999999</v>
      </c>
      <c r="K11" s="683">
        <v>997150.61366000003</v>
      </c>
      <c r="L11" s="683">
        <v>200738.60206999999</v>
      </c>
      <c r="M11" s="683">
        <v>384240.00964999996</v>
      </c>
      <c r="N11" s="683">
        <v>10951863.868409997</v>
      </c>
      <c r="O11" s="42">
        <v>5.0919874091744727E-2</v>
      </c>
    </row>
    <row r="12" spans="1:17" x14ac:dyDescent="0.25">
      <c r="A12" s="681" t="s">
        <v>856</v>
      </c>
      <c r="B12" s="682">
        <v>1188488.2302299999</v>
      </c>
      <c r="C12" s="683">
        <v>1809847.7673299999</v>
      </c>
      <c r="D12" s="683">
        <v>1697517.3174199997</v>
      </c>
      <c r="E12" s="683">
        <v>945043.55852000008</v>
      </c>
      <c r="F12" s="683">
        <v>828715.67249999999</v>
      </c>
      <c r="G12" s="683">
        <v>671990.62284000008</v>
      </c>
      <c r="H12" s="683">
        <v>385263.13205999986</v>
      </c>
      <c r="I12" s="683">
        <v>744358.67182000005</v>
      </c>
      <c r="J12" s="683">
        <v>6256.3248099999992</v>
      </c>
      <c r="K12" s="683">
        <v>804371.68238000013</v>
      </c>
      <c r="L12" s="683">
        <v>132081.30843</v>
      </c>
      <c r="M12" s="683">
        <v>463152.56797000003</v>
      </c>
      <c r="N12" s="683">
        <v>9677086.8563100006</v>
      </c>
      <c r="O12" s="42">
        <v>4.4992893467157555E-2</v>
      </c>
    </row>
    <row r="13" spans="1:17" x14ac:dyDescent="0.25">
      <c r="A13" s="681" t="s">
        <v>857</v>
      </c>
      <c r="B13" s="682">
        <v>822121.60816000018</v>
      </c>
      <c r="C13" s="683">
        <v>1598251.8038499998</v>
      </c>
      <c r="D13" s="683">
        <v>1153098.3477500002</v>
      </c>
      <c r="E13" s="683">
        <v>637779.66279999982</v>
      </c>
      <c r="F13" s="683">
        <v>507743.62101999996</v>
      </c>
      <c r="G13" s="683">
        <v>422330.74657000008</v>
      </c>
      <c r="H13" s="683">
        <v>244035.18934000001</v>
      </c>
      <c r="I13" s="683">
        <v>540180.93888000003</v>
      </c>
      <c r="J13" s="683">
        <v>4835.6165700000001</v>
      </c>
      <c r="K13" s="683">
        <v>598218.13327000011</v>
      </c>
      <c r="L13" s="683">
        <v>71786.341960000005</v>
      </c>
      <c r="M13" s="683">
        <v>443360.35950000014</v>
      </c>
      <c r="N13" s="683">
        <v>7043742.3696699999</v>
      </c>
      <c r="O13" s="42">
        <v>3.2749354713295535E-2</v>
      </c>
    </row>
    <row r="14" spans="1:17" x14ac:dyDescent="0.25">
      <c r="A14" s="681" t="s">
        <v>858</v>
      </c>
      <c r="B14" s="682">
        <v>676682.04342000012</v>
      </c>
      <c r="C14" s="683">
        <v>1501498.2547500003</v>
      </c>
      <c r="D14" s="683">
        <v>890178.83761000016</v>
      </c>
      <c r="E14" s="683">
        <v>488549.26134999999</v>
      </c>
      <c r="F14" s="683">
        <v>389625.48750999995</v>
      </c>
      <c r="G14" s="683">
        <v>340580.35291999998</v>
      </c>
      <c r="H14" s="683">
        <v>202874.43324000001</v>
      </c>
      <c r="I14" s="683">
        <v>553533.15844999987</v>
      </c>
      <c r="J14" s="683">
        <v>4408.2649499999998</v>
      </c>
      <c r="K14" s="683">
        <v>610864.06021000003</v>
      </c>
      <c r="L14" s="683">
        <v>50585.954579999998</v>
      </c>
      <c r="M14" s="683">
        <v>547946.88481999992</v>
      </c>
      <c r="N14" s="683">
        <v>6257326.9938099999</v>
      </c>
      <c r="O14" s="42">
        <v>2.9092975086617713E-2</v>
      </c>
    </row>
    <row r="15" spans="1:17" x14ac:dyDescent="0.25">
      <c r="A15" s="681" t="s">
        <v>859</v>
      </c>
      <c r="B15" s="682">
        <v>452920.32378999994</v>
      </c>
      <c r="C15" s="683">
        <v>1009677.4482400002</v>
      </c>
      <c r="D15" s="683">
        <v>569726.11024000007</v>
      </c>
      <c r="E15" s="683">
        <v>335895.50622000004</v>
      </c>
      <c r="F15" s="683">
        <v>271782.82416999998</v>
      </c>
      <c r="G15" s="683">
        <v>226761.61062999998</v>
      </c>
      <c r="H15" s="683">
        <v>128615.90278</v>
      </c>
      <c r="I15" s="683">
        <v>425947.07062000001</v>
      </c>
      <c r="J15" s="683">
        <v>2158.0260400000002</v>
      </c>
      <c r="K15" s="683">
        <v>400877.21944999998</v>
      </c>
      <c r="L15" s="683">
        <v>33815.250830000004</v>
      </c>
      <c r="M15" s="683">
        <v>300357.06615000003</v>
      </c>
      <c r="N15" s="683">
        <v>4158534.3591599995</v>
      </c>
      <c r="O15" s="42">
        <v>1.9334795293192764E-2</v>
      </c>
    </row>
    <row r="16" spans="1:17" x14ac:dyDescent="0.25">
      <c r="A16" s="681" t="s">
        <v>860</v>
      </c>
      <c r="B16" s="682">
        <v>702244.35065999988</v>
      </c>
      <c r="C16" s="683">
        <v>1674113.2445399996</v>
      </c>
      <c r="D16" s="683">
        <v>806020.93651000026</v>
      </c>
      <c r="E16" s="683">
        <v>455741.08866999997</v>
      </c>
      <c r="F16" s="683">
        <v>393293.75357000012</v>
      </c>
      <c r="G16" s="683">
        <v>366470.32282000012</v>
      </c>
      <c r="H16" s="683">
        <v>193262.34899</v>
      </c>
      <c r="I16" s="683">
        <v>732087.80734000006</v>
      </c>
      <c r="J16" s="683">
        <v>2137.4949799999999</v>
      </c>
      <c r="K16" s="683">
        <v>697315.40975000011</v>
      </c>
      <c r="L16" s="683">
        <v>50838.75462</v>
      </c>
      <c r="M16" s="683">
        <v>687016.99812999996</v>
      </c>
      <c r="N16" s="683">
        <v>6760542.5105799995</v>
      </c>
      <c r="O16" s="42">
        <v>3.1432638094012331E-2</v>
      </c>
    </row>
    <row r="17" spans="1:16" x14ac:dyDescent="0.25">
      <c r="A17" s="681" t="s">
        <v>861</v>
      </c>
      <c r="B17" s="682">
        <v>1043317.38625</v>
      </c>
      <c r="C17" s="683">
        <v>2422676.1325000003</v>
      </c>
      <c r="D17" s="683">
        <v>1139926.4457700001</v>
      </c>
      <c r="E17" s="683">
        <v>642234.62918999989</v>
      </c>
      <c r="F17" s="683">
        <v>614636.13542000006</v>
      </c>
      <c r="G17" s="683">
        <v>585034.54858999979</v>
      </c>
      <c r="H17" s="683">
        <v>299374.71480000002</v>
      </c>
      <c r="I17" s="683">
        <v>971773.62975000008</v>
      </c>
      <c r="J17" s="683">
        <v>3660.4247099999998</v>
      </c>
      <c r="K17" s="683">
        <v>898137.86712000007</v>
      </c>
      <c r="L17" s="683">
        <v>70290.33746000001</v>
      </c>
      <c r="M17" s="683">
        <v>745871.20307000005</v>
      </c>
      <c r="N17" s="683">
        <v>9436933.4546300005</v>
      </c>
      <c r="O17" s="42">
        <v>4.3876318140511794E-2</v>
      </c>
    </row>
    <row r="18" spans="1:16" x14ac:dyDescent="0.25">
      <c r="A18" s="681" t="s">
        <v>862</v>
      </c>
      <c r="B18" s="682">
        <v>1417969.9201699998</v>
      </c>
      <c r="C18" s="683">
        <v>3562794.9111200003</v>
      </c>
      <c r="D18" s="683">
        <v>1377429.6474199998</v>
      </c>
      <c r="E18" s="683">
        <v>827220.73108000006</v>
      </c>
      <c r="F18" s="683">
        <v>909056.9654499999</v>
      </c>
      <c r="G18" s="683">
        <v>875486.09046999994</v>
      </c>
      <c r="H18" s="683">
        <v>409887.8272</v>
      </c>
      <c r="I18" s="683">
        <v>1237912.1243800002</v>
      </c>
      <c r="J18" s="683">
        <v>3472.5794699999997</v>
      </c>
      <c r="K18" s="683">
        <v>1096000.4120699998</v>
      </c>
      <c r="L18" s="683">
        <v>81196.567059999987</v>
      </c>
      <c r="M18" s="683">
        <v>778682.6910300001</v>
      </c>
      <c r="N18" s="683">
        <v>12577110.466919998</v>
      </c>
      <c r="O18" s="42">
        <v>5.8476336914741849E-2</v>
      </c>
    </row>
    <row r="19" spans="1:16" x14ac:dyDescent="0.25">
      <c r="A19" s="681" t="s">
        <v>863</v>
      </c>
      <c r="B19" s="682">
        <v>284739.05678000004</v>
      </c>
      <c r="C19" s="683">
        <v>778904.82660999976</v>
      </c>
      <c r="D19" s="683">
        <v>247546.33834000007</v>
      </c>
      <c r="E19" s="683">
        <v>160389.58087000003</v>
      </c>
      <c r="F19" s="683">
        <v>196809.61688999989</v>
      </c>
      <c r="G19" s="683">
        <v>198652.42679</v>
      </c>
      <c r="H19" s="683">
        <v>87271.208239999993</v>
      </c>
      <c r="I19" s="683">
        <v>218131.74754000001</v>
      </c>
      <c r="J19" s="683">
        <v>640.29511000000002</v>
      </c>
      <c r="K19" s="683">
        <v>187837.60440999997</v>
      </c>
      <c r="L19" s="683">
        <v>14286.853580000001</v>
      </c>
      <c r="M19" s="683">
        <v>103519.91876</v>
      </c>
      <c r="N19" s="683">
        <v>2478729.4739199993</v>
      </c>
      <c r="O19" s="42">
        <v>1.152466778587043E-2</v>
      </c>
    </row>
    <row r="20" spans="1:16" ht="15.75" thickBot="1" x14ac:dyDescent="0.3">
      <c r="A20" s="681" t="s">
        <v>864</v>
      </c>
      <c r="B20" s="682">
        <v>351569.2809500001</v>
      </c>
      <c r="C20" s="683">
        <v>753147.13151999994</v>
      </c>
      <c r="D20" s="683">
        <v>269731.72850000003</v>
      </c>
      <c r="E20" s="683">
        <v>178406.81151999999</v>
      </c>
      <c r="F20" s="683">
        <v>216904.82475999999</v>
      </c>
      <c r="G20" s="683">
        <v>260088.93796000001</v>
      </c>
      <c r="H20" s="683">
        <v>108205.03273000001</v>
      </c>
      <c r="I20" s="683">
        <v>337219.79951999994</v>
      </c>
      <c r="J20" s="683">
        <v>729.42286999999999</v>
      </c>
      <c r="K20" s="683">
        <v>231170.75907000003</v>
      </c>
      <c r="L20" s="683">
        <v>20609.665010000001</v>
      </c>
      <c r="M20" s="683">
        <v>151763.33884000004</v>
      </c>
      <c r="N20" s="683">
        <v>2879546.73325</v>
      </c>
      <c r="O20" s="42">
        <v>1.3388237733790621E-2</v>
      </c>
    </row>
    <row r="21" spans="1:16" ht="16.5" thickTop="1" thickBot="1" x14ac:dyDescent="0.3">
      <c r="A21" s="678" t="s">
        <v>723</v>
      </c>
      <c r="B21" s="684">
        <v>27145063.250809997</v>
      </c>
      <c r="C21" s="684">
        <v>40251424.018140003</v>
      </c>
      <c r="D21" s="684">
        <v>33975365.282099999</v>
      </c>
      <c r="E21" s="684">
        <v>20448102.626089998</v>
      </c>
      <c r="F21" s="684">
        <v>19545212.113699999</v>
      </c>
      <c r="G21" s="684">
        <v>14816280.618710002</v>
      </c>
      <c r="H21" s="684">
        <v>11080404.396819999</v>
      </c>
      <c r="I21" s="684">
        <v>17545660.381570004</v>
      </c>
      <c r="J21" s="684">
        <v>109478.84970999999</v>
      </c>
      <c r="K21" s="684">
        <v>18064273.322370004</v>
      </c>
      <c r="L21" s="684">
        <v>4032956.8858999996</v>
      </c>
      <c r="M21" s="684">
        <v>8066118.9610800007</v>
      </c>
      <c r="N21" s="684">
        <v>215080340.70699999</v>
      </c>
      <c r="O21" s="685">
        <v>1</v>
      </c>
    </row>
    <row r="22" spans="1:16" ht="16.5" thickTop="1" thickBot="1" x14ac:dyDescent="0.3">
      <c r="A22" s="686" t="s">
        <v>865</v>
      </c>
      <c r="B22" s="42">
        <v>0.1262089466735094</v>
      </c>
      <c r="C22" s="42">
        <v>0.1871459933800913</v>
      </c>
      <c r="D22" s="42">
        <v>0.15796592645528684</v>
      </c>
      <c r="E22" s="42">
        <v>9.5071927814853491E-2</v>
      </c>
      <c r="F22" s="42">
        <v>9.0874005729450105E-2</v>
      </c>
      <c r="G22" s="42">
        <v>6.8887191502518361E-2</v>
      </c>
      <c r="H22" s="42">
        <v>5.1517513689987277E-2</v>
      </c>
      <c r="I22" s="42">
        <v>8.1577239109324906E-2</v>
      </c>
      <c r="J22" s="42">
        <v>5.0901374505046479E-4</v>
      </c>
      <c r="K22" s="42">
        <v>8.3988491291161899E-2</v>
      </c>
      <c r="L22" s="42">
        <v>1.8750932198838308E-2</v>
      </c>
      <c r="M22" s="42">
        <v>3.7502818409927696E-2</v>
      </c>
      <c r="N22" s="42">
        <v>1</v>
      </c>
      <c r="O22" s="687"/>
    </row>
    <row r="23" spans="1:16" ht="27.75" thickTop="1" thickBot="1" x14ac:dyDescent="0.3">
      <c r="A23" s="688" t="s">
        <v>866</v>
      </c>
      <c r="B23" s="679" t="s">
        <v>317</v>
      </c>
      <c r="C23" s="679" t="s">
        <v>318</v>
      </c>
      <c r="D23" s="679" t="s">
        <v>319</v>
      </c>
      <c r="E23" s="679" t="s">
        <v>320</v>
      </c>
      <c r="F23" s="679" t="s">
        <v>321</v>
      </c>
      <c r="G23" s="679" t="s">
        <v>322</v>
      </c>
      <c r="H23" s="679" t="s">
        <v>323</v>
      </c>
      <c r="I23" s="679" t="s">
        <v>324</v>
      </c>
      <c r="J23" s="679" t="s">
        <v>325</v>
      </c>
      <c r="K23" s="679" t="s">
        <v>326</v>
      </c>
      <c r="L23" s="679" t="s">
        <v>327</v>
      </c>
      <c r="M23" s="679" t="s">
        <v>328</v>
      </c>
      <c r="N23" s="680" t="s">
        <v>8</v>
      </c>
      <c r="O23" s="679" t="s">
        <v>698</v>
      </c>
    </row>
    <row r="24" spans="1:16" ht="15.75" thickTop="1" x14ac:dyDescent="0.25">
      <c r="A24" s="681" t="s">
        <v>851</v>
      </c>
      <c r="B24" s="682">
        <v>165</v>
      </c>
      <c r="C24" s="683">
        <v>177</v>
      </c>
      <c r="D24" s="683">
        <v>168</v>
      </c>
      <c r="E24" s="683">
        <v>127</v>
      </c>
      <c r="F24" s="683">
        <v>121</v>
      </c>
      <c r="G24" s="683">
        <v>56</v>
      </c>
      <c r="H24" s="683">
        <v>47</v>
      </c>
      <c r="I24" s="683">
        <v>75</v>
      </c>
      <c r="J24" s="683">
        <v>1</v>
      </c>
      <c r="K24" s="683">
        <v>49</v>
      </c>
      <c r="L24" s="683">
        <v>19</v>
      </c>
      <c r="M24" s="683">
        <v>9</v>
      </c>
      <c r="N24" s="683">
        <v>1014</v>
      </c>
      <c r="O24" s="42">
        <v>7.1103606509556215E-5</v>
      </c>
      <c r="P24" s="689"/>
    </row>
    <row r="25" spans="1:16" x14ac:dyDescent="0.25">
      <c r="A25" s="681" t="s">
        <v>852</v>
      </c>
      <c r="B25" s="682">
        <v>558</v>
      </c>
      <c r="C25" s="683">
        <v>376</v>
      </c>
      <c r="D25" s="683">
        <v>824</v>
      </c>
      <c r="E25" s="683">
        <v>488</v>
      </c>
      <c r="F25" s="683">
        <v>539</v>
      </c>
      <c r="G25" s="683">
        <v>392</v>
      </c>
      <c r="H25" s="683">
        <v>203</v>
      </c>
      <c r="I25" s="683">
        <v>265</v>
      </c>
      <c r="J25" s="683">
        <v>1</v>
      </c>
      <c r="K25" s="683">
        <v>259</v>
      </c>
      <c r="L25" s="683">
        <v>63</v>
      </c>
      <c r="M25" s="683">
        <v>122</v>
      </c>
      <c r="N25" s="683">
        <v>4090</v>
      </c>
      <c r="O25" s="42">
        <v>2.867985706351922E-4</v>
      </c>
      <c r="P25" s="689"/>
    </row>
    <row r="26" spans="1:16" x14ac:dyDescent="0.25">
      <c r="A26" s="681" t="s">
        <v>853</v>
      </c>
      <c r="B26" s="682">
        <v>866</v>
      </c>
      <c r="C26" s="683">
        <v>850</v>
      </c>
      <c r="D26" s="683">
        <v>1228</v>
      </c>
      <c r="E26" s="683">
        <v>840</v>
      </c>
      <c r="F26" s="683">
        <v>671</v>
      </c>
      <c r="G26" s="683">
        <v>616</v>
      </c>
      <c r="H26" s="683">
        <v>854</v>
      </c>
      <c r="I26" s="683">
        <v>810</v>
      </c>
      <c r="J26" s="683">
        <v>5</v>
      </c>
      <c r="K26" s="683">
        <v>1133</v>
      </c>
      <c r="L26" s="683">
        <v>321</v>
      </c>
      <c r="M26" s="683">
        <v>264</v>
      </c>
      <c r="N26" s="683">
        <v>8458</v>
      </c>
      <c r="O26" s="42">
        <v>5.9309102944558824E-4</v>
      </c>
      <c r="P26" s="689"/>
    </row>
    <row r="27" spans="1:16" x14ac:dyDescent="0.25">
      <c r="A27" s="681" t="s">
        <v>854</v>
      </c>
      <c r="B27" s="682">
        <v>1094</v>
      </c>
      <c r="C27" s="683">
        <v>1187</v>
      </c>
      <c r="D27" s="683">
        <v>1450</v>
      </c>
      <c r="E27" s="683">
        <v>606</v>
      </c>
      <c r="F27" s="683">
        <v>712</v>
      </c>
      <c r="G27" s="683">
        <v>496</v>
      </c>
      <c r="H27" s="683">
        <v>524</v>
      </c>
      <c r="I27" s="683">
        <v>747</v>
      </c>
      <c r="J27" s="683">
        <v>9</v>
      </c>
      <c r="K27" s="683">
        <v>497</v>
      </c>
      <c r="L27" s="683">
        <v>134</v>
      </c>
      <c r="M27" s="683">
        <v>247</v>
      </c>
      <c r="N27" s="683">
        <v>7703</v>
      </c>
      <c r="O27" s="42">
        <v>5.4014899501293051E-4</v>
      </c>
      <c r="P27" s="689"/>
    </row>
    <row r="28" spans="1:16" x14ac:dyDescent="0.25">
      <c r="A28" s="681" t="s">
        <v>855</v>
      </c>
      <c r="B28" s="682">
        <v>1473</v>
      </c>
      <c r="C28" s="683">
        <v>1634</v>
      </c>
      <c r="D28" s="683">
        <v>2154</v>
      </c>
      <c r="E28" s="683">
        <v>1097</v>
      </c>
      <c r="F28" s="683">
        <v>998</v>
      </c>
      <c r="G28" s="683">
        <v>835</v>
      </c>
      <c r="H28" s="683">
        <v>636</v>
      </c>
      <c r="I28" s="683">
        <v>837</v>
      </c>
      <c r="J28" s="683">
        <v>11</v>
      </c>
      <c r="K28" s="683">
        <v>1022</v>
      </c>
      <c r="L28" s="683">
        <v>208</v>
      </c>
      <c r="M28" s="683">
        <v>410</v>
      </c>
      <c r="N28" s="683">
        <v>11315</v>
      </c>
      <c r="O28" s="42">
        <v>7.9342929749075795E-4</v>
      </c>
      <c r="P28" s="689"/>
    </row>
    <row r="29" spans="1:16" x14ac:dyDescent="0.25">
      <c r="A29" s="681" t="s">
        <v>856</v>
      </c>
      <c r="B29" s="682">
        <v>2460</v>
      </c>
      <c r="C29" s="683">
        <v>3850</v>
      </c>
      <c r="D29" s="683">
        <v>3549</v>
      </c>
      <c r="E29" s="683">
        <v>1950</v>
      </c>
      <c r="F29" s="683">
        <v>1744</v>
      </c>
      <c r="G29" s="683">
        <v>1368</v>
      </c>
      <c r="H29" s="683">
        <v>802</v>
      </c>
      <c r="I29" s="683">
        <v>1594</v>
      </c>
      <c r="J29" s="683">
        <v>13</v>
      </c>
      <c r="K29" s="683">
        <v>1667</v>
      </c>
      <c r="L29" s="683">
        <v>273</v>
      </c>
      <c r="M29" s="683">
        <v>999</v>
      </c>
      <c r="N29" s="683">
        <v>20269</v>
      </c>
      <c r="O29" s="42">
        <v>1.4213007892921053E-3</v>
      </c>
      <c r="P29" s="689"/>
    </row>
    <row r="30" spans="1:16" x14ac:dyDescent="0.25">
      <c r="A30" s="681" t="s">
        <v>857</v>
      </c>
      <c r="B30" s="682">
        <v>3127</v>
      </c>
      <c r="C30" s="683">
        <v>6127</v>
      </c>
      <c r="D30" s="683">
        <v>4392</v>
      </c>
      <c r="E30" s="683">
        <v>2433</v>
      </c>
      <c r="F30" s="683">
        <v>1940</v>
      </c>
      <c r="G30" s="683">
        <v>1597</v>
      </c>
      <c r="H30" s="683">
        <v>928</v>
      </c>
      <c r="I30" s="683">
        <v>2060</v>
      </c>
      <c r="J30" s="683">
        <v>17</v>
      </c>
      <c r="K30" s="683">
        <v>2277</v>
      </c>
      <c r="L30" s="683">
        <v>278</v>
      </c>
      <c r="M30" s="683">
        <v>1692</v>
      </c>
      <c r="N30" s="683">
        <v>26868</v>
      </c>
      <c r="O30" s="42">
        <v>1.8840352068035073E-3</v>
      </c>
      <c r="P30" s="689"/>
    </row>
    <row r="31" spans="1:16" x14ac:dyDescent="0.25">
      <c r="A31" s="681" t="s">
        <v>858</v>
      </c>
      <c r="B31" s="682">
        <v>4041</v>
      </c>
      <c r="C31" s="683">
        <v>8952</v>
      </c>
      <c r="D31" s="683">
        <v>5322</v>
      </c>
      <c r="E31" s="683">
        <v>2927</v>
      </c>
      <c r="F31" s="683">
        <v>2318</v>
      </c>
      <c r="G31" s="683">
        <v>2042</v>
      </c>
      <c r="H31" s="683">
        <v>1209</v>
      </c>
      <c r="I31" s="683">
        <v>3307</v>
      </c>
      <c r="J31" s="683">
        <v>26</v>
      </c>
      <c r="K31" s="683">
        <v>3640</v>
      </c>
      <c r="L31" s="683">
        <v>300</v>
      </c>
      <c r="M31" s="683">
        <v>3224</v>
      </c>
      <c r="N31" s="683">
        <v>37308</v>
      </c>
      <c r="O31" s="42">
        <v>2.6161078418723109E-3</v>
      </c>
      <c r="P31" s="689"/>
    </row>
    <row r="32" spans="1:16" x14ac:dyDescent="0.25">
      <c r="A32" s="681" t="s">
        <v>859</v>
      </c>
      <c r="B32" s="682">
        <v>3828</v>
      </c>
      <c r="C32" s="683">
        <v>8559</v>
      </c>
      <c r="D32" s="683">
        <v>4809</v>
      </c>
      <c r="E32" s="683">
        <v>2845</v>
      </c>
      <c r="F32" s="683">
        <v>2298</v>
      </c>
      <c r="G32" s="683">
        <v>1916</v>
      </c>
      <c r="H32" s="683">
        <v>1091</v>
      </c>
      <c r="I32" s="683">
        <v>3624</v>
      </c>
      <c r="J32" s="683">
        <v>18</v>
      </c>
      <c r="K32" s="683">
        <v>3395</v>
      </c>
      <c r="L32" s="683">
        <v>288</v>
      </c>
      <c r="M32" s="683">
        <v>2559</v>
      </c>
      <c r="N32" s="683">
        <v>35230</v>
      </c>
      <c r="O32" s="42">
        <v>2.4703945338576581E-3</v>
      </c>
      <c r="P32" s="689"/>
    </row>
    <row r="33" spans="1:16" x14ac:dyDescent="0.25">
      <c r="A33" s="681" t="s">
        <v>860</v>
      </c>
      <c r="B33" s="682">
        <v>8468</v>
      </c>
      <c r="C33" s="683">
        <v>19925</v>
      </c>
      <c r="D33" s="683">
        <v>9673</v>
      </c>
      <c r="E33" s="683">
        <v>5468</v>
      </c>
      <c r="F33" s="683">
        <v>4722</v>
      </c>
      <c r="G33" s="683">
        <v>4397</v>
      </c>
      <c r="H33" s="683">
        <v>2314</v>
      </c>
      <c r="I33" s="683">
        <v>8672</v>
      </c>
      <c r="J33" s="683">
        <v>26</v>
      </c>
      <c r="K33" s="683">
        <v>8265</v>
      </c>
      <c r="L33" s="683">
        <v>598</v>
      </c>
      <c r="M33" s="683">
        <v>7994</v>
      </c>
      <c r="N33" s="683">
        <v>80522</v>
      </c>
      <c r="O33" s="42">
        <v>5.6463556246178354E-3</v>
      </c>
      <c r="P33" s="689"/>
    </row>
    <row r="34" spans="1:16" x14ac:dyDescent="0.25">
      <c r="A34" s="681" t="s">
        <v>861</v>
      </c>
      <c r="B34" s="682">
        <v>21605</v>
      </c>
      <c r="C34" s="683">
        <v>50306</v>
      </c>
      <c r="D34" s="683">
        <v>23479</v>
      </c>
      <c r="E34" s="683">
        <v>13299</v>
      </c>
      <c r="F34" s="683">
        <v>12809</v>
      </c>
      <c r="G34" s="683">
        <v>12157</v>
      </c>
      <c r="H34" s="683">
        <v>6273</v>
      </c>
      <c r="I34" s="683">
        <v>20162</v>
      </c>
      <c r="J34" s="683">
        <v>74</v>
      </c>
      <c r="K34" s="683">
        <v>18661</v>
      </c>
      <c r="L34" s="683">
        <v>1468</v>
      </c>
      <c r="M34" s="683">
        <v>15439</v>
      </c>
      <c r="N34" s="683">
        <v>195732</v>
      </c>
      <c r="O34" s="42">
        <v>1.3725099713341673E-2</v>
      </c>
      <c r="P34" s="689"/>
    </row>
    <row r="35" spans="1:16" x14ac:dyDescent="0.25">
      <c r="A35" s="681" t="s">
        <v>862</v>
      </c>
      <c r="B35" s="682">
        <v>91700</v>
      </c>
      <c r="C35" s="683">
        <v>234341</v>
      </c>
      <c r="D35" s="683">
        <v>87240</v>
      </c>
      <c r="E35" s="683">
        <v>53133</v>
      </c>
      <c r="F35" s="683">
        <v>60155</v>
      </c>
      <c r="G35" s="683">
        <v>57871</v>
      </c>
      <c r="H35" s="683">
        <v>26569</v>
      </c>
      <c r="I35" s="683">
        <v>78425</v>
      </c>
      <c r="J35" s="683">
        <v>219</v>
      </c>
      <c r="K35" s="683">
        <v>69291</v>
      </c>
      <c r="L35" s="683">
        <v>5171</v>
      </c>
      <c r="M35" s="683">
        <v>47497</v>
      </c>
      <c r="N35" s="683">
        <v>811612</v>
      </c>
      <c r="O35" s="42">
        <v>5.6911775430408221E-2</v>
      </c>
      <c r="P35" s="689"/>
    </row>
    <row r="36" spans="1:16" x14ac:dyDescent="0.25">
      <c r="A36" s="681" t="s">
        <v>863</v>
      </c>
      <c r="B36" s="682">
        <v>58246</v>
      </c>
      <c r="C36" s="683">
        <v>158529</v>
      </c>
      <c r="D36" s="683">
        <v>50461</v>
      </c>
      <c r="E36" s="683">
        <v>32767</v>
      </c>
      <c r="F36" s="683">
        <v>39999</v>
      </c>
      <c r="G36" s="683">
        <v>40696</v>
      </c>
      <c r="H36" s="683">
        <v>17876</v>
      </c>
      <c r="I36" s="683">
        <v>44633</v>
      </c>
      <c r="J36" s="683">
        <v>131</v>
      </c>
      <c r="K36" s="683">
        <v>37853</v>
      </c>
      <c r="L36" s="683">
        <v>2912</v>
      </c>
      <c r="M36" s="683">
        <v>20944</v>
      </c>
      <c r="N36" s="683">
        <v>505047</v>
      </c>
      <c r="O36" s="42">
        <v>3.5414855184252303E-2</v>
      </c>
      <c r="P36" s="689"/>
    </row>
    <row r="37" spans="1:16" ht="15.75" thickBot="1" x14ac:dyDescent="0.3">
      <c r="A37" s="681" t="s">
        <v>864</v>
      </c>
      <c r="B37" s="682">
        <v>1472161</v>
      </c>
      <c r="C37" s="683">
        <v>2861364</v>
      </c>
      <c r="D37" s="683">
        <v>1187988</v>
      </c>
      <c r="E37" s="683">
        <v>689445</v>
      </c>
      <c r="F37" s="683">
        <v>988827</v>
      </c>
      <c r="G37" s="683">
        <v>1002563</v>
      </c>
      <c r="H37" s="683">
        <v>434123</v>
      </c>
      <c r="I37" s="683">
        <v>1600432</v>
      </c>
      <c r="J37" s="683">
        <v>1496</v>
      </c>
      <c r="K37" s="683">
        <v>1327236</v>
      </c>
      <c r="L37" s="683">
        <v>108078</v>
      </c>
      <c r="M37" s="683">
        <v>841999</v>
      </c>
      <c r="N37" s="683">
        <v>12515712</v>
      </c>
      <c r="O37" s="42">
        <v>0.87762550417646035</v>
      </c>
      <c r="P37" s="689"/>
    </row>
    <row r="38" spans="1:16" ht="16.5" thickTop="1" thickBot="1" x14ac:dyDescent="0.3">
      <c r="A38" s="678" t="s">
        <v>723</v>
      </c>
      <c r="B38" s="684">
        <v>1669792</v>
      </c>
      <c r="C38" s="684">
        <v>3356177</v>
      </c>
      <c r="D38" s="684">
        <v>1382737</v>
      </c>
      <c r="E38" s="684">
        <v>807425</v>
      </c>
      <c r="F38" s="684">
        <v>1117853</v>
      </c>
      <c r="G38" s="684">
        <v>1127002</v>
      </c>
      <c r="H38" s="684">
        <v>493449</v>
      </c>
      <c r="I38" s="684">
        <v>1765643</v>
      </c>
      <c r="J38" s="684">
        <v>2047</v>
      </c>
      <c r="K38" s="684">
        <v>1475245</v>
      </c>
      <c r="L38" s="684">
        <v>120111</v>
      </c>
      <c r="M38" s="684">
        <v>943399</v>
      </c>
      <c r="N38" s="684">
        <v>14260880</v>
      </c>
      <c r="O38" s="685">
        <v>1</v>
      </c>
      <c r="P38" s="689"/>
    </row>
    <row r="39" spans="1:16" ht="15.75" thickTop="1" x14ac:dyDescent="0.25">
      <c r="A39" s="686" t="s">
        <v>865</v>
      </c>
      <c r="B39" s="42">
        <v>0.11708898749586281</v>
      </c>
      <c r="C39" s="42">
        <v>0.23534150767694562</v>
      </c>
      <c r="D39" s="42">
        <v>9.6960145516966689E-2</v>
      </c>
      <c r="E39" s="42">
        <v>5.661817503548168E-2</v>
      </c>
      <c r="F39" s="42">
        <v>7.8385976180993036E-2</v>
      </c>
      <c r="G39" s="42">
        <v>7.9027521443276988E-2</v>
      </c>
      <c r="H39" s="42">
        <v>3.460158138908679E-2</v>
      </c>
      <c r="I39" s="42">
        <v>0.12381024172421337</v>
      </c>
      <c r="J39" s="42">
        <v>1.4353952911741772E-4</v>
      </c>
      <c r="K39" s="42">
        <v>0.10344698223391544</v>
      </c>
      <c r="L39" s="42">
        <v>8.4224115201866918E-3</v>
      </c>
      <c r="M39" s="42">
        <v>6.6152930253953468E-2</v>
      </c>
      <c r="N39" s="42">
        <v>1</v>
      </c>
      <c r="O39" s="690"/>
    </row>
    <row r="40" spans="1:16" ht="16.5" thickBot="1" x14ac:dyDescent="0.3">
      <c r="A40" s="691"/>
      <c r="B40" s="692"/>
      <c r="C40" s="693"/>
      <c r="D40" s="693"/>
      <c r="E40" s="693"/>
      <c r="F40" s="693"/>
      <c r="G40" s="693"/>
      <c r="H40" s="692"/>
      <c r="I40" s="692"/>
      <c r="J40" s="692"/>
      <c r="K40" s="692"/>
      <c r="L40" s="692"/>
      <c r="M40" s="692"/>
      <c r="N40" s="694"/>
      <c r="O40" s="694"/>
    </row>
    <row r="41" spans="1:16" ht="13.5" customHeight="1" thickTop="1" x14ac:dyDescent="0.25">
      <c r="A41" s="845" t="s">
        <v>1114</v>
      </c>
      <c r="B41" s="776"/>
      <c r="C41" s="776"/>
      <c r="D41" s="776"/>
      <c r="E41" s="776"/>
      <c r="F41" s="776"/>
      <c r="G41" s="776"/>
      <c r="H41" s="776"/>
      <c r="I41" s="776"/>
      <c r="J41" s="776"/>
      <c r="K41" s="776"/>
      <c r="L41" s="776"/>
      <c r="M41" s="776"/>
      <c r="N41" s="776"/>
      <c r="O41" s="776"/>
    </row>
    <row r="42" spans="1:16" x14ac:dyDescent="0.25">
      <c r="A42" s="695"/>
      <c r="B42" s="696"/>
      <c r="C42" s="697"/>
      <c r="D42" s="697"/>
      <c r="E42" s="697"/>
      <c r="F42" s="697"/>
      <c r="G42" s="697"/>
      <c r="H42" s="696"/>
      <c r="I42" s="696"/>
      <c r="J42" s="696"/>
      <c r="K42" s="696"/>
      <c r="L42" s="696"/>
      <c r="M42" s="696"/>
      <c r="N42" s="698"/>
      <c r="O42" s="699"/>
    </row>
    <row r="43" spans="1:16" x14ac:dyDescent="0.25">
      <c r="A43" s="695"/>
      <c r="B43" s="696"/>
      <c r="C43" s="697"/>
      <c r="D43" s="697"/>
      <c r="E43" s="697"/>
      <c r="F43" s="697"/>
      <c r="G43" s="697"/>
      <c r="H43" s="696"/>
      <c r="I43" s="696"/>
      <c r="J43" s="696"/>
      <c r="K43" s="696"/>
      <c r="L43" s="696"/>
      <c r="M43" s="696"/>
      <c r="N43" s="698"/>
      <c r="O43" s="699"/>
    </row>
    <row r="44" spans="1:16" ht="18" x14ac:dyDescent="0.25">
      <c r="A44" s="1035" t="s">
        <v>0</v>
      </c>
      <c r="B44" s="1035"/>
      <c r="C44" s="1035"/>
      <c r="D44" s="1035"/>
      <c r="E44" s="1035"/>
      <c r="F44" s="1035"/>
      <c r="G44" s="1035"/>
      <c r="H44" s="1035"/>
      <c r="I44" s="1035"/>
      <c r="J44" s="1035"/>
      <c r="K44" s="1035"/>
      <c r="L44" s="1035"/>
      <c r="M44" s="1035"/>
      <c r="N44" s="1035"/>
      <c r="O44" s="1035"/>
    </row>
    <row r="45" spans="1:16" ht="18" x14ac:dyDescent="0.25">
      <c r="A45" s="1035" t="s">
        <v>868</v>
      </c>
      <c r="B45" s="1035"/>
      <c r="C45" s="1035"/>
      <c r="D45" s="1035"/>
      <c r="E45" s="1035"/>
      <c r="F45" s="1035"/>
      <c r="G45" s="1035"/>
      <c r="H45" s="1035"/>
      <c r="I45" s="1035"/>
      <c r="J45" s="1035"/>
      <c r="K45" s="1035"/>
      <c r="L45" s="1035"/>
      <c r="M45" s="1035"/>
      <c r="N45" s="1035"/>
      <c r="O45" s="1035"/>
    </row>
    <row r="46" spans="1:16" ht="18" x14ac:dyDescent="0.25">
      <c r="A46" s="1035" t="s">
        <v>330</v>
      </c>
      <c r="B46" s="1035"/>
      <c r="C46" s="1035"/>
      <c r="D46" s="1035"/>
      <c r="E46" s="1035"/>
      <c r="F46" s="1035"/>
      <c r="G46" s="1035"/>
      <c r="H46" s="1035"/>
      <c r="I46" s="1035"/>
      <c r="J46" s="1035"/>
      <c r="K46" s="1035"/>
      <c r="L46" s="1035"/>
      <c r="M46" s="1035"/>
      <c r="N46" s="1035"/>
      <c r="O46" s="1035"/>
    </row>
    <row r="47" spans="1:16" ht="27" customHeight="1" x14ac:dyDescent="0.25">
      <c r="A47" s="1036" t="s">
        <v>3</v>
      </c>
      <c r="B47" s="1036"/>
      <c r="C47" s="1036"/>
      <c r="D47" s="1036"/>
      <c r="E47" s="1036"/>
      <c r="F47" s="1036"/>
      <c r="G47" s="1036"/>
      <c r="H47" s="1036"/>
      <c r="I47" s="1036"/>
      <c r="J47" s="1036"/>
      <c r="K47" s="1036"/>
      <c r="L47" s="1036"/>
      <c r="M47" s="1036"/>
      <c r="N47" s="1036"/>
      <c r="O47" s="1036"/>
    </row>
    <row r="48" spans="1:16" ht="15.75" thickBot="1" x14ac:dyDescent="0.3">
      <c r="A48" s="700"/>
      <c r="B48" s="701"/>
      <c r="C48" s="702"/>
      <c r="D48" s="701"/>
      <c r="E48" s="701"/>
      <c r="F48" s="701"/>
      <c r="G48" s="701"/>
      <c r="H48" s="701"/>
      <c r="I48" s="703"/>
      <c r="J48" s="701"/>
      <c r="K48" s="701"/>
      <c r="L48" s="701"/>
      <c r="M48" s="701"/>
      <c r="N48" s="701"/>
      <c r="O48" s="677"/>
    </row>
    <row r="49" spans="1:16" ht="27.75" thickTop="1" thickBot="1" x14ac:dyDescent="0.3">
      <c r="A49" s="679" t="s">
        <v>850</v>
      </c>
      <c r="B49" s="679" t="s">
        <v>317</v>
      </c>
      <c r="C49" s="679" t="s">
        <v>318</v>
      </c>
      <c r="D49" s="679" t="s">
        <v>319</v>
      </c>
      <c r="E49" s="679" t="s">
        <v>320</v>
      </c>
      <c r="F49" s="679" t="s">
        <v>321</v>
      </c>
      <c r="G49" s="679" t="s">
        <v>322</v>
      </c>
      <c r="H49" s="679" t="s">
        <v>323</v>
      </c>
      <c r="I49" s="679" t="s">
        <v>324</v>
      </c>
      <c r="J49" s="679" t="s">
        <v>325</v>
      </c>
      <c r="K49" s="679" t="s">
        <v>326</v>
      </c>
      <c r="L49" s="679" t="s">
        <v>327</v>
      </c>
      <c r="M49" s="679" t="s">
        <v>328</v>
      </c>
      <c r="N49" s="680" t="s">
        <v>8</v>
      </c>
      <c r="O49" s="679" t="s">
        <v>1113</v>
      </c>
    </row>
    <row r="50" spans="1:16" ht="15.75" thickTop="1" x14ac:dyDescent="0.25">
      <c r="A50" s="681" t="s">
        <v>851</v>
      </c>
      <c r="B50" s="683">
        <v>3456638.5445700004</v>
      </c>
      <c r="C50" s="683">
        <v>5844405.9884100007</v>
      </c>
      <c r="D50" s="683">
        <v>3537909.4595599999</v>
      </c>
      <c r="E50" s="683">
        <v>2775556.6092999997</v>
      </c>
      <c r="F50" s="683">
        <v>2741983.66395</v>
      </c>
      <c r="G50" s="683">
        <v>993126.81547000015</v>
      </c>
      <c r="H50" s="683">
        <v>315782.62206000002</v>
      </c>
      <c r="I50" s="683">
        <v>0</v>
      </c>
      <c r="J50" s="683">
        <v>15235.1774</v>
      </c>
      <c r="K50" s="683">
        <v>1098332.06308</v>
      </c>
      <c r="L50" s="683">
        <v>259951.45760000002</v>
      </c>
      <c r="M50" s="683">
        <v>0</v>
      </c>
      <c r="N50" s="683">
        <v>21038922.401400004</v>
      </c>
      <c r="O50" s="42">
        <v>0.52814882657772011</v>
      </c>
      <c r="P50" s="689"/>
    </row>
    <row r="51" spans="1:16" x14ac:dyDescent="0.25">
      <c r="A51" s="681" t="s">
        <v>852</v>
      </c>
      <c r="B51" s="683">
        <v>608117.98238000006</v>
      </c>
      <c r="C51" s="683">
        <v>661478.37880999991</v>
      </c>
      <c r="D51" s="683">
        <v>676861.26627000002</v>
      </c>
      <c r="E51" s="683">
        <v>671971.76922999986</v>
      </c>
      <c r="F51" s="683">
        <v>598593.45774999994</v>
      </c>
      <c r="G51" s="683">
        <v>365644.44624000002</v>
      </c>
      <c r="H51" s="683">
        <v>136885.47937000002</v>
      </c>
      <c r="I51" s="683">
        <v>0</v>
      </c>
      <c r="J51" s="683">
        <v>0</v>
      </c>
      <c r="K51" s="683">
        <v>91534.680899999978</v>
      </c>
      <c r="L51" s="683">
        <v>71849.925840000011</v>
      </c>
      <c r="M51" s="683">
        <v>0</v>
      </c>
      <c r="N51" s="683">
        <v>3882937.3867899999</v>
      </c>
      <c r="O51" s="42">
        <v>9.7474993508766025E-2</v>
      </c>
      <c r="P51" s="689"/>
    </row>
    <row r="52" spans="1:16" x14ac:dyDescent="0.25">
      <c r="A52" s="681" t="s">
        <v>853</v>
      </c>
      <c r="B52" s="683">
        <v>470073.70103</v>
      </c>
      <c r="C52" s="683">
        <v>629952.41885999986</v>
      </c>
      <c r="D52" s="683">
        <v>644475.42940999998</v>
      </c>
      <c r="E52" s="683">
        <v>537231.59415000002</v>
      </c>
      <c r="F52" s="683">
        <v>518916.58720999997</v>
      </c>
      <c r="G52" s="683">
        <v>396717.23225000006</v>
      </c>
      <c r="H52" s="683">
        <v>121492.71184</v>
      </c>
      <c r="I52" s="683">
        <v>0</v>
      </c>
      <c r="J52" s="683">
        <v>21138.106629999998</v>
      </c>
      <c r="K52" s="683">
        <v>159552.68541000001</v>
      </c>
      <c r="L52" s="683">
        <v>80961.908510000008</v>
      </c>
      <c r="M52" s="683">
        <v>0</v>
      </c>
      <c r="N52" s="683">
        <v>3580512.375299999</v>
      </c>
      <c r="O52" s="42">
        <v>8.9883092559715091E-2</v>
      </c>
      <c r="P52" s="689"/>
    </row>
    <row r="53" spans="1:16" x14ac:dyDescent="0.25">
      <c r="A53" s="681" t="s">
        <v>854</v>
      </c>
      <c r="B53" s="683">
        <v>609592.89142</v>
      </c>
      <c r="C53" s="683">
        <v>789824.40563000017</v>
      </c>
      <c r="D53" s="683">
        <v>738574.76602999994</v>
      </c>
      <c r="E53" s="683">
        <v>629904.07507000002</v>
      </c>
      <c r="F53" s="683">
        <v>526614.16084000003</v>
      </c>
      <c r="G53" s="683">
        <v>439489.12748000002</v>
      </c>
      <c r="H53" s="683">
        <v>162895.51254</v>
      </c>
      <c r="I53" s="683">
        <v>0</v>
      </c>
      <c r="J53" s="683">
        <v>6323.4605700000002</v>
      </c>
      <c r="K53" s="683">
        <v>123331.48557</v>
      </c>
      <c r="L53" s="683">
        <v>32959.327669999999</v>
      </c>
      <c r="M53" s="683">
        <v>0</v>
      </c>
      <c r="N53" s="683">
        <v>4059509.2128200005</v>
      </c>
      <c r="O53" s="42">
        <v>0.10190754955632407</v>
      </c>
      <c r="P53" s="689"/>
    </row>
    <row r="54" spans="1:16" x14ac:dyDescent="0.25">
      <c r="A54" s="681" t="s">
        <v>855</v>
      </c>
      <c r="B54" s="683">
        <v>387375.02917999995</v>
      </c>
      <c r="C54" s="683">
        <v>504039.32073000004</v>
      </c>
      <c r="D54" s="683">
        <v>406621.59814000002</v>
      </c>
      <c r="E54" s="683">
        <v>418860.61869999993</v>
      </c>
      <c r="F54" s="683">
        <v>288160.41654999997</v>
      </c>
      <c r="G54" s="683">
        <v>292470.63253</v>
      </c>
      <c r="H54" s="683">
        <v>111196.83869000002</v>
      </c>
      <c r="I54" s="683">
        <v>0</v>
      </c>
      <c r="J54" s="683">
        <v>4516.1884500000006</v>
      </c>
      <c r="K54" s="683">
        <v>52844.805510000006</v>
      </c>
      <c r="L54" s="683">
        <v>17102.751800000002</v>
      </c>
      <c r="M54" s="683">
        <v>0</v>
      </c>
      <c r="N54" s="683">
        <v>2483188.20028</v>
      </c>
      <c r="O54" s="42">
        <v>6.2336507028622874E-2</v>
      </c>
      <c r="P54" s="689"/>
    </row>
    <row r="55" spans="1:16" x14ac:dyDescent="0.25">
      <c r="A55" s="681" t="s">
        <v>856</v>
      </c>
      <c r="B55" s="683">
        <v>296261.01942999999</v>
      </c>
      <c r="C55" s="683">
        <v>380191.77058000007</v>
      </c>
      <c r="D55" s="683">
        <v>288205.77363000001</v>
      </c>
      <c r="E55" s="683">
        <v>312521.77051</v>
      </c>
      <c r="F55" s="683">
        <v>215417.16451999999</v>
      </c>
      <c r="G55" s="683">
        <v>194921.18325000003</v>
      </c>
      <c r="H55" s="683">
        <v>84785.825400000002</v>
      </c>
      <c r="I55" s="683">
        <v>0</v>
      </c>
      <c r="J55" s="683">
        <v>4579.1957999999995</v>
      </c>
      <c r="K55" s="683">
        <v>33896.554979999994</v>
      </c>
      <c r="L55" s="683">
        <v>19178.892210000002</v>
      </c>
      <c r="M55" s="683">
        <v>0</v>
      </c>
      <c r="N55" s="683">
        <v>1829959.1503100002</v>
      </c>
      <c r="O55" s="42">
        <v>4.5938226278028127E-2</v>
      </c>
      <c r="P55" s="689"/>
    </row>
    <row r="56" spans="1:16" x14ac:dyDescent="0.25">
      <c r="A56" s="681" t="s">
        <v>857</v>
      </c>
      <c r="B56" s="683">
        <v>164010.69363999998</v>
      </c>
      <c r="C56" s="683">
        <v>232506.65734999996</v>
      </c>
      <c r="D56" s="683">
        <v>155479.50542</v>
      </c>
      <c r="E56" s="683">
        <v>176125.29157</v>
      </c>
      <c r="F56" s="683">
        <v>89569.334039999987</v>
      </c>
      <c r="G56" s="683">
        <v>109047.97341999999</v>
      </c>
      <c r="H56" s="683">
        <v>49318.260010000013</v>
      </c>
      <c r="I56" s="683">
        <v>0</v>
      </c>
      <c r="J56" s="683">
        <v>1693.1612400000001</v>
      </c>
      <c r="K56" s="683">
        <v>17144.82878</v>
      </c>
      <c r="L56" s="683">
        <v>11784.818380000001</v>
      </c>
      <c r="M56" s="683">
        <v>0</v>
      </c>
      <c r="N56" s="683">
        <v>1006680.5238499999</v>
      </c>
      <c r="O56" s="42">
        <v>2.5271120224990343E-2</v>
      </c>
      <c r="P56" s="689"/>
    </row>
    <row r="57" spans="1:16" x14ac:dyDescent="0.25">
      <c r="A57" s="681" t="s">
        <v>858</v>
      </c>
      <c r="B57" s="683">
        <v>93317.697480000003</v>
      </c>
      <c r="C57" s="683">
        <v>135215.69931999999</v>
      </c>
      <c r="D57" s="683">
        <v>88115.823569999993</v>
      </c>
      <c r="E57" s="683">
        <v>95039.012589999998</v>
      </c>
      <c r="F57" s="683">
        <v>49916.030709999999</v>
      </c>
      <c r="G57" s="683">
        <v>64147.607210000009</v>
      </c>
      <c r="H57" s="683">
        <v>32066.675520000001</v>
      </c>
      <c r="I57" s="683">
        <v>0</v>
      </c>
      <c r="J57" s="683">
        <v>1834.2303399999998</v>
      </c>
      <c r="K57" s="683">
        <v>8423.7699299999986</v>
      </c>
      <c r="L57" s="683">
        <v>5365.0990099999999</v>
      </c>
      <c r="M57" s="683">
        <v>0</v>
      </c>
      <c r="N57" s="683">
        <v>573441.64568000007</v>
      </c>
      <c r="O57" s="42">
        <v>1.4395344328877568E-2</v>
      </c>
      <c r="P57" s="689"/>
    </row>
    <row r="58" spans="1:16" x14ac:dyDescent="0.25">
      <c r="A58" s="681" t="s">
        <v>859</v>
      </c>
      <c r="B58" s="683">
        <v>56514.316740000002</v>
      </c>
      <c r="C58" s="683">
        <v>67726.066250000003</v>
      </c>
      <c r="D58" s="683">
        <v>50005.926690000008</v>
      </c>
      <c r="E58" s="683">
        <v>49954.921860000009</v>
      </c>
      <c r="F58" s="683">
        <v>25234.370989999999</v>
      </c>
      <c r="G58" s="683">
        <v>33437.699950000002</v>
      </c>
      <c r="H58" s="683">
        <v>14817.01179</v>
      </c>
      <c r="I58" s="683">
        <v>0</v>
      </c>
      <c r="J58" s="683">
        <v>1076.88708</v>
      </c>
      <c r="K58" s="683">
        <v>4517.4481499999993</v>
      </c>
      <c r="L58" s="683">
        <v>3292.2188200000005</v>
      </c>
      <c r="M58" s="683">
        <v>0</v>
      </c>
      <c r="N58" s="683">
        <v>306576.86832000007</v>
      </c>
      <c r="O58" s="42">
        <v>7.6961267392813637E-3</v>
      </c>
      <c r="P58" s="689"/>
    </row>
    <row r="59" spans="1:16" x14ac:dyDescent="0.25">
      <c r="A59" s="681" t="s">
        <v>860</v>
      </c>
      <c r="B59" s="683">
        <v>64210.833569999995</v>
      </c>
      <c r="C59" s="683">
        <v>67389.916620000004</v>
      </c>
      <c r="D59" s="683">
        <v>59559.499289999992</v>
      </c>
      <c r="E59" s="683">
        <v>58786.358300000007</v>
      </c>
      <c r="F59" s="683">
        <v>28489.227940000001</v>
      </c>
      <c r="G59" s="683">
        <v>37033.634579999998</v>
      </c>
      <c r="H59" s="683">
        <v>18478.961779999998</v>
      </c>
      <c r="I59" s="683">
        <v>0</v>
      </c>
      <c r="J59" s="683">
        <v>1363.0694900000001</v>
      </c>
      <c r="K59" s="683">
        <v>6005.4013399999994</v>
      </c>
      <c r="L59" s="683">
        <v>3158.14318</v>
      </c>
      <c r="M59" s="683">
        <v>0</v>
      </c>
      <c r="N59" s="683">
        <v>344475.04609000008</v>
      </c>
      <c r="O59" s="42">
        <v>8.6475004711093501E-3</v>
      </c>
      <c r="P59" s="689"/>
    </row>
    <row r="60" spans="1:16" x14ac:dyDescent="0.25">
      <c r="A60" s="681" t="s">
        <v>861</v>
      </c>
      <c r="B60" s="683">
        <v>69085.900609999997</v>
      </c>
      <c r="C60" s="683">
        <v>71793.569419999985</v>
      </c>
      <c r="D60" s="683">
        <v>58528.075069999999</v>
      </c>
      <c r="E60" s="683">
        <v>60418.987430000001</v>
      </c>
      <c r="F60" s="683">
        <v>32926.61376</v>
      </c>
      <c r="G60" s="683">
        <v>37374.439539999999</v>
      </c>
      <c r="H60" s="683">
        <v>18657.7804</v>
      </c>
      <c r="I60" s="683">
        <v>0</v>
      </c>
      <c r="J60" s="683">
        <v>1027.6278500000001</v>
      </c>
      <c r="K60" s="683">
        <v>5971.3894300000011</v>
      </c>
      <c r="L60" s="683">
        <v>3769.4322100000004</v>
      </c>
      <c r="M60" s="683">
        <v>0</v>
      </c>
      <c r="N60" s="683">
        <v>359553.8157199999</v>
      </c>
      <c r="O60" s="42">
        <v>9.0260291017292445E-3</v>
      </c>
      <c r="P60" s="689"/>
    </row>
    <row r="61" spans="1:16" x14ac:dyDescent="0.25">
      <c r="A61" s="681" t="s">
        <v>862</v>
      </c>
      <c r="B61" s="683">
        <v>53973.910280000011</v>
      </c>
      <c r="C61" s="683">
        <v>57709.754129999994</v>
      </c>
      <c r="D61" s="683">
        <v>50649.916460000008</v>
      </c>
      <c r="E61" s="683">
        <v>42104.959470000002</v>
      </c>
      <c r="F61" s="683">
        <v>25525.050279999999</v>
      </c>
      <c r="G61" s="683">
        <v>30994.874899999999</v>
      </c>
      <c r="H61" s="683">
        <v>16751.742309999998</v>
      </c>
      <c r="I61" s="683">
        <v>0</v>
      </c>
      <c r="J61" s="683">
        <v>707.31443000000002</v>
      </c>
      <c r="K61" s="683">
        <v>4671.5113500000016</v>
      </c>
      <c r="L61" s="683">
        <v>2867.6435899999997</v>
      </c>
      <c r="M61" s="683">
        <v>0</v>
      </c>
      <c r="N61" s="683">
        <v>285956.67719999998</v>
      </c>
      <c r="O61" s="42">
        <v>7.1784894983591922E-3</v>
      </c>
      <c r="P61" s="689"/>
    </row>
    <row r="62" spans="1:16" x14ac:dyDescent="0.25">
      <c r="A62" s="681" t="s">
        <v>863</v>
      </c>
      <c r="B62" s="683">
        <v>6626.7485900000001</v>
      </c>
      <c r="C62" s="683">
        <v>10234.171040000001</v>
      </c>
      <c r="D62" s="683">
        <v>7122.1245499999986</v>
      </c>
      <c r="E62" s="683">
        <v>5819.1252600000007</v>
      </c>
      <c r="F62" s="683">
        <v>3342.0012900000002</v>
      </c>
      <c r="G62" s="683">
        <v>4024.7144900000003</v>
      </c>
      <c r="H62" s="683">
        <v>2123.1129000000005</v>
      </c>
      <c r="I62" s="683">
        <v>0</v>
      </c>
      <c r="J62" s="683">
        <v>124.34044</v>
      </c>
      <c r="K62" s="683">
        <v>829.45285999999999</v>
      </c>
      <c r="L62" s="683">
        <v>431.8661699999999</v>
      </c>
      <c r="M62" s="683">
        <v>0</v>
      </c>
      <c r="N62" s="683">
        <v>40677.657589999995</v>
      </c>
      <c r="O62" s="42">
        <v>1.0211481707190087E-3</v>
      </c>
      <c r="P62" s="689"/>
    </row>
    <row r="63" spans="1:16" ht="15.75" thickBot="1" x14ac:dyDescent="0.3">
      <c r="A63" s="681" t="s">
        <v>864</v>
      </c>
      <c r="B63" s="683">
        <v>7750.8233300000002</v>
      </c>
      <c r="C63" s="683">
        <v>11574.15669</v>
      </c>
      <c r="D63" s="683">
        <v>6672.0056400000003</v>
      </c>
      <c r="E63" s="683">
        <v>6000.9993599999998</v>
      </c>
      <c r="F63" s="683">
        <v>3104.5622599999997</v>
      </c>
      <c r="G63" s="683">
        <v>3885.0945499999998</v>
      </c>
      <c r="H63" s="683">
        <v>2189.61303</v>
      </c>
      <c r="I63" s="683">
        <v>0</v>
      </c>
      <c r="J63" s="683">
        <v>215.47312999999997</v>
      </c>
      <c r="K63" s="683">
        <v>833.11005</v>
      </c>
      <c r="L63" s="683">
        <v>598.84944000000007</v>
      </c>
      <c r="M63" s="683">
        <v>0</v>
      </c>
      <c r="N63" s="683">
        <v>42824.687480000001</v>
      </c>
      <c r="O63" s="42">
        <v>1.0750459557574352E-3</v>
      </c>
      <c r="P63" s="689"/>
    </row>
    <row r="64" spans="1:16" ht="16.5" thickTop="1" thickBot="1" x14ac:dyDescent="0.3">
      <c r="A64" s="678" t="s">
        <v>723</v>
      </c>
      <c r="B64" s="684">
        <v>6343550.0922499998</v>
      </c>
      <c r="C64" s="684">
        <v>9464042.273839999</v>
      </c>
      <c r="D64" s="684">
        <v>6768781.1697300002</v>
      </c>
      <c r="E64" s="684">
        <v>5840296.0928000007</v>
      </c>
      <c r="F64" s="684">
        <v>5147792.6420900002</v>
      </c>
      <c r="G64" s="684">
        <v>3002315.4758600011</v>
      </c>
      <c r="H64" s="684">
        <v>1087442.1476399999</v>
      </c>
      <c r="I64" s="684">
        <v>0</v>
      </c>
      <c r="J64" s="684">
        <v>59834.23285</v>
      </c>
      <c r="K64" s="684">
        <v>1607889.1873400004</v>
      </c>
      <c r="L64" s="684">
        <v>513272.3344300001</v>
      </c>
      <c r="M64" s="684">
        <v>0</v>
      </c>
      <c r="N64" s="684">
        <v>39835215.648830011</v>
      </c>
      <c r="O64" s="685">
        <v>0.99999999999999978</v>
      </c>
      <c r="P64" s="689"/>
    </row>
    <row r="65" spans="1:16" ht="16.5" thickTop="1" thickBot="1" x14ac:dyDescent="0.3">
      <c r="A65" s="686" t="s">
        <v>865</v>
      </c>
      <c r="B65" s="42">
        <v>0.15924477849378266</v>
      </c>
      <c r="C65" s="42">
        <v>0.23757979264555493</v>
      </c>
      <c r="D65" s="42">
        <v>0.1699195312358954</v>
      </c>
      <c r="E65" s="42">
        <v>0.14661138386410452</v>
      </c>
      <c r="F65" s="42">
        <v>0.12922718148360757</v>
      </c>
      <c r="G65" s="42">
        <v>7.5368375116306952E-2</v>
      </c>
      <c r="H65" s="42">
        <v>2.729851288433878E-2</v>
      </c>
      <c r="I65" s="42">
        <v>0</v>
      </c>
      <c r="J65" s="42">
        <v>1.5020436534716581E-3</v>
      </c>
      <c r="K65" s="42">
        <v>4.0363511560084282E-2</v>
      </c>
      <c r="L65" s="42">
        <v>1.288488906285299E-2</v>
      </c>
      <c r="M65" s="42">
        <v>0</v>
      </c>
      <c r="N65" s="42">
        <v>1</v>
      </c>
      <c r="O65" s="687"/>
    </row>
    <row r="66" spans="1:16" ht="27.75" thickTop="1" thickBot="1" x14ac:dyDescent="0.3">
      <c r="A66" s="679" t="s">
        <v>869</v>
      </c>
      <c r="B66" s="679" t="s">
        <v>317</v>
      </c>
      <c r="C66" s="679" t="s">
        <v>318</v>
      </c>
      <c r="D66" s="679" t="s">
        <v>319</v>
      </c>
      <c r="E66" s="679" t="s">
        <v>320</v>
      </c>
      <c r="F66" s="679" t="s">
        <v>321</v>
      </c>
      <c r="G66" s="679" t="s">
        <v>322</v>
      </c>
      <c r="H66" s="679" t="s">
        <v>323</v>
      </c>
      <c r="I66" s="679" t="s">
        <v>324</v>
      </c>
      <c r="J66" s="679" t="s">
        <v>325</v>
      </c>
      <c r="K66" s="679" t="s">
        <v>326</v>
      </c>
      <c r="L66" s="679" t="s">
        <v>327</v>
      </c>
      <c r="M66" s="679" t="s">
        <v>328</v>
      </c>
      <c r="N66" s="680" t="s">
        <v>8</v>
      </c>
      <c r="O66" s="679" t="s">
        <v>698</v>
      </c>
    </row>
    <row r="67" spans="1:16" ht="15.75" thickTop="1" x14ac:dyDescent="0.25">
      <c r="A67" s="681" t="s">
        <v>851</v>
      </c>
      <c r="B67" s="683">
        <v>57</v>
      </c>
      <c r="C67" s="683">
        <v>68</v>
      </c>
      <c r="D67" s="683">
        <v>81</v>
      </c>
      <c r="E67" s="683">
        <v>57</v>
      </c>
      <c r="F67" s="683">
        <v>62</v>
      </c>
      <c r="G67" s="683">
        <v>28</v>
      </c>
      <c r="H67" s="683">
        <v>12</v>
      </c>
      <c r="I67" s="683">
        <v>0</v>
      </c>
      <c r="J67" s="683">
        <v>1</v>
      </c>
      <c r="K67" s="683">
        <v>21</v>
      </c>
      <c r="L67" s="683">
        <v>8</v>
      </c>
      <c r="M67" s="683">
        <v>0</v>
      </c>
      <c r="N67" s="683">
        <v>395</v>
      </c>
      <c r="O67" s="42">
        <v>2.6706873470270856E-3</v>
      </c>
      <c r="P67" s="689"/>
    </row>
    <row r="68" spans="1:16" x14ac:dyDescent="0.25">
      <c r="A68" s="681" t="s">
        <v>852</v>
      </c>
      <c r="B68" s="683">
        <v>63</v>
      </c>
      <c r="C68" s="683">
        <v>72</v>
      </c>
      <c r="D68" s="683">
        <v>69</v>
      </c>
      <c r="E68" s="683">
        <v>69</v>
      </c>
      <c r="F68" s="683">
        <v>60</v>
      </c>
      <c r="G68" s="683">
        <v>38</v>
      </c>
      <c r="H68" s="683">
        <v>14</v>
      </c>
      <c r="I68" s="683">
        <v>0</v>
      </c>
      <c r="J68" s="683">
        <v>0</v>
      </c>
      <c r="K68" s="683">
        <v>10</v>
      </c>
      <c r="L68" s="683">
        <v>7</v>
      </c>
      <c r="M68" s="683">
        <v>0</v>
      </c>
      <c r="N68" s="683">
        <v>402</v>
      </c>
      <c r="O68" s="42">
        <v>2.7180159835566795E-3</v>
      </c>
      <c r="P68" s="689"/>
    </row>
    <row r="69" spans="1:16" x14ac:dyDescent="0.25">
      <c r="A69" s="681" t="s">
        <v>853</v>
      </c>
      <c r="B69" s="683">
        <v>99</v>
      </c>
      <c r="C69" s="683">
        <v>135</v>
      </c>
      <c r="D69" s="683">
        <v>135</v>
      </c>
      <c r="E69" s="683">
        <v>116</v>
      </c>
      <c r="F69" s="683">
        <v>109</v>
      </c>
      <c r="G69" s="683">
        <v>83</v>
      </c>
      <c r="H69" s="683">
        <v>25</v>
      </c>
      <c r="I69" s="683">
        <v>0</v>
      </c>
      <c r="J69" s="683">
        <v>4</v>
      </c>
      <c r="K69" s="683">
        <v>33</v>
      </c>
      <c r="L69" s="683">
        <v>16</v>
      </c>
      <c r="M69" s="683">
        <v>0</v>
      </c>
      <c r="N69" s="683">
        <v>755</v>
      </c>
      <c r="O69" s="42">
        <v>5.1047315114062016E-3</v>
      </c>
      <c r="P69" s="689"/>
    </row>
    <row r="70" spans="1:16" x14ac:dyDescent="0.25">
      <c r="A70" s="681" t="s">
        <v>854</v>
      </c>
      <c r="B70" s="683">
        <v>284</v>
      </c>
      <c r="C70" s="683">
        <v>379</v>
      </c>
      <c r="D70" s="683">
        <v>346</v>
      </c>
      <c r="E70" s="683">
        <v>297</v>
      </c>
      <c r="F70" s="683">
        <v>247</v>
      </c>
      <c r="G70" s="683">
        <v>209</v>
      </c>
      <c r="H70" s="683">
        <v>75</v>
      </c>
      <c r="I70" s="683">
        <v>0</v>
      </c>
      <c r="J70" s="683">
        <v>3</v>
      </c>
      <c r="K70" s="683">
        <v>57</v>
      </c>
      <c r="L70" s="683">
        <v>16</v>
      </c>
      <c r="M70" s="683">
        <v>0</v>
      </c>
      <c r="N70" s="683">
        <v>1913</v>
      </c>
      <c r="O70" s="42">
        <v>1.2934240240159024E-2</v>
      </c>
      <c r="P70" s="689"/>
    </row>
    <row r="71" spans="1:16" x14ac:dyDescent="0.25">
      <c r="A71" s="681" t="s">
        <v>855</v>
      </c>
      <c r="B71" s="683">
        <v>404</v>
      </c>
      <c r="C71" s="683">
        <v>531</v>
      </c>
      <c r="D71" s="683">
        <v>419</v>
      </c>
      <c r="E71" s="683">
        <v>432</v>
      </c>
      <c r="F71" s="683">
        <v>301</v>
      </c>
      <c r="G71" s="683">
        <v>302</v>
      </c>
      <c r="H71" s="683">
        <v>110</v>
      </c>
      <c r="I71" s="683">
        <v>0</v>
      </c>
      <c r="J71" s="683">
        <v>4</v>
      </c>
      <c r="K71" s="683">
        <v>54</v>
      </c>
      <c r="L71" s="683">
        <v>18</v>
      </c>
      <c r="M71" s="683">
        <v>0</v>
      </c>
      <c r="N71" s="683">
        <v>2575</v>
      </c>
      <c r="O71" s="42">
        <v>1.7410177009100622E-2</v>
      </c>
      <c r="P71" s="689"/>
    </row>
    <row r="72" spans="1:16" x14ac:dyDescent="0.25">
      <c r="A72" s="681" t="s">
        <v>856</v>
      </c>
      <c r="B72" s="683">
        <v>619</v>
      </c>
      <c r="C72" s="683">
        <v>786</v>
      </c>
      <c r="D72" s="683">
        <v>594</v>
      </c>
      <c r="E72" s="683">
        <v>642</v>
      </c>
      <c r="F72" s="683">
        <v>442</v>
      </c>
      <c r="G72" s="683">
        <v>408</v>
      </c>
      <c r="H72" s="683">
        <v>177</v>
      </c>
      <c r="I72" s="683">
        <v>0</v>
      </c>
      <c r="J72" s="683">
        <v>9</v>
      </c>
      <c r="K72" s="683">
        <v>69</v>
      </c>
      <c r="L72" s="683">
        <v>40</v>
      </c>
      <c r="M72" s="683">
        <v>0</v>
      </c>
      <c r="N72" s="683">
        <v>3786</v>
      </c>
      <c r="O72" s="42">
        <v>2.5598031128720368E-2</v>
      </c>
      <c r="P72" s="689"/>
    </row>
    <row r="73" spans="1:16" x14ac:dyDescent="0.25">
      <c r="A73" s="681" t="s">
        <v>857</v>
      </c>
      <c r="B73" s="683">
        <v>609</v>
      </c>
      <c r="C73" s="683">
        <v>881</v>
      </c>
      <c r="D73" s="683">
        <v>592</v>
      </c>
      <c r="E73" s="683">
        <v>653</v>
      </c>
      <c r="F73" s="683">
        <v>346</v>
      </c>
      <c r="G73" s="683">
        <v>406</v>
      </c>
      <c r="H73" s="683">
        <v>188</v>
      </c>
      <c r="I73" s="683">
        <v>0</v>
      </c>
      <c r="J73" s="683">
        <v>6</v>
      </c>
      <c r="K73" s="683">
        <v>64</v>
      </c>
      <c r="L73" s="683">
        <v>44</v>
      </c>
      <c r="M73" s="683">
        <v>0</v>
      </c>
      <c r="N73" s="683">
        <v>3789</v>
      </c>
      <c r="O73" s="42">
        <v>2.5618314830090194E-2</v>
      </c>
      <c r="P73" s="689"/>
    </row>
    <row r="74" spans="1:16" x14ac:dyDescent="0.25">
      <c r="A74" s="681" t="s">
        <v>858</v>
      </c>
      <c r="B74" s="683">
        <v>558</v>
      </c>
      <c r="C74" s="683">
        <v>789</v>
      </c>
      <c r="D74" s="683">
        <v>522</v>
      </c>
      <c r="E74" s="683">
        <v>565</v>
      </c>
      <c r="F74" s="683">
        <v>294</v>
      </c>
      <c r="G74" s="683">
        <v>382</v>
      </c>
      <c r="H74" s="683">
        <v>190</v>
      </c>
      <c r="I74" s="683">
        <v>0</v>
      </c>
      <c r="J74" s="683">
        <v>11</v>
      </c>
      <c r="K74" s="683">
        <v>51</v>
      </c>
      <c r="L74" s="683">
        <v>31</v>
      </c>
      <c r="M74" s="683">
        <v>0</v>
      </c>
      <c r="N74" s="683">
        <v>3393</v>
      </c>
      <c r="O74" s="42">
        <v>2.2940866249273169E-2</v>
      </c>
      <c r="P74" s="689"/>
    </row>
    <row r="75" spans="1:16" x14ac:dyDescent="0.25">
      <c r="A75" s="681" t="s">
        <v>859</v>
      </c>
      <c r="B75" s="683">
        <v>474</v>
      </c>
      <c r="C75" s="683">
        <v>569</v>
      </c>
      <c r="D75" s="683">
        <v>420</v>
      </c>
      <c r="E75" s="683">
        <v>418</v>
      </c>
      <c r="F75" s="683">
        <v>210</v>
      </c>
      <c r="G75" s="683">
        <v>281</v>
      </c>
      <c r="H75" s="683">
        <v>124</v>
      </c>
      <c r="I75" s="683">
        <v>0</v>
      </c>
      <c r="J75" s="683">
        <v>9</v>
      </c>
      <c r="K75" s="683">
        <v>38</v>
      </c>
      <c r="L75" s="683">
        <v>28</v>
      </c>
      <c r="M75" s="683">
        <v>0</v>
      </c>
      <c r="N75" s="683">
        <v>2571</v>
      </c>
      <c r="O75" s="42">
        <v>1.7383132073940852E-2</v>
      </c>
      <c r="P75" s="689"/>
    </row>
    <row r="76" spans="1:16" x14ac:dyDescent="0.25">
      <c r="A76" s="681" t="s">
        <v>860</v>
      </c>
      <c r="B76" s="683">
        <v>759</v>
      </c>
      <c r="C76" s="683">
        <v>796</v>
      </c>
      <c r="D76" s="683">
        <v>703</v>
      </c>
      <c r="E76" s="683">
        <v>693</v>
      </c>
      <c r="F76" s="683">
        <v>337</v>
      </c>
      <c r="G76" s="683">
        <v>440</v>
      </c>
      <c r="H76" s="683">
        <v>217</v>
      </c>
      <c r="I76" s="683">
        <v>0</v>
      </c>
      <c r="J76" s="683">
        <v>17</v>
      </c>
      <c r="K76" s="683">
        <v>69</v>
      </c>
      <c r="L76" s="683">
        <v>37</v>
      </c>
      <c r="M76" s="683">
        <v>0</v>
      </c>
      <c r="N76" s="683">
        <v>4068</v>
      </c>
      <c r="O76" s="42">
        <v>2.7504699057484011E-2</v>
      </c>
      <c r="P76" s="689"/>
    </row>
    <row r="77" spans="1:16" x14ac:dyDescent="0.25">
      <c r="A77" s="681" t="s">
        <v>861</v>
      </c>
      <c r="B77" s="683">
        <v>1389</v>
      </c>
      <c r="C77" s="683">
        <v>1447</v>
      </c>
      <c r="D77" s="683">
        <v>1191</v>
      </c>
      <c r="E77" s="683">
        <v>1226</v>
      </c>
      <c r="F77" s="683">
        <v>671</v>
      </c>
      <c r="G77" s="683">
        <v>750</v>
      </c>
      <c r="H77" s="683">
        <v>384</v>
      </c>
      <c r="I77" s="683">
        <v>0</v>
      </c>
      <c r="J77" s="683">
        <v>20</v>
      </c>
      <c r="K77" s="683">
        <v>119</v>
      </c>
      <c r="L77" s="683">
        <v>77</v>
      </c>
      <c r="M77" s="683">
        <v>0</v>
      </c>
      <c r="N77" s="683">
        <v>7274</v>
      </c>
      <c r="O77" s="42">
        <v>4.9181214588038022E-2</v>
      </c>
      <c r="P77" s="689"/>
    </row>
    <row r="78" spans="1:16" x14ac:dyDescent="0.25">
      <c r="A78" s="681" t="s">
        <v>862</v>
      </c>
      <c r="B78" s="683">
        <v>3150</v>
      </c>
      <c r="C78" s="683">
        <v>3389</v>
      </c>
      <c r="D78" s="683">
        <v>2936</v>
      </c>
      <c r="E78" s="683">
        <v>2464</v>
      </c>
      <c r="F78" s="683">
        <v>1491</v>
      </c>
      <c r="G78" s="683">
        <v>1842</v>
      </c>
      <c r="H78" s="683">
        <v>978</v>
      </c>
      <c r="I78" s="683">
        <v>0</v>
      </c>
      <c r="J78" s="683">
        <v>46</v>
      </c>
      <c r="K78" s="683">
        <v>273</v>
      </c>
      <c r="L78" s="683">
        <v>177</v>
      </c>
      <c r="M78" s="683">
        <v>0</v>
      </c>
      <c r="N78" s="683">
        <v>16746</v>
      </c>
      <c r="O78" s="42">
        <v>0.11322362104636854</v>
      </c>
      <c r="P78" s="689"/>
    </row>
    <row r="79" spans="1:16" x14ac:dyDescent="0.25">
      <c r="A79" s="681" t="s">
        <v>863</v>
      </c>
      <c r="B79" s="683">
        <v>1367</v>
      </c>
      <c r="C79" s="683">
        <v>2217</v>
      </c>
      <c r="D79" s="683">
        <v>1469</v>
      </c>
      <c r="E79" s="683">
        <v>1215</v>
      </c>
      <c r="F79" s="683">
        <v>675</v>
      </c>
      <c r="G79" s="683">
        <v>802</v>
      </c>
      <c r="H79" s="683">
        <v>439</v>
      </c>
      <c r="I79" s="683">
        <v>0</v>
      </c>
      <c r="J79" s="683">
        <v>25</v>
      </c>
      <c r="K79" s="683">
        <v>183</v>
      </c>
      <c r="L79" s="683">
        <v>87</v>
      </c>
      <c r="M79" s="683">
        <v>0</v>
      </c>
      <c r="N79" s="683">
        <v>8479</v>
      </c>
      <c r="O79" s="42">
        <v>5.7328501304918122E-2</v>
      </c>
      <c r="P79" s="689"/>
    </row>
    <row r="80" spans="1:16" ht="15.75" thickBot="1" x14ac:dyDescent="0.3">
      <c r="A80" s="681" t="s">
        <v>864</v>
      </c>
      <c r="B80" s="683">
        <v>17502</v>
      </c>
      <c r="C80" s="683">
        <v>21154</v>
      </c>
      <c r="D80" s="683">
        <v>15553</v>
      </c>
      <c r="E80" s="683">
        <v>11147</v>
      </c>
      <c r="F80" s="683">
        <v>10271</v>
      </c>
      <c r="G80" s="683">
        <v>8877</v>
      </c>
      <c r="H80" s="683">
        <v>4200</v>
      </c>
      <c r="I80" s="683">
        <v>0</v>
      </c>
      <c r="J80" s="683">
        <v>181</v>
      </c>
      <c r="K80" s="683">
        <v>1450</v>
      </c>
      <c r="L80" s="683">
        <v>1421</v>
      </c>
      <c r="M80" s="683">
        <v>0</v>
      </c>
      <c r="N80" s="683">
        <v>91756</v>
      </c>
      <c r="O80" s="42">
        <v>0.62038376762991709</v>
      </c>
      <c r="P80" s="689"/>
    </row>
    <row r="81" spans="1:33" ht="16.5" thickTop="1" thickBot="1" x14ac:dyDescent="0.3">
      <c r="A81" s="678" t="s">
        <v>723</v>
      </c>
      <c r="B81" s="684">
        <v>27334</v>
      </c>
      <c r="C81" s="684">
        <v>33213</v>
      </c>
      <c r="D81" s="684">
        <v>25030</v>
      </c>
      <c r="E81" s="684">
        <v>19994</v>
      </c>
      <c r="F81" s="684">
        <v>15516</v>
      </c>
      <c r="G81" s="684">
        <v>14848</v>
      </c>
      <c r="H81" s="684">
        <v>7133</v>
      </c>
      <c r="I81" s="684">
        <v>0</v>
      </c>
      <c r="J81" s="684">
        <v>336</v>
      </c>
      <c r="K81" s="684">
        <v>2491</v>
      </c>
      <c r="L81" s="684">
        <v>2007</v>
      </c>
      <c r="M81" s="684">
        <v>0</v>
      </c>
      <c r="N81" s="684">
        <v>147902</v>
      </c>
      <c r="O81" s="685">
        <v>1</v>
      </c>
    </row>
    <row r="82" spans="1:33" ht="15.75" thickTop="1" x14ac:dyDescent="0.25">
      <c r="A82" s="686" t="s">
        <v>865</v>
      </c>
      <c r="B82" s="42">
        <v>0.18481156441427432</v>
      </c>
      <c r="C82" s="42">
        <v>0.22456085786534327</v>
      </c>
      <c r="D82" s="42">
        <v>0.16923368176224798</v>
      </c>
      <c r="E82" s="42">
        <v>0.13518410839610012</v>
      </c>
      <c r="F82" s="42">
        <v>0.10490730348473989</v>
      </c>
      <c r="G82" s="42">
        <v>0.10039079931305865</v>
      </c>
      <c r="H82" s="42">
        <v>4.8227880623656204E-2</v>
      </c>
      <c r="I82" s="42">
        <v>0</v>
      </c>
      <c r="J82" s="42">
        <v>2.271774553420508E-3</v>
      </c>
      <c r="K82" s="42">
        <v>1.6842233370745495E-2</v>
      </c>
      <c r="L82" s="42">
        <v>1.3569796216413571E-2</v>
      </c>
      <c r="M82" s="42">
        <v>0</v>
      </c>
      <c r="N82" s="42">
        <v>1</v>
      </c>
      <c r="O82" s="690"/>
      <c r="R82" s="839"/>
      <c r="S82" s="839"/>
      <c r="T82" s="839"/>
      <c r="U82" s="839"/>
      <c r="V82" s="839"/>
      <c r="W82" s="839"/>
      <c r="X82" s="839"/>
      <c r="Y82" s="839"/>
      <c r="Z82" s="839"/>
      <c r="AA82" s="839"/>
      <c r="AB82" s="839"/>
      <c r="AC82" s="839"/>
      <c r="AD82" s="839"/>
      <c r="AE82" s="839"/>
      <c r="AF82" s="839"/>
      <c r="AG82" s="839"/>
    </row>
    <row r="83" spans="1:33" ht="16.5" thickBot="1" x14ac:dyDescent="0.3">
      <c r="A83" s="692"/>
      <c r="B83" s="692"/>
      <c r="C83" s="692"/>
      <c r="D83" s="692"/>
      <c r="E83" s="692"/>
      <c r="F83" s="692"/>
      <c r="G83" s="692"/>
      <c r="H83" s="692"/>
      <c r="I83" s="692"/>
      <c r="J83" s="692"/>
      <c r="K83" s="692"/>
      <c r="L83" s="692"/>
      <c r="M83" s="692"/>
      <c r="N83" s="694"/>
      <c r="O83" s="694"/>
      <c r="R83" s="835"/>
      <c r="S83" s="836"/>
      <c r="T83" s="837"/>
      <c r="U83" s="837"/>
      <c r="V83" s="837"/>
      <c r="W83" s="837"/>
      <c r="X83" s="836"/>
      <c r="Y83" s="836"/>
      <c r="Z83" s="836"/>
      <c r="AA83" s="836"/>
      <c r="AB83" s="836"/>
      <c r="AC83" s="836"/>
      <c r="AD83" s="836"/>
      <c r="AE83" s="842"/>
      <c r="AF83" s="842"/>
      <c r="AG83" s="839"/>
    </row>
    <row r="84" spans="1:33" ht="15.75" customHeight="1" thickTop="1" x14ac:dyDescent="0.25">
      <c r="A84" s="841" t="s">
        <v>1115</v>
      </c>
      <c r="B84" s="696"/>
      <c r="C84" s="696"/>
      <c r="D84" s="696"/>
      <c r="E84" s="696"/>
      <c r="F84" s="696"/>
      <c r="G84" s="696"/>
      <c r="H84" s="696"/>
      <c r="I84" s="696"/>
      <c r="J84" s="696"/>
      <c r="K84" s="696"/>
      <c r="L84" s="696"/>
      <c r="M84" s="696"/>
      <c r="N84" s="698"/>
      <c r="O84" s="699"/>
      <c r="R84" s="1037"/>
      <c r="S84" s="1037"/>
      <c r="T84" s="1037"/>
      <c r="U84" s="1037"/>
      <c r="V84" s="1037"/>
      <c r="W84" s="1037"/>
      <c r="X84" s="1037"/>
      <c r="Y84" s="1037"/>
      <c r="Z84" s="838"/>
      <c r="AA84" s="838"/>
      <c r="AB84" s="838"/>
      <c r="AC84" s="838"/>
      <c r="AD84" s="838"/>
      <c r="AE84" s="843"/>
      <c r="AF84" s="844"/>
      <c r="AG84" s="839"/>
    </row>
    <row r="85" spans="1:33" x14ac:dyDescent="0.25">
      <c r="A85" s="695"/>
      <c r="B85" s="838"/>
      <c r="C85" s="840"/>
      <c r="D85" s="840"/>
      <c r="E85" s="840"/>
      <c r="F85" s="840"/>
      <c r="G85" s="838"/>
      <c r="H85" s="838"/>
      <c r="I85" s="696"/>
      <c r="J85" s="696"/>
      <c r="K85" s="696"/>
      <c r="L85" s="696"/>
      <c r="M85" s="696"/>
      <c r="N85" s="698"/>
      <c r="O85" s="699"/>
      <c r="R85" s="839"/>
      <c r="S85" s="839"/>
      <c r="T85" s="839"/>
      <c r="U85" s="839"/>
      <c r="V85" s="839"/>
      <c r="W85" s="839"/>
      <c r="X85" s="839"/>
      <c r="Y85" s="839"/>
      <c r="Z85" s="839"/>
      <c r="AA85" s="839"/>
      <c r="AB85" s="839"/>
      <c r="AC85" s="839"/>
      <c r="AD85" s="839"/>
      <c r="AE85" s="839"/>
      <c r="AF85" s="839"/>
      <c r="AG85" s="839"/>
    </row>
    <row r="86" spans="1:33" x14ac:dyDescent="0.25">
      <c r="A86" s="695"/>
      <c r="B86" s="696"/>
      <c r="C86" s="697"/>
      <c r="D86" s="697"/>
      <c r="E86" s="697"/>
      <c r="F86" s="697"/>
      <c r="G86" s="696"/>
      <c r="H86" s="696"/>
      <c r="I86" s="696"/>
      <c r="J86" s="696"/>
      <c r="K86" s="696"/>
      <c r="L86" s="696"/>
      <c r="M86" s="696"/>
      <c r="N86" s="698"/>
      <c r="O86" s="699"/>
    </row>
    <row r="87" spans="1:33" ht="18" x14ac:dyDescent="0.25">
      <c r="A87" s="1035" t="s">
        <v>0</v>
      </c>
      <c r="B87" s="1035"/>
      <c r="C87" s="1035"/>
      <c r="D87" s="1035"/>
      <c r="E87" s="1035"/>
      <c r="F87" s="1035"/>
      <c r="G87" s="1035"/>
      <c r="H87" s="1035"/>
      <c r="I87" s="1035"/>
      <c r="J87" s="1035"/>
      <c r="K87" s="1035"/>
      <c r="L87" s="1035"/>
      <c r="M87" s="1035"/>
      <c r="N87" s="1035"/>
      <c r="O87" s="1035"/>
    </row>
    <row r="88" spans="1:33" ht="18" x14ac:dyDescent="0.25">
      <c r="A88" s="1035" t="s">
        <v>871</v>
      </c>
      <c r="B88" s="1035"/>
      <c r="C88" s="1035"/>
      <c r="D88" s="1035"/>
      <c r="E88" s="1035"/>
      <c r="F88" s="1035"/>
      <c r="G88" s="1035"/>
      <c r="H88" s="1035"/>
      <c r="I88" s="1035"/>
      <c r="J88" s="1035"/>
      <c r="K88" s="1035"/>
      <c r="L88" s="1035"/>
      <c r="M88" s="1035"/>
      <c r="N88" s="1035"/>
      <c r="O88" s="1035"/>
    </row>
    <row r="89" spans="1:33" ht="18" x14ac:dyDescent="0.25">
      <c r="A89" s="1035" t="s">
        <v>330</v>
      </c>
      <c r="B89" s="1035"/>
      <c r="C89" s="1035"/>
      <c r="D89" s="1035"/>
      <c r="E89" s="1035"/>
      <c r="F89" s="1035"/>
      <c r="G89" s="1035"/>
      <c r="H89" s="1035"/>
      <c r="I89" s="1035"/>
      <c r="J89" s="1035"/>
      <c r="K89" s="1035"/>
      <c r="L89" s="1035"/>
      <c r="M89" s="1035"/>
      <c r="N89" s="1035"/>
      <c r="O89" s="1035"/>
    </row>
    <row r="90" spans="1:33" ht="18" x14ac:dyDescent="0.25">
      <c r="A90" s="1036" t="s">
        <v>3</v>
      </c>
      <c r="B90" s="1036"/>
      <c r="C90" s="1036"/>
      <c r="D90" s="1036"/>
      <c r="E90" s="1036"/>
      <c r="F90" s="1036"/>
      <c r="G90" s="1036"/>
      <c r="H90" s="1036"/>
      <c r="I90" s="1036"/>
      <c r="J90" s="1036"/>
      <c r="K90" s="1036"/>
      <c r="L90" s="1036"/>
      <c r="M90" s="1036"/>
      <c r="N90" s="1036"/>
      <c r="O90" s="1036"/>
    </row>
    <row r="91" spans="1:33" ht="15.75" thickBot="1" x14ac:dyDescent="0.3">
      <c r="A91" s="700"/>
      <c r="B91" s="701"/>
      <c r="C91" s="702"/>
      <c r="D91" s="701"/>
      <c r="E91" s="701"/>
      <c r="F91" s="701"/>
      <c r="G91" s="701"/>
      <c r="H91" s="701"/>
      <c r="I91" s="702"/>
      <c r="J91" s="701"/>
      <c r="K91" s="701"/>
      <c r="L91" s="701"/>
      <c r="M91" s="701"/>
      <c r="N91" s="701"/>
      <c r="O91" s="677"/>
    </row>
    <row r="92" spans="1:33" ht="27.75" thickTop="1" thickBot="1" x14ac:dyDescent="0.3">
      <c r="A92" s="679" t="s">
        <v>850</v>
      </c>
      <c r="B92" s="679" t="s">
        <v>317</v>
      </c>
      <c r="C92" s="679" t="s">
        <v>318</v>
      </c>
      <c r="D92" s="679" t="s">
        <v>319</v>
      </c>
      <c r="E92" s="679" t="s">
        <v>320</v>
      </c>
      <c r="F92" s="679" t="s">
        <v>321</v>
      </c>
      <c r="G92" s="679" t="s">
        <v>322</v>
      </c>
      <c r="H92" s="679" t="s">
        <v>323</v>
      </c>
      <c r="I92" s="679" t="s">
        <v>324</v>
      </c>
      <c r="J92" s="679" t="s">
        <v>325</v>
      </c>
      <c r="K92" s="679" t="s">
        <v>326</v>
      </c>
      <c r="L92" s="679" t="s">
        <v>327</v>
      </c>
      <c r="M92" s="679" t="s">
        <v>328</v>
      </c>
      <c r="N92" s="680" t="s">
        <v>8</v>
      </c>
      <c r="O92" s="679" t="s">
        <v>1113</v>
      </c>
    </row>
    <row r="93" spans="1:33" ht="15.75" thickTop="1" x14ac:dyDescent="0.25">
      <c r="A93" s="681" t="s">
        <v>851</v>
      </c>
      <c r="B93" s="683">
        <v>650689.51001999993</v>
      </c>
      <c r="C93" s="683">
        <v>2198834.7063200003</v>
      </c>
      <c r="D93" s="683">
        <v>1075526.8086399999</v>
      </c>
      <c r="E93" s="683">
        <v>219334.18168000001</v>
      </c>
      <c r="F93" s="683">
        <v>176732.51105</v>
      </c>
      <c r="G93" s="683">
        <v>616346.15583000006</v>
      </c>
      <c r="H93" s="683">
        <v>128682.92372999999</v>
      </c>
      <c r="I93" s="683">
        <v>1752635.0153099999</v>
      </c>
      <c r="J93" s="683">
        <v>0</v>
      </c>
      <c r="K93" s="683">
        <v>603094.30152999994</v>
      </c>
      <c r="L93" s="683">
        <v>451138.81844999996</v>
      </c>
      <c r="M93" s="683">
        <v>358291.49836999999</v>
      </c>
      <c r="N93" s="683">
        <v>8231306.4309300007</v>
      </c>
      <c r="O93" s="42">
        <v>0.12350988062507409</v>
      </c>
    </row>
    <row r="94" spans="1:33" x14ac:dyDescent="0.25">
      <c r="A94" s="681" t="s">
        <v>852</v>
      </c>
      <c r="B94" s="683">
        <v>90314.15578999999</v>
      </c>
      <c r="C94" s="683">
        <v>113998.48106999999</v>
      </c>
      <c r="D94" s="683">
        <v>255067.72781000001</v>
      </c>
      <c r="E94" s="683">
        <v>42451.8338</v>
      </c>
      <c r="F94" s="683">
        <v>122692.06014</v>
      </c>
      <c r="G94" s="683">
        <v>47150.427539999997</v>
      </c>
      <c r="H94" s="683">
        <v>49298.177040000002</v>
      </c>
      <c r="I94" s="683">
        <v>327625.54728999996</v>
      </c>
      <c r="J94" s="683">
        <v>0</v>
      </c>
      <c r="K94" s="683">
        <v>42251.772230000002</v>
      </c>
      <c r="L94" s="683">
        <v>55565.133730000001</v>
      </c>
      <c r="M94" s="683">
        <v>54615.060170000004</v>
      </c>
      <c r="N94" s="683">
        <v>1201030.3766099997</v>
      </c>
      <c r="O94" s="42">
        <v>1.8021333513327725E-2</v>
      </c>
    </row>
    <row r="95" spans="1:33" x14ac:dyDescent="0.25">
      <c r="A95" s="681" t="s">
        <v>853</v>
      </c>
      <c r="B95" s="683">
        <v>102073.70496</v>
      </c>
      <c r="C95" s="683">
        <v>158251.01228</v>
      </c>
      <c r="D95" s="683">
        <v>406226.46179999993</v>
      </c>
      <c r="E95" s="683">
        <v>155555.60024999999</v>
      </c>
      <c r="F95" s="683">
        <v>158718.51387999998</v>
      </c>
      <c r="G95" s="683">
        <v>78453.489130000002</v>
      </c>
      <c r="H95" s="683">
        <v>71297.042090000003</v>
      </c>
      <c r="I95" s="683">
        <v>317484.76668</v>
      </c>
      <c r="J95" s="683">
        <v>0</v>
      </c>
      <c r="K95" s="683">
        <v>68990.338969999997</v>
      </c>
      <c r="L95" s="683">
        <v>34672.81194</v>
      </c>
      <c r="M95" s="683">
        <v>32846.292399999998</v>
      </c>
      <c r="N95" s="683">
        <v>1584570.0343799999</v>
      </c>
      <c r="O95" s="42">
        <v>2.3776305429833375E-2</v>
      </c>
    </row>
    <row r="96" spans="1:33" x14ac:dyDescent="0.25">
      <c r="A96" s="681" t="s">
        <v>854</v>
      </c>
      <c r="B96" s="683">
        <v>326757.34456</v>
      </c>
      <c r="C96" s="683">
        <v>459260.79807000002</v>
      </c>
      <c r="D96" s="683">
        <v>691523.37433000002</v>
      </c>
      <c r="E96" s="683">
        <v>291033.66868</v>
      </c>
      <c r="F96" s="683">
        <v>357923.64161999995</v>
      </c>
      <c r="G96" s="683">
        <v>229705.22806999995</v>
      </c>
      <c r="H96" s="683">
        <v>163055.84133999998</v>
      </c>
      <c r="I96" s="683">
        <v>344034.46107999998</v>
      </c>
      <c r="J96" s="683">
        <v>4811.4751699999997</v>
      </c>
      <c r="K96" s="683">
        <v>152777.98067999998</v>
      </c>
      <c r="L96" s="683">
        <v>50979.441920000005</v>
      </c>
      <c r="M96" s="683">
        <v>99624.163659999991</v>
      </c>
      <c r="N96" s="683">
        <v>3171487.4191799997</v>
      </c>
      <c r="O96" s="42">
        <v>4.7587832603941754E-2</v>
      </c>
    </row>
    <row r="97" spans="1:15" x14ac:dyDescent="0.25">
      <c r="A97" s="681" t="s">
        <v>855</v>
      </c>
      <c r="B97" s="683">
        <v>482338.39365000004</v>
      </c>
      <c r="C97" s="683">
        <v>661902.20205999992</v>
      </c>
      <c r="D97" s="683">
        <v>860195.12530000007</v>
      </c>
      <c r="E97" s="683">
        <v>394382.49277999997</v>
      </c>
      <c r="F97" s="683">
        <v>354464.40397000004</v>
      </c>
      <c r="G97" s="683">
        <v>273313.10253000003</v>
      </c>
      <c r="H97" s="683">
        <v>177891.50766</v>
      </c>
      <c r="I97" s="683">
        <v>294744.46463</v>
      </c>
      <c r="J97" s="683">
        <v>2602.2029900000002</v>
      </c>
      <c r="K97" s="683">
        <v>262113.54726999998</v>
      </c>
      <c r="L97" s="683">
        <v>33296.861209999995</v>
      </c>
      <c r="M97" s="683">
        <v>99557.561680000013</v>
      </c>
      <c r="N97" s="683">
        <v>3896801.8657299993</v>
      </c>
      <c r="O97" s="42">
        <v>5.8471099004086043E-2</v>
      </c>
    </row>
    <row r="98" spans="1:15" x14ac:dyDescent="0.25">
      <c r="A98" s="681" t="s">
        <v>856</v>
      </c>
      <c r="B98" s="683">
        <v>679480.43149999983</v>
      </c>
      <c r="C98" s="683">
        <v>1164096.88393</v>
      </c>
      <c r="D98" s="683">
        <v>1101419.62561</v>
      </c>
      <c r="E98" s="683">
        <v>525246.64560000005</v>
      </c>
      <c r="F98" s="683">
        <v>535387.66096000001</v>
      </c>
      <c r="G98" s="683">
        <v>328307.92196000007</v>
      </c>
      <c r="H98" s="683">
        <v>216772.93890000001</v>
      </c>
      <c r="I98" s="683">
        <v>410717.60648000002</v>
      </c>
      <c r="J98" s="683">
        <v>745.90989000000002</v>
      </c>
      <c r="K98" s="683">
        <v>455294.61030000006</v>
      </c>
      <c r="L98" s="683">
        <v>51529.037109999997</v>
      </c>
      <c r="M98" s="683">
        <v>131122.44570000001</v>
      </c>
      <c r="N98" s="683">
        <v>5600121.7179399999</v>
      </c>
      <c r="O98" s="42">
        <v>8.4029232865105108E-2</v>
      </c>
    </row>
    <row r="99" spans="1:15" x14ac:dyDescent="0.25">
      <c r="A99" s="681" t="s">
        <v>857</v>
      </c>
      <c r="B99" s="683">
        <v>637959.31776000001</v>
      </c>
      <c r="C99" s="683">
        <v>1212433.8608799998</v>
      </c>
      <c r="D99" s="683">
        <v>934377.39477999997</v>
      </c>
      <c r="E99" s="683">
        <v>436274.40794999996</v>
      </c>
      <c r="F99" s="683">
        <v>396832.98842999997</v>
      </c>
      <c r="G99" s="683">
        <v>302553.08311000001</v>
      </c>
      <c r="H99" s="683">
        <v>183978.07666999998</v>
      </c>
      <c r="I99" s="683">
        <v>345398.06419</v>
      </c>
      <c r="J99" s="683">
        <v>1189.3035899999998</v>
      </c>
      <c r="K99" s="683">
        <v>439964.72699</v>
      </c>
      <c r="L99" s="683">
        <v>45409.00937</v>
      </c>
      <c r="M99" s="683">
        <v>140022.98087</v>
      </c>
      <c r="N99" s="683">
        <v>5076393.21459</v>
      </c>
      <c r="O99" s="42">
        <v>7.617074217817793E-2</v>
      </c>
    </row>
    <row r="100" spans="1:15" x14ac:dyDescent="0.25">
      <c r="A100" s="681" t="s">
        <v>858</v>
      </c>
      <c r="B100" s="683">
        <v>570455.27598000003</v>
      </c>
      <c r="C100" s="683">
        <v>1170358.1907800001</v>
      </c>
      <c r="D100" s="683">
        <v>740608.44923000003</v>
      </c>
      <c r="E100" s="683">
        <v>377155.01440000004</v>
      </c>
      <c r="F100" s="683">
        <v>322183.38534000004</v>
      </c>
      <c r="G100" s="683">
        <v>268810.26653000002</v>
      </c>
      <c r="H100" s="683">
        <v>158830.26841999998</v>
      </c>
      <c r="I100" s="683">
        <v>348792.08491000003</v>
      </c>
      <c r="J100" s="683">
        <v>1334.1192100000001</v>
      </c>
      <c r="K100" s="683">
        <v>416593.97095000005</v>
      </c>
      <c r="L100" s="683">
        <v>35835.555959999991</v>
      </c>
      <c r="M100" s="683">
        <v>165872.10302999997</v>
      </c>
      <c r="N100" s="683">
        <v>4576828.6847400004</v>
      </c>
      <c r="O100" s="42">
        <v>6.8674829352669928E-2</v>
      </c>
    </row>
    <row r="101" spans="1:15" x14ac:dyDescent="0.25">
      <c r="A101" s="681" t="s">
        <v>859</v>
      </c>
      <c r="B101" s="683">
        <v>392849.12972000003</v>
      </c>
      <c r="C101" s="683">
        <v>864423.36823999998</v>
      </c>
      <c r="D101" s="683">
        <v>491247.94209000003</v>
      </c>
      <c r="E101" s="683">
        <v>276788.48281999998</v>
      </c>
      <c r="F101" s="683">
        <v>239731.67620000002</v>
      </c>
      <c r="G101" s="683">
        <v>191621.61906000003</v>
      </c>
      <c r="H101" s="683">
        <v>110058.69863</v>
      </c>
      <c r="I101" s="683">
        <v>319175.89459000004</v>
      </c>
      <c r="J101" s="683">
        <v>622.26175999999998</v>
      </c>
      <c r="K101" s="683">
        <v>334438.13122999994</v>
      </c>
      <c r="L101" s="683">
        <v>26584.086960000001</v>
      </c>
      <c r="M101" s="683">
        <v>126861.57649000001</v>
      </c>
      <c r="N101" s="683">
        <v>3374402.86779</v>
      </c>
      <c r="O101" s="42">
        <v>5.0632557404932173E-2</v>
      </c>
    </row>
    <row r="102" spans="1:15" x14ac:dyDescent="0.25">
      <c r="A102" s="681" t="s">
        <v>860</v>
      </c>
      <c r="B102" s="683">
        <v>614392.66191000002</v>
      </c>
      <c r="C102" s="683">
        <v>1397228.2929599998</v>
      </c>
      <c r="D102" s="683">
        <v>684236.10417000006</v>
      </c>
      <c r="E102" s="683">
        <v>383225.93793999997</v>
      </c>
      <c r="F102" s="683">
        <v>356507.04524000006</v>
      </c>
      <c r="G102" s="683">
        <v>320798.72778000002</v>
      </c>
      <c r="H102" s="683">
        <v>165943.68074000001</v>
      </c>
      <c r="I102" s="683">
        <v>508582.81370999996</v>
      </c>
      <c r="J102" s="683">
        <v>518.34924000000001</v>
      </c>
      <c r="K102" s="683">
        <v>514840.05958</v>
      </c>
      <c r="L102" s="683">
        <v>37686.259059999989</v>
      </c>
      <c r="M102" s="683">
        <v>221824.50081000003</v>
      </c>
      <c r="N102" s="683">
        <v>5205784.4331400003</v>
      </c>
      <c r="O102" s="42">
        <v>7.8112243699369366E-2</v>
      </c>
    </row>
    <row r="103" spans="1:15" x14ac:dyDescent="0.25">
      <c r="A103" s="681" t="s">
        <v>861</v>
      </c>
      <c r="B103" s="683">
        <v>956006.50160999992</v>
      </c>
      <c r="C103" s="683">
        <v>2189246.9515500003</v>
      </c>
      <c r="D103" s="683">
        <v>982109.84199999995</v>
      </c>
      <c r="E103" s="683">
        <v>565368.5573300001</v>
      </c>
      <c r="F103" s="683">
        <v>569990.74314000015</v>
      </c>
      <c r="G103" s="683">
        <v>539455.92885999999</v>
      </c>
      <c r="H103" s="683">
        <v>263038.02303000004</v>
      </c>
      <c r="I103" s="683">
        <v>805523.25159</v>
      </c>
      <c r="J103" s="683">
        <v>2143.3368600000003</v>
      </c>
      <c r="K103" s="683">
        <v>743207.71720000007</v>
      </c>
      <c r="L103" s="683">
        <v>53997.603590000006</v>
      </c>
      <c r="M103" s="683">
        <v>356815.01712000003</v>
      </c>
      <c r="N103" s="683">
        <v>8026903.4738800013</v>
      </c>
      <c r="O103" s="42">
        <v>0.12044283591759074</v>
      </c>
    </row>
    <row r="104" spans="1:15" x14ac:dyDescent="0.25">
      <c r="A104" s="681" t="s">
        <v>862</v>
      </c>
      <c r="B104" s="683">
        <v>1349379.5691399998</v>
      </c>
      <c r="C104" s="683">
        <v>3393805.4109999998</v>
      </c>
      <c r="D104" s="683">
        <v>1279196.0279599999</v>
      </c>
      <c r="E104" s="683">
        <v>769229.90190000006</v>
      </c>
      <c r="F104" s="683">
        <v>871921.21797</v>
      </c>
      <c r="G104" s="683">
        <v>838603.97863000014</v>
      </c>
      <c r="H104" s="683">
        <v>382175.06315999996</v>
      </c>
      <c r="I104" s="683">
        <v>1118518.9175400001</v>
      </c>
      <c r="J104" s="683">
        <v>2392.2149399999998</v>
      </c>
      <c r="K104" s="683">
        <v>966465.22695000016</v>
      </c>
      <c r="L104" s="683">
        <v>71449.586299999981</v>
      </c>
      <c r="M104" s="683">
        <v>484599.0551</v>
      </c>
      <c r="N104" s="683">
        <v>11527736.170590002</v>
      </c>
      <c r="O104" s="42">
        <v>0.17297245950617046</v>
      </c>
    </row>
    <row r="105" spans="1:15" x14ac:dyDescent="0.25">
      <c r="A105" s="681" t="s">
        <v>863</v>
      </c>
      <c r="B105" s="683">
        <v>277823.35668000003</v>
      </c>
      <c r="C105" s="683">
        <v>758098.15465999988</v>
      </c>
      <c r="D105" s="683">
        <v>237137.44263000003</v>
      </c>
      <c r="E105" s="683">
        <v>153013.59504000001</v>
      </c>
      <c r="F105" s="683">
        <v>190536.42314999999</v>
      </c>
      <c r="G105" s="683">
        <v>193537.05675999998</v>
      </c>
      <c r="H105" s="683">
        <v>83803.304080000002</v>
      </c>
      <c r="I105" s="683">
        <v>215431.04621000003</v>
      </c>
      <c r="J105" s="683">
        <v>500.33027000000004</v>
      </c>
      <c r="K105" s="683">
        <v>185557.25171000001</v>
      </c>
      <c r="L105" s="683">
        <v>13293.915220000001</v>
      </c>
      <c r="M105" s="683">
        <v>81640.834310000006</v>
      </c>
      <c r="N105" s="683">
        <v>2390372.7107199994</v>
      </c>
      <c r="O105" s="42">
        <v>3.5867289187666081E-2</v>
      </c>
    </row>
    <row r="106" spans="1:15" ht="15.75" thickBot="1" x14ac:dyDescent="0.3">
      <c r="A106" s="681" t="s">
        <v>864</v>
      </c>
      <c r="B106" s="683">
        <v>341630.80902000004</v>
      </c>
      <c r="C106" s="683">
        <v>733575.35918000003</v>
      </c>
      <c r="D106" s="683">
        <v>260400.58234999998</v>
      </c>
      <c r="E106" s="683">
        <v>171221.79318999997</v>
      </c>
      <c r="F106" s="683">
        <v>212874.91283000002</v>
      </c>
      <c r="G106" s="683">
        <v>255677.85576000001</v>
      </c>
      <c r="H106" s="683">
        <v>104807.66264</v>
      </c>
      <c r="I106" s="683">
        <v>325647.69307999994</v>
      </c>
      <c r="J106" s="683">
        <v>501.18546000000003</v>
      </c>
      <c r="K106" s="683">
        <v>225676.05805000002</v>
      </c>
      <c r="L106" s="683">
        <v>19674.809020000001</v>
      </c>
      <c r="M106" s="683">
        <v>129494.44953999999</v>
      </c>
      <c r="N106" s="683">
        <v>2781183.1701199999</v>
      </c>
      <c r="O106" s="42">
        <v>4.1731358712055161E-2</v>
      </c>
    </row>
    <row r="107" spans="1:15" ht="16.5" thickTop="1" thickBot="1" x14ac:dyDescent="0.3">
      <c r="A107" s="678" t="s">
        <v>723</v>
      </c>
      <c r="B107" s="684">
        <v>7472150.1623</v>
      </c>
      <c r="C107" s="684">
        <v>16475513.672979999</v>
      </c>
      <c r="D107" s="684">
        <v>9999272.9087000024</v>
      </c>
      <c r="E107" s="684">
        <v>4760282.1133599998</v>
      </c>
      <c r="F107" s="684">
        <v>4866497.1839199997</v>
      </c>
      <c r="G107" s="684">
        <v>4484334.84155</v>
      </c>
      <c r="H107" s="684">
        <v>2259633.2081300002</v>
      </c>
      <c r="I107" s="684">
        <v>7434311.6272899993</v>
      </c>
      <c r="J107" s="684">
        <v>17360.68938</v>
      </c>
      <c r="K107" s="684">
        <v>5411265.6936400011</v>
      </c>
      <c r="L107" s="684">
        <v>981112.92983999988</v>
      </c>
      <c r="M107" s="684">
        <v>2483187.5392499999</v>
      </c>
      <c r="N107" s="684">
        <v>66644922.570340008</v>
      </c>
      <c r="O107" s="685">
        <v>1</v>
      </c>
    </row>
    <row r="108" spans="1:15" ht="16.5" thickTop="1" thickBot="1" x14ac:dyDescent="0.3">
      <c r="A108" s="686" t="s">
        <v>865</v>
      </c>
      <c r="B108" s="42">
        <v>0.1121188212712463</v>
      </c>
      <c r="C108" s="42">
        <v>0.24721333655374889</v>
      </c>
      <c r="D108" s="42">
        <v>0.15003803025123671</v>
      </c>
      <c r="E108" s="42">
        <v>7.1427528606335874E-2</v>
      </c>
      <c r="F108" s="42">
        <v>7.3021274483193871E-2</v>
      </c>
      <c r="G108" s="42">
        <v>6.7286969038294467E-2</v>
      </c>
      <c r="H108" s="42">
        <v>3.3905556807348421E-2</v>
      </c>
      <c r="I108" s="42">
        <v>0.11155105806362814</v>
      </c>
      <c r="J108" s="42">
        <v>2.6049530422481561E-4</v>
      </c>
      <c r="K108" s="42">
        <v>8.1195468235839147E-2</v>
      </c>
      <c r="L108" s="42">
        <v>1.4721495531853755E-2</v>
      </c>
      <c r="M108" s="42">
        <v>3.7259965853049547E-2</v>
      </c>
      <c r="N108" s="42">
        <v>1</v>
      </c>
      <c r="O108" s="687"/>
    </row>
    <row r="109" spans="1:15" ht="27.75" thickTop="1" thickBot="1" x14ac:dyDescent="0.3">
      <c r="A109" s="679" t="s">
        <v>869</v>
      </c>
      <c r="B109" s="679" t="s">
        <v>317</v>
      </c>
      <c r="C109" s="679" t="s">
        <v>318</v>
      </c>
      <c r="D109" s="679" t="s">
        <v>319</v>
      </c>
      <c r="E109" s="679" t="s">
        <v>320</v>
      </c>
      <c r="F109" s="679" t="s">
        <v>321</v>
      </c>
      <c r="G109" s="679" t="s">
        <v>322</v>
      </c>
      <c r="H109" s="679" t="s">
        <v>323</v>
      </c>
      <c r="I109" s="679" t="s">
        <v>324</v>
      </c>
      <c r="J109" s="679" t="s">
        <v>325</v>
      </c>
      <c r="K109" s="679" t="s">
        <v>326</v>
      </c>
      <c r="L109" s="679" t="s">
        <v>327</v>
      </c>
      <c r="M109" s="679" t="s">
        <v>328</v>
      </c>
      <c r="N109" s="680" t="s">
        <v>8</v>
      </c>
      <c r="O109" s="679" t="s">
        <v>698</v>
      </c>
    </row>
    <row r="110" spans="1:15" ht="15.75" thickTop="1" x14ac:dyDescent="0.25">
      <c r="A110" s="681" t="s">
        <v>851</v>
      </c>
      <c r="B110" s="683">
        <v>10</v>
      </c>
      <c r="C110" s="683">
        <v>22</v>
      </c>
      <c r="D110" s="683">
        <v>21</v>
      </c>
      <c r="E110" s="683">
        <v>7</v>
      </c>
      <c r="F110" s="683">
        <v>7</v>
      </c>
      <c r="G110" s="683">
        <v>9</v>
      </c>
      <c r="H110" s="683">
        <v>5</v>
      </c>
      <c r="I110" s="683">
        <v>34</v>
      </c>
      <c r="J110" s="683">
        <v>0</v>
      </c>
      <c r="K110" s="683">
        <v>5</v>
      </c>
      <c r="L110" s="683">
        <v>6</v>
      </c>
      <c r="M110" s="683">
        <v>5</v>
      </c>
      <c r="N110" s="683">
        <v>131</v>
      </c>
      <c r="O110" s="42">
        <v>9.3948672756261865E-6</v>
      </c>
    </row>
    <row r="111" spans="1:15" x14ac:dyDescent="0.25">
      <c r="A111" s="681" t="s">
        <v>852</v>
      </c>
      <c r="B111" s="683">
        <v>9</v>
      </c>
      <c r="C111" s="683">
        <v>12</v>
      </c>
      <c r="D111" s="683">
        <v>25</v>
      </c>
      <c r="E111" s="683">
        <v>5</v>
      </c>
      <c r="F111" s="683">
        <v>13</v>
      </c>
      <c r="G111" s="683">
        <v>5</v>
      </c>
      <c r="H111" s="683">
        <v>5</v>
      </c>
      <c r="I111" s="683">
        <v>34</v>
      </c>
      <c r="J111" s="683">
        <v>0</v>
      </c>
      <c r="K111" s="683">
        <v>5</v>
      </c>
      <c r="L111" s="683">
        <v>6</v>
      </c>
      <c r="M111" s="683">
        <v>5</v>
      </c>
      <c r="N111" s="683">
        <v>124</v>
      </c>
      <c r="O111" s="42">
        <v>8.8928514670049393E-6</v>
      </c>
    </row>
    <row r="112" spans="1:15" x14ac:dyDescent="0.25">
      <c r="A112" s="681" t="s">
        <v>853</v>
      </c>
      <c r="B112" s="683">
        <v>21</v>
      </c>
      <c r="C112" s="683">
        <v>34</v>
      </c>
      <c r="D112" s="683">
        <v>90</v>
      </c>
      <c r="E112" s="683">
        <v>33</v>
      </c>
      <c r="F112" s="683">
        <v>34</v>
      </c>
      <c r="G112" s="683">
        <v>17</v>
      </c>
      <c r="H112" s="683">
        <v>15</v>
      </c>
      <c r="I112" s="683">
        <v>64</v>
      </c>
      <c r="J112" s="683">
        <v>0</v>
      </c>
      <c r="K112" s="683">
        <v>14</v>
      </c>
      <c r="L112" s="683">
        <v>6</v>
      </c>
      <c r="M112" s="683">
        <v>7</v>
      </c>
      <c r="N112" s="683">
        <v>335</v>
      </c>
      <c r="O112" s="42">
        <v>2.4025042269731085E-5</v>
      </c>
    </row>
    <row r="113" spans="1:15" x14ac:dyDescent="0.25">
      <c r="A113" s="681" t="s">
        <v>854</v>
      </c>
      <c r="B113" s="683">
        <v>163</v>
      </c>
      <c r="C113" s="683">
        <v>233</v>
      </c>
      <c r="D113" s="683">
        <v>336</v>
      </c>
      <c r="E113" s="683">
        <v>144</v>
      </c>
      <c r="F113" s="683">
        <v>178</v>
      </c>
      <c r="G113" s="683">
        <v>114</v>
      </c>
      <c r="H113" s="683">
        <v>83</v>
      </c>
      <c r="I113" s="683">
        <v>166</v>
      </c>
      <c r="J113" s="683">
        <v>2</v>
      </c>
      <c r="K113" s="683">
        <v>80</v>
      </c>
      <c r="L113" s="683">
        <v>22</v>
      </c>
      <c r="M113" s="683">
        <v>45</v>
      </c>
      <c r="N113" s="683">
        <v>1566</v>
      </c>
      <c r="O113" s="42">
        <v>1.1230810804298173E-4</v>
      </c>
    </row>
    <row r="114" spans="1:15" x14ac:dyDescent="0.25">
      <c r="A114" s="681" t="s">
        <v>855</v>
      </c>
      <c r="B114" s="683">
        <v>529</v>
      </c>
      <c r="C114" s="683">
        <v>727</v>
      </c>
      <c r="D114" s="683">
        <v>928</v>
      </c>
      <c r="E114" s="683">
        <v>423</v>
      </c>
      <c r="F114" s="683">
        <v>379</v>
      </c>
      <c r="G114" s="683">
        <v>292</v>
      </c>
      <c r="H114" s="683">
        <v>191</v>
      </c>
      <c r="I114" s="683">
        <v>317</v>
      </c>
      <c r="J114" s="683">
        <v>3</v>
      </c>
      <c r="K114" s="683">
        <v>288</v>
      </c>
      <c r="L114" s="683">
        <v>38</v>
      </c>
      <c r="M114" s="683">
        <v>107</v>
      </c>
      <c r="N114" s="683">
        <v>4222</v>
      </c>
      <c r="O114" s="42">
        <v>3.0278724914270045E-4</v>
      </c>
    </row>
    <row r="115" spans="1:15" x14ac:dyDescent="0.25">
      <c r="A115" s="681" t="s">
        <v>856</v>
      </c>
      <c r="B115" s="683">
        <v>1466</v>
      </c>
      <c r="C115" s="683">
        <v>2529</v>
      </c>
      <c r="D115" s="683">
        <v>2359</v>
      </c>
      <c r="E115" s="683">
        <v>1118</v>
      </c>
      <c r="F115" s="683">
        <v>1145</v>
      </c>
      <c r="G115" s="683">
        <v>706</v>
      </c>
      <c r="H115" s="683">
        <v>459</v>
      </c>
      <c r="I115" s="683">
        <v>883</v>
      </c>
      <c r="J115" s="683">
        <v>2</v>
      </c>
      <c r="K115" s="683">
        <v>988</v>
      </c>
      <c r="L115" s="683">
        <v>108</v>
      </c>
      <c r="M115" s="683">
        <v>280</v>
      </c>
      <c r="N115" s="683">
        <v>12043</v>
      </c>
      <c r="O115" s="42">
        <v>8.6368234046081032E-4</v>
      </c>
    </row>
    <row r="116" spans="1:15" x14ac:dyDescent="0.25">
      <c r="A116" s="681" t="s">
        <v>857</v>
      </c>
      <c r="B116" s="683">
        <v>2443</v>
      </c>
      <c r="C116" s="683">
        <v>4676</v>
      </c>
      <c r="D116" s="683">
        <v>3566</v>
      </c>
      <c r="E116" s="683">
        <v>1680</v>
      </c>
      <c r="F116" s="683">
        <v>1511</v>
      </c>
      <c r="G116" s="683">
        <v>1155</v>
      </c>
      <c r="H116" s="683">
        <v>698</v>
      </c>
      <c r="I116" s="683">
        <v>1321</v>
      </c>
      <c r="J116" s="683">
        <v>4</v>
      </c>
      <c r="K116" s="683">
        <v>1682</v>
      </c>
      <c r="L116" s="683">
        <v>180</v>
      </c>
      <c r="M116" s="683">
        <v>543</v>
      </c>
      <c r="N116" s="683">
        <v>19459</v>
      </c>
      <c r="O116" s="42">
        <v>1.3955322314229768E-3</v>
      </c>
    </row>
    <row r="117" spans="1:15" x14ac:dyDescent="0.25">
      <c r="A117" s="681" t="s">
        <v>858</v>
      </c>
      <c r="B117" s="683">
        <v>3406</v>
      </c>
      <c r="C117" s="683">
        <v>7034</v>
      </c>
      <c r="D117" s="683">
        <v>4428</v>
      </c>
      <c r="E117" s="683">
        <v>2267</v>
      </c>
      <c r="F117" s="683">
        <v>1922</v>
      </c>
      <c r="G117" s="683">
        <v>1614</v>
      </c>
      <c r="H117" s="683">
        <v>946</v>
      </c>
      <c r="I117" s="683">
        <v>2100</v>
      </c>
      <c r="J117" s="683">
        <v>8</v>
      </c>
      <c r="K117" s="683">
        <v>2529</v>
      </c>
      <c r="L117" s="683">
        <v>214</v>
      </c>
      <c r="M117" s="683">
        <v>999</v>
      </c>
      <c r="N117" s="683">
        <v>27467</v>
      </c>
      <c r="O117" s="42">
        <v>1.9698383164856829E-3</v>
      </c>
    </row>
    <row r="118" spans="1:15" x14ac:dyDescent="0.25">
      <c r="A118" s="681" t="s">
        <v>859</v>
      </c>
      <c r="B118" s="683">
        <v>3325</v>
      </c>
      <c r="C118" s="683">
        <v>7329</v>
      </c>
      <c r="D118" s="683">
        <v>4147</v>
      </c>
      <c r="E118" s="683">
        <v>2349</v>
      </c>
      <c r="F118" s="683">
        <v>2031</v>
      </c>
      <c r="G118" s="683">
        <v>1621</v>
      </c>
      <c r="H118" s="683">
        <v>935</v>
      </c>
      <c r="I118" s="683">
        <v>2701</v>
      </c>
      <c r="J118" s="683">
        <v>5</v>
      </c>
      <c r="K118" s="683">
        <v>2828</v>
      </c>
      <c r="L118" s="683">
        <v>226</v>
      </c>
      <c r="M118" s="683">
        <v>1080</v>
      </c>
      <c r="N118" s="683">
        <v>28577</v>
      </c>
      <c r="O118" s="42">
        <v>2.0494436804241946E-3</v>
      </c>
    </row>
    <row r="119" spans="1:15" x14ac:dyDescent="0.25">
      <c r="A119" s="681" t="s">
        <v>860</v>
      </c>
      <c r="B119" s="683">
        <v>7386</v>
      </c>
      <c r="C119" s="683">
        <v>16754</v>
      </c>
      <c r="D119" s="683">
        <v>8201</v>
      </c>
      <c r="E119" s="683">
        <v>4606</v>
      </c>
      <c r="F119" s="683">
        <v>4284</v>
      </c>
      <c r="G119" s="683">
        <v>3852</v>
      </c>
      <c r="H119" s="683">
        <v>1987</v>
      </c>
      <c r="I119" s="683">
        <v>6114</v>
      </c>
      <c r="J119" s="683">
        <v>6</v>
      </c>
      <c r="K119" s="683">
        <v>6159</v>
      </c>
      <c r="L119" s="683">
        <v>447</v>
      </c>
      <c r="M119" s="683">
        <v>2646</v>
      </c>
      <c r="N119" s="683">
        <v>62442</v>
      </c>
      <c r="O119" s="42">
        <v>4.4781244459896966E-3</v>
      </c>
    </row>
    <row r="120" spans="1:15" x14ac:dyDescent="0.25">
      <c r="A120" s="681" t="s">
        <v>861</v>
      </c>
      <c r="B120" s="683">
        <v>19805</v>
      </c>
      <c r="C120" s="683">
        <v>45548</v>
      </c>
      <c r="D120" s="683">
        <v>20312</v>
      </c>
      <c r="E120" s="683">
        <v>11727</v>
      </c>
      <c r="F120" s="683">
        <v>11880</v>
      </c>
      <c r="G120" s="683">
        <v>11230</v>
      </c>
      <c r="H120" s="683">
        <v>5464</v>
      </c>
      <c r="I120" s="683">
        <v>16725</v>
      </c>
      <c r="J120" s="683">
        <v>43</v>
      </c>
      <c r="K120" s="683">
        <v>15461</v>
      </c>
      <c r="L120" s="683">
        <v>1118</v>
      </c>
      <c r="M120" s="683">
        <v>7452</v>
      </c>
      <c r="N120" s="683">
        <v>166765</v>
      </c>
      <c r="O120" s="42">
        <v>1.1959809474960312E-2</v>
      </c>
    </row>
    <row r="121" spans="1:15" x14ac:dyDescent="0.25">
      <c r="A121" s="681" t="s">
        <v>862</v>
      </c>
      <c r="B121" s="683">
        <v>87574</v>
      </c>
      <c r="C121" s="683">
        <v>224663</v>
      </c>
      <c r="D121" s="683">
        <v>81362</v>
      </c>
      <c r="E121" s="683">
        <v>49687</v>
      </c>
      <c r="F121" s="683">
        <v>57939</v>
      </c>
      <c r="G121" s="683">
        <v>55653</v>
      </c>
      <c r="H121" s="683">
        <v>24916</v>
      </c>
      <c r="I121" s="683">
        <v>71709</v>
      </c>
      <c r="J121" s="683">
        <v>150</v>
      </c>
      <c r="K121" s="683">
        <v>61485</v>
      </c>
      <c r="L121" s="683">
        <v>4599</v>
      </c>
      <c r="M121" s="683">
        <v>30870</v>
      </c>
      <c r="N121" s="683">
        <v>750607</v>
      </c>
      <c r="O121" s="42">
        <v>5.3830940008824005E-2</v>
      </c>
    </row>
    <row r="122" spans="1:15" x14ac:dyDescent="0.25">
      <c r="A122" s="681" t="s">
        <v>863</v>
      </c>
      <c r="B122" s="683">
        <v>56816</v>
      </c>
      <c r="C122" s="683">
        <v>154334</v>
      </c>
      <c r="D122" s="683">
        <v>48338</v>
      </c>
      <c r="E122" s="683">
        <v>31232</v>
      </c>
      <c r="F122" s="683">
        <v>38811</v>
      </c>
      <c r="G122" s="683">
        <v>39706</v>
      </c>
      <c r="H122" s="683">
        <v>17172</v>
      </c>
      <c r="I122" s="683">
        <v>44027</v>
      </c>
      <c r="J122" s="683">
        <v>102</v>
      </c>
      <c r="K122" s="683">
        <v>37364</v>
      </c>
      <c r="L122" s="683">
        <v>2712</v>
      </c>
      <c r="M122" s="683">
        <v>16659</v>
      </c>
      <c r="N122" s="683">
        <v>487273</v>
      </c>
      <c r="O122" s="42">
        <v>3.4945535587757239E-2</v>
      </c>
    </row>
    <row r="123" spans="1:15" ht="15.75" thickBot="1" x14ac:dyDescent="0.3">
      <c r="A123" s="681" t="s">
        <v>864</v>
      </c>
      <c r="B123" s="683">
        <v>1453637</v>
      </c>
      <c r="C123" s="683">
        <v>2832270</v>
      </c>
      <c r="D123" s="683">
        <v>1170778</v>
      </c>
      <c r="E123" s="683">
        <v>677553</v>
      </c>
      <c r="F123" s="683">
        <v>978037</v>
      </c>
      <c r="G123" s="683">
        <v>993283</v>
      </c>
      <c r="H123" s="683">
        <v>429396</v>
      </c>
      <c r="I123" s="683">
        <v>1591713</v>
      </c>
      <c r="J123" s="683">
        <v>1309</v>
      </c>
      <c r="K123" s="683">
        <v>1320874</v>
      </c>
      <c r="L123" s="683">
        <v>106465</v>
      </c>
      <c r="M123" s="683">
        <v>827458</v>
      </c>
      <c r="N123" s="683">
        <v>12382773</v>
      </c>
      <c r="O123" s="42">
        <v>0.88804968579547705</v>
      </c>
    </row>
    <row r="124" spans="1:15" ht="16.5" thickTop="1" thickBot="1" x14ac:dyDescent="0.3">
      <c r="A124" s="678" t="s">
        <v>723</v>
      </c>
      <c r="B124" s="684">
        <v>1636590</v>
      </c>
      <c r="C124" s="684">
        <v>3296165</v>
      </c>
      <c r="D124" s="684">
        <v>1344891</v>
      </c>
      <c r="E124" s="684">
        <v>782831</v>
      </c>
      <c r="F124" s="684">
        <v>1098171</v>
      </c>
      <c r="G124" s="684">
        <v>1109257</v>
      </c>
      <c r="H124" s="684">
        <v>482272</v>
      </c>
      <c r="I124" s="684">
        <v>1737908</v>
      </c>
      <c r="J124" s="684">
        <v>1634</v>
      </c>
      <c r="K124" s="684">
        <v>1449762</v>
      </c>
      <c r="L124" s="684">
        <v>116147</v>
      </c>
      <c r="M124" s="684">
        <v>888156</v>
      </c>
      <c r="N124" s="684">
        <v>13943784</v>
      </c>
      <c r="O124" s="685">
        <v>1</v>
      </c>
    </row>
    <row r="125" spans="1:15" ht="15.75" thickTop="1" x14ac:dyDescent="0.25">
      <c r="A125" s="686" t="s">
        <v>865</v>
      </c>
      <c r="B125" s="42">
        <v>0.11737057889020656</v>
      </c>
      <c r="C125" s="42">
        <v>0.23638956254629304</v>
      </c>
      <c r="D125" s="42">
        <v>9.6450934696062418E-2</v>
      </c>
      <c r="E125" s="42">
        <v>5.6141933925539865E-2</v>
      </c>
      <c r="F125" s="42">
        <v>7.8757028938486143E-2</v>
      </c>
      <c r="G125" s="42">
        <v>7.9552078546254013E-2</v>
      </c>
      <c r="H125" s="42">
        <v>3.4586881150769404E-2</v>
      </c>
      <c r="I125" s="42">
        <v>0.12463675570419049</v>
      </c>
      <c r="J125" s="42">
        <v>1.171848330410167E-4</v>
      </c>
      <c r="K125" s="42">
        <v>0.10397192039119367</v>
      </c>
      <c r="L125" s="42">
        <v>8.3296614462759887E-3</v>
      </c>
      <c r="M125" s="42">
        <v>6.3695478931687408E-2</v>
      </c>
      <c r="N125" s="42">
        <v>1</v>
      </c>
      <c r="O125" s="690"/>
    </row>
    <row r="126" spans="1:15" ht="16.5" thickBot="1" x14ac:dyDescent="0.3">
      <c r="A126" s="691"/>
      <c r="B126" s="692"/>
      <c r="C126" s="693"/>
      <c r="D126" s="693"/>
      <c r="E126" s="693"/>
      <c r="F126" s="693"/>
      <c r="G126" s="692"/>
      <c r="H126" s="692"/>
      <c r="I126" s="692"/>
      <c r="J126" s="692"/>
      <c r="K126" s="692"/>
      <c r="L126" s="692"/>
      <c r="M126" s="692"/>
      <c r="N126" s="694"/>
      <c r="O126" s="694"/>
    </row>
    <row r="127" spans="1:15" ht="15.75" thickTop="1" x14ac:dyDescent="0.25">
      <c r="A127" s="704" t="s">
        <v>1116</v>
      </c>
      <c r="B127" s="696"/>
      <c r="C127" s="697"/>
      <c r="D127" s="697"/>
      <c r="E127" s="697"/>
      <c r="F127" s="697"/>
      <c r="G127" s="696"/>
      <c r="H127" s="696"/>
      <c r="I127" s="696"/>
      <c r="J127" s="696"/>
      <c r="K127" s="696"/>
      <c r="L127" s="696"/>
      <c r="M127" s="696"/>
      <c r="N127" s="698"/>
      <c r="O127" s="699"/>
    </row>
    <row r="128" spans="1:15" x14ac:dyDescent="0.25">
      <c r="A128" s="695"/>
      <c r="B128" s="696"/>
      <c r="C128" s="697"/>
      <c r="D128" s="697"/>
      <c r="E128" s="697"/>
      <c r="F128" s="697"/>
      <c r="G128" s="696"/>
      <c r="H128" s="696"/>
      <c r="I128" s="696"/>
      <c r="J128" s="696"/>
      <c r="K128" s="696"/>
      <c r="L128" s="696"/>
      <c r="M128" s="696"/>
      <c r="N128" s="698"/>
      <c r="O128" s="699"/>
    </row>
    <row r="129" spans="1:16" x14ac:dyDescent="0.25">
      <c r="A129" s="695"/>
      <c r="B129" s="696"/>
      <c r="C129" s="697"/>
      <c r="D129" s="697"/>
      <c r="E129" s="697"/>
      <c r="F129" s="697"/>
      <c r="G129" s="696"/>
      <c r="H129" s="696"/>
      <c r="I129" s="696"/>
      <c r="J129" s="696"/>
      <c r="K129" s="696"/>
      <c r="L129" s="696"/>
      <c r="M129" s="696"/>
      <c r="N129" s="698"/>
      <c r="O129" s="699"/>
    </row>
    <row r="130" spans="1:16" ht="18" x14ac:dyDescent="0.25">
      <c r="A130" s="1035" t="s">
        <v>0</v>
      </c>
      <c r="B130" s="1035"/>
      <c r="C130" s="1035"/>
      <c r="D130" s="1035"/>
      <c r="E130" s="1035"/>
      <c r="F130" s="1035"/>
      <c r="G130" s="1035"/>
      <c r="H130" s="1035"/>
      <c r="I130" s="1035"/>
      <c r="J130" s="1035"/>
      <c r="K130" s="1035"/>
      <c r="L130" s="1035"/>
      <c r="M130" s="1035"/>
      <c r="N130" s="1035"/>
      <c r="O130" s="1035"/>
    </row>
    <row r="131" spans="1:16" ht="18" x14ac:dyDescent="0.25">
      <c r="A131" s="1035" t="s">
        <v>873</v>
      </c>
      <c r="B131" s="1035"/>
      <c r="C131" s="1035"/>
      <c r="D131" s="1035"/>
      <c r="E131" s="1035"/>
      <c r="F131" s="1035"/>
      <c r="G131" s="1035"/>
      <c r="H131" s="1035"/>
      <c r="I131" s="1035"/>
      <c r="J131" s="1035"/>
      <c r="K131" s="1035"/>
      <c r="L131" s="1035"/>
      <c r="M131" s="1035"/>
      <c r="N131" s="1035"/>
      <c r="O131" s="1035"/>
    </row>
    <row r="132" spans="1:16" ht="18" x14ac:dyDescent="0.25">
      <c r="A132" s="1035" t="s">
        <v>330</v>
      </c>
      <c r="B132" s="1035"/>
      <c r="C132" s="1035"/>
      <c r="D132" s="1035"/>
      <c r="E132" s="1035"/>
      <c r="F132" s="1035"/>
      <c r="G132" s="1035"/>
      <c r="H132" s="1035"/>
      <c r="I132" s="1035"/>
      <c r="J132" s="1035"/>
      <c r="K132" s="1035"/>
      <c r="L132" s="1035"/>
      <c r="M132" s="1035"/>
      <c r="N132" s="1035"/>
      <c r="O132" s="1035"/>
    </row>
    <row r="133" spans="1:16" ht="18" x14ac:dyDescent="0.25">
      <c r="A133" s="1036" t="s">
        <v>3</v>
      </c>
      <c r="B133" s="1036"/>
      <c r="C133" s="1036"/>
      <c r="D133" s="1036"/>
      <c r="E133" s="1036"/>
      <c r="F133" s="1036"/>
      <c r="G133" s="1036"/>
      <c r="H133" s="1036"/>
      <c r="I133" s="1036"/>
      <c r="J133" s="1036"/>
      <c r="K133" s="1036"/>
      <c r="L133" s="1036"/>
      <c r="M133" s="1036"/>
      <c r="N133" s="1036"/>
      <c r="O133" s="1036"/>
    </row>
    <row r="134" spans="1:16" ht="15.75" thickBot="1" x14ac:dyDescent="0.3">
      <c r="A134" s="700"/>
      <c r="B134" s="701"/>
      <c r="C134" s="702"/>
      <c r="D134" s="701"/>
      <c r="E134" s="701"/>
      <c r="F134" s="701"/>
      <c r="G134" s="701"/>
      <c r="H134" s="701"/>
      <c r="I134" s="702"/>
      <c r="J134" s="703"/>
      <c r="K134" s="701"/>
      <c r="L134" s="701"/>
      <c r="M134" s="701"/>
      <c r="N134" s="701"/>
      <c r="O134" s="677"/>
    </row>
    <row r="135" spans="1:16" ht="27.75" thickTop="1" thickBot="1" x14ac:dyDescent="0.3">
      <c r="A135" s="679" t="s">
        <v>850</v>
      </c>
      <c r="B135" s="679" t="s">
        <v>317</v>
      </c>
      <c r="C135" s="679" t="s">
        <v>318</v>
      </c>
      <c r="D135" s="679" t="s">
        <v>319</v>
      </c>
      <c r="E135" s="679" t="s">
        <v>320</v>
      </c>
      <c r="F135" s="679" t="s">
        <v>321</v>
      </c>
      <c r="G135" s="679" t="s">
        <v>322</v>
      </c>
      <c r="H135" s="679" t="s">
        <v>323</v>
      </c>
      <c r="I135" s="679" t="s">
        <v>324</v>
      </c>
      <c r="J135" s="679" t="s">
        <v>325</v>
      </c>
      <c r="K135" s="679" t="s">
        <v>326</v>
      </c>
      <c r="L135" s="679" t="s">
        <v>327</v>
      </c>
      <c r="M135" s="679" t="s">
        <v>328</v>
      </c>
      <c r="N135" s="680" t="s">
        <v>8</v>
      </c>
      <c r="O135" s="705" t="s">
        <v>1113</v>
      </c>
    </row>
    <row r="136" spans="1:16" ht="15.75" thickTop="1" x14ac:dyDescent="0.25">
      <c r="A136" s="681" t="s">
        <v>851</v>
      </c>
      <c r="B136" s="683">
        <v>2315323.2247700002</v>
      </c>
      <c r="C136" s="683">
        <v>4590575.0864800001</v>
      </c>
      <c r="D136" s="683">
        <v>1693864.6724700001</v>
      </c>
      <c r="E136" s="683">
        <v>1313130.27816</v>
      </c>
      <c r="F136" s="683">
        <v>1174300</v>
      </c>
      <c r="G136" s="683">
        <v>430000</v>
      </c>
      <c r="H136" s="683">
        <v>539600</v>
      </c>
      <c r="I136" s="683">
        <v>1021000</v>
      </c>
      <c r="J136" s="683">
        <v>0</v>
      </c>
      <c r="K136" s="683">
        <v>583026.35707000003</v>
      </c>
      <c r="L136" s="683">
        <v>95000</v>
      </c>
      <c r="M136" s="683">
        <v>60000</v>
      </c>
      <c r="N136" s="683">
        <v>13815819.618950002</v>
      </c>
      <c r="O136" s="42">
        <v>0.13011603461845503</v>
      </c>
      <c r="P136" s="689"/>
    </row>
    <row r="137" spans="1:16" x14ac:dyDescent="0.25">
      <c r="A137" s="681" t="s">
        <v>852</v>
      </c>
      <c r="B137" s="683">
        <v>4811540.1923700003</v>
      </c>
      <c r="C137" s="683">
        <v>2892643.7345699999</v>
      </c>
      <c r="D137" s="683">
        <v>7058263.5502200006</v>
      </c>
      <c r="E137" s="683">
        <v>3980637.7085600002</v>
      </c>
      <c r="F137" s="683">
        <v>4645066.8472199999</v>
      </c>
      <c r="G137" s="683">
        <v>3467607.568</v>
      </c>
      <c r="H137" s="683">
        <v>1714083.2306799998</v>
      </c>
      <c r="I137" s="683">
        <v>2221140.0000399998</v>
      </c>
      <c r="J137" s="683">
        <v>8000</v>
      </c>
      <c r="K137" s="683">
        <v>2367130.0862699999</v>
      </c>
      <c r="L137" s="683">
        <v>473500</v>
      </c>
      <c r="M137" s="683">
        <v>1125000</v>
      </c>
      <c r="N137" s="683">
        <v>34764612.91793</v>
      </c>
      <c r="O137" s="42">
        <v>0.32740971601295038</v>
      </c>
      <c r="P137" s="689"/>
    </row>
    <row r="138" spans="1:16" x14ac:dyDescent="0.25">
      <c r="A138" s="681" t="s">
        <v>853</v>
      </c>
      <c r="B138" s="683">
        <v>3724153.0935200001</v>
      </c>
      <c r="C138" s="683">
        <v>3468494.9225400002</v>
      </c>
      <c r="D138" s="683">
        <v>5069894.19417</v>
      </c>
      <c r="E138" s="683">
        <v>3446275.1977399997</v>
      </c>
      <c r="F138" s="683">
        <v>2590981.6629400002</v>
      </c>
      <c r="G138" s="683">
        <v>2596935.1571200006</v>
      </c>
      <c r="H138" s="683">
        <v>4055014</v>
      </c>
      <c r="I138" s="683">
        <v>3728473.7583400002</v>
      </c>
      <c r="J138" s="683">
        <v>0</v>
      </c>
      <c r="K138" s="683">
        <v>5398346.1415200001</v>
      </c>
      <c r="L138" s="683">
        <v>1459620</v>
      </c>
      <c r="M138" s="683">
        <v>1251229.9621700002</v>
      </c>
      <c r="N138" s="683">
        <v>36789418.090059996</v>
      </c>
      <c r="O138" s="42">
        <v>0.34647913260486418</v>
      </c>
      <c r="P138" s="689"/>
    </row>
    <row r="139" spans="1:16" x14ac:dyDescent="0.25">
      <c r="A139" s="681" t="s">
        <v>854</v>
      </c>
      <c r="B139" s="683">
        <v>1376301.11916</v>
      </c>
      <c r="C139" s="683">
        <v>1230041.6360100002</v>
      </c>
      <c r="D139" s="683">
        <v>1779501.31702</v>
      </c>
      <c r="E139" s="683">
        <v>353338.3</v>
      </c>
      <c r="F139" s="683">
        <v>625735.46751999995</v>
      </c>
      <c r="G139" s="683">
        <v>377289.00306999998</v>
      </c>
      <c r="H139" s="683">
        <v>838288.64086000004</v>
      </c>
      <c r="I139" s="683">
        <v>1252330.37818</v>
      </c>
      <c r="J139" s="683">
        <v>11525.476429999999</v>
      </c>
      <c r="K139" s="683">
        <v>812596.17895000009</v>
      </c>
      <c r="L139" s="683">
        <v>214264.83349000002</v>
      </c>
      <c r="M139" s="683">
        <v>457893.74063000001</v>
      </c>
      <c r="N139" s="683">
        <v>9329106.0913199987</v>
      </c>
      <c r="O139" s="42">
        <v>8.7860606508822242E-2</v>
      </c>
      <c r="P139" s="689"/>
    </row>
    <row r="140" spans="1:16" x14ac:dyDescent="0.25">
      <c r="A140" s="681" t="s">
        <v>855</v>
      </c>
      <c r="B140" s="683">
        <v>486898.83970000001</v>
      </c>
      <c r="C140" s="683">
        <v>382364.92534000002</v>
      </c>
      <c r="D140" s="683">
        <v>811776.2536299997</v>
      </c>
      <c r="E140" s="683">
        <v>227001.2408</v>
      </c>
      <c r="F140" s="683">
        <v>313361.46673000004</v>
      </c>
      <c r="G140" s="683">
        <v>242757.62785999998</v>
      </c>
      <c r="H140" s="683">
        <v>333480.26314999996</v>
      </c>
      <c r="I140" s="683">
        <v>523311.14171999996</v>
      </c>
      <c r="J140" s="683">
        <v>1735.8126200000002</v>
      </c>
      <c r="K140" s="683">
        <v>676668.99629000004</v>
      </c>
      <c r="L140" s="683">
        <v>147764.42707000001</v>
      </c>
      <c r="M140" s="683">
        <v>277245.90461000003</v>
      </c>
      <c r="N140" s="683">
        <v>4424366.8995199995</v>
      </c>
      <c r="O140" s="42">
        <v>4.1668253678781193E-2</v>
      </c>
      <c r="P140" s="689"/>
    </row>
    <row r="141" spans="1:16" x14ac:dyDescent="0.25">
      <c r="A141" s="681" t="s">
        <v>856</v>
      </c>
      <c r="B141" s="683">
        <v>196765.97263</v>
      </c>
      <c r="C141" s="683">
        <v>243206.59453</v>
      </c>
      <c r="D141" s="683">
        <v>275737.31684999994</v>
      </c>
      <c r="E141" s="683">
        <v>85533.56439</v>
      </c>
      <c r="F141" s="683">
        <v>65306.739849999991</v>
      </c>
      <c r="G141" s="683">
        <v>139672.96817000001</v>
      </c>
      <c r="H141" s="683">
        <v>77089.465639999995</v>
      </c>
      <c r="I141" s="683">
        <v>330959.70597000001</v>
      </c>
      <c r="J141" s="683">
        <v>0</v>
      </c>
      <c r="K141" s="683">
        <v>314406.30609999999</v>
      </c>
      <c r="L141" s="683">
        <v>57964.428820000001</v>
      </c>
      <c r="M141" s="683">
        <v>314221.83165000001</v>
      </c>
      <c r="N141" s="683">
        <v>2100864.8945999998</v>
      </c>
      <c r="O141" s="42">
        <v>1.9785739600966606E-2</v>
      </c>
      <c r="P141" s="689"/>
    </row>
    <row r="142" spans="1:16" x14ac:dyDescent="0.25">
      <c r="A142" s="681" t="s">
        <v>857</v>
      </c>
      <c r="B142" s="683">
        <v>11653.29787</v>
      </c>
      <c r="C142" s="683">
        <v>134414.79916999998</v>
      </c>
      <c r="D142" s="683">
        <v>47112.111669999998</v>
      </c>
      <c r="E142" s="683">
        <v>5047.2588699999997</v>
      </c>
      <c r="F142" s="683">
        <v>4280.4873899999993</v>
      </c>
      <c r="G142" s="683">
        <v>6286.4833399999998</v>
      </c>
      <c r="H142" s="683">
        <v>3890.9938299999999</v>
      </c>
      <c r="I142" s="683">
        <v>189942.69206999999</v>
      </c>
      <c r="J142" s="683">
        <v>260.86624999999998</v>
      </c>
      <c r="K142" s="683">
        <v>138659.52142999999</v>
      </c>
      <c r="L142" s="683">
        <v>12017.975900000001</v>
      </c>
      <c r="M142" s="683">
        <v>281346.55445000005</v>
      </c>
      <c r="N142" s="683">
        <v>834913.04223999998</v>
      </c>
      <c r="O142" s="42">
        <v>7.8631291739284966E-3</v>
      </c>
      <c r="P142" s="689"/>
    </row>
    <row r="143" spans="1:16" x14ac:dyDescent="0.25">
      <c r="A143" s="681" t="s">
        <v>858</v>
      </c>
      <c r="B143" s="683">
        <v>7204.6010700000006</v>
      </c>
      <c r="C143" s="683">
        <v>179826.89363999999</v>
      </c>
      <c r="D143" s="683">
        <v>37869.117640000004</v>
      </c>
      <c r="E143" s="683">
        <v>1574.6769999999999</v>
      </c>
      <c r="F143" s="683">
        <v>3036.5454799999998</v>
      </c>
      <c r="G143" s="683">
        <v>1454.23794</v>
      </c>
      <c r="H143" s="683">
        <v>4109.0822699999999</v>
      </c>
      <c r="I143" s="683">
        <v>199332.80426</v>
      </c>
      <c r="J143" s="683">
        <v>0</v>
      </c>
      <c r="K143" s="683">
        <v>181883.64826999998</v>
      </c>
      <c r="L143" s="683">
        <v>8364.0860800000009</v>
      </c>
      <c r="M143" s="683">
        <v>362416.57780000003</v>
      </c>
      <c r="N143" s="683">
        <v>987072.27145000012</v>
      </c>
      <c r="O143" s="42">
        <v>9.2961498763883092E-3</v>
      </c>
      <c r="P143" s="689"/>
    </row>
    <row r="144" spans="1:16" x14ac:dyDescent="0.25">
      <c r="A144" s="681" t="s">
        <v>859</v>
      </c>
      <c r="B144" s="683">
        <v>945.67255</v>
      </c>
      <c r="C144" s="683">
        <v>70109.553809999998</v>
      </c>
      <c r="D144" s="683">
        <v>13549.22759</v>
      </c>
      <c r="E144" s="683">
        <v>1286.9788700000001</v>
      </c>
      <c r="F144" s="683">
        <v>803.18195000000003</v>
      </c>
      <c r="G144" s="683">
        <v>233.58862999999999</v>
      </c>
      <c r="H144" s="683">
        <v>597.20084000000008</v>
      </c>
      <c r="I144" s="683">
        <v>103541.23339000001</v>
      </c>
      <c r="J144" s="683">
        <v>0</v>
      </c>
      <c r="K144" s="683">
        <v>60415.985329999996</v>
      </c>
      <c r="L144" s="683">
        <v>3458.4210499999999</v>
      </c>
      <c r="M144" s="683">
        <v>163405.92348000003</v>
      </c>
      <c r="N144" s="683">
        <v>418346.96749000007</v>
      </c>
      <c r="O144" s="42">
        <v>3.9399507235743326E-3</v>
      </c>
      <c r="P144" s="689"/>
    </row>
    <row r="145" spans="1:16" x14ac:dyDescent="0.25">
      <c r="A145" s="681" t="s">
        <v>860</v>
      </c>
      <c r="B145" s="683">
        <v>15627.324939999999</v>
      </c>
      <c r="C145" s="683">
        <v>198103.78262000001</v>
      </c>
      <c r="D145" s="683">
        <v>36829.583980000003</v>
      </c>
      <c r="E145" s="683">
        <v>3542.3602700000001</v>
      </c>
      <c r="F145" s="683">
        <v>446.90724</v>
      </c>
      <c r="G145" s="683">
        <v>4239.601529999999</v>
      </c>
      <c r="H145" s="683">
        <v>3224.6530400000001</v>
      </c>
      <c r="I145" s="683">
        <v>215567.74408999996</v>
      </c>
      <c r="J145" s="683">
        <v>0</v>
      </c>
      <c r="K145" s="683">
        <v>172939.45976</v>
      </c>
      <c r="L145" s="683">
        <v>9380.6195200000002</v>
      </c>
      <c r="M145" s="683">
        <v>447009.22924999997</v>
      </c>
      <c r="N145" s="683">
        <v>1106911.2662399998</v>
      </c>
      <c r="O145" s="42">
        <v>1.0424781779872985E-2</v>
      </c>
      <c r="P145" s="689"/>
    </row>
    <row r="146" spans="1:16" x14ac:dyDescent="0.25">
      <c r="A146" s="681" t="s">
        <v>861</v>
      </c>
      <c r="B146" s="683">
        <v>10225.1379</v>
      </c>
      <c r="C146" s="683">
        <v>150636.53846000001</v>
      </c>
      <c r="D146" s="683">
        <v>30186.451949999999</v>
      </c>
      <c r="E146" s="683">
        <v>2712.55699</v>
      </c>
      <c r="F146" s="683">
        <v>1036.8224299999999</v>
      </c>
      <c r="G146" s="683">
        <v>2932.8986299999997</v>
      </c>
      <c r="H146" s="683">
        <v>1703.3011600000002</v>
      </c>
      <c r="I146" s="683">
        <v>162126.27095999999</v>
      </c>
      <c r="J146" s="683">
        <v>0</v>
      </c>
      <c r="K146" s="683">
        <v>145148.16255000001</v>
      </c>
      <c r="L146" s="683">
        <v>11607.326299999999</v>
      </c>
      <c r="M146" s="683">
        <v>370794.48745000002</v>
      </c>
      <c r="N146" s="683">
        <v>889109.95478000003</v>
      </c>
      <c r="O146" s="42">
        <v>8.3735503825693169E-3</v>
      </c>
      <c r="P146" s="689"/>
    </row>
    <row r="147" spans="1:16" x14ac:dyDescent="0.25">
      <c r="A147" s="681" t="s">
        <v>862</v>
      </c>
      <c r="B147" s="683">
        <v>7260.8367300000009</v>
      </c>
      <c r="C147" s="683">
        <v>99108.722320000001</v>
      </c>
      <c r="D147" s="683">
        <v>16877.20968</v>
      </c>
      <c r="E147" s="683">
        <v>1865.12257</v>
      </c>
      <c r="F147" s="683">
        <v>806.44529999999997</v>
      </c>
      <c r="G147" s="683">
        <v>1775.1732099999999</v>
      </c>
      <c r="H147" s="683">
        <v>1325.3350800000001</v>
      </c>
      <c r="I147" s="683">
        <v>116136.92381000001</v>
      </c>
      <c r="J147" s="683">
        <v>29.31992</v>
      </c>
      <c r="K147" s="683">
        <v>119706.26799999998</v>
      </c>
      <c r="L147" s="683">
        <v>5910.4135700000006</v>
      </c>
      <c r="M147" s="683">
        <v>275955.51205000008</v>
      </c>
      <c r="N147" s="683">
        <v>646757.28224000009</v>
      </c>
      <c r="O147" s="42">
        <v>6.0910966737182529E-3</v>
      </c>
      <c r="P147" s="689"/>
    </row>
    <row r="148" spans="1:16" x14ac:dyDescent="0.25">
      <c r="A148" s="681" t="s">
        <v>863</v>
      </c>
      <c r="B148" s="683">
        <v>76.891419999999997</v>
      </c>
      <c r="C148" s="683">
        <v>5467.9798899999996</v>
      </c>
      <c r="D148" s="683">
        <v>847.65724000000012</v>
      </c>
      <c r="E148" s="683">
        <v>65.524350000000013</v>
      </c>
      <c r="F148" s="683">
        <v>73.930679999999995</v>
      </c>
      <c r="G148" s="683">
        <v>22.938639999999999</v>
      </c>
      <c r="H148" s="683">
        <v>126.05710000000001</v>
      </c>
      <c r="I148" s="683">
        <v>2680.1223400000003</v>
      </c>
      <c r="J148" s="683">
        <v>0</v>
      </c>
      <c r="K148" s="683">
        <v>1308.68229</v>
      </c>
      <c r="L148" s="683">
        <v>486.44707</v>
      </c>
      <c r="M148" s="683">
        <v>17944.322469999999</v>
      </c>
      <c r="N148" s="683">
        <v>29100.553489999998</v>
      </c>
      <c r="O148" s="42">
        <v>2.7406615964553329E-4</v>
      </c>
      <c r="P148" s="689"/>
    </row>
    <row r="149" spans="1:16" ht="15.75" thickBot="1" x14ac:dyDescent="0.3">
      <c r="A149" s="681" t="s">
        <v>864</v>
      </c>
      <c r="B149" s="683">
        <v>274.11700999999994</v>
      </c>
      <c r="C149" s="683">
        <v>5617.2758099999992</v>
      </c>
      <c r="D149" s="683">
        <v>481.50463000000008</v>
      </c>
      <c r="E149" s="683">
        <v>34.497140000000002</v>
      </c>
      <c r="F149" s="683">
        <v>1.01057</v>
      </c>
      <c r="G149" s="683">
        <v>28.623750000000001</v>
      </c>
      <c r="H149" s="683">
        <v>4.7893800000000004</v>
      </c>
      <c r="I149" s="683">
        <v>11567.70644</v>
      </c>
      <c r="J149" s="683">
        <v>0</v>
      </c>
      <c r="K149" s="683">
        <v>4575.2001</v>
      </c>
      <c r="L149" s="683">
        <v>321.26634000000001</v>
      </c>
      <c r="M149" s="683">
        <v>21455.503290000001</v>
      </c>
      <c r="N149" s="683">
        <v>44361.494460000002</v>
      </c>
      <c r="O149" s="42">
        <v>4.1779220546326457E-4</v>
      </c>
      <c r="P149" s="689"/>
    </row>
    <row r="150" spans="1:16" ht="16.5" thickTop="1" thickBot="1" x14ac:dyDescent="0.3">
      <c r="A150" s="678" t="s">
        <v>723</v>
      </c>
      <c r="B150" s="684">
        <v>12964250.32164</v>
      </c>
      <c r="C150" s="684">
        <v>13650612.445189999</v>
      </c>
      <c r="D150" s="684">
        <v>16872790.168739997</v>
      </c>
      <c r="E150" s="684">
        <v>9422045.2657099999</v>
      </c>
      <c r="F150" s="684">
        <v>9425237.5152999982</v>
      </c>
      <c r="G150" s="684">
        <v>7271235.8698900007</v>
      </c>
      <c r="H150" s="684">
        <v>7572537.01303</v>
      </c>
      <c r="I150" s="684">
        <v>10078110.481609998</v>
      </c>
      <c r="J150" s="684">
        <v>21551.47522</v>
      </c>
      <c r="K150" s="684">
        <v>10976810.993929999</v>
      </c>
      <c r="L150" s="684">
        <v>2499660.2452100003</v>
      </c>
      <c r="M150" s="684">
        <v>5425919.549300001</v>
      </c>
      <c r="N150" s="684">
        <v>106180761.34476998</v>
      </c>
      <c r="O150" s="685">
        <v>1</v>
      </c>
      <c r="P150" s="689"/>
    </row>
    <row r="151" spans="1:16" ht="16.5" thickTop="1" thickBot="1" x14ac:dyDescent="0.3">
      <c r="A151" s="686" t="s">
        <v>865</v>
      </c>
      <c r="B151" s="42">
        <v>0.12209603846731661</v>
      </c>
      <c r="C151" s="42">
        <v>0.12856012965349087</v>
      </c>
      <c r="D151" s="42">
        <v>0.15890628353995204</v>
      </c>
      <c r="E151" s="42">
        <v>8.87358985411352E-2</v>
      </c>
      <c r="F151" s="42">
        <v>8.876596283479414E-2</v>
      </c>
      <c r="G151" s="42">
        <v>6.8479786524417788E-2</v>
      </c>
      <c r="H151" s="42">
        <v>7.1317411149858845E-2</v>
      </c>
      <c r="I151" s="42">
        <v>9.4914656421479907E-2</v>
      </c>
      <c r="J151" s="42">
        <v>2.0296968063755115E-4</v>
      </c>
      <c r="K151" s="42">
        <v>0.10337852973466809</v>
      </c>
      <c r="L151" s="42">
        <v>2.3541555113676185E-2</v>
      </c>
      <c r="M151" s="42">
        <v>5.1100778338572905E-2</v>
      </c>
      <c r="N151" s="42">
        <v>1</v>
      </c>
      <c r="O151" s="690"/>
    </row>
    <row r="152" spans="1:16" ht="27.75" thickTop="1" thickBot="1" x14ac:dyDescent="0.3">
      <c r="A152" s="679" t="s">
        <v>869</v>
      </c>
      <c r="B152" s="679" t="s">
        <v>317</v>
      </c>
      <c r="C152" s="679" t="s">
        <v>318</v>
      </c>
      <c r="D152" s="679" t="s">
        <v>319</v>
      </c>
      <c r="E152" s="679" t="s">
        <v>320</v>
      </c>
      <c r="F152" s="679" t="s">
        <v>321</v>
      </c>
      <c r="G152" s="679" t="s">
        <v>322</v>
      </c>
      <c r="H152" s="679" t="s">
        <v>323</v>
      </c>
      <c r="I152" s="679" t="s">
        <v>324</v>
      </c>
      <c r="J152" s="679" t="s">
        <v>325</v>
      </c>
      <c r="K152" s="679" t="s">
        <v>326</v>
      </c>
      <c r="L152" s="679" t="s">
        <v>327</v>
      </c>
      <c r="M152" s="679" t="s">
        <v>328</v>
      </c>
      <c r="N152" s="680" t="s">
        <v>8</v>
      </c>
      <c r="O152" s="705" t="s">
        <v>698</v>
      </c>
    </row>
    <row r="153" spans="1:16" ht="15.75" thickTop="1" x14ac:dyDescent="0.25">
      <c r="A153" s="681" t="s">
        <v>851</v>
      </c>
      <c r="B153" s="683">
        <v>95</v>
      </c>
      <c r="C153" s="683">
        <v>79</v>
      </c>
      <c r="D153" s="683">
        <v>65</v>
      </c>
      <c r="E153" s="683">
        <v>59</v>
      </c>
      <c r="F153" s="683">
        <v>52</v>
      </c>
      <c r="G153" s="683">
        <v>19</v>
      </c>
      <c r="H153" s="683">
        <v>28</v>
      </c>
      <c r="I153" s="683">
        <v>41</v>
      </c>
      <c r="J153" s="683">
        <v>0</v>
      </c>
      <c r="K153" s="683">
        <v>23</v>
      </c>
      <c r="L153" s="683">
        <v>5</v>
      </c>
      <c r="M153" s="683">
        <v>4</v>
      </c>
      <c r="N153" s="683">
        <v>470</v>
      </c>
      <c r="O153" s="42">
        <v>3.330215684607318E-3</v>
      </c>
      <c r="P153" s="689"/>
    </row>
    <row r="154" spans="1:16" x14ac:dyDescent="0.25">
      <c r="A154" s="681" t="s">
        <v>852</v>
      </c>
      <c r="B154" s="683">
        <v>485</v>
      </c>
      <c r="C154" s="683">
        <v>292</v>
      </c>
      <c r="D154" s="683">
        <v>728</v>
      </c>
      <c r="E154" s="683">
        <v>409</v>
      </c>
      <c r="F154" s="683">
        <v>466</v>
      </c>
      <c r="G154" s="683">
        <v>349</v>
      </c>
      <c r="H154" s="683">
        <v>183</v>
      </c>
      <c r="I154" s="683">
        <v>231</v>
      </c>
      <c r="J154" s="683">
        <v>1</v>
      </c>
      <c r="K154" s="683">
        <v>242</v>
      </c>
      <c r="L154" s="683">
        <v>50</v>
      </c>
      <c r="M154" s="683">
        <v>116</v>
      </c>
      <c r="N154" s="683">
        <v>3552</v>
      </c>
      <c r="O154" s="42">
        <v>2.5167927897287647E-2</v>
      </c>
      <c r="P154" s="689"/>
    </row>
    <row r="155" spans="1:16" x14ac:dyDescent="0.25">
      <c r="A155" s="681" t="s">
        <v>853</v>
      </c>
      <c r="B155" s="683">
        <v>744</v>
      </c>
      <c r="C155" s="683">
        <v>678</v>
      </c>
      <c r="D155" s="683">
        <v>992</v>
      </c>
      <c r="E155" s="683">
        <v>687</v>
      </c>
      <c r="F155" s="683">
        <v>526</v>
      </c>
      <c r="G155" s="683">
        <v>514</v>
      </c>
      <c r="H155" s="683">
        <v>813</v>
      </c>
      <c r="I155" s="683">
        <v>746</v>
      </c>
      <c r="J155" s="683">
        <v>0</v>
      </c>
      <c r="K155" s="683">
        <v>1084</v>
      </c>
      <c r="L155" s="683">
        <v>297</v>
      </c>
      <c r="M155" s="683">
        <v>255</v>
      </c>
      <c r="N155" s="683">
        <v>7336</v>
      </c>
      <c r="O155" s="42">
        <v>5.1979706941019756E-2</v>
      </c>
      <c r="P155" s="689"/>
    </row>
    <row r="156" spans="1:16" x14ac:dyDescent="0.25">
      <c r="A156" s="681" t="s">
        <v>854</v>
      </c>
      <c r="B156" s="683">
        <v>607</v>
      </c>
      <c r="C156" s="683">
        <v>568</v>
      </c>
      <c r="D156" s="683">
        <v>757</v>
      </c>
      <c r="E156" s="683">
        <v>157</v>
      </c>
      <c r="F156" s="683">
        <v>285</v>
      </c>
      <c r="G156" s="683">
        <v>172</v>
      </c>
      <c r="H156" s="683">
        <v>362</v>
      </c>
      <c r="I156" s="683">
        <v>580</v>
      </c>
      <c r="J156" s="683">
        <v>4</v>
      </c>
      <c r="K156" s="683">
        <v>356</v>
      </c>
      <c r="L156" s="683">
        <v>87</v>
      </c>
      <c r="M156" s="683">
        <v>201</v>
      </c>
      <c r="N156" s="683">
        <v>4136</v>
      </c>
      <c r="O156" s="42">
        <v>2.9305898024544398E-2</v>
      </c>
      <c r="P156" s="689"/>
    </row>
    <row r="157" spans="1:16" x14ac:dyDescent="0.25">
      <c r="A157" s="681" t="s">
        <v>855</v>
      </c>
      <c r="B157" s="683">
        <v>484</v>
      </c>
      <c r="C157" s="683">
        <v>361</v>
      </c>
      <c r="D157" s="683">
        <v>797</v>
      </c>
      <c r="E157" s="683">
        <v>218</v>
      </c>
      <c r="F157" s="683">
        <v>312</v>
      </c>
      <c r="G157" s="683">
        <v>230</v>
      </c>
      <c r="H157" s="683">
        <v>324</v>
      </c>
      <c r="I157" s="683">
        <v>520</v>
      </c>
      <c r="J157" s="683">
        <v>2</v>
      </c>
      <c r="K157" s="683">
        <v>675</v>
      </c>
      <c r="L157" s="683">
        <v>149</v>
      </c>
      <c r="M157" s="683">
        <v>295</v>
      </c>
      <c r="N157" s="683">
        <v>4367</v>
      </c>
      <c r="O157" s="42">
        <v>3.0942663605702463E-2</v>
      </c>
      <c r="P157" s="689"/>
    </row>
    <row r="158" spans="1:16" x14ac:dyDescent="0.25">
      <c r="A158" s="681" t="s">
        <v>856</v>
      </c>
      <c r="B158" s="683">
        <v>340</v>
      </c>
      <c r="C158" s="683">
        <v>488</v>
      </c>
      <c r="D158" s="683">
        <v>524</v>
      </c>
      <c r="E158" s="683">
        <v>142</v>
      </c>
      <c r="F158" s="683">
        <v>131</v>
      </c>
      <c r="G158" s="683">
        <v>234</v>
      </c>
      <c r="H158" s="683">
        <v>153</v>
      </c>
      <c r="I158" s="683">
        <v>705</v>
      </c>
      <c r="J158" s="683">
        <v>0</v>
      </c>
      <c r="K158" s="683">
        <v>608</v>
      </c>
      <c r="L158" s="683">
        <v>118</v>
      </c>
      <c r="M158" s="683">
        <v>680</v>
      </c>
      <c r="N158" s="683">
        <v>4123</v>
      </c>
      <c r="O158" s="42">
        <v>2.9213785675821217E-2</v>
      </c>
      <c r="P158" s="689"/>
    </row>
    <row r="159" spans="1:16" x14ac:dyDescent="0.25">
      <c r="A159" s="681" t="s">
        <v>857</v>
      </c>
      <c r="B159" s="683">
        <v>42</v>
      </c>
      <c r="C159" s="683">
        <v>498</v>
      </c>
      <c r="D159" s="683">
        <v>173</v>
      </c>
      <c r="E159" s="683">
        <v>19</v>
      </c>
      <c r="F159" s="683">
        <v>16</v>
      </c>
      <c r="G159" s="683">
        <v>19</v>
      </c>
      <c r="H159" s="683">
        <v>15</v>
      </c>
      <c r="I159" s="683">
        <v>721</v>
      </c>
      <c r="J159" s="683">
        <v>1</v>
      </c>
      <c r="K159" s="683">
        <v>521</v>
      </c>
      <c r="L159" s="683">
        <v>44</v>
      </c>
      <c r="M159" s="683">
        <v>1066</v>
      </c>
      <c r="N159" s="683">
        <v>3135</v>
      </c>
      <c r="O159" s="42">
        <v>2.2213247172859451E-2</v>
      </c>
      <c r="P159" s="689"/>
    </row>
    <row r="160" spans="1:16" x14ac:dyDescent="0.25">
      <c r="A160" s="681" t="s">
        <v>858</v>
      </c>
      <c r="B160" s="683">
        <v>39</v>
      </c>
      <c r="C160" s="683">
        <v>1033</v>
      </c>
      <c r="D160" s="683">
        <v>222</v>
      </c>
      <c r="E160" s="683">
        <v>9</v>
      </c>
      <c r="F160" s="683">
        <v>17</v>
      </c>
      <c r="G160" s="683">
        <v>9</v>
      </c>
      <c r="H160" s="683">
        <v>24</v>
      </c>
      <c r="I160" s="683">
        <v>1174</v>
      </c>
      <c r="J160" s="683">
        <v>0</v>
      </c>
      <c r="K160" s="683">
        <v>1038</v>
      </c>
      <c r="L160" s="683">
        <v>49</v>
      </c>
      <c r="M160" s="683">
        <v>2110</v>
      </c>
      <c r="N160" s="683">
        <v>5724</v>
      </c>
      <c r="O160" s="42">
        <v>4.0557775699345294E-2</v>
      </c>
      <c r="P160" s="689"/>
    </row>
    <row r="161" spans="1:16" x14ac:dyDescent="0.25">
      <c r="A161" s="681" t="s">
        <v>859</v>
      </c>
      <c r="B161" s="683">
        <v>8</v>
      </c>
      <c r="C161" s="683">
        <v>598</v>
      </c>
      <c r="D161" s="683">
        <v>118</v>
      </c>
      <c r="E161" s="683">
        <v>11</v>
      </c>
      <c r="F161" s="683">
        <v>7</v>
      </c>
      <c r="G161" s="683">
        <v>2</v>
      </c>
      <c r="H161" s="683">
        <v>5</v>
      </c>
      <c r="I161" s="683">
        <v>894</v>
      </c>
      <c r="J161" s="683">
        <v>0</v>
      </c>
      <c r="K161" s="683">
        <v>516</v>
      </c>
      <c r="L161" s="683">
        <v>30</v>
      </c>
      <c r="M161" s="683">
        <v>1392</v>
      </c>
      <c r="N161" s="683">
        <v>3581</v>
      </c>
      <c r="O161" s="42">
        <v>2.5373409290593202E-2</v>
      </c>
      <c r="P161" s="689"/>
    </row>
    <row r="162" spans="1:16" x14ac:dyDescent="0.25">
      <c r="A162" s="681" t="s">
        <v>860</v>
      </c>
      <c r="B162" s="683">
        <v>214</v>
      </c>
      <c r="C162" s="683">
        <v>2241</v>
      </c>
      <c r="D162" s="683">
        <v>449</v>
      </c>
      <c r="E162" s="683">
        <v>45</v>
      </c>
      <c r="F162" s="683">
        <v>5</v>
      </c>
      <c r="G162" s="683">
        <v>52</v>
      </c>
      <c r="H162" s="683">
        <v>40</v>
      </c>
      <c r="I162" s="683">
        <v>2465</v>
      </c>
      <c r="J162" s="683">
        <v>0</v>
      </c>
      <c r="K162" s="683">
        <v>1994</v>
      </c>
      <c r="L162" s="683">
        <v>106</v>
      </c>
      <c r="M162" s="683">
        <v>5134</v>
      </c>
      <c r="N162" s="683">
        <v>12745</v>
      </c>
      <c r="O162" s="42">
        <v>9.0305529575149507E-2</v>
      </c>
      <c r="P162" s="689"/>
    </row>
    <row r="163" spans="1:16" x14ac:dyDescent="0.25">
      <c r="A163" s="681" t="s">
        <v>861</v>
      </c>
      <c r="B163" s="683">
        <v>213</v>
      </c>
      <c r="C163" s="683">
        <v>3086</v>
      </c>
      <c r="D163" s="683">
        <v>619</v>
      </c>
      <c r="E163" s="683">
        <v>57</v>
      </c>
      <c r="F163" s="683">
        <v>22</v>
      </c>
      <c r="G163" s="683">
        <v>61</v>
      </c>
      <c r="H163" s="683">
        <v>36</v>
      </c>
      <c r="I163" s="683">
        <v>3352</v>
      </c>
      <c r="J163" s="683">
        <v>0</v>
      </c>
      <c r="K163" s="683">
        <v>3000</v>
      </c>
      <c r="L163" s="683">
        <v>254</v>
      </c>
      <c r="M163" s="683">
        <v>7607</v>
      </c>
      <c r="N163" s="683">
        <v>18307</v>
      </c>
      <c r="O163" s="42">
        <v>0.12971544369809823</v>
      </c>
      <c r="P163" s="689"/>
    </row>
    <row r="164" spans="1:16" x14ac:dyDescent="0.25">
      <c r="A164" s="681" t="s">
        <v>862</v>
      </c>
      <c r="B164" s="683">
        <v>440</v>
      </c>
      <c r="C164" s="683">
        <v>5497</v>
      </c>
      <c r="D164" s="683">
        <v>949</v>
      </c>
      <c r="E164" s="683">
        <v>110</v>
      </c>
      <c r="F164" s="683">
        <v>49</v>
      </c>
      <c r="G164" s="683">
        <v>105</v>
      </c>
      <c r="H164" s="683">
        <v>80</v>
      </c>
      <c r="I164" s="683">
        <v>6550</v>
      </c>
      <c r="J164" s="683">
        <v>2</v>
      </c>
      <c r="K164" s="683">
        <v>7065</v>
      </c>
      <c r="L164" s="683">
        <v>344</v>
      </c>
      <c r="M164" s="683">
        <v>15480</v>
      </c>
      <c r="N164" s="683">
        <v>36671</v>
      </c>
      <c r="O164" s="42">
        <v>0.2598347646175212</v>
      </c>
      <c r="P164" s="689"/>
    </row>
    <row r="165" spans="1:16" x14ac:dyDescent="0.25">
      <c r="A165" s="681" t="s">
        <v>863</v>
      </c>
      <c r="B165" s="683">
        <v>15</v>
      </c>
      <c r="C165" s="683">
        <v>1109</v>
      </c>
      <c r="D165" s="683">
        <v>172</v>
      </c>
      <c r="E165" s="683">
        <v>14</v>
      </c>
      <c r="F165" s="683">
        <v>17</v>
      </c>
      <c r="G165" s="683">
        <v>5</v>
      </c>
      <c r="H165" s="683">
        <v>26</v>
      </c>
      <c r="I165" s="683">
        <v>602</v>
      </c>
      <c r="J165" s="683">
        <v>0</v>
      </c>
      <c r="K165" s="683">
        <v>278</v>
      </c>
      <c r="L165" s="683">
        <v>98</v>
      </c>
      <c r="M165" s="683">
        <v>3630</v>
      </c>
      <c r="N165" s="683">
        <v>5966</v>
      </c>
      <c r="O165" s="42">
        <v>4.2272482498653743E-2</v>
      </c>
      <c r="P165" s="689"/>
    </row>
    <row r="166" spans="1:16" ht="15.75" thickBot="1" x14ac:dyDescent="0.3">
      <c r="A166" s="681" t="s">
        <v>864</v>
      </c>
      <c r="B166" s="683">
        <v>141</v>
      </c>
      <c r="C166" s="683">
        <v>2613</v>
      </c>
      <c r="D166" s="683">
        <v>368</v>
      </c>
      <c r="E166" s="683">
        <v>19</v>
      </c>
      <c r="F166" s="683">
        <v>2</v>
      </c>
      <c r="G166" s="683">
        <v>20</v>
      </c>
      <c r="H166" s="683">
        <v>3</v>
      </c>
      <c r="I166" s="683">
        <v>8717</v>
      </c>
      <c r="J166" s="683">
        <v>0</v>
      </c>
      <c r="K166" s="683">
        <v>4849</v>
      </c>
      <c r="L166" s="683">
        <v>179</v>
      </c>
      <c r="M166" s="683">
        <v>14108</v>
      </c>
      <c r="N166" s="683">
        <v>31019</v>
      </c>
      <c r="O166" s="42">
        <v>0.21978714961879658</v>
      </c>
      <c r="P166" s="689"/>
    </row>
    <row r="167" spans="1:16" ht="16.5" thickTop="1" thickBot="1" x14ac:dyDescent="0.3">
      <c r="A167" s="678" t="s">
        <v>723</v>
      </c>
      <c r="B167" s="684">
        <v>3867</v>
      </c>
      <c r="C167" s="684">
        <v>19141</v>
      </c>
      <c r="D167" s="684">
        <v>6933</v>
      </c>
      <c r="E167" s="684">
        <v>1956</v>
      </c>
      <c r="F167" s="684">
        <v>1907</v>
      </c>
      <c r="G167" s="684">
        <v>1791</v>
      </c>
      <c r="H167" s="684">
        <v>2092</v>
      </c>
      <c r="I167" s="684">
        <v>27298</v>
      </c>
      <c r="J167" s="684">
        <v>10</v>
      </c>
      <c r="K167" s="684">
        <v>22249</v>
      </c>
      <c r="L167" s="684">
        <v>1810</v>
      </c>
      <c r="M167" s="684">
        <v>52078</v>
      </c>
      <c r="N167" s="684">
        <v>141132</v>
      </c>
      <c r="O167" s="685">
        <v>1</v>
      </c>
      <c r="P167" s="689"/>
    </row>
    <row r="168" spans="1:16" ht="15.75" thickTop="1" x14ac:dyDescent="0.25">
      <c r="A168" s="686" t="s">
        <v>865</v>
      </c>
      <c r="B168" s="42">
        <v>2.739988096250319E-2</v>
      </c>
      <c r="C168" s="42">
        <v>0.13562480514695463</v>
      </c>
      <c r="D168" s="42">
        <v>4.9124224130601142E-2</v>
      </c>
      <c r="E168" s="42">
        <v>1.3859365700195561E-2</v>
      </c>
      <c r="F168" s="42">
        <v>1.3512173001162033E-2</v>
      </c>
      <c r="G168" s="42">
        <v>1.2690247427939802E-2</v>
      </c>
      <c r="H168" s="42">
        <v>1.4823002579145764E-2</v>
      </c>
      <c r="I168" s="42">
        <v>0.19342176118810758</v>
      </c>
      <c r="J168" s="42">
        <v>7.0855652863985487E-5</v>
      </c>
      <c r="K168" s="42">
        <v>0.15764674205708132</v>
      </c>
      <c r="L168" s="42">
        <v>1.2824873168381374E-2</v>
      </c>
      <c r="M168" s="42">
        <v>0.3690020689850636</v>
      </c>
      <c r="N168" s="42">
        <v>1</v>
      </c>
      <c r="O168" s="690"/>
    </row>
    <row r="169" spans="1:16" ht="16.5" thickBot="1" x14ac:dyDescent="0.3">
      <c r="A169" s="691"/>
      <c r="B169" s="692"/>
      <c r="C169" s="693"/>
      <c r="D169" s="693"/>
      <c r="E169" s="693"/>
      <c r="F169" s="693"/>
      <c r="G169" s="693"/>
      <c r="H169" s="692"/>
      <c r="I169" s="692"/>
      <c r="J169" s="692"/>
      <c r="K169" s="692"/>
      <c r="L169" s="692"/>
      <c r="M169" s="692"/>
      <c r="N169" s="694"/>
      <c r="O169" s="694"/>
    </row>
    <row r="170" spans="1:16" ht="15.75" thickTop="1" x14ac:dyDescent="0.25">
      <c r="A170" s="706" t="s">
        <v>1117</v>
      </c>
      <c r="B170" s="696"/>
      <c r="C170" s="697"/>
      <c r="D170" s="697"/>
      <c r="E170" s="697"/>
      <c r="F170" s="697"/>
      <c r="G170" s="697"/>
      <c r="H170" s="696"/>
      <c r="I170" s="696"/>
      <c r="J170" s="696"/>
      <c r="K170" s="696"/>
      <c r="L170" s="696"/>
      <c r="M170" s="696"/>
      <c r="N170" s="698"/>
      <c r="O170" s="707"/>
    </row>
    <row r="171" spans="1:16" x14ac:dyDescent="0.25">
      <c r="A171" s="695"/>
      <c r="B171" s="696"/>
      <c r="C171" s="697"/>
      <c r="D171" s="697"/>
      <c r="E171" s="697"/>
      <c r="F171" s="697"/>
      <c r="G171" s="697"/>
      <c r="H171" s="696"/>
      <c r="I171" s="696"/>
      <c r="J171" s="696"/>
      <c r="K171" s="696"/>
      <c r="L171" s="696"/>
      <c r="M171" s="696"/>
      <c r="N171" s="698"/>
      <c r="O171" s="707"/>
    </row>
    <row r="172" spans="1:16" x14ac:dyDescent="0.25">
      <c r="A172" s="695"/>
      <c r="B172" s="696"/>
      <c r="C172" s="697"/>
      <c r="D172" s="697"/>
      <c r="E172" s="697"/>
      <c r="F172" s="697"/>
      <c r="G172" s="697"/>
      <c r="H172" s="696"/>
      <c r="I172" s="696"/>
      <c r="J172" s="696"/>
      <c r="K172" s="696"/>
      <c r="L172" s="696"/>
      <c r="M172" s="696"/>
      <c r="N172" s="698"/>
      <c r="O172" s="707"/>
    </row>
    <row r="173" spans="1:16" ht="18" x14ac:dyDescent="0.25">
      <c r="A173" s="708"/>
      <c r="B173" s="709"/>
      <c r="C173" s="709"/>
      <c r="D173" s="709"/>
      <c r="E173" s="709"/>
      <c r="F173" s="709"/>
      <c r="G173" s="709"/>
      <c r="H173" s="709"/>
      <c r="I173" s="709"/>
      <c r="J173" s="709"/>
      <c r="K173" s="709"/>
      <c r="L173" s="709"/>
      <c r="M173" s="709"/>
      <c r="N173" s="709"/>
      <c r="O173" s="709"/>
    </row>
    <row r="174" spans="1:16" ht="18" x14ac:dyDescent="0.25">
      <c r="A174" s="1035" t="s">
        <v>0</v>
      </c>
      <c r="B174" s="1035"/>
      <c r="C174" s="1035"/>
      <c r="D174" s="1035"/>
      <c r="E174" s="1035"/>
      <c r="F174" s="1035"/>
      <c r="G174" s="1035"/>
      <c r="H174" s="1035"/>
      <c r="I174" s="1035"/>
      <c r="J174" s="1035"/>
      <c r="K174" s="1035"/>
      <c r="L174" s="1035"/>
      <c r="M174" s="1035"/>
      <c r="N174" s="1035"/>
      <c r="O174" s="1035"/>
    </row>
    <row r="175" spans="1:16" ht="18" x14ac:dyDescent="0.25">
      <c r="A175" s="1035" t="s">
        <v>876</v>
      </c>
      <c r="B175" s="1035"/>
      <c r="C175" s="1035"/>
      <c r="D175" s="1035"/>
      <c r="E175" s="1035"/>
      <c r="F175" s="1035"/>
      <c r="G175" s="1035"/>
      <c r="H175" s="1035"/>
      <c r="I175" s="1035"/>
      <c r="J175" s="1035"/>
      <c r="K175" s="1035"/>
      <c r="L175" s="1035"/>
      <c r="M175" s="1035"/>
      <c r="N175" s="1035"/>
      <c r="O175" s="1035"/>
    </row>
    <row r="176" spans="1:16" ht="18" x14ac:dyDescent="0.25">
      <c r="A176" s="1035" t="s">
        <v>330</v>
      </c>
      <c r="B176" s="1035"/>
      <c r="C176" s="1035"/>
      <c r="D176" s="1035"/>
      <c r="E176" s="1035"/>
      <c r="F176" s="1035"/>
      <c r="G176" s="1035"/>
      <c r="H176" s="1035"/>
      <c r="I176" s="1035"/>
      <c r="J176" s="1035"/>
      <c r="K176" s="1035"/>
      <c r="L176" s="1035"/>
      <c r="M176" s="1035"/>
      <c r="N176" s="1035"/>
      <c r="O176" s="1035"/>
    </row>
    <row r="177" spans="1:16" ht="18" x14ac:dyDescent="0.25">
      <c r="A177" s="1036" t="s">
        <v>3</v>
      </c>
      <c r="B177" s="1036"/>
      <c r="C177" s="1036"/>
      <c r="D177" s="1036"/>
      <c r="E177" s="1036"/>
      <c r="F177" s="1036"/>
      <c r="G177" s="1036"/>
      <c r="H177" s="1036"/>
      <c r="I177" s="1036"/>
      <c r="J177" s="1036"/>
      <c r="K177" s="1036"/>
      <c r="L177" s="1036"/>
      <c r="M177" s="1036"/>
      <c r="N177" s="1036"/>
      <c r="O177" s="1036"/>
    </row>
    <row r="178" spans="1:16" ht="15.75" thickBot="1" x14ac:dyDescent="0.3">
      <c r="A178" s="700"/>
      <c r="B178" s="701"/>
      <c r="C178" s="702"/>
      <c r="D178" s="701"/>
      <c r="E178" s="701"/>
      <c r="F178" s="701"/>
      <c r="G178" s="701"/>
      <c r="H178" s="701"/>
      <c r="I178" s="702"/>
      <c r="J178" s="703"/>
      <c r="K178" s="701"/>
      <c r="L178" s="701"/>
      <c r="M178" s="701"/>
      <c r="N178" s="701"/>
      <c r="O178" s="677"/>
    </row>
    <row r="179" spans="1:16" ht="27.75" thickTop="1" thickBot="1" x14ac:dyDescent="0.3">
      <c r="A179" s="679" t="s">
        <v>850</v>
      </c>
      <c r="B179" s="679" t="s">
        <v>317</v>
      </c>
      <c r="C179" s="679" t="s">
        <v>318</v>
      </c>
      <c r="D179" s="679" t="s">
        <v>319</v>
      </c>
      <c r="E179" s="679" t="s">
        <v>320</v>
      </c>
      <c r="F179" s="679" t="s">
        <v>321</v>
      </c>
      <c r="G179" s="679" t="s">
        <v>322</v>
      </c>
      <c r="H179" s="679" t="s">
        <v>323</v>
      </c>
      <c r="I179" s="679" t="s">
        <v>324</v>
      </c>
      <c r="J179" s="679" t="s">
        <v>325</v>
      </c>
      <c r="K179" s="679" t="s">
        <v>326</v>
      </c>
      <c r="L179" s="679" t="s">
        <v>327</v>
      </c>
      <c r="M179" s="679" t="s">
        <v>328</v>
      </c>
      <c r="N179" s="680" t="s">
        <v>8</v>
      </c>
      <c r="O179" s="679" t="s">
        <v>1113</v>
      </c>
    </row>
    <row r="180" spans="1:16" ht="15.75" thickTop="1" x14ac:dyDescent="0.25">
      <c r="A180" s="681" t="s">
        <v>851</v>
      </c>
      <c r="B180" s="683">
        <v>141608.44865000001</v>
      </c>
      <c r="C180" s="683">
        <v>506931.88999</v>
      </c>
      <c r="D180" s="683">
        <v>22432.2</v>
      </c>
      <c r="E180" s="683">
        <v>220731.53202000001</v>
      </c>
      <c r="F180" s="683">
        <v>0</v>
      </c>
      <c r="G180" s="683">
        <v>0</v>
      </c>
      <c r="H180" s="683">
        <v>69865.7981</v>
      </c>
      <c r="I180" s="683">
        <v>0</v>
      </c>
      <c r="J180" s="683">
        <v>0</v>
      </c>
      <c r="K180" s="683">
        <v>0</v>
      </c>
      <c r="L180" s="683">
        <v>0</v>
      </c>
      <c r="M180" s="683">
        <v>0</v>
      </c>
      <c r="N180" s="683">
        <v>961569.86875999998</v>
      </c>
      <c r="O180" s="42">
        <v>0.39743470161206307</v>
      </c>
      <c r="P180" s="689"/>
    </row>
    <row r="181" spans="1:16" x14ac:dyDescent="0.25">
      <c r="A181" s="681" t="s">
        <v>852</v>
      </c>
      <c r="B181" s="683">
        <v>9054.0160699999997</v>
      </c>
      <c r="C181" s="683">
        <v>0</v>
      </c>
      <c r="D181" s="683">
        <v>16250.935079999999</v>
      </c>
      <c r="E181" s="683">
        <v>40108.397939999995</v>
      </c>
      <c r="F181" s="683">
        <v>0</v>
      </c>
      <c r="G181" s="683">
        <v>0</v>
      </c>
      <c r="H181" s="683">
        <v>8350.1511499999997</v>
      </c>
      <c r="I181" s="683">
        <v>0</v>
      </c>
      <c r="J181" s="683">
        <v>0</v>
      </c>
      <c r="K181" s="683">
        <v>25057.661050000002</v>
      </c>
      <c r="L181" s="683">
        <v>0</v>
      </c>
      <c r="M181" s="683">
        <v>7000</v>
      </c>
      <c r="N181" s="683">
        <v>105821.16128999999</v>
      </c>
      <c r="O181" s="42">
        <v>4.3737853096174992E-2</v>
      </c>
      <c r="P181" s="689"/>
    </row>
    <row r="182" spans="1:16" x14ac:dyDescent="0.25">
      <c r="A182" s="681" t="s">
        <v>853</v>
      </c>
      <c r="B182" s="683">
        <v>8030.6842900000001</v>
      </c>
      <c r="C182" s="683">
        <v>19282.709019999998</v>
      </c>
      <c r="D182" s="683">
        <v>46899.035079999994</v>
      </c>
      <c r="E182" s="683">
        <v>17639.914690000001</v>
      </c>
      <c r="F182" s="683">
        <v>13720</v>
      </c>
      <c r="G182" s="683">
        <v>9456.3774900000008</v>
      </c>
      <c r="H182" s="683">
        <v>5017.0833300000004</v>
      </c>
      <c r="I182" s="683">
        <v>0</v>
      </c>
      <c r="J182" s="683">
        <v>3547.3334399999999</v>
      </c>
      <c r="K182" s="683">
        <v>7758.6036100000001</v>
      </c>
      <c r="L182" s="683">
        <v>10197.168129999998</v>
      </c>
      <c r="M182" s="683">
        <v>11592.240529999999</v>
      </c>
      <c r="N182" s="683">
        <v>153141.14960999999</v>
      </c>
      <c r="O182" s="42">
        <v>6.3296083911474676E-2</v>
      </c>
      <c r="P182" s="689"/>
    </row>
    <row r="183" spans="1:16" x14ac:dyDescent="0.25">
      <c r="A183" s="681" t="s">
        <v>854</v>
      </c>
      <c r="B183" s="683">
        <v>91380.887730000002</v>
      </c>
      <c r="C183" s="683">
        <v>13146.428679999999</v>
      </c>
      <c r="D183" s="683">
        <v>22546.170449999998</v>
      </c>
      <c r="E183" s="683">
        <v>18448.492340000001</v>
      </c>
      <c r="F183" s="683">
        <v>3286.6984199999997</v>
      </c>
      <c r="G183" s="683">
        <v>2575.1999999999998</v>
      </c>
      <c r="H183" s="683">
        <v>9308.6949999999997</v>
      </c>
      <c r="I183" s="683">
        <v>1735.9</v>
      </c>
      <c r="J183" s="683">
        <v>0</v>
      </c>
      <c r="K183" s="683">
        <v>8549.2241400000003</v>
      </c>
      <c r="L183" s="683">
        <v>16066.42302</v>
      </c>
      <c r="M183" s="683">
        <v>2114.9652299999998</v>
      </c>
      <c r="N183" s="683">
        <v>189159.08501000001</v>
      </c>
      <c r="O183" s="42">
        <v>7.8182966158358416E-2</v>
      </c>
      <c r="P183" s="689"/>
    </row>
    <row r="184" spans="1:16" x14ac:dyDescent="0.25">
      <c r="A184" s="681" t="s">
        <v>855</v>
      </c>
      <c r="B184" s="683">
        <v>56749.28658</v>
      </c>
      <c r="C184" s="683">
        <v>15083.452810000001</v>
      </c>
      <c r="D184" s="683">
        <v>9779.2271299999993</v>
      </c>
      <c r="E184" s="683">
        <v>23248.289980000001</v>
      </c>
      <c r="F184" s="683">
        <v>5391.6526199999998</v>
      </c>
      <c r="G184" s="683">
        <v>9847.3685100000002</v>
      </c>
      <c r="H184" s="683">
        <v>10128.088810000001</v>
      </c>
      <c r="I184" s="683">
        <v>0</v>
      </c>
      <c r="J184" s="683">
        <v>1745.1665</v>
      </c>
      <c r="K184" s="683">
        <v>5523.2645899999998</v>
      </c>
      <c r="L184" s="683">
        <v>2574.5619899999997</v>
      </c>
      <c r="M184" s="683">
        <v>7436.5433600000006</v>
      </c>
      <c r="N184" s="683">
        <v>147506.90288000001</v>
      </c>
      <c r="O184" s="42">
        <v>6.0967345001598144E-2</v>
      </c>
      <c r="P184" s="689"/>
    </row>
    <row r="185" spans="1:16" x14ac:dyDescent="0.25">
      <c r="A185" s="681" t="s">
        <v>856</v>
      </c>
      <c r="B185" s="683">
        <v>15980.806670000002</v>
      </c>
      <c r="C185" s="683">
        <v>22352.51829</v>
      </c>
      <c r="D185" s="683">
        <v>32154.601329999998</v>
      </c>
      <c r="E185" s="683">
        <v>21741.578020000001</v>
      </c>
      <c r="F185" s="683">
        <v>12604.107169999999</v>
      </c>
      <c r="G185" s="683">
        <v>9088.5494599999984</v>
      </c>
      <c r="H185" s="683">
        <v>6614.9021199999988</v>
      </c>
      <c r="I185" s="683">
        <v>2681.3593700000001</v>
      </c>
      <c r="J185" s="683">
        <v>931.21911999999998</v>
      </c>
      <c r="K185" s="683">
        <v>774.21100000000001</v>
      </c>
      <c r="L185" s="683">
        <v>3408.9502900000002</v>
      </c>
      <c r="M185" s="683">
        <v>17808.29062</v>
      </c>
      <c r="N185" s="683">
        <v>146141.09346</v>
      </c>
      <c r="O185" s="42">
        <v>6.0402830578952349E-2</v>
      </c>
      <c r="P185" s="689"/>
    </row>
    <row r="186" spans="1:16" x14ac:dyDescent="0.25">
      <c r="A186" s="681" t="s">
        <v>857</v>
      </c>
      <c r="B186" s="683">
        <v>8498.29889</v>
      </c>
      <c r="C186" s="683">
        <v>18896.48645</v>
      </c>
      <c r="D186" s="683">
        <v>16129.335879999999</v>
      </c>
      <c r="E186" s="683">
        <v>20332.704409999998</v>
      </c>
      <c r="F186" s="683">
        <v>17060.811160000001</v>
      </c>
      <c r="G186" s="683">
        <v>4443.2066999999988</v>
      </c>
      <c r="H186" s="683">
        <v>6847.8588300000001</v>
      </c>
      <c r="I186" s="683">
        <v>4840.1826200000005</v>
      </c>
      <c r="J186" s="683">
        <v>1692.28549</v>
      </c>
      <c r="K186" s="683">
        <v>2449.0560699999996</v>
      </c>
      <c r="L186" s="683">
        <v>2574.5383099999999</v>
      </c>
      <c r="M186" s="683">
        <v>21990.82418</v>
      </c>
      <c r="N186" s="683">
        <v>125755.58899</v>
      </c>
      <c r="O186" s="42">
        <v>5.1977122630455889E-2</v>
      </c>
      <c r="P186" s="689"/>
    </row>
    <row r="187" spans="1:16" x14ac:dyDescent="0.25">
      <c r="A187" s="681" t="s">
        <v>858</v>
      </c>
      <c r="B187" s="683">
        <v>5704.468890000001</v>
      </c>
      <c r="C187" s="683">
        <v>16097.471009999999</v>
      </c>
      <c r="D187" s="683">
        <v>23585.447170000003</v>
      </c>
      <c r="E187" s="683">
        <v>14780.557359999999</v>
      </c>
      <c r="F187" s="683">
        <v>14489.52598</v>
      </c>
      <c r="G187" s="683">
        <v>6168.2412400000003</v>
      </c>
      <c r="H187" s="683">
        <v>7868.4070299999994</v>
      </c>
      <c r="I187" s="683">
        <v>5408.2692800000004</v>
      </c>
      <c r="J187" s="683">
        <v>1239.9153999999999</v>
      </c>
      <c r="K187" s="683">
        <v>3962.6710600000001</v>
      </c>
      <c r="L187" s="683">
        <v>1021.21353</v>
      </c>
      <c r="M187" s="683">
        <v>19658.203990000002</v>
      </c>
      <c r="N187" s="683">
        <v>119984.39194</v>
      </c>
      <c r="O187" s="42">
        <v>4.9591779607520911E-2</v>
      </c>
      <c r="P187" s="689"/>
    </row>
    <row r="188" spans="1:16" x14ac:dyDescent="0.25">
      <c r="A188" s="681" t="s">
        <v>859</v>
      </c>
      <c r="B188" s="683">
        <v>2611.2047800000005</v>
      </c>
      <c r="C188" s="683">
        <v>7418.4599400000006</v>
      </c>
      <c r="D188" s="683">
        <v>14923.013869999999</v>
      </c>
      <c r="E188" s="683">
        <v>7865.1226699999997</v>
      </c>
      <c r="F188" s="683">
        <v>6013.5950299999995</v>
      </c>
      <c r="G188" s="683">
        <v>1468.70299</v>
      </c>
      <c r="H188" s="683">
        <v>3142.99152</v>
      </c>
      <c r="I188" s="683">
        <v>3229.9426400000002</v>
      </c>
      <c r="J188" s="683">
        <v>458.87720000000002</v>
      </c>
      <c r="K188" s="683">
        <v>1505.6547400000002</v>
      </c>
      <c r="L188" s="683">
        <v>480.524</v>
      </c>
      <c r="M188" s="683">
        <v>10089.56618</v>
      </c>
      <c r="N188" s="683">
        <v>59207.655559999999</v>
      </c>
      <c r="O188" s="42">
        <v>2.4471624668297085E-2</v>
      </c>
      <c r="P188" s="689"/>
    </row>
    <row r="189" spans="1:16" x14ac:dyDescent="0.25">
      <c r="A189" s="681" t="s">
        <v>860</v>
      </c>
      <c r="B189" s="683">
        <v>8013.53024</v>
      </c>
      <c r="C189" s="683">
        <v>11391.252339999999</v>
      </c>
      <c r="D189" s="683">
        <v>25395.749070000002</v>
      </c>
      <c r="E189" s="683">
        <v>10186.432159999998</v>
      </c>
      <c r="F189" s="683">
        <v>7850.5731499999993</v>
      </c>
      <c r="G189" s="683">
        <v>4398.3589299999994</v>
      </c>
      <c r="H189" s="683">
        <v>5615.0534299999999</v>
      </c>
      <c r="I189" s="683">
        <v>7937.2495399999998</v>
      </c>
      <c r="J189" s="683">
        <v>256.07625000000002</v>
      </c>
      <c r="K189" s="683">
        <v>3530.4890700000001</v>
      </c>
      <c r="L189" s="683">
        <v>613.73285999999996</v>
      </c>
      <c r="M189" s="683">
        <v>18183.268070000002</v>
      </c>
      <c r="N189" s="683">
        <v>103371.76511000001</v>
      </c>
      <c r="O189" s="42">
        <v>4.2725472122566312E-2</v>
      </c>
      <c r="P189" s="689"/>
    </row>
    <row r="190" spans="1:16" x14ac:dyDescent="0.25">
      <c r="A190" s="681" t="s">
        <v>861</v>
      </c>
      <c r="B190" s="683">
        <v>7999.846129999999</v>
      </c>
      <c r="C190" s="683">
        <v>10999.07307</v>
      </c>
      <c r="D190" s="683">
        <v>69102.076750000022</v>
      </c>
      <c r="E190" s="683">
        <v>13734.52744</v>
      </c>
      <c r="F190" s="683">
        <v>10681.95609</v>
      </c>
      <c r="G190" s="683">
        <v>5271.2815599999994</v>
      </c>
      <c r="H190" s="683">
        <v>15975.610210000001</v>
      </c>
      <c r="I190" s="683">
        <v>4124.1072000000004</v>
      </c>
      <c r="J190" s="683">
        <v>489.46</v>
      </c>
      <c r="K190" s="683">
        <v>3810.5979400000001</v>
      </c>
      <c r="L190" s="683">
        <v>915.97536000000014</v>
      </c>
      <c r="M190" s="683">
        <v>18261.698499999999</v>
      </c>
      <c r="N190" s="683">
        <v>161366.21025000006</v>
      </c>
      <c r="O190" s="42">
        <v>6.6695654371617133E-2</v>
      </c>
      <c r="P190" s="689"/>
    </row>
    <row r="191" spans="1:16" x14ac:dyDescent="0.25">
      <c r="A191" s="681" t="s">
        <v>862</v>
      </c>
      <c r="B191" s="683">
        <v>7355.6040199999998</v>
      </c>
      <c r="C191" s="683">
        <v>12171.023670000002</v>
      </c>
      <c r="D191" s="683">
        <v>30706.493320000001</v>
      </c>
      <c r="E191" s="683">
        <v>14020.747140000001</v>
      </c>
      <c r="F191" s="683">
        <v>10804.251899999999</v>
      </c>
      <c r="G191" s="683">
        <v>4112.0637300000008</v>
      </c>
      <c r="H191" s="683">
        <v>9635.6866499999996</v>
      </c>
      <c r="I191" s="683">
        <v>3256.2830299999996</v>
      </c>
      <c r="J191" s="683">
        <v>343.73018000000002</v>
      </c>
      <c r="K191" s="683">
        <v>5157.4057699999994</v>
      </c>
      <c r="L191" s="683">
        <v>968.92359999999996</v>
      </c>
      <c r="M191" s="683">
        <v>18128.123879999999</v>
      </c>
      <c r="N191" s="683">
        <v>116660.33688999999</v>
      </c>
      <c r="O191" s="42">
        <v>4.8217885863697123E-2</v>
      </c>
      <c r="P191" s="689"/>
    </row>
    <row r="192" spans="1:16" x14ac:dyDescent="0.25">
      <c r="A192" s="681" t="s">
        <v>863</v>
      </c>
      <c r="B192" s="683">
        <v>212.06009</v>
      </c>
      <c r="C192" s="683">
        <v>5104.5210199999992</v>
      </c>
      <c r="D192" s="683">
        <v>2439.1139199999998</v>
      </c>
      <c r="E192" s="683">
        <v>1491.3362199999999</v>
      </c>
      <c r="F192" s="683">
        <v>2857.2617700000001</v>
      </c>
      <c r="G192" s="683">
        <v>1067.7168999999999</v>
      </c>
      <c r="H192" s="683">
        <v>1218.73416</v>
      </c>
      <c r="I192" s="683">
        <v>20.578990000000001</v>
      </c>
      <c r="J192" s="683">
        <v>15.6244</v>
      </c>
      <c r="K192" s="683">
        <v>142.21754999999999</v>
      </c>
      <c r="L192" s="683">
        <v>74.625119999999995</v>
      </c>
      <c r="M192" s="683">
        <v>3934.7619799999998</v>
      </c>
      <c r="N192" s="683">
        <v>18578.552119999997</v>
      </c>
      <c r="O192" s="42">
        <v>7.6788609523696372E-3</v>
      </c>
      <c r="P192" s="689"/>
    </row>
    <row r="193" spans="1:16" ht="15.75" thickBot="1" x14ac:dyDescent="0.3">
      <c r="A193" s="681" t="s">
        <v>864</v>
      </c>
      <c r="B193" s="683">
        <v>1913.5315899999998</v>
      </c>
      <c r="C193" s="683">
        <v>2380.3398400000001</v>
      </c>
      <c r="D193" s="683">
        <v>2177.6358799999998</v>
      </c>
      <c r="E193" s="683">
        <v>1149.5218300000001</v>
      </c>
      <c r="F193" s="683">
        <v>924.33910000000014</v>
      </c>
      <c r="G193" s="683">
        <v>497.3639</v>
      </c>
      <c r="H193" s="683">
        <v>1202.9676800000002</v>
      </c>
      <c r="I193" s="683">
        <v>4.4000000000000004</v>
      </c>
      <c r="J193" s="683">
        <v>12.764280000000001</v>
      </c>
      <c r="K193" s="683">
        <v>86.390870000000007</v>
      </c>
      <c r="L193" s="683">
        <v>14.740209999999999</v>
      </c>
      <c r="M193" s="683">
        <v>813.38601000000006</v>
      </c>
      <c r="N193" s="683">
        <v>11177.381189999998</v>
      </c>
      <c r="O193" s="42">
        <v>4.6198194248541838E-3</v>
      </c>
      <c r="P193" s="689"/>
    </row>
    <row r="194" spans="1:16" ht="16.5" thickTop="1" thickBot="1" x14ac:dyDescent="0.3">
      <c r="A194" s="678" t="s">
        <v>723</v>
      </c>
      <c r="B194" s="684">
        <v>365112.67462000012</v>
      </c>
      <c r="C194" s="684">
        <v>661255.62613000011</v>
      </c>
      <c r="D194" s="684">
        <v>334521.03492999997</v>
      </c>
      <c r="E194" s="684">
        <v>425479.15421999997</v>
      </c>
      <c r="F194" s="684">
        <v>105684.77239</v>
      </c>
      <c r="G194" s="684">
        <v>58394.431409999997</v>
      </c>
      <c r="H194" s="684">
        <v>160792.02802</v>
      </c>
      <c r="I194" s="684">
        <v>33238.272670000006</v>
      </c>
      <c r="J194" s="684">
        <v>10732.45226</v>
      </c>
      <c r="K194" s="684">
        <v>68307.44746000001</v>
      </c>
      <c r="L194" s="684">
        <v>38911.376419999993</v>
      </c>
      <c r="M194" s="684">
        <v>157011.87252999999</v>
      </c>
      <c r="N194" s="684">
        <v>2419441.1430600001</v>
      </c>
      <c r="O194" s="685">
        <v>1</v>
      </c>
      <c r="P194" s="689"/>
    </row>
    <row r="195" spans="1:16" ht="16.5" thickTop="1" thickBot="1" x14ac:dyDescent="0.3">
      <c r="A195" s="686" t="s">
        <v>865</v>
      </c>
      <c r="B195" s="42">
        <v>0.15090785558776687</v>
      </c>
      <c r="C195" s="42">
        <v>0.27330924251940009</v>
      </c>
      <c r="D195" s="42">
        <v>0.13826376222854209</v>
      </c>
      <c r="E195" s="42">
        <v>0.17585844377345469</v>
      </c>
      <c r="F195" s="42">
        <v>4.3681481028438933E-2</v>
      </c>
      <c r="G195" s="42">
        <v>2.4135504009882774E-2</v>
      </c>
      <c r="H195" s="42">
        <v>6.6458334182346548E-2</v>
      </c>
      <c r="I195" s="42">
        <v>1.3737995968755717E-2</v>
      </c>
      <c r="J195" s="42">
        <v>4.4359220271942956E-3</v>
      </c>
      <c r="K195" s="42">
        <v>2.8232737818787289E-2</v>
      </c>
      <c r="L195" s="42">
        <v>1.6082795207320744E-2</v>
      </c>
      <c r="M195" s="42">
        <v>6.4895925648109976E-2</v>
      </c>
      <c r="N195" s="42">
        <v>1</v>
      </c>
      <c r="O195" s="687"/>
    </row>
    <row r="196" spans="1:16" ht="27.75" thickTop="1" thickBot="1" x14ac:dyDescent="0.3">
      <c r="A196" s="679" t="s">
        <v>869</v>
      </c>
      <c r="B196" s="679" t="s">
        <v>317</v>
      </c>
      <c r="C196" s="679" t="s">
        <v>318</v>
      </c>
      <c r="D196" s="679" t="s">
        <v>319</v>
      </c>
      <c r="E196" s="679" t="s">
        <v>320</v>
      </c>
      <c r="F196" s="679" t="s">
        <v>321</v>
      </c>
      <c r="G196" s="679" t="s">
        <v>322</v>
      </c>
      <c r="H196" s="679" t="s">
        <v>323</v>
      </c>
      <c r="I196" s="679" t="s">
        <v>324</v>
      </c>
      <c r="J196" s="679" t="s">
        <v>325</v>
      </c>
      <c r="K196" s="679" t="s">
        <v>326</v>
      </c>
      <c r="L196" s="679" t="s">
        <v>327</v>
      </c>
      <c r="M196" s="679" t="s">
        <v>328</v>
      </c>
      <c r="N196" s="680" t="s">
        <v>8</v>
      </c>
      <c r="O196" s="679" t="s">
        <v>698</v>
      </c>
    </row>
    <row r="197" spans="1:16" ht="15.75" thickTop="1" x14ac:dyDescent="0.25">
      <c r="A197" s="681" t="s">
        <v>851</v>
      </c>
      <c r="B197" s="683">
        <v>3</v>
      </c>
      <c r="C197" s="683">
        <v>8</v>
      </c>
      <c r="D197" s="683">
        <v>1</v>
      </c>
      <c r="E197" s="683">
        <v>4</v>
      </c>
      <c r="F197" s="683">
        <v>0</v>
      </c>
      <c r="G197" s="683">
        <v>0</v>
      </c>
      <c r="H197" s="683">
        <v>2</v>
      </c>
      <c r="I197" s="683">
        <v>0</v>
      </c>
      <c r="J197" s="683">
        <v>0</v>
      </c>
      <c r="K197" s="683">
        <v>0</v>
      </c>
      <c r="L197" s="683">
        <v>0</v>
      </c>
      <c r="M197" s="683">
        <v>0</v>
      </c>
      <c r="N197" s="683">
        <v>18</v>
      </c>
      <c r="O197" s="42">
        <v>6.4143681847338033E-4</v>
      </c>
    </row>
    <row r="198" spans="1:16" x14ac:dyDescent="0.25">
      <c r="A198" s="681" t="s">
        <v>852</v>
      </c>
      <c r="B198" s="683">
        <v>1</v>
      </c>
      <c r="C198" s="683">
        <v>0</v>
      </c>
      <c r="D198" s="683">
        <v>2</v>
      </c>
      <c r="E198" s="683">
        <v>5</v>
      </c>
      <c r="F198" s="683">
        <v>0</v>
      </c>
      <c r="G198" s="683">
        <v>0</v>
      </c>
      <c r="H198" s="683">
        <v>1</v>
      </c>
      <c r="I198" s="683">
        <v>0</v>
      </c>
      <c r="J198" s="683">
        <v>0</v>
      </c>
      <c r="K198" s="683">
        <v>2</v>
      </c>
      <c r="L198" s="683">
        <v>0</v>
      </c>
      <c r="M198" s="683">
        <v>1</v>
      </c>
      <c r="N198" s="683">
        <v>12</v>
      </c>
      <c r="O198" s="42">
        <v>4.2762454564892024E-4</v>
      </c>
    </row>
    <row r="199" spans="1:16" x14ac:dyDescent="0.25">
      <c r="A199" s="681" t="s">
        <v>853</v>
      </c>
      <c r="B199" s="683">
        <v>2</v>
      </c>
      <c r="C199" s="683">
        <v>3</v>
      </c>
      <c r="D199" s="683">
        <v>11</v>
      </c>
      <c r="E199" s="683">
        <v>4</v>
      </c>
      <c r="F199" s="683">
        <v>2</v>
      </c>
      <c r="G199" s="683">
        <v>2</v>
      </c>
      <c r="H199" s="683">
        <v>1</v>
      </c>
      <c r="I199" s="683">
        <v>0</v>
      </c>
      <c r="J199" s="683">
        <v>1</v>
      </c>
      <c r="K199" s="683">
        <v>2</v>
      </c>
      <c r="L199" s="683">
        <v>2</v>
      </c>
      <c r="M199" s="683">
        <v>2</v>
      </c>
      <c r="N199" s="683">
        <v>32</v>
      </c>
      <c r="O199" s="42">
        <v>1.140332121730454E-3</v>
      </c>
    </row>
    <row r="200" spans="1:16" x14ac:dyDescent="0.25">
      <c r="A200" s="681" t="s">
        <v>854</v>
      </c>
      <c r="B200" s="683">
        <v>40</v>
      </c>
      <c r="C200" s="683">
        <v>7</v>
      </c>
      <c r="D200" s="683">
        <v>11</v>
      </c>
      <c r="E200" s="683">
        <v>8</v>
      </c>
      <c r="F200" s="683">
        <v>2</v>
      </c>
      <c r="G200" s="683">
        <v>1</v>
      </c>
      <c r="H200" s="683">
        <v>4</v>
      </c>
      <c r="I200" s="683">
        <v>1</v>
      </c>
      <c r="J200" s="683">
        <v>0</v>
      </c>
      <c r="K200" s="683">
        <v>4</v>
      </c>
      <c r="L200" s="683">
        <v>9</v>
      </c>
      <c r="M200" s="683">
        <v>1</v>
      </c>
      <c r="N200" s="683">
        <v>88</v>
      </c>
      <c r="O200" s="42">
        <v>3.1359133347587487E-3</v>
      </c>
    </row>
    <row r="201" spans="1:16" x14ac:dyDescent="0.25">
      <c r="A201" s="681" t="s">
        <v>855</v>
      </c>
      <c r="B201" s="683">
        <v>56</v>
      </c>
      <c r="C201" s="683">
        <v>15</v>
      </c>
      <c r="D201" s="683">
        <v>10</v>
      </c>
      <c r="E201" s="683">
        <v>24</v>
      </c>
      <c r="F201" s="683">
        <v>6</v>
      </c>
      <c r="G201" s="683">
        <v>11</v>
      </c>
      <c r="H201" s="683">
        <v>11</v>
      </c>
      <c r="I201" s="683">
        <v>0</v>
      </c>
      <c r="J201" s="683">
        <v>2</v>
      </c>
      <c r="K201" s="683">
        <v>5</v>
      </c>
      <c r="L201" s="683">
        <v>3</v>
      </c>
      <c r="M201" s="683">
        <v>8</v>
      </c>
      <c r="N201" s="683">
        <v>151</v>
      </c>
      <c r="O201" s="42">
        <v>5.3809421994155801E-3</v>
      </c>
    </row>
    <row r="202" spans="1:16" x14ac:dyDescent="0.25">
      <c r="A202" s="681" t="s">
        <v>856</v>
      </c>
      <c r="B202" s="683">
        <v>35</v>
      </c>
      <c r="C202" s="683">
        <v>47</v>
      </c>
      <c r="D202" s="683">
        <v>72</v>
      </c>
      <c r="E202" s="683">
        <v>48</v>
      </c>
      <c r="F202" s="683">
        <v>26</v>
      </c>
      <c r="G202" s="683">
        <v>20</v>
      </c>
      <c r="H202" s="683">
        <v>13</v>
      </c>
      <c r="I202" s="683">
        <v>6</v>
      </c>
      <c r="J202" s="683">
        <v>2</v>
      </c>
      <c r="K202" s="683">
        <v>2</v>
      </c>
      <c r="L202" s="683">
        <v>7</v>
      </c>
      <c r="M202" s="683">
        <v>39</v>
      </c>
      <c r="N202" s="683">
        <v>317</v>
      </c>
      <c r="O202" s="42">
        <v>1.1296415080892309E-2</v>
      </c>
    </row>
    <row r="203" spans="1:16" x14ac:dyDescent="0.25">
      <c r="A203" s="681" t="s">
        <v>857</v>
      </c>
      <c r="B203" s="683">
        <v>33</v>
      </c>
      <c r="C203" s="683">
        <v>72</v>
      </c>
      <c r="D203" s="683">
        <v>61</v>
      </c>
      <c r="E203" s="683">
        <v>81</v>
      </c>
      <c r="F203" s="683">
        <v>67</v>
      </c>
      <c r="G203" s="683">
        <v>17</v>
      </c>
      <c r="H203" s="683">
        <v>27</v>
      </c>
      <c r="I203" s="683">
        <v>18</v>
      </c>
      <c r="J203" s="683">
        <v>6</v>
      </c>
      <c r="K203" s="683">
        <v>10</v>
      </c>
      <c r="L203" s="683">
        <v>10</v>
      </c>
      <c r="M203" s="683">
        <v>83</v>
      </c>
      <c r="N203" s="683">
        <v>485</v>
      </c>
      <c r="O203" s="42">
        <v>1.7283158719977192E-2</v>
      </c>
    </row>
    <row r="204" spans="1:16" x14ac:dyDescent="0.25">
      <c r="A204" s="681" t="s">
        <v>858</v>
      </c>
      <c r="B204" s="683">
        <v>38</v>
      </c>
      <c r="C204" s="683">
        <v>96</v>
      </c>
      <c r="D204" s="683">
        <v>150</v>
      </c>
      <c r="E204" s="683">
        <v>86</v>
      </c>
      <c r="F204" s="683">
        <v>85</v>
      </c>
      <c r="G204" s="683">
        <v>37</v>
      </c>
      <c r="H204" s="683">
        <v>49</v>
      </c>
      <c r="I204" s="683">
        <v>33</v>
      </c>
      <c r="J204" s="683">
        <v>7</v>
      </c>
      <c r="K204" s="683">
        <v>22</v>
      </c>
      <c r="L204" s="683">
        <v>6</v>
      </c>
      <c r="M204" s="683">
        <v>115</v>
      </c>
      <c r="N204" s="683">
        <v>724</v>
      </c>
      <c r="O204" s="42">
        <v>2.5800014254151522E-2</v>
      </c>
    </row>
    <row r="205" spans="1:16" x14ac:dyDescent="0.25">
      <c r="A205" s="681" t="s">
        <v>859</v>
      </c>
      <c r="B205" s="683">
        <v>21</v>
      </c>
      <c r="C205" s="683">
        <v>63</v>
      </c>
      <c r="D205" s="683">
        <v>124</v>
      </c>
      <c r="E205" s="683">
        <v>67</v>
      </c>
      <c r="F205" s="683">
        <v>50</v>
      </c>
      <c r="G205" s="683">
        <v>12</v>
      </c>
      <c r="H205" s="683">
        <v>27</v>
      </c>
      <c r="I205" s="683">
        <v>29</v>
      </c>
      <c r="J205" s="683">
        <v>4</v>
      </c>
      <c r="K205" s="683">
        <v>13</v>
      </c>
      <c r="L205" s="683">
        <v>4</v>
      </c>
      <c r="M205" s="683">
        <v>87</v>
      </c>
      <c r="N205" s="683">
        <v>501</v>
      </c>
      <c r="O205" s="42">
        <v>1.7853324780842419E-2</v>
      </c>
    </row>
    <row r="206" spans="1:16" x14ac:dyDescent="0.25">
      <c r="A206" s="681" t="s">
        <v>860</v>
      </c>
      <c r="B206" s="683">
        <v>109</v>
      </c>
      <c r="C206" s="683">
        <v>134</v>
      </c>
      <c r="D206" s="683">
        <v>320</v>
      </c>
      <c r="E206" s="683">
        <v>124</v>
      </c>
      <c r="F206" s="683">
        <v>96</v>
      </c>
      <c r="G206" s="683">
        <v>53</v>
      </c>
      <c r="H206" s="683">
        <v>70</v>
      </c>
      <c r="I206" s="683">
        <v>93</v>
      </c>
      <c r="J206" s="683">
        <v>3</v>
      </c>
      <c r="K206" s="683">
        <v>43</v>
      </c>
      <c r="L206" s="683">
        <v>8</v>
      </c>
      <c r="M206" s="683">
        <v>214</v>
      </c>
      <c r="N206" s="683">
        <v>1267</v>
      </c>
      <c r="O206" s="42">
        <v>4.5150024944765166E-2</v>
      </c>
    </row>
    <row r="207" spans="1:16" x14ac:dyDescent="0.25">
      <c r="A207" s="681" t="s">
        <v>861</v>
      </c>
      <c r="B207" s="683">
        <v>198</v>
      </c>
      <c r="C207" s="683">
        <v>225</v>
      </c>
      <c r="D207" s="683">
        <v>1357</v>
      </c>
      <c r="E207" s="683">
        <v>289</v>
      </c>
      <c r="F207" s="683">
        <v>236</v>
      </c>
      <c r="G207" s="683">
        <v>116</v>
      </c>
      <c r="H207" s="683">
        <v>389</v>
      </c>
      <c r="I207" s="683">
        <v>85</v>
      </c>
      <c r="J207" s="683">
        <v>11</v>
      </c>
      <c r="K207" s="683">
        <v>81</v>
      </c>
      <c r="L207" s="683">
        <v>19</v>
      </c>
      <c r="M207" s="683">
        <v>380</v>
      </c>
      <c r="N207" s="683">
        <v>3386</v>
      </c>
      <c r="O207" s="42">
        <v>0.12066139263060366</v>
      </c>
    </row>
    <row r="208" spans="1:16" x14ac:dyDescent="0.25">
      <c r="A208" s="681" t="s">
        <v>862</v>
      </c>
      <c r="B208" s="683">
        <v>536</v>
      </c>
      <c r="C208" s="683">
        <v>792</v>
      </c>
      <c r="D208" s="683">
        <v>1993</v>
      </c>
      <c r="E208" s="683">
        <v>872</v>
      </c>
      <c r="F208" s="683">
        <v>676</v>
      </c>
      <c r="G208" s="683">
        <v>271</v>
      </c>
      <c r="H208" s="683">
        <v>595</v>
      </c>
      <c r="I208" s="683">
        <v>166</v>
      </c>
      <c r="J208" s="683">
        <v>21</v>
      </c>
      <c r="K208" s="683">
        <v>468</v>
      </c>
      <c r="L208" s="683">
        <v>51</v>
      </c>
      <c r="M208" s="683">
        <v>1147</v>
      </c>
      <c r="N208" s="683">
        <v>7588</v>
      </c>
      <c r="O208" s="42">
        <v>0.27040125436533391</v>
      </c>
    </row>
    <row r="209" spans="1:15" x14ac:dyDescent="0.25">
      <c r="A209" s="681" t="s">
        <v>863</v>
      </c>
      <c r="B209" s="683">
        <v>48</v>
      </c>
      <c r="C209" s="683">
        <v>869</v>
      </c>
      <c r="D209" s="683">
        <v>482</v>
      </c>
      <c r="E209" s="683">
        <v>306</v>
      </c>
      <c r="F209" s="683">
        <v>496</v>
      </c>
      <c r="G209" s="683">
        <v>183</v>
      </c>
      <c r="H209" s="683">
        <v>239</v>
      </c>
      <c r="I209" s="683">
        <v>4</v>
      </c>
      <c r="J209" s="683">
        <v>4</v>
      </c>
      <c r="K209" s="683">
        <v>28</v>
      </c>
      <c r="L209" s="683">
        <v>15</v>
      </c>
      <c r="M209" s="683">
        <v>655</v>
      </c>
      <c r="N209" s="683">
        <v>3329</v>
      </c>
      <c r="O209" s="42">
        <v>0.1186301760387713</v>
      </c>
    </row>
    <row r="210" spans="1:15" ht="15.75" thickBot="1" x14ac:dyDescent="0.3">
      <c r="A210" s="681" t="s">
        <v>864</v>
      </c>
      <c r="B210" s="683">
        <v>881</v>
      </c>
      <c r="C210" s="683">
        <v>5327</v>
      </c>
      <c r="D210" s="683">
        <v>1289</v>
      </c>
      <c r="E210" s="683">
        <v>726</v>
      </c>
      <c r="F210" s="683">
        <v>517</v>
      </c>
      <c r="G210" s="683">
        <v>383</v>
      </c>
      <c r="H210" s="683">
        <v>524</v>
      </c>
      <c r="I210" s="683">
        <v>2</v>
      </c>
      <c r="J210" s="683">
        <v>6</v>
      </c>
      <c r="K210" s="683">
        <v>63</v>
      </c>
      <c r="L210" s="683">
        <v>13</v>
      </c>
      <c r="M210" s="683">
        <v>433</v>
      </c>
      <c r="N210" s="683">
        <v>10164</v>
      </c>
      <c r="O210" s="42">
        <v>0.36219799016463544</v>
      </c>
    </row>
    <row r="211" spans="1:15" ht="16.5" thickTop="1" thickBot="1" x14ac:dyDescent="0.3">
      <c r="A211" s="678" t="s">
        <v>723</v>
      </c>
      <c r="B211" s="684">
        <v>2001</v>
      </c>
      <c r="C211" s="684">
        <v>7658</v>
      </c>
      <c r="D211" s="684">
        <v>5883</v>
      </c>
      <c r="E211" s="684">
        <v>2644</v>
      </c>
      <c r="F211" s="684">
        <v>2259</v>
      </c>
      <c r="G211" s="684">
        <v>1106</v>
      </c>
      <c r="H211" s="684">
        <v>1952</v>
      </c>
      <c r="I211" s="684">
        <v>437</v>
      </c>
      <c r="J211" s="684">
        <v>67</v>
      </c>
      <c r="K211" s="684">
        <v>743</v>
      </c>
      <c r="L211" s="684">
        <v>147</v>
      </c>
      <c r="M211" s="684">
        <v>3165</v>
      </c>
      <c r="N211" s="684">
        <v>28062</v>
      </c>
      <c r="O211" s="710">
        <v>1</v>
      </c>
    </row>
    <row r="212" spans="1:15" ht="15.75" thickTop="1" x14ac:dyDescent="0.25">
      <c r="A212" s="686" t="s">
        <v>865</v>
      </c>
      <c r="B212" s="42">
        <v>7.1306392986957456E-2</v>
      </c>
      <c r="C212" s="42">
        <v>0.27289573088161928</v>
      </c>
      <c r="D212" s="42">
        <v>0.20964293350438315</v>
      </c>
      <c r="E212" s="42">
        <v>9.4219941557978762E-2</v>
      </c>
      <c r="F212" s="42">
        <v>8.0500320718409235E-2</v>
      </c>
      <c r="G212" s="42">
        <v>3.9412728957308817E-2</v>
      </c>
      <c r="H212" s="42">
        <v>6.9560259425557699E-2</v>
      </c>
      <c r="I212" s="42">
        <v>1.5572660537381513E-2</v>
      </c>
      <c r="J212" s="42">
        <v>2.387570379873138E-3</v>
      </c>
      <c r="K212" s="42">
        <v>2.6477086451428978E-2</v>
      </c>
      <c r="L212" s="42">
        <v>5.2384006841992735E-3</v>
      </c>
      <c r="M212" s="42">
        <v>0.11278597391490272</v>
      </c>
      <c r="N212" s="42">
        <v>1</v>
      </c>
      <c r="O212" s="690"/>
    </row>
    <row r="213" spans="1:15" ht="6.75" customHeight="1" thickBot="1" x14ac:dyDescent="0.3">
      <c r="A213" s="691"/>
      <c r="B213" s="692"/>
      <c r="C213" s="693"/>
      <c r="D213" s="693"/>
      <c r="E213" s="693"/>
      <c r="F213" s="693"/>
      <c r="G213" s="692"/>
      <c r="H213" s="692"/>
      <c r="I213" s="692"/>
      <c r="J213" s="692"/>
      <c r="K213" s="692"/>
      <c r="L213" s="692"/>
      <c r="M213" s="692"/>
      <c r="N213" s="694"/>
      <c r="O213" s="694"/>
    </row>
    <row r="214" spans="1:15" ht="15.75" thickTop="1" x14ac:dyDescent="0.25">
      <c r="A214" s="706" t="s">
        <v>1118</v>
      </c>
      <c r="B214" s="696"/>
      <c r="C214" s="697"/>
      <c r="D214" s="697"/>
      <c r="E214" s="697"/>
      <c r="F214" s="697"/>
      <c r="G214" s="696"/>
      <c r="H214" s="696"/>
      <c r="I214" s="696"/>
      <c r="J214" s="696"/>
      <c r="K214" s="696"/>
      <c r="L214" s="696"/>
      <c r="M214" s="696"/>
      <c r="N214" s="698"/>
      <c r="O214" s="699"/>
    </row>
    <row r="215" spans="1:15" x14ac:dyDescent="0.25">
      <c r="A215" s="695"/>
      <c r="B215" s="696"/>
      <c r="C215" s="697"/>
      <c r="D215" s="697"/>
      <c r="E215" s="697"/>
      <c r="F215" s="697"/>
      <c r="G215" s="696"/>
      <c r="H215" s="696"/>
      <c r="I215" s="696"/>
      <c r="J215" s="696"/>
      <c r="K215" s="696"/>
      <c r="L215" s="696"/>
      <c r="M215" s="696"/>
      <c r="N215" s="698"/>
      <c r="O215" s="699"/>
    </row>
    <row r="216" spans="1:15" x14ac:dyDescent="0.25">
      <c r="A216" s="695"/>
      <c r="B216" s="696"/>
      <c r="C216" s="697"/>
      <c r="D216" s="697"/>
      <c r="E216" s="697"/>
      <c r="F216" s="697"/>
      <c r="G216" s="696"/>
      <c r="H216" s="696"/>
      <c r="I216" s="696"/>
      <c r="J216" s="696"/>
      <c r="K216" s="696"/>
      <c r="L216" s="696"/>
      <c r="M216" s="696"/>
      <c r="N216" s="698"/>
      <c r="O216" s="699"/>
    </row>
  </sheetData>
  <mergeCells count="21">
    <mergeCell ref="R84:Y84"/>
    <mergeCell ref="A174:O174"/>
    <mergeCell ref="A175:O175"/>
    <mergeCell ref="A176:O176"/>
    <mergeCell ref="A177:O177"/>
    <mergeCell ref="A89:O89"/>
    <mergeCell ref="A90:O90"/>
    <mergeCell ref="A130:O130"/>
    <mergeCell ref="A131:O131"/>
    <mergeCell ref="A132:O132"/>
    <mergeCell ref="A133:O133"/>
    <mergeCell ref="A88:O88"/>
    <mergeCell ref="A45:O45"/>
    <mergeCell ref="A46:O46"/>
    <mergeCell ref="A47:O47"/>
    <mergeCell ref="A87:O87"/>
    <mergeCell ref="A1:O1"/>
    <mergeCell ref="A2:O2"/>
    <mergeCell ref="A3:O3"/>
    <mergeCell ref="A4:O4"/>
    <mergeCell ref="A44:O44"/>
  </mergeCells>
  <hyperlinks>
    <hyperlink ref="Q1" location="ÍNDICE!A1" display="ÍNDICE!A1" xr:uid="{00000000-0004-0000-1B00-000000000000}"/>
  </hyperlinks>
  <pageMargins left="0.7" right="0.7" top="0.75" bottom="0.75" header="0.3" footer="0.3"/>
  <pageSetup paperSize="9" orientation="portrait" horizontalDpi="1200" verticalDpi="1200"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12"/>
  <dimension ref="A1:H328"/>
  <sheetViews>
    <sheetView zoomScaleNormal="100" workbookViewId="0">
      <selection activeCell="G5" sqref="G5"/>
    </sheetView>
  </sheetViews>
  <sheetFormatPr baseColWidth="10" defaultColWidth="10.7109375" defaultRowHeight="15" x14ac:dyDescent="0.25"/>
  <cols>
    <col min="1" max="1" width="104.42578125" bestFit="1" customWidth="1"/>
    <col min="2" max="2" width="10.7109375" bestFit="1" customWidth="1"/>
    <col min="3" max="3" width="11.7109375" bestFit="1" customWidth="1"/>
    <col min="4" max="5" width="11.7109375" customWidth="1"/>
    <col min="6" max="6" width="11.7109375" bestFit="1" customWidth="1"/>
    <col min="7" max="7" width="11.42578125" customWidth="1"/>
    <col min="8" max="8" width="12.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58" max="258" width="10.7109375" bestFit="1" customWidth="1"/>
    <col min="259" max="259" width="11.7109375" bestFit="1" customWidth="1"/>
    <col min="260" max="261" width="11.7109375" customWidth="1"/>
    <col min="262" max="262" width="11.7109375" bestFit="1" customWidth="1"/>
    <col min="263" max="263" width="11.42578125" customWidth="1"/>
    <col min="264" max="264" width="12.7109375" bestFit="1" customWidth="1"/>
    <col min="265" max="504" width="11.42578125" customWidth="1"/>
    <col min="505" max="505" width="104.42578125" bestFit="1" customWidth="1"/>
    <col min="506" max="506" width="10.7109375" bestFit="1" customWidth="1"/>
    <col min="507" max="507" width="11.7109375" bestFit="1" customWidth="1"/>
    <col min="508" max="509" width="10.7109375" bestFit="1" customWidth="1"/>
    <col min="510" max="510" width="11.7109375" bestFit="1" customWidth="1"/>
    <col min="513" max="513" width="104.42578125" bestFit="1" customWidth="1"/>
    <col min="514" max="514" width="10.7109375" bestFit="1" customWidth="1"/>
    <col min="515" max="515" width="11.7109375" bestFit="1" customWidth="1"/>
    <col min="516" max="517" width="11.7109375" customWidth="1"/>
    <col min="518" max="518" width="11.7109375" bestFit="1" customWidth="1"/>
    <col min="519" max="519" width="11.42578125" customWidth="1"/>
    <col min="520" max="520" width="12.7109375" bestFit="1" customWidth="1"/>
    <col min="521" max="760" width="11.42578125" customWidth="1"/>
    <col min="761" max="761" width="104.42578125" bestFit="1" customWidth="1"/>
    <col min="762" max="762" width="10.7109375" bestFit="1" customWidth="1"/>
    <col min="763" max="763" width="11.7109375" bestFit="1" customWidth="1"/>
    <col min="764" max="765" width="10.7109375" bestFit="1" customWidth="1"/>
    <col min="766" max="766" width="11.7109375" bestFit="1" customWidth="1"/>
    <col min="769" max="769" width="104.42578125" bestFit="1" customWidth="1"/>
    <col min="770" max="770" width="10.7109375" bestFit="1" customWidth="1"/>
    <col min="771" max="771" width="11.7109375" bestFit="1" customWidth="1"/>
    <col min="772" max="773" width="11.7109375" customWidth="1"/>
    <col min="774" max="774" width="11.7109375" bestFit="1" customWidth="1"/>
    <col min="775" max="775" width="11.42578125" customWidth="1"/>
    <col min="776" max="776" width="12.7109375" bestFit="1" customWidth="1"/>
    <col min="777" max="1016" width="11.42578125" customWidth="1"/>
    <col min="1017" max="1017" width="104.42578125" bestFit="1" customWidth="1"/>
    <col min="1018" max="1018" width="10.7109375" bestFit="1" customWidth="1"/>
    <col min="1019" max="1019" width="11.7109375" bestFit="1" customWidth="1"/>
    <col min="1020" max="1021" width="10.7109375" bestFit="1" customWidth="1"/>
    <col min="1022" max="1022" width="11.7109375" bestFit="1" customWidth="1"/>
    <col min="1025" max="1025" width="104.42578125" bestFit="1" customWidth="1"/>
    <col min="1026" max="1026" width="10.7109375" bestFit="1" customWidth="1"/>
    <col min="1027" max="1027" width="11.7109375" bestFit="1" customWidth="1"/>
    <col min="1028" max="1029" width="11.7109375" customWidth="1"/>
    <col min="1030" max="1030" width="11.7109375" bestFit="1" customWidth="1"/>
    <col min="1031" max="1031" width="11.42578125" customWidth="1"/>
    <col min="1032" max="1032" width="12.7109375" bestFit="1" customWidth="1"/>
    <col min="1033" max="1272" width="11.42578125" customWidth="1"/>
    <col min="1273" max="1273" width="104.42578125" bestFit="1" customWidth="1"/>
    <col min="1274" max="1274" width="10.7109375" bestFit="1" customWidth="1"/>
    <col min="1275" max="1275" width="11.7109375" bestFit="1" customWidth="1"/>
    <col min="1276" max="1277" width="10.7109375" bestFit="1" customWidth="1"/>
    <col min="1278" max="1278" width="11.7109375" bestFit="1" customWidth="1"/>
    <col min="1281" max="1281" width="104.42578125" bestFit="1" customWidth="1"/>
    <col min="1282" max="1282" width="10.7109375" bestFit="1" customWidth="1"/>
    <col min="1283" max="1283" width="11.7109375" bestFit="1" customWidth="1"/>
    <col min="1284" max="1285" width="11.7109375" customWidth="1"/>
    <col min="1286" max="1286" width="11.7109375" bestFit="1" customWidth="1"/>
    <col min="1287" max="1287" width="11.42578125" customWidth="1"/>
    <col min="1288" max="1288" width="12.7109375" bestFit="1" customWidth="1"/>
    <col min="1289" max="1528" width="11.42578125" customWidth="1"/>
    <col min="1529" max="1529" width="104.42578125" bestFit="1" customWidth="1"/>
    <col min="1530" max="1530" width="10.7109375" bestFit="1" customWidth="1"/>
    <col min="1531" max="1531" width="11.7109375" bestFit="1" customWidth="1"/>
    <col min="1532" max="1533" width="10.7109375" bestFit="1" customWidth="1"/>
    <col min="1534" max="1534" width="11.7109375" bestFit="1" customWidth="1"/>
    <col min="1537" max="1537" width="104.42578125" bestFit="1" customWidth="1"/>
    <col min="1538" max="1538" width="10.7109375" bestFit="1" customWidth="1"/>
    <col min="1539" max="1539" width="11.7109375" bestFit="1" customWidth="1"/>
    <col min="1540" max="1541" width="11.7109375" customWidth="1"/>
    <col min="1542" max="1542" width="11.7109375" bestFit="1" customWidth="1"/>
    <col min="1543" max="1543" width="11.42578125" customWidth="1"/>
    <col min="1544" max="1544" width="12.7109375" bestFit="1" customWidth="1"/>
    <col min="1545" max="1784" width="11.42578125" customWidth="1"/>
    <col min="1785" max="1785" width="104.42578125" bestFit="1" customWidth="1"/>
    <col min="1786" max="1786" width="10.7109375" bestFit="1" customWidth="1"/>
    <col min="1787" max="1787" width="11.7109375" bestFit="1" customWidth="1"/>
    <col min="1788" max="1789" width="10.7109375" bestFit="1" customWidth="1"/>
    <col min="1790" max="1790" width="11.7109375" bestFit="1" customWidth="1"/>
    <col min="1793" max="1793" width="104.42578125" bestFit="1" customWidth="1"/>
    <col min="1794" max="1794" width="10.7109375" bestFit="1" customWidth="1"/>
    <col min="1795" max="1795" width="11.7109375" bestFit="1" customWidth="1"/>
    <col min="1796" max="1797" width="11.7109375" customWidth="1"/>
    <col min="1798" max="1798" width="11.7109375" bestFit="1" customWidth="1"/>
    <col min="1799" max="1799" width="11.42578125" customWidth="1"/>
    <col min="1800" max="1800" width="12.7109375" bestFit="1" customWidth="1"/>
    <col min="1801" max="2040" width="11.42578125" customWidth="1"/>
    <col min="2041" max="2041" width="104.42578125" bestFit="1" customWidth="1"/>
    <col min="2042" max="2042" width="10.7109375" bestFit="1" customWidth="1"/>
    <col min="2043" max="2043" width="11.7109375" bestFit="1" customWidth="1"/>
    <col min="2044" max="2045" width="10.7109375" bestFit="1" customWidth="1"/>
    <col min="2046" max="2046" width="11.7109375" bestFit="1" customWidth="1"/>
    <col min="2049" max="2049" width="104.42578125" bestFit="1" customWidth="1"/>
    <col min="2050" max="2050" width="10.7109375" bestFit="1" customWidth="1"/>
    <col min="2051" max="2051" width="11.7109375" bestFit="1" customWidth="1"/>
    <col min="2052" max="2053" width="11.7109375" customWidth="1"/>
    <col min="2054" max="2054" width="11.7109375" bestFit="1" customWidth="1"/>
    <col min="2055" max="2055" width="11.42578125" customWidth="1"/>
    <col min="2056" max="2056" width="12.7109375" bestFit="1" customWidth="1"/>
    <col min="2057" max="2296" width="11.42578125" customWidth="1"/>
    <col min="2297" max="2297" width="104.42578125" bestFit="1" customWidth="1"/>
    <col min="2298" max="2298" width="10.7109375" bestFit="1" customWidth="1"/>
    <col min="2299" max="2299" width="11.7109375" bestFit="1" customWidth="1"/>
    <col min="2300" max="2301" width="10.7109375" bestFit="1" customWidth="1"/>
    <col min="2302" max="2302" width="11.7109375" bestFit="1" customWidth="1"/>
    <col min="2305" max="2305" width="104.42578125" bestFit="1" customWidth="1"/>
    <col min="2306" max="2306" width="10.7109375" bestFit="1" customWidth="1"/>
    <col min="2307" max="2307" width="11.7109375" bestFit="1" customWidth="1"/>
    <col min="2308" max="2309" width="11.7109375" customWidth="1"/>
    <col min="2310" max="2310" width="11.7109375" bestFit="1" customWidth="1"/>
    <col min="2311" max="2311" width="11.42578125" customWidth="1"/>
    <col min="2312" max="2312" width="12.7109375" bestFit="1" customWidth="1"/>
    <col min="2313" max="2552" width="11.42578125" customWidth="1"/>
    <col min="2553" max="2553" width="104.42578125" bestFit="1" customWidth="1"/>
    <col min="2554" max="2554" width="10.7109375" bestFit="1" customWidth="1"/>
    <col min="2555" max="2555" width="11.7109375" bestFit="1" customWidth="1"/>
    <col min="2556" max="2557" width="10.7109375" bestFit="1" customWidth="1"/>
    <col min="2558" max="2558" width="11.7109375" bestFit="1" customWidth="1"/>
    <col min="2561" max="2561" width="104.42578125" bestFit="1" customWidth="1"/>
    <col min="2562" max="2562" width="10.7109375" bestFit="1" customWidth="1"/>
    <col min="2563" max="2563" width="11.7109375" bestFit="1" customWidth="1"/>
    <col min="2564" max="2565" width="11.7109375" customWidth="1"/>
    <col min="2566" max="2566" width="11.7109375" bestFit="1" customWidth="1"/>
    <col min="2567" max="2567" width="11.42578125" customWidth="1"/>
    <col min="2568" max="2568" width="12.7109375" bestFit="1" customWidth="1"/>
    <col min="2569" max="2808" width="11.42578125" customWidth="1"/>
    <col min="2809" max="2809" width="104.42578125" bestFit="1" customWidth="1"/>
    <col min="2810" max="2810" width="10.7109375" bestFit="1" customWidth="1"/>
    <col min="2811" max="2811" width="11.7109375" bestFit="1" customWidth="1"/>
    <col min="2812" max="2813" width="10.7109375" bestFit="1" customWidth="1"/>
    <col min="2814" max="2814" width="11.7109375" bestFit="1" customWidth="1"/>
    <col min="2817" max="2817" width="104.42578125" bestFit="1" customWidth="1"/>
    <col min="2818" max="2818" width="10.7109375" bestFit="1" customWidth="1"/>
    <col min="2819" max="2819" width="11.7109375" bestFit="1" customWidth="1"/>
    <col min="2820" max="2821" width="11.7109375" customWidth="1"/>
    <col min="2822" max="2822" width="11.7109375" bestFit="1" customWidth="1"/>
    <col min="2823" max="2823" width="11.42578125" customWidth="1"/>
    <col min="2824" max="2824" width="12.7109375" bestFit="1" customWidth="1"/>
    <col min="2825" max="3064" width="11.42578125" customWidth="1"/>
    <col min="3065" max="3065" width="104.42578125" bestFit="1" customWidth="1"/>
    <col min="3066" max="3066" width="10.7109375" bestFit="1" customWidth="1"/>
    <col min="3067" max="3067" width="11.7109375" bestFit="1" customWidth="1"/>
    <col min="3068" max="3069" width="10.7109375" bestFit="1" customWidth="1"/>
    <col min="3070" max="3070" width="11.7109375" bestFit="1" customWidth="1"/>
    <col min="3073" max="3073" width="104.42578125" bestFit="1" customWidth="1"/>
    <col min="3074" max="3074" width="10.7109375" bestFit="1" customWidth="1"/>
    <col min="3075" max="3075" width="11.7109375" bestFit="1" customWidth="1"/>
    <col min="3076" max="3077" width="11.7109375" customWidth="1"/>
    <col min="3078" max="3078" width="11.7109375" bestFit="1" customWidth="1"/>
    <col min="3079" max="3079" width="11.42578125" customWidth="1"/>
    <col min="3080" max="3080" width="12.7109375" bestFit="1" customWidth="1"/>
    <col min="3081" max="3320" width="11.42578125" customWidth="1"/>
    <col min="3321" max="3321" width="104.42578125" bestFit="1" customWidth="1"/>
    <col min="3322" max="3322" width="10.7109375" bestFit="1" customWidth="1"/>
    <col min="3323" max="3323" width="11.7109375" bestFit="1" customWidth="1"/>
    <col min="3324" max="3325" width="10.7109375" bestFit="1" customWidth="1"/>
    <col min="3326" max="3326" width="11.7109375" bestFit="1" customWidth="1"/>
    <col min="3329" max="3329" width="104.42578125" bestFit="1" customWidth="1"/>
    <col min="3330" max="3330" width="10.7109375" bestFit="1" customWidth="1"/>
    <col min="3331" max="3331" width="11.7109375" bestFit="1" customWidth="1"/>
    <col min="3332" max="3333" width="11.7109375" customWidth="1"/>
    <col min="3334" max="3334" width="11.7109375" bestFit="1" customWidth="1"/>
    <col min="3335" max="3335" width="11.42578125" customWidth="1"/>
    <col min="3336" max="3336" width="12.7109375" bestFit="1" customWidth="1"/>
    <col min="3337" max="3576" width="11.42578125" customWidth="1"/>
    <col min="3577" max="3577" width="104.42578125" bestFit="1" customWidth="1"/>
    <col min="3578" max="3578" width="10.7109375" bestFit="1" customWidth="1"/>
    <col min="3579" max="3579" width="11.7109375" bestFit="1" customWidth="1"/>
    <col min="3580" max="3581" width="10.7109375" bestFit="1" customWidth="1"/>
    <col min="3582" max="3582" width="11.7109375" bestFit="1" customWidth="1"/>
    <col min="3585" max="3585" width="104.42578125" bestFit="1" customWidth="1"/>
    <col min="3586" max="3586" width="10.7109375" bestFit="1" customWidth="1"/>
    <col min="3587" max="3587" width="11.7109375" bestFit="1" customWidth="1"/>
    <col min="3588" max="3589" width="11.7109375" customWidth="1"/>
    <col min="3590" max="3590" width="11.7109375" bestFit="1" customWidth="1"/>
    <col min="3591" max="3591" width="11.42578125" customWidth="1"/>
    <col min="3592" max="3592" width="12.7109375" bestFit="1" customWidth="1"/>
    <col min="3593" max="3832" width="11.42578125" customWidth="1"/>
    <col min="3833" max="3833" width="104.42578125" bestFit="1" customWidth="1"/>
    <col min="3834" max="3834" width="10.7109375" bestFit="1" customWidth="1"/>
    <col min="3835" max="3835" width="11.7109375" bestFit="1" customWidth="1"/>
    <col min="3836" max="3837" width="10.7109375" bestFit="1" customWidth="1"/>
    <col min="3838" max="3838" width="11.7109375" bestFit="1" customWidth="1"/>
    <col min="3841" max="3841" width="104.42578125" bestFit="1" customWidth="1"/>
    <col min="3842" max="3842" width="10.7109375" bestFit="1" customWidth="1"/>
    <col min="3843" max="3843" width="11.7109375" bestFit="1" customWidth="1"/>
    <col min="3844" max="3845" width="11.7109375" customWidth="1"/>
    <col min="3846" max="3846" width="11.7109375" bestFit="1" customWidth="1"/>
    <col min="3847" max="3847" width="11.42578125" customWidth="1"/>
    <col min="3848" max="3848" width="12.7109375" bestFit="1" customWidth="1"/>
    <col min="3849" max="4088" width="11.42578125" customWidth="1"/>
    <col min="4089" max="4089" width="104.42578125" bestFit="1" customWidth="1"/>
    <col min="4090" max="4090" width="10.7109375" bestFit="1" customWidth="1"/>
    <col min="4091" max="4091" width="11.7109375" bestFit="1" customWidth="1"/>
    <col min="4092" max="4093" width="10.7109375" bestFit="1" customWidth="1"/>
    <col min="4094" max="4094" width="11.7109375" bestFit="1" customWidth="1"/>
    <col min="4097" max="4097" width="104.42578125" bestFit="1" customWidth="1"/>
    <col min="4098" max="4098" width="10.7109375" bestFit="1" customWidth="1"/>
    <col min="4099" max="4099" width="11.7109375" bestFit="1" customWidth="1"/>
    <col min="4100" max="4101" width="11.7109375" customWidth="1"/>
    <col min="4102" max="4102" width="11.7109375" bestFit="1" customWidth="1"/>
    <col min="4103" max="4103" width="11.42578125" customWidth="1"/>
    <col min="4104" max="4104" width="12.7109375" bestFit="1" customWidth="1"/>
    <col min="4105" max="4344" width="11.42578125" customWidth="1"/>
    <col min="4345" max="4345" width="104.42578125" bestFit="1" customWidth="1"/>
    <col min="4346" max="4346" width="10.7109375" bestFit="1" customWidth="1"/>
    <col min="4347" max="4347" width="11.7109375" bestFit="1" customWidth="1"/>
    <col min="4348" max="4349" width="10.7109375" bestFit="1" customWidth="1"/>
    <col min="4350" max="4350" width="11.7109375" bestFit="1" customWidth="1"/>
    <col min="4353" max="4353" width="104.42578125" bestFit="1" customWidth="1"/>
    <col min="4354" max="4354" width="10.7109375" bestFit="1" customWidth="1"/>
    <col min="4355" max="4355" width="11.7109375" bestFit="1" customWidth="1"/>
    <col min="4356" max="4357" width="11.7109375" customWidth="1"/>
    <col min="4358" max="4358" width="11.7109375" bestFit="1" customWidth="1"/>
    <col min="4359" max="4359" width="11.42578125" customWidth="1"/>
    <col min="4360" max="4360" width="12.7109375" bestFit="1" customWidth="1"/>
    <col min="4361" max="4600" width="11.42578125" customWidth="1"/>
    <col min="4601" max="4601" width="104.42578125" bestFit="1" customWidth="1"/>
    <col min="4602" max="4602" width="10.7109375" bestFit="1" customWidth="1"/>
    <col min="4603" max="4603" width="11.7109375" bestFit="1" customWidth="1"/>
    <col min="4604" max="4605" width="10.7109375" bestFit="1" customWidth="1"/>
    <col min="4606" max="4606" width="11.7109375" bestFit="1" customWidth="1"/>
    <col min="4609" max="4609" width="104.42578125" bestFit="1" customWidth="1"/>
    <col min="4610" max="4610" width="10.7109375" bestFit="1" customWidth="1"/>
    <col min="4611" max="4611" width="11.7109375" bestFit="1" customWidth="1"/>
    <col min="4612" max="4613" width="11.7109375" customWidth="1"/>
    <col min="4614" max="4614" width="11.7109375" bestFit="1" customWidth="1"/>
    <col min="4615" max="4615" width="11.42578125" customWidth="1"/>
    <col min="4616" max="4616" width="12.7109375" bestFit="1" customWidth="1"/>
    <col min="4617" max="4856" width="11.42578125" customWidth="1"/>
    <col min="4857" max="4857" width="104.42578125" bestFit="1" customWidth="1"/>
    <col min="4858" max="4858" width="10.7109375" bestFit="1" customWidth="1"/>
    <col min="4859" max="4859" width="11.7109375" bestFit="1" customWidth="1"/>
    <col min="4860" max="4861" width="10.7109375" bestFit="1" customWidth="1"/>
    <col min="4862" max="4862" width="11.7109375" bestFit="1" customWidth="1"/>
    <col min="4865" max="4865" width="104.42578125" bestFit="1" customWidth="1"/>
    <col min="4866" max="4866" width="10.7109375" bestFit="1" customWidth="1"/>
    <col min="4867" max="4867" width="11.7109375" bestFit="1" customWidth="1"/>
    <col min="4868" max="4869" width="11.7109375" customWidth="1"/>
    <col min="4870" max="4870" width="11.7109375" bestFit="1" customWidth="1"/>
    <col min="4871" max="4871" width="11.42578125" customWidth="1"/>
    <col min="4872" max="4872" width="12.7109375" bestFit="1" customWidth="1"/>
    <col min="4873" max="5112" width="11.42578125" customWidth="1"/>
    <col min="5113" max="5113" width="104.42578125" bestFit="1" customWidth="1"/>
    <col min="5114" max="5114" width="10.7109375" bestFit="1" customWidth="1"/>
    <col min="5115" max="5115" width="11.7109375" bestFit="1" customWidth="1"/>
    <col min="5116" max="5117" width="10.7109375" bestFit="1" customWidth="1"/>
    <col min="5118" max="5118" width="11.7109375" bestFit="1" customWidth="1"/>
    <col min="5121" max="5121" width="104.42578125" bestFit="1" customWidth="1"/>
    <col min="5122" max="5122" width="10.7109375" bestFit="1" customWidth="1"/>
    <col min="5123" max="5123" width="11.7109375" bestFit="1" customWidth="1"/>
    <col min="5124" max="5125" width="11.7109375" customWidth="1"/>
    <col min="5126" max="5126" width="11.7109375" bestFit="1" customWidth="1"/>
    <col min="5127" max="5127" width="11.42578125" customWidth="1"/>
    <col min="5128" max="5128" width="12.7109375" bestFit="1" customWidth="1"/>
    <col min="5129" max="5368" width="11.42578125" customWidth="1"/>
    <col min="5369" max="5369" width="104.42578125" bestFit="1" customWidth="1"/>
    <col min="5370" max="5370" width="10.7109375" bestFit="1" customWidth="1"/>
    <col min="5371" max="5371" width="11.7109375" bestFit="1" customWidth="1"/>
    <col min="5372" max="5373" width="10.7109375" bestFit="1" customWidth="1"/>
    <col min="5374" max="5374" width="11.7109375" bestFit="1" customWidth="1"/>
    <col min="5377" max="5377" width="104.42578125" bestFit="1" customWidth="1"/>
    <col min="5378" max="5378" width="10.7109375" bestFit="1" customWidth="1"/>
    <col min="5379" max="5379" width="11.7109375" bestFit="1" customWidth="1"/>
    <col min="5380" max="5381" width="11.7109375" customWidth="1"/>
    <col min="5382" max="5382" width="11.7109375" bestFit="1" customWidth="1"/>
    <col min="5383" max="5383" width="11.42578125" customWidth="1"/>
    <col min="5384" max="5384" width="12.7109375" bestFit="1" customWidth="1"/>
    <col min="5385" max="5624" width="11.42578125" customWidth="1"/>
    <col min="5625" max="5625" width="104.42578125" bestFit="1" customWidth="1"/>
    <col min="5626" max="5626" width="10.7109375" bestFit="1" customWidth="1"/>
    <col min="5627" max="5627" width="11.7109375" bestFit="1" customWidth="1"/>
    <col min="5628" max="5629" width="10.7109375" bestFit="1" customWidth="1"/>
    <col min="5630" max="5630" width="11.7109375" bestFit="1" customWidth="1"/>
    <col min="5633" max="5633" width="104.42578125" bestFit="1" customWidth="1"/>
    <col min="5634" max="5634" width="10.7109375" bestFit="1" customWidth="1"/>
    <col min="5635" max="5635" width="11.7109375" bestFit="1" customWidth="1"/>
    <col min="5636" max="5637" width="11.7109375" customWidth="1"/>
    <col min="5638" max="5638" width="11.7109375" bestFit="1" customWidth="1"/>
    <col min="5639" max="5639" width="11.42578125" customWidth="1"/>
    <col min="5640" max="5640" width="12.7109375" bestFit="1" customWidth="1"/>
    <col min="5641" max="5880" width="11.42578125" customWidth="1"/>
    <col min="5881" max="5881" width="104.42578125" bestFit="1" customWidth="1"/>
    <col min="5882" max="5882" width="10.7109375" bestFit="1" customWidth="1"/>
    <col min="5883" max="5883" width="11.7109375" bestFit="1" customWidth="1"/>
    <col min="5884" max="5885" width="10.7109375" bestFit="1" customWidth="1"/>
    <col min="5886" max="5886" width="11.7109375" bestFit="1" customWidth="1"/>
    <col min="5889" max="5889" width="104.42578125" bestFit="1" customWidth="1"/>
    <col min="5890" max="5890" width="10.7109375" bestFit="1" customWidth="1"/>
    <col min="5891" max="5891" width="11.7109375" bestFit="1" customWidth="1"/>
    <col min="5892" max="5893" width="11.7109375" customWidth="1"/>
    <col min="5894" max="5894" width="11.7109375" bestFit="1" customWidth="1"/>
    <col min="5895" max="5895" width="11.42578125" customWidth="1"/>
    <col min="5896" max="5896" width="12.7109375" bestFit="1" customWidth="1"/>
    <col min="5897" max="6136" width="11.42578125" customWidth="1"/>
    <col min="6137" max="6137" width="104.42578125" bestFit="1" customWidth="1"/>
    <col min="6138" max="6138" width="10.7109375" bestFit="1" customWidth="1"/>
    <col min="6139" max="6139" width="11.7109375" bestFit="1" customWidth="1"/>
    <col min="6140" max="6141" width="10.7109375" bestFit="1" customWidth="1"/>
    <col min="6142" max="6142" width="11.7109375" bestFit="1" customWidth="1"/>
    <col min="6145" max="6145" width="104.42578125" bestFit="1" customWidth="1"/>
    <col min="6146" max="6146" width="10.7109375" bestFit="1" customWidth="1"/>
    <col min="6147" max="6147" width="11.7109375" bestFit="1" customWidth="1"/>
    <col min="6148" max="6149" width="11.7109375" customWidth="1"/>
    <col min="6150" max="6150" width="11.7109375" bestFit="1" customWidth="1"/>
    <col min="6151" max="6151" width="11.42578125" customWidth="1"/>
    <col min="6152" max="6152" width="12.7109375" bestFit="1" customWidth="1"/>
    <col min="6153" max="6392" width="11.42578125" customWidth="1"/>
    <col min="6393" max="6393" width="104.42578125" bestFit="1" customWidth="1"/>
    <col min="6394" max="6394" width="10.7109375" bestFit="1" customWidth="1"/>
    <col min="6395" max="6395" width="11.7109375" bestFit="1" customWidth="1"/>
    <col min="6396" max="6397" width="10.7109375" bestFit="1" customWidth="1"/>
    <col min="6398" max="6398" width="11.7109375" bestFit="1" customWidth="1"/>
    <col min="6401" max="6401" width="104.42578125" bestFit="1" customWidth="1"/>
    <col min="6402" max="6402" width="10.7109375" bestFit="1" customWidth="1"/>
    <col min="6403" max="6403" width="11.7109375" bestFit="1" customWidth="1"/>
    <col min="6404" max="6405" width="11.7109375" customWidth="1"/>
    <col min="6406" max="6406" width="11.7109375" bestFit="1" customWidth="1"/>
    <col min="6407" max="6407" width="11.42578125" customWidth="1"/>
    <col min="6408" max="6408" width="12.7109375" bestFit="1" customWidth="1"/>
    <col min="6409" max="6648" width="11.42578125" customWidth="1"/>
    <col min="6649" max="6649" width="104.42578125" bestFit="1" customWidth="1"/>
    <col min="6650" max="6650" width="10.7109375" bestFit="1" customWidth="1"/>
    <col min="6651" max="6651" width="11.7109375" bestFit="1" customWidth="1"/>
    <col min="6652" max="6653" width="10.7109375" bestFit="1" customWidth="1"/>
    <col min="6654" max="6654" width="11.7109375" bestFit="1" customWidth="1"/>
    <col min="6657" max="6657" width="104.42578125" bestFit="1" customWidth="1"/>
    <col min="6658" max="6658" width="10.7109375" bestFit="1" customWidth="1"/>
    <col min="6659" max="6659" width="11.7109375" bestFit="1" customWidth="1"/>
    <col min="6660" max="6661" width="11.7109375" customWidth="1"/>
    <col min="6662" max="6662" width="11.7109375" bestFit="1" customWidth="1"/>
    <col min="6663" max="6663" width="11.42578125" customWidth="1"/>
    <col min="6664" max="6664" width="12.7109375" bestFit="1" customWidth="1"/>
    <col min="6665" max="6904" width="11.42578125" customWidth="1"/>
    <col min="6905" max="6905" width="104.42578125" bestFit="1" customWidth="1"/>
    <col min="6906" max="6906" width="10.7109375" bestFit="1" customWidth="1"/>
    <col min="6907" max="6907" width="11.7109375" bestFit="1" customWidth="1"/>
    <col min="6908" max="6909" width="10.7109375" bestFit="1" customWidth="1"/>
    <col min="6910" max="6910" width="11.7109375" bestFit="1" customWidth="1"/>
    <col min="6913" max="6913" width="104.42578125" bestFit="1" customWidth="1"/>
    <col min="6914" max="6914" width="10.7109375" bestFit="1" customWidth="1"/>
    <col min="6915" max="6915" width="11.7109375" bestFit="1" customWidth="1"/>
    <col min="6916" max="6917" width="11.7109375" customWidth="1"/>
    <col min="6918" max="6918" width="11.7109375" bestFit="1" customWidth="1"/>
    <col min="6919" max="6919" width="11.42578125" customWidth="1"/>
    <col min="6920" max="6920" width="12.7109375" bestFit="1" customWidth="1"/>
    <col min="6921" max="7160" width="11.42578125" customWidth="1"/>
    <col min="7161" max="7161" width="104.42578125" bestFit="1" customWidth="1"/>
    <col min="7162" max="7162" width="10.7109375" bestFit="1" customWidth="1"/>
    <col min="7163" max="7163" width="11.7109375" bestFit="1" customWidth="1"/>
    <col min="7164" max="7165" width="10.7109375" bestFit="1" customWidth="1"/>
    <col min="7166" max="7166" width="11.7109375" bestFit="1" customWidth="1"/>
    <col min="7169" max="7169" width="104.42578125" bestFit="1" customWidth="1"/>
    <col min="7170" max="7170" width="10.7109375" bestFit="1" customWidth="1"/>
    <col min="7171" max="7171" width="11.7109375" bestFit="1" customWidth="1"/>
    <col min="7172" max="7173" width="11.7109375" customWidth="1"/>
    <col min="7174" max="7174" width="11.7109375" bestFit="1" customWidth="1"/>
    <col min="7175" max="7175" width="11.42578125" customWidth="1"/>
    <col min="7176" max="7176" width="12.7109375" bestFit="1" customWidth="1"/>
    <col min="7177" max="7416" width="11.42578125" customWidth="1"/>
    <col min="7417" max="7417" width="104.42578125" bestFit="1" customWidth="1"/>
    <col min="7418" max="7418" width="10.7109375" bestFit="1" customWidth="1"/>
    <col min="7419" max="7419" width="11.7109375" bestFit="1" customWidth="1"/>
    <col min="7420" max="7421" width="10.7109375" bestFit="1" customWidth="1"/>
    <col min="7422" max="7422" width="11.7109375" bestFit="1" customWidth="1"/>
    <col min="7425" max="7425" width="104.42578125" bestFit="1" customWidth="1"/>
    <col min="7426" max="7426" width="10.7109375" bestFit="1" customWidth="1"/>
    <col min="7427" max="7427" width="11.7109375" bestFit="1" customWidth="1"/>
    <col min="7428" max="7429" width="11.7109375" customWidth="1"/>
    <col min="7430" max="7430" width="11.7109375" bestFit="1" customWidth="1"/>
    <col min="7431" max="7431" width="11.42578125" customWidth="1"/>
    <col min="7432" max="7432" width="12.7109375" bestFit="1" customWidth="1"/>
    <col min="7433" max="7672" width="11.42578125" customWidth="1"/>
    <col min="7673" max="7673" width="104.42578125" bestFit="1" customWidth="1"/>
    <col min="7674" max="7674" width="10.7109375" bestFit="1" customWidth="1"/>
    <col min="7675" max="7675" width="11.7109375" bestFit="1" customWidth="1"/>
    <col min="7676" max="7677" width="10.7109375" bestFit="1" customWidth="1"/>
    <col min="7678" max="7678" width="11.7109375" bestFit="1" customWidth="1"/>
    <col min="7681" max="7681" width="104.42578125" bestFit="1" customWidth="1"/>
    <col min="7682" max="7682" width="10.7109375" bestFit="1" customWidth="1"/>
    <col min="7683" max="7683" width="11.7109375" bestFit="1" customWidth="1"/>
    <col min="7684" max="7685" width="11.7109375" customWidth="1"/>
    <col min="7686" max="7686" width="11.7109375" bestFit="1" customWidth="1"/>
    <col min="7687" max="7687" width="11.42578125" customWidth="1"/>
    <col min="7688" max="7688" width="12.7109375" bestFit="1" customWidth="1"/>
    <col min="7689" max="7928" width="11.42578125" customWidth="1"/>
    <col min="7929" max="7929" width="104.42578125" bestFit="1" customWidth="1"/>
    <col min="7930" max="7930" width="10.7109375" bestFit="1" customWidth="1"/>
    <col min="7931" max="7931" width="11.7109375" bestFit="1" customWidth="1"/>
    <col min="7932" max="7933" width="10.7109375" bestFit="1" customWidth="1"/>
    <col min="7934" max="7934" width="11.7109375" bestFit="1" customWidth="1"/>
    <col min="7937" max="7937" width="104.42578125" bestFit="1" customWidth="1"/>
    <col min="7938" max="7938" width="10.7109375" bestFit="1" customWidth="1"/>
    <col min="7939" max="7939" width="11.7109375" bestFit="1" customWidth="1"/>
    <col min="7940" max="7941" width="11.7109375" customWidth="1"/>
    <col min="7942" max="7942" width="11.7109375" bestFit="1" customWidth="1"/>
    <col min="7943" max="7943" width="11.42578125" customWidth="1"/>
    <col min="7944" max="7944" width="12.7109375" bestFit="1" customWidth="1"/>
    <col min="7945" max="8184" width="11.42578125" customWidth="1"/>
    <col min="8185" max="8185" width="104.42578125" bestFit="1" customWidth="1"/>
    <col min="8186" max="8186" width="10.7109375" bestFit="1" customWidth="1"/>
    <col min="8187" max="8187" width="11.7109375" bestFit="1" customWidth="1"/>
    <col min="8188" max="8189" width="10.7109375" bestFit="1" customWidth="1"/>
    <col min="8190" max="8190" width="11.7109375" bestFit="1" customWidth="1"/>
    <col min="8193" max="8193" width="104.42578125" bestFit="1" customWidth="1"/>
    <col min="8194" max="8194" width="10.7109375" bestFit="1" customWidth="1"/>
    <col min="8195" max="8195" width="11.7109375" bestFit="1" customWidth="1"/>
    <col min="8196" max="8197" width="11.7109375" customWidth="1"/>
    <col min="8198" max="8198" width="11.7109375" bestFit="1" customWidth="1"/>
    <col min="8199" max="8199" width="11.42578125" customWidth="1"/>
    <col min="8200" max="8200" width="12.7109375" bestFit="1" customWidth="1"/>
    <col min="8201" max="8440" width="11.42578125" customWidth="1"/>
    <col min="8441" max="8441" width="104.42578125" bestFit="1" customWidth="1"/>
    <col min="8442" max="8442" width="10.7109375" bestFit="1" customWidth="1"/>
    <col min="8443" max="8443" width="11.7109375" bestFit="1" customWidth="1"/>
    <col min="8444" max="8445" width="10.7109375" bestFit="1" customWidth="1"/>
    <col min="8446" max="8446" width="11.7109375" bestFit="1" customWidth="1"/>
    <col min="8449" max="8449" width="104.42578125" bestFit="1" customWidth="1"/>
    <col min="8450" max="8450" width="10.7109375" bestFit="1" customWidth="1"/>
    <col min="8451" max="8451" width="11.7109375" bestFit="1" customWidth="1"/>
    <col min="8452" max="8453" width="11.7109375" customWidth="1"/>
    <col min="8454" max="8454" width="11.7109375" bestFit="1" customWidth="1"/>
    <col min="8455" max="8455" width="11.42578125" customWidth="1"/>
    <col min="8456" max="8456" width="12.7109375" bestFit="1" customWidth="1"/>
    <col min="8457" max="8696" width="11.42578125" customWidth="1"/>
    <col min="8697" max="8697" width="104.42578125" bestFit="1" customWidth="1"/>
    <col min="8698" max="8698" width="10.7109375" bestFit="1" customWidth="1"/>
    <col min="8699" max="8699" width="11.7109375" bestFit="1" customWidth="1"/>
    <col min="8700" max="8701" width="10.7109375" bestFit="1" customWidth="1"/>
    <col min="8702" max="8702" width="11.7109375" bestFit="1" customWidth="1"/>
    <col min="8705" max="8705" width="104.42578125" bestFit="1" customWidth="1"/>
    <col min="8706" max="8706" width="10.7109375" bestFit="1" customWidth="1"/>
    <col min="8707" max="8707" width="11.7109375" bestFit="1" customWidth="1"/>
    <col min="8708" max="8709" width="11.7109375" customWidth="1"/>
    <col min="8710" max="8710" width="11.7109375" bestFit="1" customWidth="1"/>
    <col min="8711" max="8711" width="11.42578125" customWidth="1"/>
    <col min="8712" max="8712" width="12.7109375" bestFit="1" customWidth="1"/>
    <col min="8713" max="8952" width="11.42578125" customWidth="1"/>
    <col min="8953" max="8953" width="104.42578125" bestFit="1" customWidth="1"/>
    <col min="8954" max="8954" width="10.7109375" bestFit="1" customWidth="1"/>
    <col min="8955" max="8955" width="11.7109375" bestFit="1" customWidth="1"/>
    <col min="8956" max="8957" width="10.7109375" bestFit="1" customWidth="1"/>
    <col min="8958" max="8958" width="11.7109375" bestFit="1" customWidth="1"/>
    <col min="8961" max="8961" width="104.42578125" bestFit="1" customWidth="1"/>
    <col min="8962" max="8962" width="10.7109375" bestFit="1" customWidth="1"/>
    <col min="8963" max="8963" width="11.7109375" bestFit="1" customWidth="1"/>
    <col min="8964" max="8965" width="11.7109375" customWidth="1"/>
    <col min="8966" max="8966" width="11.7109375" bestFit="1" customWidth="1"/>
    <col min="8967" max="8967" width="11.42578125" customWidth="1"/>
    <col min="8968" max="8968" width="12.7109375" bestFit="1" customWidth="1"/>
    <col min="8969" max="9208" width="11.42578125" customWidth="1"/>
    <col min="9209" max="9209" width="104.42578125" bestFit="1" customWidth="1"/>
    <col min="9210" max="9210" width="10.7109375" bestFit="1" customWidth="1"/>
    <col min="9211" max="9211" width="11.7109375" bestFit="1" customWidth="1"/>
    <col min="9212" max="9213" width="10.7109375" bestFit="1" customWidth="1"/>
    <col min="9214" max="9214" width="11.7109375" bestFit="1" customWidth="1"/>
    <col min="9217" max="9217" width="104.42578125" bestFit="1" customWidth="1"/>
    <col min="9218" max="9218" width="10.7109375" bestFit="1" customWidth="1"/>
    <col min="9219" max="9219" width="11.7109375" bestFit="1" customWidth="1"/>
    <col min="9220" max="9221" width="11.7109375" customWidth="1"/>
    <col min="9222" max="9222" width="11.7109375" bestFit="1" customWidth="1"/>
    <col min="9223" max="9223" width="11.42578125" customWidth="1"/>
    <col min="9224" max="9224" width="12.7109375" bestFit="1" customWidth="1"/>
    <col min="9225" max="9464" width="11.42578125" customWidth="1"/>
    <col min="9465" max="9465" width="104.42578125" bestFit="1" customWidth="1"/>
    <col min="9466" max="9466" width="10.7109375" bestFit="1" customWidth="1"/>
    <col min="9467" max="9467" width="11.7109375" bestFit="1" customWidth="1"/>
    <col min="9468" max="9469" width="10.7109375" bestFit="1" customWidth="1"/>
    <col min="9470" max="9470" width="11.7109375" bestFit="1" customWidth="1"/>
    <col min="9473" max="9473" width="104.42578125" bestFit="1" customWidth="1"/>
    <col min="9474" max="9474" width="10.7109375" bestFit="1" customWidth="1"/>
    <col min="9475" max="9475" width="11.7109375" bestFit="1" customWidth="1"/>
    <col min="9476" max="9477" width="11.7109375" customWidth="1"/>
    <col min="9478" max="9478" width="11.7109375" bestFit="1" customWidth="1"/>
    <col min="9479" max="9479" width="11.42578125" customWidth="1"/>
    <col min="9480" max="9480" width="12.7109375" bestFit="1" customWidth="1"/>
    <col min="9481" max="9720" width="11.42578125" customWidth="1"/>
    <col min="9721" max="9721" width="104.42578125" bestFit="1" customWidth="1"/>
    <col min="9722" max="9722" width="10.7109375" bestFit="1" customWidth="1"/>
    <col min="9723" max="9723" width="11.7109375" bestFit="1" customWidth="1"/>
    <col min="9724" max="9725" width="10.7109375" bestFit="1" customWidth="1"/>
    <col min="9726" max="9726" width="11.7109375" bestFit="1" customWidth="1"/>
    <col min="9729" max="9729" width="104.42578125" bestFit="1" customWidth="1"/>
    <col min="9730" max="9730" width="10.7109375" bestFit="1" customWidth="1"/>
    <col min="9731" max="9731" width="11.7109375" bestFit="1" customWidth="1"/>
    <col min="9732" max="9733" width="11.7109375" customWidth="1"/>
    <col min="9734" max="9734" width="11.7109375" bestFit="1" customWidth="1"/>
    <col min="9735" max="9735" width="11.42578125" customWidth="1"/>
    <col min="9736" max="9736" width="12.7109375" bestFit="1" customWidth="1"/>
    <col min="9737" max="9976" width="11.42578125" customWidth="1"/>
    <col min="9977" max="9977" width="104.42578125" bestFit="1" customWidth="1"/>
    <col min="9978" max="9978" width="10.7109375" bestFit="1" customWidth="1"/>
    <col min="9979" max="9979" width="11.7109375" bestFit="1" customWidth="1"/>
    <col min="9980" max="9981" width="10.7109375" bestFit="1" customWidth="1"/>
    <col min="9982" max="9982" width="11.7109375" bestFit="1" customWidth="1"/>
    <col min="9985" max="9985" width="104.42578125" bestFit="1" customWidth="1"/>
    <col min="9986" max="9986" width="10.7109375" bestFit="1" customWidth="1"/>
    <col min="9987" max="9987" width="11.7109375" bestFit="1" customWidth="1"/>
    <col min="9988" max="9989" width="11.7109375" customWidth="1"/>
    <col min="9990" max="9990" width="11.7109375" bestFit="1" customWidth="1"/>
    <col min="9991" max="9991" width="11.42578125" customWidth="1"/>
    <col min="9992" max="9992" width="12.7109375" bestFit="1" customWidth="1"/>
    <col min="9993" max="10232" width="11.42578125" customWidth="1"/>
    <col min="10233" max="10233" width="104.42578125" bestFit="1" customWidth="1"/>
    <col min="10234" max="10234" width="10.7109375" bestFit="1" customWidth="1"/>
    <col min="10235" max="10235" width="11.7109375" bestFit="1" customWidth="1"/>
    <col min="10236" max="10237" width="10.7109375" bestFit="1" customWidth="1"/>
    <col min="10238" max="10238" width="11.7109375" bestFit="1" customWidth="1"/>
    <col min="10241" max="10241" width="104.42578125" bestFit="1" customWidth="1"/>
    <col min="10242" max="10242" width="10.7109375" bestFit="1" customWidth="1"/>
    <col min="10243" max="10243" width="11.7109375" bestFit="1" customWidth="1"/>
    <col min="10244" max="10245" width="11.7109375" customWidth="1"/>
    <col min="10246" max="10246" width="11.7109375" bestFit="1" customWidth="1"/>
    <col min="10247" max="10247" width="11.42578125" customWidth="1"/>
    <col min="10248" max="10248" width="12.7109375" bestFit="1" customWidth="1"/>
    <col min="10249" max="10488" width="11.42578125" customWidth="1"/>
    <col min="10489" max="10489" width="104.42578125" bestFit="1" customWidth="1"/>
    <col min="10490" max="10490" width="10.7109375" bestFit="1" customWidth="1"/>
    <col min="10491" max="10491" width="11.7109375" bestFit="1" customWidth="1"/>
    <col min="10492" max="10493" width="10.7109375" bestFit="1" customWidth="1"/>
    <col min="10494" max="10494" width="11.7109375" bestFit="1" customWidth="1"/>
    <col min="10497" max="10497" width="104.42578125" bestFit="1" customWidth="1"/>
    <col min="10498" max="10498" width="10.7109375" bestFit="1" customWidth="1"/>
    <col min="10499" max="10499" width="11.7109375" bestFit="1" customWidth="1"/>
    <col min="10500" max="10501" width="11.7109375" customWidth="1"/>
    <col min="10502" max="10502" width="11.7109375" bestFit="1" customWidth="1"/>
    <col min="10503" max="10503" width="11.42578125" customWidth="1"/>
    <col min="10504" max="10504" width="12.7109375" bestFit="1" customWidth="1"/>
    <col min="10505" max="10744" width="11.42578125" customWidth="1"/>
    <col min="10745" max="10745" width="104.42578125" bestFit="1" customWidth="1"/>
    <col min="10746" max="10746" width="10.7109375" bestFit="1" customWidth="1"/>
    <col min="10747" max="10747" width="11.7109375" bestFit="1" customWidth="1"/>
    <col min="10748" max="10749" width="10.7109375" bestFit="1" customWidth="1"/>
    <col min="10750" max="10750" width="11.7109375" bestFit="1" customWidth="1"/>
    <col min="10753" max="10753" width="104.42578125" bestFit="1" customWidth="1"/>
    <col min="10754" max="10754" width="10.7109375" bestFit="1" customWidth="1"/>
    <col min="10755" max="10755" width="11.7109375" bestFit="1" customWidth="1"/>
    <col min="10756" max="10757" width="11.7109375" customWidth="1"/>
    <col min="10758" max="10758" width="11.7109375" bestFit="1" customWidth="1"/>
    <col min="10759" max="10759" width="11.42578125" customWidth="1"/>
    <col min="10760" max="10760" width="12.7109375" bestFit="1" customWidth="1"/>
    <col min="10761" max="11000" width="11.42578125" customWidth="1"/>
    <col min="11001" max="11001" width="104.42578125" bestFit="1" customWidth="1"/>
    <col min="11002" max="11002" width="10.7109375" bestFit="1" customWidth="1"/>
    <col min="11003" max="11003" width="11.7109375" bestFit="1" customWidth="1"/>
    <col min="11004" max="11005" width="10.7109375" bestFit="1" customWidth="1"/>
    <col min="11006" max="11006" width="11.7109375" bestFit="1" customWidth="1"/>
    <col min="11009" max="11009" width="104.42578125" bestFit="1" customWidth="1"/>
    <col min="11010" max="11010" width="10.7109375" bestFit="1" customWidth="1"/>
    <col min="11011" max="11011" width="11.7109375" bestFit="1" customWidth="1"/>
    <col min="11012" max="11013" width="11.7109375" customWidth="1"/>
    <col min="11014" max="11014" width="11.7109375" bestFit="1" customWidth="1"/>
    <col min="11015" max="11015" width="11.42578125" customWidth="1"/>
    <col min="11016" max="11016" width="12.7109375" bestFit="1" customWidth="1"/>
    <col min="11017" max="11256" width="11.42578125" customWidth="1"/>
    <col min="11257" max="11257" width="104.42578125" bestFit="1" customWidth="1"/>
    <col min="11258" max="11258" width="10.7109375" bestFit="1" customWidth="1"/>
    <col min="11259" max="11259" width="11.7109375" bestFit="1" customWidth="1"/>
    <col min="11260" max="11261" width="10.7109375" bestFit="1" customWidth="1"/>
    <col min="11262" max="11262" width="11.7109375" bestFit="1" customWidth="1"/>
    <col min="11265" max="11265" width="104.42578125" bestFit="1" customWidth="1"/>
    <col min="11266" max="11266" width="10.7109375" bestFit="1" customWidth="1"/>
    <col min="11267" max="11267" width="11.7109375" bestFit="1" customWidth="1"/>
    <col min="11268" max="11269" width="11.7109375" customWidth="1"/>
    <col min="11270" max="11270" width="11.7109375" bestFit="1" customWidth="1"/>
    <col min="11271" max="11271" width="11.42578125" customWidth="1"/>
    <col min="11272" max="11272" width="12.7109375" bestFit="1" customWidth="1"/>
    <col min="11273" max="11512" width="11.42578125" customWidth="1"/>
    <col min="11513" max="11513" width="104.42578125" bestFit="1" customWidth="1"/>
    <col min="11514" max="11514" width="10.7109375" bestFit="1" customWidth="1"/>
    <col min="11515" max="11515" width="11.7109375" bestFit="1" customWidth="1"/>
    <col min="11516" max="11517" width="10.7109375" bestFit="1" customWidth="1"/>
    <col min="11518" max="11518" width="11.7109375" bestFit="1" customWidth="1"/>
    <col min="11521" max="11521" width="104.42578125" bestFit="1" customWidth="1"/>
    <col min="11522" max="11522" width="10.7109375" bestFit="1" customWidth="1"/>
    <col min="11523" max="11523" width="11.7109375" bestFit="1" customWidth="1"/>
    <col min="11524" max="11525" width="11.7109375" customWidth="1"/>
    <col min="11526" max="11526" width="11.7109375" bestFit="1" customWidth="1"/>
    <col min="11527" max="11527" width="11.42578125" customWidth="1"/>
    <col min="11528" max="11528" width="12.7109375" bestFit="1" customWidth="1"/>
    <col min="11529" max="11768" width="11.42578125" customWidth="1"/>
    <col min="11769" max="11769" width="104.42578125" bestFit="1" customWidth="1"/>
    <col min="11770" max="11770" width="10.7109375" bestFit="1" customWidth="1"/>
    <col min="11771" max="11771" width="11.7109375" bestFit="1" customWidth="1"/>
    <col min="11772" max="11773" width="10.7109375" bestFit="1" customWidth="1"/>
    <col min="11774" max="11774" width="11.7109375" bestFit="1" customWidth="1"/>
    <col min="11777" max="11777" width="104.42578125" bestFit="1" customWidth="1"/>
    <col min="11778" max="11778" width="10.7109375" bestFit="1" customWidth="1"/>
    <col min="11779" max="11779" width="11.7109375" bestFit="1" customWidth="1"/>
    <col min="11780" max="11781" width="11.7109375" customWidth="1"/>
    <col min="11782" max="11782" width="11.7109375" bestFit="1" customWidth="1"/>
    <col min="11783" max="11783" width="11.42578125" customWidth="1"/>
    <col min="11784" max="11784" width="12.7109375" bestFit="1" customWidth="1"/>
    <col min="11785" max="12024" width="11.42578125" customWidth="1"/>
    <col min="12025" max="12025" width="104.42578125" bestFit="1" customWidth="1"/>
    <col min="12026" max="12026" width="10.7109375" bestFit="1" customWidth="1"/>
    <col min="12027" max="12027" width="11.7109375" bestFit="1" customWidth="1"/>
    <col min="12028" max="12029" width="10.7109375" bestFit="1" customWidth="1"/>
    <col min="12030" max="12030" width="11.7109375" bestFit="1" customWidth="1"/>
    <col min="12033" max="12033" width="104.42578125" bestFit="1" customWidth="1"/>
    <col min="12034" max="12034" width="10.7109375" bestFit="1" customWidth="1"/>
    <col min="12035" max="12035" width="11.7109375" bestFit="1" customWidth="1"/>
    <col min="12036" max="12037" width="11.7109375" customWidth="1"/>
    <col min="12038" max="12038" width="11.7109375" bestFit="1" customWidth="1"/>
    <col min="12039" max="12039" width="11.42578125" customWidth="1"/>
    <col min="12040" max="12040" width="12.7109375" bestFit="1" customWidth="1"/>
    <col min="12041" max="12280" width="11.42578125" customWidth="1"/>
    <col min="12281" max="12281" width="104.42578125" bestFit="1" customWidth="1"/>
    <col min="12282" max="12282" width="10.7109375" bestFit="1" customWidth="1"/>
    <col min="12283" max="12283" width="11.7109375" bestFit="1" customWidth="1"/>
    <col min="12284" max="12285" width="10.7109375" bestFit="1" customWidth="1"/>
    <col min="12286" max="12286" width="11.7109375" bestFit="1" customWidth="1"/>
    <col min="12289" max="12289" width="104.42578125" bestFit="1" customWidth="1"/>
    <col min="12290" max="12290" width="10.7109375" bestFit="1" customWidth="1"/>
    <col min="12291" max="12291" width="11.7109375" bestFit="1" customWidth="1"/>
    <col min="12292" max="12293" width="11.7109375" customWidth="1"/>
    <col min="12294" max="12294" width="11.7109375" bestFit="1" customWidth="1"/>
    <col min="12295" max="12295" width="11.42578125" customWidth="1"/>
    <col min="12296" max="12296" width="12.7109375" bestFit="1" customWidth="1"/>
    <col min="12297" max="12536" width="11.42578125" customWidth="1"/>
    <col min="12537" max="12537" width="104.42578125" bestFit="1" customWidth="1"/>
    <col min="12538" max="12538" width="10.7109375" bestFit="1" customWidth="1"/>
    <col min="12539" max="12539" width="11.7109375" bestFit="1" customWidth="1"/>
    <col min="12540" max="12541" width="10.7109375" bestFit="1" customWidth="1"/>
    <col min="12542" max="12542" width="11.7109375" bestFit="1" customWidth="1"/>
    <col min="12545" max="12545" width="104.42578125" bestFit="1" customWidth="1"/>
    <col min="12546" max="12546" width="10.7109375" bestFit="1" customWidth="1"/>
    <col min="12547" max="12547" width="11.7109375" bestFit="1" customWidth="1"/>
    <col min="12548" max="12549" width="11.7109375" customWidth="1"/>
    <col min="12550" max="12550" width="11.7109375" bestFit="1" customWidth="1"/>
    <col min="12551" max="12551" width="11.42578125" customWidth="1"/>
    <col min="12552" max="12552" width="12.7109375" bestFit="1" customWidth="1"/>
    <col min="12553" max="12792" width="11.42578125" customWidth="1"/>
    <col min="12793" max="12793" width="104.42578125" bestFit="1" customWidth="1"/>
    <col min="12794" max="12794" width="10.7109375" bestFit="1" customWidth="1"/>
    <col min="12795" max="12795" width="11.7109375" bestFit="1" customWidth="1"/>
    <col min="12796" max="12797" width="10.7109375" bestFit="1" customWidth="1"/>
    <col min="12798" max="12798" width="11.7109375" bestFit="1" customWidth="1"/>
    <col min="12801" max="12801" width="104.42578125" bestFit="1" customWidth="1"/>
    <col min="12802" max="12802" width="10.7109375" bestFit="1" customWidth="1"/>
    <col min="12803" max="12803" width="11.7109375" bestFit="1" customWidth="1"/>
    <col min="12804" max="12805" width="11.7109375" customWidth="1"/>
    <col min="12806" max="12806" width="11.7109375" bestFit="1" customWidth="1"/>
    <col min="12807" max="12807" width="11.42578125" customWidth="1"/>
    <col min="12808" max="12808" width="12.7109375" bestFit="1" customWidth="1"/>
    <col min="12809" max="13048" width="11.42578125" customWidth="1"/>
    <col min="13049" max="13049" width="104.42578125" bestFit="1" customWidth="1"/>
    <col min="13050" max="13050" width="10.7109375" bestFit="1" customWidth="1"/>
    <col min="13051" max="13051" width="11.7109375" bestFit="1" customWidth="1"/>
    <col min="13052" max="13053" width="10.7109375" bestFit="1" customWidth="1"/>
    <col min="13054" max="13054" width="11.7109375" bestFit="1" customWidth="1"/>
    <col min="13057" max="13057" width="104.42578125" bestFit="1" customWidth="1"/>
    <col min="13058" max="13058" width="10.7109375" bestFit="1" customWidth="1"/>
    <col min="13059" max="13059" width="11.7109375" bestFit="1" customWidth="1"/>
    <col min="13060" max="13061" width="11.7109375" customWidth="1"/>
    <col min="13062" max="13062" width="11.7109375" bestFit="1" customWidth="1"/>
    <col min="13063" max="13063" width="11.42578125" customWidth="1"/>
    <col min="13064" max="13064" width="12.7109375" bestFit="1" customWidth="1"/>
    <col min="13065" max="13304" width="11.42578125" customWidth="1"/>
    <col min="13305" max="13305" width="104.42578125" bestFit="1" customWidth="1"/>
    <col min="13306" max="13306" width="10.7109375" bestFit="1" customWidth="1"/>
    <col min="13307" max="13307" width="11.7109375" bestFit="1" customWidth="1"/>
    <col min="13308" max="13309" width="10.7109375" bestFit="1" customWidth="1"/>
    <col min="13310" max="13310" width="11.7109375" bestFit="1" customWidth="1"/>
    <col min="13313" max="13313" width="104.42578125" bestFit="1" customWidth="1"/>
    <col min="13314" max="13314" width="10.7109375" bestFit="1" customWidth="1"/>
    <col min="13315" max="13315" width="11.7109375" bestFit="1" customWidth="1"/>
    <col min="13316" max="13317" width="11.7109375" customWidth="1"/>
    <col min="13318" max="13318" width="11.7109375" bestFit="1" customWidth="1"/>
    <col min="13319" max="13319" width="11.42578125" customWidth="1"/>
    <col min="13320" max="13320" width="12.7109375" bestFit="1" customWidth="1"/>
    <col min="13321" max="13560" width="11.42578125" customWidth="1"/>
    <col min="13561" max="13561" width="104.42578125" bestFit="1" customWidth="1"/>
    <col min="13562" max="13562" width="10.7109375" bestFit="1" customWidth="1"/>
    <col min="13563" max="13563" width="11.7109375" bestFit="1" customWidth="1"/>
    <col min="13564" max="13565" width="10.7109375" bestFit="1" customWidth="1"/>
    <col min="13566" max="13566" width="11.7109375" bestFit="1" customWidth="1"/>
    <col min="13569" max="13569" width="104.42578125" bestFit="1" customWidth="1"/>
    <col min="13570" max="13570" width="10.7109375" bestFit="1" customWidth="1"/>
    <col min="13571" max="13571" width="11.7109375" bestFit="1" customWidth="1"/>
    <col min="13572" max="13573" width="11.7109375" customWidth="1"/>
    <col min="13574" max="13574" width="11.7109375" bestFit="1" customWidth="1"/>
    <col min="13575" max="13575" width="11.42578125" customWidth="1"/>
    <col min="13576" max="13576" width="12.7109375" bestFit="1" customWidth="1"/>
    <col min="13577" max="13816" width="11.42578125" customWidth="1"/>
    <col min="13817" max="13817" width="104.42578125" bestFit="1" customWidth="1"/>
    <col min="13818" max="13818" width="10.7109375" bestFit="1" customWidth="1"/>
    <col min="13819" max="13819" width="11.7109375" bestFit="1" customWidth="1"/>
    <col min="13820" max="13821" width="10.7109375" bestFit="1" customWidth="1"/>
    <col min="13822" max="13822" width="11.7109375" bestFit="1" customWidth="1"/>
    <col min="13825" max="13825" width="104.42578125" bestFit="1" customWidth="1"/>
    <col min="13826" max="13826" width="10.7109375" bestFit="1" customWidth="1"/>
    <col min="13827" max="13827" width="11.7109375" bestFit="1" customWidth="1"/>
    <col min="13828" max="13829" width="11.7109375" customWidth="1"/>
    <col min="13830" max="13830" width="11.7109375" bestFit="1" customWidth="1"/>
    <col min="13831" max="13831" width="11.42578125" customWidth="1"/>
    <col min="13832" max="13832" width="12.7109375" bestFit="1" customWidth="1"/>
    <col min="13833" max="14072" width="11.42578125" customWidth="1"/>
    <col min="14073" max="14073" width="104.42578125" bestFit="1" customWidth="1"/>
    <col min="14074" max="14074" width="10.7109375" bestFit="1" customWidth="1"/>
    <col min="14075" max="14075" width="11.7109375" bestFit="1" customWidth="1"/>
    <col min="14076" max="14077" width="10.7109375" bestFit="1" customWidth="1"/>
    <col min="14078" max="14078" width="11.7109375" bestFit="1" customWidth="1"/>
    <col min="14081" max="14081" width="104.42578125" bestFit="1" customWidth="1"/>
    <col min="14082" max="14082" width="10.7109375" bestFit="1" customWidth="1"/>
    <col min="14083" max="14083" width="11.7109375" bestFit="1" customWidth="1"/>
    <col min="14084" max="14085" width="11.7109375" customWidth="1"/>
    <col min="14086" max="14086" width="11.7109375" bestFit="1" customWidth="1"/>
    <col min="14087" max="14087" width="11.42578125" customWidth="1"/>
    <col min="14088" max="14088" width="12.7109375" bestFit="1" customWidth="1"/>
    <col min="14089" max="14328" width="11.42578125" customWidth="1"/>
    <col min="14329" max="14329" width="104.42578125" bestFit="1" customWidth="1"/>
    <col min="14330" max="14330" width="10.7109375" bestFit="1" customWidth="1"/>
    <col min="14331" max="14331" width="11.7109375" bestFit="1" customWidth="1"/>
    <col min="14332" max="14333" width="10.7109375" bestFit="1" customWidth="1"/>
    <col min="14334" max="14334" width="11.7109375" bestFit="1" customWidth="1"/>
    <col min="14337" max="14337" width="104.42578125" bestFit="1" customWidth="1"/>
    <col min="14338" max="14338" width="10.7109375" bestFit="1" customWidth="1"/>
    <col min="14339" max="14339" width="11.7109375" bestFit="1" customWidth="1"/>
    <col min="14340" max="14341" width="11.7109375" customWidth="1"/>
    <col min="14342" max="14342" width="11.7109375" bestFit="1" customWidth="1"/>
    <col min="14343" max="14343" width="11.42578125" customWidth="1"/>
    <col min="14344" max="14344" width="12.7109375" bestFit="1" customWidth="1"/>
    <col min="14345" max="14584" width="11.42578125" customWidth="1"/>
    <col min="14585" max="14585" width="104.42578125" bestFit="1" customWidth="1"/>
    <col min="14586" max="14586" width="10.7109375" bestFit="1" customWidth="1"/>
    <col min="14587" max="14587" width="11.7109375" bestFit="1" customWidth="1"/>
    <col min="14588" max="14589" width="10.7109375" bestFit="1" customWidth="1"/>
    <col min="14590" max="14590" width="11.7109375" bestFit="1" customWidth="1"/>
    <col min="14593" max="14593" width="104.42578125" bestFit="1" customWidth="1"/>
    <col min="14594" max="14594" width="10.7109375" bestFit="1" customWidth="1"/>
    <col min="14595" max="14595" width="11.7109375" bestFit="1" customWidth="1"/>
    <col min="14596" max="14597" width="11.7109375" customWidth="1"/>
    <col min="14598" max="14598" width="11.7109375" bestFit="1" customWidth="1"/>
    <col min="14599" max="14599" width="11.42578125" customWidth="1"/>
    <col min="14600" max="14600" width="12.7109375" bestFit="1" customWidth="1"/>
    <col min="14601" max="14840" width="11.42578125" customWidth="1"/>
    <col min="14841" max="14841" width="104.42578125" bestFit="1" customWidth="1"/>
    <col min="14842" max="14842" width="10.7109375" bestFit="1" customWidth="1"/>
    <col min="14843" max="14843" width="11.7109375" bestFit="1" customWidth="1"/>
    <col min="14844" max="14845" width="10.7109375" bestFit="1" customWidth="1"/>
    <col min="14846" max="14846" width="11.7109375" bestFit="1" customWidth="1"/>
    <col min="14849" max="14849" width="104.42578125" bestFit="1" customWidth="1"/>
    <col min="14850" max="14850" width="10.7109375" bestFit="1" customWidth="1"/>
    <col min="14851" max="14851" width="11.7109375" bestFit="1" customWidth="1"/>
    <col min="14852" max="14853" width="11.7109375" customWidth="1"/>
    <col min="14854" max="14854" width="11.7109375" bestFit="1" customWidth="1"/>
    <col min="14855" max="14855" width="11.42578125" customWidth="1"/>
    <col min="14856" max="14856" width="12.7109375" bestFit="1" customWidth="1"/>
    <col min="14857" max="15096" width="11.42578125" customWidth="1"/>
    <col min="15097" max="15097" width="104.42578125" bestFit="1" customWidth="1"/>
    <col min="15098" max="15098" width="10.7109375" bestFit="1" customWidth="1"/>
    <col min="15099" max="15099" width="11.7109375" bestFit="1" customWidth="1"/>
    <col min="15100" max="15101" width="10.7109375" bestFit="1" customWidth="1"/>
    <col min="15102" max="15102" width="11.7109375" bestFit="1" customWidth="1"/>
    <col min="15105" max="15105" width="104.42578125" bestFit="1" customWidth="1"/>
    <col min="15106" max="15106" width="10.7109375" bestFit="1" customWidth="1"/>
    <col min="15107" max="15107" width="11.7109375" bestFit="1" customWidth="1"/>
    <col min="15108" max="15109" width="11.7109375" customWidth="1"/>
    <col min="15110" max="15110" width="11.7109375" bestFit="1" customWidth="1"/>
    <col min="15111" max="15111" width="11.42578125" customWidth="1"/>
    <col min="15112" max="15112" width="12.7109375" bestFit="1" customWidth="1"/>
    <col min="15113" max="15352" width="11.42578125" customWidth="1"/>
    <col min="15353" max="15353" width="104.42578125" bestFit="1" customWidth="1"/>
    <col min="15354" max="15354" width="10.7109375" bestFit="1" customWidth="1"/>
    <col min="15355" max="15355" width="11.7109375" bestFit="1" customWidth="1"/>
    <col min="15356" max="15357" width="10.7109375" bestFit="1" customWidth="1"/>
    <col min="15358" max="15358" width="11.7109375" bestFit="1" customWidth="1"/>
    <col min="15361" max="15361" width="104.42578125" bestFit="1" customWidth="1"/>
    <col min="15362" max="15362" width="10.7109375" bestFit="1" customWidth="1"/>
    <col min="15363" max="15363" width="11.7109375" bestFit="1" customWidth="1"/>
    <col min="15364" max="15365" width="11.7109375" customWidth="1"/>
    <col min="15366" max="15366" width="11.7109375" bestFit="1" customWidth="1"/>
    <col min="15367" max="15367" width="11.42578125" customWidth="1"/>
    <col min="15368" max="15368" width="12.7109375" bestFit="1" customWidth="1"/>
    <col min="15369" max="15608" width="11.42578125" customWidth="1"/>
    <col min="15609" max="15609" width="104.42578125" bestFit="1" customWidth="1"/>
    <col min="15610" max="15610" width="10.7109375" bestFit="1" customWidth="1"/>
    <col min="15611" max="15611" width="11.7109375" bestFit="1" customWidth="1"/>
    <col min="15612" max="15613" width="10.7109375" bestFit="1" customWidth="1"/>
    <col min="15614" max="15614" width="11.7109375" bestFit="1" customWidth="1"/>
    <col min="15617" max="15617" width="104.42578125" bestFit="1" customWidth="1"/>
    <col min="15618" max="15618" width="10.7109375" bestFit="1" customWidth="1"/>
    <col min="15619" max="15619" width="11.7109375" bestFit="1" customWidth="1"/>
    <col min="15620" max="15621" width="11.7109375" customWidth="1"/>
    <col min="15622" max="15622" width="11.7109375" bestFit="1" customWidth="1"/>
    <col min="15623" max="15623" width="11.42578125" customWidth="1"/>
    <col min="15624" max="15624" width="12.7109375" bestFit="1" customWidth="1"/>
    <col min="15625" max="15864" width="11.42578125" customWidth="1"/>
    <col min="15865" max="15865" width="104.42578125" bestFit="1" customWidth="1"/>
    <col min="15866" max="15866" width="10.7109375" bestFit="1" customWidth="1"/>
    <col min="15867" max="15867" width="11.7109375" bestFit="1" customWidth="1"/>
    <col min="15868" max="15869" width="10.7109375" bestFit="1" customWidth="1"/>
    <col min="15870" max="15870" width="11.7109375" bestFit="1" customWidth="1"/>
    <col min="15873" max="15873" width="104.42578125" bestFit="1" customWidth="1"/>
    <col min="15874" max="15874" width="10.7109375" bestFit="1" customWidth="1"/>
    <col min="15875" max="15875" width="11.7109375" bestFit="1" customWidth="1"/>
    <col min="15876" max="15877" width="11.7109375" customWidth="1"/>
    <col min="15878" max="15878" width="11.7109375" bestFit="1" customWidth="1"/>
    <col min="15879" max="15879" width="11.42578125" customWidth="1"/>
    <col min="15880" max="15880" width="12.7109375" bestFit="1" customWidth="1"/>
    <col min="15881" max="16120" width="11.42578125" customWidth="1"/>
    <col min="16121" max="16121" width="104.42578125" bestFit="1" customWidth="1"/>
    <col min="16122" max="16122" width="10.7109375" bestFit="1" customWidth="1"/>
    <col min="16123" max="16123" width="11.7109375" bestFit="1" customWidth="1"/>
    <col min="16124" max="16125" width="10.7109375" bestFit="1" customWidth="1"/>
    <col min="16126" max="16126" width="11.7109375" bestFit="1" customWidth="1"/>
    <col min="16129" max="16129" width="104.42578125" bestFit="1" customWidth="1"/>
    <col min="16130" max="16130" width="10.7109375" bestFit="1" customWidth="1"/>
    <col min="16131" max="16131" width="11.7109375" bestFit="1" customWidth="1"/>
    <col min="16132" max="16133" width="11.7109375" customWidth="1"/>
    <col min="16134" max="16134" width="11.7109375" bestFit="1" customWidth="1"/>
    <col min="16135" max="16135" width="11.42578125" customWidth="1"/>
    <col min="16136" max="16136" width="12.7109375" bestFit="1" customWidth="1"/>
    <col min="16137" max="16376" width="11.42578125" customWidth="1"/>
    <col min="16377" max="16377" width="104.42578125" bestFit="1" customWidth="1"/>
    <col min="16378" max="16378" width="10.7109375" bestFit="1" customWidth="1"/>
    <col min="16379" max="16379" width="11.7109375" bestFit="1" customWidth="1"/>
    <col min="16380" max="16381" width="10.7109375" bestFit="1" customWidth="1"/>
    <col min="16382" max="16382" width="11.7109375" bestFit="1" customWidth="1"/>
  </cols>
  <sheetData>
    <row r="1" spans="1:8" ht="30" customHeight="1" x14ac:dyDescent="0.25">
      <c r="A1" s="993" t="s">
        <v>818</v>
      </c>
      <c r="B1" s="993"/>
      <c r="C1" s="993"/>
      <c r="D1" s="993"/>
      <c r="E1" s="993"/>
      <c r="F1" s="993"/>
      <c r="H1" s="863" t="s">
        <v>1124</v>
      </c>
    </row>
    <row r="2" spans="1:8" ht="18" x14ac:dyDescent="0.25">
      <c r="A2" s="994" t="s">
        <v>1</v>
      </c>
      <c r="B2" s="994"/>
      <c r="C2" s="994"/>
      <c r="D2" s="994"/>
      <c r="E2" s="994"/>
      <c r="F2" s="994"/>
    </row>
    <row r="3" spans="1:8" ht="18" x14ac:dyDescent="0.25">
      <c r="A3" s="994" t="s">
        <v>2</v>
      </c>
      <c r="B3" s="994"/>
      <c r="C3" s="994"/>
      <c r="D3" s="994"/>
      <c r="E3" s="994"/>
      <c r="F3" s="994"/>
    </row>
    <row r="4" spans="1:8" ht="30" customHeight="1" x14ac:dyDescent="0.25">
      <c r="A4" s="998" t="s">
        <v>3</v>
      </c>
      <c r="B4" s="998"/>
      <c r="C4" s="998"/>
      <c r="D4" s="998"/>
      <c r="E4" s="998"/>
      <c r="F4" s="998"/>
    </row>
    <row r="5" spans="1:8" ht="3.75" customHeight="1" x14ac:dyDescent="0.25">
      <c r="A5" s="1"/>
      <c r="B5" s="1"/>
      <c r="C5" s="1"/>
      <c r="D5" s="1"/>
      <c r="E5" s="1"/>
      <c r="F5" s="1"/>
    </row>
    <row r="6" spans="1:8" ht="30" customHeight="1" thickBot="1" x14ac:dyDescent="0.3">
      <c r="A6" s="2"/>
      <c r="B6" s="3" t="s">
        <v>4</v>
      </c>
      <c r="C6" s="3" t="s">
        <v>5</v>
      </c>
      <c r="D6" s="3" t="s">
        <v>6</v>
      </c>
      <c r="E6" s="3" t="s">
        <v>7</v>
      </c>
      <c r="F6" s="4" t="s">
        <v>8</v>
      </c>
    </row>
    <row r="7" spans="1:8" x14ac:dyDescent="0.25">
      <c r="A7" s="5" t="s">
        <v>9</v>
      </c>
      <c r="B7" s="6">
        <v>5762814.6720699994</v>
      </c>
      <c r="C7" s="6">
        <v>413968.09638</v>
      </c>
      <c r="D7" s="6">
        <v>0</v>
      </c>
      <c r="E7" s="6">
        <v>1338.7253900000001</v>
      </c>
      <c r="F7" s="6">
        <v>6178121.4938399978</v>
      </c>
      <c r="G7" s="7"/>
      <c r="H7" s="280"/>
    </row>
    <row r="8" spans="1:8" x14ac:dyDescent="0.25">
      <c r="A8" s="9" t="s">
        <v>10</v>
      </c>
      <c r="B8" s="10">
        <v>286633.77235000004</v>
      </c>
      <c r="C8" s="10">
        <v>87236.040970000002</v>
      </c>
      <c r="D8" s="10">
        <v>0</v>
      </c>
      <c r="E8" s="10">
        <v>840.92201999999997</v>
      </c>
      <c r="F8" s="10">
        <v>374710.73534000001</v>
      </c>
      <c r="G8" s="7"/>
      <c r="H8" s="280"/>
    </row>
    <row r="9" spans="1:8" x14ac:dyDescent="0.25">
      <c r="A9" s="11" t="s">
        <v>11</v>
      </c>
      <c r="B9" s="12">
        <v>124320.37259999999</v>
      </c>
      <c r="C9" s="12">
        <v>21671.508320000001</v>
      </c>
      <c r="D9" s="12">
        <v>0</v>
      </c>
      <c r="E9" s="12">
        <v>0</v>
      </c>
      <c r="F9" s="12">
        <v>145991.88092</v>
      </c>
      <c r="G9" s="7"/>
      <c r="H9" s="280"/>
    </row>
    <row r="10" spans="1:8" x14ac:dyDescent="0.25">
      <c r="A10" s="11" t="s">
        <v>12</v>
      </c>
      <c r="B10" s="12">
        <v>95051.460470000005</v>
      </c>
      <c r="C10" s="12">
        <v>60294.107920000002</v>
      </c>
      <c r="D10" s="12">
        <v>0</v>
      </c>
      <c r="E10" s="12">
        <v>840.92201999999997</v>
      </c>
      <c r="F10" s="12">
        <v>156186.49041</v>
      </c>
      <c r="G10" s="7"/>
      <c r="H10" s="280"/>
    </row>
    <row r="11" spans="1:8" x14ac:dyDescent="0.25">
      <c r="A11" s="11" t="s">
        <v>13</v>
      </c>
      <c r="B11" s="12">
        <v>5723.1268700000001</v>
      </c>
      <c r="C11" s="12">
        <v>611.5868999999999</v>
      </c>
      <c r="D11" s="12">
        <v>0</v>
      </c>
      <c r="E11" s="12">
        <v>0</v>
      </c>
      <c r="F11" s="12">
        <v>6334.7137699999994</v>
      </c>
      <c r="G11" s="7"/>
      <c r="H11" s="280"/>
    </row>
    <row r="12" spans="1:8" x14ac:dyDescent="0.25">
      <c r="A12" s="11" t="s">
        <v>14</v>
      </c>
      <c r="B12" s="12">
        <v>0</v>
      </c>
      <c r="C12" s="12">
        <v>0</v>
      </c>
      <c r="D12" s="12">
        <v>0</v>
      </c>
      <c r="E12" s="12">
        <v>0</v>
      </c>
      <c r="F12" s="12">
        <v>0</v>
      </c>
      <c r="G12" s="7"/>
      <c r="H12" s="280"/>
    </row>
    <row r="13" spans="1:8" x14ac:dyDescent="0.25">
      <c r="A13" s="11" t="s">
        <v>15</v>
      </c>
      <c r="B13" s="12">
        <v>0</v>
      </c>
      <c r="C13" s="12">
        <v>4644.9501700000001</v>
      </c>
      <c r="D13" s="12">
        <v>0</v>
      </c>
      <c r="E13" s="12">
        <v>0</v>
      </c>
      <c r="F13" s="12">
        <v>4644.9501700000001</v>
      </c>
      <c r="G13" s="7"/>
      <c r="H13" s="280"/>
    </row>
    <row r="14" spans="1:8" x14ac:dyDescent="0.25">
      <c r="A14" s="13" t="s">
        <v>16</v>
      </c>
      <c r="B14" s="12">
        <v>61538.812409999999</v>
      </c>
      <c r="C14" s="12">
        <v>13.88766</v>
      </c>
      <c r="D14" s="12">
        <v>0</v>
      </c>
      <c r="E14" s="12">
        <v>0</v>
      </c>
      <c r="F14" s="12">
        <v>61552.700069999992</v>
      </c>
      <c r="G14" s="7"/>
      <c r="H14" s="280"/>
    </row>
    <row r="15" spans="1:8" x14ac:dyDescent="0.25">
      <c r="A15" s="11" t="s">
        <v>17</v>
      </c>
      <c r="B15" s="12">
        <v>0</v>
      </c>
      <c r="C15" s="12">
        <v>0</v>
      </c>
      <c r="D15" s="12">
        <v>0</v>
      </c>
      <c r="E15" s="12">
        <v>0</v>
      </c>
      <c r="F15" s="12">
        <v>0</v>
      </c>
      <c r="G15" s="7"/>
      <c r="H15" s="280"/>
    </row>
    <row r="16" spans="1:8" x14ac:dyDescent="0.25">
      <c r="A16" s="11" t="s">
        <v>18</v>
      </c>
      <c r="B16" s="12">
        <v>0</v>
      </c>
      <c r="C16" s="12">
        <v>0</v>
      </c>
      <c r="D16" s="12">
        <v>0</v>
      </c>
      <c r="E16" s="12">
        <v>0</v>
      </c>
      <c r="F16" s="12">
        <v>0</v>
      </c>
      <c r="G16" s="7"/>
      <c r="H16" s="280"/>
    </row>
    <row r="17" spans="1:8" x14ac:dyDescent="0.25">
      <c r="A17" s="9" t="s">
        <v>19</v>
      </c>
      <c r="B17" s="10">
        <v>302595.09438000002</v>
      </c>
      <c r="C17" s="10">
        <v>13468.150540000001</v>
      </c>
      <c r="D17" s="10">
        <v>0</v>
      </c>
      <c r="E17" s="10">
        <v>355.5043</v>
      </c>
      <c r="F17" s="10">
        <v>316418.74922000006</v>
      </c>
      <c r="G17" s="7"/>
      <c r="H17" s="280"/>
    </row>
    <row r="18" spans="1:8" x14ac:dyDescent="0.25">
      <c r="A18" s="11" t="s">
        <v>20</v>
      </c>
      <c r="B18" s="12">
        <v>0</v>
      </c>
      <c r="C18" s="12">
        <v>0</v>
      </c>
      <c r="D18" s="12">
        <v>0</v>
      </c>
      <c r="E18" s="12">
        <v>0</v>
      </c>
      <c r="F18" s="12">
        <v>0</v>
      </c>
      <c r="G18" s="7"/>
      <c r="H18" s="280"/>
    </row>
    <row r="19" spans="1:8" x14ac:dyDescent="0.25">
      <c r="A19" s="11" t="s">
        <v>21</v>
      </c>
      <c r="B19" s="12">
        <v>41078.991139999998</v>
      </c>
      <c r="C19" s="12">
        <v>3426.6013600000001</v>
      </c>
      <c r="D19" s="12">
        <v>0</v>
      </c>
      <c r="E19" s="12">
        <v>0</v>
      </c>
      <c r="F19" s="12">
        <v>44505.592499999999</v>
      </c>
      <c r="G19" s="7"/>
      <c r="H19" s="280"/>
    </row>
    <row r="20" spans="1:8" x14ac:dyDescent="0.25">
      <c r="A20" s="11" t="s">
        <v>22</v>
      </c>
      <c r="B20" s="12">
        <v>0</v>
      </c>
      <c r="C20" s="12">
        <v>0</v>
      </c>
      <c r="D20" s="12">
        <v>0</v>
      </c>
      <c r="E20" s="12">
        <v>0</v>
      </c>
      <c r="F20" s="12">
        <v>0</v>
      </c>
      <c r="G20" s="7"/>
      <c r="H20" s="280"/>
    </row>
    <row r="21" spans="1:8" x14ac:dyDescent="0.25">
      <c r="A21" s="11" t="s">
        <v>23</v>
      </c>
      <c r="B21" s="12">
        <v>0</v>
      </c>
      <c r="C21" s="12">
        <v>0</v>
      </c>
      <c r="D21" s="12">
        <v>0</v>
      </c>
      <c r="E21" s="12">
        <v>0</v>
      </c>
      <c r="F21" s="12">
        <v>0</v>
      </c>
      <c r="G21" s="7"/>
      <c r="H21" s="280"/>
    </row>
    <row r="22" spans="1:8" x14ac:dyDescent="0.25">
      <c r="A22" s="13" t="s">
        <v>24</v>
      </c>
      <c r="B22" s="12">
        <v>29054.24152</v>
      </c>
      <c r="C22" s="12">
        <v>736.53151000000003</v>
      </c>
      <c r="D22" s="12">
        <v>0</v>
      </c>
      <c r="E22" s="12">
        <v>61.083330000000004</v>
      </c>
      <c r="F22" s="12">
        <v>29851.856359999998</v>
      </c>
      <c r="G22" s="7"/>
      <c r="H22" s="280"/>
    </row>
    <row r="23" spans="1:8" x14ac:dyDescent="0.25">
      <c r="A23" s="11" t="s">
        <v>25</v>
      </c>
      <c r="B23" s="12">
        <v>202521.60832000003</v>
      </c>
      <c r="C23" s="12">
        <v>9305.0176699999993</v>
      </c>
      <c r="D23" s="12">
        <v>0</v>
      </c>
      <c r="E23" s="12">
        <v>294.42096999999995</v>
      </c>
      <c r="F23" s="12">
        <v>212121.04696000001</v>
      </c>
      <c r="G23" s="7"/>
      <c r="H23" s="280"/>
    </row>
    <row r="24" spans="1:8" x14ac:dyDescent="0.25">
      <c r="A24" s="11" t="s">
        <v>26</v>
      </c>
      <c r="B24" s="12">
        <v>30973.305989999997</v>
      </c>
      <c r="C24" s="12">
        <v>0</v>
      </c>
      <c r="D24" s="12">
        <v>0</v>
      </c>
      <c r="E24" s="12">
        <v>0</v>
      </c>
      <c r="F24" s="12">
        <v>30973.305989999997</v>
      </c>
      <c r="G24" s="7"/>
      <c r="H24" s="280"/>
    </row>
    <row r="25" spans="1:8" x14ac:dyDescent="0.25">
      <c r="A25" s="11" t="s">
        <v>27</v>
      </c>
      <c r="B25" s="12">
        <v>-1033.05259</v>
      </c>
      <c r="C25" s="12">
        <v>0</v>
      </c>
      <c r="D25" s="12">
        <v>0</v>
      </c>
      <c r="E25" s="12">
        <v>0</v>
      </c>
      <c r="F25" s="12">
        <v>-1033.05259</v>
      </c>
      <c r="G25" s="7"/>
      <c r="H25" s="280"/>
    </row>
    <row r="26" spans="1:8" x14ac:dyDescent="0.25">
      <c r="A26" s="9" t="s">
        <v>28</v>
      </c>
      <c r="B26" s="10">
        <v>4796093.9328500004</v>
      </c>
      <c r="C26" s="10">
        <v>30658.830010000001</v>
      </c>
      <c r="D26" s="10">
        <v>0</v>
      </c>
      <c r="E26" s="10">
        <v>141.91747999999998</v>
      </c>
      <c r="F26" s="10">
        <v>4826894.6803399986</v>
      </c>
      <c r="G26" s="7"/>
      <c r="H26" s="280"/>
    </row>
    <row r="27" spans="1:8" x14ac:dyDescent="0.25">
      <c r="A27" s="14" t="s">
        <v>29</v>
      </c>
      <c r="B27" s="12">
        <v>4146238.26664</v>
      </c>
      <c r="C27" s="12">
        <v>29747.324789999999</v>
      </c>
      <c r="D27" s="12">
        <v>0</v>
      </c>
      <c r="E27" s="12">
        <v>138.26595999999998</v>
      </c>
      <c r="F27" s="12">
        <v>4176123.85739</v>
      </c>
      <c r="G27" s="7"/>
      <c r="H27" s="280"/>
    </row>
    <row r="28" spans="1:8" x14ac:dyDescent="0.25">
      <c r="A28" s="11" t="s">
        <v>30</v>
      </c>
      <c r="B28" s="12">
        <v>2862644.4698000001</v>
      </c>
      <c r="C28" s="12">
        <v>12720.667220000001</v>
      </c>
      <c r="D28" s="12">
        <v>0</v>
      </c>
      <c r="E28" s="12">
        <v>138.26595999999998</v>
      </c>
      <c r="F28" s="12">
        <v>2875503.4029800002</v>
      </c>
      <c r="G28" s="7"/>
      <c r="H28" s="280"/>
    </row>
    <row r="29" spans="1:8" x14ac:dyDescent="0.25">
      <c r="A29" s="11" t="s">
        <v>31</v>
      </c>
      <c r="B29" s="12">
        <v>1283593.79684</v>
      </c>
      <c r="C29" s="12">
        <v>17026.657569999999</v>
      </c>
      <c r="D29" s="12">
        <v>0</v>
      </c>
      <c r="E29" s="12">
        <v>0</v>
      </c>
      <c r="F29" s="12">
        <v>1300620.4544099998</v>
      </c>
      <c r="G29" s="7"/>
      <c r="H29" s="280"/>
    </row>
    <row r="30" spans="1:8" x14ac:dyDescent="0.25">
      <c r="A30" s="14" t="s">
        <v>32</v>
      </c>
      <c r="B30" s="12">
        <v>95034.856809999997</v>
      </c>
      <c r="C30" s="12">
        <v>2342.1664400000004</v>
      </c>
      <c r="D30" s="12">
        <v>0</v>
      </c>
      <c r="E30" s="12">
        <v>0</v>
      </c>
      <c r="F30" s="12">
        <v>97377.023249999998</v>
      </c>
      <c r="G30" s="7"/>
      <c r="H30" s="280"/>
    </row>
    <row r="31" spans="1:8" x14ac:dyDescent="0.25">
      <c r="A31" s="11" t="s">
        <v>33</v>
      </c>
      <c r="B31" s="12">
        <v>63531.452600000004</v>
      </c>
      <c r="C31" s="12">
        <v>0</v>
      </c>
      <c r="D31" s="12">
        <v>0</v>
      </c>
      <c r="E31" s="12">
        <v>0</v>
      </c>
      <c r="F31" s="12">
        <v>63531.452600000004</v>
      </c>
      <c r="G31" s="7"/>
      <c r="H31" s="280"/>
    </row>
    <row r="32" spans="1:8" x14ac:dyDescent="0.25">
      <c r="A32" s="11" t="s">
        <v>34</v>
      </c>
      <c r="B32" s="12">
        <v>31503.404209999997</v>
      </c>
      <c r="C32" s="12">
        <v>2342.1664400000004</v>
      </c>
      <c r="D32" s="12">
        <v>0</v>
      </c>
      <c r="E32" s="12">
        <v>0</v>
      </c>
      <c r="F32" s="12">
        <v>33845.570650000001</v>
      </c>
      <c r="G32" s="7"/>
      <c r="H32" s="280"/>
    </row>
    <row r="33" spans="1:8" x14ac:dyDescent="0.25">
      <c r="A33" s="14" t="s">
        <v>35</v>
      </c>
      <c r="B33" s="12">
        <v>103805.91177000001</v>
      </c>
      <c r="C33" s="12">
        <v>5503.9295499999998</v>
      </c>
      <c r="D33" s="12">
        <v>0</v>
      </c>
      <c r="E33" s="12">
        <v>0</v>
      </c>
      <c r="F33" s="12">
        <v>109309.84132000001</v>
      </c>
      <c r="G33" s="7"/>
      <c r="H33" s="280"/>
    </row>
    <row r="34" spans="1:8" x14ac:dyDescent="0.25">
      <c r="A34" s="11" t="s">
        <v>36</v>
      </c>
      <c r="B34" s="12">
        <v>52502.565759999998</v>
      </c>
      <c r="C34" s="12">
        <v>1800.7438999999999</v>
      </c>
      <c r="D34" s="12">
        <v>0</v>
      </c>
      <c r="E34" s="12">
        <v>0</v>
      </c>
      <c r="F34" s="12">
        <v>54303.309659999999</v>
      </c>
      <c r="G34" s="7"/>
      <c r="H34" s="280"/>
    </row>
    <row r="35" spans="1:8" x14ac:dyDescent="0.25">
      <c r="A35" s="11" t="s">
        <v>37</v>
      </c>
      <c r="B35" s="12">
        <v>51303.346010000008</v>
      </c>
      <c r="C35" s="12">
        <v>3703.1856499999999</v>
      </c>
      <c r="D35" s="12">
        <v>0</v>
      </c>
      <c r="E35" s="12">
        <v>0</v>
      </c>
      <c r="F35" s="12">
        <v>55006.531660000001</v>
      </c>
      <c r="G35" s="7"/>
      <c r="H35" s="280"/>
    </row>
    <row r="36" spans="1:8" x14ac:dyDescent="0.25">
      <c r="A36" s="14" t="s">
        <v>38</v>
      </c>
      <c r="B36" s="12">
        <v>689230.12766000011</v>
      </c>
      <c r="C36" s="12">
        <v>8841.6740400000017</v>
      </c>
      <c r="D36" s="12">
        <v>0</v>
      </c>
      <c r="E36" s="12">
        <v>3.8040400000000001</v>
      </c>
      <c r="F36" s="12">
        <v>698075.60574000003</v>
      </c>
      <c r="G36" s="7"/>
      <c r="H36" s="280"/>
    </row>
    <row r="37" spans="1:8" x14ac:dyDescent="0.25">
      <c r="A37" s="15" t="s">
        <v>39</v>
      </c>
      <c r="B37" s="12">
        <v>146677.66557999997</v>
      </c>
      <c r="C37" s="12">
        <v>505.39127000000002</v>
      </c>
      <c r="D37" s="12">
        <v>0</v>
      </c>
      <c r="E37" s="12">
        <v>0.18556</v>
      </c>
      <c r="F37" s="12">
        <v>147183.24240999998</v>
      </c>
      <c r="G37" s="7"/>
      <c r="H37" s="280"/>
    </row>
    <row r="38" spans="1:8" x14ac:dyDescent="0.25">
      <c r="A38" s="11" t="s">
        <v>40</v>
      </c>
      <c r="B38" s="12">
        <v>338237.89115000004</v>
      </c>
      <c r="C38" s="12">
        <v>4458.4416100000008</v>
      </c>
      <c r="D38" s="12">
        <v>0</v>
      </c>
      <c r="E38" s="12">
        <v>0</v>
      </c>
      <c r="F38" s="12">
        <v>342696.33276000008</v>
      </c>
      <c r="G38" s="7"/>
      <c r="H38" s="280"/>
    </row>
    <row r="39" spans="1:8" x14ac:dyDescent="0.25">
      <c r="A39" s="11" t="s">
        <v>41</v>
      </c>
      <c r="B39" s="12">
        <v>524.25234999999998</v>
      </c>
      <c r="C39" s="12">
        <v>0</v>
      </c>
      <c r="D39" s="12">
        <v>0</v>
      </c>
      <c r="E39" s="12">
        <v>0</v>
      </c>
      <c r="F39" s="12">
        <v>524.25234999999998</v>
      </c>
      <c r="G39" s="7"/>
      <c r="H39" s="280"/>
    </row>
    <row r="40" spans="1:8" x14ac:dyDescent="0.25">
      <c r="A40" s="11" t="s">
        <v>42</v>
      </c>
      <c r="B40" s="12">
        <v>2283.93777</v>
      </c>
      <c r="C40" s="12">
        <v>903.74347</v>
      </c>
      <c r="D40" s="12">
        <v>0</v>
      </c>
      <c r="E40" s="12">
        <v>0</v>
      </c>
      <c r="F40" s="12">
        <v>3187.6812400000003</v>
      </c>
      <c r="G40" s="7"/>
      <c r="H40" s="280"/>
    </row>
    <row r="41" spans="1:8" x14ac:dyDescent="0.25">
      <c r="A41" s="11" t="s">
        <v>43</v>
      </c>
      <c r="B41" s="12">
        <v>0</v>
      </c>
      <c r="C41" s="12">
        <v>0</v>
      </c>
      <c r="D41" s="12">
        <v>0</v>
      </c>
      <c r="E41" s="12">
        <v>0</v>
      </c>
      <c r="F41" s="12">
        <v>0</v>
      </c>
      <c r="G41" s="7"/>
      <c r="H41" s="280"/>
    </row>
    <row r="42" spans="1:8" x14ac:dyDescent="0.25">
      <c r="A42" s="16" t="s">
        <v>44</v>
      </c>
      <c r="B42" s="12">
        <v>0</v>
      </c>
      <c r="C42" s="12">
        <v>0</v>
      </c>
      <c r="D42" s="12">
        <v>0</v>
      </c>
      <c r="E42" s="12">
        <v>0</v>
      </c>
      <c r="F42" s="12">
        <v>0</v>
      </c>
      <c r="G42" s="7"/>
      <c r="H42" s="280"/>
    </row>
    <row r="43" spans="1:8" x14ac:dyDescent="0.25">
      <c r="A43" s="15" t="s">
        <v>45</v>
      </c>
      <c r="B43" s="12">
        <v>63966.136250000003</v>
      </c>
      <c r="C43" s="12">
        <v>1007.66589</v>
      </c>
      <c r="D43" s="12">
        <v>0</v>
      </c>
      <c r="E43" s="12">
        <v>3.6184799999999999</v>
      </c>
      <c r="F43" s="12">
        <v>64977.420619999997</v>
      </c>
      <c r="G43" s="7"/>
      <c r="H43" s="280"/>
    </row>
    <row r="44" spans="1:8" x14ac:dyDescent="0.25">
      <c r="A44" s="11" t="s">
        <v>46</v>
      </c>
      <c r="B44" s="12">
        <v>136160.04157999999</v>
      </c>
      <c r="C44" s="12">
        <v>1698.59689</v>
      </c>
      <c r="D44" s="12">
        <v>0</v>
      </c>
      <c r="E44" s="12">
        <v>0</v>
      </c>
      <c r="F44" s="12">
        <v>137858.63847000001</v>
      </c>
      <c r="G44" s="7"/>
      <c r="H44" s="280"/>
    </row>
    <row r="45" spans="1:8" x14ac:dyDescent="0.25">
      <c r="A45" s="11" t="s">
        <v>47</v>
      </c>
      <c r="B45" s="12">
        <v>438.01675</v>
      </c>
      <c r="C45" s="12">
        <v>0</v>
      </c>
      <c r="D45" s="12">
        <v>0</v>
      </c>
      <c r="E45" s="12">
        <v>0</v>
      </c>
      <c r="F45" s="12">
        <v>438.01675</v>
      </c>
      <c r="G45" s="7"/>
      <c r="H45" s="280"/>
    </row>
    <row r="46" spans="1:8" x14ac:dyDescent="0.25">
      <c r="A46" s="11" t="s">
        <v>48</v>
      </c>
      <c r="B46" s="12">
        <v>942.18623000000014</v>
      </c>
      <c r="C46" s="12">
        <v>267.83491000000004</v>
      </c>
      <c r="D46" s="12">
        <v>0</v>
      </c>
      <c r="E46" s="12">
        <v>0</v>
      </c>
      <c r="F46" s="12">
        <v>1210.0211400000001</v>
      </c>
      <c r="G46" s="7"/>
      <c r="H46" s="280"/>
    </row>
    <row r="47" spans="1:8" x14ac:dyDescent="0.25">
      <c r="A47" s="11" t="s">
        <v>49</v>
      </c>
      <c r="B47" s="12">
        <v>0</v>
      </c>
      <c r="C47" s="12">
        <v>0</v>
      </c>
      <c r="D47" s="12">
        <v>0</v>
      </c>
      <c r="E47" s="12">
        <v>0</v>
      </c>
      <c r="F47" s="12">
        <v>0</v>
      </c>
      <c r="G47" s="7"/>
      <c r="H47" s="280"/>
    </row>
    <row r="48" spans="1:8" x14ac:dyDescent="0.25">
      <c r="A48" s="16" t="s">
        <v>50</v>
      </c>
      <c r="B48" s="12">
        <v>0</v>
      </c>
      <c r="C48" s="12">
        <v>0</v>
      </c>
      <c r="D48" s="12">
        <v>0</v>
      </c>
      <c r="E48" s="12">
        <v>0</v>
      </c>
      <c r="F48" s="12">
        <v>0</v>
      </c>
      <c r="G48" s="7"/>
      <c r="H48" s="280"/>
    </row>
    <row r="49" spans="1:8" x14ac:dyDescent="0.25">
      <c r="A49" s="17" t="s">
        <v>51</v>
      </c>
      <c r="B49" s="12">
        <v>-238215.23003000001</v>
      </c>
      <c r="C49" s="12">
        <v>-15776.264810000001</v>
      </c>
      <c r="D49" s="12">
        <v>0</v>
      </c>
      <c r="E49" s="12">
        <v>-0.15252000000000002</v>
      </c>
      <c r="F49" s="12">
        <v>-253991.64736</v>
      </c>
      <c r="G49" s="7"/>
      <c r="H49" s="280"/>
    </row>
    <row r="50" spans="1:8" x14ac:dyDescent="0.25">
      <c r="A50" s="11" t="s">
        <v>52</v>
      </c>
      <c r="B50" s="12">
        <v>-15519.97003</v>
      </c>
      <c r="C50" s="12">
        <v>-191.28934000000001</v>
      </c>
      <c r="D50" s="12">
        <v>0</v>
      </c>
      <c r="E50" s="12">
        <v>-0.15252000000000002</v>
      </c>
      <c r="F50" s="12">
        <v>-15711.411890000001</v>
      </c>
      <c r="G50" s="7"/>
      <c r="H50" s="280"/>
    </row>
    <row r="51" spans="1:8" x14ac:dyDescent="0.25">
      <c r="A51" s="11" t="s">
        <v>53</v>
      </c>
      <c r="B51" s="12">
        <v>-8682.8827400000009</v>
      </c>
      <c r="C51" s="12">
        <v>-236.06282000000002</v>
      </c>
      <c r="D51" s="12">
        <v>0</v>
      </c>
      <c r="E51" s="12">
        <v>0</v>
      </c>
      <c r="F51" s="12">
        <v>-8918.9455600000001</v>
      </c>
      <c r="G51" s="7"/>
      <c r="H51" s="280"/>
    </row>
    <row r="52" spans="1:8" x14ac:dyDescent="0.25">
      <c r="A52" s="11" t="s">
        <v>54</v>
      </c>
      <c r="B52" s="12">
        <v>-52584.89243</v>
      </c>
      <c r="C52" s="12">
        <v>0</v>
      </c>
      <c r="D52" s="12">
        <v>0</v>
      </c>
      <c r="E52" s="12">
        <v>0</v>
      </c>
      <c r="F52" s="12">
        <v>-52584.89243</v>
      </c>
      <c r="G52" s="7"/>
      <c r="H52" s="280"/>
    </row>
    <row r="53" spans="1:8" x14ac:dyDescent="0.25">
      <c r="A53" s="11" t="s">
        <v>55</v>
      </c>
      <c r="B53" s="12">
        <v>-16498.082750000001</v>
      </c>
      <c r="C53" s="12">
        <v>-220.90607</v>
      </c>
      <c r="D53" s="12">
        <v>0</v>
      </c>
      <c r="E53" s="12">
        <v>0</v>
      </c>
      <c r="F53" s="12">
        <v>-16718.988819999999</v>
      </c>
      <c r="G53" s="7"/>
      <c r="H53" s="280"/>
    </row>
    <row r="54" spans="1:8" x14ac:dyDescent="0.25">
      <c r="A54" s="11" t="s">
        <v>56</v>
      </c>
      <c r="B54" s="12">
        <v>-35847.450830000002</v>
      </c>
      <c r="C54" s="12">
        <v>-956.83293999999989</v>
      </c>
      <c r="D54" s="12">
        <v>0</v>
      </c>
      <c r="E54" s="12">
        <v>0</v>
      </c>
      <c r="F54" s="12">
        <v>-36804.283769999995</v>
      </c>
      <c r="G54" s="7"/>
      <c r="H54" s="280"/>
    </row>
    <row r="55" spans="1:8" x14ac:dyDescent="0.25">
      <c r="A55" s="11" t="s">
        <v>57</v>
      </c>
      <c r="B55" s="12">
        <v>-29997.33382</v>
      </c>
      <c r="C55" s="12">
        <v>-3376.96137</v>
      </c>
      <c r="D55" s="12">
        <v>0</v>
      </c>
      <c r="E55" s="12">
        <v>0</v>
      </c>
      <c r="F55" s="12">
        <v>-33374.295190000004</v>
      </c>
      <c r="G55" s="7"/>
      <c r="H55" s="280"/>
    </row>
    <row r="56" spans="1:8" x14ac:dyDescent="0.25">
      <c r="A56" s="11" t="s">
        <v>58</v>
      </c>
      <c r="B56" s="12">
        <v>-65075.915310000004</v>
      </c>
      <c r="C56" s="12">
        <v>-10733.279480000001</v>
      </c>
      <c r="D56" s="12">
        <v>0</v>
      </c>
      <c r="E56" s="12">
        <v>0</v>
      </c>
      <c r="F56" s="12">
        <v>-75809.194790000009</v>
      </c>
      <c r="G56" s="7"/>
      <c r="H56" s="280"/>
    </row>
    <row r="57" spans="1:8" x14ac:dyDescent="0.25">
      <c r="A57" s="11" t="s">
        <v>59</v>
      </c>
      <c r="B57" s="12">
        <v>-4216.83421</v>
      </c>
      <c r="C57" s="12">
        <v>0</v>
      </c>
      <c r="D57" s="12">
        <v>0</v>
      </c>
      <c r="E57" s="12">
        <v>0</v>
      </c>
      <c r="F57" s="12">
        <v>-4216.83421</v>
      </c>
      <c r="G57" s="7"/>
      <c r="H57" s="280"/>
    </row>
    <row r="58" spans="1:8" x14ac:dyDescent="0.25">
      <c r="A58" s="11" t="s">
        <v>60</v>
      </c>
      <c r="B58" s="12">
        <v>0</v>
      </c>
      <c r="C58" s="12">
        <v>0</v>
      </c>
      <c r="D58" s="12">
        <v>0</v>
      </c>
      <c r="E58" s="12">
        <v>0</v>
      </c>
      <c r="F58" s="12">
        <v>0</v>
      </c>
      <c r="G58" s="7"/>
      <c r="H58" s="280"/>
    </row>
    <row r="59" spans="1:8" x14ac:dyDescent="0.25">
      <c r="A59" s="11" t="s">
        <v>61</v>
      </c>
      <c r="B59" s="12">
        <v>0</v>
      </c>
      <c r="C59" s="12">
        <v>0</v>
      </c>
      <c r="D59" s="12">
        <v>0</v>
      </c>
      <c r="E59" s="12">
        <v>0</v>
      </c>
      <c r="F59" s="12">
        <v>0</v>
      </c>
      <c r="G59" s="7"/>
      <c r="H59" s="280"/>
    </row>
    <row r="60" spans="1:8" x14ac:dyDescent="0.25">
      <c r="A60" s="11" t="s">
        <v>62</v>
      </c>
      <c r="B60" s="12">
        <v>0</v>
      </c>
      <c r="C60" s="12">
        <v>0</v>
      </c>
      <c r="D60" s="12">
        <v>0</v>
      </c>
      <c r="E60" s="12">
        <v>0</v>
      </c>
      <c r="F60" s="12">
        <v>0</v>
      </c>
      <c r="G60" s="7"/>
      <c r="H60" s="280"/>
    </row>
    <row r="61" spans="1:8" x14ac:dyDescent="0.25">
      <c r="A61" s="11" t="s">
        <v>63</v>
      </c>
      <c r="B61" s="12">
        <v>0</v>
      </c>
      <c r="C61" s="12">
        <v>0</v>
      </c>
      <c r="D61" s="12">
        <v>0</v>
      </c>
      <c r="E61" s="12">
        <v>0</v>
      </c>
      <c r="F61" s="12">
        <v>0</v>
      </c>
      <c r="G61" s="7"/>
      <c r="H61" s="280"/>
    </row>
    <row r="62" spans="1:8" x14ac:dyDescent="0.25">
      <c r="A62" s="11" t="s">
        <v>64</v>
      </c>
      <c r="B62" s="12">
        <v>-2249.9286300000003</v>
      </c>
      <c r="C62" s="12">
        <v>0</v>
      </c>
      <c r="D62" s="12">
        <v>0</v>
      </c>
      <c r="E62" s="12">
        <v>0</v>
      </c>
      <c r="F62" s="12">
        <v>-2249.9286300000003</v>
      </c>
      <c r="G62" s="7"/>
      <c r="H62" s="280"/>
    </row>
    <row r="63" spans="1:8" x14ac:dyDescent="0.25">
      <c r="A63" s="11" t="s">
        <v>65</v>
      </c>
      <c r="B63" s="12">
        <v>-4107.0388499999999</v>
      </c>
      <c r="C63" s="12">
        <v>-60.932790000000004</v>
      </c>
      <c r="D63" s="12">
        <v>0</v>
      </c>
      <c r="E63" s="12">
        <v>0</v>
      </c>
      <c r="F63" s="12">
        <v>-4167.9716399999998</v>
      </c>
      <c r="G63" s="7"/>
      <c r="H63" s="280"/>
    </row>
    <row r="64" spans="1:8" x14ac:dyDescent="0.25">
      <c r="A64" s="11" t="s">
        <v>66</v>
      </c>
      <c r="B64" s="12">
        <v>-1096.76494</v>
      </c>
      <c r="C64" s="12">
        <v>0</v>
      </c>
      <c r="D64" s="12">
        <v>0</v>
      </c>
      <c r="E64" s="12">
        <v>0</v>
      </c>
      <c r="F64" s="12">
        <v>-1096.76494</v>
      </c>
      <c r="G64" s="7"/>
      <c r="H64" s="280"/>
    </row>
    <row r="65" spans="1:8" x14ac:dyDescent="0.25">
      <c r="A65" s="11" t="s">
        <v>67</v>
      </c>
      <c r="B65" s="12">
        <v>-2338.1354900000001</v>
      </c>
      <c r="C65" s="12">
        <v>0</v>
      </c>
      <c r="D65" s="12">
        <v>0</v>
      </c>
      <c r="E65" s="12">
        <v>0</v>
      </c>
      <c r="F65" s="12">
        <v>-2338.1354900000001</v>
      </c>
      <c r="G65" s="7"/>
      <c r="H65" s="280"/>
    </row>
    <row r="66" spans="1:8" x14ac:dyDescent="0.25">
      <c r="A66" s="9" t="s">
        <v>68</v>
      </c>
      <c r="B66" s="10">
        <v>107639.3539</v>
      </c>
      <c r="C66" s="10">
        <v>1758.6649899999998</v>
      </c>
      <c r="D66" s="10">
        <v>0</v>
      </c>
      <c r="E66" s="10">
        <v>0</v>
      </c>
      <c r="F66" s="10">
        <v>109398.01889000001</v>
      </c>
      <c r="G66" s="7"/>
      <c r="H66" s="280"/>
    </row>
    <row r="67" spans="1:8" x14ac:dyDescent="0.25">
      <c r="A67" s="11" t="s">
        <v>69</v>
      </c>
      <c r="B67" s="12">
        <v>0</v>
      </c>
      <c r="C67" s="12">
        <v>0</v>
      </c>
      <c r="D67" s="12">
        <v>0</v>
      </c>
      <c r="E67" s="12">
        <v>0</v>
      </c>
      <c r="F67" s="12">
        <v>0</v>
      </c>
      <c r="G67" s="7"/>
      <c r="H67" s="280"/>
    </row>
    <row r="68" spans="1:8" x14ac:dyDescent="0.25">
      <c r="A68" s="11" t="s">
        <v>70</v>
      </c>
      <c r="B68" s="12">
        <v>12534.84907</v>
      </c>
      <c r="C68" s="12">
        <v>263.66771999999997</v>
      </c>
      <c r="D68" s="12">
        <v>0</v>
      </c>
      <c r="E68" s="12">
        <v>0</v>
      </c>
      <c r="F68" s="12">
        <v>12798.516790000001</v>
      </c>
      <c r="G68" s="7"/>
      <c r="H68" s="280"/>
    </row>
    <row r="69" spans="1:8" x14ac:dyDescent="0.25">
      <c r="A69" s="11" t="s">
        <v>71</v>
      </c>
      <c r="B69" s="12">
        <v>95104.504830000005</v>
      </c>
      <c r="C69" s="12">
        <v>1494.9972699999998</v>
      </c>
      <c r="D69" s="12">
        <v>0</v>
      </c>
      <c r="E69" s="12">
        <v>0</v>
      </c>
      <c r="F69" s="12">
        <v>96599.502099999998</v>
      </c>
      <c r="G69" s="7"/>
      <c r="H69" s="280"/>
    </row>
    <row r="70" spans="1:8" x14ac:dyDescent="0.25">
      <c r="A70" s="11" t="s">
        <v>72</v>
      </c>
      <c r="B70" s="12">
        <v>0</v>
      </c>
      <c r="C70" s="12">
        <v>0</v>
      </c>
      <c r="D70" s="12">
        <v>0</v>
      </c>
      <c r="E70" s="12">
        <v>0</v>
      </c>
      <c r="F70" s="12">
        <v>0</v>
      </c>
      <c r="G70" s="7"/>
      <c r="H70" s="280"/>
    </row>
    <row r="71" spans="1:8" x14ac:dyDescent="0.25">
      <c r="A71" s="11" t="s">
        <v>73</v>
      </c>
      <c r="B71" s="12">
        <v>0</v>
      </c>
      <c r="C71" s="12">
        <v>0</v>
      </c>
      <c r="D71" s="12">
        <v>0</v>
      </c>
      <c r="E71" s="12">
        <v>0</v>
      </c>
      <c r="F71" s="12">
        <v>0</v>
      </c>
      <c r="G71" s="7"/>
      <c r="H71" s="280"/>
    </row>
    <row r="72" spans="1:8" x14ac:dyDescent="0.25">
      <c r="A72" s="9" t="s">
        <v>74</v>
      </c>
      <c r="B72" s="10">
        <v>1396.1346099999994</v>
      </c>
      <c r="C72" s="10">
        <v>0</v>
      </c>
      <c r="D72" s="10">
        <v>0</v>
      </c>
      <c r="E72" s="10">
        <v>0</v>
      </c>
      <c r="F72" s="10">
        <v>1396.1346099999994</v>
      </c>
      <c r="G72" s="7"/>
      <c r="H72" s="280"/>
    </row>
    <row r="73" spans="1:8" x14ac:dyDescent="0.25">
      <c r="A73" s="11" t="s">
        <v>75</v>
      </c>
      <c r="B73" s="12">
        <v>0</v>
      </c>
      <c r="C73" s="12">
        <v>0</v>
      </c>
      <c r="D73" s="12">
        <v>0</v>
      </c>
      <c r="E73" s="12">
        <v>0</v>
      </c>
      <c r="F73" s="12">
        <v>0</v>
      </c>
      <c r="G73" s="7"/>
      <c r="H73" s="280"/>
    </row>
    <row r="74" spans="1:8" x14ac:dyDescent="0.25">
      <c r="A74" s="11" t="s">
        <v>76</v>
      </c>
      <c r="B74" s="12">
        <v>10317.33071</v>
      </c>
      <c r="C74" s="12">
        <v>0</v>
      </c>
      <c r="D74" s="12">
        <v>0</v>
      </c>
      <c r="E74" s="12">
        <v>0</v>
      </c>
      <c r="F74" s="12">
        <v>10317.33071</v>
      </c>
      <c r="G74" s="7"/>
      <c r="H74" s="280"/>
    </row>
    <row r="75" spans="1:8" x14ac:dyDescent="0.25">
      <c r="A75" s="11" t="s">
        <v>77</v>
      </c>
      <c r="B75" s="12">
        <v>0</v>
      </c>
      <c r="C75" s="12">
        <v>0</v>
      </c>
      <c r="D75" s="12">
        <v>0</v>
      </c>
      <c r="E75" s="12">
        <v>0</v>
      </c>
      <c r="F75" s="12">
        <v>0</v>
      </c>
      <c r="G75" s="7"/>
      <c r="H75" s="280"/>
    </row>
    <row r="76" spans="1:8" x14ac:dyDescent="0.25">
      <c r="A76" s="11" t="s">
        <v>78</v>
      </c>
      <c r="B76" s="12">
        <v>50</v>
      </c>
      <c r="C76" s="12">
        <v>0</v>
      </c>
      <c r="D76" s="12">
        <v>0</v>
      </c>
      <c r="E76" s="12">
        <v>0</v>
      </c>
      <c r="F76" s="12">
        <v>50</v>
      </c>
      <c r="G76" s="7"/>
      <c r="H76" s="280"/>
    </row>
    <row r="77" spans="1:8" x14ac:dyDescent="0.25">
      <c r="A77" s="11" t="s">
        <v>79</v>
      </c>
      <c r="B77" s="12">
        <v>-8971.196100000001</v>
      </c>
      <c r="C77" s="12">
        <v>0</v>
      </c>
      <c r="D77" s="12">
        <v>0</v>
      </c>
      <c r="E77" s="12">
        <v>0</v>
      </c>
      <c r="F77" s="12">
        <v>-8971.196100000001</v>
      </c>
      <c r="G77" s="7"/>
      <c r="H77" s="280"/>
    </row>
    <row r="78" spans="1:8" x14ac:dyDescent="0.25">
      <c r="A78" s="9" t="s">
        <v>80</v>
      </c>
      <c r="B78" s="10">
        <v>134870.29386000001</v>
      </c>
      <c r="C78" s="10">
        <v>280846.40987000003</v>
      </c>
      <c r="D78" s="10">
        <v>0</v>
      </c>
      <c r="E78" s="10">
        <v>0.38158999999999998</v>
      </c>
      <c r="F78" s="10">
        <v>415717.08532000001</v>
      </c>
      <c r="G78" s="7"/>
      <c r="H78" s="280"/>
    </row>
    <row r="79" spans="1:8" x14ac:dyDescent="0.25">
      <c r="A79" s="11" t="s">
        <v>20</v>
      </c>
      <c r="B79" s="12">
        <v>0</v>
      </c>
      <c r="C79" s="12">
        <v>0</v>
      </c>
      <c r="D79" s="12">
        <v>0</v>
      </c>
      <c r="E79" s="12">
        <v>0</v>
      </c>
      <c r="F79" s="12">
        <v>0</v>
      </c>
      <c r="G79" s="7"/>
      <c r="H79" s="280"/>
    </row>
    <row r="80" spans="1:8" x14ac:dyDescent="0.25">
      <c r="A80" s="11" t="s">
        <v>21</v>
      </c>
      <c r="B80" s="12">
        <v>1000</v>
      </c>
      <c r="C80" s="12">
        <v>0</v>
      </c>
      <c r="D80" s="12">
        <v>0</v>
      </c>
      <c r="E80" s="12">
        <v>0</v>
      </c>
      <c r="F80" s="12">
        <v>1000</v>
      </c>
      <c r="G80" s="7"/>
      <c r="H80" s="280"/>
    </row>
    <row r="81" spans="1:8" x14ac:dyDescent="0.25">
      <c r="A81" s="11" t="s">
        <v>22</v>
      </c>
      <c r="B81" s="12">
        <v>0</v>
      </c>
      <c r="C81" s="12">
        <v>13720</v>
      </c>
      <c r="D81" s="12">
        <v>0</v>
      </c>
      <c r="E81" s="12">
        <v>0</v>
      </c>
      <c r="F81" s="12">
        <v>13720</v>
      </c>
      <c r="G81" s="7"/>
      <c r="H81" s="280"/>
    </row>
    <row r="82" spans="1:8" x14ac:dyDescent="0.25">
      <c r="A82" s="11" t="s">
        <v>23</v>
      </c>
      <c r="B82" s="12">
        <v>0</v>
      </c>
      <c r="C82" s="12">
        <v>0</v>
      </c>
      <c r="D82" s="12">
        <v>0</v>
      </c>
      <c r="E82" s="12">
        <v>0</v>
      </c>
      <c r="F82" s="12">
        <v>0</v>
      </c>
      <c r="G82" s="7"/>
      <c r="H82" s="280"/>
    </row>
    <row r="83" spans="1:8" x14ac:dyDescent="0.25">
      <c r="A83" s="11" t="s">
        <v>81</v>
      </c>
      <c r="B83" s="12">
        <v>562.14368000000002</v>
      </c>
      <c r="C83" s="12">
        <v>0</v>
      </c>
      <c r="D83" s="12">
        <v>0</v>
      </c>
      <c r="E83" s="12">
        <v>0</v>
      </c>
      <c r="F83" s="12">
        <v>562.14368000000002</v>
      </c>
      <c r="G83" s="7"/>
      <c r="H83" s="280"/>
    </row>
    <row r="84" spans="1:8" x14ac:dyDescent="0.25">
      <c r="A84" s="11" t="s">
        <v>24</v>
      </c>
      <c r="B84" s="12">
        <v>32350</v>
      </c>
      <c r="C84" s="12">
        <v>507.01812999999999</v>
      </c>
      <c r="D84" s="12">
        <v>0</v>
      </c>
      <c r="E84" s="12">
        <v>0</v>
      </c>
      <c r="F84" s="12">
        <v>32857.018129999997</v>
      </c>
      <c r="G84" s="7"/>
      <c r="H84" s="280"/>
    </row>
    <row r="85" spans="1:8" x14ac:dyDescent="0.25">
      <c r="A85" s="11" t="s">
        <v>25</v>
      </c>
      <c r="B85" s="12">
        <v>101504.78637</v>
      </c>
      <c r="C85" s="12">
        <v>266911.07261999999</v>
      </c>
      <c r="D85" s="12">
        <v>0</v>
      </c>
      <c r="E85" s="12">
        <v>0.38158999999999998</v>
      </c>
      <c r="F85" s="12">
        <v>368416.24057999998</v>
      </c>
      <c r="G85" s="7"/>
      <c r="H85" s="280"/>
    </row>
    <row r="86" spans="1:8" x14ac:dyDescent="0.25">
      <c r="A86" s="11" t="s">
        <v>82</v>
      </c>
      <c r="B86" s="12">
        <v>470.30748999999997</v>
      </c>
      <c r="C86" s="12">
        <v>0</v>
      </c>
      <c r="D86" s="12">
        <v>0</v>
      </c>
      <c r="E86" s="12">
        <v>0</v>
      </c>
      <c r="F86" s="12">
        <v>470.30748999999997</v>
      </c>
      <c r="G86" s="7"/>
      <c r="H86" s="280"/>
    </row>
    <row r="87" spans="1:8" x14ac:dyDescent="0.25">
      <c r="A87" s="11" t="s">
        <v>83</v>
      </c>
      <c r="B87" s="12">
        <v>-1016.9436800000001</v>
      </c>
      <c r="C87" s="12">
        <v>-291.68088</v>
      </c>
      <c r="D87" s="12">
        <v>0</v>
      </c>
      <c r="E87" s="12">
        <v>0</v>
      </c>
      <c r="F87" s="12">
        <v>-1308.62456</v>
      </c>
      <c r="G87" s="7"/>
      <c r="H87" s="280"/>
    </row>
    <row r="88" spans="1:8" x14ac:dyDescent="0.25">
      <c r="A88" s="9" t="s">
        <v>84</v>
      </c>
      <c r="B88" s="10">
        <v>127011.56762</v>
      </c>
      <c r="C88" s="10">
        <v>0</v>
      </c>
      <c r="D88" s="10">
        <v>0</v>
      </c>
      <c r="E88" s="10">
        <v>0</v>
      </c>
      <c r="F88" s="10">
        <v>127011.56762</v>
      </c>
      <c r="G88" s="7"/>
      <c r="H88" s="280"/>
    </row>
    <row r="89" spans="1:8" x14ac:dyDescent="0.25">
      <c r="A89" s="11" t="s">
        <v>85</v>
      </c>
      <c r="B89" s="12">
        <v>27376.2</v>
      </c>
      <c r="C89" s="12">
        <v>0</v>
      </c>
      <c r="D89" s="12">
        <v>0</v>
      </c>
      <c r="E89" s="12">
        <v>0</v>
      </c>
      <c r="F89" s="12">
        <v>27376.2</v>
      </c>
      <c r="G89" s="7"/>
      <c r="H89" s="280"/>
    </row>
    <row r="90" spans="1:8" x14ac:dyDescent="0.25">
      <c r="A90" s="11" t="s">
        <v>86</v>
      </c>
      <c r="B90" s="12">
        <v>81529.035669999997</v>
      </c>
      <c r="C90" s="12">
        <v>0</v>
      </c>
      <c r="D90" s="12">
        <v>0</v>
      </c>
      <c r="E90" s="12">
        <v>0</v>
      </c>
      <c r="F90" s="12">
        <v>81529.035669999997</v>
      </c>
      <c r="G90" s="7"/>
      <c r="H90" s="280"/>
    </row>
    <row r="91" spans="1:8" x14ac:dyDescent="0.25">
      <c r="A91" s="11" t="s">
        <v>87</v>
      </c>
      <c r="B91" s="12">
        <v>5654.7735899999998</v>
      </c>
      <c r="C91" s="12">
        <v>0</v>
      </c>
      <c r="D91" s="12">
        <v>0</v>
      </c>
      <c r="E91" s="12">
        <v>0</v>
      </c>
      <c r="F91" s="12">
        <v>5654.7735899999998</v>
      </c>
      <c r="G91" s="7"/>
      <c r="H91" s="280"/>
    </row>
    <row r="92" spans="1:8" x14ac:dyDescent="0.25">
      <c r="A92" s="11" t="s">
        <v>88</v>
      </c>
      <c r="B92" s="12">
        <v>3607.4938299999994</v>
      </c>
      <c r="C92" s="12">
        <v>0</v>
      </c>
      <c r="D92" s="12">
        <v>0</v>
      </c>
      <c r="E92" s="12">
        <v>0</v>
      </c>
      <c r="F92" s="12">
        <v>3607.4938299999994</v>
      </c>
      <c r="G92" s="7"/>
      <c r="H92" s="280"/>
    </row>
    <row r="93" spans="1:8" x14ac:dyDescent="0.25">
      <c r="A93" s="11" t="s">
        <v>89</v>
      </c>
      <c r="B93" s="12">
        <v>6586.1606500000025</v>
      </c>
      <c r="C93" s="12">
        <v>0</v>
      </c>
      <c r="D93" s="12">
        <v>0</v>
      </c>
      <c r="E93" s="12">
        <v>0</v>
      </c>
      <c r="F93" s="12">
        <v>6586.1606500000025</v>
      </c>
      <c r="G93" s="7"/>
      <c r="H93" s="280"/>
    </row>
    <row r="94" spans="1:8" x14ac:dyDescent="0.25">
      <c r="A94" s="11" t="s">
        <v>90</v>
      </c>
      <c r="B94" s="12">
        <v>1267.7345999999995</v>
      </c>
      <c r="C94" s="12">
        <v>0</v>
      </c>
      <c r="D94" s="12">
        <v>0</v>
      </c>
      <c r="E94" s="12">
        <v>0</v>
      </c>
      <c r="F94" s="12">
        <v>1267.7345999999995</v>
      </c>
      <c r="G94" s="7"/>
      <c r="H94" s="280"/>
    </row>
    <row r="95" spans="1:8" x14ac:dyDescent="0.25">
      <c r="A95" s="11" t="s">
        <v>91</v>
      </c>
      <c r="B95" s="12">
        <v>990.16928000000007</v>
      </c>
      <c r="C95" s="12">
        <v>0</v>
      </c>
      <c r="D95" s="12">
        <v>0</v>
      </c>
      <c r="E95" s="12">
        <v>0</v>
      </c>
      <c r="F95" s="12">
        <v>990.16928000000007</v>
      </c>
      <c r="G95" s="7"/>
      <c r="H95" s="280"/>
    </row>
    <row r="96" spans="1:8" x14ac:dyDescent="0.25">
      <c r="A96" s="11" t="s">
        <v>92</v>
      </c>
      <c r="B96" s="12">
        <v>0</v>
      </c>
      <c r="C96" s="12">
        <v>0</v>
      </c>
      <c r="D96" s="12">
        <v>0</v>
      </c>
      <c r="E96" s="12">
        <v>0</v>
      </c>
      <c r="F96" s="12">
        <v>0</v>
      </c>
      <c r="G96" s="7"/>
      <c r="H96" s="280"/>
    </row>
    <row r="97" spans="1:8" x14ac:dyDescent="0.25">
      <c r="A97" s="11" t="s">
        <v>93</v>
      </c>
      <c r="B97" s="12">
        <v>0</v>
      </c>
      <c r="C97" s="12">
        <v>0</v>
      </c>
      <c r="D97" s="12">
        <v>0</v>
      </c>
      <c r="E97" s="12">
        <v>0</v>
      </c>
      <c r="F97" s="12">
        <v>0</v>
      </c>
      <c r="G97" s="7"/>
      <c r="H97" s="280"/>
    </row>
    <row r="98" spans="1:8" x14ac:dyDescent="0.25">
      <c r="A98" s="9" t="s">
        <v>94</v>
      </c>
      <c r="B98" s="10">
        <v>6574.5225</v>
      </c>
      <c r="C98" s="10">
        <v>0</v>
      </c>
      <c r="D98" s="10">
        <v>0</v>
      </c>
      <c r="E98" s="10">
        <v>0</v>
      </c>
      <c r="F98" s="10">
        <v>6574.5225</v>
      </c>
      <c r="G98" s="7"/>
      <c r="H98" s="280"/>
    </row>
    <row r="99" spans="1:8" x14ac:dyDescent="0.25">
      <c r="A99" s="11" t="s">
        <v>95</v>
      </c>
      <c r="B99" s="12">
        <v>2587.1052399999999</v>
      </c>
      <c r="C99" s="12">
        <v>0</v>
      </c>
      <c r="D99" s="12">
        <v>0</v>
      </c>
      <c r="E99" s="12">
        <v>0</v>
      </c>
      <c r="F99" s="12">
        <v>2587.1052399999999</v>
      </c>
      <c r="G99" s="7"/>
      <c r="H99" s="280"/>
    </row>
    <row r="100" spans="1:8" x14ac:dyDescent="0.25">
      <c r="A100" s="11" t="s">
        <v>96</v>
      </c>
      <c r="B100" s="12">
        <v>1880.78181</v>
      </c>
      <c r="C100" s="12">
        <v>0</v>
      </c>
      <c r="D100" s="12">
        <v>0</v>
      </c>
      <c r="E100" s="12">
        <v>0</v>
      </c>
      <c r="F100" s="12">
        <v>1880.78181</v>
      </c>
      <c r="G100" s="7"/>
      <c r="H100" s="280"/>
    </row>
    <row r="101" spans="1:8" x14ac:dyDescent="0.25">
      <c r="A101" s="11" t="s">
        <v>97</v>
      </c>
      <c r="B101" s="12">
        <v>203.77357999999998</v>
      </c>
      <c r="C101" s="12">
        <v>0</v>
      </c>
      <c r="D101" s="12">
        <v>0</v>
      </c>
      <c r="E101" s="12">
        <v>0</v>
      </c>
      <c r="F101" s="12">
        <v>203.77357999999998</v>
      </c>
      <c r="G101" s="7"/>
      <c r="H101" s="280"/>
    </row>
    <row r="102" spans="1:8" x14ac:dyDescent="0.25">
      <c r="A102" s="11" t="s">
        <v>98</v>
      </c>
      <c r="B102" s="12">
        <v>1915.3894499999999</v>
      </c>
      <c r="C102" s="12">
        <v>0</v>
      </c>
      <c r="D102" s="12">
        <v>0</v>
      </c>
      <c r="E102" s="12">
        <v>0</v>
      </c>
      <c r="F102" s="12">
        <v>1915.3894499999999</v>
      </c>
      <c r="G102" s="7"/>
      <c r="H102" s="280"/>
    </row>
    <row r="103" spans="1:8" x14ac:dyDescent="0.25">
      <c r="A103" s="16" t="s">
        <v>99</v>
      </c>
      <c r="B103" s="12">
        <v>-12.52758</v>
      </c>
      <c r="C103" s="12">
        <v>0</v>
      </c>
      <c r="D103" s="12">
        <v>0</v>
      </c>
      <c r="E103" s="12">
        <v>0</v>
      </c>
      <c r="F103" s="12">
        <v>-12.52758</v>
      </c>
      <c r="G103" s="7"/>
      <c r="H103" s="280"/>
    </row>
    <row r="104" spans="1:8" x14ac:dyDescent="0.25">
      <c r="A104" s="9" t="s">
        <v>100</v>
      </c>
      <c r="B104" s="10">
        <v>0</v>
      </c>
      <c r="C104" s="10">
        <v>0</v>
      </c>
      <c r="D104" s="10">
        <v>0</v>
      </c>
      <c r="E104" s="10">
        <v>0</v>
      </c>
      <c r="F104" s="10">
        <v>0</v>
      </c>
      <c r="G104" s="7"/>
      <c r="H104" s="280"/>
    </row>
    <row r="105" spans="1:8" x14ac:dyDescent="0.25">
      <c r="A105" s="11" t="s">
        <v>101</v>
      </c>
      <c r="B105" s="12">
        <v>0</v>
      </c>
      <c r="C105" s="12">
        <v>0</v>
      </c>
      <c r="D105" s="12">
        <v>0</v>
      </c>
      <c r="E105" s="12">
        <v>0</v>
      </c>
      <c r="F105" s="12">
        <v>0</v>
      </c>
      <c r="G105" s="7"/>
      <c r="H105" s="280"/>
    </row>
    <row r="106" spans="1:8" x14ac:dyDescent="0.25">
      <c r="A106" s="11" t="s">
        <v>102</v>
      </c>
      <c r="B106" s="12">
        <v>0</v>
      </c>
      <c r="C106" s="12">
        <v>0</v>
      </c>
      <c r="D106" s="12">
        <v>0</v>
      </c>
      <c r="E106" s="12">
        <v>0</v>
      </c>
      <c r="F106" s="12">
        <v>0</v>
      </c>
      <c r="G106" s="7"/>
      <c r="H106" s="280"/>
    </row>
    <row r="107" spans="1:8" x14ac:dyDescent="0.25">
      <c r="A107" s="11" t="s">
        <v>103</v>
      </c>
      <c r="B107" s="12">
        <v>0</v>
      </c>
      <c r="C107" s="12">
        <v>0</v>
      </c>
      <c r="D107" s="12">
        <v>0</v>
      </c>
      <c r="E107" s="12">
        <v>0</v>
      </c>
      <c r="F107" s="12">
        <v>0</v>
      </c>
      <c r="G107" s="7"/>
      <c r="H107" s="280"/>
    </row>
    <row r="108" spans="1:8" x14ac:dyDescent="0.25">
      <c r="A108" s="11" t="s">
        <v>104</v>
      </c>
      <c r="B108" s="12">
        <v>0</v>
      </c>
      <c r="C108" s="12">
        <v>0</v>
      </c>
      <c r="D108" s="12">
        <v>0</v>
      </c>
      <c r="E108" s="12">
        <v>0</v>
      </c>
      <c r="F108" s="12">
        <v>0</v>
      </c>
      <c r="G108" s="7"/>
      <c r="H108" s="280"/>
    </row>
    <row r="109" spans="1:8" x14ac:dyDescent="0.25">
      <c r="A109" s="11" t="s">
        <v>105</v>
      </c>
      <c r="B109" s="12">
        <v>0</v>
      </c>
      <c r="C109" s="12">
        <v>0</v>
      </c>
      <c r="D109" s="12">
        <v>0</v>
      </c>
      <c r="E109" s="12">
        <v>0</v>
      </c>
      <c r="F109" s="12">
        <v>0</v>
      </c>
      <c r="G109" s="7"/>
      <c r="H109" s="280"/>
    </row>
    <row r="110" spans="1:8" x14ac:dyDescent="0.25">
      <c r="A110" s="11" t="s">
        <v>106</v>
      </c>
      <c r="B110" s="12">
        <v>0</v>
      </c>
      <c r="C110" s="12">
        <v>0</v>
      </c>
      <c r="D110" s="12">
        <v>0</v>
      </c>
      <c r="E110" s="12">
        <v>0</v>
      </c>
      <c r="F110" s="12">
        <v>0</v>
      </c>
      <c r="G110" s="7"/>
      <c r="H110" s="280"/>
    </row>
    <row r="111" spans="1:8" x14ac:dyDescent="0.25">
      <c r="A111" s="9" t="s">
        <v>107</v>
      </c>
      <c r="B111" s="10">
        <v>5264272.2593900003</v>
      </c>
      <c r="C111" s="10">
        <v>384387.6783899999</v>
      </c>
      <c r="D111" s="10">
        <v>0</v>
      </c>
      <c r="E111" s="10">
        <v>10728.674760000002</v>
      </c>
      <c r="F111" s="10">
        <v>5659388.612540001</v>
      </c>
      <c r="G111" s="7"/>
      <c r="H111" s="280"/>
    </row>
    <row r="112" spans="1:8" x14ac:dyDescent="0.25">
      <c r="A112" s="9" t="s">
        <v>108</v>
      </c>
      <c r="B112" s="10">
        <v>3723337.4356</v>
      </c>
      <c r="C112" s="10">
        <v>184648.10459</v>
      </c>
      <c r="D112" s="10">
        <v>0</v>
      </c>
      <c r="E112" s="10">
        <v>10727.480670000003</v>
      </c>
      <c r="F112" s="10">
        <v>3918713.02086</v>
      </c>
      <c r="G112" s="7"/>
      <c r="H112" s="280"/>
    </row>
    <row r="113" spans="1:8" x14ac:dyDescent="0.25">
      <c r="A113" s="11" t="s">
        <v>109</v>
      </c>
      <c r="B113" s="12">
        <v>87366.076350000003</v>
      </c>
      <c r="C113" s="12">
        <v>14048.313259999999</v>
      </c>
      <c r="D113" s="12">
        <v>0</v>
      </c>
      <c r="E113" s="12">
        <v>0</v>
      </c>
      <c r="F113" s="12">
        <v>101414.38961000001</v>
      </c>
      <c r="G113" s="7"/>
      <c r="H113" s="280"/>
    </row>
    <row r="114" spans="1:8" x14ac:dyDescent="0.25">
      <c r="A114" s="11" t="s">
        <v>110</v>
      </c>
      <c r="B114" s="12">
        <v>86865.647030000007</v>
      </c>
      <c r="C114" s="12">
        <v>13658.50856</v>
      </c>
      <c r="D114" s="12">
        <v>0</v>
      </c>
      <c r="E114" s="12">
        <v>0</v>
      </c>
      <c r="F114" s="12">
        <v>100524.15559000001</v>
      </c>
      <c r="G114" s="7"/>
      <c r="H114" s="280"/>
    </row>
    <row r="115" spans="1:8" x14ac:dyDescent="0.25">
      <c r="A115" s="11" t="s">
        <v>111</v>
      </c>
      <c r="B115" s="12">
        <v>500.42932000000002</v>
      </c>
      <c r="C115" s="12">
        <v>389.80470000000003</v>
      </c>
      <c r="D115" s="12">
        <v>0</v>
      </c>
      <c r="E115" s="12">
        <v>0</v>
      </c>
      <c r="F115" s="12">
        <v>890.23401999999999</v>
      </c>
      <c r="G115" s="7"/>
      <c r="H115" s="280"/>
    </row>
    <row r="116" spans="1:8" x14ac:dyDescent="0.25">
      <c r="A116" s="11" t="s">
        <v>112</v>
      </c>
      <c r="B116" s="12">
        <v>864442.67422000016</v>
      </c>
      <c r="C116" s="12">
        <v>67151.706460000001</v>
      </c>
      <c r="D116" s="12">
        <v>0</v>
      </c>
      <c r="E116" s="12">
        <v>0</v>
      </c>
      <c r="F116" s="12">
        <v>931594.38068000018</v>
      </c>
      <c r="G116" s="7"/>
      <c r="H116" s="280"/>
    </row>
    <row r="117" spans="1:8" x14ac:dyDescent="0.25">
      <c r="A117" s="11" t="s">
        <v>113</v>
      </c>
      <c r="B117" s="12">
        <v>15.286059999999999</v>
      </c>
      <c r="C117" s="12">
        <v>0</v>
      </c>
      <c r="D117" s="12">
        <v>0</v>
      </c>
      <c r="E117" s="12">
        <v>0</v>
      </c>
      <c r="F117" s="12">
        <v>15.286059999999999</v>
      </c>
      <c r="G117" s="7"/>
      <c r="H117" s="280"/>
    </row>
    <row r="118" spans="1:8" x14ac:dyDescent="0.25">
      <c r="A118" s="15" t="s">
        <v>114</v>
      </c>
      <c r="B118" s="12">
        <v>1.06575</v>
      </c>
      <c r="C118" s="12">
        <v>0</v>
      </c>
      <c r="D118" s="12">
        <v>0</v>
      </c>
      <c r="E118" s="12">
        <v>0</v>
      </c>
      <c r="F118" s="12">
        <v>1.06575</v>
      </c>
      <c r="G118" s="7"/>
      <c r="H118" s="280"/>
    </row>
    <row r="119" spans="1:8" x14ac:dyDescent="0.25">
      <c r="A119" s="16" t="s">
        <v>115</v>
      </c>
      <c r="B119" s="12">
        <v>14.22031</v>
      </c>
      <c r="C119" s="12">
        <v>0</v>
      </c>
      <c r="D119" s="12">
        <v>0</v>
      </c>
      <c r="E119" s="12">
        <v>0</v>
      </c>
      <c r="F119" s="12">
        <v>14.22031</v>
      </c>
      <c r="G119" s="7"/>
      <c r="H119" s="280"/>
    </row>
    <row r="120" spans="1:8" x14ac:dyDescent="0.25">
      <c r="A120" s="16" t="s">
        <v>116</v>
      </c>
      <c r="B120" s="12">
        <v>0</v>
      </c>
      <c r="C120" s="12">
        <v>0</v>
      </c>
      <c r="D120" s="12">
        <v>0</v>
      </c>
      <c r="E120" s="12">
        <v>0</v>
      </c>
      <c r="F120" s="12">
        <v>0</v>
      </c>
      <c r="G120" s="7"/>
      <c r="H120" s="280"/>
    </row>
    <row r="121" spans="1:8" x14ac:dyDescent="0.25">
      <c r="A121" s="16" t="s">
        <v>117</v>
      </c>
      <c r="B121" s="12">
        <v>0</v>
      </c>
      <c r="C121" s="12">
        <v>0</v>
      </c>
      <c r="D121" s="12">
        <v>0</v>
      </c>
      <c r="E121" s="12">
        <v>0</v>
      </c>
      <c r="F121" s="12">
        <v>0</v>
      </c>
      <c r="G121" s="7"/>
      <c r="H121" s="280"/>
    </row>
    <row r="122" spans="1:8" x14ac:dyDescent="0.25">
      <c r="A122" s="16" t="s">
        <v>118</v>
      </c>
      <c r="B122" s="12">
        <v>0</v>
      </c>
      <c r="C122" s="12">
        <v>0</v>
      </c>
      <c r="D122" s="12">
        <v>0</v>
      </c>
      <c r="E122" s="12">
        <v>0</v>
      </c>
      <c r="F122" s="12">
        <v>0</v>
      </c>
      <c r="G122" s="7"/>
      <c r="H122" s="280"/>
    </row>
    <row r="123" spans="1:8" x14ac:dyDescent="0.25">
      <c r="A123" s="16" t="s">
        <v>119</v>
      </c>
      <c r="B123" s="12">
        <v>0</v>
      </c>
      <c r="C123" s="12">
        <v>0</v>
      </c>
      <c r="D123" s="12">
        <v>0</v>
      </c>
      <c r="E123" s="12">
        <v>0</v>
      </c>
      <c r="F123" s="12">
        <v>0</v>
      </c>
      <c r="G123" s="7"/>
      <c r="H123" s="280"/>
    </row>
    <row r="124" spans="1:8" x14ac:dyDescent="0.25">
      <c r="A124" s="18" t="s">
        <v>120</v>
      </c>
      <c r="B124" s="12">
        <v>0</v>
      </c>
      <c r="C124" s="12">
        <v>0</v>
      </c>
      <c r="D124" s="12">
        <v>0</v>
      </c>
      <c r="E124" s="12">
        <v>0</v>
      </c>
      <c r="F124" s="12">
        <v>0</v>
      </c>
      <c r="G124" s="7"/>
      <c r="H124" s="280"/>
    </row>
    <row r="125" spans="1:8" x14ac:dyDescent="0.25">
      <c r="A125" s="19" t="s">
        <v>121</v>
      </c>
      <c r="B125" s="12">
        <v>0</v>
      </c>
      <c r="C125" s="12">
        <v>0</v>
      </c>
      <c r="D125" s="12">
        <v>0</v>
      </c>
      <c r="E125" s="12">
        <v>0</v>
      </c>
      <c r="F125" s="12">
        <v>0</v>
      </c>
      <c r="G125" s="7"/>
      <c r="H125" s="280"/>
    </row>
    <row r="126" spans="1:8" x14ac:dyDescent="0.25">
      <c r="A126" s="20" t="s">
        <v>122</v>
      </c>
      <c r="B126" s="12">
        <v>44079.858359999998</v>
      </c>
      <c r="C126" s="12">
        <v>10694.746539999998</v>
      </c>
      <c r="D126" s="12">
        <v>0</v>
      </c>
      <c r="E126" s="12">
        <v>0</v>
      </c>
      <c r="F126" s="12">
        <v>54774.604899999998</v>
      </c>
      <c r="G126" s="7"/>
      <c r="H126" s="280"/>
    </row>
    <row r="127" spans="1:8" x14ac:dyDescent="0.25">
      <c r="A127" s="11" t="s">
        <v>123</v>
      </c>
      <c r="B127" s="12">
        <v>2452383.5028499993</v>
      </c>
      <c r="C127" s="12">
        <v>90805.571680000008</v>
      </c>
      <c r="D127" s="12">
        <v>0</v>
      </c>
      <c r="E127" s="12">
        <v>10718.087590000001</v>
      </c>
      <c r="F127" s="12">
        <v>2553907.1621199995</v>
      </c>
      <c r="G127" s="7"/>
      <c r="H127" s="280"/>
    </row>
    <row r="128" spans="1:8" x14ac:dyDescent="0.25">
      <c r="A128" s="11" t="s">
        <v>124</v>
      </c>
      <c r="B128" s="12">
        <v>275050.03775999998</v>
      </c>
      <c r="C128" s="12">
        <v>1947.7666499999998</v>
      </c>
      <c r="D128" s="12">
        <v>0</v>
      </c>
      <c r="E128" s="12">
        <v>9.3930799999999994</v>
      </c>
      <c r="F128" s="12">
        <v>277007.19748999993</v>
      </c>
      <c r="G128" s="7"/>
      <c r="H128" s="280"/>
    </row>
    <row r="129" spans="1:8" x14ac:dyDescent="0.25">
      <c r="A129" s="9" t="s">
        <v>125</v>
      </c>
      <c r="B129" s="10">
        <v>1.4179300000000001</v>
      </c>
      <c r="C129" s="10">
        <v>0</v>
      </c>
      <c r="D129" s="10">
        <v>0</v>
      </c>
      <c r="E129" s="10">
        <v>0</v>
      </c>
      <c r="F129" s="10">
        <v>1.4179300000000001</v>
      </c>
      <c r="G129" s="7"/>
      <c r="H129" s="280"/>
    </row>
    <row r="130" spans="1:8" x14ac:dyDescent="0.25">
      <c r="A130" s="9" t="s">
        <v>126</v>
      </c>
      <c r="B130" s="10">
        <v>246961.31695000001</v>
      </c>
      <c r="C130" s="10">
        <v>0</v>
      </c>
      <c r="D130" s="10">
        <v>0</v>
      </c>
      <c r="E130" s="10">
        <v>0</v>
      </c>
      <c r="F130" s="10">
        <v>246961.31695000001</v>
      </c>
      <c r="G130" s="7"/>
      <c r="H130" s="280"/>
    </row>
    <row r="131" spans="1:8" x14ac:dyDescent="0.25">
      <c r="A131" s="11" t="s">
        <v>127</v>
      </c>
      <c r="B131" s="12">
        <v>0</v>
      </c>
      <c r="C131" s="12">
        <v>0</v>
      </c>
      <c r="D131" s="12">
        <v>0</v>
      </c>
      <c r="E131" s="12">
        <v>0</v>
      </c>
      <c r="F131" s="12">
        <v>0</v>
      </c>
      <c r="G131" s="7"/>
      <c r="H131" s="280"/>
    </row>
    <row r="132" spans="1:8" x14ac:dyDescent="0.25">
      <c r="A132" s="11" t="s">
        <v>128</v>
      </c>
      <c r="B132" s="12">
        <v>200906.51820000002</v>
      </c>
      <c r="C132" s="12">
        <v>0</v>
      </c>
      <c r="D132" s="12">
        <v>0</v>
      </c>
      <c r="E132" s="12">
        <v>0</v>
      </c>
      <c r="F132" s="12">
        <v>200906.51820000002</v>
      </c>
      <c r="G132" s="7"/>
      <c r="H132" s="280"/>
    </row>
    <row r="133" spans="1:8" x14ac:dyDescent="0.25">
      <c r="A133" s="11" t="s">
        <v>129</v>
      </c>
      <c r="B133" s="12">
        <v>0</v>
      </c>
      <c r="C133" s="12">
        <v>0</v>
      </c>
      <c r="D133" s="12">
        <v>0</v>
      </c>
      <c r="E133" s="12">
        <v>0</v>
      </c>
      <c r="F133" s="12">
        <v>0</v>
      </c>
      <c r="G133" s="7"/>
      <c r="H133" s="280"/>
    </row>
    <row r="134" spans="1:8" x14ac:dyDescent="0.25">
      <c r="A134" s="11" t="s">
        <v>130</v>
      </c>
      <c r="B134" s="12">
        <v>0</v>
      </c>
      <c r="C134" s="12">
        <v>0</v>
      </c>
      <c r="D134" s="12">
        <v>0</v>
      </c>
      <c r="E134" s="12">
        <v>0</v>
      </c>
      <c r="F134" s="12">
        <v>0</v>
      </c>
      <c r="G134" s="7"/>
      <c r="H134" s="280"/>
    </row>
    <row r="135" spans="1:8" x14ac:dyDescent="0.25">
      <c r="A135" s="11" t="s">
        <v>131</v>
      </c>
      <c r="B135" s="12">
        <v>40000</v>
      </c>
      <c r="C135" s="12">
        <v>0</v>
      </c>
      <c r="D135" s="12">
        <v>0</v>
      </c>
      <c r="E135" s="12">
        <v>0</v>
      </c>
      <c r="F135" s="12">
        <v>40000</v>
      </c>
      <c r="G135" s="7"/>
      <c r="H135" s="280"/>
    </row>
    <row r="136" spans="1:8" x14ac:dyDescent="0.25">
      <c r="A136" s="11" t="s">
        <v>132</v>
      </c>
      <c r="B136" s="12">
        <v>6054.7987499999999</v>
      </c>
      <c r="C136" s="12">
        <v>0</v>
      </c>
      <c r="D136" s="12">
        <v>0</v>
      </c>
      <c r="E136" s="12">
        <v>0</v>
      </c>
      <c r="F136" s="12">
        <v>6054.7987499999999</v>
      </c>
      <c r="G136" s="7"/>
      <c r="H136" s="280"/>
    </row>
    <row r="137" spans="1:8" x14ac:dyDescent="0.25">
      <c r="A137" s="9" t="s">
        <v>133</v>
      </c>
      <c r="B137" s="10">
        <v>1089387.6588600001</v>
      </c>
      <c r="C137" s="10">
        <v>100568.20437000001</v>
      </c>
      <c r="D137" s="10">
        <v>0</v>
      </c>
      <c r="E137" s="10">
        <v>0</v>
      </c>
      <c r="F137" s="10">
        <v>1189955.86323</v>
      </c>
      <c r="G137" s="7"/>
      <c r="H137" s="280"/>
    </row>
    <row r="138" spans="1:8" x14ac:dyDescent="0.25">
      <c r="A138" s="11" t="s">
        <v>134</v>
      </c>
      <c r="B138" s="12">
        <v>22306.960139999999</v>
      </c>
      <c r="C138" s="12">
        <v>5.2028299999999996</v>
      </c>
      <c r="D138" s="12">
        <v>0</v>
      </c>
      <c r="E138" s="12">
        <v>0</v>
      </c>
      <c r="F138" s="12">
        <v>22312.162969999998</v>
      </c>
      <c r="G138" s="7"/>
      <c r="H138" s="280"/>
    </row>
    <row r="139" spans="1:8" x14ac:dyDescent="0.25">
      <c r="A139" s="11" t="s">
        <v>135</v>
      </c>
      <c r="B139" s="12">
        <v>327693.25708000007</v>
      </c>
      <c r="C139" s="12">
        <v>0</v>
      </c>
      <c r="D139" s="12">
        <v>0</v>
      </c>
      <c r="E139" s="12">
        <v>0</v>
      </c>
      <c r="F139" s="12">
        <v>327693.25708000007</v>
      </c>
      <c r="G139" s="7"/>
      <c r="H139" s="280"/>
    </row>
    <row r="140" spans="1:8" x14ac:dyDescent="0.25">
      <c r="A140" s="11" t="s">
        <v>136</v>
      </c>
      <c r="B140" s="12">
        <v>0</v>
      </c>
      <c r="C140" s="12">
        <v>0</v>
      </c>
      <c r="D140" s="12">
        <v>0</v>
      </c>
      <c r="E140" s="12">
        <v>0</v>
      </c>
      <c r="F140" s="12">
        <v>0</v>
      </c>
      <c r="G140" s="7"/>
      <c r="H140" s="280"/>
    </row>
    <row r="141" spans="1:8" x14ac:dyDescent="0.25">
      <c r="A141" s="11" t="s">
        <v>137</v>
      </c>
      <c r="B141" s="12">
        <v>121797.32581000001</v>
      </c>
      <c r="C141" s="12">
        <v>0</v>
      </c>
      <c r="D141" s="12">
        <v>0</v>
      </c>
      <c r="E141" s="12">
        <v>0</v>
      </c>
      <c r="F141" s="12">
        <v>121797.32581000001</v>
      </c>
      <c r="G141" s="7"/>
      <c r="H141" s="280"/>
    </row>
    <row r="142" spans="1:8" x14ac:dyDescent="0.25">
      <c r="A142" s="13" t="s">
        <v>138</v>
      </c>
      <c r="B142" s="12">
        <v>595602.69366000011</v>
      </c>
      <c r="C142" s="12">
        <v>16053.6667</v>
      </c>
      <c r="D142" s="12">
        <v>0</v>
      </c>
      <c r="E142" s="12">
        <v>0</v>
      </c>
      <c r="F142" s="12">
        <v>611656.36036000017</v>
      </c>
      <c r="G142" s="7"/>
      <c r="H142" s="280"/>
    </row>
    <row r="143" spans="1:8" x14ac:dyDescent="0.25">
      <c r="A143" s="11" t="s">
        <v>139</v>
      </c>
      <c r="B143" s="12">
        <v>2766.2869000000001</v>
      </c>
      <c r="C143" s="12">
        <v>0</v>
      </c>
      <c r="D143" s="12">
        <v>0</v>
      </c>
      <c r="E143" s="12">
        <v>0</v>
      </c>
      <c r="F143" s="12">
        <v>2766.2869000000001</v>
      </c>
      <c r="G143" s="7"/>
      <c r="H143" s="280"/>
    </row>
    <row r="144" spans="1:8" x14ac:dyDescent="0.25">
      <c r="A144" s="11" t="s">
        <v>140</v>
      </c>
      <c r="B144" s="12">
        <v>0</v>
      </c>
      <c r="C144" s="12">
        <v>82284.266260000004</v>
      </c>
      <c r="D144" s="12">
        <v>0</v>
      </c>
      <c r="E144" s="12">
        <v>0</v>
      </c>
      <c r="F144" s="12">
        <v>82284.266260000004</v>
      </c>
      <c r="G144" s="7"/>
      <c r="H144" s="280"/>
    </row>
    <row r="145" spans="1:8" x14ac:dyDescent="0.25">
      <c r="A145" s="11" t="s">
        <v>141</v>
      </c>
      <c r="B145" s="12">
        <v>19221.135269999999</v>
      </c>
      <c r="C145" s="12">
        <v>2225.0685800000001</v>
      </c>
      <c r="D145" s="12">
        <v>0</v>
      </c>
      <c r="E145" s="12">
        <v>0</v>
      </c>
      <c r="F145" s="12">
        <v>21446.203850000002</v>
      </c>
      <c r="G145" s="7"/>
      <c r="H145" s="280"/>
    </row>
    <row r="146" spans="1:8" x14ac:dyDescent="0.25">
      <c r="A146" s="9" t="s">
        <v>142</v>
      </c>
      <c r="B146" s="10">
        <v>145356.74184999999</v>
      </c>
      <c r="C146" s="10">
        <v>2217.4132500000001</v>
      </c>
      <c r="D146" s="10">
        <v>0</v>
      </c>
      <c r="E146" s="10">
        <v>0</v>
      </c>
      <c r="F146" s="10">
        <v>147574.1551</v>
      </c>
      <c r="G146" s="7"/>
      <c r="H146" s="280"/>
    </row>
    <row r="147" spans="1:8" x14ac:dyDescent="0.25">
      <c r="A147" s="11" t="s">
        <v>69</v>
      </c>
      <c r="B147" s="12">
        <v>60525.737519999995</v>
      </c>
      <c r="C147" s="12">
        <v>119.24325</v>
      </c>
      <c r="D147" s="12">
        <v>0</v>
      </c>
      <c r="E147" s="12">
        <v>0</v>
      </c>
      <c r="F147" s="12">
        <v>60644.980769999995</v>
      </c>
      <c r="G147" s="7"/>
      <c r="H147" s="280"/>
    </row>
    <row r="148" spans="1:8" x14ac:dyDescent="0.25">
      <c r="A148" s="11" t="s">
        <v>71</v>
      </c>
      <c r="B148" s="12">
        <v>37966.202869999994</v>
      </c>
      <c r="C148" s="12">
        <v>1445.1319600000002</v>
      </c>
      <c r="D148" s="12">
        <v>0</v>
      </c>
      <c r="E148" s="12">
        <v>0</v>
      </c>
      <c r="F148" s="12">
        <v>39411.33483</v>
      </c>
      <c r="G148" s="7"/>
      <c r="H148" s="280"/>
    </row>
    <row r="149" spans="1:8" x14ac:dyDescent="0.25">
      <c r="A149" s="11" t="s">
        <v>143</v>
      </c>
      <c r="B149" s="12">
        <v>43942.63089</v>
      </c>
      <c r="C149" s="12">
        <v>625.96943999999996</v>
      </c>
      <c r="D149" s="12">
        <v>0</v>
      </c>
      <c r="E149" s="12">
        <v>0</v>
      </c>
      <c r="F149" s="12">
        <v>44568.600330000001</v>
      </c>
      <c r="G149" s="7"/>
      <c r="H149" s="280"/>
    </row>
    <row r="150" spans="1:8" x14ac:dyDescent="0.25">
      <c r="A150" s="11" t="s">
        <v>97</v>
      </c>
      <c r="B150" s="12">
        <v>2922.1705699999998</v>
      </c>
      <c r="C150" s="12">
        <v>27.0686</v>
      </c>
      <c r="D150" s="12">
        <v>0</v>
      </c>
      <c r="E150" s="12">
        <v>0</v>
      </c>
      <c r="F150" s="12">
        <v>2949.2391699999998</v>
      </c>
      <c r="G150" s="7"/>
      <c r="H150" s="280"/>
    </row>
    <row r="151" spans="1:8" x14ac:dyDescent="0.25">
      <c r="A151" s="11" t="s">
        <v>144</v>
      </c>
      <c r="B151" s="12">
        <v>0</v>
      </c>
      <c r="C151" s="12">
        <v>0</v>
      </c>
      <c r="D151" s="12">
        <v>0</v>
      </c>
      <c r="E151" s="12">
        <v>0</v>
      </c>
      <c r="F151" s="12">
        <v>0</v>
      </c>
      <c r="G151" s="7"/>
      <c r="H151" s="280"/>
    </row>
    <row r="152" spans="1:8" x14ac:dyDescent="0.25">
      <c r="A152" s="9" t="s">
        <v>145</v>
      </c>
      <c r="B152" s="10">
        <v>39216.854870000003</v>
      </c>
      <c r="C152" s="10">
        <v>16040.690689999999</v>
      </c>
      <c r="D152" s="10">
        <v>0</v>
      </c>
      <c r="E152" s="10">
        <v>1.1940899999999999</v>
      </c>
      <c r="F152" s="10">
        <v>55258.73965000001</v>
      </c>
      <c r="G152" s="7"/>
      <c r="H152" s="280"/>
    </row>
    <row r="153" spans="1:8" x14ac:dyDescent="0.25">
      <c r="A153" s="11" t="s">
        <v>146</v>
      </c>
      <c r="B153" s="12">
        <v>2380.8368</v>
      </c>
      <c r="C153" s="12">
        <v>0</v>
      </c>
      <c r="D153" s="12">
        <v>0</v>
      </c>
      <c r="E153" s="12">
        <v>0</v>
      </c>
      <c r="F153" s="12">
        <v>2380.8368</v>
      </c>
      <c r="G153" s="7"/>
      <c r="H153" s="280"/>
    </row>
    <row r="154" spans="1:8" x14ac:dyDescent="0.25">
      <c r="A154" s="11" t="s">
        <v>147</v>
      </c>
      <c r="B154" s="12">
        <v>0</v>
      </c>
      <c r="C154" s="12">
        <v>0</v>
      </c>
      <c r="D154" s="12">
        <v>0</v>
      </c>
      <c r="E154" s="12">
        <v>0</v>
      </c>
      <c r="F154" s="12">
        <v>0</v>
      </c>
      <c r="G154" s="7"/>
      <c r="H154" s="280"/>
    </row>
    <row r="155" spans="1:8" x14ac:dyDescent="0.25">
      <c r="A155" s="11" t="s">
        <v>148</v>
      </c>
      <c r="B155" s="12">
        <v>18492.619700000003</v>
      </c>
      <c r="C155" s="12">
        <v>15799.769559999999</v>
      </c>
      <c r="D155" s="12">
        <v>0</v>
      </c>
      <c r="E155" s="12">
        <v>0.36294999999999999</v>
      </c>
      <c r="F155" s="12">
        <v>34292.752210000006</v>
      </c>
      <c r="G155" s="7"/>
      <c r="H155" s="280"/>
    </row>
    <row r="156" spans="1:8" x14ac:dyDescent="0.25">
      <c r="A156" s="11" t="s">
        <v>149</v>
      </c>
      <c r="B156" s="12"/>
      <c r="C156" s="12"/>
      <c r="D156" s="12"/>
      <c r="E156" s="12"/>
      <c r="F156" s="12"/>
      <c r="G156" s="7"/>
      <c r="H156" s="280"/>
    </row>
    <row r="157" spans="1:8" x14ac:dyDescent="0.25">
      <c r="A157" s="11" t="s">
        <v>150</v>
      </c>
      <c r="B157" s="12">
        <v>18343.398370000003</v>
      </c>
      <c r="C157" s="12">
        <v>240.92113000000001</v>
      </c>
      <c r="D157" s="12">
        <v>0</v>
      </c>
      <c r="E157" s="12">
        <v>0.83113999999999999</v>
      </c>
      <c r="F157" s="12">
        <v>18585.15064</v>
      </c>
      <c r="G157" s="7"/>
      <c r="H157" s="280"/>
    </row>
    <row r="158" spans="1:8" x14ac:dyDescent="0.25">
      <c r="A158" s="11" t="s">
        <v>151</v>
      </c>
      <c r="B158" s="12">
        <v>0</v>
      </c>
      <c r="C158" s="12">
        <v>0</v>
      </c>
      <c r="D158" s="12">
        <v>0</v>
      </c>
      <c r="E158" s="12">
        <v>0</v>
      </c>
      <c r="F158" s="12">
        <v>0</v>
      </c>
      <c r="G158" s="7"/>
      <c r="H158" s="280"/>
    </row>
    <row r="159" spans="1:8" x14ac:dyDescent="0.25">
      <c r="A159" s="9" t="s">
        <v>152</v>
      </c>
      <c r="B159" s="10">
        <v>20010.833329999998</v>
      </c>
      <c r="C159" s="10">
        <v>0</v>
      </c>
      <c r="D159" s="10">
        <v>0</v>
      </c>
      <c r="E159" s="10">
        <v>0</v>
      </c>
      <c r="F159" s="10">
        <v>20010.833329999998</v>
      </c>
      <c r="G159" s="7"/>
      <c r="H159" s="280"/>
    </row>
    <row r="160" spans="1:8" x14ac:dyDescent="0.25">
      <c r="A160" s="11" t="s">
        <v>153</v>
      </c>
      <c r="B160" s="12">
        <v>20000</v>
      </c>
      <c r="C160" s="12">
        <v>0</v>
      </c>
      <c r="D160" s="12">
        <v>0</v>
      </c>
      <c r="E160" s="12">
        <v>0</v>
      </c>
      <c r="F160" s="12">
        <v>20000</v>
      </c>
      <c r="G160" s="7"/>
      <c r="H160" s="280"/>
    </row>
    <row r="161" spans="1:8" x14ac:dyDescent="0.25">
      <c r="A161" s="11" t="s">
        <v>154</v>
      </c>
      <c r="B161" s="12">
        <v>0</v>
      </c>
      <c r="C161" s="12">
        <v>0</v>
      </c>
      <c r="D161" s="12">
        <v>0</v>
      </c>
      <c r="E161" s="12">
        <v>0</v>
      </c>
      <c r="F161" s="12">
        <v>0</v>
      </c>
      <c r="G161" s="7"/>
      <c r="H161" s="280"/>
    </row>
    <row r="162" spans="1:8" x14ac:dyDescent="0.25">
      <c r="A162" s="13" t="s">
        <v>155</v>
      </c>
      <c r="B162" s="12">
        <v>0</v>
      </c>
      <c r="C162" s="12">
        <v>0</v>
      </c>
      <c r="D162" s="12">
        <v>0</v>
      </c>
      <c r="E162" s="12">
        <v>0</v>
      </c>
      <c r="F162" s="12">
        <v>0</v>
      </c>
      <c r="G162" s="7"/>
      <c r="H162" s="280"/>
    </row>
    <row r="163" spans="1:8" x14ac:dyDescent="0.25">
      <c r="A163" s="11" t="s">
        <v>156</v>
      </c>
      <c r="B163" s="12">
        <v>10.83333</v>
      </c>
      <c r="C163" s="12">
        <v>0</v>
      </c>
      <c r="D163" s="12">
        <v>0</v>
      </c>
      <c r="E163" s="12">
        <v>0</v>
      </c>
      <c r="F163" s="12">
        <v>10.83333</v>
      </c>
      <c r="G163" s="7"/>
      <c r="H163" s="280"/>
    </row>
    <row r="164" spans="1:8" x14ac:dyDescent="0.25">
      <c r="A164" s="9" t="s">
        <v>157</v>
      </c>
      <c r="B164" s="10">
        <v>0</v>
      </c>
      <c r="C164" s="10">
        <v>80913.265490000005</v>
      </c>
      <c r="D164" s="10">
        <v>0</v>
      </c>
      <c r="E164" s="10">
        <v>0</v>
      </c>
      <c r="F164" s="10">
        <v>80913.265490000005</v>
      </c>
      <c r="G164" s="7"/>
      <c r="H164" s="280"/>
    </row>
    <row r="165" spans="1:8" x14ac:dyDescent="0.25">
      <c r="A165" s="11" t="s">
        <v>158</v>
      </c>
      <c r="B165" s="12">
        <v>0</v>
      </c>
      <c r="C165" s="12">
        <v>79898.006340000007</v>
      </c>
      <c r="D165" s="12">
        <v>0</v>
      </c>
      <c r="E165" s="12">
        <v>0</v>
      </c>
      <c r="F165" s="12">
        <v>79898.006340000007</v>
      </c>
      <c r="G165" s="7"/>
      <c r="H165" s="280"/>
    </row>
    <row r="166" spans="1:8" x14ac:dyDescent="0.25">
      <c r="A166" s="11" t="s">
        <v>159</v>
      </c>
      <c r="B166" s="12">
        <v>0</v>
      </c>
      <c r="C166" s="12">
        <v>0</v>
      </c>
      <c r="D166" s="12">
        <v>0</v>
      </c>
      <c r="E166" s="12">
        <v>0</v>
      </c>
      <c r="F166" s="12">
        <v>0</v>
      </c>
      <c r="G166" s="7"/>
      <c r="H166" s="280"/>
    </row>
    <row r="167" spans="1:8" x14ac:dyDescent="0.25">
      <c r="A167" s="11" t="s">
        <v>160</v>
      </c>
      <c r="B167" s="12">
        <v>0</v>
      </c>
      <c r="C167" s="12">
        <v>54.536999999999999</v>
      </c>
      <c r="D167" s="12">
        <v>0</v>
      </c>
      <c r="E167" s="12">
        <v>0</v>
      </c>
      <c r="F167" s="12">
        <v>54.536999999999999</v>
      </c>
      <c r="G167" s="7"/>
      <c r="H167" s="280"/>
    </row>
    <row r="168" spans="1:8" x14ac:dyDescent="0.25">
      <c r="A168" s="11" t="s">
        <v>161</v>
      </c>
      <c r="B168" s="12">
        <v>0</v>
      </c>
      <c r="C168" s="12">
        <v>79843.469340000011</v>
      </c>
      <c r="D168" s="12">
        <v>0</v>
      </c>
      <c r="E168" s="12">
        <v>0</v>
      </c>
      <c r="F168" s="12">
        <v>79843.469340000011</v>
      </c>
      <c r="G168" s="7"/>
      <c r="H168" s="280"/>
    </row>
    <row r="169" spans="1:8" x14ac:dyDescent="0.25">
      <c r="A169" s="11" t="s">
        <v>162</v>
      </c>
      <c r="B169" s="12">
        <v>0</v>
      </c>
      <c r="C169" s="12">
        <v>0</v>
      </c>
      <c r="D169" s="12">
        <v>0</v>
      </c>
      <c r="E169" s="12">
        <v>0</v>
      </c>
      <c r="F169" s="12">
        <v>0</v>
      </c>
      <c r="G169" s="7"/>
      <c r="H169" s="280"/>
    </row>
    <row r="170" spans="1:8" x14ac:dyDescent="0.25">
      <c r="A170" s="11" t="s">
        <v>163</v>
      </c>
      <c r="B170" s="12">
        <v>0</v>
      </c>
      <c r="C170" s="12">
        <v>0</v>
      </c>
      <c r="D170" s="12">
        <v>0</v>
      </c>
      <c r="E170" s="12">
        <v>0</v>
      </c>
      <c r="F170" s="12">
        <v>0</v>
      </c>
      <c r="G170" s="7"/>
      <c r="H170" s="280"/>
    </row>
    <row r="171" spans="1:8" x14ac:dyDescent="0.25">
      <c r="A171" s="11" t="s">
        <v>164</v>
      </c>
      <c r="B171" s="12">
        <v>0</v>
      </c>
      <c r="C171" s="12">
        <v>0</v>
      </c>
      <c r="D171" s="12">
        <v>0</v>
      </c>
      <c r="E171" s="12">
        <v>0</v>
      </c>
      <c r="F171" s="12">
        <v>0</v>
      </c>
      <c r="G171" s="7"/>
      <c r="H171" s="280"/>
    </row>
    <row r="172" spans="1:8" x14ac:dyDescent="0.25">
      <c r="A172" s="11" t="s">
        <v>165</v>
      </c>
      <c r="B172" s="12">
        <v>0</v>
      </c>
      <c r="C172" s="12">
        <v>1015.25915</v>
      </c>
      <c r="D172" s="12">
        <v>0</v>
      </c>
      <c r="E172" s="12">
        <v>0</v>
      </c>
      <c r="F172" s="12">
        <v>1015.25915</v>
      </c>
      <c r="G172" s="7"/>
      <c r="H172" s="280"/>
    </row>
    <row r="173" spans="1:8" x14ac:dyDescent="0.25">
      <c r="A173" s="9" t="s">
        <v>166</v>
      </c>
      <c r="B173" s="10">
        <v>518732.88130000007</v>
      </c>
      <c r="C173" s="10">
        <v>0</v>
      </c>
      <c r="D173" s="10">
        <v>0</v>
      </c>
      <c r="E173" s="10">
        <v>0</v>
      </c>
      <c r="F173" s="10">
        <v>518732.88130000007</v>
      </c>
      <c r="G173" s="7"/>
      <c r="H173" s="280"/>
    </row>
    <row r="174" spans="1:8" x14ac:dyDescent="0.25">
      <c r="A174" s="14" t="s">
        <v>167</v>
      </c>
      <c r="B174" s="12">
        <v>471915.4</v>
      </c>
      <c r="C174" s="12">
        <v>0</v>
      </c>
      <c r="D174" s="12">
        <v>0</v>
      </c>
      <c r="E174" s="12">
        <v>0</v>
      </c>
      <c r="F174" s="12">
        <v>471915.4</v>
      </c>
      <c r="G174" s="7"/>
      <c r="H174" s="280"/>
    </row>
    <row r="175" spans="1:8" x14ac:dyDescent="0.25">
      <c r="A175" s="11" t="s">
        <v>168</v>
      </c>
      <c r="B175" s="12">
        <v>471915.4</v>
      </c>
      <c r="C175" s="12">
        <v>0</v>
      </c>
      <c r="D175" s="12">
        <v>0</v>
      </c>
      <c r="E175" s="12">
        <v>0</v>
      </c>
      <c r="F175" s="12">
        <v>471915.4</v>
      </c>
      <c r="G175" s="7"/>
      <c r="H175" s="280"/>
    </row>
    <row r="176" spans="1:8" x14ac:dyDescent="0.25">
      <c r="A176" s="11" t="s">
        <v>169</v>
      </c>
      <c r="B176" s="12">
        <v>0</v>
      </c>
      <c r="C176" s="12">
        <v>0</v>
      </c>
      <c r="D176" s="12">
        <v>0</v>
      </c>
      <c r="E176" s="12">
        <v>0</v>
      </c>
      <c r="F176" s="12">
        <v>0</v>
      </c>
      <c r="G176" s="7"/>
      <c r="H176" s="280"/>
    </row>
    <row r="177" spans="1:8" x14ac:dyDescent="0.25">
      <c r="A177" s="11" t="s">
        <v>170</v>
      </c>
      <c r="B177" s="12">
        <v>0</v>
      </c>
      <c r="C177" s="12">
        <v>0</v>
      </c>
      <c r="D177" s="12">
        <v>0</v>
      </c>
      <c r="E177" s="12">
        <v>0</v>
      </c>
      <c r="F177" s="12">
        <v>0</v>
      </c>
      <c r="G177" s="7"/>
      <c r="H177" s="280"/>
    </row>
    <row r="178" spans="1:8" x14ac:dyDescent="0.25">
      <c r="A178" s="14" t="s">
        <v>171</v>
      </c>
      <c r="B178" s="12">
        <v>937.17601999999999</v>
      </c>
      <c r="C178" s="12">
        <v>0</v>
      </c>
      <c r="D178" s="12">
        <v>0</v>
      </c>
      <c r="E178" s="12">
        <v>0</v>
      </c>
      <c r="F178" s="12">
        <v>937.17601999999999</v>
      </c>
      <c r="G178" s="7"/>
      <c r="H178" s="280"/>
    </row>
    <row r="179" spans="1:8" x14ac:dyDescent="0.25">
      <c r="A179" s="11" t="s">
        <v>172</v>
      </c>
      <c r="B179" s="12">
        <v>0</v>
      </c>
      <c r="C179" s="12">
        <v>0</v>
      </c>
      <c r="D179" s="12">
        <v>0</v>
      </c>
      <c r="E179" s="12">
        <v>0</v>
      </c>
      <c r="F179" s="12">
        <v>0</v>
      </c>
      <c r="G179" s="7"/>
      <c r="H179" s="280"/>
    </row>
    <row r="180" spans="1:8" x14ac:dyDescent="0.25">
      <c r="A180" s="11" t="s">
        <v>173</v>
      </c>
      <c r="B180" s="12">
        <v>54.890109999999993</v>
      </c>
      <c r="C180" s="12">
        <v>0</v>
      </c>
      <c r="D180" s="12">
        <v>0</v>
      </c>
      <c r="E180" s="12">
        <v>0</v>
      </c>
      <c r="F180" s="12">
        <v>54.890109999999993</v>
      </c>
      <c r="G180" s="7"/>
      <c r="H180" s="280"/>
    </row>
    <row r="181" spans="1:8" x14ac:dyDescent="0.25">
      <c r="A181" s="11" t="s">
        <v>174</v>
      </c>
      <c r="B181" s="12">
        <v>882.28591000000006</v>
      </c>
      <c r="C181" s="12">
        <v>0</v>
      </c>
      <c r="D181" s="12">
        <v>0</v>
      </c>
      <c r="E181" s="12">
        <v>0</v>
      </c>
      <c r="F181" s="12">
        <v>882.28591000000006</v>
      </c>
      <c r="G181" s="7"/>
      <c r="H181" s="280"/>
    </row>
    <row r="182" spans="1:8" x14ac:dyDescent="0.25">
      <c r="A182" s="14" t="s">
        <v>175</v>
      </c>
      <c r="B182" s="12">
        <v>0</v>
      </c>
      <c r="C182" s="12">
        <v>0</v>
      </c>
      <c r="D182" s="12">
        <v>0</v>
      </c>
      <c r="E182" s="12">
        <v>0</v>
      </c>
      <c r="F182" s="12">
        <v>0</v>
      </c>
      <c r="G182" s="7"/>
      <c r="H182" s="280"/>
    </row>
    <row r="183" spans="1:8" x14ac:dyDescent="0.25">
      <c r="A183" s="11" t="s">
        <v>176</v>
      </c>
      <c r="B183" s="12">
        <v>0</v>
      </c>
      <c r="C183" s="12">
        <v>0</v>
      </c>
      <c r="D183" s="12">
        <v>0</v>
      </c>
      <c r="E183" s="12">
        <v>0</v>
      </c>
      <c r="F183" s="12">
        <v>0</v>
      </c>
      <c r="G183" s="7"/>
      <c r="H183" s="280"/>
    </row>
    <row r="184" spans="1:8" x14ac:dyDescent="0.25">
      <c r="A184" s="14" t="s">
        <v>177</v>
      </c>
      <c r="B184" s="12">
        <v>49708.206229999996</v>
      </c>
      <c r="C184" s="12">
        <v>0</v>
      </c>
      <c r="D184" s="12">
        <v>0</v>
      </c>
      <c r="E184" s="12">
        <v>0</v>
      </c>
      <c r="F184" s="12">
        <v>49708.206229999996</v>
      </c>
      <c r="G184" s="7"/>
      <c r="H184" s="280"/>
    </row>
    <row r="185" spans="1:8" x14ac:dyDescent="0.25">
      <c r="A185" s="11" t="s">
        <v>178</v>
      </c>
      <c r="B185" s="12">
        <v>46765.108749999999</v>
      </c>
      <c r="C185" s="12">
        <v>0</v>
      </c>
      <c r="D185" s="12">
        <v>0</v>
      </c>
      <c r="E185" s="12">
        <v>0</v>
      </c>
      <c r="F185" s="12">
        <v>46765.108749999999</v>
      </c>
      <c r="G185" s="7"/>
      <c r="H185" s="280"/>
    </row>
    <row r="186" spans="1:8" x14ac:dyDescent="0.25">
      <c r="A186" s="11" t="s">
        <v>179</v>
      </c>
      <c r="B186" s="12">
        <v>2943.0974799999999</v>
      </c>
      <c r="C186" s="12">
        <v>0</v>
      </c>
      <c r="D186" s="12">
        <v>0</v>
      </c>
      <c r="E186" s="12">
        <v>0</v>
      </c>
      <c r="F186" s="12">
        <v>2943.0974799999999</v>
      </c>
      <c r="G186" s="7"/>
      <c r="H186" s="280"/>
    </row>
    <row r="187" spans="1:8" x14ac:dyDescent="0.25">
      <c r="A187" s="11" t="s">
        <v>180</v>
      </c>
      <c r="B187" s="12">
        <v>0</v>
      </c>
      <c r="C187" s="12">
        <v>0</v>
      </c>
      <c r="D187" s="12">
        <v>0</v>
      </c>
      <c r="E187" s="12">
        <v>0</v>
      </c>
      <c r="F187" s="12">
        <v>0</v>
      </c>
      <c r="G187" s="7"/>
      <c r="H187" s="280"/>
    </row>
    <row r="188" spans="1:8" x14ac:dyDescent="0.25">
      <c r="A188" s="14" t="s">
        <v>181</v>
      </c>
      <c r="B188" s="12">
        <v>-3827.9009499999993</v>
      </c>
      <c r="C188" s="12">
        <v>0</v>
      </c>
      <c r="D188" s="12">
        <v>0</v>
      </c>
      <c r="E188" s="12">
        <v>0</v>
      </c>
      <c r="F188" s="12">
        <v>-3827.9009499999993</v>
      </c>
      <c r="G188" s="7"/>
      <c r="H188" s="280"/>
    </row>
    <row r="189" spans="1:8" x14ac:dyDescent="0.25">
      <c r="A189" s="11" t="s">
        <v>182</v>
      </c>
      <c r="B189" s="12">
        <v>-7192.9835000000003</v>
      </c>
      <c r="C189" s="12">
        <v>0</v>
      </c>
      <c r="D189" s="12">
        <v>0</v>
      </c>
      <c r="E189" s="12">
        <v>0</v>
      </c>
      <c r="F189" s="12">
        <v>-7192.9835000000003</v>
      </c>
      <c r="G189" s="7"/>
      <c r="H189" s="280"/>
    </row>
    <row r="190" spans="1:8" x14ac:dyDescent="0.25">
      <c r="A190" s="21" t="s">
        <v>183</v>
      </c>
      <c r="B190" s="12">
        <v>3365.0825500000005</v>
      </c>
      <c r="C190" s="12">
        <v>0</v>
      </c>
      <c r="D190" s="12">
        <v>0</v>
      </c>
      <c r="E190" s="12">
        <v>0</v>
      </c>
      <c r="F190" s="12">
        <v>3365.0825500000005</v>
      </c>
      <c r="G190" s="7"/>
      <c r="H190" s="280"/>
    </row>
    <row r="191" spans="1:8" x14ac:dyDescent="0.25">
      <c r="A191" s="2" t="s">
        <v>184</v>
      </c>
      <c r="B191" s="10">
        <v>5783005.1406900007</v>
      </c>
      <c r="C191" s="10">
        <v>384387.6783899999</v>
      </c>
      <c r="D191" s="10">
        <v>0</v>
      </c>
      <c r="E191" s="10">
        <v>10728.674760000002</v>
      </c>
      <c r="F191" s="10">
        <v>6178121.4938400015</v>
      </c>
      <c r="G191" s="7"/>
      <c r="H191" s="280"/>
    </row>
    <row r="192" spans="1:8" x14ac:dyDescent="0.25">
      <c r="A192" s="9" t="s">
        <v>185</v>
      </c>
      <c r="B192" s="10">
        <v>66498.39804</v>
      </c>
      <c r="C192" s="10">
        <v>7264.74</v>
      </c>
      <c r="D192" s="10">
        <v>0</v>
      </c>
      <c r="E192" s="10">
        <v>180.63523000000001</v>
      </c>
      <c r="F192" s="10">
        <v>73943.773269999991</v>
      </c>
      <c r="G192" s="7"/>
      <c r="H192" s="280"/>
    </row>
    <row r="193" spans="1:8" x14ac:dyDescent="0.25">
      <c r="A193" s="14" t="s">
        <v>186</v>
      </c>
      <c r="B193" s="12">
        <v>0</v>
      </c>
      <c r="C193" s="12">
        <v>0</v>
      </c>
      <c r="D193" s="12">
        <v>0</v>
      </c>
      <c r="E193" s="12">
        <v>0</v>
      </c>
      <c r="F193" s="12">
        <v>0</v>
      </c>
      <c r="G193" s="7"/>
      <c r="H193" s="280"/>
    </row>
    <row r="194" spans="1:8" x14ac:dyDescent="0.25">
      <c r="A194" s="11" t="s">
        <v>187</v>
      </c>
      <c r="B194" s="12">
        <v>0</v>
      </c>
      <c r="C194" s="12">
        <v>0</v>
      </c>
      <c r="D194" s="12">
        <v>0</v>
      </c>
      <c r="E194" s="12">
        <v>0</v>
      </c>
      <c r="F194" s="12">
        <v>0</v>
      </c>
      <c r="G194" s="7"/>
      <c r="H194" s="280"/>
    </row>
    <row r="195" spans="1:8" x14ac:dyDescent="0.25">
      <c r="A195" s="11" t="s">
        <v>188</v>
      </c>
      <c r="B195" s="12">
        <v>0</v>
      </c>
      <c r="C195" s="12">
        <v>0</v>
      </c>
      <c r="D195" s="12">
        <v>0</v>
      </c>
      <c r="E195" s="12">
        <v>0</v>
      </c>
      <c r="F195" s="12">
        <v>0</v>
      </c>
      <c r="G195" s="7"/>
      <c r="H195" s="280"/>
    </row>
    <row r="196" spans="1:8" x14ac:dyDescent="0.25">
      <c r="A196" s="11" t="s">
        <v>189</v>
      </c>
      <c r="B196" s="12">
        <v>0</v>
      </c>
      <c r="C196" s="12">
        <v>0</v>
      </c>
      <c r="D196" s="12">
        <v>0</v>
      </c>
      <c r="E196" s="12">
        <v>0</v>
      </c>
      <c r="F196" s="12">
        <v>0</v>
      </c>
      <c r="G196" s="7"/>
      <c r="H196" s="280"/>
    </row>
    <row r="197" spans="1:8" x14ac:dyDescent="0.25">
      <c r="A197" s="11" t="s">
        <v>190</v>
      </c>
      <c r="B197" s="12">
        <v>0</v>
      </c>
      <c r="C197" s="12">
        <v>0</v>
      </c>
      <c r="D197" s="12">
        <v>0</v>
      </c>
      <c r="E197" s="12">
        <v>0</v>
      </c>
      <c r="F197" s="12">
        <v>0</v>
      </c>
      <c r="G197" s="7"/>
      <c r="H197" s="280"/>
    </row>
    <row r="198" spans="1:8" x14ac:dyDescent="0.25">
      <c r="A198" s="11" t="s">
        <v>191</v>
      </c>
      <c r="B198" s="12">
        <v>0</v>
      </c>
      <c r="C198" s="12">
        <v>0</v>
      </c>
      <c r="D198" s="12">
        <v>0</v>
      </c>
      <c r="E198" s="12">
        <v>0</v>
      </c>
      <c r="F198" s="12">
        <v>0</v>
      </c>
      <c r="G198" s="7"/>
      <c r="H198" s="280"/>
    </row>
    <row r="199" spans="1:8" x14ac:dyDescent="0.25">
      <c r="A199" s="14" t="s">
        <v>192</v>
      </c>
      <c r="B199" s="12">
        <v>33582.53686</v>
      </c>
      <c r="C199" s="12">
        <v>7264.74</v>
      </c>
      <c r="D199" s="12">
        <v>0</v>
      </c>
      <c r="E199" s="12">
        <v>180.63523000000001</v>
      </c>
      <c r="F199" s="12">
        <v>41027.912089999998</v>
      </c>
      <c r="G199" s="7"/>
      <c r="H199" s="280"/>
    </row>
    <row r="200" spans="1:8" x14ac:dyDescent="0.25">
      <c r="A200" s="11" t="s">
        <v>193</v>
      </c>
      <c r="B200" s="12">
        <v>0</v>
      </c>
      <c r="C200" s="12">
        <v>0</v>
      </c>
      <c r="D200" s="12">
        <v>0</v>
      </c>
      <c r="E200" s="12">
        <v>0</v>
      </c>
      <c r="F200" s="12">
        <v>0</v>
      </c>
      <c r="G200" s="7"/>
      <c r="H200" s="280"/>
    </row>
    <row r="201" spans="1:8" x14ac:dyDescent="0.25">
      <c r="A201" s="13" t="s">
        <v>194</v>
      </c>
      <c r="B201" s="12">
        <v>0</v>
      </c>
      <c r="C201" s="12">
        <v>0</v>
      </c>
      <c r="D201" s="12">
        <v>0</v>
      </c>
      <c r="E201" s="12">
        <v>0</v>
      </c>
      <c r="F201" s="12">
        <v>0</v>
      </c>
      <c r="G201" s="7"/>
      <c r="H201" s="280"/>
    </row>
    <row r="202" spans="1:8" x14ac:dyDescent="0.25">
      <c r="A202" s="13" t="s">
        <v>195</v>
      </c>
      <c r="B202" s="12">
        <v>223.13729999999998</v>
      </c>
      <c r="C202" s="12">
        <v>0</v>
      </c>
      <c r="D202" s="12">
        <v>0</v>
      </c>
      <c r="E202" s="12">
        <v>0</v>
      </c>
      <c r="F202" s="12">
        <v>223.13729999999998</v>
      </c>
      <c r="G202" s="7"/>
      <c r="H202" s="280"/>
    </row>
    <row r="203" spans="1:8" x14ac:dyDescent="0.25">
      <c r="A203" s="13" t="s">
        <v>196</v>
      </c>
      <c r="B203" s="12">
        <v>0</v>
      </c>
      <c r="C203" s="12">
        <v>0</v>
      </c>
      <c r="D203" s="12">
        <v>0</v>
      </c>
      <c r="E203" s="12">
        <v>0</v>
      </c>
      <c r="F203" s="12">
        <v>0</v>
      </c>
      <c r="G203" s="7"/>
      <c r="H203" s="280"/>
    </row>
    <row r="204" spans="1:8" x14ac:dyDescent="0.25">
      <c r="A204" s="13" t="s">
        <v>197</v>
      </c>
      <c r="B204" s="12">
        <v>33359.399560000005</v>
      </c>
      <c r="C204" s="12">
        <v>7264.74</v>
      </c>
      <c r="D204" s="12">
        <v>0</v>
      </c>
      <c r="E204" s="12">
        <v>180.63523000000001</v>
      </c>
      <c r="F204" s="12">
        <v>40804.774789999996</v>
      </c>
      <c r="G204" s="7"/>
      <c r="H204" s="280"/>
    </row>
    <row r="205" spans="1:8" x14ac:dyDescent="0.25">
      <c r="A205" s="14" t="s">
        <v>198</v>
      </c>
      <c r="B205" s="12">
        <v>0</v>
      </c>
      <c r="C205" s="12">
        <v>0</v>
      </c>
      <c r="D205" s="12">
        <v>0</v>
      </c>
      <c r="E205" s="12">
        <v>0</v>
      </c>
      <c r="F205" s="12">
        <v>0</v>
      </c>
      <c r="G205" s="7"/>
      <c r="H205" s="280"/>
    </row>
    <row r="206" spans="1:8" x14ac:dyDescent="0.25">
      <c r="A206" s="14" t="s">
        <v>199</v>
      </c>
      <c r="B206" s="12">
        <v>32915.86118</v>
      </c>
      <c r="C206" s="12">
        <v>0</v>
      </c>
      <c r="D206" s="12">
        <v>0</v>
      </c>
      <c r="E206" s="12">
        <v>0</v>
      </c>
      <c r="F206" s="12">
        <v>32915.86118</v>
      </c>
      <c r="G206" s="7"/>
      <c r="H206" s="280"/>
    </row>
    <row r="207" spans="1:8" x14ac:dyDescent="0.25">
      <c r="A207" s="11" t="s">
        <v>200</v>
      </c>
      <c r="B207" s="12">
        <v>0</v>
      </c>
      <c r="C207" s="12">
        <v>0</v>
      </c>
      <c r="D207" s="12">
        <v>0</v>
      </c>
      <c r="E207" s="12">
        <v>0</v>
      </c>
      <c r="F207" s="12">
        <v>0</v>
      </c>
      <c r="G207" s="7"/>
      <c r="H207" s="280"/>
    </row>
    <row r="208" spans="1:8" x14ac:dyDescent="0.25">
      <c r="A208" s="11" t="s">
        <v>201</v>
      </c>
      <c r="B208" s="12">
        <v>32915.86118</v>
      </c>
      <c r="C208" s="12">
        <v>0</v>
      </c>
      <c r="D208" s="12">
        <v>0</v>
      </c>
      <c r="E208" s="12">
        <v>0</v>
      </c>
      <c r="F208" s="12">
        <v>32915.86118</v>
      </c>
      <c r="G208" s="7"/>
      <c r="H208" s="280"/>
    </row>
    <row r="209" spans="1:8" x14ac:dyDescent="0.25">
      <c r="A209" s="11" t="s">
        <v>202</v>
      </c>
      <c r="B209" s="12">
        <v>0</v>
      </c>
      <c r="C209" s="12">
        <v>0</v>
      </c>
      <c r="D209" s="12">
        <v>0</v>
      </c>
      <c r="E209" s="12">
        <v>0</v>
      </c>
      <c r="F209" s="12">
        <v>0</v>
      </c>
      <c r="G209" s="7"/>
      <c r="H209" s="280"/>
    </row>
    <row r="210" spans="1:8" x14ac:dyDescent="0.25">
      <c r="A210" s="11" t="s">
        <v>203</v>
      </c>
      <c r="B210" s="12">
        <v>0</v>
      </c>
      <c r="C210" s="12">
        <v>0</v>
      </c>
      <c r="D210" s="12">
        <v>0</v>
      </c>
      <c r="E210" s="12">
        <v>0</v>
      </c>
      <c r="F210" s="12">
        <v>0</v>
      </c>
      <c r="G210" s="7"/>
      <c r="H210" s="280"/>
    </row>
    <row r="211" spans="1:8" x14ac:dyDescent="0.25">
      <c r="A211" s="14" t="s">
        <v>204</v>
      </c>
      <c r="B211" s="12">
        <v>0</v>
      </c>
      <c r="C211" s="12">
        <v>0</v>
      </c>
      <c r="D211" s="12">
        <v>0</v>
      </c>
      <c r="E211" s="12">
        <v>0</v>
      </c>
      <c r="F211" s="12">
        <v>0</v>
      </c>
      <c r="G211" s="7"/>
      <c r="H211" s="280"/>
    </row>
    <row r="212" spans="1:8" x14ac:dyDescent="0.25">
      <c r="A212" s="9" t="s">
        <v>205</v>
      </c>
      <c r="B212" s="10">
        <v>2642922.2484700005</v>
      </c>
      <c r="C212" s="10">
        <v>4262736.4088100009</v>
      </c>
      <c r="D212" s="10">
        <v>0</v>
      </c>
      <c r="E212" s="10">
        <v>460.98406</v>
      </c>
      <c r="F212" s="10">
        <v>6906119.6413400015</v>
      </c>
      <c r="G212" s="7"/>
      <c r="H212" s="280"/>
    </row>
    <row r="213" spans="1:8" x14ac:dyDescent="0.25">
      <c r="A213" s="14" t="s">
        <v>206</v>
      </c>
      <c r="B213" s="12">
        <v>3.2000000000000001E-2</v>
      </c>
      <c r="C213" s="12">
        <v>0</v>
      </c>
      <c r="D213" s="12">
        <v>0</v>
      </c>
      <c r="E213" s="12">
        <v>0</v>
      </c>
      <c r="F213" s="12">
        <v>3.2000000000000001E-2</v>
      </c>
      <c r="G213" s="7"/>
      <c r="H213" s="280"/>
    </row>
    <row r="214" spans="1:8" x14ac:dyDescent="0.25">
      <c r="A214" s="11" t="s">
        <v>207</v>
      </c>
      <c r="B214" s="12">
        <v>0</v>
      </c>
      <c r="C214" s="12">
        <v>0</v>
      </c>
      <c r="D214" s="12">
        <v>0</v>
      </c>
      <c r="E214" s="12">
        <v>0</v>
      </c>
      <c r="F214" s="12">
        <v>0</v>
      </c>
      <c r="G214" s="7"/>
      <c r="H214" s="280"/>
    </row>
    <row r="215" spans="1:8" x14ac:dyDescent="0.25">
      <c r="A215" s="11" t="s">
        <v>208</v>
      </c>
      <c r="B215" s="12">
        <v>0</v>
      </c>
      <c r="C215" s="12">
        <v>0</v>
      </c>
      <c r="D215" s="12">
        <v>0</v>
      </c>
      <c r="E215" s="12">
        <v>0</v>
      </c>
      <c r="F215" s="12">
        <v>0</v>
      </c>
      <c r="G215" s="7"/>
      <c r="H215" s="280"/>
    </row>
    <row r="216" spans="1:8" x14ac:dyDescent="0.25">
      <c r="A216" s="11" t="s">
        <v>209</v>
      </c>
      <c r="B216" s="12">
        <v>3.2000000000000001E-2</v>
      </c>
      <c r="C216" s="12">
        <v>0</v>
      </c>
      <c r="D216" s="12">
        <v>0</v>
      </c>
      <c r="E216" s="12">
        <v>0</v>
      </c>
      <c r="F216" s="12">
        <v>3.2000000000000001E-2</v>
      </c>
      <c r="G216" s="7"/>
      <c r="H216" s="280"/>
    </row>
    <row r="217" spans="1:8" x14ac:dyDescent="0.25">
      <c r="A217" s="14" t="s">
        <v>210</v>
      </c>
      <c r="B217" s="12">
        <v>0</v>
      </c>
      <c r="C217" s="12">
        <v>0</v>
      </c>
      <c r="D217" s="12">
        <v>0</v>
      </c>
      <c r="E217" s="12">
        <v>0</v>
      </c>
      <c r="F217" s="12">
        <v>0</v>
      </c>
      <c r="G217" s="7"/>
      <c r="H217" s="280"/>
    </row>
    <row r="218" spans="1:8" x14ac:dyDescent="0.25">
      <c r="A218" s="15" t="s">
        <v>211</v>
      </c>
      <c r="B218" s="12">
        <v>0</v>
      </c>
      <c r="C218" s="12">
        <v>0</v>
      </c>
      <c r="D218" s="12">
        <v>0</v>
      </c>
      <c r="E218" s="12">
        <v>0</v>
      </c>
      <c r="F218" s="12">
        <v>0</v>
      </c>
      <c r="G218" s="7"/>
      <c r="H218" s="280"/>
    </row>
    <row r="219" spans="1:8" x14ac:dyDescent="0.25">
      <c r="A219" s="11" t="s">
        <v>212</v>
      </c>
      <c r="B219" s="12">
        <v>0</v>
      </c>
      <c r="C219" s="12">
        <v>0</v>
      </c>
      <c r="D219" s="12">
        <v>0</v>
      </c>
      <c r="E219" s="12">
        <v>0</v>
      </c>
      <c r="F219" s="12">
        <v>0</v>
      </c>
      <c r="G219" s="7"/>
      <c r="H219" s="280"/>
    </row>
    <row r="220" spans="1:8" x14ac:dyDescent="0.25">
      <c r="A220" s="11" t="s">
        <v>213</v>
      </c>
      <c r="B220" s="12">
        <v>0</v>
      </c>
      <c r="C220" s="12">
        <v>0</v>
      </c>
      <c r="D220" s="12">
        <v>0</v>
      </c>
      <c r="E220" s="12">
        <v>0</v>
      </c>
      <c r="F220" s="12">
        <v>0</v>
      </c>
      <c r="G220" s="7"/>
      <c r="H220" s="280"/>
    </row>
    <row r="221" spans="1:8" x14ac:dyDescent="0.25">
      <c r="A221" s="11" t="s">
        <v>214</v>
      </c>
      <c r="B221" s="12">
        <v>0</v>
      </c>
      <c r="C221" s="12">
        <v>0</v>
      </c>
      <c r="D221" s="12">
        <v>0</v>
      </c>
      <c r="E221" s="12">
        <v>0</v>
      </c>
      <c r="F221" s="12">
        <v>0</v>
      </c>
      <c r="G221" s="7"/>
      <c r="H221" s="280"/>
    </row>
    <row r="222" spans="1:8" x14ac:dyDescent="0.25">
      <c r="A222" s="11" t="s">
        <v>215</v>
      </c>
      <c r="B222" s="12">
        <v>0</v>
      </c>
      <c r="C222" s="12">
        <v>0</v>
      </c>
      <c r="D222" s="12">
        <v>0</v>
      </c>
      <c r="E222" s="12">
        <v>0</v>
      </c>
      <c r="F222" s="12">
        <v>0</v>
      </c>
      <c r="G222" s="7"/>
      <c r="H222" s="280"/>
    </row>
    <row r="223" spans="1:8" x14ac:dyDescent="0.25">
      <c r="A223" s="14" t="s">
        <v>216</v>
      </c>
      <c r="B223" s="12">
        <v>0</v>
      </c>
      <c r="C223" s="12">
        <v>0</v>
      </c>
      <c r="D223" s="12">
        <v>0</v>
      </c>
      <c r="E223" s="12">
        <v>0</v>
      </c>
      <c r="F223" s="12">
        <v>0</v>
      </c>
      <c r="G223" s="7"/>
      <c r="H223" s="280"/>
    </row>
    <row r="224" spans="1:8" x14ac:dyDescent="0.25">
      <c r="A224" s="11" t="s">
        <v>217</v>
      </c>
      <c r="B224" s="12">
        <v>0</v>
      </c>
      <c r="C224" s="12">
        <v>0</v>
      </c>
      <c r="D224" s="12">
        <v>0</v>
      </c>
      <c r="E224" s="12">
        <v>0</v>
      </c>
      <c r="F224" s="12">
        <v>0</v>
      </c>
      <c r="G224" s="7"/>
      <c r="H224" s="280"/>
    </row>
    <row r="225" spans="1:8" x14ac:dyDescent="0.25">
      <c r="A225" s="11" t="s">
        <v>218</v>
      </c>
      <c r="B225" s="12">
        <v>0</v>
      </c>
      <c r="C225" s="12">
        <v>0</v>
      </c>
      <c r="D225" s="12">
        <v>0</v>
      </c>
      <c r="E225" s="12">
        <v>0</v>
      </c>
      <c r="F225" s="12">
        <v>0</v>
      </c>
      <c r="G225" s="7"/>
      <c r="H225" s="280"/>
    </row>
    <row r="226" spans="1:8" x14ac:dyDescent="0.25">
      <c r="A226" s="14" t="s">
        <v>219</v>
      </c>
      <c r="B226" s="12">
        <v>0</v>
      </c>
      <c r="C226" s="12">
        <v>0</v>
      </c>
      <c r="D226" s="12">
        <v>0</v>
      </c>
      <c r="E226" s="12">
        <v>0</v>
      </c>
      <c r="F226" s="12">
        <v>0</v>
      </c>
      <c r="G226" s="7"/>
      <c r="H226" s="280"/>
    </row>
    <row r="227" spans="1:8" x14ac:dyDescent="0.25">
      <c r="A227" s="11" t="s">
        <v>220</v>
      </c>
      <c r="B227" s="12">
        <v>0</v>
      </c>
      <c r="C227" s="12">
        <v>0</v>
      </c>
      <c r="D227" s="12">
        <v>0</v>
      </c>
      <c r="E227" s="12">
        <v>0</v>
      </c>
      <c r="F227" s="12">
        <v>0</v>
      </c>
      <c r="G227" s="7"/>
      <c r="H227" s="280"/>
    </row>
    <row r="228" spans="1:8" x14ac:dyDescent="0.25">
      <c r="A228" s="11" t="s">
        <v>221</v>
      </c>
      <c r="B228" s="12">
        <v>0</v>
      </c>
      <c r="C228" s="12">
        <v>0</v>
      </c>
      <c r="D228" s="12">
        <v>0</v>
      </c>
      <c r="E228" s="12">
        <v>0</v>
      </c>
      <c r="F228" s="12">
        <v>0</v>
      </c>
      <c r="G228" s="7"/>
      <c r="H228" s="280"/>
    </row>
    <row r="229" spans="1:8" x14ac:dyDescent="0.25">
      <c r="A229" s="14" t="s">
        <v>222</v>
      </c>
      <c r="B229" s="12">
        <v>1078287.2413499998</v>
      </c>
      <c r="C229" s="12">
        <v>3829855.20805</v>
      </c>
      <c r="D229" s="12">
        <v>0</v>
      </c>
      <c r="E229" s="12">
        <v>460.98406</v>
      </c>
      <c r="F229" s="12">
        <v>4908603.4334600009</v>
      </c>
      <c r="G229" s="7"/>
      <c r="H229" s="280"/>
    </row>
    <row r="230" spans="1:8" x14ac:dyDescent="0.25">
      <c r="A230" s="11" t="s">
        <v>223</v>
      </c>
      <c r="B230" s="12">
        <v>35656.575499999999</v>
      </c>
      <c r="C230" s="12">
        <v>3569690.2648300002</v>
      </c>
      <c r="D230" s="12">
        <v>0</v>
      </c>
      <c r="E230" s="12">
        <v>460.98406</v>
      </c>
      <c r="F230" s="12">
        <v>3605807.8243900002</v>
      </c>
      <c r="G230" s="7"/>
      <c r="H230" s="280"/>
    </row>
    <row r="231" spans="1:8" x14ac:dyDescent="0.25">
      <c r="A231" s="11" t="s">
        <v>224</v>
      </c>
      <c r="B231" s="12">
        <v>0</v>
      </c>
      <c r="C231" s="12">
        <v>0</v>
      </c>
      <c r="D231" s="12">
        <v>0</v>
      </c>
      <c r="E231" s="12">
        <v>0</v>
      </c>
      <c r="F231" s="12">
        <v>0</v>
      </c>
      <c r="G231" s="7"/>
      <c r="H231" s="280"/>
    </row>
    <row r="232" spans="1:8" x14ac:dyDescent="0.25">
      <c r="A232" s="11" t="s">
        <v>225</v>
      </c>
      <c r="B232" s="12">
        <v>950188.23910999997</v>
      </c>
      <c r="C232" s="12">
        <v>243154.82087</v>
      </c>
      <c r="D232" s="12">
        <v>0</v>
      </c>
      <c r="E232" s="12">
        <v>0</v>
      </c>
      <c r="F232" s="12">
        <v>1193343.0599799999</v>
      </c>
      <c r="G232" s="7"/>
      <c r="H232" s="280"/>
    </row>
    <row r="233" spans="1:8" x14ac:dyDescent="0.25">
      <c r="A233" s="11" t="s">
        <v>226</v>
      </c>
      <c r="B233" s="12">
        <v>0</v>
      </c>
      <c r="C233" s="12">
        <v>0</v>
      </c>
      <c r="D233" s="12">
        <v>0</v>
      </c>
      <c r="E233" s="12">
        <v>0</v>
      </c>
      <c r="F233" s="12">
        <v>0</v>
      </c>
      <c r="G233" s="7"/>
      <c r="H233" s="280"/>
    </row>
    <row r="234" spans="1:8" x14ac:dyDescent="0.25">
      <c r="A234" s="11" t="s">
        <v>227</v>
      </c>
      <c r="B234" s="11">
        <v>24042.717850000001</v>
      </c>
      <c r="C234" s="11">
        <v>9329.3633300000001</v>
      </c>
      <c r="D234" s="11">
        <v>0</v>
      </c>
      <c r="E234" s="11">
        <v>0</v>
      </c>
      <c r="F234" s="11">
        <v>33372.081180000001</v>
      </c>
      <c r="G234" s="7"/>
      <c r="H234" s="280"/>
    </row>
    <row r="235" spans="1:8" x14ac:dyDescent="0.25">
      <c r="A235" s="13" t="s">
        <v>228</v>
      </c>
      <c r="B235" s="11">
        <v>0</v>
      </c>
      <c r="C235" s="11">
        <v>0</v>
      </c>
      <c r="D235" s="11">
        <v>0</v>
      </c>
      <c r="E235" s="11">
        <v>0</v>
      </c>
      <c r="F235" s="11">
        <v>0</v>
      </c>
      <c r="G235" s="7"/>
      <c r="H235" s="280"/>
    </row>
    <row r="236" spans="1:8" x14ac:dyDescent="0.25">
      <c r="A236" s="13" t="s">
        <v>229</v>
      </c>
      <c r="B236" s="11">
        <v>0</v>
      </c>
      <c r="C236" s="11">
        <v>0</v>
      </c>
      <c r="D236" s="11">
        <v>0</v>
      </c>
      <c r="E236" s="11">
        <v>0</v>
      </c>
      <c r="F236" s="11">
        <v>0</v>
      </c>
      <c r="G236" s="7"/>
      <c r="H236" s="280"/>
    </row>
    <row r="237" spans="1:8" x14ac:dyDescent="0.25">
      <c r="A237" s="13" t="s">
        <v>230</v>
      </c>
      <c r="B237" s="11">
        <v>68399.708889999994</v>
      </c>
      <c r="C237" s="11">
        <v>7680.7590199999995</v>
      </c>
      <c r="D237" s="11">
        <v>0</v>
      </c>
      <c r="E237" s="11">
        <v>0</v>
      </c>
      <c r="F237" s="11">
        <v>76080.467909999992</v>
      </c>
      <c r="G237" s="7"/>
      <c r="H237" s="280"/>
    </row>
    <row r="238" spans="1:8" x14ac:dyDescent="0.25">
      <c r="A238" s="22" t="s">
        <v>231</v>
      </c>
      <c r="B238" s="11">
        <v>1508332.6892200001</v>
      </c>
      <c r="C238" s="11">
        <v>421312.91269000003</v>
      </c>
      <c r="D238" s="11">
        <v>0</v>
      </c>
      <c r="E238" s="11">
        <v>0</v>
      </c>
      <c r="F238" s="11">
        <v>1929645.6019100002</v>
      </c>
      <c r="G238" s="7"/>
      <c r="H238" s="280"/>
    </row>
    <row r="239" spans="1:8" x14ac:dyDescent="0.25">
      <c r="A239" s="11" t="s">
        <v>232</v>
      </c>
      <c r="B239" s="11">
        <v>735131.70716000011</v>
      </c>
      <c r="C239" s="11">
        <v>88446.118169999987</v>
      </c>
      <c r="D239" s="11">
        <v>0</v>
      </c>
      <c r="E239" s="11">
        <v>0</v>
      </c>
      <c r="F239" s="11">
        <v>823577.82533000002</v>
      </c>
      <c r="G239" s="7"/>
      <c r="H239" s="280"/>
    </row>
    <row r="240" spans="1:8" x14ac:dyDescent="0.25">
      <c r="A240" s="11" t="s">
        <v>233</v>
      </c>
      <c r="B240" s="11">
        <v>0</v>
      </c>
      <c r="C240" s="11">
        <v>0</v>
      </c>
      <c r="D240" s="11">
        <v>0</v>
      </c>
      <c r="E240" s="11">
        <v>0</v>
      </c>
      <c r="F240" s="11">
        <v>0</v>
      </c>
      <c r="G240" s="7"/>
      <c r="H240" s="280"/>
    </row>
    <row r="241" spans="1:8" x14ac:dyDescent="0.25">
      <c r="A241" s="11" t="s">
        <v>234</v>
      </c>
      <c r="B241" s="11">
        <v>268513.31929000001</v>
      </c>
      <c r="C241" s="11">
        <v>19678.059290000001</v>
      </c>
      <c r="D241" s="11">
        <v>0</v>
      </c>
      <c r="E241" s="11">
        <v>0</v>
      </c>
      <c r="F241" s="11">
        <v>288191.37858000002</v>
      </c>
      <c r="G241" s="7"/>
      <c r="H241" s="280"/>
    </row>
    <row r="242" spans="1:8" x14ac:dyDescent="0.25">
      <c r="A242" s="13" t="s">
        <v>235</v>
      </c>
      <c r="B242" s="11">
        <v>62240.678229999998</v>
      </c>
      <c r="C242" s="11">
        <v>3900.46976</v>
      </c>
      <c r="D242" s="11">
        <v>0</v>
      </c>
      <c r="E242" s="11">
        <v>0</v>
      </c>
      <c r="F242" s="11">
        <v>66141.147989999998</v>
      </c>
      <c r="G242" s="7"/>
      <c r="H242" s="280"/>
    </row>
    <row r="243" spans="1:8" x14ac:dyDescent="0.25">
      <c r="A243" s="13" t="s">
        <v>236</v>
      </c>
      <c r="B243" s="11">
        <v>0</v>
      </c>
      <c r="C243" s="11">
        <v>0</v>
      </c>
      <c r="D243" s="11">
        <v>0</v>
      </c>
      <c r="E243" s="11">
        <v>0</v>
      </c>
      <c r="F243" s="11">
        <v>0</v>
      </c>
      <c r="G243" s="7"/>
      <c r="H243" s="280"/>
    </row>
    <row r="244" spans="1:8" x14ac:dyDescent="0.25">
      <c r="A244" s="13" t="s">
        <v>237</v>
      </c>
      <c r="B244" s="11">
        <v>442446.98453999998</v>
      </c>
      <c r="C244" s="11">
        <v>309288.26547000004</v>
      </c>
      <c r="D244" s="11">
        <v>0</v>
      </c>
      <c r="E244" s="11">
        <v>0</v>
      </c>
      <c r="F244" s="11">
        <v>751735.25000999996</v>
      </c>
      <c r="G244" s="7"/>
      <c r="H244" s="280"/>
    </row>
    <row r="245" spans="1:8" x14ac:dyDescent="0.25">
      <c r="A245" s="14" t="s">
        <v>238</v>
      </c>
      <c r="B245" s="11">
        <v>56302.28590000001</v>
      </c>
      <c r="C245" s="11">
        <v>11568.288070000001</v>
      </c>
      <c r="D245" s="11">
        <v>0</v>
      </c>
      <c r="E245" s="11">
        <v>0</v>
      </c>
      <c r="F245" s="11">
        <v>67870.573970000012</v>
      </c>
      <c r="G245" s="7"/>
      <c r="H245" s="280"/>
    </row>
    <row r="246" spans="1:8" x14ac:dyDescent="0.25">
      <c r="A246" s="11" t="s">
        <v>239</v>
      </c>
      <c r="B246" s="11">
        <v>55745.461380000008</v>
      </c>
      <c r="C246" s="11">
        <v>11338.469900000002</v>
      </c>
      <c r="D246" s="11">
        <v>0</v>
      </c>
      <c r="E246" s="11">
        <v>0</v>
      </c>
      <c r="F246" s="11">
        <v>67083.931280000004</v>
      </c>
      <c r="G246" s="7"/>
      <c r="H246" s="280"/>
    </row>
    <row r="247" spans="1:8" x14ac:dyDescent="0.25">
      <c r="A247" s="11" t="s">
        <v>240</v>
      </c>
      <c r="B247" s="11">
        <v>556.82452000000001</v>
      </c>
      <c r="C247" s="11">
        <v>229.81817000000001</v>
      </c>
      <c r="D247" s="11">
        <v>0</v>
      </c>
      <c r="E247" s="11">
        <v>0</v>
      </c>
      <c r="F247" s="11">
        <v>786.64269000000002</v>
      </c>
      <c r="G247" s="7"/>
      <c r="H247" s="280"/>
    </row>
    <row r="248" spans="1:8" x14ac:dyDescent="0.25">
      <c r="A248" s="14" t="s">
        <v>241</v>
      </c>
      <c r="B248" s="11">
        <v>0</v>
      </c>
      <c r="C248" s="11">
        <v>0</v>
      </c>
      <c r="D248" s="11">
        <v>0</v>
      </c>
      <c r="E248" s="11">
        <v>0</v>
      </c>
      <c r="F248" s="11">
        <v>0</v>
      </c>
      <c r="G248" s="7"/>
      <c r="H248" s="280"/>
    </row>
    <row r="249" spans="1:8" x14ac:dyDescent="0.25">
      <c r="A249" s="11" t="s">
        <v>239</v>
      </c>
      <c r="B249" s="11">
        <v>0</v>
      </c>
      <c r="C249" s="11">
        <v>0</v>
      </c>
      <c r="D249" s="11">
        <v>0</v>
      </c>
      <c r="E249" s="11">
        <v>0</v>
      </c>
      <c r="F249" s="11">
        <v>0</v>
      </c>
      <c r="G249" s="7"/>
      <c r="H249" s="280"/>
    </row>
    <row r="250" spans="1:8" x14ac:dyDescent="0.25">
      <c r="A250" s="11" t="s">
        <v>240</v>
      </c>
      <c r="B250" s="11">
        <v>0</v>
      </c>
      <c r="C250" s="11">
        <v>0</v>
      </c>
      <c r="D250" s="11">
        <v>0</v>
      </c>
      <c r="E250" s="11">
        <v>0</v>
      </c>
      <c r="F250" s="11">
        <v>0</v>
      </c>
      <c r="G250" s="7"/>
      <c r="H250" s="280"/>
    </row>
    <row r="251" spans="1:8" x14ac:dyDescent="0.25">
      <c r="A251" s="9" t="s">
        <v>242</v>
      </c>
      <c r="B251" s="10">
        <v>623824.48425999982</v>
      </c>
      <c r="C251" s="10">
        <v>5454.0918099999999</v>
      </c>
      <c r="D251" s="10">
        <v>0</v>
      </c>
      <c r="E251" s="10">
        <v>11.70326</v>
      </c>
      <c r="F251" s="10">
        <v>629290.27932999993</v>
      </c>
      <c r="G251" s="7"/>
      <c r="H251" s="280"/>
    </row>
    <row r="252" spans="1:8" x14ac:dyDescent="0.25">
      <c r="A252" s="11" t="s">
        <v>243</v>
      </c>
      <c r="B252" s="12">
        <v>108.47263000000001</v>
      </c>
      <c r="C252" s="12">
        <v>0.37681999999999999</v>
      </c>
      <c r="D252" s="12">
        <v>0</v>
      </c>
      <c r="E252" s="12">
        <v>0</v>
      </c>
      <c r="F252" s="12">
        <v>108.84945000000002</v>
      </c>
      <c r="G252" s="7"/>
      <c r="H252" s="280"/>
    </row>
    <row r="253" spans="1:8" x14ac:dyDescent="0.25">
      <c r="A253" s="11" t="s">
        <v>244</v>
      </c>
      <c r="B253" s="12">
        <v>3234.8540400000006</v>
      </c>
      <c r="C253" s="12">
        <v>594.24192999999991</v>
      </c>
      <c r="D253" s="12">
        <v>0</v>
      </c>
      <c r="E253" s="12">
        <v>0.45448</v>
      </c>
      <c r="F253" s="12">
        <v>3829.5504500000006</v>
      </c>
      <c r="G253" s="7"/>
      <c r="H253" s="280"/>
    </row>
    <row r="254" spans="1:8" x14ac:dyDescent="0.25">
      <c r="A254" s="11" t="s">
        <v>245</v>
      </c>
      <c r="B254" s="12">
        <v>578662.75185999996</v>
      </c>
      <c r="C254" s="12">
        <v>3869.1828300000002</v>
      </c>
      <c r="D254" s="12">
        <v>0</v>
      </c>
      <c r="E254" s="12">
        <v>9.1E-4</v>
      </c>
      <c r="F254" s="12">
        <v>582531.93559999997</v>
      </c>
      <c r="G254" s="7"/>
      <c r="H254" s="280"/>
    </row>
    <row r="255" spans="1:8" x14ac:dyDescent="0.25">
      <c r="A255" s="11" t="s">
        <v>246</v>
      </c>
      <c r="B255" s="12">
        <v>25804.30775</v>
      </c>
      <c r="C255" s="12">
        <v>259.50907000000001</v>
      </c>
      <c r="D255" s="12">
        <v>0</v>
      </c>
      <c r="E255" s="12">
        <v>0</v>
      </c>
      <c r="F255" s="12">
        <v>26063.81682</v>
      </c>
      <c r="G255" s="7"/>
      <c r="H255" s="280"/>
    </row>
    <row r="256" spans="1:8" x14ac:dyDescent="0.25">
      <c r="A256" s="11" t="s">
        <v>247</v>
      </c>
      <c r="B256" s="12">
        <v>6357.3935500000007</v>
      </c>
      <c r="C256" s="12">
        <v>346.17631000000006</v>
      </c>
      <c r="D256" s="12">
        <v>0</v>
      </c>
      <c r="E256" s="12">
        <v>0</v>
      </c>
      <c r="F256" s="12">
        <v>6703.5698600000014</v>
      </c>
      <c r="G256" s="7"/>
      <c r="H256" s="280"/>
    </row>
    <row r="257" spans="1:8" x14ac:dyDescent="0.25">
      <c r="A257" s="11" t="s">
        <v>248</v>
      </c>
      <c r="B257" s="12">
        <v>0</v>
      </c>
      <c r="C257" s="12">
        <v>0</v>
      </c>
      <c r="D257" s="12">
        <v>0</v>
      </c>
      <c r="E257" s="12">
        <v>0</v>
      </c>
      <c r="F257" s="12">
        <v>0</v>
      </c>
      <c r="G257" s="7"/>
      <c r="H257" s="280"/>
    </row>
    <row r="258" spans="1:8" x14ac:dyDescent="0.25">
      <c r="A258" s="11" t="s">
        <v>249</v>
      </c>
      <c r="B258" s="12">
        <v>8236.7126399999997</v>
      </c>
      <c r="C258" s="12">
        <v>60.955889999999997</v>
      </c>
      <c r="D258" s="12">
        <v>0</v>
      </c>
      <c r="E258" s="12">
        <v>0</v>
      </c>
      <c r="F258" s="12">
        <v>8297.6685300000008</v>
      </c>
      <c r="G258" s="7"/>
      <c r="H258" s="280"/>
    </row>
    <row r="259" spans="1:8" x14ac:dyDescent="0.25">
      <c r="A259" s="11" t="s">
        <v>250</v>
      </c>
      <c r="B259" s="12">
        <v>1419.99179</v>
      </c>
      <c r="C259" s="12">
        <v>323.64896000000005</v>
      </c>
      <c r="D259" s="12">
        <v>0</v>
      </c>
      <c r="E259" s="12">
        <v>11.247870000000001</v>
      </c>
      <c r="F259" s="12">
        <v>1754.8886200000002</v>
      </c>
      <c r="G259" s="7"/>
      <c r="H259" s="280"/>
    </row>
    <row r="260" spans="1:8" x14ac:dyDescent="0.25">
      <c r="A260" s="9" t="s">
        <v>251</v>
      </c>
      <c r="B260" s="10">
        <v>223540.64077999996</v>
      </c>
      <c r="C260" s="10">
        <v>19099.926780000002</v>
      </c>
      <c r="D260" s="10">
        <v>0</v>
      </c>
      <c r="E260" s="10">
        <v>186.28147000000001</v>
      </c>
      <c r="F260" s="10">
        <v>242826.84902999998</v>
      </c>
      <c r="G260" s="7"/>
      <c r="H260" s="280"/>
    </row>
    <row r="261" spans="1:8" x14ac:dyDescent="0.25">
      <c r="A261" s="11" t="s">
        <v>252</v>
      </c>
      <c r="B261" s="12">
        <v>158474.88366999998</v>
      </c>
      <c r="C261" s="12">
        <v>3527.9258</v>
      </c>
      <c r="D261" s="12">
        <v>0</v>
      </c>
      <c r="E261" s="12">
        <v>186.28147000000001</v>
      </c>
      <c r="F261" s="12">
        <v>162189.09093999999</v>
      </c>
      <c r="G261" s="7"/>
      <c r="H261" s="280"/>
    </row>
    <row r="262" spans="1:8" x14ac:dyDescent="0.25">
      <c r="A262" s="11" t="s">
        <v>253</v>
      </c>
      <c r="B262" s="12">
        <v>0</v>
      </c>
      <c r="C262" s="12">
        <v>0</v>
      </c>
      <c r="D262" s="12">
        <v>0</v>
      </c>
      <c r="E262" s="12">
        <v>0</v>
      </c>
      <c r="F262" s="12">
        <v>0</v>
      </c>
      <c r="G262" s="7"/>
      <c r="H262" s="280"/>
    </row>
    <row r="263" spans="1:8" x14ac:dyDescent="0.25">
      <c r="A263" s="11" t="s">
        <v>254</v>
      </c>
      <c r="B263" s="12">
        <v>49383.255149999997</v>
      </c>
      <c r="C263" s="12">
        <v>8634.748309999999</v>
      </c>
      <c r="D263" s="12">
        <v>0</v>
      </c>
      <c r="E263" s="12">
        <v>0</v>
      </c>
      <c r="F263" s="12">
        <v>58018.003459999993</v>
      </c>
      <c r="G263" s="7"/>
      <c r="H263" s="280"/>
    </row>
    <row r="264" spans="1:8" x14ac:dyDescent="0.25">
      <c r="A264" s="11" t="s">
        <v>255</v>
      </c>
      <c r="B264" s="12">
        <v>0</v>
      </c>
      <c r="C264" s="12">
        <v>1.3632200000000001</v>
      </c>
      <c r="D264" s="12">
        <v>0</v>
      </c>
      <c r="E264" s="12">
        <v>0</v>
      </c>
      <c r="F264" s="12">
        <v>1.3632200000000001</v>
      </c>
      <c r="G264" s="7"/>
      <c r="H264" s="280"/>
    </row>
    <row r="265" spans="1:8" x14ac:dyDescent="0.25">
      <c r="A265" s="11" t="s">
        <v>256</v>
      </c>
      <c r="B265" s="12">
        <v>2061.0416599999999</v>
      </c>
      <c r="C265" s="12">
        <v>0</v>
      </c>
      <c r="D265" s="12">
        <v>0</v>
      </c>
      <c r="E265" s="12">
        <v>0</v>
      </c>
      <c r="F265" s="12">
        <v>2061.0416599999999</v>
      </c>
      <c r="G265" s="7"/>
      <c r="H265" s="280"/>
    </row>
    <row r="266" spans="1:8" x14ac:dyDescent="0.25">
      <c r="A266" s="15" t="s">
        <v>257</v>
      </c>
      <c r="B266" s="12">
        <v>795.64664000000005</v>
      </c>
      <c r="C266" s="12">
        <v>6935.8894500000006</v>
      </c>
      <c r="D266" s="12">
        <v>0</v>
      </c>
      <c r="E266" s="12">
        <v>0</v>
      </c>
      <c r="F266" s="12">
        <v>7731.5360899999996</v>
      </c>
      <c r="G266" s="7"/>
      <c r="H266" s="280"/>
    </row>
    <row r="267" spans="1:8" x14ac:dyDescent="0.25">
      <c r="A267" s="15" t="s">
        <v>258</v>
      </c>
      <c r="B267" s="12">
        <v>12825.81366</v>
      </c>
      <c r="C267" s="12">
        <v>0</v>
      </c>
      <c r="D267" s="12">
        <v>0</v>
      </c>
      <c r="E267" s="12">
        <v>0</v>
      </c>
      <c r="F267" s="12">
        <v>12825.81366</v>
      </c>
      <c r="G267" s="7"/>
      <c r="H267" s="280"/>
    </row>
    <row r="268" spans="1:8" x14ac:dyDescent="0.25">
      <c r="A268" s="9" t="s">
        <v>259</v>
      </c>
      <c r="B268" s="10">
        <v>400283.84347999986</v>
      </c>
      <c r="C268" s="10">
        <v>-13645.834970000002</v>
      </c>
      <c r="D268" s="10">
        <v>0</v>
      </c>
      <c r="E268" s="10">
        <v>-174.57821000000001</v>
      </c>
      <c r="F268" s="10">
        <v>386463.43029999995</v>
      </c>
      <c r="G268" s="7"/>
      <c r="H268" s="280"/>
    </row>
    <row r="269" spans="1:8" x14ac:dyDescent="0.25">
      <c r="A269" s="2" t="s">
        <v>260</v>
      </c>
      <c r="B269" s="10">
        <v>76947.027220000004</v>
      </c>
      <c r="C269" s="10">
        <v>4591.3176400000002</v>
      </c>
      <c r="D269" s="10">
        <v>0</v>
      </c>
      <c r="E269" s="10">
        <v>0</v>
      </c>
      <c r="F269" s="10">
        <v>81538.344859999997</v>
      </c>
      <c r="G269" s="7"/>
      <c r="H269" s="280"/>
    </row>
    <row r="270" spans="1:8" x14ac:dyDescent="0.25">
      <c r="A270" s="11" t="s">
        <v>261</v>
      </c>
      <c r="B270" s="12">
        <v>53319.081310000001</v>
      </c>
      <c r="C270" s="12">
        <v>1043.1383600000001</v>
      </c>
      <c r="D270" s="12">
        <v>0</v>
      </c>
      <c r="E270" s="12">
        <v>0</v>
      </c>
      <c r="F270" s="12">
        <v>54362.219669999999</v>
      </c>
      <c r="G270" s="7"/>
      <c r="H270" s="280"/>
    </row>
    <row r="271" spans="1:8" x14ac:dyDescent="0.25">
      <c r="A271" s="11" t="s">
        <v>262</v>
      </c>
      <c r="B271" s="12">
        <v>0</v>
      </c>
      <c r="C271" s="12">
        <v>1049.2583300000001</v>
      </c>
      <c r="D271" s="12">
        <v>0</v>
      </c>
      <c r="E271" s="12">
        <v>0</v>
      </c>
      <c r="F271" s="12">
        <v>1049.2583300000001</v>
      </c>
      <c r="G271" s="7"/>
      <c r="H271" s="280"/>
    </row>
    <row r="272" spans="1:8" x14ac:dyDescent="0.25">
      <c r="A272" s="11" t="s">
        <v>263</v>
      </c>
      <c r="B272" s="12">
        <v>22307.4712</v>
      </c>
      <c r="C272" s="12">
        <v>2437.0149999999999</v>
      </c>
      <c r="D272" s="12">
        <v>0</v>
      </c>
      <c r="E272" s="12">
        <v>0</v>
      </c>
      <c r="F272" s="12">
        <v>24744.486199999999</v>
      </c>
      <c r="G272" s="7"/>
      <c r="H272" s="280"/>
    </row>
    <row r="273" spans="1:8" x14ac:dyDescent="0.25">
      <c r="A273" s="11" t="s">
        <v>264</v>
      </c>
      <c r="B273" s="12">
        <v>0</v>
      </c>
      <c r="C273" s="12">
        <v>0</v>
      </c>
      <c r="D273" s="12">
        <v>0</v>
      </c>
      <c r="E273" s="12">
        <v>0</v>
      </c>
      <c r="F273" s="12">
        <v>0</v>
      </c>
      <c r="G273" s="7"/>
      <c r="H273" s="280"/>
    </row>
    <row r="274" spans="1:8" x14ac:dyDescent="0.25">
      <c r="A274" s="23" t="s">
        <v>265</v>
      </c>
      <c r="B274" s="12">
        <v>1320.47471</v>
      </c>
      <c r="C274" s="12">
        <v>61.905950000000004</v>
      </c>
      <c r="D274" s="12">
        <v>0</v>
      </c>
      <c r="E274" s="12">
        <v>0</v>
      </c>
      <c r="F274" s="12">
        <v>1382.3806599999998</v>
      </c>
      <c r="G274" s="7"/>
      <c r="H274" s="280"/>
    </row>
    <row r="275" spans="1:8" x14ac:dyDescent="0.25">
      <c r="A275" s="23" t="s">
        <v>266</v>
      </c>
      <c r="B275" s="12">
        <v>0</v>
      </c>
      <c r="C275" s="12">
        <v>0</v>
      </c>
      <c r="D275" s="12">
        <v>0</v>
      </c>
      <c r="E275" s="12">
        <v>0</v>
      </c>
      <c r="F275" s="12">
        <v>0</v>
      </c>
      <c r="G275" s="7"/>
      <c r="H275" s="280"/>
    </row>
    <row r="276" spans="1:8" x14ac:dyDescent="0.25">
      <c r="A276" s="9" t="s">
        <v>267</v>
      </c>
      <c r="B276" s="10">
        <v>25339.949720000001</v>
      </c>
      <c r="C276" s="10">
        <v>20448.708549999999</v>
      </c>
      <c r="D276" s="10">
        <v>0</v>
      </c>
      <c r="E276" s="10">
        <v>0.60797999999999996</v>
      </c>
      <c r="F276" s="10">
        <v>45789.266249999993</v>
      </c>
      <c r="G276" s="7"/>
      <c r="H276" s="280"/>
    </row>
    <row r="277" spans="1:8" x14ac:dyDescent="0.25">
      <c r="A277" s="11" t="s">
        <v>261</v>
      </c>
      <c r="B277" s="12">
        <v>4267.6824999999999</v>
      </c>
      <c r="C277" s="12">
        <v>2027.8316900000002</v>
      </c>
      <c r="D277" s="12">
        <v>0</v>
      </c>
      <c r="E277" s="12">
        <v>0.60797999999999996</v>
      </c>
      <c r="F277" s="12">
        <v>6296.1221700000006</v>
      </c>
      <c r="G277" s="7"/>
      <c r="H277" s="280"/>
    </row>
    <row r="278" spans="1:8" x14ac:dyDescent="0.25">
      <c r="A278" s="11" t="s">
        <v>268</v>
      </c>
      <c r="B278" s="12">
        <v>11250.938320000001</v>
      </c>
      <c r="C278" s="12">
        <v>0</v>
      </c>
      <c r="D278" s="12">
        <v>0</v>
      </c>
      <c r="E278" s="12">
        <v>0</v>
      </c>
      <c r="F278" s="12">
        <v>11250.938320000001</v>
      </c>
      <c r="G278" s="7"/>
      <c r="H278" s="280"/>
    </row>
    <row r="279" spans="1:8" x14ac:dyDescent="0.25">
      <c r="A279" s="11" t="s">
        <v>269</v>
      </c>
      <c r="B279" s="12">
        <v>4.2889999999999998E-2</v>
      </c>
      <c r="C279" s="12">
        <v>59.975679999999997</v>
      </c>
      <c r="D279" s="12">
        <v>0</v>
      </c>
      <c r="E279" s="12">
        <v>0</v>
      </c>
      <c r="F279" s="12">
        <v>60.018569999999997</v>
      </c>
      <c r="G279" s="7"/>
      <c r="H279" s="280"/>
    </row>
    <row r="280" spans="1:8" x14ac:dyDescent="0.25">
      <c r="A280" s="11" t="s">
        <v>270</v>
      </c>
      <c r="B280" s="12">
        <v>0</v>
      </c>
      <c r="C280" s="12">
        <v>0</v>
      </c>
      <c r="D280" s="12">
        <v>0</v>
      </c>
      <c r="E280" s="12">
        <v>0</v>
      </c>
      <c r="F280" s="12">
        <v>0</v>
      </c>
      <c r="G280" s="7"/>
      <c r="H280" s="280"/>
    </row>
    <row r="281" spans="1:8" x14ac:dyDescent="0.25">
      <c r="A281" s="15" t="s">
        <v>271</v>
      </c>
      <c r="B281" s="12">
        <v>9821.2860099999998</v>
      </c>
      <c r="C281" s="12">
        <v>18360.901180000001</v>
      </c>
      <c r="D281" s="12">
        <v>0</v>
      </c>
      <c r="E281" s="12">
        <v>0</v>
      </c>
      <c r="F281" s="12">
        <v>28182.187189999997</v>
      </c>
      <c r="G281" s="7"/>
      <c r="H281" s="280"/>
    </row>
    <row r="282" spans="1:8" x14ac:dyDescent="0.25">
      <c r="A282" s="15" t="s">
        <v>272</v>
      </c>
      <c r="B282" s="12">
        <v>0</v>
      </c>
      <c r="C282" s="12">
        <v>0</v>
      </c>
      <c r="D282" s="12">
        <v>0</v>
      </c>
      <c r="E282" s="12">
        <v>0</v>
      </c>
      <c r="F282" s="12">
        <v>0</v>
      </c>
      <c r="G282" s="7"/>
      <c r="H282" s="280"/>
    </row>
    <row r="283" spans="1:8" x14ac:dyDescent="0.25">
      <c r="A283" s="9" t="s">
        <v>273</v>
      </c>
      <c r="B283" s="10">
        <v>451890.92097999988</v>
      </c>
      <c r="C283" s="10">
        <v>-29503.225880000002</v>
      </c>
      <c r="D283" s="10">
        <v>0</v>
      </c>
      <c r="E283" s="10">
        <v>-175.18619000000001</v>
      </c>
      <c r="F283" s="10">
        <v>422212.50890999998</v>
      </c>
      <c r="G283" s="7"/>
      <c r="H283" s="280"/>
    </row>
    <row r="284" spans="1:8" x14ac:dyDescent="0.25">
      <c r="A284" s="11" t="s">
        <v>274</v>
      </c>
      <c r="B284" s="12">
        <v>241239.12486000004</v>
      </c>
      <c r="C284" s="12">
        <v>2838.1999500000002</v>
      </c>
      <c r="D284" s="12">
        <v>0</v>
      </c>
      <c r="E284" s="12">
        <v>0.60874000000000006</v>
      </c>
      <c r="F284" s="12">
        <v>244077.93355000007</v>
      </c>
      <c r="G284" s="7"/>
      <c r="H284" s="280"/>
    </row>
    <row r="285" spans="1:8" x14ac:dyDescent="0.25">
      <c r="A285" s="11" t="s">
        <v>275</v>
      </c>
      <c r="B285" s="12">
        <v>38592.663080000006</v>
      </c>
      <c r="C285" s="12">
        <v>846.36343000000011</v>
      </c>
      <c r="D285" s="12">
        <v>0</v>
      </c>
      <c r="E285" s="12">
        <v>0</v>
      </c>
      <c r="F285" s="12">
        <v>39439.026510000003</v>
      </c>
      <c r="G285" s="7"/>
      <c r="H285" s="280"/>
    </row>
    <row r="286" spans="1:8" x14ac:dyDescent="0.25">
      <c r="A286" s="11" t="s">
        <v>276</v>
      </c>
      <c r="B286" s="12">
        <v>202645.39778000003</v>
      </c>
      <c r="C286" s="12">
        <v>1991.8365200000001</v>
      </c>
      <c r="D286" s="12">
        <v>0</v>
      </c>
      <c r="E286" s="12">
        <v>0.60874000000000006</v>
      </c>
      <c r="F286" s="12">
        <v>204637.84304000007</v>
      </c>
      <c r="G286" s="7"/>
      <c r="H286" s="280"/>
    </row>
    <row r="287" spans="1:8" x14ac:dyDescent="0.25">
      <c r="A287" s="11" t="s">
        <v>277</v>
      </c>
      <c r="B287" s="12">
        <v>0</v>
      </c>
      <c r="C287" s="12">
        <v>0</v>
      </c>
      <c r="D287" s="12">
        <v>0</v>
      </c>
      <c r="E287" s="12">
        <v>0</v>
      </c>
      <c r="F287" s="12">
        <v>0</v>
      </c>
      <c r="G287" s="7"/>
      <c r="H287" s="280"/>
    </row>
    <row r="288" spans="1:8" x14ac:dyDescent="0.25">
      <c r="A288" s="11" t="s">
        <v>278</v>
      </c>
      <c r="B288" s="12">
        <v>0</v>
      </c>
      <c r="C288" s="12">
        <v>0</v>
      </c>
      <c r="D288" s="12">
        <v>0</v>
      </c>
      <c r="E288" s="12">
        <v>0</v>
      </c>
      <c r="F288" s="12">
        <v>0</v>
      </c>
      <c r="G288" s="7"/>
      <c r="H288" s="280"/>
    </row>
    <row r="289" spans="1:8" x14ac:dyDescent="0.25">
      <c r="A289" s="11" t="s">
        <v>279</v>
      </c>
      <c r="B289" s="12">
        <v>0</v>
      </c>
      <c r="C289" s="12">
        <v>0</v>
      </c>
      <c r="D289" s="12">
        <v>0</v>
      </c>
      <c r="E289" s="12">
        <v>0</v>
      </c>
      <c r="F289" s="12">
        <v>0</v>
      </c>
      <c r="G289" s="7"/>
      <c r="H289" s="280"/>
    </row>
    <row r="290" spans="1:8" x14ac:dyDescent="0.25">
      <c r="A290" s="11" t="s">
        <v>280</v>
      </c>
      <c r="B290" s="12">
        <v>1.0640000000000001</v>
      </c>
      <c r="C290" s="12">
        <v>0</v>
      </c>
      <c r="D290" s="12">
        <v>0</v>
      </c>
      <c r="E290" s="12">
        <v>0</v>
      </c>
      <c r="F290" s="12">
        <v>1.0640000000000001</v>
      </c>
      <c r="G290" s="7"/>
      <c r="H290" s="280"/>
    </row>
    <row r="291" spans="1:8" x14ac:dyDescent="0.25">
      <c r="A291" s="11" t="s">
        <v>281</v>
      </c>
      <c r="B291" s="12">
        <v>0</v>
      </c>
      <c r="C291" s="12">
        <v>0</v>
      </c>
      <c r="D291" s="12">
        <v>0</v>
      </c>
      <c r="E291" s="12">
        <v>0</v>
      </c>
      <c r="F291" s="12">
        <v>0</v>
      </c>
      <c r="G291" s="7"/>
      <c r="H291" s="280"/>
    </row>
    <row r="292" spans="1:8" x14ac:dyDescent="0.25">
      <c r="A292" s="11" t="s">
        <v>282</v>
      </c>
      <c r="B292" s="12">
        <v>347088.67900999996</v>
      </c>
      <c r="C292" s="12">
        <v>2321.8186300000002</v>
      </c>
      <c r="D292" s="12">
        <v>0</v>
      </c>
      <c r="E292" s="12">
        <v>7.8177800000000008</v>
      </c>
      <c r="F292" s="12">
        <v>349418.31541999994</v>
      </c>
      <c r="G292" s="7"/>
      <c r="H292" s="280"/>
    </row>
    <row r="293" spans="1:8" x14ac:dyDescent="0.25">
      <c r="A293" s="11" t="s">
        <v>283</v>
      </c>
      <c r="B293" s="12">
        <v>233201.34310999999</v>
      </c>
      <c r="C293" s="12">
        <v>1426.4657000000002</v>
      </c>
      <c r="D293" s="12">
        <v>0</v>
      </c>
      <c r="E293" s="12">
        <v>0.54350999999999994</v>
      </c>
      <c r="F293" s="12">
        <v>234628.35231999998</v>
      </c>
      <c r="G293" s="7"/>
      <c r="H293" s="280"/>
    </row>
    <row r="294" spans="1:8" x14ac:dyDescent="0.25">
      <c r="A294" s="11" t="s">
        <v>284</v>
      </c>
      <c r="B294" s="12">
        <v>0.80037000000000003</v>
      </c>
      <c r="C294" s="12">
        <v>0</v>
      </c>
      <c r="D294" s="12">
        <v>0</v>
      </c>
      <c r="E294" s="12">
        <v>0</v>
      </c>
      <c r="F294" s="12">
        <v>0.80037000000000003</v>
      </c>
      <c r="G294" s="7"/>
      <c r="H294" s="280"/>
    </row>
    <row r="295" spans="1:8" x14ac:dyDescent="0.25">
      <c r="A295" s="15" t="s">
        <v>285</v>
      </c>
      <c r="B295" s="12">
        <v>1199.8904399999999</v>
      </c>
      <c r="C295" s="12">
        <v>0</v>
      </c>
      <c r="D295" s="12">
        <v>0</v>
      </c>
      <c r="E295" s="12">
        <v>0</v>
      </c>
      <c r="F295" s="12">
        <v>1199.8904399999999</v>
      </c>
      <c r="G295" s="7"/>
      <c r="H295" s="280"/>
    </row>
    <row r="296" spans="1:8" x14ac:dyDescent="0.25">
      <c r="A296" s="15" t="s">
        <v>286</v>
      </c>
      <c r="B296" s="12">
        <v>112685.58109000001</v>
      </c>
      <c r="C296" s="12">
        <v>895.35293000000001</v>
      </c>
      <c r="D296" s="12">
        <v>0</v>
      </c>
      <c r="E296" s="12">
        <v>7.2742700000000005</v>
      </c>
      <c r="F296" s="12">
        <v>113588.20829000001</v>
      </c>
      <c r="G296" s="7"/>
      <c r="H296" s="280"/>
    </row>
    <row r="297" spans="1:8" x14ac:dyDescent="0.25">
      <c r="A297" s="13" t="s">
        <v>287</v>
      </c>
      <c r="B297" s="12">
        <v>0</v>
      </c>
      <c r="C297" s="12">
        <v>0</v>
      </c>
      <c r="D297" s="12">
        <v>0</v>
      </c>
      <c r="E297" s="12">
        <v>0</v>
      </c>
      <c r="F297" s="12">
        <v>0</v>
      </c>
      <c r="G297" s="7"/>
      <c r="H297" s="280"/>
    </row>
    <row r="298" spans="1:8" x14ac:dyDescent="0.25">
      <c r="A298" s="15" t="s">
        <v>288</v>
      </c>
      <c r="B298" s="12">
        <v>1.0640000000000001</v>
      </c>
      <c r="C298" s="12">
        <v>0</v>
      </c>
      <c r="D298" s="12">
        <v>0</v>
      </c>
      <c r="E298" s="12">
        <v>0</v>
      </c>
      <c r="F298" s="12">
        <v>1.0640000000000001</v>
      </c>
      <c r="G298" s="7"/>
      <c r="H298" s="280"/>
    </row>
    <row r="299" spans="1:8" x14ac:dyDescent="0.25">
      <c r="A299" s="9" t="s">
        <v>289</v>
      </c>
      <c r="B299" s="10">
        <v>346041.36682999996</v>
      </c>
      <c r="C299" s="10">
        <v>-28986.844560000005</v>
      </c>
      <c r="D299" s="10">
        <v>0</v>
      </c>
      <c r="E299" s="10">
        <v>-182.39523</v>
      </c>
      <c r="F299" s="10">
        <v>316872.12704000011</v>
      </c>
      <c r="G299" s="7"/>
      <c r="H299" s="280"/>
    </row>
    <row r="300" spans="1:8" x14ac:dyDescent="0.25">
      <c r="A300" s="11" t="s">
        <v>290</v>
      </c>
      <c r="B300" s="12">
        <v>313338.85495000001</v>
      </c>
      <c r="C300" s="12">
        <v>5278.0695199999991</v>
      </c>
      <c r="D300" s="12">
        <v>0</v>
      </c>
      <c r="E300" s="12">
        <v>0</v>
      </c>
      <c r="F300" s="12">
        <v>318616.92446999991</v>
      </c>
      <c r="G300" s="7"/>
      <c r="H300" s="280"/>
    </row>
    <row r="301" spans="1:8" x14ac:dyDescent="0.25">
      <c r="A301" s="11" t="s">
        <v>291</v>
      </c>
      <c r="B301" s="12">
        <v>173295.55093</v>
      </c>
      <c r="C301" s="12">
        <v>325.11604999999997</v>
      </c>
      <c r="D301" s="12">
        <v>0</v>
      </c>
      <c r="E301" s="12">
        <v>0</v>
      </c>
      <c r="F301" s="12">
        <v>173620.66698000001</v>
      </c>
      <c r="G301" s="7"/>
      <c r="H301" s="280"/>
    </row>
    <row r="302" spans="1:8" x14ac:dyDescent="0.25">
      <c r="A302" s="11" t="s">
        <v>292</v>
      </c>
      <c r="B302" s="12">
        <v>32579.44311</v>
      </c>
      <c r="C302" s="12">
        <v>2000.4618399999999</v>
      </c>
      <c r="D302" s="12">
        <v>0</v>
      </c>
      <c r="E302" s="12">
        <v>0</v>
      </c>
      <c r="F302" s="12">
        <v>34579.904950000004</v>
      </c>
      <c r="G302" s="7"/>
      <c r="H302" s="280"/>
    </row>
    <row r="303" spans="1:8" x14ac:dyDescent="0.25">
      <c r="A303" s="11" t="s">
        <v>293</v>
      </c>
      <c r="B303" s="12">
        <v>1710.55132</v>
      </c>
      <c r="C303" s="12">
        <v>386.19353000000001</v>
      </c>
      <c r="D303" s="12">
        <v>0</v>
      </c>
      <c r="E303" s="12">
        <v>0</v>
      </c>
      <c r="F303" s="12">
        <v>2096.74485</v>
      </c>
      <c r="G303" s="7"/>
      <c r="H303" s="280"/>
    </row>
    <row r="304" spans="1:8" x14ac:dyDescent="0.25">
      <c r="A304" s="11" t="s">
        <v>294</v>
      </c>
      <c r="B304" s="12">
        <v>11051.41576</v>
      </c>
      <c r="C304" s="12">
        <v>6.2915799999999997</v>
      </c>
      <c r="D304" s="12">
        <v>0</v>
      </c>
      <c r="E304" s="12">
        <v>0</v>
      </c>
      <c r="F304" s="12">
        <v>11057.707339999999</v>
      </c>
      <c r="G304" s="7"/>
      <c r="H304" s="280"/>
    </row>
    <row r="305" spans="1:8" x14ac:dyDescent="0.25">
      <c r="A305" s="11" t="s">
        <v>295</v>
      </c>
      <c r="B305" s="12">
        <v>22458.460479999998</v>
      </c>
      <c r="C305" s="12">
        <v>0</v>
      </c>
      <c r="D305" s="12">
        <v>0</v>
      </c>
      <c r="E305" s="12">
        <v>0</v>
      </c>
      <c r="F305" s="12">
        <v>22458.460479999998</v>
      </c>
      <c r="G305" s="7"/>
      <c r="H305" s="280"/>
    </row>
    <row r="306" spans="1:8" x14ac:dyDescent="0.25">
      <c r="A306" s="11" t="s">
        <v>296</v>
      </c>
      <c r="B306" s="12">
        <v>6123.4797700000008</v>
      </c>
      <c r="C306" s="12">
        <v>0</v>
      </c>
      <c r="D306" s="12">
        <v>0</v>
      </c>
      <c r="E306" s="12">
        <v>0</v>
      </c>
      <c r="F306" s="12">
        <v>6123.4797700000008</v>
      </c>
      <c r="G306" s="7"/>
      <c r="H306" s="280"/>
    </row>
    <row r="307" spans="1:8" x14ac:dyDescent="0.25">
      <c r="A307" s="11" t="s">
        <v>297</v>
      </c>
      <c r="B307" s="12">
        <v>10387.14639</v>
      </c>
      <c r="C307" s="12">
        <v>0</v>
      </c>
      <c r="D307" s="12">
        <v>0</v>
      </c>
      <c r="E307" s="12">
        <v>0</v>
      </c>
      <c r="F307" s="12">
        <v>10387.14639</v>
      </c>
      <c r="G307" s="7"/>
      <c r="H307" s="280"/>
    </row>
    <row r="308" spans="1:8" x14ac:dyDescent="0.25">
      <c r="A308" s="11" t="s">
        <v>298</v>
      </c>
      <c r="B308" s="12">
        <v>2317.2164199999997</v>
      </c>
      <c r="C308" s="12">
        <v>0</v>
      </c>
      <c r="D308" s="12">
        <v>0</v>
      </c>
      <c r="E308" s="12">
        <v>0</v>
      </c>
      <c r="F308" s="12">
        <v>2317.2164199999997</v>
      </c>
      <c r="G308" s="7"/>
      <c r="H308" s="280"/>
    </row>
    <row r="309" spans="1:8" x14ac:dyDescent="0.25">
      <c r="A309" s="15" t="s">
        <v>299</v>
      </c>
      <c r="B309" s="12">
        <v>53415.590770000003</v>
      </c>
      <c r="C309" s="12">
        <v>2560.0065199999999</v>
      </c>
      <c r="D309" s="12">
        <v>0</v>
      </c>
      <c r="E309" s="12">
        <v>0</v>
      </c>
      <c r="F309" s="12">
        <v>55975.597290000005</v>
      </c>
      <c r="G309" s="7"/>
      <c r="H309" s="280"/>
    </row>
    <row r="310" spans="1:8" x14ac:dyDescent="0.25">
      <c r="A310" s="9" t="s">
        <v>300</v>
      </c>
      <c r="B310" s="10">
        <v>32702.511879999947</v>
      </c>
      <c r="C310" s="10">
        <v>-34264.914080000002</v>
      </c>
      <c r="D310" s="10">
        <v>0</v>
      </c>
      <c r="E310" s="10">
        <v>-182.39523</v>
      </c>
      <c r="F310" s="10">
        <v>-1744.7974299998023</v>
      </c>
      <c r="G310" s="7"/>
      <c r="H310" s="280"/>
    </row>
    <row r="311" spans="1:8" x14ac:dyDescent="0.25">
      <c r="A311" s="15" t="s">
        <v>301</v>
      </c>
      <c r="B311" s="12">
        <f>SUM(B312:B313)</f>
        <v>0</v>
      </c>
      <c r="C311" s="12">
        <f>SUM(C312:C313)</f>
        <v>4.620560000000002</v>
      </c>
      <c r="D311" s="12">
        <f>SUM(D312:D313)</f>
        <v>0</v>
      </c>
      <c r="E311" s="12">
        <f>SUM(E312:E313)</f>
        <v>42.588550000000012</v>
      </c>
      <c r="F311" s="12">
        <f>SUM(F312:F313)</f>
        <v>47.209110000000017</v>
      </c>
      <c r="G311" s="7"/>
      <c r="H311" s="280"/>
    </row>
    <row r="312" spans="1:8" x14ac:dyDescent="0.25">
      <c r="A312" s="15" t="s">
        <v>302</v>
      </c>
      <c r="B312" s="12">
        <v>0</v>
      </c>
      <c r="C312" s="12">
        <v>4.620560000000002</v>
      </c>
      <c r="D312" s="12">
        <v>0</v>
      </c>
      <c r="E312" s="12">
        <v>0</v>
      </c>
      <c r="F312" s="12">
        <v>4.620560000000002</v>
      </c>
      <c r="G312" s="7"/>
      <c r="H312" s="280"/>
    </row>
    <row r="313" spans="1:8" x14ac:dyDescent="0.25">
      <c r="A313" s="15" t="s">
        <v>303</v>
      </c>
      <c r="B313" s="12">
        <v>0</v>
      </c>
      <c r="C313" s="12">
        <v>0</v>
      </c>
      <c r="D313" s="12">
        <v>0</v>
      </c>
      <c r="E313" s="12">
        <v>42.588550000000012</v>
      </c>
      <c r="F313" s="12">
        <v>42.588550000000012</v>
      </c>
      <c r="G313" s="7"/>
      <c r="H313" s="280"/>
    </row>
    <row r="314" spans="1:8" x14ac:dyDescent="0.25">
      <c r="A314" s="15" t="s">
        <v>304</v>
      </c>
      <c r="B314" s="12">
        <v>0</v>
      </c>
      <c r="C314" s="12">
        <v>7.7533799999999999</v>
      </c>
      <c r="D314" s="12">
        <v>0</v>
      </c>
      <c r="E314" s="12">
        <v>315.61905000000002</v>
      </c>
      <c r="F314" s="12">
        <v>323.37242999999995</v>
      </c>
      <c r="G314" s="7"/>
      <c r="H314" s="280"/>
    </row>
    <row r="315" spans="1:8" x14ac:dyDescent="0.25">
      <c r="A315" s="15" t="s">
        <v>305</v>
      </c>
      <c r="B315" s="12">
        <v>0</v>
      </c>
      <c r="C315" s="12">
        <v>7.7533799999999999</v>
      </c>
      <c r="D315" s="12">
        <v>0</v>
      </c>
      <c r="E315" s="12">
        <v>0</v>
      </c>
      <c r="F315" s="12">
        <v>7.7533799999999999</v>
      </c>
      <c r="G315" s="7"/>
      <c r="H315" s="280"/>
    </row>
    <row r="316" spans="1:8" x14ac:dyDescent="0.25">
      <c r="A316" s="15" t="s">
        <v>306</v>
      </c>
      <c r="B316" s="12">
        <v>0</v>
      </c>
      <c r="C316" s="12">
        <v>0</v>
      </c>
      <c r="D316" s="12">
        <v>0</v>
      </c>
      <c r="E316" s="12">
        <v>315.61905000000002</v>
      </c>
      <c r="F316" s="12">
        <v>315.61905000000002</v>
      </c>
      <c r="G316" s="7"/>
      <c r="H316" s="280"/>
    </row>
    <row r="317" spans="1:8" x14ac:dyDescent="0.25">
      <c r="A317" s="9" t="s">
        <v>307</v>
      </c>
      <c r="B317" s="10">
        <v>32702.511879999947</v>
      </c>
      <c r="C317" s="10">
        <v>-34268.046900000001</v>
      </c>
      <c r="D317" s="10">
        <v>0</v>
      </c>
      <c r="E317" s="10">
        <v>-455.42573000000004</v>
      </c>
      <c r="F317" s="10">
        <v>-2020.9607499998021</v>
      </c>
      <c r="G317" s="7"/>
      <c r="H317" s="280"/>
    </row>
    <row r="318" spans="1:8" x14ac:dyDescent="0.25">
      <c r="A318" s="15" t="s">
        <v>308</v>
      </c>
      <c r="B318" s="12">
        <v>429.99531999999994</v>
      </c>
      <c r="C318" s="12">
        <v>0</v>
      </c>
      <c r="D318" s="12">
        <v>0</v>
      </c>
      <c r="E318" s="12">
        <v>0</v>
      </c>
      <c r="F318" s="12">
        <v>429.99531999999994</v>
      </c>
      <c r="G318" s="7"/>
      <c r="H318" s="280"/>
    </row>
    <row r="319" spans="1:8" x14ac:dyDescent="0.25">
      <c r="A319" s="9" t="s">
        <v>309</v>
      </c>
      <c r="B319" s="10">
        <v>33132.507199999949</v>
      </c>
      <c r="C319" s="10">
        <v>-34268.046900000001</v>
      </c>
      <c r="D319" s="10">
        <v>0</v>
      </c>
      <c r="E319" s="10">
        <v>-455.42573000000004</v>
      </c>
      <c r="F319" s="10">
        <v>-1590.9654299998022</v>
      </c>
      <c r="G319" s="7"/>
      <c r="H319" s="280"/>
    </row>
    <row r="320" spans="1:8" x14ac:dyDescent="0.25">
      <c r="A320" s="15" t="s">
        <v>310</v>
      </c>
      <c r="B320" s="12">
        <v>8272.2426200000009</v>
      </c>
      <c r="C320" s="12">
        <v>34.367480000000008</v>
      </c>
      <c r="D320" s="12">
        <v>0</v>
      </c>
      <c r="E320" s="12">
        <v>0</v>
      </c>
      <c r="F320" s="12">
        <v>8306.6100999999999</v>
      </c>
      <c r="G320" s="7"/>
      <c r="H320" s="280"/>
    </row>
    <row r="321" spans="1:8" x14ac:dyDescent="0.25">
      <c r="A321" s="9" t="s">
        <v>311</v>
      </c>
      <c r="B321" s="10">
        <v>41404.749819999954</v>
      </c>
      <c r="C321" s="10">
        <v>-34233.67942</v>
      </c>
      <c r="D321" s="10">
        <v>0</v>
      </c>
      <c r="E321" s="10">
        <v>-455.42573000000004</v>
      </c>
      <c r="F321" s="10">
        <v>6715.6446700001979</v>
      </c>
      <c r="G321" s="7"/>
      <c r="H321" s="280"/>
    </row>
    <row r="322" spans="1:8" x14ac:dyDescent="0.25">
      <c r="A322" s="15" t="s">
        <v>312</v>
      </c>
      <c r="B322" s="12">
        <v>0</v>
      </c>
      <c r="C322" s="12">
        <v>0</v>
      </c>
      <c r="D322" s="12">
        <v>0</v>
      </c>
      <c r="E322" s="12">
        <v>0</v>
      </c>
      <c r="F322" s="12">
        <v>0</v>
      </c>
      <c r="G322" s="7"/>
      <c r="H322" s="280"/>
    </row>
    <row r="323" spans="1:8" x14ac:dyDescent="0.25">
      <c r="A323" s="9" t="s">
        <v>313</v>
      </c>
      <c r="B323" s="10">
        <v>41404.749819999954</v>
      </c>
      <c r="C323" s="10">
        <v>-34233.67942</v>
      </c>
      <c r="D323" s="10">
        <v>0</v>
      </c>
      <c r="E323" s="10">
        <v>-455.42573000000004</v>
      </c>
      <c r="F323" s="10">
        <v>6715.6446700001979</v>
      </c>
      <c r="G323" s="7"/>
      <c r="H323" s="280"/>
    </row>
    <row r="324" spans="1:8" x14ac:dyDescent="0.25">
      <c r="A324" s="15" t="s">
        <v>314</v>
      </c>
      <c r="B324" s="12">
        <v>3350.56212</v>
      </c>
      <c r="C324" s="12">
        <v>0</v>
      </c>
      <c r="D324" s="12">
        <v>0</v>
      </c>
      <c r="E324" s="12">
        <v>0</v>
      </c>
      <c r="F324" s="12">
        <v>3350.56212</v>
      </c>
      <c r="G324" s="7"/>
      <c r="H324" s="280"/>
    </row>
    <row r="325" spans="1:8" x14ac:dyDescent="0.25">
      <c r="A325" s="9" t="s">
        <v>315</v>
      </c>
      <c r="B325" s="10">
        <v>38054.187699999951</v>
      </c>
      <c r="C325" s="10">
        <v>-34233.67942</v>
      </c>
      <c r="D325" s="10">
        <v>0</v>
      </c>
      <c r="E325" s="10">
        <v>-455.42573000000004</v>
      </c>
      <c r="F325" s="10">
        <v>3365.0825500001979</v>
      </c>
      <c r="G325" s="7"/>
      <c r="H325" s="280"/>
    </row>
    <row r="326" spans="1:8" ht="3.75" customHeight="1" thickBot="1" x14ac:dyDescent="0.3">
      <c r="A326" s="24"/>
      <c r="B326" s="25"/>
      <c r="C326" s="25"/>
      <c r="D326" s="25"/>
      <c r="E326" s="25"/>
      <c r="F326" s="25"/>
    </row>
    <row r="327" spans="1:8" x14ac:dyDescent="0.25">
      <c r="A327" s="11"/>
      <c r="B327" s="26"/>
      <c r="C327" s="26"/>
      <c r="D327" s="26"/>
      <c r="E327" s="26"/>
      <c r="F327" s="26"/>
    </row>
    <row r="328" spans="1:8" x14ac:dyDescent="0.25">
      <c r="A328" s="27"/>
      <c r="B328" s="26"/>
      <c r="C328" s="26"/>
      <c r="D328" s="26"/>
      <c r="E328" s="26"/>
      <c r="F328" s="26"/>
    </row>
  </sheetData>
  <mergeCells count="4">
    <mergeCell ref="A1:F1"/>
    <mergeCell ref="A2:F2"/>
    <mergeCell ref="A3:F3"/>
    <mergeCell ref="A4:F4"/>
  </mergeCells>
  <hyperlinks>
    <hyperlink ref="H1" location="ÍNDICE!A1" display="ÍNDICE!A1" xr:uid="{00000000-0004-0000-1C00-000000000000}"/>
  </hyperlinks>
  <pageMargins left="0.7" right="0.7" top="0.75" bottom="0.75" header="0.3" footer="0.3"/>
  <pageSetup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13"/>
  <dimension ref="A1:G328"/>
  <sheetViews>
    <sheetView zoomScaleNormal="100" workbookViewId="0">
      <selection activeCell="F13" sqref="F13"/>
    </sheetView>
  </sheetViews>
  <sheetFormatPr baseColWidth="10" defaultColWidth="8.140625" defaultRowHeight="15" x14ac:dyDescent="0.25"/>
  <cols>
    <col min="1" max="1" width="104.42578125" bestFit="1" customWidth="1"/>
    <col min="2" max="2" width="10.7109375" bestFit="1" customWidth="1"/>
    <col min="3" max="4" width="11.7109375" bestFit="1" customWidth="1"/>
    <col min="5" max="5" width="13.140625" bestFit="1" customWidth="1"/>
    <col min="6" max="245" width="11.42578125" customWidth="1"/>
    <col min="246" max="246" width="104.42578125" bestFit="1" customWidth="1"/>
    <col min="247" max="247" width="10.7109375" bestFit="1" customWidth="1"/>
    <col min="248" max="248" width="11.7109375" bestFit="1" customWidth="1"/>
    <col min="249" max="250" width="10.7109375" bestFit="1" customWidth="1"/>
    <col min="251" max="251" width="11.7109375" bestFit="1" customWidth="1"/>
    <col min="252" max="254" width="10.7109375" bestFit="1" customWidth="1"/>
    <col min="257" max="257" width="104.42578125" bestFit="1" customWidth="1"/>
    <col min="258" max="258" width="10.7109375" bestFit="1" customWidth="1"/>
    <col min="259" max="260" width="11.7109375" bestFit="1" customWidth="1"/>
    <col min="261" max="261" width="13.140625" bestFit="1" customWidth="1"/>
    <col min="262" max="501" width="11.42578125" customWidth="1"/>
    <col min="502" max="502" width="104.42578125" bestFit="1" customWidth="1"/>
    <col min="503" max="503" width="10.7109375" bestFit="1" customWidth="1"/>
    <col min="504" max="504" width="11.7109375" bestFit="1" customWidth="1"/>
    <col min="505" max="506" width="10.7109375" bestFit="1" customWidth="1"/>
    <col min="507" max="507" width="11.7109375" bestFit="1" customWidth="1"/>
    <col min="508" max="510" width="10.7109375" bestFit="1" customWidth="1"/>
    <col min="513" max="513" width="104.42578125" bestFit="1" customWidth="1"/>
    <col min="514" max="514" width="10.7109375" bestFit="1" customWidth="1"/>
    <col min="515" max="516" width="11.7109375" bestFit="1" customWidth="1"/>
    <col min="517" max="517" width="13.140625" bestFit="1" customWidth="1"/>
    <col min="518" max="757" width="11.42578125" customWidth="1"/>
    <col min="758" max="758" width="104.42578125" bestFit="1" customWidth="1"/>
    <col min="759" max="759" width="10.7109375" bestFit="1" customWidth="1"/>
    <col min="760" max="760" width="11.7109375" bestFit="1" customWidth="1"/>
    <col min="761" max="762" width="10.7109375" bestFit="1" customWidth="1"/>
    <col min="763" max="763" width="11.7109375" bestFit="1" customWidth="1"/>
    <col min="764" max="766" width="10.7109375" bestFit="1" customWidth="1"/>
    <col min="769" max="769" width="104.42578125" bestFit="1" customWidth="1"/>
    <col min="770" max="770" width="10.7109375" bestFit="1" customWidth="1"/>
    <col min="771" max="772" width="11.7109375" bestFit="1" customWidth="1"/>
    <col min="773" max="773" width="13.140625" bestFit="1" customWidth="1"/>
    <col min="774" max="1013" width="11.42578125" customWidth="1"/>
    <col min="1014" max="1014" width="104.42578125" bestFit="1" customWidth="1"/>
    <col min="1015" max="1015" width="10.7109375" bestFit="1" customWidth="1"/>
    <col min="1016" max="1016" width="11.7109375" bestFit="1" customWidth="1"/>
    <col min="1017" max="1018" width="10.7109375" bestFit="1" customWidth="1"/>
    <col min="1019" max="1019" width="11.7109375" bestFit="1" customWidth="1"/>
    <col min="1020" max="1022" width="10.7109375" bestFit="1" customWidth="1"/>
    <col min="1025" max="1025" width="104.42578125" bestFit="1" customWidth="1"/>
    <col min="1026" max="1026" width="10.7109375" bestFit="1" customWidth="1"/>
    <col min="1027" max="1028" width="11.7109375" bestFit="1" customWidth="1"/>
    <col min="1029" max="1029" width="13.140625" bestFit="1" customWidth="1"/>
    <col min="1030" max="1269" width="11.42578125" customWidth="1"/>
    <col min="1270" max="1270" width="104.42578125" bestFit="1" customWidth="1"/>
    <col min="1271" max="1271" width="10.7109375" bestFit="1" customWidth="1"/>
    <col min="1272" max="1272" width="11.7109375" bestFit="1" customWidth="1"/>
    <col min="1273" max="1274" width="10.7109375" bestFit="1" customWidth="1"/>
    <col min="1275" max="1275" width="11.7109375" bestFit="1" customWidth="1"/>
    <col min="1276" max="1278" width="10.7109375" bestFit="1" customWidth="1"/>
    <col min="1281" max="1281" width="104.42578125" bestFit="1" customWidth="1"/>
    <col min="1282" max="1282" width="10.7109375" bestFit="1" customWidth="1"/>
    <col min="1283" max="1284" width="11.7109375" bestFit="1" customWidth="1"/>
    <col min="1285" max="1285" width="13.140625" bestFit="1" customWidth="1"/>
    <col min="1286" max="1525" width="11.42578125" customWidth="1"/>
    <col min="1526" max="1526" width="104.42578125" bestFit="1" customWidth="1"/>
    <col min="1527" max="1527" width="10.7109375" bestFit="1" customWidth="1"/>
    <col min="1528" max="1528" width="11.7109375" bestFit="1" customWidth="1"/>
    <col min="1529" max="1530" width="10.7109375" bestFit="1" customWidth="1"/>
    <col min="1531" max="1531" width="11.7109375" bestFit="1" customWidth="1"/>
    <col min="1532" max="1534" width="10.7109375" bestFit="1" customWidth="1"/>
    <col min="1537" max="1537" width="104.42578125" bestFit="1" customWidth="1"/>
    <col min="1538" max="1538" width="10.7109375" bestFit="1" customWidth="1"/>
    <col min="1539" max="1540" width="11.7109375" bestFit="1" customWidth="1"/>
    <col min="1541" max="1541" width="13.140625" bestFit="1" customWidth="1"/>
    <col min="1542" max="1781" width="11.42578125" customWidth="1"/>
    <col min="1782" max="1782" width="104.42578125" bestFit="1" customWidth="1"/>
    <col min="1783" max="1783" width="10.7109375" bestFit="1" customWidth="1"/>
    <col min="1784" max="1784" width="11.7109375" bestFit="1" customWidth="1"/>
    <col min="1785" max="1786" width="10.7109375" bestFit="1" customWidth="1"/>
    <col min="1787" max="1787" width="11.7109375" bestFit="1" customWidth="1"/>
    <col min="1788" max="1790" width="10.7109375" bestFit="1" customWidth="1"/>
    <col min="1793" max="1793" width="104.42578125" bestFit="1" customWidth="1"/>
    <col min="1794" max="1794" width="10.7109375" bestFit="1" customWidth="1"/>
    <col min="1795" max="1796" width="11.7109375" bestFit="1" customWidth="1"/>
    <col min="1797" max="1797" width="13.140625" bestFit="1" customWidth="1"/>
    <col min="1798" max="2037" width="11.42578125" customWidth="1"/>
    <col min="2038" max="2038" width="104.42578125" bestFit="1" customWidth="1"/>
    <col min="2039" max="2039" width="10.7109375" bestFit="1" customWidth="1"/>
    <col min="2040" max="2040" width="11.7109375" bestFit="1" customWidth="1"/>
    <col min="2041" max="2042" width="10.7109375" bestFit="1" customWidth="1"/>
    <col min="2043" max="2043" width="11.7109375" bestFit="1" customWidth="1"/>
    <col min="2044" max="2046" width="10.7109375" bestFit="1" customWidth="1"/>
    <col min="2049" max="2049" width="104.42578125" bestFit="1" customWidth="1"/>
    <col min="2050" max="2050" width="10.7109375" bestFit="1" customWidth="1"/>
    <col min="2051" max="2052" width="11.7109375" bestFit="1" customWidth="1"/>
    <col min="2053" max="2053" width="13.140625" bestFit="1" customWidth="1"/>
    <col min="2054" max="2293" width="11.42578125" customWidth="1"/>
    <col min="2294" max="2294" width="104.42578125" bestFit="1" customWidth="1"/>
    <col min="2295" max="2295" width="10.7109375" bestFit="1" customWidth="1"/>
    <col min="2296" max="2296" width="11.7109375" bestFit="1" customWidth="1"/>
    <col min="2297" max="2298" width="10.7109375" bestFit="1" customWidth="1"/>
    <col min="2299" max="2299" width="11.7109375" bestFit="1" customWidth="1"/>
    <col min="2300" max="2302" width="10.7109375" bestFit="1" customWidth="1"/>
    <col min="2305" max="2305" width="104.42578125" bestFit="1" customWidth="1"/>
    <col min="2306" max="2306" width="10.7109375" bestFit="1" customWidth="1"/>
    <col min="2307" max="2308" width="11.7109375" bestFit="1" customWidth="1"/>
    <col min="2309" max="2309" width="13.140625" bestFit="1" customWidth="1"/>
    <col min="2310" max="2549" width="11.42578125" customWidth="1"/>
    <col min="2550" max="2550" width="104.42578125" bestFit="1" customWidth="1"/>
    <col min="2551" max="2551" width="10.7109375" bestFit="1" customWidth="1"/>
    <col min="2552" max="2552" width="11.7109375" bestFit="1" customWidth="1"/>
    <col min="2553" max="2554" width="10.7109375" bestFit="1" customWidth="1"/>
    <col min="2555" max="2555" width="11.7109375" bestFit="1" customWidth="1"/>
    <col min="2556" max="2558" width="10.7109375" bestFit="1" customWidth="1"/>
    <col min="2561" max="2561" width="104.42578125" bestFit="1" customWidth="1"/>
    <col min="2562" max="2562" width="10.7109375" bestFit="1" customWidth="1"/>
    <col min="2563" max="2564" width="11.7109375" bestFit="1" customWidth="1"/>
    <col min="2565" max="2565" width="13.140625" bestFit="1" customWidth="1"/>
    <col min="2566" max="2805" width="11.42578125" customWidth="1"/>
    <col min="2806" max="2806" width="104.42578125" bestFit="1" customWidth="1"/>
    <col min="2807" max="2807" width="10.7109375" bestFit="1" customWidth="1"/>
    <col min="2808" max="2808" width="11.7109375" bestFit="1" customWidth="1"/>
    <col min="2809" max="2810" width="10.7109375" bestFit="1" customWidth="1"/>
    <col min="2811" max="2811" width="11.7109375" bestFit="1" customWidth="1"/>
    <col min="2812" max="2814" width="10.7109375" bestFit="1" customWidth="1"/>
    <col min="2817" max="2817" width="104.42578125" bestFit="1" customWidth="1"/>
    <col min="2818" max="2818" width="10.7109375" bestFit="1" customWidth="1"/>
    <col min="2819" max="2820" width="11.7109375" bestFit="1" customWidth="1"/>
    <col min="2821" max="2821" width="13.140625" bestFit="1" customWidth="1"/>
    <col min="2822" max="3061" width="11.42578125" customWidth="1"/>
    <col min="3062" max="3062" width="104.42578125" bestFit="1" customWidth="1"/>
    <col min="3063" max="3063" width="10.7109375" bestFit="1" customWidth="1"/>
    <col min="3064" max="3064" width="11.7109375" bestFit="1" customWidth="1"/>
    <col min="3065" max="3066" width="10.7109375" bestFit="1" customWidth="1"/>
    <col min="3067" max="3067" width="11.7109375" bestFit="1" customWidth="1"/>
    <col min="3068" max="3070" width="10.7109375" bestFit="1" customWidth="1"/>
    <col min="3073" max="3073" width="104.42578125" bestFit="1" customWidth="1"/>
    <col min="3074" max="3074" width="10.7109375" bestFit="1" customWidth="1"/>
    <col min="3075" max="3076" width="11.7109375" bestFit="1" customWidth="1"/>
    <col min="3077" max="3077" width="13.140625" bestFit="1" customWidth="1"/>
    <col min="3078" max="3317" width="11.42578125" customWidth="1"/>
    <col min="3318" max="3318" width="104.42578125" bestFit="1" customWidth="1"/>
    <col min="3319" max="3319" width="10.7109375" bestFit="1" customWidth="1"/>
    <col min="3320" max="3320" width="11.7109375" bestFit="1" customWidth="1"/>
    <col min="3321" max="3322" width="10.7109375" bestFit="1" customWidth="1"/>
    <col min="3323" max="3323" width="11.7109375" bestFit="1" customWidth="1"/>
    <col min="3324" max="3326" width="10.7109375" bestFit="1" customWidth="1"/>
    <col min="3329" max="3329" width="104.42578125" bestFit="1" customWidth="1"/>
    <col min="3330" max="3330" width="10.7109375" bestFit="1" customWidth="1"/>
    <col min="3331" max="3332" width="11.7109375" bestFit="1" customWidth="1"/>
    <col min="3333" max="3333" width="13.140625" bestFit="1" customWidth="1"/>
    <col min="3334" max="3573" width="11.42578125" customWidth="1"/>
    <col min="3574" max="3574" width="104.42578125" bestFit="1" customWidth="1"/>
    <col min="3575" max="3575" width="10.7109375" bestFit="1" customWidth="1"/>
    <col min="3576" max="3576" width="11.7109375" bestFit="1" customWidth="1"/>
    <col min="3577" max="3578" width="10.7109375" bestFit="1" customWidth="1"/>
    <col min="3579" max="3579" width="11.7109375" bestFit="1" customWidth="1"/>
    <col min="3580" max="3582" width="10.7109375" bestFit="1" customWidth="1"/>
    <col min="3585" max="3585" width="104.42578125" bestFit="1" customWidth="1"/>
    <col min="3586" max="3586" width="10.7109375" bestFit="1" customWidth="1"/>
    <col min="3587" max="3588" width="11.7109375" bestFit="1" customWidth="1"/>
    <col min="3589" max="3589" width="13.140625" bestFit="1" customWidth="1"/>
    <col min="3590" max="3829" width="11.42578125" customWidth="1"/>
    <col min="3830" max="3830" width="104.42578125" bestFit="1" customWidth="1"/>
    <col min="3831" max="3831" width="10.7109375" bestFit="1" customWidth="1"/>
    <col min="3832" max="3832" width="11.7109375" bestFit="1" customWidth="1"/>
    <col min="3833" max="3834" width="10.7109375" bestFit="1" customWidth="1"/>
    <col min="3835" max="3835" width="11.7109375" bestFit="1" customWidth="1"/>
    <col min="3836" max="3838" width="10.7109375" bestFit="1" customWidth="1"/>
    <col min="3841" max="3841" width="104.42578125" bestFit="1" customWidth="1"/>
    <col min="3842" max="3842" width="10.7109375" bestFit="1" customWidth="1"/>
    <col min="3843" max="3844" width="11.7109375" bestFit="1" customWidth="1"/>
    <col min="3845" max="3845" width="13.140625" bestFit="1" customWidth="1"/>
    <col min="3846" max="4085" width="11.42578125" customWidth="1"/>
    <col min="4086" max="4086" width="104.42578125" bestFit="1" customWidth="1"/>
    <col min="4087" max="4087" width="10.7109375" bestFit="1" customWidth="1"/>
    <col min="4088" max="4088" width="11.7109375" bestFit="1" customWidth="1"/>
    <col min="4089" max="4090" width="10.7109375" bestFit="1" customWidth="1"/>
    <col min="4091" max="4091" width="11.7109375" bestFit="1" customWidth="1"/>
    <col min="4092" max="4094" width="10.7109375" bestFit="1" customWidth="1"/>
    <col min="4097" max="4097" width="104.42578125" bestFit="1" customWidth="1"/>
    <col min="4098" max="4098" width="10.7109375" bestFit="1" customWidth="1"/>
    <col min="4099" max="4100" width="11.7109375" bestFit="1" customWidth="1"/>
    <col min="4101" max="4101" width="13.140625" bestFit="1" customWidth="1"/>
    <col min="4102" max="4341" width="11.42578125" customWidth="1"/>
    <col min="4342" max="4342" width="104.42578125" bestFit="1" customWidth="1"/>
    <col min="4343" max="4343" width="10.7109375" bestFit="1" customWidth="1"/>
    <col min="4344" max="4344" width="11.7109375" bestFit="1" customWidth="1"/>
    <col min="4345" max="4346" width="10.7109375" bestFit="1" customWidth="1"/>
    <col min="4347" max="4347" width="11.7109375" bestFit="1" customWidth="1"/>
    <col min="4348" max="4350" width="10.7109375" bestFit="1" customWidth="1"/>
    <col min="4353" max="4353" width="104.42578125" bestFit="1" customWidth="1"/>
    <col min="4354" max="4354" width="10.7109375" bestFit="1" customWidth="1"/>
    <col min="4355" max="4356" width="11.7109375" bestFit="1" customWidth="1"/>
    <col min="4357" max="4357" width="13.140625" bestFit="1" customWidth="1"/>
    <col min="4358" max="4597" width="11.42578125" customWidth="1"/>
    <col min="4598" max="4598" width="104.42578125" bestFit="1" customWidth="1"/>
    <col min="4599" max="4599" width="10.7109375" bestFit="1" customWidth="1"/>
    <col min="4600" max="4600" width="11.7109375" bestFit="1" customWidth="1"/>
    <col min="4601" max="4602" width="10.7109375" bestFit="1" customWidth="1"/>
    <col min="4603" max="4603" width="11.7109375" bestFit="1" customWidth="1"/>
    <col min="4604" max="4606" width="10.7109375" bestFit="1" customWidth="1"/>
    <col min="4609" max="4609" width="104.42578125" bestFit="1" customWidth="1"/>
    <col min="4610" max="4610" width="10.7109375" bestFit="1" customWidth="1"/>
    <col min="4611" max="4612" width="11.7109375" bestFit="1" customWidth="1"/>
    <col min="4613" max="4613" width="13.140625" bestFit="1" customWidth="1"/>
    <col min="4614" max="4853" width="11.42578125" customWidth="1"/>
    <col min="4854" max="4854" width="104.42578125" bestFit="1" customWidth="1"/>
    <col min="4855" max="4855" width="10.7109375" bestFit="1" customWidth="1"/>
    <col min="4856" max="4856" width="11.7109375" bestFit="1" customWidth="1"/>
    <col min="4857" max="4858" width="10.7109375" bestFit="1" customWidth="1"/>
    <col min="4859" max="4859" width="11.7109375" bestFit="1" customWidth="1"/>
    <col min="4860" max="4862" width="10.7109375" bestFit="1" customWidth="1"/>
    <col min="4865" max="4865" width="104.42578125" bestFit="1" customWidth="1"/>
    <col min="4866" max="4866" width="10.7109375" bestFit="1" customWidth="1"/>
    <col min="4867" max="4868" width="11.7109375" bestFit="1" customWidth="1"/>
    <col min="4869" max="4869" width="13.140625" bestFit="1" customWidth="1"/>
    <col min="4870" max="5109" width="11.42578125" customWidth="1"/>
    <col min="5110" max="5110" width="104.42578125" bestFit="1" customWidth="1"/>
    <col min="5111" max="5111" width="10.7109375" bestFit="1" customWidth="1"/>
    <col min="5112" max="5112" width="11.7109375" bestFit="1" customWidth="1"/>
    <col min="5113" max="5114" width="10.7109375" bestFit="1" customWidth="1"/>
    <col min="5115" max="5115" width="11.7109375" bestFit="1" customWidth="1"/>
    <col min="5116" max="5118" width="10.7109375" bestFit="1" customWidth="1"/>
    <col min="5121" max="5121" width="104.42578125" bestFit="1" customWidth="1"/>
    <col min="5122" max="5122" width="10.7109375" bestFit="1" customWidth="1"/>
    <col min="5123" max="5124" width="11.7109375" bestFit="1" customWidth="1"/>
    <col min="5125" max="5125" width="13.140625" bestFit="1" customWidth="1"/>
    <col min="5126" max="5365" width="11.42578125" customWidth="1"/>
    <col min="5366" max="5366" width="104.42578125" bestFit="1" customWidth="1"/>
    <col min="5367" max="5367" width="10.7109375" bestFit="1" customWidth="1"/>
    <col min="5368" max="5368" width="11.7109375" bestFit="1" customWidth="1"/>
    <col min="5369" max="5370" width="10.7109375" bestFit="1" customWidth="1"/>
    <col min="5371" max="5371" width="11.7109375" bestFit="1" customWidth="1"/>
    <col min="5372" max="5374" width="10.7109375" bestFit="1" customWidth="1"/>
    <col min="5377" max="5377" width="104.42578125" bestFit="1" customWidth="1"/>
    <col min="5378" max="5378" width="10.7109375" bestFit="1" customWidth="1"/>
    <col min="5379" max="5380" width="11.7109375" bestFit="1" customWidth="1"/>
    <col min="5381" max="5381" width="13.140625" bestFit="1" customWidth="1"/>
    <col min="5382" max="5621" width="11.42578125" customWidth="1"/>
    <col min="5622" max="5622" width="104.42578125" bestFit="1" customWidth="1"/>
    <col min="5623" max="5623" width="10.7109375" bestFit="1" customWidth="1"/>
    <col min="5624" max="5624" width="11.7109375" bestFit="1" customWidth="1"/>
    <col min="5625" max="5626" width="10.7109375" bestFit="1" customWidth="1"/>
    <col min="5627" max="5627" width="11.7109375" bestFit="1" customWidth="1"/>
    <col min="5628" max="5630" width="10.7109375" bestFit="1" customWidth="1"/>
    <col min="5633" max="5633" width="104.42578125" bestFit="1" customWidth="1"/>
    <col min="5634" max="5634" width="10.7109375" bestFit="1" customWidth="1"/>
    <col min="5635" max="5636" width="11.7109375" bestFit="1" customWidth="1"/>
    <col min="5637" max="5637" width="13.140625" bestFit="1" customWidth="1"/>
    <col min="5638" max="5877" width="11.42578125" customWidth="1"/>
    <col min="5878" max="5878" width="104.42578125" bestFit="1" customWidth="1"/>
    <col min="5879" max="5879" width="10.7109375" bestFit="1" customWidth="1"/>
    <col min="5880" max="5880" width="11.7109375" bestFit="1" customWidth="1"/>
    <col min="5881" max="5882" width="10.7109375" bestFit="1" customWidth="1"/>
    <col min="5883" max="5883" width="11.7109375" bestFit="1" customWidth="1"/>
    <col min="5884" max="5886" width="10.7109375" bestFit="1" customWidth="1"/>
    <col min="5889" max="5889" width="104.42578125" bestFit="1" customWidth="1"/>
    <col min="5890" max="5890" width="10.7109375" bestFit="1" customWidth="1"/>
    <col min="5891" max="5892" width="11.7109375" bestFit="1" customWidth="1"/>
    <col min="5893" max="5893" width="13.140625" bestFit="1" customWidth="1"/>
    <col min="5894" max="6133" width="11.42578125" customWidth="1"/>
    <col min="6134" max="6134" width="104.42578125" bestFit="1" customWidth="1"/>
    <col min="6135" max="6135" width="10.7109375" bestFit="1" customWidth="1"/>
    <col min="6136" max="6136" width="11.7109375" bestFit="1" customWidth="1"/>
    <col min="6137" max="6138" width="10.7109375" bestFit="1" customWidth="1"/>
    <col min="6139" max="6139" width="11.7109375" bestFit="1" customWidth="1"/>
    <col min="6140" max="6142" width="10.7109375" bestFit="1" customWidth="1"/>
    <col min="6145" max="6145" width="104.42578125" bestFit="1" customWidth="1"/>
    <col min="6146" max="6146" width="10.7109375" bestFit="1" customWidth="1"/>
    <col min="6147" max="6148" width="11.7109375" bestFit="1" customWidth="1"/>
    <col min="6149" max="6149" width="13.140625" bestFit="1" customWidth="1"/>
    <col min="6150" max="6389" width="11.42578125" customWidth="1"/>
    <col min="6390" max="6390" width="104.42578125" bestFit="1" customWidth="1"/>
    <col min="6391" max="6391" width="10.7109375" bestFit="1" customWidth="1"/>
    <col min="6392" max="6392" width="11.7109375" bestFit="1" customWidth="1"/>
    <col min="6393" max="6394" width="10.7109375" bestFit="1" customWidth="1"/>
    <col min="6395" max="6395" width="11.7109375" bestFit="1" customWidth="1"/>
    <col min="6396" max="6398" width="10.7109375" bestFit="1" customWidth="1"/>
    <col min="6401" max="6401" width="104.42578125" bestFit="1" customWidth="1"/>
    <col min="6402" max="6402" width="10.7109375" bestFit="1" customWidth="1"/>
    <col min="6403" max="6404" width="11.7109375" bestFit="1" customWidth="1"/>
    <col min="6405" max="6405" width="13.140625" bestFit="1" customWidth="1"/>
    <col min="6406" max="6645" width="11.42578125" customWidth="1"/>
    <col min="6646" max="6646" width="104.42578125" bestFit="1" customWidth="1"/>
    <col min="6647" max="6647" width="10.7109375" bestFit="1" customWidth="1"/>
    <col min="6648" max="6648" width="11.7109375" bestFit="1" customWidth="1"/>
    <col min="6649" max="6650" width="10.7109375" bestFit="1" customWidth="1"/>
    <col min="6651" max="6651" width="11.7109375" bestFit="1" customWidth="1"/>
    <col min="6652" max="6654" width="10.7109375" bestFit="1" customWidth="1"/>
    <col min="6657" max="6657" width="104.42578125" bestFit="1" customWidth="1"/>
    <col min="6658" max="6658" width="10.7109375" bestFit="1" customWidth="1"/>
    <col min="6659" max="6660" width="11.7109375" bestFit="1" customWidth="1"/>
    <col min="6661" max="6661" width="13.140625" bestFit="1" customWidth="1"/>
    <col min="6662" max="6901" width="11.42578125" customWidth="1"/>
    <col min="6902" max="6902" width="104.42578125" bestFit="1" customWidth="1"/>
    <col min="6903" max="6903" width="10.7109375" bestFit="1" customWidth="1"/>
    <col min="6904" max="6904" width="11.7109375" bestFit="1" customWidth="1"/>
    <col min="6905" max="6906" width="10.7109375" bestFit="1" customWidth="1"/>
    <col min="6907" max="6907" width="11.7109375" bestFit="1" customWidth="1"/>
    <col min="6908" max="6910" width="10.7109375" bestFit="1" customWidth="1"/>
    <col min="6913" max="6913" width="104.42578125" bestFit="1" customWidth="1"/>
    <col min="6914" max="6914" width="10.7109375" bestFit="1" customWidth="1"/>
    <col min="6915" max="6916" width="11.7109375" bestFit="1" customWidth="1"/>
    <col min="6917" max="6917" width="13.140625" bestFit="1" customWidth="1"/>
    <col min="6918" max="7157" width="11.42578125" customWidth="1"/>
    <col min="7158" max="7158" width="104.42578125" bestFit="1" customWidth="1"/>
    <col min="7159" max="7159" width="10.7109375" bestFit="1" customWidth="1"/>
    <col min="7160" max="7160" width="11.7109375" bestFit="1" customWidth="1"/>
    <col min="7161" max="7162" width="10.7109375" bestFit="1" customWidth="1"/>
    <col min="7163" max="7163" width="11.7109375" bestFit="1" customWidth="1"/>
    <col min="7164" max="7166" width="10.7109375" bestFit="1" customWidth="1"/>
    <col min="7169" max="7169" width="104.42578125" bestFit="1" customWidth="1"/>
    <col min="7170" max="7170" width="10.7109375" bestFit="1" customWidth="1"/>
    <col min="7171" max="7172" width="11.7109375" bestFit="1" customWidth="1"/>
    <col min="7173" max="7173" width="13.140625" bestFit="1" customWidth="1"/>
    <col min="7174" max="7413" width="11.42578125" customWidth="1"/>
    <col min="7414" max="7414" width="104.42578125" bestFit="1" customWidth="1"/>
    <col min="7415" max="7415" width="10.7109375" bestFit="1" customWidth="1"/>
    <col min="7416" max="7416" width="11.7109375" bestFit="1" customWidth="1"/>
    <col min="7417" max="7418" width="10.7109375" bestFit="1" customWidth="1"/>
    <col min="7419" max="7419" width="11.7109375" bestFit="1" customWidth="1"/>
    <col min="7420" max="7422" width="10.7109375" bestFit="1" customWidth="1"/>
    <col min="7425" max="7425" width="104.42578125" bestFit="1" customWidth="1"/>
    <col min="7426" max="7426" width="10.7109375" bestFit="1" customWidth="1"/>
    <col min="7427" max="7428" width="11.7109375" bestFit="1" customWidth="1"/>
    <col min="7429" max="7429" width="13.140625" bestFit="1" customWidth="1"/>
    <col min="7430" max="7669" width="11.42578125" customWidth="1"/>
    <col min="7670" max="7670" width="104.42578125" bestFit="1" customWidth="1"/>
    <col min="7671" max="7671" width="10.7109375" bestFit="1" customWidth="1"/>
    <col min="7672" max="7672" width="11.7109375" bestFit="1" customWidth="1"/>
    <col min="7673" max="7674" width="10.7109375" bestFit="1" customWidth="1"/>
    <col min="7675" max="7675" width="11.7109375" bestFit="1" customWidth="1"/>
    <col min="7676" max="7678" width="10.7109375" bestFit="1" customWidth="1"/>
    <col min="7681" max="7681" width="104.42578125" bestFit="1" customWidth="1"/>
    <col min="7682" max="7682" width="10.7109375" bestFit="1" customWidth="1"/>
    <col min="7683" max="7684" width="11.7109375" bestFit="1" customWidth="1"/>
    <col min="7685" max="7685" width="13.140625" bestFit="1" customWidth="1"/>
    <col min="7686" max="7925" width="11.42578125" customWidth="1"/>
    <col min="7926" max="7926" width="104.42578125" bestFit="1" customWidth="1"/>
    <col min="7927" max="7927" width="10.7109375" bestFit="1" customWidth="1"/>
    <col min="7928" max="7928" width="11.7109375" bestFit="1" customWidth="1"/>
    <col min="7929" max="7930" width="10.7109375" bestFit="1" customWidth="1"/>
    <col min="7931" max="7931" width="11.7109375" bestFit="1" customWidth="1"/>
    <col min="7932" max="7934" width="10.7109375" bestFit="1" customWidth="1"/>
    <col min="7937" max="7937" width="104.42578125" bestFit="1" customWidth="1"/>
    <col min="7938" max="7938" width="10.7109375" bestFit="1" customWidth="1"/>
    <col min="7939" max="7940" width="11.7109375" bestFit="1" customWidth="1"/>
    <col min="7941" max="7941" width="13.140625" bestFit="1" customWidth="1"/>
    <col min="7942" max="8181" width="11.42578125" customWidth="1"/>
    <col min="8182" max="8182" width="104.42578125" bestFit="1" customWidth="1"/>
    <col min="8183" max="8183" width="10.7109375" bestFit="1" customWidth="1"/>
    <col min="8184" max="8184" width="11.7109375" bestFit="1" customWidth="1"/>
    <col min="8185" max="8186" width="10.7109375" bestFit="1" customWidth="1"/>
    <col min="8187" max="8187" width="11.7109375" bestFit="1" customWidth="1"/>
    <col min="8188" max="8190" width="10.7109375" bestFit="1" customWidth="1"/>
    <col min="8193" max="8193" width="104.42578125" bestFit="1" customWidth="1"/>
    <col min="8194" max="8194" width="10.7109375" bestFit="1" customWidth="1"/>
    <col min="8195" max="8196" width="11.7109375" bestFit="1" customWidth="1"/>
    <col min="8197" max="8197" width="13.140625" bestFit="1" customWidth="1"/>
    <col min="8198" max="8437" width="11.42578125" customWidth="1"/>
    <col min="8438" max="8438" width="104.42578125" bestFit="1" customWidth="1"/>
    <col min="8439" max="8439" width="10.7109375" bestFit="1" customWidth="1"/>
    <col min="8440" max="8440" width="11.7109375" bestFit="1" customWidth="1"/>
    <col min="8441" max="8442" width="10.7109375" bestFit="1" customWidth="1"/>
    <col min="8443" max="8443" width="11.7109375" bestFit="1" customWidth="1"/>
    <col min="8444" max="8446" width="10.7109375" bestFit="1" customWidth="1"/>
    <col min="8449" max="8449" width="104.42578125" bestFit="1" customWidth="1"/>
    <col min="8450" max="8450" width="10.7109375" bestFit="1" customWidth="1"/>
    <col min="8451" max="8452" width="11.7109375" bestFit="1" customWidth="1"/>
    <col min="8453" max="8453" width="13.140625" bestFit="1" customWidth="1"/>
    <col min="8454" max="8693" width="11.42578125" customWidth="1"/>
    <col min="8694" max="8694" width="104.42578125" bestFit="1" customWidth="1"/>
    <col min="8695" max="8695" width="10.7109375" bestFit="1" customWidth="1"/>
    <col min="8696" max="8696" width="11.7109375" bestFit="1" customWidth="1"/>
    <col min="8697" max="8698" width="10.7109375" bestFit="1" customWidth="1"/>
    <col min="8699" max="8699" width="11.7109375" bestFit="1" customWidth="1"/>
    <col min="8700" max="8702" width="10.7109375" bestFit="1" customWidth="1"/>
    <col min="8705" max="8705" width="104.42578125" bestFit="1" customWidth="1"/>
    <col min="8706" max="8706" width="10.7109375" bestFit="1" customWidth="1"/>
    <col min="8707" max="8708" width="11.7109375" bestFit="1" customWidth="1"/>
    <col min="8709" max="8709" width="13.140625" bestFit="1" customWidth="1"/>
    <col min="8710" max="8949" width="11.42578125" customWidth="1"/>
    <col min="8950" max="8950" width="104.42578125" bestFit="1" customWidth="1"/>
    <col min="8951" max="8951" width="10.7109375" bestFit="1" customWidth="1"/>
    <col min="8952" max="8952" width="11.7109375" bestFit="1" customWidth="1"/>
    <col min="8953" max="8954" width="10.7109375" bestFit="1" customWidth="1"/>
    <col min="8955" max="8955" width="11.7109375" bestFit="1" customWidth="1"/>
    <col min="8956" max="8958" width="10.7109375" bestFit="1" customWidth="1"/>
    <col min="8961" max="8961" width="104.42578125" bestFit="1" customWidth="1"/>
    <col min="8962" max="8962" width="10.7109375" bestFit="1" customWidth="1"/>
    <col min="8963" max="8964" width="11.7109375" bestFit="1" customWidth="1"/>
    <col min="8965" max="8965" width="13.140625" bestFit="1" customWidth="1"/>
    <col min="8966" max="9205" width="11.42578125" customWidth="1"/>
    <col min="9206" max="9206" width="104.42578125" bestFit="1" customWidth="1"/>
    <col min="9207" max="9207" width="10.7109375" bestFit="1" customWidth="1"/>
    <col min="9208" max="9208" width="11.7109375" bestFit="1" customWidth="1"/>
    <col min="9209" max="9210" width="10.7109375" bestFit="1" customWidth="1"/>
    <col min="9211" max="9211" width="11.7109375" bestFit="1" customWidth="1"/>
    <col min="9212" max="9214" width="10.7109375" bestFit="1" customWidth="1"/>
    <col min="9217" max="9217" width="104.42578125" bestFit="1" customWidth="1"/>
    <col min="9218" max="9218" width="10.7109375" bestFit="1" customWidth="1"/>
    <col min="9219" max="9220" width="11.7109375" bestFit="1" customWidth="1"/>
    <col min="9221" max="9221" width="13.140625" bestFit="1" customWidth="1"/>
    <col min="9222" max="9461" width="11.42578125" customWidth="1"/>
    <col min="9462" max="9462" width="104.42578125" bestFit="1" customWidth="1"/>
    <col min="9463" max="9463" width="10.7109375" bestFit="1" customWidth="1"/>
    <col min="9464" max="9464" width="11.7109375" bestFit="1" customWidth="1"/>
    <col min="9465" max="9466" width="10.7109375" bestFit="1" customWidth="1"/>
    <col min="9467" max="9467" width="11.7109375" bestFit="1" customWidth="1"/>
    <col min="9468" max="9470" width="10.7109375" bestFit="1" customWidth="1"/>
    <col min="9473" max="9473" width="104.42578125" bestFit="1" customWidth="1"/>
    <col min="9474" max="9474" width="10.7109375" bestFit="1" customWidth="1"/>
    <col min="9475" max="9476" width="11.7109375" bestFit="1" customWidth="1"/>
    <col min="9477" max="9477" width="13.140625" bestFit="1" customWidth="1"/>
    <col min="9478" max="9717" width="11.42578125" customWidth="1"/>
    <col min="9718" max="9718" width="104.42578125" bestFit="1" customWidth="1"/>
    <col min="9719" max="9719" width="10.7109375" bestFit="1" customWidth="1"/>
    <col min="9720" max="9720" width="11.7109375" bestFit="1" customWidth="1"/>
    <col min="9721" max="9722" width="10.7109375" bestFit="1" customWidth="1"/>
    <col min="9723" max="9723" width="11.7109375" bestFit="1" customWidth="1"/>
    <col min="9724" max="9726" width="10.7109375" bestFit="1" customWidth="1"/>
    <col min="9729" max="9729" width="104.42578125" bestFit="1" customWidth="1"/>
    <col min="9730" max="9730" width="10.7109375" bestFit="1" customWidth="1"/>
    <col min="9731" max="9732" width="11.7109375" bestFit="1" customWidth="1"/>
    <col min="9733" max="9733" width="13.140625" bestFit="1" customWidth="1"/>
    <col min="9734" max="9973" width="11.42578125" customWidth="1"/>
    <col min="9974" max="9974" width="104.42578125" bestFit="1" customWidth="1"/>
    <col min="9975" max="9975" width="10.7109375" bestFit="1" customWidth="1"/>
    <col min="9976" max="9976" width="11.7109375" bestFit="1" customWidth="1"/>
    <col min="9977" max="9978" width="10.7109375" bestFit="1" customWidth="1"/>
    <col min="9979" max="9979" width="11.7109375" bestFit="1" customWidth="1"/>
    <col min="9980" max="9982" width="10.7109375" bestFit="1" customWidth="1"/>
    <col min="9985" max="9985" width="104.42578125" bestFit="1" customWidth="1"/>
    <col min="9986" max="9986" width="10.7109375" bestFit="1" customWidth="1"/>
    <col min="9987" max="9988" width="11.7109375" bestFit="1" customWidth="1"/>
    <col min="9989" max="9989" width="13.140625" bestFit="1" customWidth="1"/>
    <col min="9990" max="10229" width="11.42578125" customWidth="1"/>
    <col min="10230" max="10230" width="104.42578125" bestFit="1" customWidth="1"/>
    <col min="10231" max="10231" width="10.7109375" bestFit="1" customWidth="1"/>
    <col min="10232" max="10232" width="11.7109375" bestFit="1" customWidth="1"/>
    <col min="10233" max="10234" width="10.7109375" bestFit="1" customWidth="1"/>
    <col min="10235" max="10235" width="11.7109375" bestFit="1" customWidth="1"/>
    <col min="10236" max="10238" width="10.7109375" bestFit="1" customWidth="1"/>
    <col min="10241" max="10241" width="104.42578125" bestFit="1" customWidth="1"/>
    <col min="10242" max="10242" width="10.7109375" bestFit="1" customWidth="1"/>
    <col min="10243" max="10244" width="11.7109375" bestFit="1" customWidth="1"/>
    <col min="10245" max="10245" width="13.140625" bestFit="1" customWidth="1"/>
    <col min="10246" max="10485" width="11.42578125" customWidth="1"/>
    <col min="10486" max="10486" width="104.42578125" bestFit="1" customWidth="1"/>
    <col min="10487" max="10487" width="10.7109375" bestFit="1" customWidth="1"/>
    <col min="10488" max="10488" width="11.7109375" bestFit="1" customWidth="1"/>
    <col min="10489" max="10490" width="10.7109375" bestFit="1" customWidth="1"/>
    <col min="10491" max="10491" width="11.7109375" bestFit="1" customWidth="1"/>
    <col min="10492" max="10494" width="10.7109375" bestFit="1" customWidth="1"/>
    <col min="10497" max="10497" width="104.42578125" bestFit="1" customWidth="1"/>
    <col min="10498" max="10498" width="10.7109375" bestFit="1" customWidth="1"/>
    <col min="10499" max="10500" width="11.7109375" bestFit="1" customWidth="1"/>
    <col min="10501" max="10501" width="13.140625" bestFit="1" customWidth="1"/>
    <col min="10502" max="10741" width="11.42578125" customWidth="1"/>
    <col min="10742" max="10742" width="104.42578125" bestFit="1" customWidth="1"/>
    <col min="10743" max="10743" width="10.7109375" bestFit="1" customWidth="1"/>
    <col min="10744" max="10744" width="11.7109375" bestFit="1" customWidth="1"/>
    <col min="10745" max="10746" width="10.7109375" bestFit="1" customWidth="1"/>
    <col min="10747" max="10747" width="11.7109375" bestFit="1" customWidth="1"/>
    <col min="10748" max="10750" width="10.7109375" bestFit="1" customWidth="1"/>
    <col min="10753" max="10753" width="104.42578125" bestFit="1" customWidth="1"/>
    <col min="10754" max="10754" width="10.7109375" bestFit="1" customWidth="1"/>
    <col min="10755" max="10756" width="11.7109375" bestFit="1" customWidth="1"/>
    <col min="10757" max="10757" width="13.140625" bestFit="1" customWidth="1"/>
    <col min="10758" max="10997" width="11.42578125" customWidth="1"/>
    <col min="10998" max="10998" width="104.42578125" bestFit="1" customWidth="1"/>
    <col min="10999" max="10999" width="10.7109375" bestFit="1" customWidth="1"/>
    <col min="11000" max="11000" width="11.7109375" bestFit="1" customWidth="1"/>
    <col min="11001" max="11002" width="10.7109375" bestFit="1" customWidth="1"/>
    <col min="11003" max="11003" width="11.7109375" bestFit="1" customWidth="1"/>
    <col min="11004" max="11006" width="10.7109375" bestFit="1" customWidth="1"/>
    <col min="11009" max="11009" width="104.42578125" bestFit="1" customWidth="1"/>
    <col min="11010" max="11010" width="10.7109375" bestFit="1" customWidth="1"/>
    <col min="11011" max="11012" width="11.7109375" bestFit="1" customWidth="1"/>
    <col min="11013" max="11013" width="13.140625" bestFit="1" customWidth="1"/>
    <col min="11014" max="11253" width="11.42578125" customWidth="1"/>
    <col min="11254" max="11254" width="104.42578125" bestFit="1" customWidth="1"/>
    <col min="11255" max="11255" width="10.7109375" bestFit="1" customWidth="1"/>
    <col min="11256" max="11256" width="11.7109375" bestFit="1" customWidth="1"/>
    <col min="11257" max="11258" width="10.7109375" bestFit="1" customWidth="1"/>
    <col min="11259" max="11259" width="11.7109375" bestFit="1" customWidth="1"/>
    <col min="11260" max="11262" width="10.7109375" bestFit="1" customWidth="1"/>
    <col min="11265" max="11265" width="104.42578125" bestFit="1" customWidth="1"/>
    <col min="11266" max="11266" width="10.7109375" bestFit="1" customWidth="1"/>
    <col min="11267" max="11268" width="11.7109375" bestFit="1" customWidth="1"/>
    <col min="11269" max="11269" width="13.140625" bestFit="1" customWidth="1"/>
    <col min="11270" max="11509" width="11.42578125" customWidth="1"/>
    <col min="11510" max="11510" width="104.42578125" bestFit="1" customWidth="1"/>
    <col min="11511" max="11511" width="10.7109375" bestFit="1" customWidth="1"/>
    <col min="11512" max="11512" width="11.7109375" bestFit="1" customWidth="1"/>
    <col min="11513" max="11514" width="10.7109375" bestFit="1" customWidth="1"/>
    <col min="11515" max="11515" width="11.7109375" bestFit="1" customWidth="1"/>
    <col min="11516" max="11518" width="10.7109375" bestFit="1" customWidth="1"/>
    <col min="11521" max="11521" width="104.42578125" bestFit="1" customWidth="1"/>
    <col min="11522" max="11522" width="10.7109375" bestFit="1" customWidth="1"/>
    <col min="11523" max="11524" width="11.7109375" bestFit="1" customWidth="1"/>
    <col min="11525" max="11525" width="13.140625" bestFit="1" customWidth="1"/>
    <col min="11526" max="11765" width="11.42578125" customWidth="1"/>
    <col min="11766" max="11766" width="104.42578125" bestFit="1" customWidth="1"/>
    <col min="11767" max="11767" width="10.7109375" bestFit="1" customWidth="1"/>
    <col min="11768" max="11768" width="11.7109375" bestFit="1" customWidth="1"/>
    <col min="11769" max="11770" width="10.7109375" bestFit="1" customWidth="1"/>
    <col min="11771" max="11771" width="11.7109375" bestFit="1" customWidth="1"/>
    <col min="11772" max="11774" width="10.7109375" bestFit="1" customWidth="1"/>
    <col min="11777" max="11777" width="104.42578125" bestFit="1" customWidth="1"/>
    <col min="11778" max="11778" width="10.7109375" bestFit="1" customWidth="1"/>
    <col min="11779" max="11780" width="11.7109375" bestFit="1" customWidth="1"/>
    <col min="11781" max="11781" width="13.140625" bestFit="1" customWidth="1"/>
    <col min="11782" max="12021" width="11.42578125" customWidth="1"/>
    <col min="12022" max="12022" width="104.42578125" bestFit="1" customWidth="1"/>
    <col min="12023" max="12023" width="10.7109375" bestFit="1" customWidth="1"/>
    <col min="12024" max="12024" width="11.7109375" bestFit="1" customWidth="1"/>
    <col min="12025" max="12026" width="10.7109375" bestFit="1" customWidth="1"/>
    <col min="12027" max="12027" width="11.7109375" bestFit="1" customWidth="1"/>
    <col min="12028" max="12030" width="10.7109375" bestFit="1" customWidth="1"/>
    <col min="12033" max="12033" width="104.42578125" bestFit="1" customWidth="1"/>
    <col min="12034" max="12034" width="10.7109375" bestFit="1" customWidth="1"/>
    <col min="12035" max="12036" width="11.7109375" bestFit="1" customWidth="1"/>
    <col min="12037" max="12037" width="13.140625" bestFit="1" customWidth="1"/>
    <col min="12038" max="12277" width="11.42578125" customWidth="1"/>
    <col min="12278" max="12278" width="104.42578125" bestFit="1" customWidth="1"/>
    <col min="12279" max="12279" width="10.7109375" bestFit="1" customWidth="1"/>
    <col min="12280" max="12280" width="11.7109375" bestFit="1" customWidth="1"/>
    <col min="12281" max="12282" width="10.7109375" bestFit="1" customWidth="1"/>
    <col min="12283" max="12283" width="11.7109375" bestFit="1" customWidth="1"/>
    <col min="12284" max="12286" width="10.7109375" bestFit="1" customWidth="1"/>
    <col min="12289" max="12289" width="104.42578125" bestFit="1" customWidth="1"/>
    <col min="12290" max="12290" width="10.7109375" bestFit="1" customWidth="1"/>
    <col min="12291" max="12292" width="11.7109375" bestFit="1" customWidth="1"/>
    <col min="12293" max="12293" width="13.140625" bestFit="1" customWidth="1"/>
    <col min="12294" max="12533" width="11.42578125" customWidth="1"/>
    <col min="12534" max="12534" width="104.42578125" bestFit="1" customWidth="1"/>
    <col min="12535" max="12535" width="10.7109375" bestFit="1" customWidth="1"/>
    <col min="12536" max="12536" width="11.7109375" bestFit="1" customWidth="1"/>
    <col min="12537" max="12538" width="10.7109375" bestFit="1" customWidth="1"/>
    <col min="12539" max="12539" width="11.7109375" bestFit="1" customWidth="1"/>
    <col min="12540" max="12542" width="10.7109375" bestFit="1" customWidth="1"/>
    <col min="12545" max="12545" width="104.42578125" bestFit="1" customWidth="1"/>
    <col min="12546" max="12546" width="10.7109375" bestFit="1" customWidth="1"/>
    <col min="12547" max="12548" width="11.7109375" bestFit="1" customWidth="1"/>
    <col min="12549" max="12549" width="13.140625" bestFit="1" customWidth="1"/>
    <col min="12550" max="12789" width="11.42578125" customWidth="1"/>
    <col min="12790" max="12790" width="104.42578125" bestFit="1" customWidth="1"/>
    <col min="12791" max="12791" width="10.7109375" bestFit="1" customWidth="1"/>
    <col min="12792" max="12792" width="11.7109375" bestFit="1" customWidth="1"/>
    <col min="12793" max="12794" width="10.7109375" bestFit="1" customWidth="1"/>
    <col min="12795" max="12795" width="11.7109375" bestFit="1" customWidth="1"/>
    <col min="12796" max="12798" width="10.7109375" bestFit="1" customWidth="1"/>
    <col min="12801" max="12801" width="104.42578125" bestFit="1" customWidth="1"/>
    <col min="12802" max="12802" width="10.7109375" bestFit="1" customWidth="1"/>
    <col min="12803" max="12804" width="11.7109375" bestFit="1" customWidth="1"/>
    <col min="12805" max="12805" width="13.140625" bestFit="1" customWidth="1"/>
    <col min="12806" max="13045" width="11.42578125" customWidth="1"/>
    <col min="13046" max="13046" width="104.42578125" bestFit="1" customWidth="1"/>
    <col min="13047" max="13047" width="10.7109375" bestFit="1" customWidth="1"/>
    <col min="13048" max="13048" width="11.7109375" bestFit="1" customWidth="1"/>
    <col min="13049" max="13050" width="10.7109375" bestFit="1" customWidth="1"/>
    <col min="13051" max="13051" width="11.7109375" bestFit="1" customWidth="1"/>
    <col min="13052" max="13054" width="10.7109375" bestFit="1" customWidth="1"/>
    <col min="13057" max="13057" width="104.42578125" bestFit="1" customWidth="1"/>
    <col min="13058" max="13058" width="10.7109375" bestFit="1" customWidth="1"/>
    <col min="13059" max="13060" width="11.7109375" bestFit="1" customWidth="1"/>
    <col min="13061" max="13061" width="13.140625" bestFit="1" customWidth="1"/>
    <col min="13062" max="13301" width="11.42578125" customWidth="1"/>
    <col min="13302" max="13302" width="104.42578125" bestFit="1" customWidth="1"/>
    <col min="13303" max="13303" width="10.7109375" bestFit="1" customWidth="1"/>
    <col min="13304" max="13304" width="11.7109375" bestFit="1" customWidth="1"/>
    <col min="13305" max="13306" width="10.7109375" bestFit="1" customWidth="1"/>
    <col min="13307" max="13307" width="11.7109375" bestFit="1" customWidth="1"/>
    <col min="13308" max="13310" width="10.7109375" bestFit="1" customWidth="1"/>
    <col min="13313" max="13313" width="104.42578125" bestFit="1" customWidth="1"/>
    <col min="13314" max="13314" width="10.7109375" bestFit="1" customWidth="1"/>
    <col min="13315" max="13316" width="11.7109375" bestFit="1" customWidth="1"/>
    <col min="13317" max="13317" width="13.140625" bestFit="1" customWidth="1"/>
    <col min="13318" max="13557" width="11.42578125" customWidth="1"/>
    <col min="13558" max="13558" width="104.42578125" bestFit="1" customWidth="1"/>
    <col min="13559" max="13559" width="10.7109375" bestFit="1" customWidth="1"/>
    <col min="13560" max="13560" width="11.7109375" bestFit="1" customWidth="1"/>
    <col min="13561" max="13562" width="10.7109375" bestFit="1" customWidth="1"/>
    <col min="13563" max="13563" width="11.7109375" bestFit="1" customWidth="1"/>
    <col min="13564" max="13566" width="10.7109375" bestFit="1" customWidth="1"/>
    <col min="13569" max="13569" width="104.42578125" bestFit="1" customWidth="1"/>
    <col min="13570" max="13570" width="10.7109375" bestFit="1" customWidth="1"/>
    <col min="13571" max="13572" width="11.7109375" bestFit="1" customWidth="1"/>
    <col min="13573" max="13573" width="13.140625" bestFit="1" customWidth="1"/>
    <col min="13574" max="13813" width="11.42578125" customWidth="1"/>
    <col min="13814" max="13814" width="104.42578125" bestFit="1" customWidth="1"/>
    <col min="13815" max="13815" width="10.7109375" bestFit="1" customWidth="1"/>
    <col min="13816" max="13816" width="11.7109375" bestFit="1" customWidth="1"/>
    <col min="13817" max="13818" width="10.7109375" bestFit="1" customWidth="1"/>
    <col min="13819" max="13819" width="11.7109375" bestFit="1" customWidth="1"/>
    <col min="13820" max="13822" width="10.7109375" bestFit="1" customWidth="1"/>
    <col min="13825" max="13825" width="104.42578125" bestFit="1" customWidth="1"/>
    <col min="13826" max="13826" width="10.7109375" bestFit="1" customWidth="1"/>
    <col min="13827" max="13828" width="11.7109375" bestFit="1" customWidth="1"/>
    <col min="13829" max="13829" width="13.140625" bestFit="1" customWidth="1"/>
    <col min="13830" max="14069" width="11.42578125" customWidth="1"/>
    <col min="14070" max="14070" width="104.42578125" bestFit="1" customWidth="1"/>
    <col min="14071" max="14071" width="10.7109375" bestFit="1" customWidth="1"/>
    <col min="14072" max="14072" width="11.7109375" bestFit="1" customWidth="1"/>
    <col min="14073" max="14074" width="10.7109375" bestFit="1" customWidth="1"/>
    <col min="14075" max="14075" width="11.7109375" bestFit="1" customWidth="1"/>
    <col min="14076" max="14078" width="10.7109375" bestFit="1" customWidth="1"/>
    <col min="14081" max="14081" width="104.42578125" bestFit="1" customWidth="1"/>
    <col min="14082" max="14082" width="10.7109375" bestFit="1" customWidth="1"/>
    <col min="14083" max="14084" width="11.7109375" bestFit="1" customWidth="1"/>
    <col min="14085" max="14085" width="13.140625" bestFit="1" customWidth="1"/>
    <col min="14086" max="14325" width="11.42578125" customWidth="1"/>
    <col min="14326" max="14326" width="104.42578125" bestFit="1" customWidth="1"/>
    <col min="14327" max="14327" width="10.7109375" bestFit="1" customWidth="1"/>
    <col min="14328" max="14328" width="11.7109375" bestFit="1" customWidth="1"/>
    <col min="14329" max="14330" width="10.7109375" bestFit="1" customWidth="1"/>
    <col min="14331" max="14331" width="11.7109375" bestFit="1" customWidth="1"/>
    <col min="14332" max="14334" width="10.7109375" bestFit="1" customWidth="1"/>
    <col min="14337" max="14337" width="104.42578125" bestFit="1" customWidth="1"/>
    <col min="14338" max="14338" width="10.7109375" bestFit="1" customWidth="1"/>
    <col min="14339" max="14340" width="11.7109375" bestFit="1" customWidth="1"/>
    <col min="14341" max="14341" width="13.140625" bestFit="1" customWidth="1"/>
    <col min="14342" max="14581" width="11.42578125" customWidth="1"/>
    <col min="14582" max="14582" width="104.42578125" bestFit="1" customWidth="1"/>
    <col min="14583" max="14583" width="10.7109375" bestFit="1" customWidth="1"/>
    <col min="14584" max="14584" width="11.7109375" bestFit="1" customWidth="1"/>
    <col min="14585" max="14586" width="10.7109375" bestFit="1" customWidth="1"/>
    <col min="14587" max="14587" width="11.7109375" bestFit="1" customWidth="1"/>
    <col min="14588" max="14590" width="10.7109375" bestFit="1" customWidth="1"/>
    <col min="14593" max="14593" width="104.42578125" bestFit="1" customWidth="1"/>
    <col min="14594" max="14594" width="10.7109375" bestFit="1" customWidth="1"/>
    <col min="14595" max="14596" width="11.7109375" bestFit="1" customWidth="1"/>
    <col min="14597" max="14597" width="13.140625" bestFit="1" customWidth="1"/>
    <col min="14598" max="14837" width="11.42578125" customWidth="1"/>
    <col min="14838" max="14838" width="104.42578125" bestFit="1" customWidth="1"/>
    <col min="14839" max="14839" width="10.7109375" bestFit="1" customWidth="1"/>
    <col min="14840" max="14840" width="11.7109375" bestFit="1" customWidth="1"/>
    <col min="14841" max="14842" width="10.7109375" bestFit="1" customWidth="1"/>
    <col min="14843" max="14843" width="11.7109375" bestFit="1" customWidth="1"/>
    <col min="14844" max="14846" width="10.7109375" bestFit="1" customWidth="1"/>
    <col min="14849" max="14849" width="104.42578125" bestFit="1" customWidth="1"/>
    <col min="14850" max="14850" width="10.7109375" bestFit="1" customWidth="1"/>
    <col min="14851" max="14852" width="11.7109375" bestFit="1" customWidth="1"/>
    <col min="14853" max="14853" width="13.140625" bestFit="1" customWidth="1"/>
    <col min="14854" max="15093" width="11.42578125" customWidth="1"/>
    <col min="15094" max="15094" width="104.42578125" bestFit="1" customWidth="1"/>
    <col min="15095" max="15095" width="10.7109375" bestFit="1" customWidth="1"/>
    <col min="15096" max="15096" width="11.7109375" bestFit="1" customWidth="1"/>
    <col min="15097" max="15098" width="10.7109375" bestFit="1" customWidth="1"/>
    <col min="15099" max="15099" width="11.7109375" bestFit="1" customWidth="1"/>
    <col min="15100" max="15102" width="10.7109375" bestFit="1" customWidth="1"/>
    <col min="15105" max="15105" width="104.42578125" bestFit="1" customWidth="1"/>
    <col min="15106" max="15106" width="10.7109375" bestFit="1" customWidth="1"/>
    <col min="15107" max="15108" width="11.7109375" bestFit="1" customWidth="1"/>
    <col min="15109" max="15109" width="13.140625" bestFit="1" customWidth="1"/>
    <col min="15110" max="15349" width="11.42578125" customWidth="1"/>
    <col min="15350" max="15350" width="104.42578125" bestFit="1" customWidth="1"/>
    <col min="15351" max="15351" width="10.7109375" bestFit="1" customWidth="1"/>
    <col min="15352" max="15352" width="11.7109375" bestFit="1" customWidth="1"/>
    <col min="15353" max="15354" width="10.7109375" bestFit="1" customWidth="1"/>
    <col min="15355" max="15355" width="11.7109375" bestFit="1" customWidth="1"/>
    <col min="15356" max="15358" width="10.7109375" bestFit="1" customWidth="1"/>
    <col min="15361" max="15361" width="104.42578125" bestFit="1" customWidth="1"/>
    <col min="15362" max="15362" width="10.7109375" bestFit="1" customWidth="1"/>
    <col min="15363" max="15364" width="11.7109375" bestFit="1" customWidth="1"/>
    <col min="15365" max="15365" width="13.140625" bestFit="1" customWidth="1"/>
    <col min="15366" max="15605" width="11.42578125" customWidth="1"/>
    <col min="15606" max="15606" width="104.42578125" bestFit="1" customWidth="1"/>
    <col min="15607" max="15607" width="10.7109375" bestFit="1" customWidth="1"/>
    <col min="15608" max="15608" width="11.7109375" bestFit="1" customWidth="1"/>
    <col min="15609" max="15610" width="10.7109375" bestFit="1" customWidth="1"/>
    <col min="15611" max="15611" width="11.7109375" bestFit="1" customWidth="1"/>
    <col min="15612" max="15614" width="10.7109375" bestFit="1" customWidth="1"/>
    <col min="15617" max="15617" width="104.42578125" bestFit="1" customWidth="1"/>
    <col min="15618" max="15618" width="10.7109375" bestFit="1" customWidth="1"/>
    <col min="15619" max="15620" width="11.7109375" bestFit="1" customWidth="1"/>
    <col min="15621" max="15621" width="13.140625" bestFit="1" customWidth="1"/>
    <col min="15622" max="15861" width="11.42578125" customWidth="1"/>
    <col min="15862" max="15862" width="104.42578125" bestFit="1" customWidth="1"/>
    <col min="15863" max="15863" width="10.7109375" bestFit="1" customWidth="1"/>
    <col min="15864" max="15864" width="11.7109375" bestFit="1" customWidth="1"/>
    <col min="15865" max="15866" width="10.7109375" bestFit="1" customWidth="1"/>
    <col min="15867" max="15867" width="11.7109375" bestFit="1" customWidth="1"/>
    <col min="15868" max="15870" width="10.7109375" bestFit="1" customWidth="1"/>
    <col min="15873" max="15873" width="104.42578125" bestFit="1" customWidth="1"/>
    <col min="15874" max="15874" width="10.7109375" bestFit="1" customWidth="1"/>
    <col min="15875" max="15876" width="11.7109375" bestFit="1" customWidth="1"/>
    <col min="15877" max="15877" width="13.140625" bestFit="1" customWidth="1"/>
    <col min="15878" max="16117" width="11.42578125" customWidth="1"/>
    <col min="16118" max="16118" width="104.42578125" bestFit="1" customWidth="1"/>
    <col min="16119" max="16119" width="10.7109375" bestFit="1" customWidth="1"/>
    <col min="16120" max="16120" width="11.7109375" bestFit="1" customWidth="1"/>
    <col min="16121" max="16122" width="10.7109375" bestFit="1" customWidth="1"/>
    <col min="16123" max="16123" width="11.7109375" bestFit="1" customWidth="1"/>
    <col min="16124" max="16126" width="10.7109375" bestFit="1" customWidth="1"/>
    <col min="16129" max="16129" width="104.42578125" bestFit="1" customWidth="1"/>
    <col min="16130" max="16130" width="10.7109375" bestFit="1" customWidth="1"/>
    <col min="16131" max="16132" width="11.7109375" bestFit="1" customWidth="1"/>
    <col min="16133" max="16133" width="13.140625" bestFit="1" customWidth="1"/>
    <col min="16134" max="16373" width="11.42578125" customWidth="1"/>
    <col min="16374" max="16374" width="104.42578125" bestFit="1" customWidth="1"/>
    <col min="16375" max="16375" width="10.7109375" bestFit="1" customWidth="1"/>
    <col min="16376" max="16376" width="11.7109375" bestFit="1" customWidth="1"/>
    <col min="16377" max="16378" width="10.7109375" bestFit="1" customWidth="1"/>
    <col min="16379" max="16379" width="11.7109375" bestFit="1" customWidth="1"/>
    <col min="16380" max="16382" width="10.7109375" bestFit="1" customWidth="1"/>
  </cols>
  <sheetData>
    <row r="1" spans="1:6" ht="30" customHeight="1" x14ac:dyDescent="0.25">
      <c r="A1" s="993" t="s">
        <v>818</v>
      </c>
      <c r="B1" s="993"/>
      <c r="C1" s="993"/>
      <c r="D1" s="993"/>
      <c r="F1" s="863" t="s">
        <v>1124</v>
      </c>
    </row>
    <row r="2" spans="1:6" ht="18" x14ac:dyDescent="0.25">
      <c r="A2" s="994" t="s">
        <v>316</v>
      </c>
      <c r="B2" s="994"/>
      <c r="C2" s="994"/>
      <c r="D2" s="994"/>
    </row>
    <row r="3" spans="1:6" ht="18" x14ac:dyDescent="0.25">
      <c r="A3" s="994" t="s">
        <v>2</v>
      </c>
      <c r="B3" s="994"/>
      <c r="C3" s="994"/>
      <c r="D3" s="994"/>
    </row>
    <row r="4" spans="1:6" ht="30" customHeight="1" x14ac:dyDescent="0.25">
      <c r="A4" s="998" t="s">
        <v>3</v>
      </c>
      <c r="B4" s="998"/>
      <c r="C4" s="998"/>
      <c r="D4" s="998"/>
    </row>
    <row r="5" spans="1:6" ht="3.75" customHeight="1" x14ac:dyDescent="0.25">
      <c r="A5" s="1"/>
      <c r="B5" s="1"/>
      <c r="C5" s="1"/>
      <c r="D5" s="1"/>
    </row>
    <row r="6" spans="1:6" ht="30" customHeight="1" thickBot="1" x14ac:dyDescent="0.3">
      <c r="A6" s="2"/>
      <c r="B6" s="281" t="s">
        <v>819</v>
      </c>
      <c r="C6" s="281" t="s">
        <v>820</v>
      </c>
      <c r="D6" s="4" t="s">
        <v>8</v>
      </c>
    </row>
    <row r="7" spans="1:6" x14ac:dyDescent="0.25">
      <c r="A7" s="5" t="s">
        <v>9</v>
      </c>
      <c r="B7" s="6">
        <v>5556401.0613200013</v>
      </c>
      <c r="C7" s="6">
        <v>621720.43252000003</v>
      </c>
      <c r="D7" s="6">
        <v>6178121.4938399978</v>
      </c>
      <c r="E7" s="7"/>
      <c r="F7" s="282"/>
    </row>
    <row r="8" spans="1:6" x14ac:dyDescent="0.25">
      <c r="A8" s="9" t="s">
        <v>10</v>
      </c>
      <c r="B8" s="10">
        <v>316564.52665999997</v>
      </c>
      <c r="C8" s="10">
        <v>58146.208679999996</v>
      </c>
      <c r="D8" s="10">
        <v>374710.73533999996</v>
      </c>
      <c r="E8" s="7"/>
      <c r="F8" s="282"/>
    </row>
    <row r="9" spans="1:6" x14ac:dyDescent="0.25">
      <c r="A9" s="11" t="s">
        <v>11</v>
      </c>
      <c r="B9" s="12">
        <v>132441.7139</v>
      </c>
      <c r="C9" s="12">
        <v>13550.167019999999</v>
      </c>
      <c r="D9" s="12">
        <v>145991.88092</v>
      </c>
      <c r="E9" s="7"/>
      <c r="F9" s="282"/>
    </row>
    <row r="10" spans="1:6" x14ac:dyDescent="0.25">
      <c r="A10" s="11" t="s">
        <v>12</v>
      </c>
      <c r="B10" s="12">
        <v>116580.64077</v>
      </c>
      <c r="C10" s="12">
        <v>39605.84964</v>
      </c>
      <c r="D10" s="12">
        <v>156186.49041</v>
      </c>
      <c r="E10" s="7"/>
      <c r="F10" s="282"/>
    </row>
    <row r="11" spans="1:6" x14ac:dyDescent="0.25">
      <c r="A11" s="11" t="s">
        <v>13</v>
      </c>
      <c r="B11" s="12">
        <v>1344.5217500000001</v>
      </c>
      <c r="C11" s="12">
        <v>4990.1920200000004</v>
      </c>
      <c r="D11" s="12">
        <v>6334.7137700000003</v>
      </c>
      <c r="E11" s="7"/>
      <c r="F11" s="282"/>
    </row>
    <row r="12" spans="1:6" x14ac:dyDescent="0.25">
      <c r="A12" s="11" t="s">
        <v>14</v>
      </c>
      <c r="B12" s="12">
        <v>0</v>
      </c>
      <c r="C12" s="12">
        <v>0</v>
      </c>
      <c r="D12" s="12">
        <v>0</v>
      </c>
      <c r="E12" s="7"/>
      <c r="F12" s="282"/>
    </row>
    <row r="13" spans="1:6" x14ac:dyDescent="0.25">
      <c r="A13" s="11" t="s">
        <v>15</v>
      </c>
      <c r="B13" s="12">
        <v>4644.9501700000001</v>
      </c>
      <c r="C13" s="12">
        <v>0</v>
      </c>
      <c r="D13" s="12">
        <v>4644.9501700000001</v>
      </c>
      <c r="E13" s="7"/>
      <c r="F13" s="282"/>
    </row>
    <row r="14" spans="1:6" x14ac:dyDescent="0.25">
      <c r="A14" s="13" t="s">
        <v>16</v>
      </c>
      <c r="B14" s="12">
        <v>61552.700069999992</v>
      </c>
      <c r="C14" s="12">
        <v>0</v>
      </c>
      <c r="D14" s="12">
        <v>61552.700069999992</v>
      </c>
      <c r="E14" s="7"/>
      <c r="F14" s="282"/>
    </row>
    <row r="15" spans="1:6" x14ac:dyDescent="0.25">
      <c r="A15" s="11" t="s">
        <v>17</v>
      </c>
      <c r="B15" s="12">
        <v>0</v>
      </c>
      <c r="C15" s="12">
        <v>0</v>
      </c>
      <c r="D15" s="12">
        <v>0</v>
      </c>
      <c r="E15" s="7"/>
      <c r="F15" s="282"/>
    </row>
    <row r="16" spans="1:6" x14ac:dyDescent="0.25">
      <c r="A16" s="11" t="s">
        <v>18</v>
      </c>
      <c r="B16" s="12">
        <v>0</v>
      </c>
      <c r="C16" s="12">
        <v>0</v>
      </c>
      <c r="D16" s="12">
        <v>0</v>
      </c>
      <c r="E16" s="7"/>
      <c r="F16" s="282"/>
    </row>
    <row r="17" spans="1:6" x14ac:dyDescent="0.25">
      <c r="A17" s="9" t="s">
        <v>19</v>
      </c>
      <c r="B17" s="10">
        <v>284330.39003999997</v>
      </c>
      <c r="C17" s="10">
        <v>32088.359179999999</v>
      </c>
      <c r="D17" s="10">
        <v>316418.74922000006</v>
      </c>
      <c r="E17" s="7"/>
      <c r="F17" s="282"/>
    </row>
    <row r="18" spans="1:6" x14ac:dyDescent="0.25">
      <c r="A18" s="11" t="s">
        <v>20</v>
      </c>
      <c r="B18" s="12">
        <v>0</v>
      </c>
      <c r="C18" s="12">
        <v>0</v>
      </c>
      <c r="D18" s="12">
        <v>0</v>
      </c>
      <c r="E18" s="7"/>
      <c r="F18" s="282"/>
    </row>
    <row r="19" spans="1:6" x14ac:dyDescent="0.25">
      <c r="A19" s="11" t="s">
        <v>21</v>
      </c>
      <c r="B19" s="12">
        <v>26576.211449999999</v>
      </c>
      <c r="C19" s="12">
        <v>17929.38105</v>
      </c>
      <c r="D19" s="12">
        <v>44505.592499999999</v>
      </c>
      <c r="E19" s="7"/>
      <c r="F19" s="282"/>
    </row>
    <row r="20" spans="1:6" x14ac:dyDescent="0.25">
      <c r="A20" s="11" t="s">
        <v>22</v>
      </c>
      <c r="B20" s="12">
        <v>0</v>
      </c>
      <c r="C20" s="12">
        <v>0</v>
      </c>
      <c r="D20" s="12">
        <v>0</v>
      </c>
      <c r="E20" s="7"/>
      <c r="F20" s="282"/>
    </row>
    <row r="21" spans="1:6" x14ac:dyDescent="0.25">
      <c r="A21" s="11" t="s">
        <v>23</v>
      </c>
      <c r="B21" s="12">
        <v>0</v>
      </c>
      <c r="C21" s="12">
        <v>0</v>
      </c>
      <c r="D21" s="12">
        <v>0</v>
      </c>
      <c r="E21" s="7"/>
      <c r="F21" s="282"/>
    </row>
    <row r="22" spans="1:6" x14ac:dyDescent="0.25">
      <c r="A22" s="13" t="s">
        <v>24</v>
      </c>
      <c r="B22" s="12">
        <v>26610.642829999997</v>
      </c>
      <c r="C22" s="12">
        <v>3241.2135300000004</v>
      </c>
      <c r="D22" s="12">
        <v>29851.856359999998</v>
      </c>
      <c r="E22" s="7"/>
      <c r="F22" s="282"/>
    </row>
    <row r="23" spans="1:6" x14ac:dyDescent="0.25">
      <c r="A23" s="11" t="s">
        <v>25</v>
      </c>
      <c r="B23" s="12">
        <v>201203.28236000001</v>
      </c>
      <c r="C23" s="12">
        <v>10917.7646</v>
      </c>
      <c r="D23" s="12">
        <v>212121.04696000001</v>
      </c>
      <c r="E23" s="7"/>
      <c r="F23" s="282"/>
    </row>
    <row r="24" spans="1:6" x14ac:dyDescent="0.25">
      <c r="A24" s="11" t="s">
        <v>26</v>
      </c>
      <c r="B24" s="12">
        <v>30973.305989999997</v>
      </c>
      <c r="C24" s="12">
        <v>0</v>
      </c>
      <c r="D24" s="12">
        <v>30973.305989999997</v>
      </c>
      <c r="E24" s="7"/>
      <c r="F24" s="282"/>
    </row>
    <row r="25" spans="1:6" x14ac:dyDescent="0.25">
      <c r="A25" s="11" t="s">
        <v>27</v>
      </c>
      <c r="B25" s="12">
        <v>-1033.05259</v>
      </c>
      <c r="C25" s="12">
        <v>0</v>
      </c>
      <c r="D25" s="12">
        <v>-1033.05259</v>
      </c>
      <c r="E25" s="7"/>
      <c r="F25" s="282"/>
    </row>
    <row r="26" spans="1:6" x14ac:dyDescent="0.25">
      <c r="A26" s="9" t="s">
        <v>28</v>
      </c>
      <c r="B26" s="10">
        <v>4355075.0794700002</v>
      </c>
      <c r="C26" s="10">
        <v>471819.60087000002</v>
      </c>
      <c r="D26" s="10">
        <v>4826894.6803399995</v>
      </c>
      <c r="E26" s="7"/>
      <c r="F26" s="282"/>
    </row>
    <row r="27" spans="1:6" x14ac:dyDescent="0.25">
      <c r="A27" s="14" t="s">
        <v>29</v>
      </c>
      <c r="B27" s="12">
        <v>3762554.4971900005</v>
      </c>
      <c r="C27" s="12">
        <v>413569.3602</v>
      </c>
      <c r="D27" s="12">
        <v>4176123.8573899996</v>
      </c>
      <c r="E27" s="7"/>
      <c r="F27" s="282"/>
    </row>
    <row r="28" spans="1:6" x14ac:dyDescent="0.25">
      <c r="A28" s="11" t="s">
        <v>30</v>
      </c>
      <c r="B28" s="12">
        <v>2627197.2031300003</v>
      </c>
      <c r="C28" s="12">
        <v>248306.19985</v>
      </c>
      <c r="D28" s="12">
        <v>2875503.4029799993</v>
      </c>
      <c r="E28" s="7"/>
      <c r="F28" s="282"/>
    </row>
    <row r="29" spans="1:6" x14ac:dyDescent="0.25">
      <c r="A29" s="11" t="s">
        <v>31</v>
      </c>
      <c r="B29" s="12">
        <v>1135357.29406</v>
      </c>
      <c r="C29" s="12">
        <v>165263.16034999999</v>
      </c>
      <c r="D29" s="12">
        <v>1300620.45441</v>
      </c>
      <c r="E29" s="7"/>
      <c r="F29" s="282"/>
    </row>
    <row r="30" spans="1:6" x14ac:dyDescent="0.25">
      <c r="A30" s="14" t="s">
        <v>32</v>
      </c>
      <c r="B30" s="12">
        <v>95110.812609999994</v>
      </c>
      <c r="C30" s="12">
        <v>2266.2106399999998</v>
      </c>
      <c r="D30" s="12">
        <v>97377.023249999998</v>
      </c>
      <c r="E30" s="7"/>
      <c r="F30" s="282"/>
    </row>
    <row r="31" spans="1:6" x14ac:dyDescent="0.25">
      <c r="A31" s="11" t="s">
        <v>33</v>
      </c>
      <c r="B31" s="12">
        <v>63235.839679999997</v>
      </c>
      <c r="C31" s="12">
        <v>295.61291999999997</v>
      </c>
      <c r="D31" s="12">
        <v>63531.452600000004</v>
      </c>
      <c r="E31" s="7"/>
      <c r="F31" s="282"/>
    </row>
    <row r="32" spans="1:6" x14ac:dyDescent="0.25">
      <c r="A32" s="11" t="s">
        <v>34</v>
      </c>
      <c r="B32" s="12">
        <v>31874.972929999996</v>
      </c>
      <c r="C32" s="12">
        <v>1970.59772</v>
      </c>
      <c r="D32" s="12">
        <v>33845.570650000001</v>
      </c>
      <c r="E32" s="7"/>
      <c r="F32" s="282"/>
    </row>
    <row r="33" spans="1:6" x14ac:dyDescent="0.25">
      <c r="A33" s="14" t="s">
        <v>35</v>
      </c>
      <c r="B33" s="12">
        <v>39319.950969999998</v>
      </c>
      <c r="C33" s="12">
        <v>69989.890350000001</v>
      </c>
      <c r="D33" s="12">
        <v>109309.84132000001</v>
      </c>
      <c r="E33" s="7"/>
      <c r="F33" s="282"/>
    </row>
    <row r="34" spans="1:6" x14ac:dyDescent="0.25">
      <c r="A34" s="11" t="s">
        <v>36</v>
      </c>
      <c r="B34" s="12">
        <v>31943.500940000002</v>
      </c>
      <c r="C34" s="12">
        <v>22359.808720000001</v>
      </c>
      <c r="D34" s="12">
        <v>54303.309659999999</v>
      </c>
      <c r="E34" s="7"/>
      <c r="F34" s="282"/>
    </row>
    <row r="35" spans="1:6" x14ac:dyDescent="0.25">
      <c r="A35" s="11" t="s">
        <v>37</v>
      </c>
      <c r="B35" s="12">
        <v>7376.4500299999991</v>
      </c>
      <c r="C35" s="12">
        <v>47630.081630000008</v>
      </c>
      <c r="D35" s="12">
        <v>55006.531660000001</v>
      </c>
      <c r="E35" s="7"/>
      <c r="F35" s="282"/>
    </row>
    <row r="36" spans="1:6" x14ac:dyDescent="0.25">
      <c r="A36" s="14" t="s">
        <v>38</v>
      </c>
      <c r="B36" s="12">
        <v>644726.90120000008</v>
      </c>
      <c r="C36" s="12">
        <v>53348.704539999999</v>
      </c>
      <c r="D36" s="12">
        <v>698075.60573999991</v>
      </c>
      <c r="E36" s="7"/>
      <c r="F36" s="282"/>
    </row>
    <row r="37" spans="1:6" x14ac:dyDescent="0.25">
      <c r="A37" s="15" t="s">
        <v>39</v>
      </c>
      <c r="B37" s="12">
        <v>142602.54126999999</v>
      </c>
      <c r="C37" s="12">
        <v>4580.7011399999992</v>
      </c>
      <c r="D37" s="12">
        <v>147183.24240999998</v>
      </c>
      <c r="E37" s="7"/>
      <c r="F37" s="282"/>
    </row>
    <row r="38" spans="1:6" x14ac:dyDescent="0.25">
      <c r="A38" s="11" t="s">
        <v>40</v>
      </c>
      <c r="B38" s="12">
        <v>319257.91347000003</v>
      </c>
      <c r="C38" s="12">
        <v>23438.419289999998</v>
      </c>
      <c r="D38" s="12">
        <v>342696.33276000008</v>
      </c>
      <c r="E38" s="7"/>
      <c r="F38" s="282"/>
    </row>
    <row r="39" spans="1:6" x14ac:dyDescent="0.25">
      <c r="A39" s="11" t="s">
        <v>41</v>
      </c>
      <c r="B39" s="12">
        <v>507.99970999999999</v>
      </c>
      <c r="C39" s="12">
        <v>16.25264</v>
      </c>
      <c r="D39" s="12">
        <v>524.25234999999998</v>
      </c>
      <c r="E39" s="7"/>
      <c r="F39" s="282"/>
    </row>
    <row r="40" spans="1:6" x14ac:dyDescent="0.25">
      <c r="A40" s="11" t="s">
        <v>42</v>
      </c>
      <c r="B40" s="12">
        <v>2776.9995199999998</v>
      </c>
      <c r="C40" s="12">
        <v>410.68171999999998</v>
      </c>
      <c r="D40" s="12">
        <v>3187.6812400000003</v>
      </c>
      <c r="E40" s="7"/>
      <c r="F40" s="282"/>
    </row>
    <row r="41" spans="1:6" x14ac:dyDescent="0.25">
      <c r="A41" s="11" t="s">
        <v>43</v>
      </c>
      <c r="B41" s="12">
        <v>0</v>
      </c>
      <c r="C41" s="12">
        <v>0</v>
      </c>
      <c r="D41" s="12">
        <v>0</v>
      </c>
      <c r="E41" s="7"/>
      <c r="F41" s="282"/>
    </row>
    <row r="42" spans="1:6" x14ac:dyDescent="0.25">
      <c r="A42" s="16" t="s">
        <v>44</v>
      </c>
      <c r="B42" s="12">
        <v>0</v>
      </c>
      <c r="C42" s="12">
        <v>0</v>
      </c>
      <c r="D42" s="12">
        <v>0</v>
      </c>
      <c r="E42" s="7"/>
      <c r="F42" s="282"/>
    </row>
    <row r="43" spans="1:6" x14ac:dyDescent="0.25">
      <c r="A43" s="15" t="s">
        <v>45</v>
      </c>
      <c r="B43" s="12">
        <v>56201.284499999994</v>
      </c>
      <c r="C43" s="12">
        <v>8776.136120000001</v>
      </c>
      <c r="D43" s="12">
        <v>64977.420619999997</v>
      </c>
      <c r="E43" s="7"/>
      <c r="F43" s="282"/>
    </row>
    <row r="44" spans="1:6" x14ac:dyDescent="0.25">
      <c r="A44" s="11" t="s">
        <v>46</v>
      </c>
      <c r="B44" s="12">
        <v>121832.09619</v>
      </c>
      <c r="C44" s="12">
        <v>16026.542280000001</v>
      </c>
      <c r="D44" s="12">
        <v>137858.63847000001</v>
      </c>
      <c r="E44" s="7"/>
      <c r="F44" s="282"/>
    </row>
    <row r="45" spans="1:6" x14ac:dyDescent="0.25">
      <c r="A45" s="11" t="s">
        <v>47</v>
      </c>
      <c r="B45" s="12">
        <v>433.26076</v>
      </c>
      <c r="C45" s="12">
        <v>4.7559899999999997</v>
      </c>
      <c r="D45" s="12">
        <v>438.01675</v>
      </c>
      <c r="E45" s="7"/>
      <c r="F45" s="282"/>
    </row>
    <row r="46" spans="1:6" x14ac:dyDescent="0.25">
      <c r="A46" s="11" t="s">
        <v>48</v>
      </c>
      <c r="B46" s="12">
        <v>1114.8057800000001</v>
      </c>
      <c r="C46" s="12">
        <v>95.215360000000004</v>
      </c>
      <c r="D46" s="12">
        <v>1210.0211400000001</v>
      </c>
      <c r="E46" s="7"/>
      <c r="F46" s="282"/>
    </row>
    <row r="47" spans="1:6" x14ac:dyDescent="0.25">
      <c r="A47" s="11" t="s">
        <v>49</v>
      </c>
      <c r="B47" s="12">
        <v>0</v>
      </c>
      <c r="C47" s="12">
        <v>0</v>
      </c>
      <c r="D47" s="12">
        <v>0</v>
      </c>
      <c r="E47" s="7"/>
      <c r="F47" s="282"/>
    </row>
    <row r="48" spans="1:6" x14ac:dyDescent="0.25">
      <c r="A48" s="16" t="s">
        <v>50</v>
      </c>
      <c r="B48" s="12">
        <v>0</v>
      </c>
      <c r="C48" s="12">
        <v>0</v>
      </c>
      <c r="D48" s="12">
        <v>0</v>
      </c>
      <c r="E48" s="7"/>
      <c r="F48" s="282"/>
    </row>
    <row r="49" spans="1:6" x14ac:dyDescent="0.25">
      <c r="A49" s="17" t="s">
        <v>51</v>
      </c>
      <c r="B49" s="12">
        <v>-186637.08249999999</v>
      </c>
      <c r="C49" s="12">
        <v>-67354.564859999999</v>
      </c>
      <c r="D49" s="12">
        <v>-253991.64736</v>
      </c>
      <c r="E49" s="7"/>
      <c r="F49" s="282"/>
    </row>
    <row r="50" spans="1:6" x14ac:dyDescent="0.25">
      <c r="A50" s="11" t="s">
        <v>52</v>
      </c>
      <c r="B50" s="12">
        <v>-14267.51059</v>
      </c>
      <c r="C50" s="12">
        <v>-1443.9013</v>
      </c>
      <c r="D50" s="12">
        <v>-15711.411890000001</v>
      </c>
      <c r="E50" s="7"/>
      <c r="F50" s="282"/>
    </row>
    <row r="51" spans="1:6" x14ac:dyDescent="0.25">
      <c r="A51" s="11" t="s">
        <v>53</v>
      </c>
      <c r="B51" s="12">
        <v>-8280.0354599999991</v>
      </c>
      <c r="C51" s="12">
        <v>-638.91009999999994</v>
      </c>
      <c r="D51" s="12">
        <v>-8918.9455600000001</v>
      </c>
      <c r="E51" s="7"/>
      <c r="F51" s="282"/>
    </row>
    <row r="52" spans="1:6" x14ac:dyDescent="0.25">
      <c r="A52" s="11" t="s">
        <v>54</v>
      </c>
      <c r="B52" s="12">
        <v>-52457.260490000001</v>
      </c>
      <c r="C52" s="12">
        <v>-127.63194</v>
      </c>
      <c r="D52" s="12">
        <v>-52584.89243</v>
      </c>
      <c r="E52" s="7"/>
      <c r="F52" s="282"/>
    </row>
    <row r="53" spans="1:6" x14ac:dyDescent="0.25">
      <c r="A53" s="11" t="s">
        <v>55</v>
      </c>
      <c r="B53" s="12">
        <v>-16409.642100000001</v>
      </c>
      <c r="C53" s="12">
        <v>-309.34672</v>
      </c>
      <c r="D53" s="12">
        <v>-16718.988819999999</v>
      </c>
      <c r="E53" s="7"/>
      <c r="F53" s="282"/>
    </row>
    <row r="54" spans="1:6" x14ac:dyDescent="0.25">
      <c r="A54" s="11" t="s">
        <v>56</v>
      </c>
      <c r="B54" s="12">
        <v>-23270.06265</v>
      </c>
      <c r="C54" s="12">
        <v>-13534.22112</v>
      </c>
      <c r="D54" s="12">
        <v>-36804.283769999995</v>
      </c>
      <c r="E54" s="7"/>
      <c r="F54" s="282"/>
    </row>
    <row r="55" spans="1:6" x14ac:dyDescent="0.25">
      <c r="A55" s="11" t="s">
        <v>57</v>
      </c>
      <c r="B55" s="12">
        <v>-5331.2072699999999</v>
      </c>
      <c r="C55" s="12">
        <v>-28043.087920000002</v>
      </c>
      <c r="D55" s="12">
        <v>-33374.295190000004</v>
      </c>
      <c r="E55" s="7"/>
      <c r="F55" s="282"/>
    </row>
    <row r="56" spans="1:6" x14ac:dyDescent="0.25">
      <c r="A56" s="11" t="s">
        <v>58</v>
      </c>
      <c r="B56" s="12">
        <v>-55151.632310000001</v>
      </c>
      <c r="C56" s="12">
        <v>-20657.562480000001</v>
      </c>
      <c r="D56" s="12">
        <v>-75809.194790000009</v>
      </c>
      <c r="E56" s="7"/>
      <c r="F56" s="282"/>
    </row>
    <row r="57" spans="1:6" x14ac:dyDescent="0.25">
      <c r="A57" s="11" t="s">
        <v>59</v>
      </c>
      <c r="B57" s="12">
        <v>-4216.83421</v>
      </c>
      <c r="C57" s="12">
        <v>0</v>
      </c>
      <c r="D57" s="12">
        <v>-4216.83421</v>
      </c>
      <c r="E57" s="7"/>
      <c r="F57" s="282"/>
    </row>
    <row r="58" spans="1:6" x14ac:dyDescent="0.25">
      <c r="A58" s="11" t="s">
        <v>60</v>
      </c>
      <c r="B58" s="12">
        <v>0</v>
      </c>
      <c r="C58" s="12">
        <v>0</v>
      </c>
      <c r="D58" s="12">
        <v>0</v>
      </c>
      <c r="E58" s="7"/>
      <c r="F58" s="282"/>
    </row>
    <row r="59" spans="1:6" x14ac:dyDescent="0.25">
      <c r="A59" s="11" t="s">
        <v>61</v>
      </c>
      <c r="B59" s="12">
        <v>0</v>
      </c>
      <c r="C59" s="12">
        <v>0</v>
      </c>
      <c r="D59" s="12">
        <v>0</v>
      </c>
      <c r="E59" s="7"/>
      <c r="F59" s="282"/>
    </row>
    <row r="60" spans="1:6" x14ac:dyDescent="0.25">
      <c r="A60" s="11" t="s">
        <v>62</v>
      </c>
      <c r="B60" s="12">
        <v>0</v>
      </c>
      <c r="C60" s="12">
        <v>0</v>
      </c>
      <c r="D60" s="12">
        <v>0</v>
      </c>
      <c r="E60" s="7"/>
      <c r="F60" s="282"/>
    </row>
    <row r="61" spans="1:6" x14ac:dyDescent="0.25">
      <c r="A61" s="11" t="s">
        <v>63</v>
      </c>
      <c r="B61" s="12">
        <v>0</v>
      </c>
      <c r="C61" s="12">
        <v>0</v>
      </c>
      <c r="D61" s="12">
        <v>0</v>
      </c>
      <c r="E61" s="7"/>
      <c r="F61" s="282"/>
    </row>
    <row r="62" spans="1:6" x14ac:dyDescent="0.25">
      <c r="A62" s="11" t="s">
        <v>64</v>
      </c>
      <c r="B62" s="12">
        <v>-2218.7917200000002</v>
      </c>
      <c r="C62" s="12">
        <v>-31.13691</v>
      </c>
      <c r="D62" s="12">
        <v>-2249.9286300000003</v>
      </c>
      <c r="E62" s="7"/>
      <c r="F62" s="282"/>
    </row>
    <row r="63" spans="1:6" x14ac:dyDescent="0.25">
      <c r="A63" s="11" t="s">
        <v>65</v>
      </c>
      <c r="B63" s="12">
        <v>-3821.4931900000006</v>
      </c>
      <c r="C63" s="12">
        <v>-346.47845000000001</v>
      </c>
      <c r="D63" s="12">
        <v>-4167.9716399999998</v>
      </c>
      <c r="E63" s="7"/>
      <c r="F63" s="282"/>
    </row>
    <row r="64" spans="1:6" x14ac:dyDescent="0.25">
      <c r="A64" s="11" t="s">
        <v>66</v>
      </c>
      <c r="B64" s="12">
        <v>-766.46510999999998</v>
      </c>
      <c r="C64" s="12">
        <v>-330.29983000000004</v>
      </c>
      <c r="D64" s="12">
        <v>-1096.76494</v>
      </c>
      <c r="E64" s="7"/>
      <c r="F64" s="282"/>
    </row>
    <row r="65" spans="1:6" x14ac:dyDescent="0.25">
      <c r="A65" s="11" t="s">
        <v>67</v>
      </c>
      <c r="B65" s="12">
        <v>-446.1474</v>
      </c>
      <c r="C65" s="12">
        <v>-1891.9880900000001</v>
      </c>
      <c r="D65" s="12">
        <v>-2338.1354900000001</v>
      </c>
      <c r="E65" s="7"/>
      <c r="F65" s="282"/>
    </row>
    <row r="66" spans="1:6" x14ac:dyDescent="0.25">
      <c r="A66" s="9" t="s">
        <v>68</v>
      </c>
      <c r="B66" s="10">
        <v>105632.00367999999</v>
      </c>
      <c r="C66" s="10">
        <v>3766.01521</v>
      </c>
      <c r="D66" s="10">
        <v>109398.01889000001</v>
      </c>
      <c r="E66" s="7"/>
      <c r="F66" s="282"/>
    </row>
    <row r="67" spans="1:6" x14ac:dyDescent="0.25">
      <c r="A67" s="11" t="s">
        <v>69</v>
      </c>
      <c r="B67" s="12">
        <v>0</v>
      </c>
      <c r="C67" s="12">
        <v>0</v>
      </c>
      <c r="D67" s="12">
        <v>0</v>
      </c>
      <c r="E67" s="7"/>
      <c r="F67" s="282"/>
    </row>
    <row r="68" spans="1:6" x14ac:dyDescent="0.25">
      <c r="A68" s="11" t="s">
        <v>70</v>
      </c>
      <c r="B68" s="12">
        <v>12363.776370000001</v>
      </c>
      <c r="C68" s="12">
        <v>434.74042000000003</v>
      </c>
      <c r="D68" s="12">
        <v>12798.516790000001</v>
      </c>
      <c r="E68" s="7"/>
      <c r="F68" s="282"/>
    </row>
    <row r="69" spans="1:6" x14ac:dyDescent="0.25">
      <c r="A69" s="11" t="s">
        <v>71</v>
      </c>
      <c r="B69" s="12">
        <v>93268.227309999987</v>
      </c>
      <c r="C69" s="12">
        <v>3331.2747899999999</v>
      </c>
      <c r="D69" s="12">
        <v>96599.502099999998</v>
      </c>
      <c r="E69" s="7"/>
      <c r="F69" s="282"/>
    </row>
    <row r="70" spans="1:6" x14ac:dyDescent="0.25">
      <c r="A70" s="11" t="s">
        <v>72</v>
      </c>
      <c r="B70" s="12">
        <v>0</v>
      </c>
      <c r="C70" s="12">
        <v>0</v>
      </c>
      <c r="D70" s="12">
        <v>0</v>
      </c>
      <c r="E70" s="7"/>
      <c r="F70" s="282"/>
    </row>
    <row r="71" spans="1:6" x14ac:dyDescent="0.25">
      <c r="A71" s="11" t="s">
        <v>73</v>
      </c>
      <c r="B71" s="12">
        <v>0</v>
      </c>
      <c r="C71" s="12">
        <v>0</v>
      </c>
      <c r="D71" s="12">
        <v>0</v>
      </c>
      <c r="E71" s="7"/>
      <c r="F71" s="282"/>
    </row>
    <row r="72" spans="1:6" x14ac:dyDescent="0.25">
      <c r="A72" s="9" t="s">
        <v>74</v>
      </c>
      <c r="B72" s="10">
        <v>768.05859999999961</v>
      </c>
      <c r="C72" s="10">
        <v>628.07600999999977</v>
      </c>
      <c r="D72" s="10">
        <v>1396.1346099999994</v>
      </c>
      <c r="E72" s="7"/>
      <c r="F72" s="282"/>
    </row>
    <row r="73" spans="1:6" x14ac:dyDescent="0.25">
      <c r="A73" s="11" t="s">
        <v>75</v>
      </c>
      <c r="B73" s="12">
        <v>0</v>
      </c>
      <c r="C73" s="12">
        <v>0</v>
      </c>
      <c r="D73" s="12">
        <v>0</v>
      </c>
      <c r="E73" s="7"/>
      <c r="F73" s="282"/>
    </row>
    <row r="74" spans="1:6" x14ac:dyDescent="0.25">
      <c r="A74" s="11" t="s">
        <v>76</v>
      </c>
      <c r="B74" s="12">
        <v>6920.6565399999999</v>
      </c>
      <c r="C74" s="12">
        <v>3396.6741699999998</v>
      </c>
      <c r="D74" s="12">
        <v>10317.33071</v>
      </c>
      <c r="E74" s="7"/>
      <c r="F74" s="282"/>
    </row>
    <row r="75" spans="1:6" x14ac:dyDescent="0.25">
      <c r="A75" s="11" t="s">
        <v>77</v>
      </c>
      <c r="B75" s="12">
        <v>0</v>
      </c>
      <c r="C75" s="12">
        <v>0</v>
      </c>
      <c r="D75" s="12">
        <v>0</v>
      </c>
      <c r="E75" s="7"/>
      <c r="F75" s="282"/>
    </row>
    <row r="76" spans="1:6" x14ac:dyDescent="0.25">
      <c r="A76" s="11" t="s">
        <v>78</v>
      </c>
      <c r="B76" s="12">
        <v>50</v>
      </c>
      <c r="C76" s="12">
        <v>0</v>
      </c>
      <c r="D76" s="12">
        <v>50</v>
      </c>
      <c r="E76" s="7"/>
      <c r="F76" s="282"/>
    </row>
    <row r="77" spans="1:6" x14ac:dyDescent="0.25">
      <c r="A77" s="11" t="s">
        <v>79</v>
      </c>
      <c r="B77" s="12">
        <v>-6202.5979400000006</v>
      </c>
      <c r="C77" s="12">
        <v>-2768.59816</v>
      </c>
      <c r="D77" s="12">
        <v>-8971.196100000001</v>
      </c>
      <c r="E77" s="7"/>
      <c r="F77" s="282"/>
    </row>
    <row r="78" spans="1:6" x14ac:dyDescent="0.25">
      <c r="A78" s="9" t="s">
        <v>80</v>
      </c>
      <c r="B78" s="10">
        <v>372475.49301000003</v>
      </c>
      <c r="C78" s="10">
        <v>43241.59231</v>
      </c>
      <c r="D78" s="10">
        <v>415717.08532000007</v>
      </c>
      <c r="E78" s="7"/>
      <c r="F78" s="282"/>
    </row>
    <row r="79" spans="1:6" x14ac:dyDescent="0.25">
      <c r="A79" s="11" t="s">
        <v>20</v>
      </c>
      <c r="B79" s="12">
        <v>0</v>
      </c>
      <c r="C79" s="12">
        <v>0</v>
      </c>
      <c r="D79" s="12">
        <v>0</v>
      </c>
      <c r="E79" s="7"/>
      <c r="F79" s="282"/>
    </row>
    <row r="80" spans="1:6" x14ac:dyDescent="0.25">
      <c r="A80" s="11" t="s">
        <v>21</v>
      </c>
      <c r="B80" s="12">
        <v>1000</v>
      </c>
      <c r="C80" s="12">
        <v>0</v>
      </c>
      <c r="D80" s="12">
        <v>1000</v>
      </c>
      <c r="E80" s="7"/>
      <c r="F80" s="282"/>
    </row>
    <row r="81" spans="1:6" x14ac:dyDescent="0.25">
      <c r="A81" s="11" t="s">
        <v>22</v>
      </c>
      <c r="B81" s="12">
        <v>13720</v>
      </c>
      <c r="C81" s="12">
        <v>0</v>
      </c>
      <c r="D81" s="12">
        <v>13720</v>
      </c>
      <c r="E81" s="7"/>
      <c r="F81" s="282"/>
    </row>
    <row r="82" spans="1:6" x14ac:dyDescent="0.25">
      <c r="A82" s="11" t="s">
        <v>23</v>
      </c>
      <c r="B82" s="12">
        <v>0</v>
      </c>
      <c r="C82" s="12">
        <v>0</v>
      </c>
      <c r="D82" s="12">
        <v>0</v>
      </c>
      <c r="E82" s="7"/>
      <c r="F82" s="282"/>
    </row>
    <row r="83" spans="1:6" x14ac:dyDescent="0.25">
      <c r="A83" s="11" t="s">
        <v>81</v>
      </c>
      <c r="B83" s="12">
        <v>562.14368000000002</v>
      </c>
      <c r="C83" s="12">
        <v>0</v>
      </c>
      <c r="D83" s="12">
        <v>562.14368000000002</v>
      </c>
      <c r="E83" s="7"/>
      <c r="F83" s="282"/>
    </row>
    <row r="84" spans="1:6" x14ac:dyDescent="0.25">
      <c r="A84" s="11" t="s">
        <v>24</v>
      </c>
      <c r="B84" s="12">
        <v>32643.672129999999</v>
      </c>
      <c r="C84" s="12">
        <v>213.346</v>
      </c>
      <c r="D84" s="12">
        <v>32857.018129999997</v>
      </c>
      <c r="E84" s="7"/>
      <c r="F84" s="282"/>
    </row>
    <row r="85" spans="1:6" x14ac:dyDescent="0.25">
      <c r="A85" s="11" t="s">
        <v>25</v>
      </c>
      <c r="B85" s="12">
        <v>325226.59905000002</v>
      </c>
      <c r="C85" s="12">
        <v>43189.641530000001</v>
      </c>
      <c r="D85" s="12">
        <v>368416.24058000004</v>
      </c>
      <c r="E85" s="7"/>
      <c r="F85" s="282"/>
    </row>
    <row r="86" spans="1:6" x14ac:dyDescent="0.25">
      <c r="A86" s="11" t="s">
        <v>82</v>
      </c>
      <c r="B86" s="12">
        <v>470.30748999999997</v>
      </c>
      <c r="C86" s="12">
        <v>0</v>
      </c>
      <c r="D86" s="12">
        <v>470.30748999999997</v>
      </c>
      <c r="E86" s="7"/>
      <c r="F86" s="282"/>
    </row>
    <row r="87" spans="1:6" x14ac:dyDescent="0.25">
      <c r="A87" s="11" t="s">
        <v>83</v>
      </c>
      <c r="B87" s="12">
        <v>-1147.2293400000001</v>
      </c>
      <c r="C87" s="12">
        <v>-161.39521999999999</v>
      </c>
      <c r="D87" s="12">
        <v>-1308.62456</v>
      </c>
      <c r="E87" s="7"/>
      <c r="F87" s="282"/>
    </row>
    <row r="88" spans="1:6" x14ac:dyDescent="0.25">
      <c r="A88" s="9" t="s">
        <v>84</v>
      </c>
      <c r="B88" s="10">
        <v>115784.58078</v>
      </c>
      <c r="C88" s="10">
        <v>11226.98684</v>
      </c>
      <c r="D88" s="10">
        <v>127011.56762</v>
      </c>
      <c r="E88" s="7"/>
      <c r="F88" s="282"/>
    </row>
    <row r="89" spans="1:6" x14ac:dyDescent="0.25">
      <c r="A89" s="11" t="s">
        <v>85</v>
      </c>
      <c r="B89" s="12">
        <v>23500.36</v>
      </c>
      <c r="C89" s="12">
        <v>3875.84</v>
      </c>
      <c r="D89" s="12">
        <v>27376.2</v>
      </c>
      <c r="E89" s="7"/>
      <c r="F89" s="282"/>
    </row>
    <row r="90" spans="1:6" x14ac:dyDescent="0.25">
      <c r="A90" s="11" t="s">
        <v>86</v>
      </c>
      <c r="B90" s="12">
        <v>75505.186709999994</v>
      </c>
      <c r="C90" s="12">
        <v>6023.8489599999994</v>
      </c>
      <c r="D90" s="12">
        <v>81529.035669999997</v>
      </c>
      <c r="E90" s="7"/>
      <c r="F90" s="282"/>
    </row>
    <row r="91" spans="1:6" x14ac:dyDescent="0.25">
      <c r="A91" s="11" t="s">
        <v>87</v>
      </c>
      <c r="B91" s="12">
        <v>5354.9468700000007</v>
      </c>
      <c r="C91" s="12">
        <v>299.82671999999974</v>
      </c>
      <c r="D91" s="12">
        <v>5654.7735899999998</v>
      </c>
      <c r="E91" s="7"/>
      <c r="F91" s="282"/>
    </row>
    <row r="92" spans="1:6" x14ac:dyDescent="0.25">
      <c r="A92" s="11" t="s">
        <v>88</v>
      </c>
      <c r="B92" s="12">
        <v>3279.07933</v>
      </c>
      <c r="C92" s="12">
        <v>328.41449999999998</v>
      </c>
      <c r="D92" s="12">
        <v>3607.4938299999994</v>
      </c>
      <c r="E92" s="7"/>
      <c r="F92" s="282"/>
    </row>
    <row r="93" spans="1:6" x14ac:dyDescent="0.25">
      <c r="A93" s="11" t="s">
        <v>89</v>
      </c>
      <c r="B93" s="12">
        <v>5903.615850000001</v>
      </c>
      <c r="C93" s="12">
        <v>682.54479999999978</v>
      </c>
      <c r="D93" s="12">
        <v>6586.1606500000016</v>
      </c>
      <c r="E93" s="7"/>
      <c r="F93" s="282"/>
    </row>
    <row r="94" spans="1:6" x14ac:dyDescent="0.25">
      <c r="A94" s="11" t="s">
        <v>90</v>
      </c>
      <c r="B94" s="12">
        <v>1267.7215999999996</v>
      </c>
      <c r="C94" s="12">
        <v>1.2999999999999999E-2</v>
      </c>
      <c r="D94" s="12">
        <v>1267.7345999999995</v>
      </c>
      <c r="E94" s="7"/>
      <c r="F94" s="282"/>
    </row>
    <row r="95" spans="1:6" x14ac:dyDescent="0.25">
      <c r="A95" s="11" t="s">
        <v>91</v>
      </c>
      <c r="B95" s="12">
        <v>973.67042000000004</v>
      </c>
      <c r="C95" s="12">
        <v>16.498860000000001</v>
      </c>
      <c r="D95" s="12">
        <v>990.16928000000007</v>
      </c>
      <c r="E95" s="7"/>
      <c r="F95" s="282"/>
    </row>
    <row r="96" spans="1:6" x14ac:dyDescent="0.25">
      <c r="A96" s="11" t="s">
        <v>92</v>
      </c>
      <c r="B96" s="12">
        <v>0</v>
      </c>
      <c r="C96" s="12">
        <v>0</v>
      </c>
      <c r="D96" s="12">
        <v>0</v>
      </c>
      <c r="E96" s="7"/>
      <c r="F96" s="282"/>
    </row>
    <row r="97" spans="1:6" x14ac:dyDescent="0.25">
      <c r="A97" s="11" t="s">
        <v>93</v>
      </c>
      <c r="B97" s="12">
        <v>0</v>
      </c>
      <c r="C97" s="12">
        <v>0</v>
      </c>
      <c r="D97" s="12">
        <v>0</v>
      </c>
      <c r="E97" s="7"/>
      <c r="F97" s="282"/>
    </row>
    <row r="98" spans="1:6" x14ac:dyDescent="0.25">
      <c r="A98" s="9" t="s">
        <v>94</v>
      </c>
      <c r="B98" s="10">
        <v>5770.9290799999999</v>
      </c>
      <c r="C98" s="10">
        <v>803.59341999999992</v>
      </c>
      <c r="D98" s="10">
        <v>6574.5225</v>
      </c>
      <c r="E98" s="7"/>
      <c r="F98" s="282"/>
    </row>
    <row r="99" spans="1:6" x14ac:dyDescent="0.25">
      <c r="A99" s="11" t="s">
        <v>95</v>
      </c>
      <c r="B99" s="12">
        <v>2200.2818199999997</v>
      </c>
      <c r="C99" s="12">
        <v>386.82342</v>
      </c>
      <c r="D99" s="12">
        <v>2587.1052399999999</v>
      </c>
      <c r="E99" s="7"/>
      <c r="F99" s="282"/>
    </row>
    <row r="100" spans="1:6" x14ac:dyDescent="0.25">
      <c r="A100" s="11" t="s">
        <v>96</v>
      </c>
      <c r="B100" s="12">
        <v>1695.2168100000001</v>
      </c>
      <c r="C100" s="12">
        <v>185.565</v>
      </c>
      <c r="D100" s="12">
        <v>1880.78181</v>
      </c>
      <c r="E100" s="7"/>
      <c r="F100" s="282"/>
    </row>
    <row r="101" spans="1:6" x14ac:dyDescent="0.25">
      <c r="A101" s="11" t="s">
        <v>97</v>
      </c>
      <c r="B101" s="12">
        <v>203.77357999999998</v>
      </c>
      <c r="C101" s="12">
        <v>0</v>
      </c>
      <c r="D101" s="12">
        <v>203.77357999999998</v>
      </c>
      <c r="E101" s="7"/>
      <c r="F101" s="282"/>
    </row>
    <row r="102" spans="1:6" x14ac:dyDescent="0.25">
      <c r="A102" s="11" t="s">
        <v>98</v>
      </c>
      <c r="B102" s="12">
        <v>1684.18445</v>
      </c>
      <c r="C102" s="12">
        <v>231.20500000000001</v>
      </c>
      <c r="D102" s="12">
        <v>1915.3894499999999</v>
      </c>
      <c r="E102" s="7"/>
      <c r="F102" s="282"/>
    </row>
    <row r="103" spans="1:6" x14ac:dyDescent="0.25">
      <c r="A103" s="16" t="s">
        <v>99</v>
      </c>
      <c r="B103" s="12">
        <v>-12.52758</v>
      </c>
      <c r="C103" s="12">
        <v>0</v>
      </c>
      <c r="D103" s="12">
        <v>-12.52758</v>
      </c>
      <c r="E103" s="7"/>
      <c r="F103" s="282"/>
    </row>
    <row r="104" spans="1:6" x14ac:dyDescent="0.25">
      <c r="A104" s="9" t="s">
        <v>100</v>
      </c>
      <c r="B104" s="10">
        <v>0</v>
      </c>
      <c r="C104" s="10">
        <v>0</v>
      </c>
      <c r="D104" s="10">
        <v>0</v>
      </c>
      <c r="E104" s="7"/>
      <c r="F104" s="282"/>
    </row>
    <row r="105" spans="1:6" x14ac:dyDescent="0.25">
      <c r="A105" s="11" t="s">
        <v>101</v>
      </c>
      <c r="B105" s="12">
        <v>0</v>
      </c>
      <c r="C105" s="12">
        <v>0</v>
      </c>
      <c r="D105" s="12">
        <v>0</v>
      </c>
      <c r="E105" s="7"/>
      <c r="F105" s="282"/>
    </row>
    <row r="106" spans="1:6" x14ac:dyDescent="0.25">
      <c r="A106" s="11" t="s">
        <v>102</v>
      </c>
      <c r="B106" s="12">
        <v>0</v>
      </c>
      <c r="C106" s="12">
        <v>0</v>
      </c>
      <c r="D106" s="12">
        <v>0</v>
      </c>
      <c r="E106" s="7"/>
      <c r="F106" s="282"/>
    </row>
    <row r="107" spans="1:6" x14ac:dyDescent="0.25">
      <c r="A107" s="11" t="s">
        <v>103</v>
      </c>
      <c r="B107" s="12">
        <v>0</v>
      </c>
      <c r="C107" s="12">
        <v>0</v>
      </c>
      <c r="D107" s="12">
        <v>0</v>
      </c>
      <c r="E107" s="7"/>
      <c r="F107" s="282"/>
    </row>
    <row r="108" spans="1:6" x14ac:dyDescent="0.25">
      <c r="A108" s="11" t="s">
        <v>104</v>
      </c>
      <c r="B108" s="12">
        <v>0</v>
      </c>
      <c r="C108" s="12">
        <v>0</v>
      </c>
      <c r="D108" s="12">
        <v>0</v>
      </c>
      <c r="E108" s="7"/>
      <c r="F108" s="282"/>
    </row>
    <row r="109" spans="1:6" x14ac:dyDescent="0.25">
      <c r="A109" s="11" t="s">
        <v>105</v>
      </c>
      <c r="B109" s="12">
        <v>0</v>
      </c>
      <c r="C109" s="12">
        <v>0</v>
      </c>
      <c r="D109" s="12">
        <v>0</v>
      </c>
      <c r="E109" s="7"/>
      <c r="F109" s="282"/>
    </row>
    <row r="110" spans="1:6" x14ac:dyDescent="0.25">
      <c r="A110" s="11" t="s">
        <v>106</v>
      </c>
      <c r="B110" s="12">
        <v>0</v>
      </c>
      <c r="C110" s="12">
        <v>0</v>
      </c>
      <c r="D110" s="12">
        <v>0</v>
      </c>
      <c r="E110" s="7"/>
      <c r="F110" s="282"/>
    </row>
    <row r="111" spans="1:6" x14ac:dyDescent="0.25">
      <c r="A111" s="9" t="s">
        <v>107</v>
      </c>
      <c r="B111" s="10">
        <v>5090057.3898900002</v>
      </c>
      <c r="C111" s="10">
        <v>569331.22265000001</v>
      </c>
      <c r="D111" s="10">
        <v>5659388.612540001</v>
      </c>
      <c r="E111" s="7"/>
      <c r="F111" s="282"/>
    </row>
    <row r="112" spans="1:6" x14ac:dyDescent="0.25">
      <c r="A112" s="9" t="s">
        <v>108</v>
      </c>
      <c r="B112" s="10">
        <v>3471815.6331699998</v>
      </c>
      <c r="C112" s="10">
        <v>446897.38769</v>
      </c>
      <c r="D112" s="10">
        <v>3918713.02086</v>
      </c>
      <c r="E112" s="7"/>
      <c r="F112" s="282"/>
    </row>
    <row r="113" spans="1:6" x14ac:dyDescent="0.25">
      <c r="A113" s="11" t="s">
        <v>109</v>
      </c>
      <c r="B113" s="12">
        <v>93738.774330000015</v>
      </c>
      <c r="C113" s="12">
        <v>7675.6152799999991</v>
      </c>
      <c r="D113" s="12">
        <v>101414.38961</v>
      </c>
      <c r="E113" s="7"/>
      <c r="F113" s="282"/>
    </row>
    <row r="114" spans="1:6" x14ac:dyDescent="0.25">
      <c r="A114" s="11" t="s">
        <v>110</v>
      </c>
      <c r="B114" s="12">
        <v>92928.618800000011</v>
      </c>
      <c r="C114" s="12">
        <v>7595.5367899999992</v>
      </c>
      <c r="D114" s="12">
        <v>100524.15559000001</v>
      </c>
      <c r="E114" s="7"/>
      <c r="F114" s="282"/>
    </row>
    <row r="115" spans="1:6" x14ac:dyDescent="0.25">
      <c r="A115" s="11" t="s">
        <v>111</v>
      </c>
      <c r="B115" s="12">
        <v>810.15553</v>
      </c>
      <c r="C115" s="12">
        <v>80.078490000000002</v>
      </c>
      <c r="D115" s="12">
        <v>890.23401999999999</v>
      </c>
      <c r="E115" s="7"/>
      <c r="F115" s="282"/>
    </row>
    <row r="116" spans="1:6" x14ac:dyDescent="0.25">
      <c r="A116" s="11" t="s">
        <v>112</v>
      </c>
      <c r="B116" s="12">
        <v>757431.18837000011</v>
      </c>
      <c r="C116" s="12">
        <v>174163.19231000001</v>
      </c>
      <c r="D116" s="12">
        <v>931594.38068000006</v>
      </c>
      <c r="E116" s="7"/>
      <c r="F116" s="282"/>
    </row>
    <row r="117" spans="1:6" x14ac:dyDescent="0.25">
      <c r="A117" s="11" t="s">
        <v>113</v>
      </c>
      <c r="B117" s="12">
        <v>15.286059999999999</v>
      </c>
      <c r="C117" s="12">
        <v>0</v>
      </c>
      <c r="D117" s="12">
        <v>15.286059999999999</v>
      </c>
      <c r="E117" s="7"/>
      <c r="F117" s="282"/>
    </row>
    <row r="118" spans="1:6" x14ac:dyDescent="0.25">
      <c r="A118" s="15" t="s">
        <v>114</v>
      </c>
      <c r="B118" s="12">
        <v>1.06575</v>
      </c>
      <c r="C118" s="12">
        <v>0</v>
      </c>
      <c r="D118" s="12">
        <v>1.06575</v>
      </c>
      <c r="E118" s="7"/>
      <c r="F118" s="282"/>
    </row>
    <row r="119" spans="1:6" x14ac:dyDescent="0.25">
      <c r="A119" s="16" t="s">
        <v>115</v>
      </c>
      <c r="B119" s="12">
        <v>14.22031</v>
      </c>
      <c r="C119" s="12">
        <v>0</v>
      </c>
      <c r="D119" s="12">
        <v>14.22031</v>
      </c>
      <c r="E119" s="7"/>
      <c r="F119" s="282"/>
    </row>
    <row r="120" spans="1:6" x14ac:dyDescent="0.25">
      <c r="A120" s="16" t="s">
        <v>116</v>
      </c>
      <c r="B120" s="12">
        <v>0</v>
      </c>
      <c r="C120" s="12">
        <v>0</v>
      </c>
      <c r="D120" s="12">
        <v>0</v>
      </c>
      <c r="E120" s="7"/>
      <c r="F120" s="282"/>
    </row>
    <row r="121" spans="1:6" x14ac:dyDescent="0.25">
      <c r="A121" s="16" t="s">
        <v>117</v>
      </c>
      <c r="B121" s="12">
        <v>0</v>
      </c>
      <c r="C121" s="12">
        <v>0</v>
      </c>
      <c r="D121" s="12">
        <v>0</v>
      </c>
      <c r="E121" s="7"/>
      <c r="F121" s="282"/>
    </row>
    <row r="122" spans="1:6" x14ac:dyDescent="0.25">
      <c r="A122" s="16" t="s">
        <v>118</v>
      </c>
      <c r="B122" s="12">
        <v>0</v>
      </c>
      <c r="C122" s="12">
        <v>0</v>
      </c>
      <c r="D122" s="12">
        <v>0</v>
      </c>
      <c r="E122" s="7"/>
      <c r="F122" s="282"/>
    </row>
    <row r="123" spans="1:6" x14ac:dyDescent="0.25">
      <c r="A123" s="16" t="s">
        <v>119</v>
      </c>
      <c r="B123" s="12">
        <v>0</v>
      </c>
      <c r="C123" s="12">
        <v>0</v>
      </c>
      <c r="D123" s="12">
        <v>0</v>
      </c>
      <c r="E123" s="7"/>
      <c r="F123" s="282"/>
    </row>
    <row r="124" spans="1:6" x14ac:dyDescent="0.25">
      <c r="A124" s="18" t="s">
        <v>120</v>
      </c>
      <c r="B124" s="12">
        <v>0</v>
      </c>
      <c r="C124" s="12">
        <v>0</v>
      </c>
      <c r="D124" s="12">
        <v>0</v>
      </c>
      <c r="E124" s="7"/>
      <c r="F124" s="282"/>
    </row>
    <row r="125" spans="1:6" x14ac:dyDescent="0.25">
      <c r="A125" s="19" t="s">
        <v>121</v>
      </c>
      <c r="B125" s="12">
        <v>0</v>
      </c>
      <c r="C125" s="12">
        <v>0</v>
      </c>
      <c r="D125" s="12">
        <v>0</v>
      </c>
      <c r="E125" s="7"/>
      <c r="F125" s="282"/>
    </row>
    <row r="126" spans="1:6" x14ac:dyDescent="0.25">
      <c r="A126" s="20" t="s">
        <v>122</v>
      </c>
      <c r="B126" s="12">
        <v>17459.306579999997</v>
      </c>
      <c r="C126" s="12">
        <v>37315.298320000002</v>
      </c>
      <c r="D126" s="12">
        <v>54774.604900000006</v>
      </c>
      <c r="E126" s="7"/>
      <c r="F126" s="282"/>
    </row>
    <row r="127" spans="1:6" x14ac:dyDescent="0.25">
      <c r="A127" s="11" t="s">
        <v>123</v>
      </c>
      <c r="B127" s="12">
        <v>2342996.74933</v>
      </c>
      <c r="C127" s="12">
        <v>210910.41279</v>
      </c>
      <c r="D127" s="12">
        <v>2553907.16212</v>
      </c>
      <c r="E127" s="7"/>
      <c r="F127" s="282"/>
    </row>
    <row r="128" spans="1:6" x14ac:dyDescent="0.25">
      <c r="A128" s="11" t="s">
        <v>124</v>
      </c>
      <c r="B128" s="12">
        <v>260174.32850000003</v>
      </c>
      <c r="C128" s="12">
        <v>16832.868989999999</v>
      </c>
      <c r="D128" s="12">
        <v>277007.19748999999</v>
      </c>
      <c r="E128" s="7"/>
      <c r="F128" s="282"/>
    </row>
    <row r="129" spans="1:6" x14ac:dyDescent="0.25">
      <c r="A129" s="9" t="s">
        <v>125</v>
      </c>
      <c r="B129" s="10">
        <v>1.4179300000000001</v>
      </c>
      <c r="C129" s="10">
        <v>0</v>
      </c>
      <c r="D129" s="10">
        <v>1.4179300000000001</v>
      </c>
      <c r="E129" s="7"/>
      <c r="F129" s="282"/>
    </row>
    <row r="130" spans="1:6" x14ac:dyDescent="0.25">
      <c r="A130" s="9" t="s">
        <v>126</v>
      </c>
      <c r="B130" s="10">
        <v>200751.95283000002</v>
      </c>
      <c r="C130" s="10">
        <v>46209.364119999998</v>
      </c>
      <c r="D130" s="10">
        <v>246961.31695000001</v>
      </c>
      <c r="E130" s="7"/>
      <c r="F130" s="282"/>
    </row>
    <row r="131" spans="1:6" x14ac:dyDescent="0.25">
      <c r="A131" s="11" t="s">
        <v>127</v>
      </c>
      <c r="B131" s="12">
        <v>0</v>
      </c>
      <c r="C131" s="12">
        <v>0</v>
      </c>
      <c r="D131" s="12">
        <v>0</v>
      </c>
      <c r="E131" s="7"/>
      <c r="F131" s="282"/>
    </row>
    <row r="132" spans="1:6" x14ac:dyDescent="0.25">
      <c r="A132" s="11" t="s">
        <v>128</v>
      </c>
      <c r="B132" s="12">
        <v>200751.95283000002</v>
      </c>
      <c r="C132" s="12">
        <v>154.56537</v>
      </c>
      <c r="D132" s="12">
        <v>200906.51820000002</v>
      </c>
      <c r="E132" s="7"/>
      <c r="F132" s="282"/>
    </row>
    <row r="133" spans="1:6" x14ac:dyDescent="0.25">
      <c r="A133" s="11" t="s">
        <v>129</v>
      </c>
      <c r="B133" s="12">
        <v>0</v>
      </c>
      <c r="C133" s="12">
        <v>0</v>
      </c>
      <c r="D133" s="12">
        <v>0</v>
      </c>
      <c r="E133" s="7"/>
      <c r="F133" s="282"/>
    </row>
    <row r="134" spans="1:6" x14ac:dyDescent="0.25">
      <c r="A134" s="11" t="s">
        <v>130</v>
      </c>
      <c r="B134" s="12">
        <v>0</v>
      </c>
      <c r="C134" s="12">
        <v>0</v>
      </c>
      <c r="D134" s="12">
        <v>0</v>
      </c>
      <c r="E134" s="7"/>
      <c r="F134" s="282"/>
    </row>
    <row r="135" spans="1:6" x14ac:dyDescent="0.25">
      <c r="A135" s="11" t="s">
        <v>131</v>
      </c>
      <c r="B135" s="12">
        <v>0</v>
      </c>
      <c r="C135" s="12">
        <v>40000</v>
      </c>
      <c r="D135" s="12">
        <v>40000</v>
      </c>
      <c r="E135" s="7"/>
      <c r="F135" s="282"/>
    </row>
    <row r="136" spans="1:6" x14ac:dyDescent="0.25">
      <c r="A136" s="11" t="s">
        <v>132</v>
      </c>
      <c r="B136" s="12">
        <v>0</v>
      </c>
      <c r="C136" s="12">
        <v>6054.7987499999999</v>
      </c>
      <c r="D136" s="12">
        <v>6054.7987499999999</v>
      </c>
      <c r="E136" s="7"/>
      <c r="F136" s="282"/>
    </row>
    <row r="137" spans="1:6" x14ac:dyDescent="0.25">
      <c r="A137" s="9" t="s">
        <v>133</v>
      </c>
      <c r="B137" s="10">
        <v>1124126.2883600001</v>
      </c>
      <c r="C137" s="10">
        <v>65829.574870000011</v>
      </c>
      <c r="D137" s="10">
        <v>1189955.86323</v>
      </c>
      <c r="E137" s="7"/>
      <c r="F137" s="282"/>
    </row>
    <row r="138" spans="1:6" x14ac:dyDescent="0.25">
      <c r="A138" s="11" t="s">
        <v>134</v>
      </c>
      <c r="B138" s="12">
        <v>22310.136699999999</v>
      </c>
      <c r="C138" s="12">
        <v>2.0262699999999998</v>
      </c>
      <c r="D138" s="12">
        <v>22312.162969999998</v>
      </c>
      <c r="E138" s="7"/>
      <c r="F138" s="282"/>
    </row>
    <row r="139" spans="1:6" x14ac:dyDescent="0.25">
      <c r="A139" s="11" t="s">
        <v>135</v>
      </c>
      <c r="B139" s="12">
        <v>285693.25708000007</v>
      </c>
      <c r="C139" s="12">
        <v>42000</v>
      </c>
      <c r="D139" s="12">
        <v>327693.25708000007</v>
      </c>
      <c r="E139" s="7"/>
      <c r="F139" s="282"/>
    </row>
    <row r="140" spans="1:6" x14ac:dyDescent="0.25">
      <c r="A140" s="11" t="s">
        <v>136</v>
      </c>
      <c r="B140" s="12">
        <v>0</v>
      </c>
      <c r="C140" s="12">
        <v>0</v>
      </c>
      <c r="D140" s="12">
        <v>0</v>
      </c>
      <c r="E140" s="7"/>
      <c r="F140" s="282"/>
    </row>
    <row r="141" spans="1:6" x14ac:dyDescent="0.25">
      <c r="A141" s="11" t="s">
        <v>137</v>
      </c>
      <c r="B141" s="12">
        <v>106312.09925</v>
      </c>
      <c r="C141" s="12">
        <v>15485.226559999999</v>
      </c>
      <c r="D141" s="12">
        <v>121797.32581000001</v>
      </c>
      <c r="E141" s="7"/>
      <c r="F141" s="282"/>
    </row>
    <row r="142" spans="1:6" x14ac:dyDescent="0.25">
      <c r="A142" s="13" t="s">
        <v>138</v>
      </c>
      <c r="B142" s="12">
        <v>608874.40810999996</v>
      </c>
      <c r="C142" s="12">
        <v>2781.9522499999998</v>
      </c>
      <c r="D142" s="12">
        <v>611656.36036000005</v>
      </c>
      <c r="E142" s="7"/>
      <c r="F142" s="282"/>
    </row>
    <row r="143" spans="1:6" x14ac:dyDescent="0.25">
      <c r="A143" s="11" t="s">
        <v>139</v>
      </c>
      <c r="B143" s="12">
        <v>0</v>
      </c>
      <c r="C143" s="12">
        <v>2766.2869000000001</v>
      </c>
      <c r="D143" s="12">
        <v>2766.2869000000001</v>
      </c>
      <c r="E143" s="7"/>
      <c r="F143" s="282"/>
    </row>
    <row r="144" spans="1:6" x14ac:dyDescent="0.25">
      <c r="A144" s="11" t="s">
        <v>140</v>
      </c>
      <c r="B144" s="12">
        <v>82284.266260000004</v>
      </c>
      <c r="C144" s="12">
        <v>0</v>
      </c>
      <c r="D144" s="12">
        <v>82284.266260000004</v>
      </c>
      <c r="E144" s="7"/>
      <c r="F144" s="282"/>
    </row>
    <row r="145" spans="1:6" x14ac:dyDescent="0.25">
      <c r="A145" s="11" t="s">
        <v>141</v>
      </c>
      <c r="B145" s="12">
        <v>18652.12096</v>
      </c>
      <c r="C145" s="12">
        <v>2794.0828899999997</v>
      </c>
      <c r="D145" s="12">
        <v>21446.203850000002</v>
      </c>
      <c r="E145" s="7"/>
      <c r="F145" s="282"/>
    </row>
    <row r="146" spans="1:6" x14ac:dyDescent="0.25">
      <c r="A146" s="9" t="s">
        <v>142</v>
      </c>
      <c r="B146" s="10">
        <v>140241.39063000001</v>
      </c>
      <c r="C146" s="10">
        <v>7332.7644700000001</v>
      </c>
      <c r="D146" s="10">
        <v>147574.1551</v>
      </c>
      <c r="E146" s="7"/>
      <c r="F146" s="282"/>
    </row>
    <row r="147" spans="1:6" x14ac:dyDescent="0.25">
      <c r="A147" s="11" t="s">
        <v>69</v>
      </c>
      <c r="B147" s="12">
        <v>60500.554399999994</v>
      </c>
      <c r="C147" s="12">
        <v>144.42636999999999</v>
      </c>
      <c r="D147" s="12">
        <v>60644.980769999995</v>
      </c>
      <c r="E147" s="7"/>
      <c r="F147" s="282"/>
    </row>
    <row r="148" spans="1:6" x14ac:dyDescent="0.25">
      <c r="A148" s="11" t="s">
        <v>71</v>
      </c>
      <c r="B148" s="12">
        <v>38026.912600000003</v>
      </c>
      <c r="C148" s="12">
        <v>1384.4222299999999</v>
      </c>
      <c r="D148" s="12">
        <v>39411.33483</v>
      </c>
      <c r="E148" s="7"/>
      <c r="F148" s="282"/>
    </row>
    <row r="149" spans="1:6" x14ac:dyDescent="0.25">
      <c r="A149" s="11" t="s">
        <v>143</v>
      </c>
      <c r="B149" s="12">
        <v>39446.487520000002</v>
      </c>
      <c r="C149" s="12">
        <v>5122.1128099999996</v>
      </c>
      <c r="D149" s="12">
        <v>44568.600330000001</v>
      </c>
      <c r="E149" s="7"/>
      <c r="F149" s="282"/>
    </row>
    <row r="150" spans="1:6" x14ac:dyDescent="0.25">
      <c r="A150" s="11" t="s">
        <v>97</v>
      </c>
      <c r="B150" s="12">
        <v>2267.4361099999996</v>
      </c>
      <c r="C150" s="12">
        <v>681.80305999999996</v>
      </c>
      <c r="D150" s="12">
        <v>2949.2391699999998</v>
      </c>
      <c r="E150" s="7"/>
      <c r="F150" s="282"/>
    </row>
    <row r="151" spans="1:6" x14ac:dyDescent="0.25">
      <c r="A151" s="11" t="s">
        <v>144</v>
      </c>
      <c r="B151" s="12">
        <v>0</v>
      </c>
      <c r="C151" s="12">
        <v>0</v>
      </c>
      <c r="D151" s="12">
        <v>0</v>
      </c>
      <c r="E151" s="7"/>
      <c r="F151" s="282"/>
    </row>
    <row r="152" spans="1:6" x14ac:dyDescent="0.25">
      <c r="A152" s="9" t="s">
        <v>145</v>
      </c>
      <c r="B152" s="10">
        <v>52196.60815</v>
      </c>
      <c r="C152" s="10">
        <v>3062.1315</v>
      </c>
      <c r="D152" s="10">
        <v>55258.739650000003</v>
      </c>
      <c r="E152" s="7"/>
      <c r="F152" s="282"/>
    </row>
    <row r="153" spans="1:6" x14ac:dyDescent="0.25">
      <c r="A153" s="11" t="s">
        <v>146</v>
      </c>
      <c r="B153" s="12">
        <v>2257.7028599999999</v>
      </c>
      <c r="C153" s="12">
        <v>123.13394</v>
      </c>
      <c r="D153" s="12">
        <v>2380.8368</v>
      </c>
      <c r="E153" s="7"/>
      <c r="F153" s="282"/>
    </row>
    <row r="154" spans="1:6" x14ac:dyDescent="0.25">
      <c r="A154" s="11" t="s">
        <v>147</v>
      </c>
      <c r="B154" s="12">
        <v>0</v>
      </c>
      <c r="C154" s="12">
        <v>0</v>
      </c>
      <c r="D154" s="12">
        <v>0</v>
      </c>
      <c r="E154" s="7"/>
      <c r="F154" s="282"/>
    </row>
    <row r="155" spans="1:6" x14ac:dyDescent="0.25">
      <c r="A155" s="11" t="s">
        <v>148</v>
      </c>
      <c r="B155" s="12">
        <v>32823.253539999998</v>
      </c>
      <c r="C155" s="12">
        <v>1469.4986699999999</v>
      </c>
      <c r="D155" s="12">
        <v>34292.752209999999</v>
      </c>
      <c r="E155" s="7"/>
      <c r="F155" s="282"/>
    </row>
    <row r="156" spans="1:6" x14ac:dyDescent="0.25">
      <c r="A156" s="11" t="s">
        <v>149</v>
      </c>
      <c r="B156" s="12"/>
      <c r="C156" s="12"/>
      <c r="D156" s="12"/>
      <c r="E156" s="7"/>
      <c r="F156" s="282"/>
    </row>
    <row r="157" spans="1:6" x14ac:dyDescent="0.25">
      <c r="A157" s="11" t="s">
        <v>150</v>
      </c>
      <c r="B157" s="12">
        <v>17115.651750000001</v>
      </c>
      <c r="C157" s="12">
        <v>1469.4988900000001</v>
      </c>
      <c r="D157" s="12">
        <v>18585.15064</v>
      </c>
      <c r="E157" s="7"/>
      <c r="F157" s="282"/>
    </row>
    <row r="158" spans="1:6" x14ac:dyDescent="0.25">
      <c r="A158" s="11" t="s">
        <v>151</v>
      </c>
      <c r="B158" s="12">
        <v>0</v>
      </c>
      <c r="C158" s="12">
        <v>0</v>
      </c>
      <c r="D158" s="12">
        <v>0</v>
      </c>
      <c r="E158" s="7"/>
      <c r="F158" s="282"/>
    </row>
    <row r="159" spans="1:6" x14ac:dyDescent="0.25">
      <c r="A159" s="9" t="s">
        <v>152</v>
      </c>
      <c r="B159" s="10">
        <v>20010.833329999998</v>
      </c>
      <c r="C159" s="10">
        <v>0</v>
      </c>
      <c r="D159" s="10">
        <v>20010.833329999998</v>
      </c>
      <c r="E159" s="7"/>
      <c r="F159" s="282"/>
    </row>
    <row r="160" spans="1:6" x14ac:dyDescent="0.25">
      <c r="A160" s="11" t="s">
        <v>153</v>
      </c>
      <c r="B160" s="12">
        <v>20000</v>
      </c>
      <c r="C160" s="12">
        <v>0</v>
      </c>
      <c r="D160" s="12">
        <v>20000</v>
      </c>
      <c r="E160" s="7"/>
      <c r="F160" s="282"/>
    </row>
    <row r="161" spans="1:6" x14ac:dyDescent="0.25">
      <c r="A161" s="11" t="s">
        <v>154</v>
      </c>
      <c r="B161" s="12">
        <v>0</v>
      </c>
      <c r="C161" s="12">
        <v>0</v>
      </c>
      <c r="D161" s="12">
        <v>0</v>
      </c>
      <c r="E161" s="7"/>
      <c r="F161" s="282"/>
    </row>
    <row r="162" spans="1:6" x14ac:dyDescent="0.25">
      <c r="A162" s="13" t="s">
        <v>155</v>
      </c>
      <c r="B162" s="12">
        <v>0</v>
      </c>
      <c r="C162" s="12">
        <v>0</v>
      </c>
      <c r="D162" s="12">
        <v>0</v>
      </c>
      <c r="E162" s="7"/>
      <c r="F162" s="282"/>
    </row>
    <row r="163" spans="1:6" x14ac:dyDescent="0.25">
      <c r="A163" s="11" t="s">
        <v>156</v>
      </c>
      <c r="B163" s="12">
        <v>10.83333</v>
      </c>
      <c r="C163" s="12">
        <v>0</v>
      </c>
      <c r="D163" s="12">
        <v>10.83333</v>
      </c>
      <c r="E163" s="7"/>
      <c r="F163" s="282"/>
    </row>
    <row r="164" spans="1:6" x14ac:dyDescent="0.25">
      <c r="A164" s="9" t="s">
        <v>157</v>
      </c>
      <c r="B164" s="10">
        <v>80913.265490000005</v>
      </c>
      <c r="C164" s="10">
        <v>0</v>
      </c>
      <c r="D164" s="10">
        <v>80913.265490000005</v>
      </c>
      <c r="E164" s="7"/>
      <c r="F164" s="282"/>
    </row>
    <row r="165" spans="1:6" x14ac:dyDescent="0.25">
      <c r="A165" s="11" t="s">
        <v>158</v>
      </c>
      <c r="B165" s="12">
        <v>79898.006340000007</v>
      </c>
      <c r="C165" s="12">
        <v>0</v>
      </c>
      <c r="D165" s="12">
        <v>79898.006340000007</v>
      </c>
      <c r="E165" s="7"/>
      <c r="F165" s="282"/>
    </row>
    <row r="166" spans="1:6" x14ac:dyDescent="0.25">
      <c r="A166" s="11" t="s">
        <v>159</v>
      </c>
      <c r="B166" s="12">
        <v>0</v>
      </c>
      <c r="C166" s="12">
        <v>0</v>
      </c>
      <c r="D166" s="12">
        <v>0</v>
      </c>
      <c r="E166" s="7"/>
      <c r="F166" s="282"/>
    </row>
    <row r="167" spans="1:6" x14ac:dyDescent="0.25">
      <c r="A167" s="11" t="s">
        <v>160</v>
      </c>
      <c r="B167" s="12">
        <v>54.536999999999999</v>
      </c>
      <c r="C167" s="12">
        <v>0</v>
      </c>
      <c r="D167" s="12">
        <v>54.536999999999999</v>
      </c>
      <c r="E167" s="7"/>
      <c r="F167" s="282"/>
    </row>
    <row r="168" spans="1:6" x14ac:dyDescent="0.25">
      <c r="A168" s="11" t="s">
        <v>161</v>
      </c>
      <c r="B168" s="12">
        <v>79843.469340000011</v>
      </c>
      <c r="C168" s="12">
        <v>0</v>
      </c>
      <c r="D168" s="12">
        <v>79843.469340000011</v>
      </c>
      <c r="E168" s="7"/>
      <c r="F168" s="282"/>
    </row>
    <row r="169" spans="1:6" x14ac:dyDescent="0.25">
      <c r="A169" s="11" t="s">
        <v>162</v>
      </c>
      <c r="B169" s="12">
        <v>0</v>
      </c>
      <c r="C169" s="12">
        <v>0</v>
      </c>
      <c r="D169" s="12">
        <v>0</v>
      </c>
      <c r="E169" s="7"/>
      <c r="F169" s="282"/>
    </row>
    <row r="170" spans="1:6" x14ac:dyDescent="0.25">
      <c r="A170" s="11" t="s">
        <v>163</v>
      </c>
      <c r="B170" s="12">
        <v>0</v>
      </c>
      <c r="C170" s="12">
        <v>0</v>
      </c>
      <c r="D170" s="12">
        <v>0</v>
      </c>
      <c r="E170" s="7"/>
      <c r="F170" s="282"/>
    </row>
    <row r="171" spans="1:6" x14ac:dyDescent="0.25">
      <c r="A171" s="11" t="s">
        <v>164</v>
      </c>
      <c r="B171" s="12">
        <v>0</v>
      </c>
      <c r="C171" s="12">
        <v>0</v>
      </c>
      <c r="D171" s="12">
        <v>0</v>
      </c>
      <c r="E171" s="7"/>
      <c r="F171" s="282"/>
    </row>
    <row r="172" spans="1:6" x14ac:dyDescent="0.25">
      <c r="A172" s="11" t="s">
        <v>165</v>
      </c>
      <c r="B172" s="12">
        <v>1015.25915</v>
      </c>
      <c r="C172" s="12">
        <v>0</v>
      </c>
      <c r="D172" s="12">
        <v>1015.25915</v>
      </c>
      <c r="E172" s="7"/>
      <c r="F172" s="282"/>
    </row>
    <row r="173" spans="1:6" x14ac:dyDescent="0.25">
      <c r="A173" s="9" t="s">
        <v>166</v>
      </c>
      <c r="B173" s="10">
        <v>466343.67142999999</v>
      </c>
      <c r="C173" s="10">
        <v>52389.209870000006</v>
      </c>
      <c r="D173" s="10">
        <v>518732.88130000007</v>
      </c>
      <c r="E173" s="7"/>
      <c r="F173" s="282"/>
    </row>
    <row r="174" spans="1:6" x14ac:dyDescent="0.25">
      <c r="A174" s="14" t="s">
        <v>167</v>
      </c>
      <c r="B174" s="12">
        <v>410978.2</v>
      </c>
      <c r="C174" s="12">
        <v>60937.2</v>
      </c>
      <c r="D174" s="12">
        <v>471915.4</v>
      </c>
      <c r="E174" s="7"/>
      <c r="F174" s="282"/>
    </row>
    <row r="175" spans="1:6" x14ac:dyDescent="0.25">
      <c r="A175" s="11" t="s">
        <v>168</v>
      </c>
      <c r="B175" s="12">
        <v>410978.2</v>
      </c>
      <c r="C175" s="12">
        <v>60937.2</v>
      </c>
      <c r="D175" s="12">
        <v>471915.4</v>
      </c>
      <c r="E175" s="7"/>
      <c r="F175" s="282"/>
    </row>
    <row r="176" spans="1:6" x14ac:dyDescent="0.25">
      <c r="A176" s="11" t="s">
        <v>169</v>
      </c>
      <c r="B176" s="12">
        <v>0</v>
      </c>
      <c r="C176" s="12">
        <v>0</v>
      </c>
      <c r="D176" s="12">
        <v>0</v>
      </c>
      <c r="E176" s="7"/>
      <c r="F176" s="282"/>
    </row>
    <row r="177" spans="1:6" x14ac:dyDescent="0.25">
      <c r="A177" s="11" t="s">
        <v>170</v>
      </c>
      <c r="B177" s="12">
        <v>0</v>
      </c>
      <c r="C177" s="12">
        <v>0</v>
      </c>
      <c r="D177" s="12">
        <v>0</v>
      </c>
      <c r="E177" s="7"/>
      <c r="F177" s="282"/>
    </row>
    <row r="178" spans="1:6" x14ac:dyDescent="0.25">
      <c r="A178" s="14" t="s">
        <v>171</v>
      </c>
      <c r="B178" s="12">
        <v>883.55043000000001</v>
      </c>
      <c r="C178" s="12">
        <v>53.625589999999995</v>
      </c>
      <c r="D178" s="12">
        <v>937.17601999999999</v>
      </c>
      <c r="E178" s="7"/>
      <c r="F178" s="282"/>
    </row>
    <row r="179" spans="1:6" x14ac:dyDescent="0.25">
      <c r="A179" s="11" t="s">
        <v>172</v>
      </c>
      <c r="B179" s="12">
        <v>0</v>
      </c>
      <c r="C179" s="12">
        <v>0</v>
      </c>
      <c r="D179" s="12">
        <v>0</v>
      </c>
      <c r="E179" s="7"/>
      <c r="F179" s="282"/>
    </row>
    <row r="180" spans="1:6" x14ac:dyDescent="0.25">
      <c r="A180" s="11" t="s">
        <v>173</v>
      </c>
      <c r="B180" s="12">
        <v>1.2645200000000001</v>
      </c>
      <c r="C180" s="12">
        <v>53.625589999999995</v>
      </c>
      <c r="D180" s="12">
        <v>54.890109999999993</v>
      </c>
      <c r="E180" s="7"/>
      <c r="F180" s="282"/>
    </row>
    <row r="181" spans="1:6" x14ac:dyDescent="0.25">
      <c r="A181" s="11" t="s">
        <v>174</v>
      </c>
      <c r="B181" s="12">
        <v>882.28591000000006</v>
      </c>
      <c r="C181" s="12">
        <v>0</v>
      </c>
      <c r="D181" s="12">
        <v>882.28591000000006</v>
      </c>
      <c r="E181" s="7"/>
      <c r="F181" s="282"/>
    </row>
    <row r="182" spans="1:6" x14ac:dyDescent="0.25">
      <c r="A182" s="14" t="s">
        <v>175</v>
      </c>
      <c r="B182" s="12">
        <v>0</v>
      </c>
      <c r="C182" s="12">
        <v>0</v>
      </c>
      <c r="D182" s="12">
        <v>0</v>
      </c>
      <c r="E182" s="7"/>
      <c r="F182" s="282"/>
    </row>
    <row r="183" spans="1:6" x14ac:dyDescent="0.25">
      <c r="A183" s="11" t="s">
        <v>176</v>
      </c>
      <c r="B183" s="12">
        <v>0</v>
      </c>
      <c r="C183" s="12">
        <v>0</v>
      </c>
      <c r="D183" s="12">
        <v>0</v>
      </c>
      <c r="E183" s="7"/>
      <c r="F183" s="282"/>
    </row>
    <row r="184" spans="1:6" x14ac:dyDescent="0.25">
      <c r="A184" s="14" t="s">
        <v>177</v>
      </c>
      <c r="B184" s="12">
        <v>45200.329869999994</v>
      </c>
      <c r="C184" s="12">
        <v>4507.8763600000002</v>
      </c>
      <c r="D184" s="12">
        <v>49708.206229999996</v>
      </c>
      <c r="E184" s="7"/>
      <c r="F184" s="282"/>
    </row>
    <row r="185" spans="1:6" x14ac:dyDescent="0.25">
      <c r="A185" s="11" t="s">
        <v>178</v>
      </c>
      <c r="B185" s="12">
        <v>42257.232389999997</v>
      </c>
      <c r="C185" s="12">
        <v>4507.8763600000002</v>
      </c>
      <c r="D185" s="12">
        <v>46765.108749999999</v>
      </c>
      <c r="E185" s="7"/>
      <c r="F185" s="282"/>
    </row>
    <row r="186" spans="1:6" x14ac:dyDescent="0.25">
      <c r="A186" s="11" t="s">
        <v>179</v>
      </c>
      <c r="B186" s="12">
        <v>2943.0974799999999</v>
      </c>
      <c r="C186" s="12">
        <v>0</v>
      </c>
      <c r="D186" s="12">
        <v>2943.0974799999999</v>
      </c>
      <c r="E186" s="7"/>
      <c r="F186" s="282"/>
    </row>
    <row r="187" spans="1:6" x14ac:dyDescent="0.25">
      <c r="A187" s="11" t="s">
        <v>180</v>
      </c>
      <c r="B187" s="12">
        <v>0</v>
      </c>
      <c r="C187" s="12">
        <v>0</v>
      </c>
      <c r="D187" s="12">
        <v>0</v>
      </c>
      <c r="E187" s="7"/>
      <c r="F187" s="282"/>
    </row>
    <row r="188" spans="1:6" x14ac:dyDescent="0.25">
      <c r="A188" s="14" t="s">
        <v>181</v>
      </c>
      <c r="B188" s="12">
        <v>9281.5911300000007</v>
      </c>
      <c r="C188" s="12">
        <v>-13109.49208</v>
      </c>
      <c r="D188" s="12">
        <v>-3827.9009499999993</v>
      </c>
      <c r="E188" s="7"/>
      <c r="F188" s="282"/>
    </row>
    <row r="189" spans="1:6" x14ac:dyDescent="0.25">
      <c r="A189" s="11" t="s">
        <v>182</v>
      </c>
      <c r="B189" s="12">
        <v>0</v>
      </c>
      <c r="C189" s="12">
        <v>-7192.9835000000003</v>
      </c>
      <c r="D189" s="12">
        <v>-7192.9835000000003</v>
      </c>
      <c r="E189" s="7"/>
      <c r="F189" s="282"/>
    </row>
    <row r="190" spans="1:6" x14ac:dyDescent="0.25">
      <c r="A190" s="21" t="s">
        <v>183</v>
      </c>
      <c r="B190" s="12">
        <v>9281.5911300000007</v>
      </c>
      <c r="C190" s="12">
        <v>-5916.5085799999997</v>
      </c>
      <c r="D190" s="12">
        <v>3365.0825500000005</v>
      </c>
      <c r="E190" s="7"/>
      <c r="F190" s="282"/>
    </row>
    <row r="191" spans="1:6" x14ac:dyDescent="0.25">
      <c r="A191" s="2" t="s">
        <v>184</v>
      </c>
      <c r="B191" s="10">
        <v>5556401.0613200003</v>
      </c>
      <c r="C191" s="10">
        <v>621720.43252000003</v>
      </c>
      <c r="D191" s="10">
        <v>6178121.4938400015</v>
      </c>
      <c r="E191" s="7"/>
      <c r="F191" s="282"/>
    </row>
    <row r="192" spans="1:6" x14ac:dyDescent="0.25">
      <c r="A192" s="9" t="s">
        <v>185</v>
      </c>
      <c r="B192" s="10">
        <v>30150.89084</v>
      </c>
      <c r="C192" s="10">
        <v>43792.882429999991</v>
      </c>
      <c r="D192" s="10">
        <v>73943.773269999991</v>
      </c>
      <c r="E192" s="7"/>
      <c r="F192" s="282"/>
    </row>
    <row r="193" spans="1:6" x14ac:dyDescent="0.25">
      <c r="A193" s="14" t="s">
        <v>186</v>
      </c>
      <c r="B193" s="12">
        <v>0</v>
      </c>
      <c r="C193" s="12">
        <v>0</v>
      </c>
      <c r="D193" s="12">
        <v>0</v>
      </c>
      <c r="E193" s="7"/>
      <c r="F193" s="282"/>
    </row>
    <row r="194" spans="1:6" x14ac:dyDescent="0.25">
      <c r="A194" s="11" t="s">
        <v>187</v>
      </c>
      <c r="B194" s="12">
        <v>0</v>
      </c>
      <c r="C194" s="12">
        <v>0</v>
      </c>
      <c r="D194" s="12">
        <v>0</v>
      </c>
      <c r="E194" s="7"/>
      <c r="F194" s="282"/>
    </row>
    <row r="195" spans="1:6" x14ac:dyDescent="0.25">
      <c r="A195" s="11" t="s">
        <v>188</v>
      </c>
      <c r="B195" s="12">
        <v>0</v>
      </c>
      <c r="C195" s="12">
        <v>0</v>
      </c>
      <c r="D195" s="12">
        <v>0</v>
      </c>
      <c r="E195" s="7"/>
      <c r="F195" s="282"/>
    </row>
    <row r="196" spans="1:6" x14ac:dyDescent="0.25">
      <c r="A196" s="11" t="s">
        <v>189</v>
      </c>
      <c r="B196" s="12">
        <v>0</v>
      </c>
      <c r="C196" s="12">
        <v>0</v>
      </c>
      <c r="D196" s="12">
        <v>0</v>
      </c>
      <c r="E196" s="7"/>
      <c r="F196" s="282"/>
    </row>
    <row r="197" spans="1:6" x14ac:dyDescent="0.25">
      <c r="A197" s="11" t="s">
        <v>190</v>
      </c>
      <c r="B197" s="12">
        <v>0</v>
      </c>
      <c r="C197" s="12">
        <v>0</v>
      </c>
      <c r="D197" s="12">
        <v>0</v>
      </c>
      <c r="E197" s="7"/>
      <c r="F197" s="282"/>
    </row>
    <row r="198" spans="1:6" x14ac:dyDescent="0.25">
      <c r="A198" s="11" t="s">
        <v>191</v>
      </c>
      <c r="B198" s="12">
        <v>0</v>
      </c>
      <c r="C198" s="12">
        <v>0</v>
      </c>
      <c r="D198" s="12">
        <v>0</v>
      </c>
      <c r="E198" s="7"/>
      <c r="F198" s="282"/>
    </row>
    <row r="199" spans="1:6" x14ac:dyDescent="0.25">
      <c r="A199" s="14" t="s">
        <v>192</v>
      </c>
      <c r="B199" s="12">
        <v>0</v>
      </c>
      <c r="C199" s="12">
        <v>41027.912089999998</v>
      </c>
      <c r="D199" s="12">
        <v>41027.912089999998</v>
      </c>
      <c r="E199" s="7"/>
      <c r="F199" s="282"/>
    </row>
    <row r="200" spans="1:6" x14ac:dyDescent="0.25">
      <c r="A200" s="11" t="s">
        <v>193</v>
      </c>
      <c r="B200" s="12">
        <v>0</v>
      </c>
      <c r="C200" s="12">
        <v>0</v>
      </c>
      <c r="D200" s="12">
        <v>0</v>
      </c>
      <c r="E200" s="7"/>
      <c r="F200" s="282"/>
    </row>
    <row r="201" spans="1:6" x14ac:dyDescent="0.25">
      <c r="A201" s="13" t="s">
        <v>194</v>
      </c>
      <c r="B201" s="12">
        <v>0</v>
      </c>
      <c r="C201" s="12">
        <v>0</v>
      </c>
      <c r="D201" s="12">
        <v>0</v>
      </c>
      <c r="E201" s="7"/>
      <c r="F201" s="282"/>
    </row>
    <row r="202" spans="1:6" x14ac:dyDescent="0.25">
      <c r="A202" s="13" t="s">
        <v>195</v>
      </c>
      <c r="B202" s="12">
        <v>0</v>
      </c>
      <c r="C202" s="12">
        <v>223.13729999999998</v>
      </c>
      <c r="D202" s="12">
        <v>223.13729999999998</v>
      </c>
      <c r="E202" s="7"/>
      <c r="F202" s="282"/>
    </row>
    <row r="203" spans="1:6" x14ac:dyDescent="0.25">
      <c r="A203" s="13" t="s">
        <v>196</v>
      </c>
      <c r="B203" s="12">
        <v>0</v>
      </c>
      <c r="C203" s="12">
        <v>0</v>
      </c>
      <c r="D203" s="12">
        <v>0</v>
      </c>
      <c r="E203" s="7"/>
      <c r="F203" s="282"/>
    </row>
    <row r="204" spans="1:6" x14ac:dyDescent="0.25">
      <c r="A204" s="13" t="s">
        <v>197</v>
      </c>
      <c r="B204" s="12">
        <v>0</v>
      </c>
      <c r="C204" s="12">
        <v>40804.774789999996</v>
      </c>
      <c r="D204" s="12">
        <v>40804.774789999996</v>
      </c>
      <c r="E204" s="7"/>
      <c r="F204" s="282"/>
    </row>
    <row r="205" spans="1:6" x14ac:dyDescent="0.25">
      <c r="A205" s="14" t="s">
        <v>198</v>
      </c>
      <c r="B205" s="12">
        <v>0</v>
      </c>
      <c r="C205" s="12">
        <v>0</v>
      </c>
      <c r="D205" s="12">
        <v>0</v>
      </c>
      <c r="E205" s="7"/>
      <c r="F205" s="282"/>
    </row>
    <row r="206" spans="1:6" x14ac:dyDescent="0.25">
      <c r="A206" s="14" t="s">
        <v>199</v>
      </c>
      <c r="B206" s="12">
        <v>30150.89084</v>
      </c>
      <c r="C206" s="12">
        <v>2764.9703399999999</v>
      </c>
      <c r="D206" s="12">
        <v>32915.86118</v>
      </c>
      <c r="E206" s="7"/>
      <c r="F206" s="282"/>
    </row>
    <row r="207" spans="1:6" x14ac:dyDescent="0.25">
      <c r="A207" s="11" t="s">
        <v>200</v>
      </c>
      <c r="B207" s="12">
        <v>0</v>
      </c>
      <c r="C207" s="12">
        <v>0</v>
      </c>
      <c r="D207" s="12">
        <v>0</v>
      </c>
      <c r="E207" s="7"/>
      <c r="F207" s="282"/>
    </row>
    <row r="208" spans="1:6" x14ac:dyDescent="0.25">
      <c r="A208" s="11" t="s">
        <v>201</v>
      </c>
      <c r="B208" s="12">
        <v>30150.89084</v>
      </c>
      <c r="C208" s="12">
        <v>2764.9703399999999</v>
      </c>
      <c r="D208" s="12">
        <v>32915.86118</v>
      </c>
      <c r="E208" s="7"/>
      <c r="F208" s="282"/>
    </row>
    <row r="209" spans="1:6" x14ac:dyDescent="0.25">
      <c r="A209" s="11" t="s">
        <v>202</v>
      </c>
      <c r="B209" s="12">
        <v>0</v>
      </c>
      <c r="C209" s="12">
        <v>0</v>
      </c>
      <c r="D209" s="12">
        <v>0</v>
      </c>
      <c r="E209" s="7"/>
      <c r="F209" s="282"/>
    </row>
    <row r="210" spans="1:6" x14ac:dyDescent="0.25">
      <c r="A210" s="11" t="s">
        <v>203</v>
      </c>
      <c r="B210" s="12">
        <v>0</v>
      </c>
      <c r="C210" s="12">
        <v>0</v>
      </c>
      <c r="D210" s="12">
        <v>0</v>
      </c>
      <c r="E210" s="7"/>
      <c r="F210" s="282"/>
    </row>
    <row r="211" spans="1:6" x14ac:dyDescent="0.25">
      <c r="A211" s="14" t="s">
        <v>204</v>
      </c>
      <c r="B211" s="12">
        <v>0</v>
      </c>
      <c r="C211" s="12">
        <v>0</v>
      </c>
      <c r="D211" s="12">
        <v>0</v>
      </c>
      <c r="E211" s="7"/>
      <c r="F211" s="282"/>
    </row>
    <row r="212" spans="1:6" x14ac:dyDescent="0.25">
      <c r="A212" s="9" t="s">
        <v>205</v>
      </c>
      <c r="B212" s="10">
        <v>5367710.2421400016</v>
      </c>
      <c r="C212" s="10">
        <v>1538409.3991999999</v>
      </c>
      <c r="D212" s="10">
        <v>6906119.6413399996</v>
      </c>
      <c r="E212" s="7"/>
      <c r="F212" s="282"/>
    </row>
    <row r="213" spans="1:6" x14ac:dyDescent="0.25">
      <c r="A213" s="14" t="s">
        <v>206</v>
      </c>
      <c r="B213" s="12">
        <v>0</v>
      </c>
      <c r="C213" s="12">
        <v>3.2000000000000001E-2</v>
      </c>
      <c r="D213" s="12">
        <v>3.2000000000000001E-2</v>
      </c>
      <c r="E213" s="7"/>
      <c r="F213" s="282"/>
    </row>
    <row r="214" spans="1:6" x14ac:dyDescent="0.25">
      <c r="A214" s="11" t="s">
        <v>207</v>
      </c>
      <c r="B214" s="12">
        <v>0</v>
      </c>
      <c r="C214" s="12">
        <v>0</v>
      </c>
      <c r="D214" s="12">
        <v>0</v>
      </c>
      <c r="E214" s="7"/>
      <c r="F214" s="282"/>
    </row>
    <row r="215" spans="1:6" x14ac:dyDescent="0.25">
      <c r="A215" s="11" t="s">
        <v>208</v>
      </c>
      <c r="B215" s="12">
        <v>0</v>
      </c>
      <c r="C215" s="12">
        <v>0</v>
      </c>
      <c r="D215" s="12">
        <v>0</v>
      </c>
      <c r="E215" s="7"/>
      <c r="F215" s="282"/>
    </row>
    <row r="216" spans="1:6" x14ac:dyDescent="0.25">
      <c r="A216" s="11" t="s">
        <v>209</v>
      </c>
      <c r="B216" s="12">
        <v>0</v>
      </c>
      <c r="C216" s="12">
        <v>3.2000000000000001E-2</v>
      </c>
      <c r="D216" s="12">
        <v>3.2000000000000001E-2</v>
      </c>
      <c r="E216" s="7"/>
      <c r="F216" s="282"/>
    </row>
    <row r="217" spans="1:6" x14ac:dyDescent="0.25">
      <c r="A217" s="14" t="s">
        <v>210</v>
      </c>
      <c r="B217" s="12">
        <v>0</v>
      </c>
      <c r="C217" s="12">
        <v>0</v>
      </c>
      <c r="D217" s="12">
        <v>0</v>
      </c>
      <c r="E217" s="7"/>
      <c r="F217" s="282"/>
    </row>
    <row r="218" spans="1:6" x14ac:dyDescent="0.25">
      <c r="A218" s="15" t="s">
        <v>211</v>
      </c>
      <c r="B218" s="12">
        <v>0</v>
      </c>
      <c r="C218" s="12">
        <v>0</v>
      </c>
      <c r="D218" s="12">
        <v>0</v>
      </c>
      <c r="E218" s="7"/>
      <c r="F218" s="282"/>
    </row>
    <row r="219" spans="1:6" x14ac:dyDescent="0.25">
      <c r="A219" s="11" t="s">
        <v>212</v>
      </c>
      <c r="B219" s="12">
        <v>0</v>
      </c>
      <c r="C219" s="12">
        <v>0</v>
      </c>
      <c r="D219" s="12">
        <v>0</v>
      </c>
      <c r="E219" s="7"/>
      <c r="F219" s="282"/>
    </row>
    <row r="220" spans="1:6" x14ac:dyDescent="0.25">
      <c r="A220" s="11" t="s">
        <v>213</v>
      </c>
      <c r="B220" s="12">
        <v>0</v>
      </c>
      <c r="C220" s="12">
        <v>0</v>
      </c>
      <c r="D220" s="12">
        <v>0</v>
      </c>
      <c r="E220" s="7"/>
      <c r="F220" s="282"/>
    </row>
    <row r="221" spans="1:6" x14ac:dyDescent="0.25">
      <c r="A221" s="11" t="s">
        <v>214</v>
      </c>
      <c r="B221" s="12">
        <v>0</v>
      </c>
      <c r="C221" s="12">
        <v>0</v>
      </c>
      <c r="D221" s="12">
        <v>0</v>
      </c>
      <c r="E221" s="7"/>
      <c r="F221" s="282"/>
    </row>
    <row r="222" spans="1:6" x14ac:dyDescent="0.25">
      <c r="A222" s="11" t="s">
        <v>215</v>
      </c>
      <c r="B222" s="12">
        <v>0</v>
      </c>
      <c r="C222" s="12">
        <v>0</v>
      </c>
      <c r="D222" s="12">
        <v>0</v>
      </c>
      <c r="E222" s="7"/>
      <c r="F222" s="282"/>
    </row>
    <row r="223" spans="1:6" x14ac:dyDescent="0.25">
      <c r="A223" s="14" t="s">
        <v>216</v>
      </c>
      <c r="B223" s="12">
        <v>0</v>
      </c>
      <c r="C223" s="12">
        <v>0</v>
      </c>
      <c r="D223" s="12">
        <v>0</v>
      </c>
      <c r="E223" s="7"/>
      <c r="F223" s="282"/>
    </row>
    <row r="224" spans="1:6" x14ac:dyDescent="0.25">
      <c r="A224" s="11" t="s">
        <v>217</v>
      </c>
      <c r="B224" s="12">
        <v>0</v>
      </c>
      <c r="C224" s="12">
        <v>0</v>
      </c>
      <c r="D224" s="12">
        <v>0</v>
      </c>
      <c r="E224" s="7"/>
      <c r="F224" s="282"/>
    </row>
    <row r="225" spans="1:6" x14ac:dyDescent="0.25">
      <c r="A225" s="11" t="s">
        <v>218</v>
      </c>
      <c r="B225" s="12">
        <v>0</v>
      </c>
      <c r="C225" s="12">
        <v>0</v>
      </c>
      <c r="D225" s="12">
        <v>0</v>
      </c>
      <c r="E225" s="7"/>
      <c r="F225" s="282"/>
    </row>
    <row r="226" spans="1:6" x14ac:dyDescent="0.25">
      <c r="A226" s="14" t="s">
        <v>219</v>
      </c>
      <c r="B226" s="12">
        <v>0</v>
      </c>
      <c r="C226" s="12">
        <v>0</v>
      </c>
      <c r="D226" s="12">
        <v>0</v>
      </c>
      <c r="E226" s="7"/>
      <c r="F226" s="282"/>
    </row>
    <row r="227" spans="1:6" x14ac:dyDescent="0.25">
      <c r="A227" s="11" t="s">
        <v>220</v>
      </c>
      <c r="B227" s="12">
        <v>0</v>
      </c>
      <c r="C227" s="12">
        <v>0</v>
      </c>
      <c r="D227" s="12">
        <v>0</v>
      </c>
      <c r="E227" s="7"/>
      <c r="F227" s="282"/>
    </row>
    <row r="228" spans="1:6" x14ac:dyDescent="0.25">
      <c r="A228" s="11" t="s">
        <v>221</v>
      </c>
      <c r="B228" s="12">
        <v>0</v>
      </c>
      <c r="C228" s="12">
        <v>0</v>
      </c>
      <c r="D228" s="12">
        <v>0</v>
      </c>
      <c r="E228" s="7"/>
      <c r="F228" s="282"/>
    </row>
    <row r="229" spans="1:6" x14ac:dyDescent="0.25">
      <c r="A229" s="14" t="s">
        <v>222</v>
      </c>
      <c r="B229" s="12">
        <v>3551136.4124700003</v>
      </c>
      <c r="C229" s="12">
        <v>1357467.0209900001</v>
      </c>
      <c r="D229" s="12">
        <v>4908603.43346</v>
      </c>
      <c r="E229" s="7"/>
      <c r="F229" s="282"/>
    </row>
    <row r="230" spans="1:6" x14ac:dyDescent="0.25">
      <c r="A230" s="11" t="s">
        <v>223</v>
      </c>
      <c r="B230" s="12">
        <v>2354993.6679300005</v>
      </c>
      <c r="C230" s="12">
        <v>1250814.15646</v>
      </c>
      <c r="D230" s="12">
        <v>3605807.8243899997</v>
      </c>
      <c r="E230" s="7"/>
      <c r="F230" s="282"/>
    </row>
    <row r="231" spans="1:6" x14ac:dyDescent="0.25">
      <c r="A231" s="11" t="s">
        <v>224</v>
      </c>
      <c r="B231" s="12">
        <v>0</v>
      </c>
      <c r="C231" s="12">
        <v>0</v>
      </c>
      <c r="D231" s="12">
        <v>0</v>
      </c>
      <c r="E231" s="7"/>
      <c r="F231" s="282"/>
    </row>
    <row r="232" spans="1:6" x14ac:dyDescent="0.25">
      <c r="A232" s="11" t="s">
        <v>225</v>
      </c>
      <c r="B232" s="12">
        <v>1122503.4550300001</v>
      </c>
      <c r="C232" s="12">
        <v>70839.604950000008</v>
      </c>
      <c r="D232" s="12">
        <v>1193343.0599799999</v>
      </c>
      <c r="E232" s="7"/>
      <c r="F232" s="282"/>
    </row>
    <row r="233" spans="1:6" x14ac:dyDescent="0.25">
      <c r="A233" s="11" t="s">
        <v>226</v>
      </c>
      <c r="B233" s="12">
        <v>0</v>
      </c>
      <c r="C233" s="12">
        <v>0</v>
      </c>
      <c r="D233" s="12">
        <v>0</v>
      </c>
      <c r="E233" s="7"/>
      <c r="F233" s="282"/>
    </row>
    <row r="234" spans="1:6" x14ac:dyDescent="0.25">
      <c r="A234" s="11" t="s">
        <v>227</v>
      </c>
      <c r="B234" s="11">
        <v>404.28</v>
      </c>
      <c r="C234" s="11">
        <v>32967.801180000002</v>
      </c>
      <c r="D234" s="11">
        <v>33372.081180000001</v>
      </c>
      <c r="E234" s="7"/>
      <c r="F234" s="282"/>
    </row>
    <row r="235" spans="1:6" x14ac:dyDescent="0.25">
      <c r="A235" s="13" t="s">
        <v>228</v>
      </c>
      <c r="B235" s="11">
        <v>0</v>
      </c>
      <c r="C235" s="11">
        <v>0</v>
      </c>
      <c r="D235" s="11">
        <v>0</v>
      </c>
      <c r="E235" s="7"/>
      <c r="F235" s="282"/>
    </row>
    <row r="236" spans="1:6" x14ac:dyDescent="0.25">
      <c r="A236" s="13" t="s">
        <v>229</v>
      </c>
      <c r="B236" s="11">
        <v>0</v>
      </c>
      <c r="C236" s="11">
        <v>0</v>
      </c>
      <c r="D236" s="11">
        <v>0</v>
      </c>
      <c r="E236" s="7"/>
      <c r="F236" s="282"/>
    </row>
    <row r="237" spans="1:6" x14ac:dyDescent="0.25">
      <c r="A237" s="13" t="s">
        <v>230</v>
      </c>
      <c r="B237" s="11">
        <v>73235.009510000004</v>
      </c>
      <c r="C237" s="11">
        <v>2845.4584</v>
      </c>
      <c r="D237" s="11">
        <v>76080.467909999992</v>
      </c>
      <c r="E237" s="7"/>
      <c r="F237" s="282"/>
    </row>
    <row r="238" spans="1:6" x14ac:dyDescent="0.25">
      <c r="A238" s="22" t="s">
        <v>231</v>
      </c>
      <c r="B238" s="11">
        <v>1749953.2299000002</v>
      </c>
      <c r="C238" s="11">
        <v>179692.37200999999</v>
      </c>
      <c r="D238" s="11">
        <v>1929645.6019100002</v>
      </c>
      <c r="E238" s="7"/>
      <c r="F238" s="282"/>
    </row>
    <row r="239" spans="1:6" x14ac:dyDescent="0.25">
      <c r="A239" s="11" t="s">
        <v>232</v>
      </c>
      <c r="B239" s="11">
        <v>707336.15558999998</v>
      </c>
      <c r="C239" s="11">
        <v>116241.66974</v>
      </c>
      <c r="D239" s="11">
        <v>823577.82532999991</v>
      </c>
      <c r="E239" s="7"/>
      <c r="F239" s="282"/>
    </row>
    <row r="240" spans="1:6" x14ac:dyDescent="0.25">
      <c r="A240" s="11" t="s">
        <v>233</v>
      </c>
      <c r="B240" s="11">
        <v>0</v>
      </c>
      <c r="C240" s="11">
        <v>0</v>
      </c>
      <c r="D240" s="11">
        <v>0</v>
      </c>
      <c r="E240" s="7"/>
      <c r="F240" s="282"/>
    </row>
    <row r="241" spans="1:6" x14ac:dyDescent="0.25">
      <c r="A241" s="11" t="s">
        <v>234</v>
      </c>
      <c r="B241" s="11">
        <v>260508.06695000001</v>
      </c>
      <c r="C241" s="11">
        <v>27683.31163</v>
      </c>
      <c r="D241" s="11">
        <v>288191.37858000002</v>
      </c>
      <c r="E241" s="7"/>
      <c r="F241" s="282"/>
    </row>
    <row r="242" spans="1:6" x14ac:dyDescent="0.25">
      <c r="A242" s="13" t="s">
        <v>235</v>
      </c>
      <c r="B242" s="11">
        <v>34852.609449999996</v>
      </c>
      <c r="C242" s="11">
        <v>31288.538539999998</v>
      </c>
      <c r="D242" s="11">
        <v>66141.147989999998</v>
      </c>
      <c r="E242" s="7"/>
      <c r="F242" s="282"/>
    </row>
    <row r="243" spans="1:6" x14ac:dyDescent="0.25">
      <c r="A243" s="13" t="s">
        <v>236</v>
      </c>
      <c r="B243" s="11">
        <v>0</v>
      </c>
      <c r="C243" s="11">
        <v>0</v>
      </c>
      <c r="D243" s="11">
        <v>0</v>
      </c>
      <c r="E243" s="7"/>
      <c r="F243" s="282"/>
    </row>
    <row r="244" spans="1:6" x14ac:dyDescent="0.25">
      <c r="A244" s="13" t="s">
        <v>237</v>
      </c>
      <c r="B244" s="11">
        <v>747256.39790999994</v>
      </c>
      <c r="C244" s="11">
        <v>4478.8521000000001</v>
      </c>
      <c r="D244" s="11">
        <v>751735.25000999996</v>
      </c>
      <c r="E244" s="7"/>
      <c r="F244" s="282"/>
    </row>
    <row r="245" spans="1:6" x14ac:dyDescent="0.25">
      <c r="A245" s="14" t="s">
        <v>238</v>
      </c>
      <c r="B245" s="11">
        <v>66620.599770000001</v>
      </c>
      <c r="C245" s="11">
        <v>1249.9741999999997</v>
      </c>
      <c r="D245" s="11">
        <v>67870.573969999998</v>
      </c>
      <c r="E245" s="7"/>
      <c r="F245" s="282"/>
    </row>
    <row r="246" spans="1:6" x14ac:dyDescent="0.25">
      <c r="A246" s="11" t="s">
        <v>239</v>
      </c>
      <c r="B246" s="11">
        <v>65841.631420000005</v>
      </c>
      <c r="C246" s="11">
        <v>1242.2998599999999</v>
      </c>
      <c r="D246" s="11">
        <v>67083.931280000004</v>
      </c>
      <c r="E246" s="7"/>
      <c r="F246" s="282"/>
    </row>
    <row r="247" spans="1:6" x14ac:dyDescent="0.25">
      <c r="A247" s="11" t="s">
        <v>240</v>
      </c>
      <c r="B247" s="11">
        <v>778.96834999999999</v>
      </c>
      <c r="C247" s="11">
        <v>7.6743399999999999</v>
      </c>
      <c r="D247" s="11">
        <v>786.6426899999999</v>
      </c>
      <c r="E247" s="7"/>
      <c r="F247" s="282"/>
    </row>
    <row r="248" spans="1:6" x14ac:dyDescent="0.25">
      <c r="A248" s="14" t="s">
        <v>241</v>
      </c>
      <c r="B248" s="11">
        <v>0</v>
      </c>
      <c r="C248" s="11">
        <v>0</v>
      </c>
      <c r="D248" s="11">
        <v>0</v>
      </c>
      <c r="E248" s="7"/>
      <c r="F248" s="282"/>
    </row>
    <row r="249" spans="1:6" x14ac:dyDescent="0.25">
      <c r="A249" s="11" t="s">
        <v>239</v>
      </c>
      <c r="B249" s="11">
        <v>0</v>
      </c>
      <c r="C249" s="11">
        <v>0</v>
      </c>
      <c r="D249" s="11">
        <v>0</v>
      </c>
      <c r="E249" s="7"/>
      <c r="F249" s="282"/>
    </row>
    <row r="250" spans="1:6" x14ac:dyDescent="0.25">
      <c r="A250" s="11" t="s">
        <v>240</v>
      </c>
      <c r="B250" s="11">
        <v>0</v>
      </c>
      <c r="C250" s="11">
        <v>0</v>
      </c>
      <c r="D250" s="11">
        <v>0</v>
      </c>
      <c r="E250" s="7"/>
      <c r="F250" s="282"/>
    </row>
    <row r="251" spans="1:6" x14ac:dyDescent="0.25">
      <c r="A251" s="9" t="s">
        <v>242</v>
      </c>
      <c r="B251" s="10">
        <v>576962.80943000002</v>
      </c>
      <c r="C251" s="10">
        <v>52327.469900000004</v>
      </c>
      <c r="D251" s="10">
        <v>629290.27933000005</v>
      </c>
      <c r="E251" s="7"/>
      <c r="F251" s="282"/>
    </row>
    <row r="252" spans="1:6" x14ac:dyDescent="0.25">
      <c r="A252" s="11" t="s">
        <v>243</v>
      </c>
      <c r="B252" s="12">
        <v>0</v>
      </c>
      <c r="C252" s="12">
        <v>108.84945000000002</v>
      </c>
      <c r="D252" s="12">
        <v>108.84945000000002</v>
      </c>
      <c r="E252" s="7"/>
      <c r="F252" s="282"/>
    </row>
    <row r="253" spans="1:6" x14ac:dyDescent="0.25">
      <c r="A253" s="11" t="s">
        <v>244</v>
      </c>
      <c r="B253" s="12">
        <v>2999.6048799999999</v>
      </c>
      <c r="C253" s="12">
        <v>829.94556999999998</v>
      </c>
      <c r="D253" s="12">
        <v>3829.5504499999997</v>
      </c>
      <c r="E253" s="7"/>
      <c r="F253" s="282"/>
    </row>
    <row r="254" spans="1:6" x14ac:dyDescent="0.25">
      <c r="A254" s="11" t="s">
        <v>245</v>
      </c>
      <c r="B254" s="12">
        <v>536738.06544000003</v>
      </c>
      <c r="C254" s="12">
        <v>45793.870160000006</v>
      </c>
      <c r="D254" s="12">
        <v>582531.93559999997</v>
      </c>
      <c r="E254" s="7"/>
      <c r="F254" s="282"/>
    </row>
    <row r="255" spans="1:6" x14ac:dyDescent="0.25">
      <c r="A255" s="11" t="s">
        <v>246</v>
      </c>
      <c r="B255" s="12">
        <v>23888.962</v>
      </c>
      <c r="C255" s="12">
        <v>2174.8548200000005</v>
      </c>
      <c r="D255" s="12">
        <v>26063.816819999996</v>
      </c>
      <c r="E255" s="7"/>
      <c r="F255" s="282"/>
    </row>
    <row r="256" spans="1:6" x14ac:dyDescent="0.25">
      <c r="A256" s="11" t="s">
        <v>247</v>
      </c>
      <c r="B256" s="12">
        <v>4972.2083200000006</v>
      </c>
      <c r="C256" s="12">
        <v>1731.3615400000001</v>
      </c>
      <c r="D256" s="12">
        <v>6703.5698600000005</v>
      </c>
      <c r="E256" s="7"/>
      <c r="F256" s="282"/>
    </row>
    <row r="257" spans="1:6" x14ac:dyDescent="0.25">
      <c r="A257" s="11" t="s">
        <v>248</v>
      </c>
      <c r="B257" s="12">
        <v>0</v>
      </c>
      <c r="C257" s="12">
        <v>0</v>
      </c>
      <c r="D257" s="12">
        <v>0</v>
      </c>
      <c r="E257" s="7"/>
      <c r="F257" s="282"/>
    </row>
    <row r="258" spans="1:6" x14ac:dyDescent="0.25">
      <c r="A258" s="11" t="s">
        <v>249</v>
      </c>
      <c r="B258" s="12">
        <v>8297.6685300000008</v>
      </c>
      <c r="C258" s="12">
        <v>0</v>
      </c>
      <c r="D258" s="12">
        <v>8297.6685300000008</v>
      </c>
      <c r="E258" s="7"/>
      <c r="F258" s="282"/>
    </row>
    <row r="259" spans="1:6" x14ac:dyDescent="0.25">
      <c r="A259" s="11" t="s">
        <v>250</v>
      </c>
      <c r="B259" s="12">
        <v>66.300259999999994</v>
      </c>
      <c r="C259" s="12">
        <v>1688.5883600000004</v>
      </c>
      <c r="D259" s="12">
        <v>1754.8886200000002</v>
      </c>
      <c r="E259" s="7"/>
      <c r="F259" s="282"/>
    </row>
    <row r="260" spans="1:6" x14ac:dyDescent="0.25">
      <c r="A260" s="9" t="s">
        <v>251</v>
      </c>
      <c r="B260" s="10">
        <v>220918.10393000001</v>
      </c>
      <c r="C260" s="10">
        <v>21908.7451</v>
      </c>
      <c r="D260" s="10">
        <v>242826.84903000001</v>
      </c>
      <c r="E260" s="7"/>
      <c r="F260" s="282"/>
    </row>
    <row r="261" spans="1:6" x14ac:dyDescent="0.25">
      <c r="A261" s="11" t="s">
        <v>252</v>
      </c>
      <c r="B261" s="12">
        <v>145958.06009000001</v>
      </c>
      <c r="C261" s="12">
        <v>16231.030849999999</v>
      </c>
      <c r="D261" s="12">
        <v>162189.09093999999</v>
      </c>
      <c r="E261" s="7"/>
      <c r="F261" s="282"/>
    </row>
    <row r="262" spans="1:6" x14ac:dyDescent="0.25">
      <c r="A262" s="11" t="s">
        <v>253</v>
      </c>
      <c r="B262" s="12">
        <v>0</v>
      </c>
      <c r="C262" s="12">
        <v>0</v>
      </c>
      <c r="D262" s="12">
        <v>0</v>
      </c>
      <c r="E262" s="7"/>
      <c r="F262" s="282"/>
    </row>
    <row r="263" spans="1:6" x14ac:dyDescent="0.25">
      <c r="A263" s="11" t="s">
        <v>254</v>
      </c>
      <c r="B263" s="12">
        <v>53772.241720000005</v>
      </c>
      <c r="C263" s="12">
        <v>4245.7617399999999</v>
      </c>
      <c r="D263" s="12">
        <v>58018.00346</v>
      </c>
      <c r="E263" s="7"/>
      <c r="F263" s="282"/>
    </row>
    <row r="264" spans="1:6" x14ac:dyDescent="0.25">
      <c r="A264" s="11" t="s">
        <v>255</v>
      </c>
      <c r="B264" s="12">
        <v>1.3632200000000001</v>
      </c>
      <c r="C264" s="12">
        <v>0</v>
      </c>
      <c r="D264" s="12">
        <v>1.3632200000000001</v>
      </c>
      <c r="E264" s="7"/>
      <c r="F264" s="282"/>
    </row>
    <row r="265" spans="1:6" x14ac:dyDescent="0.25">
      <c r="A265" s="11" t="s">
        <v>256</v>
      </c>
      <c r="B265" s="12">
        <v>2061.0416599999999</v>
      </c>
      <c r="C265" s="12">
        <v>0</v>
      </c>
      <c r="D265" s="12">
        <v>2061.0416599999999</v>
      </c>
      <c r="E265" s="7"/>
      <c r="F265" s="282"/>
    </row>
    <row r="266" spans="1:6" x14ac:dyDescent="0.25">
      <c r="A266" s="15" t="s">
        <v>257</v>
      </c>
      <c r="B266" s="12">
        <v>7731.5360899999996</v>
      </c>
      <c r="C266" s="12">
        <v>0</v>
      </c>
      <c r="D266" s="12">
        <v>7731.5360899999996</v>
      </c>
      <c r="E266" s="7"/>
      <c r="F266" s="282"/>
    </row>
    <row r="267" spans="1:6" x14ac:dyDescent="0.25">
      <c r="A267" s="15" t="s">
        <v>258</v>
      </c>
      <c r="B267" s="12">
        <v>11393.861150000001</v>
      </c>
      <c r="C267" s="12">
        <v>1431.9525100000001</v>
      </c>
      <c r="D267" s="12">
        <v>12825.81366</v>
      </c>
      <c r="E267" s="7"/>
      <c r="F267" s="282"/>
    </row>
    <row r="268" spans="1:6" x14ac:dyDescent="0.25">
      <c r="A268" s="9" t="s">
        <v>259</v>
      </c>
      <c r="B268" s="10">
        <v>356044.70550000004</v>
      </c>
      <c r="C268" s="10">
        <v>30418.724800000004</v>
      </c>
      <c r="D268" s="10">
        <v>386463.43030000001</v>
      </c>
      <c r="E268" s="7"/>
      <c r="F268" s="282"/>
    </row>
    <row r="269" spans="1:6" x14ac:dyDescent="0.25">
      <c r="A269" s="2" t="s">
        <v>260</v>
      </c>
      <c r="B269" s="10">
        <v>62718.959440000006</v>
      </c>
      <c r="C269" s="10">
        <v>18819.385419999999</v>
      </c>
      <c r="D269" s="10">
        <v>81538.344859999997</v>
      </c>
      <c r="E269" s="7"/>
      <c r="F269" s="282"/>
    </row>
    <row r="270" spans="1:6" x14ac:dyDescent="0.25">
      <c r="A270" s="11" t="s">
        <v>261</v>
      </c>
      <c r="B270" s="12">
        <v>52680.284490000005</v>
      </c>
      <c r="C270" s="12">
        <v>1681.9351800000002</v>
      </c>
      <c r="D270" s="12">
        <v>54362.219669999999</v>
      </c>
      <c r="E270" s="7"/>
      <c r="F270" s="282"/>
    </row>
    <row r="271" spans="1:6" x14ac:dyDescent="0.25">
      <c r="A271" s="11" t="s">
        <v>262</v>
      </c>
      <c r="B271" s="12">
        <v>733.65638000000001</v>
      </c>
      <c r="C271" s="12">
        <v>315.60194999999999</v>
      </c>
      <c r="D271" s="12">
        <v>1049.2583300000001</v>
      </c>
      <c r="E271" s="7"/>
      <c r="F271" s="282"/>
    </row>
    <row r="272" spans="1:6" x14ac:dyDescent="0.25">
      <c r="A272" s="11" t="s">
        <v>263</v>
      </c>
      <c r="B272" s="12">
        <v>8148.2469099999989</v>
      </c>
      <c r="C272" s="12">
        <v>16596.239289999998</v>
      </c>
      <c r="D272" s="12">
        <v>24744.486199999999</v>
      </c>
      <c r="E272" s="7"/>
      <c r="F272" s="282"/>
    </row>
    <row r="273" spans="1:6" x14ac:dyDescent="0.25">
      <c r="A273" s="11" t="s">
        <v>264</v>
      </c>
      <c r="B273" s="12">
        <v>0</v>
      </c>
      <c r="C273" s="12">
        <v>0</v>
      </c>
      <c r="D273" s="12">
        <v>0</v>
      </c>
      <c r="E273" s="7"/>
      <c r="F273" s="282"/>
    </row>
    <row r="274" spans="1:6" x14ac:dyDescent="0.25">
      <c r="A274" s="23" t="s">
        <v>265</v>
      </c>
      <c r="B274" s="12">
        <v>1156.7716600000001</v>
      </c>
      <c r="C274" s="12">
        <v>225.60900000000001</v>
      </c>
      <c r="D274" s="12">
        <v>1382.3806600000003</v>
      </c>
      <c r="E274" s="7"/>
      <c r="F274" s="282"/>
    </row>
    <row r="275" spans="1:6" x14ac:dyDescent="0.25">
      <c r="A275" s="23" t="s">
        <v>266</v>
      </c>
      <c r="B275" s="12">
        <v>0</v>
      </c>
      <c r="C275" s="12">
        <v>0</v>
      </c>
      <c r="D275" s="12">
        <v>0</v>
      </c>
      <c r="E275" s="7"/>
      <c r="F275" s="282"/>
    </row>
    <row r="276" spans="1:6" x14ac:dyDescent="0.25">
      <c r="A276" s="9" t="s">
        <v>267</v>
      </c>
      <c r="B276" s="10">
        <v>36536.723689999999</v>
      </c>
      <c r="C276" s="10">
        <v>9252.5425599999999</v>
      </c>
      <c r="D276" s="10">
        <v>45789.266250000001</v>
      </c>
      <c r="E276" s="7"/>
      <c r="F276" s="282"/>
    </row>
    <row r="277" spans="1:6" x14ac:dyDescent="0.25">
      <c r="A277" s="11" t="s">
        <v>261</v>
      </c>
      <c r="B277" s="12">
        <v>5473.4402399999999</v>
      </c>
      <c r="C277" s="12">
        <v>822.68192999999997</v>
      </c>
      <c r="D277" s="12">
        <v>6296.1221699999987</v>
      </c>
      <c r="E277" s="7"/>
      <c r="F277" s="282"/>
    </row>
    <row r="278" spans="1:6" x14ac:dyDescent="0.25">
      <c r="A278" s="11" t="s">
        <v>268</v>
      </c>
      <c r="B278" s="12">
        <v>4020.9062100000001</v>
      </c>
      <c r="C278" s="12">
        <v>7230.0321100000001</v>
      </c>
      <c r="D278" s="12">
        <v>11250.938320000001</v>
      </c>
      <c r="E278" s="7"/>
      <c r="F278" s="282"/>
    </row>
    <row r="279" spans="1:6" x14ac:dyDescent="0.25">
      <c r="A279" s="11" t="s">
        <v>269</v>
      </c>
      <c r="B279" s="12">
        <v>53.021370000000005</v>
      </c>
      <c r="C279" s="12">
        <v>6.9971999999999994</v>
      </c>
      <c r="D279" s="12">
        <v>60.018569999999997</v>
      </c>
      <c r="E279" s="7"/>
      <c r="F279" s="282"/>
    </row>
    <row r="280" spans="1:6" x14ac:dyDescent="0.25">
      <c r="A280" s="11" t="s">
        <v>270</v>
      </c>
      <c r="B280" s="12">
        <v>0</v>
      </c>
      <c r="C280" s="12">
        <v>0</v>
      </c>
      <c r="D280" s="12">
        <v>0</v>
      </c>
      <c r="E280" s="7"/>
      <c r="F280" s="282"/>
    </row>
    <row r="281" spans="1:6" x14ac:dyDescent="0.25">
      <c r="A281" s="15" t="s">
        <v>271</v>
      </c>
      <c r="B281" s="12">
        <v>26989.355869999999</v>
      </c>
      <c r="C281" s="12">
        <v>1192.83132</v>
      </c>
      <c r="D281" s="12">
        <v>28182.187190000001</v>
      </c>
      <c r="E281" s="7"/>
      <c r="F281" s="282"/>
    </row>
    <row r="282" spans="1:6" x14ac:dyDescent="0.25">
      <c r="A282" s="15" t="s">
        <v>272</v>
      </c>
      <c r="B282" s="12">
        <v>0</v>
      </c>
      <c r="C282" s="12">
        <v>0</v>
      </c>
      <c r="D282" s="12">
        <v>0</v>
      </c>
      <c r="E282" s="7"/>
      <c r="F282" s="282"/>
    </row>
    <row r="283" spans="1:6" x14ac:dyDescent="0.25">
      <c r="A283" s="9" t="s">
        <v>273</v>
      </c>
      <c r="B283" s="10">
        <v>382226.94125000003</v>
      </c>
      <c r="C283" s="10">
        <v>39985.567660000001</v>
      </c>
      <c r="D283" s="10">
        <v>422212.50891000003</v>
      </c>
      <c r="E283" s="7"/>
      <c r="F283" s="282"/>
    </row>
    <row r="284" spans="1:6" x14ac:dyDescent="0.25">
      <c r="A284" s="11" t="s">
        <v>274</v>
      </c>
      <c r="B284" s="12">
        <v>223860.93175000002</v>
      </c>
      <c r="C284" s="12">
        <v>20217.001800000002</v>
      </c>
      <c r="D284" s="12">
        <v>244077.93355000002</v>
      </c>
      <c r="E284" s="7"/>
      <c r="F284" s="282"/>
    </row>
    <row r="285" spans="1:6" x14ac:dyDescent="0.25">
      <c r="A285" s="11" t="s">
        <v>275</v>
      </c>
      <c r="B285" s="12">
        <v>38911.881990000002</v>
      </c>
      <c r="C285" s="12">
        <v>527.14452000000006</v>
      </c>
      <c r="D285" s="12">
        <v>39439.026510000003</v>
      </c>
      <c r="E285" s="7"/>
      <c r="F285" s="282"/>
    </row>
    <row r="286" spans="1:6" x14ac:dyDescent="0.25">
      <c r="A286" s="11" t="s">
        <v>276</v>
      </c>
      <c r="B286" s="12">
        <v>184947.98576000001</v>
      </c>
      <c r="C286" s="12">
        <v>19689.85728</v>
      </c>
      <c r="D286" s="12">
        <v>204637.84304000001</v>
      </c>
      <c r="E286" s="7"/>
      <c r="F286" s="282"/>
    </row>
    <row r="287" spans="1:6" x14ac:dyDescent="0.25">
      <c r="A287" s="11" t="s">
        <v>277</v>
      </c>
      <c r="B287" s="12">
        <v>0</v>
      </c>
      <c r="C287" s="12">
        <v>0</v>
      </c>
      <c r="D287" s="12">
        <v>0</v>
      </c>
      <c r="E287" s="7"/>
      <c r="F287" s="282"/>
    </row>
    <row r="288" spans="1:6" x14ac:dyDescent="0.25">
      <c r="A288" s="11" t="s">
        <v>278</v>
      </c>
      <c r="B288" s="12">
        <v>0</v>
      </c>
      <c r="C288" s="12">
        <v>0</v>
      </c>
      <c r="D288" s="12">
        <v>0</v>
      </c>
      <c r="E288" s="7"/>
      <c r="F288" s="282"/>
    </row>
    <row r="289" spans="1:6" x14ac:dyDescent="0.25">
      <c r="A289" s="11" t="s">
        <v>279</v>
      </c>
      <c r="B289" s="12">
        <v>0</v>
      </c>
      <c r="C289" s="12">
        <v>0</v>
      </c>
      <c r="D289" s="12">
        <v>0</v>
      </c>
      <c r="E289" s="7"/>
      <c r="F289" s="282"/>
    </row>
    <row r="290" spans="1:6" x14ac:dyDescent="0.25">
      <c r="A290" s="11" t="s">
        <v>280</v>
      </c>
      <c r="B290" s="12">
        <v>1.0640000000000001</v>
      </c>
      <c r="C290" s="12">
        <v>0</v>
      </c>
      <c r="D290" s="12">
        <v>1.0640000000000001</v>
      </c>
      <c r="E290" s="7"/>
      <c r="F290" s="282"/>
    </row>
    <row r="291" spans="1:6" x14ac:dyDescent="0.25">
      <c r="A291" s="11" t="s">
        <v>281</v>
      </c>
      <c r="B291" s="12">
        <v>0</v>
      </c>
      <c r="C291" s="12">
        <v>0</v>
      </c>
      <c r="D291" s="12">
        <v>0</v>
      </c>
      <c r="E291" s="7"/>
      <c r="F291" s="282"/>
    </row>
    <row r="292" spans="1:6" x14ac:dyDescent="0.25">
      <c r="A292" s="11" t="s">
        <v>282</v>
      </c>
      <c r="B292" s="12">
        <v>326416.75472999999</v>
      </c>
      <c r="C292" s="12">
        <v>23001.560690000002</v>
      </c>
      <c r="D292" s="12">
        <v>349418.31542</v>
      </c>
      <c r="E292" s="7"/>
      <c r="F292" s="282"/>
    </row>
    <row r="293" spans="1:6" x14ac:dyDescent="0.25">
      <c r="A293" s="11" t="s">
        <v>283</v>
      </c>
      <c r="B293" s="12">
        <v>215511.23466999998</v>
      </c>
      <c r="C293" s="12">
        <v>19117.117650000004</v>
      </c>
      <c r="D293" s="12">
        <v>234628.35232000001</v>
      </c>
      <c r="E293" s="7"/>
      <c r="F293" s="282"/>
    </row>
    <row r="294" spans="1:6" x14ac:dyDescent="0.25">
      <c r="A294" s="11" t="s">
        <v>284</v>
      </c>
      <c r="B294" s="12">
        <v>0.80037000000000003</v>
      </c>
      <c r="C294" s="12">
        <v>0</v>
      </c>
      <c r="D294" s="12">
        <v>0.80037000000000003</v>
      </c>
      <c r="E294" s="7"/>
      <c r="F294" s="282"/>
    </row>
    <row r="295" spans="1:6" x14ac:dyDescent="0.25">
      <c r="A295" s="15" t="s">
        <v>285</v>
      </c>
      <c r="B295" s="12">
        <v>1199.8904399999999</v>
      </c>
      <c r="C295" s="12">
        <v>0</v>
      </c>
      <c r="D295" s="12">
        <v>1199.8904399999999</v>
      </c>
      <c r="E295" s="7"/>
      <c r="F295" s="282"/>
    </row>
    <row r="296" spans="1:6" x14ac:dyDescent="0.25">
      <c r="A296" s="15" t="s">
        <v>286</v>
      </c>
      <c r="B296" s="12">
        <v>109703.76525</v>
      </c>
      <c r="C296" s="12">
        <v>3884.4430400000001</v>
      </c>
      <c r="D296" s="12">
        <v>113588.20829000001</v>
      </c>
      <c r="E296" s="7"/>
      <c r="F296" s="282"/>
    </row>
    <row r="297" spans="1:6" x14ac:dyDescent="0.25">
      <c r="A297" s="13" t="s">
        <v>287</v>
      </c>
      <c r="B297" s="12">
        <v>0</v>
      </c>
      <c r="C297" s="12">
        <v>0</v>
      </c>
      <c r="D297" s="12">
        <v>0</v>
      </c>
      <c r="E297" s="7"/>
      <c r="F297" s="282"/>
    </row>
    <row r="298" spans="1:6" x14ac:dyDescent="0.25">
      <c r="A298" s="15" t="s">
        <v>288</v>
      </c>
      <c r="B298" s="12">
        <v>1.0640000000000001</v>
      </c>
      <c r="C298" s="12">
        <v>0</v>
      </c>
      <c r="D298" s="12">
        <v>1.0640000000000001</v>
      </c>
      <c r="E298" s="7"/>
      <c r="F298" s="282"/>
    </row>
    <row r="299" spans="1:6" x14ac:dyDescent="0.25">
      <c r="A299" s="9" t="s">
        <v>289</v>
      </c>
      <c r="B299" s="10">
        <v>279671.11827000004</v>
      </c>
      <c r="C299" s="10">
        <v>37201.00877</v>
      </c>
      <c r="D299" s="10">
        <v>316872.12704000005</v>
      </c>
      <c r="E299" s="7"/>
      <c r="F299" s="282"/>
    </row>
    <row r="300" spans="1:6" x14ac:dyDescent="0.25">
      <c r="A300" s="11" t="s">
        <v>290</v>
      </c>
      <c r="B300" s="12">
        <v>275262.39267000003</v>
      </c>
      <c r="C300" s="12">
        <v>43354.531799999997</v>
      </c>
      <c r="D300" s="12">
        <v>318616.92447000003</v>
      </c>
      <c r="E300" s="7"/>
      <c r="F300" s="282"/>
    </row>
    <row r="301" spans="1:6" x14ac:dyDescent="0.25">
      <c r="A301" s="11" t="s">
        <v>291</v>
      </c>
      <c r="B301" s="12">
        <v>147921.03797999999</v>
      </c>
      <c r="C301" s="12">
        <v>25699.629000000001</v>
      </c>
      <c r="D301" s="12">
        <v>173620.66697999998</v>
      </c>
      <c r="E301" s="7"/>
      <c r="F301" s="282"/>
    </row>
    <row r="302" spans="1:6" x14ac:dyDescent="0.25">
      <c r="A302" s="11" t="s">
        <v>292</v>
      </c>
      <c r="B302" s="12">
        <v>30097.578259999998</v>
      </c>
      <c r="C302" s="12">
        <v>4482.3266900000008</v>
      </c>
      <c r="D302" s="12">
        <v>34579.904950000004</v>
      </c>
      <c r="E302" s="7"/>
      <c r="F302" s="282"/>
    </row>
    <row r="303" spans="1:6" x14ac:dyDescent="0.25">
      <c r="A303" s="11" t="s">
        <v>293</v>
      </c>
      <c r="B303" s="12">
        <v>1629.5072700000001</v>
      </c>
      <c r="C303" s="12">
        <v>467.23758000000004</v>
      </c>
      <c r="D303" s="12">
        <v>2096.74485</v>
      </c>
      <c r="E303" s="7"/>
      <c r="F303" s="282"/>
    </row>
    <row r="304" spans="1:6" x14ac:dyDescent="0.25">
      <c r="A304" s="11" t="s">
        <v>294</v>
      </c>
      <c r="B304" s="12">
        <v>9814.689910000001</v>
      </c>
      <c r="C304" s="12">
        <v>1243.0174300000001</v>
      </c>
      <c r="D304" s="12">
        <v>11057.707340000001</v>
      </c>
      <c r="E304" s="7"/>
      <c r="F304" s="282"/>
    </row>
    <row r="305" spans="1:7" x14ac:dyDescent="0.25">
      <c r="A305" s="11" t="s">
        <v>295</v>
      </c>
      <c r="B305" s="12">
        <v>20057.620749999998</v>
      </c>
      <c r="C305" s="12">
        <v>2400.8397300000001</v>
      </c>
      <c r="D305" s="12">
        <v>22458.460480000002</v>
      </c>
      <c r="E305" s="7"/>
      <c r="F305" s="282"/>
    </row>
    <row r="306" spans="1:7" x14ac:dyDescent="0.25">
      <c r="A306" s="11" t="s">
        <v>296</v>
      </c>
      <c r="B306" s="12">
        <v>5514.4551300000003</v>
      </c>
      <c r="C306" s="12">
        <v>609.02463999999998</v>
      </c>
      <c r="D306" s="12">
        <v>6123.4797700000008</v>
      </c>
      <c r="E306" s="7"/>
      <c r="F306" s="282"/>
    </row>
    <row r="307" spans="1:7" x14ac:dyDescent="0.25">
      <c r="A307" s="11" t="s">
        <v>297</v>
      </c>
      <c r="B307" s="12">
        <v>9545.2641100000001</v>
      </c>
      <c r="C307" s="12">
        <v>841.88228000000004</v>
      </c>
      <c r="D307" s="12">
        <v>10387.146389999998</v>
      </c>
      <c r="E307" s="7"/>
      <c r="F307" s="282"/>
    </row>
    <row r="308" spans="1:7" x14ac:dyDescent="0.25">
      <c r="A308" s="11" t="s">
        <v>298</v>
      </c>
      <c r="B308" s="12">
        <v>1699.9746100000002</v>
      </c>
      <c r="C308" s="12">
        <v>617.2418100000001</v>
      </c>
      <c r="D308" s="12">
        <v>2317.2164199999997</v>
      </c>
      <c r="E308" s="7"/>
      <c r="F308" s="282"/>
    </row>
    <row r="309" spans="1:7" x14ac:dyDescent="0.25">
      <c r="A309" s="15" t="s">
        <v>299</v>
      </c>
      <c r="B309" s="12">
        <v>48982.264649999997</v>
      </c>
      <c r="C309" s="12">
        <v>6993.3326399999996</v>
      </c>
      <c r="D309" s="12">
        <v>55975.597289999998</v>
      </c>
      <c r="E309" s="7"/>
      <c r="F309" s="282"/>
    </row>
    <row r="310" spans="1:7" x14ac:dyDescent="0.25">
      <c r="A310" s="9" t="s">
        <v>300</v>
      </c>
      <c r="B310" s="10">
        <v>4408.7256000000052</v>
      </c>
      <c r="C310" s="10">
        <v>-6153.5230299999967</v>
      </c>
      <c r="D310" s="10">
        <v>-1744.7974299999769</v>
      </c>
      <c r="E310" s="7"/>
      <c r="F310" s="282"/>
    </row>
    <row r="311" spans="1:7" x14ac:dyDescent="0.25">
      <c r="A311" s="15" t="s">
        <v>301</v>
      </c>
      <c r="B311" s="12">
        <v>46.886989999999997</v>
      </c>
      <c r="C311" s="12">
        <v>0.32212000000000002</v>
      </c>
      <c r="D311" s="12">
        <v>47.209110000000003</v>
      </c>
      <c r="E311" s="7"/>
      <c r="F311" s="282"/>
    </row>
    <row r="312" spans="1:7" x14ac:dyDescent="0.25">
      <c r="A312" s="15" t="s">
        <v>302</v>
      </c>
      <c r="B312" s="12">
        <v>4.2984400000000003</v>
      </c>
      <c r="C312" s="12">
        <v>0.32212000000000002</v>
      </c>
      <c r="D312" s="12">
        <v>4.6205600000000002</v>
      </c>
      <c r="E312" s="7"/>
      <c r="F312" s="282"/>
      <c r="G312" s="283"/>
    </row>
    <row r="313" spans="1:7" x14ac:dyDescent="0.25">
      <c r="A313" s="15" t="s">
        <v>303</v>
      </c>
      <c r="B313" s="12">
        <v>42.588550000000012</v>
      </c>
      <c r="C313" s="12">
        <v>0</v>
      </c>
      <c r="D313" s="12">
        <v>42.588550000000012</v>
      </c>
      <c r="E313" s="7"/>
      <c r="F313" s="282"/>
    </row>
    <row r="314" spans="1:7" x14ac:dyDescent="0.25">
      <c r="A314" s="15" t="s">
        <v>304</v>
      </c>
      <c r="B314" s="12">
        <v>323.42260999999996</v>
      </c>
      <c r="C314" s="12">
        <v>-5.0180000000000009E-2</v>
      </c>
      <c r="D314" s="12">
        <v>323.37243000000001</v>
      </c>
      <c r="E314" s="7"/>
      <c r="F314" s="282"/>
    </row>
    <row r="315" spans="1:7" x14ac:dyDescent="0.25">
      <c r="A315" s="15" t="s">
        <v>305</v>
      </c>
      <c r="B315" s="12">
        <v>7.8167200000000001</v>
      </c>
      <c r="C315" s="12">
        <v>-6.3340000000000007E-2</v>
      </c>
      <c r="D315" s="12">
        <v>7.7533799999999999</v>
      </c>
      <c r="E315" s="7"/>
      <c r="F315" s="282"/>
    </row>
    <row r="316" spans="1:7" x14ac:dyDescent="0.25">
      <c r="A316" s="15" t="s">
        <v>306</v>
      </c>
      <c r="B316" s="12">
        <v>315.60588999999993</v>
      </c>
      <c r="C316" s="12">
        <v>1.3159999999999996E-2</v>
      </c>
      <c r="D316" s="12">
        <v>315.61905000000002</v>
      </c>
      <c r="E316" s="7"/>
      <c r="F316" s="282"/>
    </row>
    <row r="317" spans="1:7" x14ac:dyDescent="0.25">
      <c r="A317" s="9" t="s">
        <v>307</v>
      </c>
      <c r="B317" s="10">
        <v>4132.1899800000056</v>
      </c>
      <c r="C317" s="10">
        <v>-6153.1507299999967</v>
      </c>
      <c r="D317" s="10">
        <v>-2020.960749999977</v>
      </c>
      <c r="E317" s="7"/>
      <c r="F317" s="282"/>
    </row>
    <row r="318" spans="1:7" x14ac:dyDescent="0.25">
      <c r="A318" s="15" t="s">
        <v>308</v>
      </c>
      <c r="B318" s="12">
        <v>429.99531999999994</v>
      </c>
      <c r="C318" s="12">
        <v>0</v>
      </c>
      <c r="D318" s="12">
        <v>429.99531999999994</v>
      </c>
      <c r="E318" s="7"/>
      <c r="F318" s="282"/>
    </row>
    <row r="319" spans="1:7" x14ac:dyDescent="0.25">
      <c r="A319" s="9" t="s">
        <v>309</v>
      </c>
      <c r="B319" s="10">
        <v>4562.1853000000056</v>
      </c>
      <c r="C319" s="10">
        <v>-6153.1507299999967</v>
      </c>
      <c r="D319" s="10">
        <v>-1590.965429999977</v>
      </c>
      <c r="E319" s="7"/>
      <c r="F319" s="282"/>
    </row>
    <row r="320" spans="1:7" x14ac:dyDescent="0.25">
      <c r="A320" s="15" t="s">
        <v>310</v>
      </c>
      <c r="B320" s="12">
        <v>8069.9679499999993</v>
      </c>
      <c r="C320" s="12">
        <v>236.64215000000002</v>
      </c>
      <c r="D320" s="12">
        <v>8306.6100999999999</v>
      </c>
      <c r="E320" s="7"/>
      <c r="F320" s="282"/>
    </row>
    <row r="321" spans="1:6" x14ac:dyDescent="0.25">
      <c r="A321" s="9" t="s">
        <v>311</v>
      </c>
      <c r="B321" s="10">
        <v>12632.153250000005</v>
      </c>
      <c r="C321" s="10">
        <v>-5916.508579999997</v>
      </c>
      <c r="D321" s="10">
        <v>6715.6446700000233</v>
      </c>
      <c r="E321" s="7"/>
      <c r="F321" s="282"/>
    </row>
    <row r="322" spans="1:6" x14ac:dyDescent="0.25">
      <c r="A322" s="15" t="s">
        <v>312</v>
      </c>
      <c r="B322" s="12">
        <v>0</v>
      </c>
      <c r="C322" s="12">
        <v>0</v>
      </c>
      <c r="D322" s="12">
        <v>0</v>
      </c>
      <c r="E322" s="7"/>
      <c r="F322" s="282"/>
    </row>
    <row r="323" spans="1:6" x14ac:dyDescent="0.25">
      <c r="A323" s="9" t="s">
        <v>313</v>
      </c>
      <c r="B323" s="10">
        <v>12632.153250000005</v>
      </c>
      <c r="C323" s="10">
        <v>-5916.508579999997</v>
      </c>
      <c r="D323" s="10">
        <v>6715.6446700000233</v>
      </c>
      <c r="E323" s="7"/>
      <c r="F323" s="282"/>
    </row>
    <row r="324" spans="1:6" x14ac:dyDescent="0.25">
      <c r="A324" s="15" t="s">
        <v>314</v>
      </c>
      <c r="B324" s="12">
        <v>3350.56212</v>
      </c>
      <c r="C324" s="12">
        <v>0</v>
      </c>
      <c r="D324" s="12">
        <v>3350.56212</v>
      </c>
      <c r="E324" s="7"/>
      <c r="F324" s="282"/>
    </row>
    <row r="325" spans="1:6" x14ac:dyDescent="0.25">
      <c r="A325" s="9" t="s">
        <v>315</v>
      </c>
      <c r="B325" s="10">
        <v>9281.5911300000043</v>
      </c>
      <c r="C325" s="10">
        <v>-5916.508579999997</v>
      </c>
      <c r="D325" s="10">
        <v>3365.0825500000233</v>
      </c>
      <c r="E325" s="7"/>
      <c r="F325" s="282"/>
    </row>
    <row r="326" spans="1:6" ht="3.75" customHeight="1" thickBot="1" x14ac:dyDescent="0.3">
      <c r="A326" s="24"/>
      <c r="B326" s="25"/>
      <c r="C326" s="25"/>
      <c r="D326" s="25"/>
    </row>
    <row r="327" spans="1:6" x14ac:dyDescent="0.25">
      <c r="A327" s="11"/>
      <c r="B327" s="26"/>
      <c r="C327" s="26"/>
      <c r="D327" s="26"/>
    </row>
    <row r="328" spans="1:6" x14ac:dyDescent="0.25">
      <c r="A328" s="27"/>
      <c r="B328" s="26"/>
      <c r="C328" s="26"/>
      <c r="D328" s="26"/>
    </row>
  </sheetData>
  <mergeCells count="4">
    <mergeCell ref="A1:D1"/>
    <mergeCell ref="A2:D2"/>
    <mergeCell ref="A3:D3"/>
    <mergeCell ref="A4:D4"/>
  </mergeCells>
  <hyperlinks>
    <hyperlink ref="F1" location="ÍNDICE!A1" display="ÍNDICE!A1" xr:uid="{00000000-0004-0000-1D00-000000000000}"/>
  </hyperlinks>
  <pageMargins left="0.7" right="0.7" top="0.75" bottom="0.75" header="0.3" footer="0.3"/>
  <pageSetup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14"/>
  <dimension ref="A1:F126"/>
  <sheetViews>
    <sheetView workbookViewId="0">
      <selection activeCell="E20" sqref="E20"/>
    </sheetView>
  </sheetViews>
  <sheetFormatPr baseColWidth="10" defaultRowHeight="15" x14ac:dyDescent="0.25"/>
  <cols>
    <col min="1" max="1" width="99.5703125" customWidth="1"/>
    <col min="2" max="3" width="9.140625" customWidth="1"/>
    <col min="4" max="4" width="10.85546875" customWidth="1"/>
    <col min="257" max="257" width="99.5703125" customWidth="1"/>
    <col min="258" max="259" width="9.140625" customWidth="1"/>
    <col min="260" max="260" width="10.85546875" customWidth="1"/>
    <col min="513" max="513" width="99.5703125" customWidth="1"/>
    <col min="514" max="515" width="9.140625" customWidth="1"/>
    <col min="516" max="516" width="10.85546875" customWidth="1"/>
    <col min="769" max="769" width="99.5703125" customWidth="1"/>
    <col min="770" max="771" width="9.140625" customWidth="1"/>
    <col min="772" max="772" width="10.85546875" customWidth="1"/>
    <col min="1025" max="1025" width="99.5703125" customWidth="1"/>
    <col min="1026" max="1027" width="9.140625" customWidth="1"/>
    <col min="1028" max="1028" width="10.85546875" customWidth="1"/>
    <col min="1281" max="1281" width="99.5703125" customWidth="1"/>
    <col min="1282" max="1283" width="9.140625" customWidth="1"/>
    <col min="1284" max="1284" width="10.85546875" customWidth="1"/>
    <col min="1537" max="1537" width="99.5703125" customWidth="1"/>
    <col min="1538" max="1539" width="9.140625" customWidth="1"/>
    <col min="1540" max="1540" width="10.85546875" customWidth="1"/>
    <col min="1793" max="1793" width="99.5703125" customWidth="1"/>
    <col min="1794" max="1795" width="9.140625" customWidth="1"/>
    <col min="1796" max="1796" width="10.85546875" customWidth="1"/>
    <col min="2049" max="2049" width="99.5703125" customWidth="1"/>
    <col min="2050" max="2051" width="9.140625" customWidth="1"/>
    <col min="2052" max="2052" width="10.85546875" customWidth="1"/>
    <col min="2305" max="2305" width="99.5703125" customWidth="1"/>
    <col min="2306" max="2307" width="9.140625" customWidth="1"/>
    <col min="2308" max="2308" width="10.85546875" customWidth="1"/>
    <col min="2561" max="2561" width="99.5703125" customWidth="1"/>
    <col min="2562" max="2563" width="9.140625" customWidth="1"/>
    <col min="2564" max="2564" width="10.85546875" customWidth="1"/>
    <col min="2817" max="2817" width="99.5703125" customWidth="1"/>
    <col min="2818" max="2819" width="9.140625" customWidth="1"/>
    <col min="2820" max="2820" width="10.85546875" customWidth="1"/>
    <col min="3073" max="3073" width="99.5703125" customWidth="1"/>
    <col min="3074" max="3075" width="9.140625" customWidth="1"/>
    <col min="3076" max="3076" width="10.85546875" customWidth="1"/>
    <col min="3329" max="3329" width="99.5703125" customWidth="1"/>
    <col min="3330" max="3331" width="9.140625" customWidth="1"/>
    <col min="3332" max="3332" width="10.85546875" customWidth="1"/>
    <col min="3585" max="3585" width="99.5703125" customWidth="1"/>
    <col min="3586" max="3587" width="9.140625" customWidth="1"/>
    <col min="3588" max="3588" width="10.85546875" customWidth="1"/>
    <col min="3841" max="3841" width="99.5703125" customWidth="1"/>
    <col min="3842" max="3843" width="9.140625" customWidth="1"/>
    <col min="3844" max="3844" width="10.85546875" customWidth="1"/>
    <col min="4097" max="4097" width="99.5703125" customWidth="1"/>
    <col min="4098" max="4099" width="9.140625" customWidth="1"/>
    <col min="4100" max="4100" width="10.85546875" customWidth="1"/>
    <col min="4353" max="4353" width="99.5703125" customWidth="1"/>
    <col min="4354" max="4355" width="9.140625" customWidth="1"/>
    <col min="4356" max="4356" width="10.85546875" customWidth="1"/>
    <col min="4609" max="4609" width="99.5703125" customWidth="1"/>
    <col min="4610" max="4611" width="9.140625" customWidth="1"/>
    <col min="4612" max="4612" width="10.85546875" customWidth="1"/>
    <col min="4865" max="4865" width="99.5703125" customWidth="1"/>
    <col min="4866" max="4867" width="9.140625" customWidth="1"/>
    <col min="4868" max="4868" width="10.85546875" customWidth="1"/>
    <col min="5121" max="5121" width="99.5703125" customWidth="1"/>
    <col min="5122" max="5123" width="9.140625" customWidth="1"/>
    <col min="5124" max="5124" width="10.85546875" customWidth="1"/>
    <col min="5377" max="5377" width="99.5703125" customWidth="1"/>
    <col min="5378" max="5379" width="9.140625" customWidth="1"/>
    <col min="5380" max="5380" width="10.85546875" customWidth="1"/>
    <col min="5633" max="5633" width="99.5703125" customWidth="1"/>
    <col min="5634" max="5635" width="9.140625" customWidth="1"/>
    <col min="5636" max="5636" width="10.85546875" customWidth="1"/>
    <col min="5889" max="5889" width="99.5703125" customWidth="1"/>
    <col min="5890" max="5891" width="9.140625" customWidth="1"/>
    <col min="5892" max="5892" width="10.85546875" customWidth="1"/>
    <col min="6145" max="6145" width="99.5703125" customWidth="1"/>
    <col min="6146" max="6147" width="9.140625" customWidth="1"/>
    <col min="6148" max="6148" width="10.85546875" customWidth="1"/>
    <col min="6401" max="6401" width="99.5703125" customWidth="1"/>
    <col min="6402" max="6403" width="9.140625" customWidth="1"/>
    <col min="6404" max="6404" width="10.85546875" customWidth="1"/>
    <col min="6657" max="6657" width="99.5703125" customWidth="1"/>
    <col min="6658" max="6659" width="9.140625" customWidth="1"/>
    <col min="6660" max="6660" width="10.85546875" customWidth="1"/>
    <col min="6913" max="6913" width="99.5703125" customWidth="1"/>
    <col min="6914" max="6915" width="9.140625" customWidth="1"/>
    <col min="6916" max="6916" width="10.85546875" customWidth="1"/>
    <col min="7169" max="7169" width="99.5703125" customWidth="1"/>
    <col min="7170" max="7171" width="9.140625" customWidth="1"/>
    <col min="7172" max="7172" width="10.85546875" customWidth="1"/>
    <col min="7425" max="7425" width="99.5703125" customWidth="1"/>
    <col min="7426" max="7427" width="9.140625" customWidth="1"/>
    <col min="7428" max="7428" width="10.85546875" customWidth="1"/>
    <col min="7681" max="7681" width="99.5703125" customWidth="1"/>
    <col min="7682" max="7683" width="9.140625" customWidth="1"/>
    <col min="7684" max="7684" width="10.85546875" customWidth="1"/>
    <col min="7937" max="7937" width="99.5703125" customWidth="1"/>
    <col min="7938" max="7939" width="9.140625" customWidth="1"/>
    <col min="7940" max="7940" width="10.85546875" customWidth="1"/>
    <col min="8193" max="8193" width="99.5703125" customWidth="1"/>
    <col min="8194" max="8195" width="9.140625" customWidth="1"/>
    <col min="8196" max="8196" width="10.85546875" customWidth="1"/>
    <col min="8449" max="8449" width="99.5703125" customWidth="1"/>
    <col min="8450" max="8451" width="9.140625" customWidth="1"/>
    <col min="8452" max="8452" width="10.85546875" customWidth="1"/>
    <col min="8705" max="8705" width="99.5703125" customWidth="1"/>
    <col min="8706" max="8707" width="9.140625" customWidth="1"/>
    <col min="8708" max="8708" width="10.85546875" customWidth="1"/>
    <col min="8961" max="8961" width="99.5703125" customWidth="1"/>
    <col min="8962" max="8963" width="9.140625" customWidth="1"/>
    <col min="8964" max="8964" width="10.85546875" customWidth="1"/>
    <col min="9217" max="9217" width="99.5703125" customWidth="1"/>
    <col min="9218" max="9219" width="9.140625" customWidth="1"/>
    <col min="9220" max="9220" width="10.85546875" customWidth="1"/>
    <col min="9473" max="9473" width="99.5703125" customWidth="1"/>
    <col min="9474" max="9475" width="9.140625" customWidth="1"/>
    <col min="9476" max="9476" width="10.85546875" customWidth="1"/>
    <col min="9729" max="9729" width="99.5703125" customWidth="1"/>
    <col min="9730" max="9731" width="9.140625" customWidth="1"/>
    <col min="9732" max="9732" width="10.85546875" customWidth="1"/>
    <col min="9985" max="9985" width="99.5703125" customWidth="1"/>
    <col min="9986" max="9987" width="9.140625" customWidth="1"/>
    <col min="9988" max="9988" width="10.85546875" customWidth="1"/>
    <col min="10241" max="10241" width="99.5703125" customWidth="1"/>
    <col min="10242" max="10243" width="9.140625" customWidth="1"/>
    <col min="10244" max="10244" width="10.85546875" customWidth="1"/>
    <col min="10497" max="10497" width="99.5703125" customWidth="1"/>
    <col min="10498" max="10499" width="9.140625" customWidth="1"/>
    <col min="10500" max="10500" width="10.85546875" customWidth="1"/>
    <col min="10753" max="10753" width="99.5703125" customWidth="1"/>
    <col min="10754" max="10755" width="9.140625" customWidth="1"/>
    <col min="10756" max="10756" width="10.85546875" customWidth="1"/>
    <col min="11009" max="11009" width="99.5703125" customWidth="1"/>
    <col min="11010" max="11011" width="9.140625" customWidth="1"/>
    <col min="11012" max="11012" width="10.85546875" customWidth="1"/>
    <col min="11265" max="11265" width="99.5703125" customWidth="1"/>
    <col min="11266" max="11267" width="9.140625" customWidth="1"/>
    <col min="11268" max="11268" width="10.85546875" customWidth="1"/>
    <col min="11521" max="11521" width="99.5703125" customWidth="1"/>
    <col min="11522" max="11523" width="9.140625" customWidth="1"/>
    <col min="11524" max="11524" width="10.85546875" customWidth="1"/>
    <col min="11777" max="11777" width="99.5703125" customWidth="1"/>
    <col min="11778" max="11779" width="9.140625" customWidth="1"/>
    <col min="11780" max="11780" width="10.85546875" customWidth="1"/>
    <col min="12033" max="12033" width="99.5703125" customWidth="1"/>
    <col min="12034" max="12035" width="9.140625" customWidth="1"/>
    <col min="12036" max="12036" width="10.85546875" customWidth="1"/>
    <col min="12289" max="12289" width="99.5703125" customWidth="1"/>
    <col min="12290" max="12291" width="9.140625" customWidth="1"/>
    <col min="12292" max="12292" width="10.85546875" customWidth="1"/>
    <col min="12545" max="12545" width="99.5703125" customWidth="1"/>
    <col min="12546" max="12547" width="9.140625" customWidth="1"/>
    <col min="12548" max="12548" width="10.85546875" customWidth="1"/>
    <col min="12801" max="12801" width="99.5703125" customWidth="1"/>
    <col min="12802" max="12803" width="9.140625" customWidth="1"/>
    <col min="12804" max="12804" width="10.85546875" customWidth="1"/>
    <col min="13057" max="13057" width="99.5703125" customWidth="1"/>
    <col min="13058" max="13059" width="9.140625" customWidth="1"/>
    <col min="13060" max="13060" width="10.85546875" customWidth="1"/>
    <col min="13313" max="13313" width="99.5703125" customWidth="1"/>
    <col min="13314" max="13315" width="9.140625" customWidth="1"/>
    <col min="13316" max="13316" width="10.85546875" customWidth="1"/>
    <col min="13569" max="13569" width="99.5703125" customWidth="1"/>
    <col min="13570" max="13571" width="9.140625" customWidth="1"/>
    <col min="13572" max="13572" width="10.85546875" customWidth="1"/>
    <col min="13825" max="13825" width="99.5703125" customWidth="1"/>
    <col min="13826" max="13827" width="9.140625" customWidth="1"/>
    <col min="13828" max="13828" width="10.85546875" customWidth="1"/>
    <col min="14081" max="14081" width="99.5703125" customWidth="1"/>
    <col min="14082" max="14083" width="9.140625" customWidth="1"/>
    <col min="14084" max="14084" width="10.85546875" customWidth="1"/>
    <col min="14337" max="14337" width="99.5703125" customWidth="1"/>
    <col min="14338" max="14339" width="9.140625" customWidth="1"/>
    <col min="14340" max="14340" width="10.85546875" customWidth="1"/>
    <col min="14593" max="14593" width="99.5703125" customWidth="1"/>
    <col min="14594" max="14595" width="9.140625" customWidth="1"/>
    <col min="14596" max="14596" width="10.85546875" customWidth="1"/>
    <col min="14849" max="14849" width="99.5703125" customWidth="1"/>
    <col min="14850" max="14851" width="9.140625" customWidth="1"/>
    <col min="14852" max="14852" width="10.85546875" customWidth="1"/>
    <col min="15105" max="15105" width="99.5703125" customWidth="1"/>
    <col min="15106" max="15107" width="9.140625" customWidth="1"/>
    <col min="15108" max="15108" width="10.85546875" customWidth="1"/>
    <col min="15361" max="15361" width="99.5703125" customWidth="1"/>
    <col min="15362" max="15363" width="9.140625" customWidth="1"/>
    <col min="15364" max="15364" width="10.85546875" customWidth="1"/>
    <col min="15617" max="15617" width="99.5703125" customWidth="1"/>
    <col min="15618" max="15619" width="9.140625" customWidth="1"/>
    <col min="15620" max="15620" width="10.85546875" customWidth="1"/>
    <col min="15873" max="15873" width="99.5703125" customWidth="1"/>
    <col min="15874" max="15875" width="9.140625" customWidth="1"/>
    <col min="15876" max="15876" width="10.85546875" customWidth="1"/>
    <col min="16129" max="16129" width="99.5703125" customWidth="1"/>
    <col min="16130" max="16131" width="9.140625" customWidth="1"/>
    <col min="16132" max="16132" width="10.85546875" customWidth="1"/>
  </cols>
  <sheetData>
    <row r="1" spans="1:6" ht="30" customHeight="1" x14ac:dyDescent="0.25">
      <c r="A1" s="993" t="s">
        <v>818</v>
      </c>
      <c r="B1" s="993"/>
      <c r="C1" s="993"/>
      <c r="D1" s="993"/>
      <c r="F1" s="743" t="s">
        <v>1124</v>
      </c>
    </row>
    <row r="2" spans="1:6" ht="18" x14ac:dyDescent="0.25">
      <c r="A2" s="994" t="s">
        <v>821</v>
      </c>
      <c r="B2" s="994"/>
      <c r="C2" s="994"/>
      <c r="D2" s="994"/>
    </row>
    <row r="3" spans="1:6" ht="30" customHeight="1" x14ac:dyDescent="0.25">
      <c r="A3" s="1002" t="s">
        <v>330</v>
      </c>
      <c r="B3" s="1002"/>
      <c r="C3" s="1002"/>
      <c r="D3" s="1002"/>
    </row>
    <row r="4" spans="1:6" x14ac:dyDescent="0.25">
      <c r="A4" s="30"/>
      <c r="B4" s="31"/>
      <c r="C4" s="31"/>
      <c r="D4" s="31"/>
    </row>
    <row r="5" spans="1:6" ht="30" customHeight="1" x14ac:dyDescent="0.25">
      <c r="A5" s="33"/>
      <c r="B5" s="34" t="s">
        <v>819</v>
      </c>
      <c r="C5" s="34" t="s">
        <v>820</v>
      </c>
      <c r="D5" s="35" t="s">
        <v>822</v>
      </c>
    </row>
    <row r="6" spans="1:6" x14ac:dyDescent="0.25">
      <c r="A6" s="30"/>
      <c r="B6" s="36"/>
      <c r="C6" s="36"/>
      <c r="D6" s="37"/>
    </row>
    <row r="7" spans="1:6" x14ac:dyDescent="0.25">
      <c r="A7" s="39" t="s">
        <v>332</v>
      </c>
      <c r="B7" s="34"/>
      <c r="C7" s="34"/>
      <c r="D7" s="35"/>
    </row>
    <row r="8" spans="1:6" x14ac:dyDescent="0.25">
      <c r="A8" s="30" t="s">
        <v>333</v>
      </c>
      <c r="B8" s="42">
        <v>5.6972944027333362E-2</v>
      </c>
      <c r="C8" s="42">
        <v>9.352468672184025E-2</v>
      </c>
      <c r="D8" s="42">
        <v>6.0651240949795474E-2</v>
      </c>
    </row>
    <row r="9" spans="1:6" x14ac:dyDescent="0.25">
      <c r="A9" s="30" t="s">
        <v>334</v>
      </c>
      <c r="B9" s="42">
        <v>0.78379422784779917</v>
      </c>
      <c r="C9" s="42">
        <v>0.75889350935047861</v>
      </c>
      <c r="D9" s="42">
        <v>0.78128840378952402</v>
      </c>
    </row>
    <row r="10" spans="1:6" x14ac:dyDescent="0.25">
      <c r="A10" s="39" t="s">
        <v>335</v>
      </c>
      <c r="B10" s="43"/>
      <c r="C10" s="43"/>
      <c r="D10" s="43"/>
    </row>
    <row r="11" spans="1:6" x14ac:dyDescent="0.25">
      <c r="A11" s="44" t="s">
        <v>336</v>
      </c>
      <c r="B11" s="42">
        <v>0.62483172018277988</v>
      </c>
      <c r="C11" s="42">
        <v>0.71880762528360986</v>
      </c>
      <c r="D11" s="42">
        <v>0.63428875990334888</v>
      </c>
    </row>
    <row r="12" spans="1:6" x14ac:dyDescent="0.25">
      <c r="A12" s="44" t="s">
        <v>337</v>
      </c>
      <c r="B12" s="42">
        <v>0.66096157305238334</v>
      </c>
      <c r="C12" s="42">
        <v>0.7931326139810233</v>
      </c>
      <c r="D12" s="42">
        <v>0.67426228862016624</v>
      </c>
    </row>
    <row r="13" spans="1:6" x14ac:dyDescent="0.25">
      <c r="A13" s="30" t="s">
        <v>338</v>
      </c>
      <c r="B13" s="42">
        <v>0.20231194184045243</v>
      </c>
      <c r="C13" s="42">
        <v>0.10588292008222254</v>
      </c>
      <c r="D13" s="42">
        <v>0.19260803861116452</v>
      </c>
    </row>
    <row r="14" spans="1:6" x14ac:dyDescent="0.25">
      <c r="A14" s="44" t="s">
        <v>339</v>
      </c>
      <c r="B14" s="42">
        <v>1.4562171556201153E-2</v>
      </c>
      <c r="C14" s="42">
        <v>0</v>
      </c>
      <c r="D14" s="42">
        <v>1.3096742362654398E-2</v>
      </c>
    </row>
    <row r="15" spans="1:6" x14ac:dyDescent="0.25">
      <c r="A15" s="45" t="s">
        <v>340</v>
      </c>
      <c r="B15" s="43"/>
      <c r="C15" s="43"/>
      <c r="D15" s="43"/>
    </row>
    <row r="16" spans="1:6" x14ac:dyDescent="0.25">
      <c r="A16" s="44" t="s">
        <v>341</v>
      </c>
      <c r="B16" s="42">
        <v>0.66403478122270521</v>
      </c>
      <c r="C16" s="42">
        <v>0.38149192748048222</v>
      </c>
      <c r="D16" s="42">
        <v>0.62991385105915743</v>
      </c>
    </row>
    <row r="17" spans="1:4" x14ac:dyDescent="0.25">
      <c r="A17" s="44" t="s">
        <v>342</v>
      </c>
      <c r="B17" s="42">
        <v>0.33596521877729468</v>
      </c>
      <c r="C17" s="42">
        <v>0.61850807251951778</v>
      </c>
      <c r="D17" s="42">
        <v>0.37008614894084257</v>
      </c>
    </row>
    <row r="18" spans="1:4" x14ac:dyDescent="0.25">
      <c r="A18" s="44" t="s">
        <v>343</v>
      </c>
      <c r="B18" s="46">
        <v>772.6346631822455</v>
      </c>
      <c r="C18" s="46">
        <v>741.02956380947478</v>
      </c>
      <c r="D18" s="46">
        <v>770.02462129952096</v>
      </c>
    </row>
    <row r="19" spans="1:4" x14ac:dyDescent="0.25">
      <c r="A19" s="45" t="s">
        <v>344</v>
      </c>
      <c r="B19" s="47"/>
      <c r="C19" s="47"/>
      <c r="D19" s="47"/>
    </row>
    <row r="20" spans="1:4" x14ac:dyDescent="0.25">
      <c r="A20" s="30" t="s">
        <v>345</v>
      </c>
      <c r="B20" s="42">
        <v>0.96550390761461624</v>
      </c>
      <c r="C20" s="42">
        <v>0.85127148171070921</v>
      </c>
      <c r="D20" s="42">
        <v>0.95284148057446361</v>
      </c>
    </row>
    <row r="21" spans="1:4" x14ac:dyDescent="0.25">
      <c r="A21" s="30" t="s">
        <v>346</v>
      </c>
      <c r="B21" s="42">
        <v>0.30141471892247051</v>
      </c>
      <c r="C21" s="42">
        <v>0.44226549834112033</v>
      </c>
      <c r="D21" s="42">
        <v>0.31702773513765281</v>
      </c>
    </row>
    <row r="22" spans="1:4" x14ac:dyDescent="0.25">
      <c r="A22" s="44" t="s">
        <v>347</v>
      </c>
      <c r="B22" s="42">
        <v>3.4496092385383571E-2</v>
      </c>
      <c r="C22" s="42">
        <v>0.14872851828929065</v>
      </c>
      <c r="D22" s="42">
        <v>4.7158519425536435E-2</v>
      </c>
    </row>
    <row r="23" spans="1:4" x14ac:dyDescent="0.25">
      <c r="A23" s="44" t="s">
        <v>348</v>
      </c>
      <c r="B23" s="42">
        <v>0.3017517207811668</v>
      </c>
      <c r="C23" s="42">
        <v>0.39960204080418238</v>
      </c>
      <c r="D23" s="42">
        <v>0.31144202107618135</v>
      </c>
    </row>
    <row r="24" spans="1:4" x14ac:dyDescent="0.25">
      <c r="A24" s="44" t="s">
        <v>349</v>
      </c>
      <c r="B24" s="42">
        <v>3.3416594301787103E-2</v>
      </c>
      <c r="C24" s="42">
        <v>0.23084703046940849</v>
      </c>
      <c r="D24" s="42">
        <v>6.3946640673310601E-2</v>
      </c>
    </row>
    <row r="25" spans="1:4" x14ac:dyDescent="0.25">
      <c r="A25" s="44" t="s">
        <v>350</v>
      </c>
      <c r="B25" s="42">
        <v>0.16544247875153864</v>
      </c>
      <c r="C25" s="42">
        <v>0.10981043358519246</v>
      </c>
      <c r="D25" s="42">
        <v>0.15927578214644403</v>
      </c>
    </row>
    <row r="26" spans="1:4" x14ac:dyDescent="0.25">
      <c r="A26" s="44" t="s">
        <v>351</v>
      </c>
      <c r="B26" s="42">
        <v>5.6315413416944023E-2</v>
      </c>
      <c r="C26" s="42">
        <v>0.14166417577501933</v>
      </c>
      <c r="D26" s="42">
        <v>6.5776146372362329E-2</v>
      </c>
    </row>
    <row r="27" spans="1:4" x14ac:dyDescent="0.25">
      <c r="A27" s="44" t="s">
        <v>352</v>
      </c>
      <c r="B27" s="42">
        <v>0.94560070327013857</v>
      </c>
      <c r="C27" s="42">
        <v>0.85567468836607419</v>
      </c>
      <c r="D27" s="42">
        <v>0.93491434683906027</v>
      </c>
    </row>
    <row r="28" spans="1:4" x14ac:dyDescent="0.25">
      <c r="A28" s="44" t="s">
        <v>353</v>
      </c>
      <c r="B28" s="42">
        <v>1.8242742567157792E-2</v>
      </c>
      <c r="C28" s="42">
        <v>4.7290388449933189E-3</v>
      </c>
      <c r="D28" s="42">
        <v>1.6636841818268813E-2</v>
      </c>
    </row>
    <row r="29" spans="1:4" x14ac:dyDescent="0.25">
      <c r="A29" s="44" t="s">
        <v>354</v>
      </c>
      <c r="B29" s="42">
        <v>4.8309556118196094E-3</v>
      </c>
      <c r="C29" s="42">
        <v>2.4954883755844478E-3</v>
      </c>
      <c r="D29" s="42">
        <v>4.5534204030578318E-3</v>
      </c>
    </row>
    <row r="30" spans="1:4" x14ac:dyDescent="0.25">
      <c r="A30" s="44" t="s">
        <v>355</v>
      </c>
      <c r="B30" s="42">
        <v>1.0000130447196181E-3</v>
      </c>
      <c r="C30" s="42">
        <v>2.9999999039685824E-3</v>
      </c>
      <c r="D30" s="42">
        <v>1.2376814486648839E-3</v>
      </c>
    </row>
    <row r="31" spans="1:4" x14ac:dyDescent="0.25">
      <c r="A31" s="44" t="s">
        <v>356</v>
      </c>
      <c r="B31" s="42">
        <v>3.291486088329458E-3</v>
      </c>
      <c r="C31" s="42">
        <v>6.9321972401964888E-3</v>
      </c>
      <c r="D31" s="42">
        <v>3.7241299353069817E-3</v>
      </c>
    </row>
    <row r="32" spans="1:4" x14ac:dyDescent="0.25">
      <c r="A32" s="44" t="s">
        <v>357</v>
      </c>
      <c r="B32" s="42">
        <v>2.7034099618999725E-2</v>
      </c>
      <c r="C32" s="42">
        <v>0.12716858740135345</v>
      </c>
      <c r="D32" s="42">
        <v>3.8933579748607006E-2</v>
      </c>
    </row>
    <row r="33" spans="1:4" x14ac:dyDescent="0.25">
      <c r="A33" s="45" t="s">
        <v>358</v>
      </c>
      <c r="B33" s="43"/>
      <c r="C33" s="43"/>
      <c r="D33" s="43"/>
    </row>
    <row r="34" spans="1:4" x14ac:dyDescent="0.25">
      <c r="A34" s="44" t="s">
        <v>359</v>
      </c>
      <c r="B34" s="42">
        <v>0.293077883985643</v>
      </c>
      <c r="C34" s="42">
        <v>0.31264766816832107</v>
      </c>
      <c r="D34" s="42">
        <v>0.29595248851369138</v>
      </c>
    </row>
    <row r="35" spans="1:4" x14ac:dyDescent="0.25">
      <c r="A35" s="44" t="s">
        <v>360</v>
      </c>
      <c r="B35" s="42">
        <v>0.55631315530596914</v>
      </c>
      <c r="C35" s="42">
        <v>0.48518429438562544</v>
      </c>
      <c r="D35" s="42">
        <v>0.54586504081641207</v>
      </c>
    </row>
    <row r="36" spans="1:4" x14ac:dyDescent="0.25">
      <c r="A36" s="44" t="s">
        <v>361</v>
      </c>
      <c r="B36" s="42">
        <v>0.1180526800922741</v>
      </c>
      <c r="C36" s="42">
        <v>0.15849221730716895</v>
      </c>
      <c r="D36" s="42">
        <v>0.12212087415743179</v>
      </c>
    </row>
    <row r="37" spans="1:4" x14ac:dyDescent="0.25">
      <c r="A37" s="44" t="s">
        <v>362</v>
      </c>
      <c r="B37" s="42">
        <v>0.10814462636310294</v>
      </c>
      <c r="C37" s="42">
        <v>0.14513688651707179</v>
      </c>
      <c r="D37" s="42">
        <v>0.11186725370310421</v>
      </c>
    </row>
    <row r="38" spans="1:4" x14ac:dyDescent="0.25">
      <c r="A38" s="30" t="s">
        <v>363</v>
      </c>
      <c r="B38" s="42">
        <v>0.30341432174591004</v>
      </c>
      <c r="C38" s="42">
        <v>0.48451826842922557</v>
      </c>
      <c r="D38" s="42">
        <v>0.32626470551480724</v>
      </c>
    </row>
    <row r="39" spans="1:4" x14ac:dyDescent="0.25">
      <c r="A39" s="39" t="s">
        <v>364</v>
      </c>
      <c r="B39" s="43"/>
      <c r="C39" s="43"/>
      <c r="D39" s="43"/>
    </row>
    <row r="40" spans="1:4" x14ac:dyDescent="0.25">
      <c r="A40" s="44" t="s">
        <v>365</v>
      </c>
      <c r="B40" s="42">
        <v>8.3929087602472974E-2</v>
      </c>
      <c r="C40" s="42">
        <v>8.4264899671468857E-2</v>
      </c>
      <c r="D40" s="42">
        <v>8.396288124427656E-2</v>
      </c>
    </row>
    <row r="41" spans="1:4" x14ac:dyDescent="0.25">
      <c r="A41" s="44" t="s">
        <v>366</v>
      </c>
      <c r="B41" s="42">
        <v>8.3476118261048601E-2</v>
      </c>
      <c r="C41" s="42">
        <v>7.87200025801678E-2</v>
      </c>
      <c r="D41" s="42">
        <v>8.2969844225535924E-2</v>
      </c>
    </row>
    <row r="42" spans="1:4" x14ac:dyDescent="0.25">
      <c r="A42" s="44" t="s">
        <v>367</v>
      </c>
      <c r="B42" s="42">
        <v>0.2882654398799504</v>
      </c>
      <c r="C42" s="42">
        <v>1.3792172313592479</v>
      </c>
      <c r="D42" s="42">
        <v>0.39844565868278997</v>
      </c>
    </row>
    <row r="43" spans="1:4" x14ac:dyDescent="0.25">
      <c r="A43" s="44" t="s">
        <v>368</v>
      </c>
      <c r="B43" s="42">
        <v>8.4168447787956721E-2</v>
      </c>
      <c r="C43" s="42">
        <v>0.94677280823819376</v>
      </c>
      <c r="D43" s="42">
        <v>0.17128681352785491</v>
      </c>
    </row>
    <row r="44" spans="1:4" x14ac:dyDescent="0.25">
      <c r="A44" s="44" t="s">
        <v>369</v>
      </c>
      <c r="B44" s="42">
        <v>6.3707723445453793E-2</v>
      </c>
      <c r="C44" s="42">
        <v>0.52762601456657532</v>
      </c>
      <c r="D44" s="42">
        <v>0.11056095676115761</v>
      </c>
    </row>
    <row r="45" spans="1:4" x14ac:dyDescent="0.25">
      <c r="A45" s="44" t="s">
        <v>370</v>
      </c>
      <c r="B45" s="42">
        <v>0.13050757657767556</v>
      </c>
      <c r="C45" s="42">
        <v>0.11918442206578213</v>
      </c>
      <c r="D45" s="42">
        <v>0.1294695535771524</v>
      </c>
    </row>
    <row r="46" spans="1:4" x14ac:dyDescent="0.25">
      <c r="A46" s="45" t="s">
        <v>371</v>
      </c>
      <c r="B46" s="43"/>
      <c r="C46" s="43"/>
      <c r="D46" s="43"/>
    </row>
    <row r="47" spans="1:4" x14ac:dyDescent="0.25">
      <c r="A47" s="44" t="s">
        <v>372</v>
      </c>
      <c r="B47" s="42">
        <v>0.78675119770802782</v>
      </c>
      <c r="C47" s="42">
        <v>0.79697284006984714</v>
      </c>
      <c r="D47" s="42">
        <v>0.78783926042039842</v>
      </c>
    </row>
    <row r="48" spans="1:4" x14ac:dyDescent="0.25">
      <c r="A48" s="44" t="s">
        <v>373</v>
      </c>
      <c r="B48" s="42">
        <v>0.88030134130351811</v>
      </c>
      <c r="C48" s="42">
        <v>0.85035330286349087</v>
      </c>
      <c r="D48" s="42">
        <v>0.87709869002990792</v>
      </c>
    </row>
    <row r="49" spans="1:4" x14ac:dyDescent="0.25">
      <c r="A49" s="44" t="s">
        <v>374</v>
      </c>
      <c r="B49" s="42">
        <v>-2.4870571255800434E-2</v>
      </c>
      <c r="C49" s="42">
        <v>1.7308039238484355E-2</v>
      </c>
      <c r="D49" s="42">
        <v>-2.0497520888360179E-2</v>
      </c>
    </row>
    <row r="50" spans="1:4" ht="15.75" thickBot="1" x14ac:dyDescent="0.3">
      <c r="A50" s="284" t="s">
        <v>375</v>
      </c>
      <c r="B50" s="49">
        <v>2.5546085124022562</v>
      </c>
      <c r="C50" s="49">
        <v>2.5791050975054488</v>
      </c>
      <c r="D50" s="49">
        <v>2.5570825347446435</v>
      </c>
    </row>
    <row r="51" spans="1:4" ht="15.75" thickTop="1" x14ac:dyDescent="0.25">
      <c r="A51" s="1038" t="s">
        <v>376</v>
      </c>
      <c r="B51" s="1038"/>
      <c r="C51" s="1038"/>
      <c r="D51" s="1038"/>
    </row>
    <row r="52" spans="1:4" ht="81" customHeight="1" x14ac:dyDescent="0.25">
      <c r="A52" s="1004" t="s">
        <v>377</v>
      </c>
      <c r="B52" s="1004"/>
      <c r="C52" s="1004"/>
      <c r="D52" s="1004"/>
    </row>
    <row r="53" spans="1:4" ht="70.5" customHeight="1" x14ac:dyDescent="0.25">
      <c r="A53" s="1004" t="s">
        <v>378</v>
      </c>
      <c r="B53" s="1004"/>
      <c r="C53" s="1004"/>
      <c r="D53" s="1004"/>
    </row>
    <row r="54" spans="1:4" x14ac:dyDescent="0.25">
      <c r="A54" s="1005" t="s">
        <v>379</v>
      </c>
      <c r="B54" s="1005"/>
      <c r="C54" s="1005"/>
      <c r="D54" s="1005"/>
    </row>
    <row r="55" spans="1:4" x14ac:dyDescent="0.25">
      <c r="A55" s="1005" t="s">
        <v>380</v>
      </c>
      <c r="B55" s="1005"/>
      <c r="C55" s="1005"/>
      <c r="D55" s="1005"/>
    </row>
    <row r="56" spans="1:4" ht="32.25" customHeight="1" x14ac:dyDescent="0.25">
      <c r="A56" s="1039" t="s">
        <v>381</v>
      </c>
      <c r="B56" s="1039"/>
      <c r="C56" s="1039"/>
      <c r="D56" s="1039"/>
    </row>
    <row r="57" spans="1:4" ht="30" customHeight="1" x14ac:dyDescent="0.25">
      <c r="A57" s="33"/>
      <c r="B57" s="34" t="s">
        <v>819</v>
      </c>
      <c r="C57" s="34" t="s">
        <v>820</v>
      </c>
      <c r="D57" s="35" t="s">
        <v>8</v>
      </c>
    </row>
    <row r="58" spans="1:4" x14ac:dyDescent="0.25">
      <c r="A58" s="32"/>
      <c r="B58" s="32"/>
      <c r="C58" s="32"/>
      <c r="D58" s="32"/>
    </row>
    <row r="59" spans="1:4" x14ac:dyDescent="0.25">
      <c r="A59" s="45" t="s">
        <v>382</v>
      </c>
      <c r="B59" s="34"/>
      <c r="C59" s="34"/>
      <c r="D59" s="34"/>
    </row>
    <row r="60" spans="1:4" x14ac:dyDescent="0.25">
      <c r="A60" s="57" t="s">
        <v>383</v>
      </c>
      <c r="B60" s="42">
        <v>6.2600561607180014E-2</v>
      </c>
      <c r="C60" s="42">
        <v>4.3454813921197523E-2</v>
      </c>
      <c r="D60" s="42">
        <v>6.0502396719057404E-2</v>
      </c>
    </row>
    <row r="61" spans="1:4" x14ac:dyDescent="0.25">
      <c r="A61" s="57" t="s">
        <v>384</v>
      </c>
      <c r="B61" s="42">
        <v>6.7203979764402358E-2</v>
      </c>
      <c r="C61" s="42">
        <v>5.7121572768847738E-2</v>
      </c>
      <c r="D61" s="42">
        <v>6.6099058050568094E-2</v>
      </c>
    </row>
    <row r="62" spans="1:4" x14ac:dyDescent="0.25">
      <c r="A62" s="57" t="s">
        <v>385</v>
      </c>
      <c r="B62" s="42">
        <v>4.9172389867232734E-2</v>
      </c>
      <c r="C62" s="42">
        <v>5.3143677928970491E-2</v>
      </c>
      <c r="D62" s="42">
        <v>4.9607599675093074E-2</v>
      </c>
    </row>
    <row r="63" spans="1:4" x14ac:dyDescent="0.25">
      <c r="A63" s="57" t="s">
        <v>386</v>
      </c>
      <c r="B63" s="42">
        <v>7.7515181174900001E-4</v>
      </c>
      <c r="C63" s="42">
        <v>-8.7906445778572987E-3</v>
      </c>
      <c r="D63" s="42">
        <v>-2.7315502070218543E-4</v>
      </c>
    </row>
    <row r="64" spans="1:4" x14ac:dyDescent="0.25">
      <c r="A64" s="57" t="s">
        <v>387</v>
      </c>
      <c r="B64" s="42">
        <v>2.2210129108575557E-3</v>
      </c>
      <c r="C64" s="42">
        <v>-8.4520564585622727E-3</v>
      </c>
      <c r="D64" s="42">
        <v>1.0513610504703441E-3</v>
      </c>
    </row>
    <row r="65" spans="1:4" x14ac:dyDescent="0.25">
      <c r="A65" s="57" t="s">
        <v>388</v>
      </c>
      <c r="B65" s="42">
        <v>1.6319097247360491E-3</v>
      </c>
      <c r="C65" s="42">
        <v>-8.4520564585622727E-3</v>
      </c>
      <c r="D65" s="42">
        <v>5.2681714095030834E-4</v>
      </c>
    </row>
    <row r="66" spans="1:4" x14ac:dyDescent="0.25">
      <c r="A66" s="57" t="s">
        <v>389</v>
      </c>
      <c r="B66" s="42">
        <v>2.0407907593196432E-2</v>
      </c>
      <c r="C66" s="42">
        <v>-0.11431935883924149</v>
      </c>
      <c r="D66" s="42">
        <v>6.6430366616137748E-3</v>
      </c>
    </row>
    <row r="67" spans="1:4" x14ac:dyDescent="0.25">
      <c r="A67" s="45" t="s">
        <v>390</v>
      </c>
      <c r="B67" s="34"/>
      <c r="C67" s="34"/>
      <c r="D67" s="34"/>
    </row>
    <row r="68" spans="1:4" x14ac:dyDescent="0.25">
      <c r="A68" s="57" t="s">
        <v>391</v>
      </c>
      <c r="B68" s="42">
        <v>0.1014428675355611</v>
      </c>
      <c r="C68" s="42">
        <v>7.4752655886204819E-2</v>
      </c>
      <c r="D68" s="42">
        <v>9.8517911777356831E-2</v>
      </c>
    </row>
    <row r="69" spans="1:4" x14ac:dyDescent="0.25">
      <c r="A69" s="57" t="s">
        <v>392</v>
      </c>
      <c r="B69" s="42">
        <v>-3.8842305928381095E-2</v>
      </c>
      <c r="C69" s="42">
        <v>-3.1297841965007296E-2</v>
      </c>
      <c r="D69" s="42">
        <v>-3.8015515058299441E-2</v>
      </c>
    </row>
    <row r="70" spans="1:4" x14ac:dyDescent="0.25">
      <c r="A70" s="57" t="s">
        <v>393</v>
      </c>
      <c r="B70" s="42">
        <v>4.8195377891030081E-2</v>
      </c>
      <c r="C70" s="42">
        <v>4.0141140994982456E-2</v>
      </c>
      <c r="D70" s="42">
        <v>4.733840108229552E-2</v>
      </c>
    </row>
    <row r="71" spans="1:4" x14ac:dyDescent="0.25">
      <c r="A71" s="57" t="s">
        <v>394</v>
      </c>
      <c r="B71" s="42">
        <v>-4.8621099679264023E-5</v>
      </c>
      <c r="C71" s="42">
        <v>5.3185093488408962E-7</v>
      </c>
      <c r="D71" s="42">
        <v>-4.3234473008019519E-5</v>
      </c>
    </row>
    <row r="72" spans="1:4" x14ac:dyDescent="0.25">
      <c r="A72" s="57" t="s">
        <v>395</v>
      </c>
      <c r="B72" s="42">
        <v>-1.8031589897169624E-2</v>
      </c>
      <c r="C72" s="42">
        <v>-3.9778948398772581E-3</v>
      </c>
      <c r="D72" s="42">
        <v>-1.6491458375475013E-2</v>
      </c>
    </row>
    <row r="73" spans="1:4" x14ac:dyDescent="0.25">
      <c r="A73" s="57" t="s">
        <v>396</v>
      </c>
      <c r="B73" s="42">
        <v>4.6034181572223512E-3</v>
      </c>
      <c r="C73" s="42">
        <v>1.3666758847650224E-2</v>
      </c>
      <c r="D73" s="42">
        <v>5.5966613315106915E-3</v>
      </c>
    </row>
    <row r="74" spans="1:4" x14ac:dyDescent="0.25">
      <c r="A74" s="57" t="s">
        <v>397</v>
      </c>
      <c r="B74" s="42">
        <v>-4.8397238055483738E-2</v>
      </c>
      <c r="C74" s="42">
        <v>-6.1934322506827788E-2</v>
      </c>
      <c r="D74" s="42">
        <v>-4.9880754695795261E-2</v>
      </c>
    </row>
    <row r="75" spans="1:4" x14ac:dyDescent="0.25">
      <c r="A75" s="57" t="s">
        <v>398</v>
      </c>
      <c r="B75" s="42">
        <v>1.4944821987878201E-3</v>
      </c>
      <c r="C75" s="42">
        <v>3.3805626836014226E-4</v>
      </c>
      <c r="D75" s="42">
        <v>1.3677505441805492E-3</v>
      </c>
    </row>
    <row r="76" spans="1:4" x14ac:dyDescent="0.25">
      <c r="A76" s="57" t="s">
        <v>399</v>
      </c>
      <c r="B76" s="42">
        <v>9.9642148039610204E-2</v>
      </c>
      <c r="C76" s="42">
        <v>0.11183790801529274</v>
      </c>
      <c r="D76" s="42">
        <v>0.10053068106533813</v>
      </c>
    </row>
    <row r="77" spans="1:4" x14ac:dyDescent="0.25">
      <c r="A77" s="45" t="s">
        <v>400</v>
      </c>
      <c r="B77" s="34"/>
      <c r="C77" s="34"/>
      <c r="D77" s="34"/>
    </row>
    <row r="78" spans="1:4" x14ac:dyDescent="0.25">
      <c r="A78" s="57" t="s">
        <v>401</v>
      </c>
      <c r="B78" s="42">
        <v>0.14810880154182646</v>
      </c>
      <c r="C78" s="42">
        <v>0.10911664360605118</v>
      </c>
      <c r="D78" s="42">
        <v>0.14479151256997508</v>
      </c>
    </row>
    <row r="79" spans="1:4" x14ac:dyDescent="0.25">
      <c r="A79" s="57" t="s">
        <v>402</v>
      </c>
      <c r="B79" s="42">
        <v>0.13186165635513833</v>
      </c>
      <c r="C79" s="42">
        <v>9.9268623106767109E-2</v>
      </c>
      <c r="D79" s="42">
        <v>0.12678675923056565</v>
      </c>
    </row>
    <row r="80" spans="1:4" x14ac:dyDescent="0.25">
      <c r="A80" s="57" t="s">
        <v>403</v>
      </c>
      <c r="B80" s="42">
        <v>0.15835527009601427</v>
      </c>
      <c r="C80" s="42">
        <v>3.6531906602063527E-2</v>
      </c>
      <c r="D80" s="42">
        <v>0.13598578381551152</v>
      </c>
    </row>
    <row r="81" spans="1:4" x14ac:dyDescent="0.25">
      <c r="A81" s="57" t="s">
        <v>404</v>
      </c>
      <c r="B81" s="42">
        <v>0.4227527851001191</v>
      </c>
      <c r="C81" s="42">
        <v>5.7647902260994574E-2</v>
      </c>
      <c r="D81" s="42">
        <v>0.18894202709933555</v>
      </c>
    </row>
    <row r="82" spans="1:4" x14ac:dyDescent="0.25">
      <c r="A82" s="57" t="s">
        <v>405</v>
      </c>
      <c r="B82" s="42">
        <v>8.9852924543142552E-3</v>
      </c>
      <c r="C82" s="42">
        <v>1.743031288865525E-3</v>
      </c>
      <c r="D82" s="42">
        <v>8.3809731900962598E-3</v>
      </c>
    </row>
    <row r="83" spans="1:4" x14ac:dyDescent="0.25">
      <c r="A83" s="57" t="s">
        <v>406</v>
      </c>
      <c r="B83" s="42">
        <v>4.4450895009966115E-2</v>
      </c>
      <c r="C83" s="42">
        <v>8.6453982338085197E-3</v>
      </c>
      <c r="D83" s="42">
        <v>3.5203246170093613E-2</v>
      </c>
    </row>
    <row r="84" spans="1:4" x14ac:dyDescent="0.25">
      <c r="A84" s="57" t="s">
        <v>407</v>
      </c>
      <c r="B84" s="42">
        <v>1.5095313709371436E-2</v>
      </c>
      <c r="C84" s="42">
        <v>4.8023837573605357E-3</v>
      </c>
      <c r="D84" s="42">
        <v>1.3868288442952506E-2</v>
      </c>
    </row>
    <row r="85" spans="1:4" x14ac:dyDescent="0.25">
      <c r="A85" s="57" t="s">
        <v>408</v>
      </c>
      <c r="B85" s="42">
        <v>4.767119470492568E-2</v>
      </c>
      <c r="C85" s="42">
        <v>1.9097133065908042E-2</v>
      </c>
      <c r="D85" s="42">
        <v>4.5604847877424352E-2</v>
      </c>
    </row>
    <row r="86" spans="1:4" x14ac:dyDescent="0.25">
      <c r="A86" s="57" t="s">
        <v>409</v>
      </c>
      <c r="B86" s="42">
        <v>2.9037948601162468E-2</v>
      </c>
      <c r="C86" s="42">
        <v>3.3405399874336272E-2</v>
      </c>
      <c r="D86" s="42">
        <v>2.9842038786875E-2</v>
      </c>
    </row>
    <row r="87" spans="1:4" x14ac:dyDescent="0.25">
      <c r="A87" s="57" t="s">
        <v>410</v>
      </c>
      <c r="B87" s="42">
        <v>6.5890580929871337E-2</v>
      </c>
      <c r="C87" s="42">
        <v>5.8413745980810956E-2</v>
      </c>
      <c r="D87" s="42">
        <v>6.5260584778544198E-2</v>
      </c>
    </row>
    <row r="88" spans="1:4" x14ac:dyDescent="0.25">
      <c r="A88" s="57" t="s">
        <v>411</v>
      </c>
      <c r="B88" s="42">
        <v>1.825926583677048E-2</v>
      </c>
      <c r="C88" s="42">
        <v>3.5689432864684019E-2</v>
      </c>
      <c r="D88" s="42">
        <v>1.9312292638079247E-2</v>
      </c>
    </row>
    <row r="89" spans="1:4" x14ac:dyDescent="0.25">
      <c r="A89" s="57" t="s">
        <v>412</v>
      </c>
      <c r="B89" s="42">
        <v>5.5912064791764646E-3</v>
      </c>
      <c r="C89" s="42">
        <v>4.2403678571428571E-2</v>
      </c>
      <c r="D89" s="42">
        <v>1.0331834391331453E-2</v>
      </c>
    </row>
    <row r="90" spans="1:4" x14ac:dyDescent="0.25">
      <c r="A90" s="45" t="s">
        <v>413</v>
      </c>
      <c r="B90" s="34"/>
      <c r="C90" s="34"/>
      <c r="D90" s="34"/>
    </row>
    <row r="91" spans="1:4" x14ac:dyDescent="0.25">
      <c r="A91" s="45" t="s">
        <v>414</v>
      </c>
      <c r="B91" s="34"/>
      <c r="C91" s="34"/>
      <c r="D91" s="34"/>
    </row>
    <row r="92" spans="1:4" x14ac:dyDescent="0.25">
      <c r="A92" s="57" t="s">
        <v>415</v>
      </c>
      <c r="B92" s="42">
        <v>4.8397238055483738E-2</v>
      </c>
      <c r="C92" s="42">
        <v>6.1934322506827788E-2</v>
      </c>
      <c r="D92" s="42">
        <v>4.9880754695795261E-2</v>
      </c>
    </row>
    <row r="93" spans="1:4" x14ac:dyDescent="0.25">
      <c r="A93" s="57" t="s">
        <v>416</v>
      </c>
      <c r="B93" s="42">
        <v>6.3233769048786706E-2</v>
      </c>
      <c r="C93" s="42">
        <v>8.5231637557991347E-2</v>
      </c>
      <c r="D93" s="42">
        <v>6.5535321423414949E-2</v>
      </c>
    </row>
    <row r="94" spans="1:4" x14ac:dyDescent="0.25">
      <c r="A94" s="57" t="s">
        <v>417</v>
      </c>
      <c r="B94" s="42">
        <v>7.0671822698727391E-2</v>
      </c>
      <c r="C94" s="42">
        <v>7.8470806922413178E-2</v>
      </c>
      <c r="D94" s="42">
        <v>7.1640669745742361E-2</v>
      </c>
    </row>
    <row r="95" spans="1:4" x14ac:dyDescent="0.25">
      <c r="A95" s="57" t="s">
        <v>418</v>
      </c>
      <c r="B95" s="42">
        <v>0.10368100947110412</v>
      </c>
      <c r="C95" s="42">
        <v>0.12688184456309479</v>
      </c>
      <c r="D95" s="42">
        <v>0.10632653185968088</v>
      </c>
    </row>
    <row r="96" spans="1:4" x14ac:dyDescent="0.25">
      <c r="A96" s="45" t="s">
        <v>419</v>
      </c>
      <c r="B96" s="34"/>
      <c r="C96" s="34"/>
      <c r="D96" s="34"/>
    </row>
    <row r="97" spans="1:4" x14ac:dyDescent="0.25">
      <c r="A97" s="57" t="s">
        <v>420</v>
      </c>
      <c r="B97" s="42">
        <v>0.53738193781282728</v>
      </c>
      <c r="C97" s="42">
        <v>0.59277837709228842</v>
      </c>
      <c r="D97" s="42">
        <v>0.54491978813996622</v>
      </c>
    </row>
    <row r="98" spans="1:4" x14ac:dyDescent="0.25">
      <c r="A98" s="57" t="s">
        <v>421</v>
      </c>
      <c r="B98" s="42">
        <v>4.0852797256185382E-2</v>
      </c>
      <c r="C98" s="42">
        <v>3.3655630205652466E-2</v>
      </c>
      <c r="D98" s="42">
        <v>3.9873471351633133E-2</v>
      </c>
    </row>
    <row r="99" spans="1:4" x14ac:dyDescent="0.25">
      <c r="A99" s="57" t="s">
        <v>422</v>
      </c>
      <c r="B99" s="42">
        <v>0.42176526493098737</v>
      </c>
      <c r="C99" s="42">
        <v>0.37356599270205909</v>
      </c>
      <c r="D99" s="42">
        <v>0.41520674050840062</v>
      </c>
    </row>
    <row r="100" spans="1:4" x14ac:dyDescent="0.25">
      <c r="A100" s="57" t="s">
        <v>423</v>
      </c>
      <c r="B100" s="42">
        <v>0.31815345077211626</v>
      </c>
      <c r="C100" s="42">
        <v>0.44423285746322133</v>
      </c>
      <c r="D100" s="42">
        <v>0.33093372478920541</v>
      </c>
    </row>
    <row r="101" spans="1:4" x14ac:dyDescent="0.25">
      <c r="A101" s="45" t="s">
        <v>424</v>
      </c>
      <c r="B101" s="34"/>
      <c r="C101" s="34"/>
      <c r="D101" s="34"/>
    </row>
    <row r="102" spans="1:4" x14ac:dyDescent="0.25">
      <c r="A102" s="44" t="s">
        <v>425</v>
      </c>
      <c r="B102" s="42">
        <v>4.8185645185744197E-2</v>
      </c>
      <c r="C102" s="42">
        <v>5.4731639366055809E-2</v>
      </c>
      <c r="D102" s="42">
        <v>4.8869337001484187E-2</v>
      </c>
    </row>
    <row r="103" spans="1:4" x14ac:dyDescent="0.25">
      <c r="A103" s="44" t="s">
        <v>426</v>
      </c>
      <c r="B103" s="42">
        <v>4.3556090349458461E-2</v>
      </c>
      <c r="C103" s="42">
        <v>3.7670719041354925E-2</v>
      </c>
      <c r="D103" s="42">
        <v>4.2941396830780514E-2</v>
      </c>
    </row>
    <row r="104" spans="1:4" x14ac:dyDescent="0.25">
      <c r="A104" s="30" t="s">
        <v>427</v>
      </c>
      <c r="B104" s="42">
        <v>6.1648978652795519E-2</v>
      </c>
      <c r="C104" s="42">
        <v>5.0811151954498299E-2</v>
      </c>
      <c r="D104" s="42">
        <v>6.0513995536534838E-2</v>
      </c>
    </row>
    <row r="105" spans="1:4" x14ac:dyDescent="0.25">
      <c r="A105" s="30" t="s">
        <v>428</v>
      </c>
      <c r="B105" s="42">
        <v>0.10070954349501904</v>
      </c>
      <c r="C105" s="42">
        <v>8.4026226232592705E-2</v>
      </c>
      <c r="D105" s="42">
        <v>9.8964032176686242E-2</v>
      </c>
    </row>
    <row r="106" spans="1:4" x14ac:dyDescent="0.25">
      <c r="A106" s="30" t="s">
        <v>429</v>
      </c>
      <c r="B106" s="42">
        <v>-3.9060564842223519E-2</v>
      </c>
      <c r="C106" s="42">
        <v>-3.3215074278094406E-2</v>
      </c>
      <c r="D106" s="42">
        <v>-3.8450036640151404E-2</v>
      </c>
    </row>
    <row r="107" spans="1:4" x14ac:dyDescent="0.25">
      <c r="A107" s="30" t="s">
        <v>430</v>
      </c>
      <c r="B107" s="42">
        <v>-1.8092888303337069E-2</v>
      </c>
      <c r="C107" s="42">
        <v>-1.3140432913143374E-2</v>
      </c>
      <c r="D107" s="42">
        <v>-1.7572598705754325E-2</v>
      </c>
    </row>
    <row r="108" spans="1:4" x14ac:dyDescent="0.25">
      <c r="A108" s="30" t="s">
        <v>431</v>
      </c>
      <c r="B108" s="42">
        <v>4.6295548362857352E-3</v>
      </c>
      <c r="C108" s="42">
        <v>1.7060920324700888E-2</v>
      </c>
      <c r="D108" s="42">
        <v>5.9279401707036748E-3</v>
      </c>
    </row>
    <row r="109" spans="1:4" x14ac:dyDescent="0.25">
      <c r="A109" s="45" t="s">
        <v>432</v>
      </c>
      <c r="B109" s="34"/>
      <c r="C109" s="34"/>
      <c r="D109" s="34"/>
    </row>
    <row r="110" spans="1:4" x14ac:dyDescent="0.25">
      <c r="A110" s="30" t="s">
        <v>425</v>
      </c>
      <c r="B110" s="42">
        <v>4.8185645185744197E-2</v>
      </c>
      <c r="C110" s="42">
        <v>5.4731639366055809E-2</v>
      </c>
      <c r="D110" s="42">
        <v>4.8869337001484187E-2</v>
      </c>
    </row>
    <row r="111" spans="1:4" x14ac:dyDescent="0.25">
      <c r="A111" s="30" t="s">
        <v>433</v>
      </c>
      <c r="B111" s="42">
        <v>1.2638366002887817E-3</v>
      </c>
      <c r="C111" s="42">
        <v>1.667495494278616E-3</v>
      </c>
      <c r="D111" s="42">
        <v>1.3059964731162814E-3</v>
      </c>
    </row>
    <row r="112" spans="1:4" x14ac:dyDescent="0.25">
      <c r="A112" s="30" t="s">
        <v>434</v>
      </c>
      <c r="B112" s="42">
        <v>-4.8669487441091133E-2</v>
      </c>
      <c r="C112" s="42">
        <v>-6.5728273685059471E-2</v>
      </c>
      <c r="D112" s="42">
        <v>-5.0451180522416719E-2</v>
      </c>
    </row>
    <row r="113" spans="1:4" x14ac:dyDescent="0.25">
      <c r="A113" s="30" t="s">
        <v>435</v>
      </c>
      <c r="B113" s="42">
        <v>7.602800957832698E-5</v>
      </c>
      <c r="C113" s="42">
        <v>0</v>
      </c>
      <c r="D113" s="42">
        <v>6.8087316922039299E-5</v>
      </c>
    </row>
    <row r="114" spans="1:4" x14ac:dyDescent="0.25">
      <c r="A114" s="30" t="s">
        <v>436</v>
      </c>
      <c r="B114" s="42">
        <v>1.4268611123474358E-3</v>
      </c>
      <c r="C114" s="42">
        <v>3.5876480162152049E-4</v>
      </c>
      <c r="D114" s="42">
        <v>1.315304535004038E-3</v>
      </c>
    </row>
    <row r="115" spans="1:4" x14ac:dyDescent="0.25">
      <c r="A115" s="30" t="s">
        <v>437</v>
      </c>
      <c r="B115" s="42">
        <v>-4.8621099679264023E-5</v>
      </c>
      <c r="C115" s="42">
        <v>5.3185093488408962E-7</v>
      </c>
      <c r="D115" s="42">
        <v>-4.3234473008019519E-5</v>
      </c>
    </row>
    <row r="116" spans="1:4" x14ac:dyDescent="0.25">
      <c r="A116" s="39" t="s">
        <v>438</v>
      </c>
      <c r="B116" s="58">
        <v>2.2428815679019984E-3</v>
      </c>
      <c r="C116" s="58">
        <v>-8.9592013845623698E-3</v>
      </c>
      <c r="D116" s="58">
        <v>1.0728877941716065E-3</v>
      </c>
    </row>
    <row r="117" spans="1:4" ht="3.75" customHeight="1" thickBot="1" x14ac:dyDescent="0.3">
      <c r="A117" s="60"/>
      <c r="B117" s="61"/>
      <c r="C117" s="61"/>
      <c r="D117" s="61"/>
    </row>
    <row r="118" spans="1:4" ht="15.75" thickTop="1" x14ac:dyDescent="0.25">
      <c r="A118" s="1007" t="s">
        <v>439</v>
      </c>
      <c r="B118" s="1007"/>
      <c r="C118" s="1007"/>
      <c r="D118" s="1007"/>
    </row>
    <row r="119" spans="1:4" x14ac:dyDescent="0.25">
      <c r="A119" s="999" t="s">
        <v>440</v>
      </c>
      <c r="B119" s="999"/>
      <c r="C119" s="999"/>
      <c r="D119" s="999"/>
    </row>
    <row r="120" spans="1:4" x14ac:dyDescent="0.25">
      <c r="A120" s="999" t="s">
        <v>441</v>
      </c>
      <c r="B120" s="999"/>
      <c r="C120" s="999"/>
      <c r="D120" s="999"/>
    </row>
    <row r="121" spans="1:4" x14ac:dyDescent="0.25">
      <c r="A121" s="999" t="s">
        <v>442</v>
      </c>
      <c r="B121" s="999"/>
      <c r="C121" s="999"/>
      <c r="D121" s="999"/>
    </row>
    <row r="122" spans="1:4" x14ac:dyDescent="0.25">
      <c r="A122" s="999" t="s">
        <v>443</v>
      </c>
      <c r="B122" s="999"/>
      <c r="C122" s="999"/>
      <c r="D122" s="999"/>
    </row>
    <row r="123" spans="1:4" ht="30" customHeight="1" x14ac:dyDescent="0.25">
      <c r="A123" s="1001" t="s">
        <v>444</v>
      </c>
      <c r="B123" s="1001"/>
      <c r="C123" s="1001"/>
      <c r="D123" s="1001"/>
    </row>
    <row r="124" spans="1:4" x14ac:dyDescent="0.25">
      <c r="A124" s="999" t="s">
        <v>445</v>
      </c>
      <c r="B124" s="999"/>
      <c r="C124" s="999"/>
      <c r="D124" s="999"/>
    </row>
    <row r="125" spans="1:4" ht="30" customHeight="1" x14ac:dyDescent="0.25">
      <c r="A125" s="1001" t="s">
        <v>446</v>
      </c>
      <c r="B125" s="1001"/>
      <c r="C125" s="1001"/>
      <c r="D125" s="1001"/>
    </row>
    <row r="126" spans="1:4" x14ac:dyDescent="0.25">
      <c r="A126" s="32"/>
      <c r="B126" s="285"/>
      <c r="C126" s="285"/>
      <c r="D126" s="285"/>
    </row>
  </sheetData>
  <mergeCells count="17">
    <mergeCell ref="A120:D120"/>
    <mergeCell ref="A1:D1"/>
    <mergeCell ref="A2:D2"/>
    <mergeCell ref="A3:D3"/>
    <mergeCell ref="A51:D51"/>
    <mergeCell ref="A52:D52"/>
    <mergeCell ref="A53:D53"/>
    <mergeCell ref="A54:D54"/>
    <mergeCell ref="A55:D55"/>
    <mergeCell ref="A56:D56"/>
    <mergeCell ref="A118:D118"/>
    <mergeCell ref="A119:D119"/>
    <mergeCell ref="A121:D121"/>
    <mergeCell ref="A122:D122"/>
    <mergeCell ref="A123:D123"/>
    <mergeCell ref="A124:D124"/>
    <mergeCell ref="A125:D125"/>
  </mergeCells>
  <hyperlinks>
    <hyperlink ref="F1" location="ÍNDICE!A1" display="ÍNDICE!A1" xr:uid="{00000000-0004-0000-1E00-000000000000}"/>
  </hyperlink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17">
    <pageSetUpPr fitToPage="1"/>
  </sheetPr>
  <dimension ref="A1:N87"/>
  <sheetViews>
    <sheetView zoomScale="70" zoomScaleNormal="70" workbookViewId="0">
      <selection activeCell="T17" sqref="T17"/>
    </sheetView>
  </sheetViews>
  <sheetFormatPr baseColWidth="10" defaultColWidth="9.140625" defaultRowHeight="18" x14ac:dyDescent="0.25"/>
  <cols>
    <col min="1" max="1" width="77" style="103" customWidth="1"/>
    <col min="2" max="4" width="10.7109375" style="103" bestFit="1" customWidth="1"/>
    <col min="5" max="8" width="9.7109375" style="103" bestFit="1" customWidth="1"/>
    <col min="9" max="9" width="9.7109375" style="103" customWidth="1"/>
    <col min="10" max="10" width="9.7109375" style="103" bestFit="1" customWidth="1"/>
    <col min="11" max="11" width="9.7109375" style="103" customWidth="1"/>
    <col min="12" max="12" width="9.7109375" style="119" bestFit="1" customWidth="1"/>
    <col min="13" max="256" width="9.140625" style="103"/>
    <col min="257" max="257" width="91.28515625" style="103" bestFit="1" customWidth="1"/>
    <col min="258" max="260" width="10.7109375" style="103" bestFit="1" customWidth="1"/>
    <col min="261" max="264" width="9.7109375" style="103" bestFit="1" customWidth="1"/>
    <col min="265" max="265" width="9.7109375" style="103" customWidth="1"/>
    <col min="266" max="266" width="9.7109375" style="103" bestFit="1" customWidth="1"/>
    <col min="267" max="267" width="9.7109375" style="103" customWidth="1"/>
    <col min="268" max="268" width="9.7109375" style="103" bestFit="1" customWidth="1"/>
    <col min="269" max="512" width="9.140625" style="103"/>
    <col min="513" max="513" width="91.28515625" style="103" bestFit="1" customWidth="1"/>
    <col min="514" max="516" width="10.7109375" style="103" bestFit="1" customWidth="1"/>
    <col min="517" max="520" width="9.7109375" style="103" bestFit="1" customWidth="1"/>
    <col min="521" max="521" width="9.7109375" style="103" customWidth="1"/>
    <col min="522" max="522" width="9.7109375" style="103" bestFit="1" customWidth="1"/>
    <col min="523" max="523" width="9.7109375" style="103" customWidth="1"/>
    <col min="524" max="524" width="9.7109375" style="103" bestFit="1" customWidth="1"/>
    <col min="525" max="768" width="9.140625" style="103"/>
    <col min="769" max="769" width="91.28515625" style="103" bestFit="1" customWidth="1"/>
    <col min="770" max="772" width="10.7109375" style="103" bestFit="1" customWidth="1"/>
    <col min="773" max="776" width="9.7109375" style="103" bestFit="1" customWidth="1"/>
    <col min="777" max="777" width="9.7109375" style="103" customWidth="1"/>
    <col min="778" max="778" width="9.7109375" style="103" bestFit="1" customWidth="1"/>
    <col min="779" max="779" width="9.7109375" style="103" customWidth="1"/>
    <col min="780" max="780" width="9.7109375" style="103" bestFit="1" customWidth="1"/>
    <col min="781" max="1024" width="9.140625" style="103"/>
    <col min="1025" max="1025" width="91.28515625" style="103" bestFit="1" customWidth="1"/>
    <col min="1026" max="1028" width="10.7109375" style="103" bestFit="1" customWidth="1"/>
    <col min="1029" max="1032" width="9.7109375" style="103" bestFit="1" customWidth="1"/>
    <col min="1033" max="1033" width="9.7109375" style="103" customWidth="1"/>
    <col min="1034" max="1034" width="9.7109375" style="103" bestFit="1" customWidth="1"/>
    <col min="1035" max="1035" width="9.7109375" style="103" customWidth="1"/>
    <col min="1036" max="1036" width="9.7109375" style="103" bestFit="1" customWidth="1"/>
    <col min="1037" max="1280" width="9.140625" style="103"/>
    <col min="1281" max="1281" width="91.28515625" style="103" bestFit="1" customWidth="1"/>
    <col min="1282" max="1284" width="10.7109375" style="103" bestFit="1" customWidth="1"/>
    <col min="1285" max="1288" width="9.7109375" style="103" bestFit="1" customWidth="1"/>
    <col min="1289" max="1289" width="9.7109375" style="103" customWidth="1"/>
    <col min="1290" max="1290" width="9.7109375" style="103" bestFit="1" customWidth="1"/>
    <col min="1291" max="1291" width="9.7109375" style="103" customWidth="1"/>
    <col min="1292" max="1292" width="9.7109375" style="103" bestFit="1" customWidth="1"/>
    <col min="1293" max="1536" width="9.140625" style="103"/>
    <col min="1537" max="1537" width="91.28515625" style="103" bestFit="1" customWidth="1"/>
    <col min="1538" max="1540" width="10.7109375" style="103" bestFit="1" customWidth="1"/>
    <col min="1541" max="1544" width="9.7109375" style="103" bestFit="1" customWidth="1"/>
    <col min="1545" max="1545" width="9.7109375" style="103" customWidth="1"/>
    <col min="1546" max="1546" width="9.7109375" style="103" bestFit="1" customWidth="1"/>
    <col min="1547" max="1547" width="9.7109375" style="103" customWidth="1"/>
    <col min="1548" max="1548" width="9.7109375" style="103" bestFit="1" customWidth="1"/>
    <col min="1549" max="1792" width="9.140625" style="103"/>
    <col min="1793" max="1793" width="91.28515625" style="103" bestFit="1" customWidth="1"/>
    <col min="1794" max="1796" width="10.7109375" style="103" bestFit="1" customWidth="1"/>
    <col min="1797" max="1800" width="9.7109375" style="103" bestFit="1" customWidth="1"/>
    <col min="1801" max="1801" width="9.7109375" style="103" customWidth="1"/>
    <col min="1802" max="1802" width="9.7109375" style="103" bestFit="1" customWidth="1"/>
    <col min="1803" max="1803" width="9.7109375" style="103" customWidth="1"/>
    <col min="1804" max="1804" width="9.7109375" style="103" bestFit="1" customWidth="1"/>
    <col min="1805" max="2048" width="9.140625" style="103"/>
    <col min="2049" max="2049" width="91.28515625" style="103" bestFit="1" customWidth="1"/>
    <col min="2050" max="2052" width="10.7109375" style="103" bestFit="1" customWidth="1"/>
    <col min="2053" max="2056" width="9.7109375" style="103" bestFit="1" customWidth="1"/>
    <col min="2057" max="2057" width="9.7109375" style="103" customWidth="1"/>
    <col min="2058" max="2058" width="9.7109375" style="103" bestFit="1" customWidth="1"/>
    <col min="2059" max="2059" width="9.7109375" style="103" customWidth="1"/>
    <col min="2060" max="2060" width="9.7109375" style="103" bestFit="1" customWidth="1"/>
    <col min="2061" max="2304" width="9.140625" style="103"/>
    <col min="2305" max="2305" width="91.28515625" style="103" bestFit="1" customWidth="1"/>
    <col min="2306" max="2308" width="10.7109375" style="103" bestFit="1" customWidth="1"/>
    <col min="2309" max="2312" width="9.7109375" style="103" bestFit="1" customWidth="1"/>
    <col min="2313" max="2313" width="9.7109375" style="103" customWidth="1"/>
    <col min="2314" max="2314" width="9.7109375" style="103" bestFit="1" customWidth="1"/>
    <col min="2315" max="2315" width="9.7109375" style="103" customWidth="1"/>
    <col min="2316" max="2316" width="9.7109375" style="103" bestFit="1" customWidth="1"/>
    <col min="2317" max="2560" width="9.140625" style="103"/>
    <col min="2561" max="2561" width="91.28515625" style="103" bestFit="1" customWidth="1"/>
    <col min="2562" max="2564" width="10.7109375" style="103" bestFit="1" customWidth="1"/>
    <col min="2565" max="2568" width="9.7109375" style="103" bestFit="1" customWidth="1"/>
    <col min="2569" max="2569" width="9.7109375" style="103" customWidth="1"/>
    <col min="2570" max="2570" width="9.7109375" style="103" bestFit="1" customWidth="1"/>
    <col min="2571" max="2571" width="9.7109375" style="103" customWidth="1"/>
    <col min="2572" max="2572" width="9.7109375" style="103" bestFit="1" customWidth="1"/>
    <col min="2573" max="2816" width="9.140625" style="103"/>
    <col min="2817" max="2817" width="91.28515625" style="103" bestFit="1" customWidth="1"/>
    <col min="2818" max="2820" width="10.7109375" style="103" bestFit="1" customWidth="1"/>
    <col min="2821" max="2824" width="9.7109375" style="103" bestFit="1" customWidth="1"/>
    <col min="2825" max="2825" width="9.7109375" style="103" customWidth="1"/>
    <col min="2826" max="2826" width="9.7109375" style="103" bestFit="1" customWidth="1"/>
    <col min="2827" max="2827" width="9.7109375" style="103" customWidth="1"/>
    <col min="2828" max="2828" width="9.7109375" style="103" bestFit="1" customWidth="1"/>
    <col min="2829" max="3072" width="9.140625" style="103"/>
    <col min="3073" max="3073" width="91.28515625" style="103" bestFit="1" customWidth="1"/>
    <col min="3074" max="3076" width="10.7109375" style="103" bestFit="1" customWidth="1"/>
    <col min="3077" max="3080" width="9.7109375" style="103" bestFit="1" customWidth="1"/>
    <col min="3081" max="3081" width="9.7109375" style="103" customWidth="1"/>
    <col min="3082" max="3082" width="9.7109375" style="103" bestFit="1" customWidth="1"/>
    <col min="3083" max="3083" width="9.7109375" style="103" customWidth="1"/>
    <col min="3084" max="3084" width="9.7109375" style="103" bestFit="1" customWidth="1"/>
    <col min="3085" max="3328" width="9.140625" style="103"/>
    <col min="3329" max="3329" width="91.28515625" style="103" bestFit="1" customWidth="1"/>
    <col min="3330" max="3332" width="10.7109375" style="103" bestFit="1" customWidth="1"/>
    <col min="3333" max="3336" width="9.7109375" style="103" bestFit="1" customWidth="1"/>
    <col min="3337" max="3337" width="9.7109375" style="103" customWidth="1"/>
    <col min="3338" max="3338" width="9.7109375" style="103" bestFit="1" customWidth="1"/>
    <col min="3339" max="3339" width="9.7109375" style="103" customWidth="1"/>
    <col min="3340" max="3340" width="9.7109375" style="103" bestFit="1" customWidth="1"/>
    <col min="3341" max="3584" width="9.140625" style="103"/>
    <col min="3585" max="3585" width="91.28515625" style="103" bestFit="1" customWidth="1"/>
    <col min="3586" max="3588" width="10.7109375" style="103" bestFit="1" customWidth="1"/>
    <col min="3589" max="3592" width="9.7109375" style="103" bestFit="1" customWidth="1"/>
    <col min="3593" max="3593" width="9.7109375" style="103" customWidth="1"/>
    <col min="3594" max="3594" width="9.7109375" style="103" bestFit="1" customWidth="1"/>
    <col min="3595" max="3595" width="9.7109375" style="103" customWidth="1"/>
    <col min="3596" max="3596" width="9.7109375" style="103" bestFit="1" customWidth="1"/>
    <col min="3597" max="3840" width="9.140625" style="103"/>
    <col min="3841" max="3841" width="91.28515625" style="103" bestFit="1" customWidth="1"/>
    <col min="3842" max="3844" width="10.7109375" style="103" bestFit="1" customWidth="1"/>
    <col min="3845" max="3848" width="9.7109375" style="103" bestFit="1" customWidth="1"/>
    <col min="3849" max="3849" width="9.7109375" style="103" customWidth="1"/>
    <col min="3850" max="3850" width="9.7109375" style="103" bestFit="1" customWidth="1"/>
    <col min="3851" max="3851" width="9.7109375" style="103" customWidth="1"/>
    <col min="3852" max="3852" width="9.7109375" style="103" bestFit="1" customWidth="1"/>
    <col min="3853" max="4096" width="9.140625" style="103"/>
    <col min="4097" max="4097" width="91.28515625" style="103" bestFit="1" customWidth="1"/>
    <col min="4098" max="4100" width="10.7109375" style="103" bestFit="1" customWidth="1"/>
    <col min="4101" max="4104" width="9.7109375" style="103" bestFit="1" customWidth="1"/>
    <col min="4105" max="4105" width="9.7109375" style="103" customWidth="1"/>
    <col min="4106" max="4106" width="9.7109375" style="103" bestFit="1" customWidth="1"/>
    <col min="4107" max="4107" width="9.7109375" style="103" customWidth="1"/>
    <col min="4108" max="4108" width="9.7109375" style="103" bestFit="1" customWidth="1"/>
    <col min="4109" max="4352" width="9.140625" style="103"/>
    <col min="4353" max="4353" width="91.28515625" style="103" bestFit="1" customWidth="1"/>
    <col min="4354" max="4356" width="10.7109375" style="103" bestFit="1" customWidth="1"/>
    <col min="4357" max="4360" width="9.7109375" style="103" bestFit="1" customWidth="1"/>
    <col min="4361" max="4361" width="9.7109375" style="103" customWidth="1"/>
    <col min="4362" max="4362" width="9.7109375" style="103" bestFit="1" customWidth="1"/>
    <col min="4363" max="4363" width="9.7109375" style="103" customWidth="1"/>
    <col min="4364" max="4364" width="9.7109375" style="103" bestFit="1" customWidth="1"/>
    <col min="4365" max="4608" width="9.140625" style="103"/>
    <col min="4609" max="4609" width="91.28515625" style="103" bestFit="1" customWidth="1"/>
    <col min="4610" max="4612" width="10.7109375" style="103" bestFit="1" customWidth="1"/>
    <col min="4613" max="4616" width="9.7109375" style="103" bestFit="1" customWidth="1"/>
    <col min="4617" max="4617" width="9.7109375" style="103" customWidth="1"/>
    <col min="4618" max="4618" width="9.7109375" style="103" bestFit="1" customWidth="1"/>
    <col min="4619" max="4619" width="9.7109375" style="103" customWidth="1"/>
    <col min="4620" max="4620" width="9.7109375" style="103" bestFit="1" customWidth="1"/>
    <col min="4621" max="4864" width="9.140625" style="103"/>
    <col min="4865" max="4865" width="91.28515625" style="103" bestFit="1" customWidth="1"/>
    <col min="4866" max="4868" width="10.7109375" style="103" bestFit="1" customWidth="1"/>
    <col min="4869" max="4872" width="9.7109375" style="103" bestFit="1" customWidth="1"/>
    <col min="4873" max="4873" width="9.7109375" style="103" customWidth="1"/>
    <col min="4874" max="4874" width="9.7109375" style="103" bestFit="1" customWidth="1"/>
    <col min="4875" max="4875" width="9.7109375" style="103" customWidth="1"/>
    <col min="4876" max="4876" width="9.7109375" style="103" bestFit="1" customWidth="1"/>
    <col min="4877" max="5120" width="9.140625" style="103"/>
    <col min="5121" max="5121" width="91.28515625" style="103" bestFit="1" customWidth="1"/>
    <col min="5122" max="5124" width="10.7109375" style="103" bestFit="1" customWidth="1"/>
    <col min="5125" max="5128" width="9.7109375" style="103" bestFit="1" customWidth="1"/>
    <col min="5129" max="5129" width="9.7109375" style="103" customWidth="1"/>
    <col min="5130" max="5130" width="9.7109375" style="103" bestFit="1" customWidth="1"/>
    <col min="5131" max="5131" width="9.7109375" style="103" customWidth="1"/>
    <col min="5132" max="5132" width="9.7109375" style="103" bestFit="1" customWidth="1"/>
    <col min="5133" max="5376" width="9.140625" style="103"/>
    <col min="5377" max="5377" width="91.28515625" style="103" bestFit="1" customWidth="1"/>
    <col min="5378" max="5380" width="10.7109375" style="103" bestFit="1" customWidth="1"/>
    <col min="5381" max="5384" width="9.7109375" style="103" bestFit="1" customWidth="1"/>
    <col min="5385" max="5385" width="9.7109375" style="103" customWidth="1"/>
    <col min="5386" max="5386" width="9.7109375" style="103" bestFit="1" customWidth="1"/>
    <col min="5387" max="5387" width="9.7109375" style="103" customWidth="1"/>
    <col min="5388" max="5388" width="9.7109375" style="103" bestFit="1" customWidth="1"/>
    <col min="5389" max="5632" width="9.140625" style="103"/>
    <col min="5633" max="5633" width="91.28515625" style="103" bestFit="1" customWidth="1"/>
    <col min="5634" max="5636" width="10.7109375" style="103" bestFit="1" customWidth="1"/>
    <col min="5637" max="5640" width="9.7109375" style="103" bestFit="1" customWidth="1"/>
    <col min="5641" max="5641" width="9.7109375" style="103" customWidth="1"/>
    <col min="5642" max="5642" width="9.7109375" style="103" bestFit="1" customWidth="1"/>
    <col min="5643" max="5643" width="9.7109375" style="103" customWidth="1"/>
    <col min="5644" max="5644" width="9.7109375" style="103" bestFit="1" customWidth="1"/>
    <col min="5645" max="5888" width="9.140625" style="103"/>
    <col min="5889" max="5889" width="91.28515625" style="103" bestFit="1" customWidth="1"/>
    <col min="5890" max="5892" width="10.7109375" style="103" bestFit="1" customWidth="1"/>
    <col min="5893" max="5896" width="9.7109375" style="103" bestFit="1" customWidth="1"/>
    <col min="5897" max="5897" width="9.7109375" style="103" customWidth="1"/>
    <col min="5898" max="5898" width="9.7109375" style="103" bestFit="1" customWidth="1"/>
    <col min="5899" max="5899" width="9.7109375" style="103" customWidth="1"/>
    <col min="5900" max="5900" width="9.7109375" style="103" bestFit="1" customWidth="1"/>
    <col min="5901" max="6144" width="9.140625" style="103"/>
    <col min="6145" max="6145" width="91.28515625" style="103" bestFit="1" customWidth="1"/>
    <col min="6146" max="6148" width="10.7109375" style="103" bestFit="1" customWidth="1"/>
    <col min="6149" max="6152" width="9.7109375" style="103" bestFit="1" customWidth="1"/>
    <col min="6153" max="6153" width="9.7109375" style="103" customWidth="1"/>
    <col min="6154" max="6154" width="9.7109375" style="103" bestFit="1" customWidth="1"/>
    <col min="6155" max="6155" width="9.7109375" style="103" customWidth="1"/>
    <col min="6156" max="6156" width="9.7109375" style="103" bestFit="1" customWidth="1"/>
    <col min="6157" max="6400" width="9.140625" style="103"/>
    <col min="6401" max="6401" width="91.28515625" style="103" bestFit="1" customWidth="1"/>
    <col min="6402" max="6404" width="10.7109375" style="103" bestFit="1" customWidth="1"/>
    <col min="6405" max="6408" width="9.7109375" style="103" bestFit="1" customWidth="1"/>
    <col min="6409" max="6409" width="9.7109375" style="103" customWidth="1"/>
    <col min="6410" max="6410" width="9.7109375" style="103" bestFit="1" customWidth="1"/>
    <col min="6411" max="6411" width="9.7109375" style="103" customWidth="1"/>
    <col min="6412" max="6412" width="9.7109375" style="103" bestFit="1" customWidth="1"/>
    <col min="6413" max="6656" width="9.140625" style="103"/>
    <col min="6657" max="6657" width="91.28515625" style="103" bestFit="1" customWidth="1"/>
    <col min="6658" max="6660" width="10.7109375" style="103" bestFit="1" customWidth="1"/>
    <col min="6661" max="6664" width="9.7109375" style="103" bestFit="1" customWidth="1"/>
    <col min="6665" max="6665" width="9.7109375" style="103" customWidth="1"/>
    <col min="6666" max="6666" width="9.7109375" style="103" bestFit="1" customWidth="1"/>
    <col min="6667" max="6667" width="9.7109375" style="103" customWidth="1"/>
    <col min="6668" max="6668" width="9.7109375" style="103" bestFit="1" customWidth="1"/>
    <col min="6669" max="6912" width="9.140625" style="103"/>
    <col min="6913" max="6913" width="91.28515625" style="103" bestFit="1" customWidth="1"/>
    <col min="6914" max="6916" width="10.7109375" style="103" bestFit="1" customWidth="1"/>
    <col min="6917" max="6920" width="9.7109375" style="103" bestFit="1" customWidth="1"/>
    <col min="6921" max="6921" width="9.7109375" style="103" customWidth="1"/>
    <col min="6922" max="6922" width="9.7109375" style="103" bestFit="1" customWidth="1"/>
    <col min="6923" max="6923" width="9.7109375" style="103" customWidth="1"/>
    <col min="6924" max="6924" width="9.7109375" style="103" bestFit="1" customWidth="1"/>
    <col min="6925" max="7168" width="9.140625" style="103"/>
    <col min="7169" max="7169" width="91.28515625" style="103" bestFit="1" customWidth="1"/>
    <col min="7170" max="7172" width="10.7109375" style="103" bestFit="1" customWidth="1"/>
    <col min="7173" max="7176" width="9.7109375" style="103" bestFit="1" customWidth="1"/>
    <col min="7177" max="7177" width="9.7109375" style="103" customWidth="1"/>
    <col min="7178" max="7178" width="9.7109375" style="103" bestFit="1" customWidth="1"/>
    <col min="7179" max="7179" width="9.7109375" style="103" customWidth="1"/>
    <col min="7180" max="7180" width="9.7109375" style="103" bestFit="1" customWidth="1"/>
    <col min="7181" max="7424" width="9.140625" style="103"/>
    <col min="7425" max="7425" width="91.28515625" style="103" bestFit="1" customWidth="1"/>
    <col min="7426" max="7428" width="10.7109375" style="103" bestFit="1" customWidth="1"/>
    <col min="7429" max="7432" width="9.7109375" style="103" bestFit="1" customWidth="1"/>
    <col min="7433" max="7433" width="9.7109375" style="103" customWidth="1"/>
    <col min="7434" max="7434" width="9.7109375" style="103" bestFit="1" customWidth="1"/>
    <col min="7435" max="7435" width="9.7109375" style="103" customWidth="1"/>
    <col min="7436" max="7436" width="9.7109375" style="103" bestFit="1" customWidth="1"/>
    <col min="7437" max="7680" width="9.140625" style="103"/>
    <col min="7681" max="7681" width="91.28515625" style="103" bestFit="1" customWidth="1"/>
    <col min="7682" max="7684" width="10.7109375" style="103" bestFit="1" customWidth="1"/>
    <col min="7685" max="7688" width="9.7109375" style="103" bestFit="1" customWidth="1"/>
    <col min="7689" max="7689" width="9.7109375" style="103" customWidth="1"/>
    <col min="7690" max="7690" width="9.7109375" style="103" bestFit="1" customWidth="1"/>
    <col min="7691" max="7691" width="9.7109375" style="103" customWidth="1"/>
    <col min="7692" max="7692" width="9.7109375" style="103" bestFit="1" customWidth="1"/>
    <col min="7693" max="7936" width="9.140625" style="103"/>
    <col min="7937" max="7937" width="91.28515625" style="103" bestFit="1" customWidth="1"/>
    <col min="7938" max="7940" width="10.7109375" style="103" bestFit="1" customWidth="1"/>
    <col min="7941" max="7944" width="9.7109375" style="103" bestFit="1" customWidth="1"/>
    <col min="7945" max="7945" width="9.7109375" style="103" customWidth="1"/>
    <col min="7946" max="7946" width="9.7109375" style="103" bestFit="1" customWidth="1"/>
    <col min="7947" max="7947" width="9.7109375" style="103" customWidth="1"/>
    <col min="7948" max="7948" width="9.7109375" style="103" bestFit="1" customWidth="1"/>
    <col min="7949" max="8192" width="9.140625" style="103"/>
    <col min="8193" max="8193" width="91.28515625" style="103" bestFit="1" customWidth="1"/>
    <col min="8194" max="8196" width="10.7109375" style="103" bestFit="1" customWidth="1"/>
    <col min="8197" max="8200" width="9.7109375" style="103" bestFit="1" customWidth="1"/>
    <col min="8201" max="8201" width="9.7109375" style="103" customWidth="1"/>
    <col min="8202" max="8202" width="9.7109375" style="103" bestFit="1" customWidth="1"/>
    <col min="8203" max="8203" width="9.7109375" style="103" customWidth="1"/>
    <col min="8204" max="8204" width="9.7109375" style="103" bestFit="1" customWidth="1"/>
    <col min="8205" max="8448" width="9.140625" style="103"/>
    <col min="8449" max="8449" width="91.28515625" style="103" bestFit="1" customWidth="1"/>
    <col min="8450" max="8452" width="10.7109375" style="103" bestFit="1" customWidth="1"/>
    <col min="8453" max="8456" width="9.7109375" style="103" bestFit="1" customWidth="1"/>
    <col min="8457" max="8457" width="9.7109375" style="103" customWidth="1"/>
    <col min="8458" max="8458" width="9.7109375" style="103" bestFit="1" customWidth="1"/>
    <col min="8459" max="8459" width="9.7109375" style="103" customWidth="1"/>
    <col min="8460" max="8460" width="9.7109375" style="103" bestFit="1" customWidth="1"/>
    <col min="8461" max="8704" width="9.140625" style="103"/>
    <col min="8705" max="8705" width="91.28515625" style="103" bestFit="1" customWidth="1"/>
    <col min="8706" max="8708" width="10.7109375" style="103" bestFit="1" customWidth="1"/>
    <col min="8709" max="8712" width="9.7109375" style="103" bestFit="1" customWidth="1"/>
    <col min="8713" max="8713" width="9.7109375" style="103" customWidth="1"/>
    <col min="8714" max="8714" width="9.7109375" style="103" bestFit="1" customWidth="1"/>
    <col min="8715" max="8715" width="9.7109375" style="103" customWidth="1"/>
    <col min="8716" max="8716" width="9.7109375" style="103" bestFit="1" customWidth="1"/>
    <col min="8717" max="8960" width="9.140625" style="103"/>
    <col min="8961" max="8961" width="91.28515625" style="103" bestFit="1" customWidth="1"/>
    <col min="8962" max="8964" width="10.7109375" style="103" bestFit="1" customWidth="1"/>
    <col min="8965" max="8968" width="9.7109375" style="103" bestFit="1" customWidth="1"/>
    <col min="8969" max="8969" width="9.7109375" style="103" customWidth="1"/>
    <col min="8970" max="8970" width="9.7109375" style="103" bestFit="1" customWidth="1"/>
    <col min="8971" max="8971" width="9.7109375" style="103" customWidth="1"/>
    <col min="8972" max="8972" width="9.7109375" style="103" bestFit="1" customWidth="1"/>
    <col min="8973" max="9216" width="9.140625" style="103"/>
    <col min="9217" max="9217" width="91.28515625" style="103" bestFit="1" customWidth="1"/>
    <col min="9218" max="9220" width="10.7109375" style="103" bestFit="1" customWidth="1"/>
    <col min="9221" max="9224" width="9.7109375" style="103" bestFit="1" customWidth="1"/>
    <col min="9225" max="9225" width="9.7109375" style="103" customWidth="1"/>
    <col min="9226" max="9226" width="9.7109375" style="103" bestFit="1" customWidth="1"/>
    <col min="9227" max="9227" width="9.7109375" style="103" customWidth="1"/>
    <col min="9228" max="9228" width="9.7109375" style="103" bestFit="1" customWidth="1"/>
    <col min="9229" max="9472" width="9.140625" style="103"/>
    <col min="9473" max="9473" width="91.28515625" style="103" bestFit="1" customWidth="1"/>
    <col min="9474" max="9476" width="10.7109375" style="103" bestFit="1" customWidth="1"/>
    <col min="9477" max="9480" width="9.7109375" style="103" bestFit="1" customWidth="1"/>
    <col min="9481" max="9481" width="9.7109375" style="103" customWidth="1"/>
    <col min="9482" max="9482" width="9.7109375" style="103" bestFit="1" customWidth="1"/>
    <col min="9483" max="9483" width="9.7109375" style="103" customWidth="1"/>
    <col min="9484" max="9484" width="9.7109375" style="103" bestFit="1" customWidth="1"/>
    <col min="9485" max="9728" width="9.140625" style="103"/>
    <col min="9729" max="9729" width="91.28515625" style="103" bestFit="1" customWidth="1"/>
    <col min="9730" max="9732" width="10.7109375" style="103" bestFit="1" customWidth="1"/>
    <col min="9733" max="9736" width="9.7109375" style="103" bestFit="1" customWidth="1"/>
    <col min="9737" max="9737" width="9.7109375" style="103" customWidth="1"/>
    <col min="9738" max="9738" width="9.7109375" style="103" bestFit="1" customWidth="1"/>
    <col min="9739" max="9739" width="9.7109375" style="103" customWidth="1"/>
    <col min="9740" max="9740" width="9.7109375" style="103" bestFit="1" customWidth="1"/>
    <col min="9741" max="9984" width="9.140625" style="103"/>
    <col min="9985" max="9985" width="91.28515625" style="103" bestFit="1" customWidth="1"/>
    <col min="9986" max="9988" width="10.7109375" style="103" bestFit="1" customWidth="1"/>
    <col min="9989" max="9992" width="9.7109375" style="103" bestFit="1" customWidth="1"/>
    <col min="9993" max="9993" width="9.7109375" style="103" customWidth="1"/>
    <col min="9994" max="9994" width="9.7109375" style="103" bestFit="1" customWidth="1"/>
    <col min="9995" max="9995" width="9.7109375" style="103" customWidth="1"/>
    <col min="9996" max="9996" width="9.7109375" style="103" bestFit="1" customWidth="1"/>
    <col min="9997" max="10240" width="9.140625" style="103"/>
    <col min="10241" max="10241" width="91.28515625" style="103" bestFit="1" customWidth="1"/>
    <col min="10242" max="10244" width="10.7109375" style="103" bestFit="1" customWidth="1"/>
    <col min="10245" max="10248" width="9.7109375" style="103" bestFit="1" customWidth="1"/>
    <col min="10249" max="10249" width="9.7109375" style="103" customWidth="1"/>
    <col min="10250" max="10250" width="9.7109375" style="103" bestFit="1" customWidth="1"/>
    <col min="10251" max="10251" width="9.7109375" style="103" customWidth="1"/>
    <col min="10252" max="10252" width="9.7109375" style="103" bestFit="1" customWidth="1"/>
    <col min="10253" max="10496" width="9.140625" style="103"/>
    <col min="10497" max="10497" width="91.28515625" style="103" bestFit="1" customWidth="1"/>
    <col min="10498" max="10500" width="10.7109375" style="103" bestFit="1" customWidth="1"/>
    <col min="10501" max="10504" width="9.7109375" style="103" bestFit="1" customWidth="1"/>
    <col min="10505" max="10505" width="9.7109375" style="103" customWidth="1"/>
    <col min="10506" max="10506" width="9.7109375" style="103" bestFit="1" customWidth="1"/>
    <col min="10507" max="10507" width="9.7109375" style="103" customWidth="1"/>
    <col min="10508" max="10508" width="9.7109375" style="103" bestFit="1" customWidth="1"/>
    <col min="10509" max="10752" width="9.140625" style="103"/>
    <col min="10753" max="10753" width="91.28515625" style="103" bestFit="1" customWidth="1"/>
    <col min="10754" max="10756" width="10.7109375" style="103" bestFit="1" customWidth="1"/>
    <col min="10757" max="10760" width="9.7109375" style="103" bestFit="1" customWidth="1"/>
    <col min="10761" max="10761" width="9.7109375" style="103" customWidth="1"/>
    <col min="10762" max="10762" width="9.7109375" style="103" bestFit="1" customWidth="1"/>
    <col min="10763" max="10763" width="9.7109375" style="103" customWidth="1"/>
    <col min="10764" max="10764" width="9.7109375" style="103" bestFit="1" customWidth="1"/>
    <col min="10765" max="11008" width="9.140625" style="103"/>
    <col min="11009" max="11009" width="91.28515625" style="103" bestFit="1" customWidth="1"/>
    <col min="11010" max="11012" width="10.7109375" style="103" bestFit="1" customWidth="1"/>
    <col min="11013" max="11016" width="9.7109375" style="103" bestFit="1" customWidth="1"/>
    <col min="11017" max="11017" width="9.7109375" style="103" customWidth="1"/>
    <col min="11018" max="11018" width="9.7109375" style="103" bestFit="1" customWidth="1"/>
    <col min="11019" max="11019" width="9.7109375" style="103" customWidth="1"/>
    <col min="11020" max="11020" width="9.7109375" style="103" bestFit="1" customWidth="1"/>
    <col min="11021" max="11264" width="9.140625" style="103"/>
    <col min="11265" max="11265" width="91.28515625" style="103" bestFit="1" customWidth="1"/>
    <col min="11266" max="11268" width="10.7109375" style="103" bestFit="1" customWidth="1"/>
    <col min="11269" max="11272" width="9.7109375" style="103" bestFit="1" customWidth="1"/>
    <col min="11273" max="11273" width="9.7109375" style="103" customWidth="1"/>
    <col min="11274" max="11274" width="9.7109375" style="103" bestFit="1" customWidth="1"/>
    <col min="11275" max="11275" width="9.7109375" style="103" customWidth="1"/>
    <col min="11276" max="11276" width="9.7109375" style="103" bestFit="1" customWidth="1"/>
    <col min="11277" max="11520" width="9.140625" style="103"/>
    <col min="11521" max="11521" width="91.28515625" style="103" bestFit="1" customWidth="1"/>
    <col min="11522" max="11524" width="10.7109375" style="103" bestFit="1" customWidth="1"/>
    <col min="11525" max="11528" width="9.7109375" style="103" bestFit="1" customWidth="1"/>
    <col min="11529" max="11529" width="9.7109375" style="103" customWidth="1"/>
    <col min="11530" max="11530" width="9.7109375" style="103" bestFit="1" customWidth="1"/>
    <col min="11531" max="11531" width="9.7109375" style="103" customWidth="1"/>
    <col min="11532" max="11532" width="9.7109375" style="103" bestFit="1" customWidth="1"/>
    <col min="11533" max="11776" width="9.140625" style="103"/>
    <col min="11777" max="11777" width="91.28515625" style="103" bestFit="1" customWidth="1"/>
    <col min="11778" max="11780" width="10.7109375" style="103" bestFit="1" customWidth="1"/>
    <col min="11781" max="11784" width="9.7109375" style="103" bestFit="1" customWidth="1"/>
    <col min="11785" max="11785" width="9.7109375" style="103" customWidth="1"/>
    <col min="11786" max="11786" width="9.7109375" style="103" bestFit="1" customWidth="1"/>
    <col min="11787" max="11787" width="9.7109375" style="103" customWidth="1"/>
    <col min="11788" max="11788" width="9.7109375" style="103" bestFit="1" customWidth="1"/>
    <col min="11789" max="12032" width="9.140625" style="103"/>
    <col min="12033" max="12033" width="91.28515625" style="103" bestFit="1" customWidth="1"/>
    <col min="12034" max="12036" width="10.7109375" style="103" bestFit="1" customWidth="1"/>
    <col min="12037" max="12040" width="9.7109375" style="103" bestFit="1" customWidth="1"/>
    <col min="12041" max="12041" width="9.7109375" style="103" customWidth="1"/>
    <col min="12042" max="12042" width="9.7109375" style="103" bestFit="1" customWidth="1"/>
    <col min="12043" max="12043" width="9.7109375" style="103" customWidth="1"/>
    <col min="12044" max="12044" width="9.7109375" style="103" bestFit="1" customWidth="1"/>
    <col min="12045" max="12288" width="9.140625" style="103"/>
    <col min="12289" max="12289" width="91.28515625" style="103" bestFit="1" customWidth="1"/>
    <col min="12290" max="12292" width="10.7109375" style="103" bestFit="1" customWidth="1"/>
    <col min="12293" max="12296" width="9.7109375" style="103" bestFit="1" customWidth="1"/>
    <col min="12297" max="12297" width="9.7109375" style="103" customWidth="1"/>
    <col min="12298" max="12298" width="9.7109375" style="103" bestFit="1" customWidth="1"/>
    <col min="12299" max="12299" width="9.7109375" style="103" customWidth="1"/>
    <col min="12300" max="12300" width="9.7109375" style="103" bestFit="1" customWidth="1"/>
    <col min="12301" max="12544" width="9.140625" style="103"/>
    <col min="12545" max="12545" width="91.28515625" style="103" bestFit="1" customWidth="1"/>
    <col min="12546" max="12548" width="10.7109375" style="103" bestFit="1" customWidth="1"/>
    <col min="12549" max="12552" width="9.7109375" style="103" bestFit="1" customWidth="1"/>
    <col min="12553" max="12553" width="9.7109375" style="103" customWidth="1"/>
    <col min="12554" max="12554" width="9.7109375" style="103" bestFit="1" customWidth="1"/>
    <col min="12555" max="12555" width="9.7109375" style="103" customWidth="1"/>
    <col min="12556" max="12556" width="9.7109375" style="103" bestFit="1" customWidth="1"/>
    <col min="12557" max="12800" width="9.140625" style="103"/>
    <col min="12801" max="12801" width="91.28515625" style="103" bestFit="1" customWidth="1"/>
    <col min="12802" max="12804" width="10.7109375" style="103" bestFit="1" customWidth="1"/>
    <col min="12805" max="12808" width="9.7109375" style="103" bestFit="1" customWidth="1"/>
    <col min="12809" max="12809" width="9.7109375" style="103" customWidth="1"/>
    <col min="12810" max="12810" width="9.7109375" style="103" bestFit="1" customWidth="1"/>
    <col min="12811" max="12811" width="9.7109375" style="103" customWidth="1"/>
    <col min="12812" max="12812" width="9.7109375" style="103" bestFit="1" customWidth="1"/>
    <col min="12813" max="13056" width="9.140625" style="103"/>
    <col min="13057" max="13057" width="91.28515625" style="103" bestFit="1" customWidth="1"/>
    <col min="13058" max="13060" width="10.7109375" style="103" bestFit="1" customWidth="1"/>
    <col min="13061" max="13064" width="9.7109375" style="103" bestFit="1" customWidth="1"/>
    <col min="13065" max="13065" width="9.7109375" style="103" customWidth="1"/>
    <col min="13066" max="13066" width="9.7109375" style="103" bestFit="1" customWidth="1"/>
    <col min="13067" max="13067" width="9.7109375" style="103" customWidth="1"/>
    <col min="13068" max="13068" width="9.7109375" style="103" bestFit="1" customWidth="1"/>
    <col min="13069" max="13312" width="9.140625" style="103"/>
    <col min="13313" max="13313" width="91.28515625" style="103" bestFit="1" customWidth="1"/>
    <col min="13314" max="13316" width="10.7109375" style="103" bestFit="1" customWidth="1"/>
    <col min="13317" max="13320" width="9.7109375" style="103" bestFit="1" customWidth="1"/>
    <col min="13321" max="13321" width="9.7109375" style="103" customWidth="1"/>
    <col min="13322" max="13322" width="9.7109375" style="103" bestFit="1" customWidth="1"/>
    <col min="13323" max="13323" width="9.7109375" style="103" customWidth="1"/>
    <col min="13324" max="13324" width="9.7109375" style="103" bestFit="1" customWidth="1"/>
    <col min="13325" max="13568" width="9.140625" style="103"/>
    <col min="13569" max="13569" width="91.28515625" style="103" bestFit="1" customWidth="1"/>
    <col min="13570" max="13572" width="10.7109375" style="103" bestFit="1" customWidth="1"/>
    <col min="13573" max="13576" width="9.7109375" style="103" bestFit="1" customWidth="1"/>
    <col min="13577" max="13577" width="9.7109375" style="103" customWidth="1"/>
    <col min="13578" max="13578" width="9.7109375" style="103" bestFit="1" customWidth="1"/>
    <col min="13579" max="13579" width="9.7109375" style="103" customWidth="1"/>
    <col min="13580" max="13580" width="9.7109375" style="103" bestFit="1" customWidth="1"/>
    <col min="13581" max="13824" width="9.140625" style="103"/>
    <col min="13825" max="13825" width="91.28515625" style="103" bestFit="1" customWidth="1"/>
    <col min="13826" max="13828" width="10.7109375" style="103" bestFit="1" customWidth="1"/>
    <col min="13829" max="13832" width="9.7109375" style="103" bestFit="1" customWidth="1"/>
    <col min="13833" max="13833" width="9.7109375" style="103" customWidth="1"/>
    <col min="13834" max="13834" width="9.7109375" style="103" bestFit="1" customWidth="1"/>
    <col min="13835" max="13835" width="9.7109375" style="103" customWidth="1"/>
    <col min="13836" max="13836" width="9.7109375" style="103" bestFit="1" customWidth="1"/>
    <col min="13837" max="14080" width="9.140625" style="103"/>
    <col min="14081" max="14081" width="91.28515625" style="103" bestFit="1" customWidth="1"/>
    <col min="14082" max="14084" width="10.7109375" style="103" bestFit="1" customWidth="1"/>
    <col min="14085" max="14088" width="9.7109375" style="103" bestFit="1" customWidth="1"/>
    <col min="14089" max="14089" width="9.7109375" style="103" customWidth="1"/>
    <col min="14090" max="14090" width="9.7109375" style="103" bestFit="1" customWidth="1"/>
    <col min="14091" max="14091" width="9.7109375" style="103" customWidth="1"/>
    <col min="14092" max="14092" width="9.7109375" style="103" bestFit="1" customWidth="1"/>
    <col min="14093" max="14336" width="9.140625" style="103"/>
    <col min="14337" max="14337" width="91.28515625" style="103" bestFit="1" customWidth="1"/>
    <col min="14338" max="14340" width="10.7109375" style="103" bestFit="1" customWidth="1"/>
    <col min="14341" max="14344" width="9.7109375" style="103" bestFit="1" customWidth="1"/>
    <col min="14345" max="14345" width="9.7109375" style="103" customWidth="1"/>
    <col min="14346" max="14346" width="9.7109375" style="103" bestFit="1" customWidth="1"/>
    <col min="14347" max="14347" width="9.7109375" style="103" customWidth="1"/>
    <col min="14348" max="14348" width="9.7109375" style="103" bestFit="1" customWidth="1"/>
    <col min="14349" max="14592" width="9.140625" style="103"/>
    <col min="14593" max="14593" width="91.28515625" style="103" bestFit="1" customWidth="1"/>
    <col min="14594" max="14596" width="10.7109375" style="103" bestFit="1" customWidth="1"/>
    <col min="14597" max="14600" width="9.7109375" style="103" bestFit="1" customWidth="1"/>
    <col min="14601" max="14601" width="9.7109375" style="103" customWidth="1"/>
    <col min="14602" max="14602" width="9.7109375" style="103" bestFit="1" customWidth="1"/>
    <col min="14603" max="14603" width="9.7109375" style="103" customWidth="1"/>
    <col min="14604" max="14604" width="9.7109375" style="103" bestFit="1" customWidth="1"/>
    <col min="14605" max="14848" width="9.140625" style="103"/>
    <col min="14849" max="14849" width="91.28515625" style="103" bestFit="1" customWidth="1"/>
    <col min="14850" max="14852" width="10.7109375" style="103" bestFit="1" customWidth="1"/>
    <col min="14853" max="14856" width="9.7109375" style="103" bestFit="1" customWidth="1"/>
    <col min="14857" max="14857" width="9.7109375" style="103" customWidth="1"/>
    <col min="14858" max="14858" width="9.7109375" style="103" bestFit="1" customWidth="1"/>
    <col min="14859" max="14859" width="9.7109375" style="103" customWidth="1"/>
    <col min="14860" max="14860" width="9.7109375" style="103" bestFit="1" customWidth="1"/>
    <col min="14861" max="15104" width="9.140625" style="103"/>
    <col min="15105" max="15105" width="91.28515625" style="103" bestFit="1" customWidth="1"/>
    <col min="15106" max="15108" width="10.7109375" style="103" bestFit="1" customWidth="1"/>
    <col min="15109" max="15112" width="9.7109375" style="103" bestFit="1" customWidth="1"/>
    <col min="15113" max="15113" width="9.7109375" style="103" customWidth="1"/>
    <col min="15114" max="15114" width="9.7109375" style="103" bestFit="1" customWidth="1"/>
    <col min="15115" max="15115" width="9.7109375" style="103" customWidth="1"/>
    <col min="15116" max="15116" width="9.7109375" style="103" bestFit="1" customWidth="1"/>
    <col min="15117" max="15360" width="9.140625" style="103"/>
    <col min="15361" max="15361" width="91.28515625" style="103" bestFit="1" customWidth="1"/>
    <col min="15362" max="15364" width="10.7109375" style="103" bestFit="1" customWidth="1"/>
    <col min="15365" max="15368" width="9.7109375" style="103" bestFit="1" customWidth="1"/>
    <col min="15369" max="15369" width="9.7109375" style="103" customWidth="1"/>
    <col min="15370" max="15370" width="9.7109375" style="103" bestFit="1" customWidth="1"/>
    <col min="15371" max="15371" width="9.7109375" style="103" customWidth="1"/>
    <col min="15372" max="15372" width="9.7109375" style="103" bestFit="1" customWidth="1"/>
    <col min="15373" max="15616" width="9.140625" style="103"/>
    <col min="15617" max="15617" width="91.28515625" style="103" bestFit="1" customWidth="1"/>
    <col min="15618" max="15620" width="10.7109375" style="103" bestFit="1" customWidth="1"/>
    <col min="15621" max="15624" width="9.7109375" style="103" bestFit="1" customWidth="1"/>
    <col min="15625" max="15625" width="9.7109375" style="103" customWidth="1"/>
    <col min="15626" max="15626" width="9.7109375" style="103" bestFit="1" customWidth="1"/>
    <col min="15627" max="15627" width="9.7109375" style="103" customWidth="1"/>
    <col min="15628" max="15628" width="9.7109375" style="103" bestFit="1" customWidth="1"/>
    <col min="15629" max="15872" width="9.140625" style="103"/>
    <col min="15873" max="15873" width="91.28515625" style="103" bestFit="1" customWidth="1"/>
    <col min="15874" max="15876" width="10.7109375" style="103" bestFit="1" customWidth="1"/>
    <col min="15877" max="15880" width="9.7109375" style="103" bestFit="1" customWidth="1"/>
    <col min="15881" max="15881" width="9.7109375" style="103" customWidth="1"/>
    <col min="15882" max="15882" width="9.7109375" style="103" bestFit="1" customWidth="1"/>
    <col min="15883" max="15883" width="9.7109375" style="103" customWidth="1"/>
    <col min="15884" max="15884" width="9.7109375" style="103" bestFit="1" customWidth="1"/>
    <col min="15885" max="16128" width="9.140625" style="103"/>
    <col min="16129" max="16129" width="91.28515625" style="103" bestFit="1" customWidth="1"/>
    <col min="16130" max="16132" width="10.7109375" style="103" bestFit="1" customWidth="1"/>
    <col min="16133" max="16136" width="9.7109375" style="103" bestFit="1" customWidth="1"/>
    <col min="16137" max="16137" width="9.7109375" style="103" customWidth="1"/>
    <col min="16138" max="16138" width="9.7109375" style="103" bestFit="1" customWidth="1"/>
    <col min="16139" max="16139" width="9.7109375" style="103" customWidth="1"/>
    <col min="16140" max="16140" width="9.7109375" style="103" bestFit="1" customWidth="1"/>
    <col min="16141" max="16384" width="9.140625" style="103"/>
  </cols>
  <sheetData>
    <row r="1" spans="1:14" ht="30" customHeight="1" x14ac:dyDescent="0.25">
      <c r="A1" s="1020" t="s">
        <v>818</v>
      </c>
      <c r="B1" s="1020"/>
      <c r="C1" s="1020"/>
      <c r="D1" s="1020"/>
      <c r="E1" s="1020"/>
      <c r="F1" s="1020"/>
      <c r="G1" s="1020"/>
      <c r="H1" s="1020"/>
      <c r="I1" s="1020"/>
      <c r="J1" s="1020"/>
      <c r="K1" s="1020"/>
      <c r="L1" s="1020"/>
      <c r="N1" s="863" t="s">
        <v>1124</v>
      </c>
    </row>
    <row r="2" spans="1:14" ht="15" customHeight="1" x14ac:dyDescent="0.25">
      <c r="A2" s="1021" t="s">
        <v>591</v>
      </c>
      <c r="B2" s="1021"/>
      <c r="C2" s="1021"/>
      <c r="D2" s="1021"/>
      <c r="E2" s="1021"/>
      <c r="F2" s="1021"/>
      <c r="G2" s="1021"/>
      <c r="H2" s="1021"/>
      <c r="I2" s="1021"/>
      <c r="J2" s="1021"/>
      <c r="K2" s="1021"/>
      <c r="L2" s="1021"/>
    </row>
    <row r="3" spans="1:14" ht="30" customHeight="1" x14ac:dyDescent="0.25">
      <c r="A3" s="1022" t="s">
        <v>3</v>
      </c>
      <c r="B3" s="1022"/>
      <c r="C3" s="1022"/>
      <c r="D3" s="1022"/>
      <c r="E3" s="1022"/>
      <c r="F3" s="1022"/>
      <c r="G3" s="1022"/>
      <c r="H3" s="1022"/>
      <c r="I3" s="1022"/>
      <c r="J3" s="1022"/>
      <c r="K3" s="1022"/>
      <c r="L3" s="1022"/>
    </row>
    <row r="4" spans="1:14" ht="3.75" customHeight="1" thickBot="1" x14ac:dyDescent="0.3">
      <c r="A4" s="67"/>
      <c r="B4" s="67"/>
      <c r="C4" s="67"/>
      <c r="D4" s="67"/>
      <c r="E4" s="67"/>
      <c r="F4" s="67"/>
      <c r="G4" s="67"/>
      <c r="H4" s="67"/>
      <c r="I4" s="67"/>
      <c r="J4" s="67"/>
      <c r="K4" s="67"/>
      <c r="L4" s="67"/>
    </row>
    <row r="5" spans="1:14" s="105" customFormat="1" ht="30" customHeight="1" thickTop="1" thickBot="1" x14ac:dyDescent="0.3">
      <c r="A5" s="795"/>
      <c r="B5" s="784" t="s">
        <v>448</v>
      </c>
      <c r="C5" s="784" t="s">
        <v>449</v>
      </c>
      <c r="D5" s="784" t="s">
        <v>450</v>
      </c>
      <c r="E5" s="784" t="s">
        <v>451</v>
      </c>
      <c r="F5" s="784" t="s">
        <v>452</v>
      </c>
      <c r="G5" s="784" t="s">
        <v>453</v>
      </c>
      <c r="H5" s="784" t="s">
        <v>454</v>
      </c>
      <c r="I5" s="784" t="s">
        <v>455</v>
      </c>
      <c r="J5" s="784" t="s">
        <v>456</v>
      </c>
      <c r="K5" s="784" t="s">
        <v>457</v>
      </c>
      <c r="L5" s="784" t="s">
        <v>458</v>
      </c>
    </row>
    <row r="6" spans="1:14" ht="15" customHeight="1" thickTop="1" thickBot="1" x14ac:dyDescent="0.3">
      <c r="A6" s="796" t="s">
        <v>593</v>
      </c>
      <c r="B6" s="797">
        <v>8896442.3254500013</v>
      </c>
      <c r="C6" s="797">
        <v>9192163.6276799999</v>
      </c>
      <c r="D6" s="797">
        <v>9664150.5101800002</v>
      </c>
      <c r="E6" s="797">
        <v>4567661.8962500002</v>
      </c>
      <c r="F6" s="797">
        <v>4804736.9544399995</v>
      </c>
      <c r="G6" s="797">
        <v>4880265.7982700001</v>
      </c>
      <c r="H6" s="797">
        <v>5457575.9155100007</v>
      </c>
      <c r="I6" s="797">
        <v>6114604.8484100001</v>
      </c>
      <c r="J6" s="797">
        <v>6899499.20524</v>
      </c>
      <c r="K6" s="797">
        <v>6452580.9464499997</v>
      </c>
      <c r="L6" s="797">
        <v>6178121.4938400015</v>
      </c>
      <c r="M6" s="286"/>
    </row>
    <row r="7" spans="1:14" s="109" customFormat="1" ht="15" customHeight="1" thickTop="1" x14ac:dyDescent="0.2">
      <c r="A7" s="107" t="s">
        <v>10</v>
      </c>
      <c r="B7" s="108">
        <v>622325.91596999997</v>
      </c>
      <c r="C7" s="108">
        <v>631234.6936</v>
      </c>
      <c r="D7" s="108">
        <v>731622.4995700001</v>
      </c>
      <c r="E7" s="108">
        <v>332052.26951000001</v>
      </c>
      <c r="F7" s="108">
        <v>388509.67924999999</v>
      </c>
      <c r="G7" s="108">
        <v>401148.05776999996</v>
      </c>
      <c r="H7" s="108">
        <v>360986.55856999999</v>
      </c>
      <c r="I7" s="108">
        <v>553242.99040999997</v>
      </c>
      <c r="J7" s="108">
        <v>625207.22381</v>
      </c>
      <c r="K7" s="108">
        <v>576702.71796000004</v>
      </c>
      <c r="L7" s="108">
        <v>374710.73533999996</v>
      </c>
      <c r="M7" s="286"/>
    </row>
    <row r="8" spans="1:14" s="109" customFormat="1" ht="15" customHeight="1" x14ac:dyDescent="0.2">
      <c r="A8" s="107" t="s">
        <v>19</v>
      </c>
      <c r="B8" s="108">
        <v>954822.59522000002</v>
      </c>
      <c r="C8" s="108">
        <v>855632.23273000005</v>
      </c>
      <c r="D8" s="108">
        <v>803865.61953999999</v>
      </c>
      <c r="E8" s="108">
        <v>225392.47200000001</v>
      </c>
      <c r="F8" s="108">
        <v>158833.47387000002</v>
      </c>
      <c r="G8" s="108">
        <v>125113.11943999999</v>
      </c>
      <c r="H8" s="108">
        <v>217566.33088999998</v>
      </c>
      <c r="I8" s="108">
        <v>290302.24727999995</v>
      </c>
      <c r="J8" s="108">
        <v>152392.39891999998</v>
      </c>
      <c r="K8" s="108">
        <v>217788.04261</v>
      </c>
      <c r="L8" s="108">
        <v>316418.74922</v>
      </c>
      <c r="M8" s="286"/>
    </row>
    <row r="9" spans="1:14" s="109" customFormat="1" ht="15" customHeight="1" x14ac:dyDescent="0.2">
      <c r="A9" s="107" t="s">
        <v>28</v>
      </c>
      <c r="B9" s="108">
        <v>7017869.7924499996</v>
      </c>
      <c r="C9" s="108">
        <v>7396124.3019700004</v>
      </c>
      <c r="D9" s="108">
        <v>7776279.2698500007</v>
      </c>
      <c r="E9" s="108">
        <v>3725282.0091900001</v>
      </c>
      <c r="F9" s="108">
        <v>3978259.8328</v>
      </c>
      <c r="G9" s="108">
        <v>4058691.1951100002</v>
      </c>
      <c r="H9" s="108">
        <v>4422837.2223800002</v>
      </c>
      <c r="I9" s="108">
        <v>4732782.3077600002</v>
      </c>
      <c r="J9" s="108">
        <v>5310832.9052200001</v>
      </c>
      <c r="K9" s="108">
        <v>4840718.8497399995</v>
      </c>
      <c r="L9" s="108">
        <v>4826894.6803400004</v>
      </c>
      <c r="M9" s="286"/>
    </row>
    <row r="10" spans="1:14" s="109" customFormat="1" ht="15" customHeight="1" x14ac:dyDescent="0.2">
      <c r="A10" s="110" t="s">
        <v>594</v>
      </c>
      <c r="B10" s="108">
        <v>7066800.6672499999</v>
      </c>
      <c r="C10" s="108">
        <v>7437917.27018</v>
      </c>
      <c r="D10" s="108">
        <v>7767736.6857000003</v>
      </c>
      <c r="E10" s="108">
        <v>3714714.13901</v>
      </c>
      <c r="F10" s="108">
        <v>3954549.5942600002</v>
      </c>
      <c r="G10" s="108">
        <v>4037972.0836</v>
      </c>
      <c r="H10" s="108">
        <v>4073140.9531</v>
      </c>
      <c r="I10" s="108">
        <v>4184106.1386100003</v>
      </c>
      <c r="J10" s="108">
        <v>4646402.1563500008</v>
      </c>
      <c r="K10" s="108">
        <v>4156996.2136399997</v>
      </c>
      <c r="L10" s="108">
        <v>4176123.85739</v>
      </c>
      <c r="M10" s="286"/>
    </row>
    <row r="11" spans="1:14" s="109" customFormat="1" ht="15" customHeight="1" x14ac:dyDescent="0.2">
      <c r="A11" s="110" t="s">
        <v>595</v>
      </c>
      <c r="B11" s="108">
        <v>6985714.8452099999</v>
      </c>
      <c r="C11" s="108">
        <v>7336520.9377499996</v>
      </c>
      <c r="D11" s="108">
        <v>7609483.82699</v>
      </c>
      <c r="E11" s="108">
        <v>3614988.91194</v>
      </c>
      <c r="F11" s="108">
        <v>3828572.9947800003</v>
      </c>
      <c r="G11" s="108">
        <v>3772181.6703899996</v>
      </c>
      <c r="H11" s="108">
        <v>3807103.1999299997</v>
      </c>
      <c r="I11" s="108">
        <v>3823592.9964800002</v>
      </c>
      <c r="J11" s="108">
        <v>4127504.50618</v>
      </c>
      <c r="K11" s="108">
        <v>3152603.7900999999</v>
      </c>
      <c r="L11" s="108">
        <v>2875503.4029799998</v>
      </c>
      <c r="M11" s="286"/>
    </row>
    <row r="12" spans="1:14" s="109" customFormat="1" ht="15" customHeight="1" x14ac:dyDescent="0.2">
      <c r="A12" s="110" t="s">
        <v>596</v>
      </c>
      <c r="B12" s="108">
        <v>81085.822040000014</v>
      </c>
      <c r="C12" s="108">
        <v>101396.33243000001</v>
      </c>
      <c r="D12" s="108">
        <v>158252.85871</v>
      </c>
      <c r="E12" s="108">
        <v>99725.227069999994</v>
      </c>
      <c r="F12" s="108">
        <v>125976.59948</v>
      </c>
      <c r="G12" s="108">
        <v>265790.41321000003</v>
      </c>
      <c r="H12" s="108">
        <v>266037.75316999998</v>
      </c>
      <c r="I12" s="108">
        <v>360513.14212999999</v>
      </c>
      <c r="J12" s="108">
        <v>518897.65017000004</v>
      </c>
      <c r="K12" s="108">
        <v>1004392.42354</v>
      </c>
      <c r="L12" s="108">
        <v>1300620.4544100002</v>
      </c>
      <c r="M12" s="286"/>
    </row>
    <row r="13" spans="1:14" s="109" customFormat="1" ht="15" customHeight="1" x14ac:dyDescent="0.2">
      <c r="A13" s="110" t="s">
        <v>597</v>
      </c>
      <c r="B13" s="108">
        <v>36153.330419999998</v>
      </c>
      <c r="C13" s="108">
        <v>43161.160969999997</v>
      </c>
      <c r="D13" s="108">
        <v>61714.799229999997</v>
      </c>
      <c r="E13" s="108">
        <v>19395.220530000002</v>
      </c>
      <c r="F13" s="108">
        <v>37378.692060000001</v>
      </c>
      <c r="G13" s="108">
        <v>37359.380140000001</v>
      </c>
      <c r="H13" s="108">
        <v>22608.420019999998</v>
      </c>
      <c r="I13" s="108">
        <v>14751.315980000001</v>
      </c>
      <c r="J13" s="108">
        <v>40358.958259999999</v>
      </c>
      <c r="K13" s="108">
        <v>101407.14724999999</v>
      </c>
      <c r="L13" s="108">
        <v>97377.023249999998</v>
      </c>
      <c r="M13" s="286"/>
    </row>
    <row r="14" spans="1:14" s="109" customFormat="1" ht="15" customHeight="1" x14ac:dyDescent="0.2">
      <c r="A14" s="110" t="s">
        <v>598</v>
      </c>
      <c r="B14" s="108">
        <v>34286.930090000002</v>
      </c>
      <c r="C14" s="108">
        <v>36131.73429</v>
      </c>
      <c r="D14" s="108">
        <v>42613.050329999998</v>
      </c>
      <c r="E14" s="108">
        <v>18507.94139</v>
      </c>
      <c r="F14" s="108">
        <v>30897.550019999999</v>
      </c>
      <c r="G14" s="108">
        <v>26511.640339999998</v>
      </c>
      <c r="H14" s="108">
        <v>12100.107</v>
      </c>
      <c r="I14" s="108">
        <v>13035.122079999999</v>
      </c>
      <c r="J14" s="108">
        <v>32372.0478</v>
      </c>
      <c r="K14" s="108">
        <v>77400.453299999994</v>
      </c>
      <c r="L14" s="108">
        <v>63531.452600000004</v>
      </c>
      <c r="M14" s="286"/>
    </row>
    <row r="15" spans="1:14" s="109" customFormat="1" ht="15" customHeight="1" x14ac:dyDescent="0.2">
      <c r="A15" s="110" t="s">
        <v>599</v>
      </c>
      <c r="B15" s="108">
        <v>1866.4003300000002</v>
      </c>
      <c r="C15" s="108">
        <v>7029.4266799999996</v>
      </c>
      <c r="D15" s="108">
        <v>19101.748899999999</v>
      </c>
      <c r="E15" s="108">
        <v>887.27913999999998</v>
      </c>
      <c r="F15" s="108">
        <v>6481.1420399999997</v>
      </c>
      <c r="G15" s="108">
        <v>10847.739800000001</v>
      </c>
      <c r="H15" s="108">
        <v>10508.31302</v>
      </c>
      <c r="I15" s="108">
        <v>1716.1939</v>
      </c>
      <c r="J15" s="108">
        <v>7986.9104600000001</v>
      </c>
      <c r="K15" s="108">
        <v>24006.693950000001</v>
      </c>
      <c r="L15" s="108">
        <v>33845.570649999994</v>
      </c>
      <c r="M15" s="286"/>
    </row>
    <row r="16" spans="1:14" s="109" customFormat="1" ht="15" customHeight="1" x14ac:dyDescent="0.2">
      <c r="A16" s="110" t="s">
        <v>600</v>
      </c>
      <c r="B16" s="108">
        <v>59584.348310000001</v>
      </c>
      <c r="C16" s="108">
        <v>91877.342480000007</v>
      </c>
      <c r="D16" s="108">
        <v>129010.67701</v>
      </c>
      <c r="E16" s="108">
        <v>85329.384669999999</v>
      </c>
      <c r="F16" s="108">
        <v>80786.269260000001</v>
      </c>
      <c r="G16" s="108">
        <v>110361.5361</v>
      </c>
      <c r="H16" s="108">
        <v>122957.74398</v>
      </c>
      <c r="I16" s="108">
        <v>110525.89447</v>
      </c>
      <c r="J16" s="108">
        <v>99701.414599999989</v>
      </c>
      <c r="K16" s="108">
        <v>109205.55120999999</v>
      </c>
      <c r="L16" s="108">
        <v>109309.84132000001</v>
      </c>
      <c r="M16" s="286"/>
    </row>
    <row r="17" spans="1:13" s="109" customFormat="1" ht="15" customHeight="1" x14ac:dyDescent="0.2">
      <c r="A17" s="110" t="s">
        <v>601</v>
      </c>
      <c r="B17" s="108">
        <v>57251.58928</v>
      </c>
      <c r="C17" s="108">
        <v>85577.397980000009</v>
      </c>
      <c r="D17" s="108">
        <v>120240.91034</v>
      </c>
      <c r="E17" s="108">
        <v>67837.100659999996</v>
      </c>
      <c r="F17" s="108">
        <v>68028.310649999999</v>
      </c>
      <c r="G17" s="108">
        <v>82926.297890000002</v>
      </c>
      <c r="H17" s="108">
        <v>76234.528189999997</v>
      </c>
      <c r="I17" s="108">
        <v>61636.550049999998</v>
      </c>
      <c r="J17" s="108">
        <v>51266.042990000002</v>
      </c>
      <c r="K17" s="108">
        <v>56116.67727</v>
      </c>
      <c r="L17" s="108">
        <v>54303.309659999999</v>
      </c>
      <c r="M17" s="286"/>
    </row>
    <row r="18" spans="1:13" s="109" customFormat="1" ht="15" customHeight="1" x14ac:dyDescent="0.2">
      <c r="A18" s="110" t="s">
        <v>602</v>
      </c>
      <c r="B18" s="108">
        <v>2332.7590299999997</v>
      </c>
      <c r="C18" s="108">
        <v>6299.9444999999996</v>
      </c>
      <c r="D18" s="108">
        <v>8769.7666699999991</v>
      </c>
      <c r="E18" s="108">
        <v>17492.284010000003</v>
      </c>
      <c r="F18" s="108">
        <v>12757.95861</v>
      </c>
      <c r="G18" s="108">
        <v>27435.23821</v>
      </c>
      <c r="H18" s="108">
        <v>46723.215790000002</v>
      </c>
      <c r="I18" s="108">
        <v>48889.344420000001</v>
      </c>
      <c r="J18" s="108">
        <v>48435.371610000002</v>
      </c>
      <c r="K18" s="108">
        <v>53088.873939999998</v>
      </c>
      <c r="L18" s="108">
        <v>55006.531660000001</v>
      </c>
      <c r="M18" s="286"/>
    </row>
    <row r="19" spans="1:13" s="109" customFormat="1" ht="15" customHeight="1" x14ac:dyDescent="0.2">
      <c r="A19" s="110" t="s">
        <v>38</v>
      </c>
      <c r="B19" s="108">
        <v>88808.425540000011</v>
      </c>
      <c r="C19" s="108">
        <v>87449.688709999988</v>
      </c>
      <c r="D19" s="108">
        <v>90918.891090000005</v>
      </c>
      <c r="E19" s="108">
        <v>54117.098310000001</v>
      </c>
      <c r="F19" s="108">
        <v>54557.941850000003</v>
      </c>
      <c r="G19" s="108">
        <v>56872.08913</v>
      </c>
      <c r="H19" s="108">
        <v>426769.07883999997</v>
      </c>
      <c r="I19" s="108">
        <v>611946.30228999991</v>
      </c>
      <c r="J19" s="108">
        <v>699716.49951999995</v>
      </c>
      <c r="K19" s="108">
        <v>727208.24827999994</v>
      </c>
      <c r="L19" s="108">
        <v>698075.60574000003</v>
      </c>
      <c r="M19" s="286"/>
    </row>
    <row r="20" spans="1:13" s="109" customFormat="1" ht="15" customHeight="1" x14ac:dyDescent="0.2">
      <c r="A20" s="110" t="s">
        <v>603</v>
      </c>
      <c r="B20" s="108">
        <v>-233476.97907</v>
      </c>
      <c r="C20" s="108">
        <v>-264281.16037</v>
      </c>
      <c r="D20" s="108">
        <v>-273101.78318000003</v>
      </c>
      <c r="E20" s="108">
        <v>-148273.83333000002</v>
      </c>
      <c r="F20" s="108">
        <v>-149012.66462999998</v>
      </c>
      <c r="G20" s="108">
        <v>-183873.89386000001</v>
      </c>
      <c r="H20" s="108">
        <v>-222638.97356000001</v>
      </c>
      <c r="I20" s="108">
        <v>-188547.34359</v>
      </c>
      <c r="J20" s="108">
        <v>-175346.12351</v>
      </c>
      <c r="K20" s="108">
        <v>-254098.31063999998</v>
      </c>
      <c r="L20" s="108">
        <v>-253991.64736</v>
      </c>
      <c r="M20" s="286"/>
    </row>
    <row r="21" spans="1:13" s="109" customFormat="1" ht="15" customHeight="1" x14ac:dyDescent="0.2">
      <c r="A21" s="107" t="s">
        <v>68</v>
      </c>
      <c r="B21" s="108">
        <v>54432.92</v>
      </c>
      <c r="C21" s="108">
        <v>53972.29421</v>
      </c>
      <c r="D21" s="108">
        <v>53379.691810000004</v>
      </c>
      <c r="E21" s="108">
        <v>41582.703030000004</v>
      </c>
      <c r="F21" s="108">
        <v>23816.866030000001</v>
      </c>
      <c r="G21" s="108">
        <v>38070.762590000006</v>
      </c>
      <c r="H21" s="108">
        <v>70326.594599999997</v>
      </c>
      <c r="I21" s="108">
        <v>89730.81259999999</v>
      </c>
      <c r="J21" s="108">
        <v>104501.55931</v>
      </c>
      <c r="K21" s="108">
        <v>117328.75898999999</v>
      </c>
      <c r="L21" s="108">
        <v>109398.01889000001</v>
      </c>
      <c r="M21" s="286"/>
    </row>
    <row r="22" spans="1:13" s="109" customFormat="1" ht="15" customHeight="1" x14ac:dyDescent="0.2">
      <c r="A22" s="107" t="s">
        <v>74</v>
      </c>
      <c r="B22" s="108">
        <v>930.90809000000002</v>
      </c>
      <c r="C22" s="108">
        <v>679.75687000000005</v>
      </c>
      <c r="D22" s="108">
        <v>2842.9652500000002</v>
      </c>
      <c r="E22" s="108">
        <v>8310.1251900000007</v>
      </c>
      <c r="F22" s="108">
        <v>9567.7713199999998</v>
      </c>
      <c r="G22" s="108">
        <v>4260.0505300000004</v>
      </c>
      <c r="H22" s="108">
        <v>3329.7833700000001</v>
      </c>
      <c r="I22" s="108">
        <v>6832.1620199999998</v>
      </c>
      <c r="J22" s="108">
        <v>3238.53316</v>
      </c>
      <c r="K22" s="108">
        <v>2599.34728</v>
      </c>
      <c r="L22" s="108">
        <v>1396.1346099999992</v>
      </c>
      <c r="M22" s="286"/>
    </row>
    <row r="23" spans="1:13" s="109" customFormat="1" ht="15" customHeight="1" x14ac:dyDescent="0.2">
      <c r="A23" s="107" t="s">
        <v>604</v>
      </c>
      <c r="B23" s="108">
        <v>7073.3669199999995</v>
      </c>
      <c r="C23" s="108">
        <v>12683.60914</v>
      </c>
      <c r="D23" s="108">
        <v>38619.836799999997</v>
      </c>
      <c r="E23" s="108">
        <v>58353.518040000003</v>
      </c>
      <c r="F23" s="108">
        <v>63369.77074</v>
      </c>
      <c r="G23" s="108">
        <v>76501.682870000004</v>
      </c>
      <c r="H23" s="108">
        <v>216953.06081</v>
      </c>
      <c r="I23" s="108">
        <v>289390.64726</v>
      </c>
      <c r="J23" s="108">
        <v>556127.77624000004</v>
      </c>
      <c r="K23" s="108">
        <v>555421.72646999999</v>
      </c>
      <c r="L23" s="108">
        <v>415717.08531999995</v>
      </c>
      <c r="M23" s="286"/>
    </row>
    <row r="24" spans="1:13" s="109" customFormat="1" ht="15" customHeight="1" x14ac:dyDescent="0.2">
      <c r="A24" s="107" t="s">
        <v>84</v>
      </c>
      <c r="B24" s="108">
        <v>198583.61213999998</v>
      </c>
      <c r="C24" s="108">
        <v>204080.97777</v>
      </c>
      <c r="D24" s="108">
        <v>223097.75666999997</v>
      </c>
      <c r="E24" s="108">
        <v>159419.62576</v>
      </c>
      <c r="F24" s="108">
        <v>165811.71284999998</v>
      </c>
      <c r="G24" s="108">
        <v>158030.90150000001</v>
      </c>
      <c r="H24" s="108">
        <v>148979.31539999999</v>
      </c>
      <c r="I24" s="108">
        <v>144447.06594</v>
      </c>
      <c r="J24" s="108">
        <v>138783.49972999998</v>
      </c>
      <c r="K24" s="108">
        <v>134387.12741999998</v>
      </c>
      <c r="L24" s="108">
        <v>127011.56761999999</v>
      </c>
      <c r="M24" s="286"/>
    </row>
    <row r="25" spans="1:13" s="109" customFormat="1" ht="15" customHeight="1" x14ac:dyDescent="0.2">
      <c r="A25" s="107" t="s">
        <v>605</v>
      </c>
      <c r="B25" s="108">
        <v>40403.214659999998</v>
      </c>
      <c r="C25" s="108">
        <v>37755.76139</v>
      </c>
      <c r="D25" s="108">
        <v>34442.870689999996</v>
      </c>
      <c r="E25" s="108">
        <v>17269.17353</v>
      </c>
      <c r="F25" s="108">
        <v>16567.847580000001</v>
      </c>
      <c r="G25" s="108">
        <v>18450.028460000001</v>
      </c>
      <c r="H25" s="108">
        <v>16597.049490000001</v>
      </c>
      <c r="I25" s="108">
        <v>7876.6151399999999</v>
      </c>
      <c r="J25" s="108">
        <v>8415.3088499999994</v>
      </c>
      <c r="K25" s="108">
        <v>7634.3759800000007</v>
      </c>
      <c r="L25" s="108">
        <v>6574.5225</v>
      </c>
      <c r="M25" s="286"/>
    </row>
    <row r="26" spans="1:13" s="111" customFormat="1" ht="15" customHeight="1" thickBot="1" x14ac:dyDescent="0.25">
      <c r="A26" s="107" t="s">
        <v>100</v>
      </c>
      <c r="B26" s="108">
        <v>0</v>
      </c>
      <c r="C26" s="108">
        <v>0</v>
      </c>
      <c r="D26" s="108">
        <v>0</v>
      </c>
      <c r="E26" s="108">
        <v>0</v>
      </c>
      <c r="F26" s="108">
        <v>0</v>
      </c>
      <c r="G26" s="108">
        <v>0</v>
      </c>
      <c r="H26" s="108">
        <v>0</v>
      </c>
      <c r="I26" s="108">
        <v>0</v>
      </c>
      <c r="J26" s="108">
        <v>0</v>
      </c>
      <c r="K26" s="108">
        <v>0</v>
      </c>
      <c r="L26" s="108">
        <v>0</v>
      </c>
      <c r="M26" s="286"/>
    </row>
    <row r="27" spans="1:13" ht="15" customHeight="1" thickTop="1" thickBot="1" x14ac:dyDescent="0.3">
      <c r="A27" s="796" t="s">
        <v>606</v>
      </c>
      <c r="B27" s="797">
        <v>8039939.0921899993</v>
      </c>
      <c r="C27" s="797">
        <v>8295078.7005600007</v>
      </c>
      <c r="D27" s="797">
        <v>8685501.1842900012</v>
      </c>
      <c r="E27" s="797">
        <v>4236128.3632300003</v>
      </c>
      <c r="F27" s="797">
        <v>4467547.12861</v>
      </c>
      <c r="G27" s="797">
        <v>4491024.4715400003</v>
      </c>
      <c r="H27" s="797">
        <v>5052490.3649599999</v>
      </c>
      <c r="I27" s="797">
        <v>5668289.6209399998</v>
      </c>
      <c r="J27" s="797">
        <v>6438066.9468799997</v>
      </c>
      <c r="K27" s="797">
        <v>5958198.0732100001</v>
      </c>
      <c r="L27" s="797">
        <v>5659388.6125399992</v>
      </c>
      <c r="M27" s="286"/>
    </row>
    <row r="28" spans="1:13" s="109" customFormat="1" ht="15" customHeight="1" thickTop="1" x14ac:dyDescent="0.2">
      <c r="A28" s="107" t="s">
        <v>607</v>
      </c>
      <c r="B28" s="108">
        <v>6598602.2458999995</v>
      </c>
      <c r="C28" s="108">
        <v>6976619.6497299997</v>
      </c>
      <c r="D28" s="108">
        <v>7406593.7405200005</v>
      </c>
      <c r="E28" s="108">
        <v>3699789.50373</v>
      </c>
      <c r="F28" s="108">
        <v>3853297.8847500002</v>
      </c>
      <c r="G28" s="108">
        <v>3703506.99547</v>
      </c>
      <c r="H28" s="108">
        <v>3583449.0351499999</v>
      </c>
      <c r="I28" s="108">
        <v>4340530.9196999995</v>
      </c>
      <c r="J28" s="108">
        <v>4593800.8664799994</v>
      </c>
      <c r="K28" s="108">
        <v>2505387.7801599996</v>
      </c>
      <c r="L28" s="108">
        <v>3918713.0208599996</v>
      </c>
      <c r="M28" s="286"/>
    </row>
    <row r="29" spans="1:13" s="109" customFormat="1" ht="15" customHeight="1" x14ac:dyDescent="0.2">
      <c r="A29" s="110" t="s">
        <v>608</v>
      </c>
      <c r="B29" s="108">
        <v>90932.063959999999</v>
      </c>
      <c r="C29" s="108">
        <v>188767.30397000001</v>
      </c>
      <c r="D29" s="108">
        <v>177204.13876</v>
      </c>
      <c r="E29" s="108">
        <v>71468.362549999991</v>
      </c>
      <c r="F29" s="108">
        <v>75340.133069999996</v>
      </c>
      <c r="G29" s="108">
        <v>135779.91971000002</v>
      </c>
      <c r="H29" s="108">
        <v>316526.38574</v>
      </c>
      <c r="I29" s="108">
        <v>431510.72247000004</v>
      </c>
      <c r="J29" s="108">
        <v>402193.99223000003</v>
      </c>
      <c r="K29" s="108">
        <v>117218.5592</v>
      </c>
      <c r="L29" s="108">
        <v>101414.38961000001</v>
      </c>
      <c r="M29" s="286"/>
    </row>
    <row r="30" spans="1:13" s="109" customFormat="1" ht="15" customHeight="1" x14ac:dyDescent="0.2">
      <c r="A30" s="110" t="s">
        <v>609</v>
      </c>
      <c r="B30" s="108">
        <v>1498976.8579200001</v>
      </c>
      <c r="C30" s="108">
        <v>1322722.4246500002</v>
      </c>
      <c r="D30" s="108">
        <v>1288187.4860999999</v>
      </c>
      <c r="E30" s="108">
        <v>544564.09896000009</v>
      </c>
      <c r="F30" s="108">
        <v>623883.85865999991</v>
      </c>
      <c r="G30" s="108">
        <v>631954.57844000007</v>
      </c>
      <c r="H30" s="108">
        <v>881069.44598000008</v>
      </c>
      <c r="I30" s="108">
        <v>1315751.1378199998</v>
      </c>
      <c r="J30" s="108">
        <v>1385038.26997</v>
      </c>
      <c r="K30" s="108">
        <v>881217.68776999996</v>
      </c>
      <c r="L30" s="108">
        <v>931594.38067999994</v>
      </c>
      <c r="M30" s="286"/>
    </row>
    <row r="31" spans="1:13" s="109" customFormat="1" ht="15" customHeight="1" x14ac:dyDescent="0.2">
      <c r="A31" s="110" t="s">
        <v>610</v>
      </c>
      <c r="B31" s="108">
        <v>354998.75831</v>
      </c>
      <c r="C31" s="108">
        <v>120055.78901000001</v>
      </c>
      <c r="D31" s="108">
        <v>16475.338680000001</v>
      </c>
      <c r="E31" s="108">
        <v>5263.5813899999994</v>
      </c>
      <c r="F31" s="108">
        <v>6341.8814900000007</v>
      </c>
      <c r="G31" s="108">
        <v>56974.185530000002</v>
      </c>
      <c r="H31" s="108">
        <v>55525.326700000005</v>
      </c>
      <c r="I31" s="108">
        <v>52459.773179999997</v>
      </c>
      <c r="J31" s="108">
        <v>167.16506000000001</v>
      </c>
      <c r="K31" s="108">
        <v>79.597529999999992</v>
      </c>
      <c r="L31" s="108">
        <v>15.286059999999999</v>
      </c>
      <c r="M31" s="286"/>
    </row>
    <row r="32" spans="1:13" s="109" customFormat="1" ht="15" customHeight="1" x14ac:dyDescent="0.2">
      <c r="A32" s="110" t="s">
        <v>611</v>
      </c>
      <c r="B32" s="108">
        <v>63408.55586</v>
      </c>
      <c r="C32" s="108">
        <v>72355.122049999991</v>
      </c>
      <c r="D32" s="108">
        <v>81295.319329999998</v>
      </c>
      <c r="E32" s="108">
        <v>43007.972549999999</v>
      </c>
      <c r="F32" s="108">
        <v>58931.286650000002</v>
      </c>
      <c r="G32" s="108">
        <v>56373.23285</v>
      </c>
      <c r="H32" s="108">
        <v>39410.279390000003</v>
      </c>
      <c r="I32" s="108">
        <v>35456.256500000003</v>
      </c>
      <c r="J32" s="108">
        <v>40095.355409999996</v>
      </c>
      <c r="K32" s="108">
        <v>47729.255990000005</v>
      </c>
      <c r="L32" s="108">
        <v>54774.604899999991</v>
      </c>
      <c r="M32" s="286"/>
    </row>
    <row r="33" spans="1:13" s="109" customFormat="1" ht="15" customHeight="1" x14ac:dyDescent="0.2">
      <c r="A33" s="110" t="s">
        <v>612</v>
      </c>
      <c r="B33" s="108">
        <v>4343383.9944200004</v>
      </c>
      <c r="C33" s="108">
        <v>4959551.16799</v>
      </c>
      <c r="D33" s="108">
        <v>5460133.89224</v>
      </c>
      <c r="E33" s="108">
        <v>2772120.0762800002</v>
      </c>
      <c r="F33" s="108">
        <v>2775817.4973499998</v>
      </c>
      <c r="G33" s="108">
        <v>2508031.8991300003</v>
      </c>
      <c r="H33" s="108">
        <v>2010001.4794700001</v>
      </c>
      <c r="I33" s="108">
        <v>2203744.3764</v>
      </c>
      <c r="J33" s="108">
        <v>2490853.2798800003</v>
      </c>
      <c r="K33" s="108">
        <v>1407972.19092</v>
      </c>
      <c r="L33" s="108">
        <v>2553907.16212</v>
      </c>
      <c r="M33" s="286"/>
    </row>
    <row r="34" spans="1:13" s="109" customFormat="1" ht="15" customHeight="1" x14ac:dyDescent="0.2">
      <c r="A34" s="110" t="s">
        <v>613</v>
      </c>
      <c r="B34" s="108">
        <v>246902.01543</v>
      </c>
      <c r="C34" s="108">
        <v>313167.84206</v>
      </c>
      <c r="D34" s="108">
        <v>383297.56541000004</v>
      </c>
      <c r="E34" s="108">
        <v>263365.41200000001</v>
      </c>
      <c r="F34" s="108">
        <v>312983.22752999997</v>
      </c>
      <c r="G34" s="108">
        <v>314393.17981</v>
      </c>
      <c r="H34" s="108">
        <v>280916.11787000002</v>
      </c>
      <c r="I34" s="108">
        <v>301608.65333</v>
      </c>
      <c r="J34" s="108">
        <v>275452.80392999999</v>
      </c>
      <c r="K34" s="108">
        <v>51170.488749999997</v>
      </c>
      <c r="L34" s="108">
        <v>277007.19748999999</v>
      </c>
      <c r="M34" s="286"/>
    </row>
    <row r="35" spans="1:13" s="109" customFormat="1" ht="15" customHeight="1" x14ac:dyDescent="0.2">
      <c r="A35" s="107" t="s">
        <v>614</v>
      </c>
      <c r="B35" s="108">
        <v>800.72454000000005</v>
      </c>
      <c r="C35" s="108">
        <v>746.40920999999992</v>
      </c>
      <c r="D35" s="108">
        <v>569.17249000000004</v>
      </c>
      <c r="E35" s="108">
        <v>52.97045</v>
      </c>
      <c r="F35" s="108">
        <v>55.264040000000001</v>
      </c>
      <c r="G35" s="108">
        <v>51.252559999999995</v>
      </c>
      <c r="H35" s="108">
        <v>83.004259999999988</v>
      </c>
      <c r="I35" s="108">
        <v>115.49764</v>
      </c>
      <c r="J35" s="108">
        <v>0</v>
      </c>
      <c r="K35" s="108">
        <v>0</v>
      </c>
      <c r="L35" s="108">
        <v>1.4179300000000001</v>
      </c>
      <c r="M35" s="286"/>
    </row>
    <row r="36" spans="1:13" s="109" customFormat="1" ht="15" customHeight="1" x14ac:dyDescent="0.2">
      <c r="A36" s="107" t="s">
        <v>615</v>
      </c>
      <c r="B36" s="108">
        <v>735264.26583000005</v>
      </c>
      <c r="C36" s="108">
        <v>811157.95559999999</v>
      </c>
      <c r="D36" s="108">
        <v>790361.35440999991</v>
      </c>
      <c r="E36" s="108">
        <v>245280.86812999999</v>
      </c>
      <c r="F36" s="108">
        <v>336414.04841000005</v>
      </c>
      <c r="G36" s="108">
        <v>406781.12287999998</v>
      </c>
      <c r="H36" s="108">
        <v>880036.57285999996</v>
      </c>
      <c r="I36" s="108">
        <v>835730.20660000003</v>
      </c>
      <c r="J36" s="108">
        <v>1365365.38206</v>
      </c>
      <c r="K36" s="108">
        <v>1764669.9418800001</v>
      </c>
      <c r="L36" s="108">
        <v>1189955.8632299998</v>
      </c>
      <c r="M36" s="286"/>
    </row>
    <row r="37" spans="1:13" s="109" customFormat="1" ht="15" customHeight="1" x14ac:dyDescent="0.2">
      <c r="A37" s="107" t="s">
        <v>616</v>
      </c>
      <c r="B37" s="108">
        <v>174572.63266</v>
      </c>
      <c r="C37" s="108">
        <v>138058.93468000001</v>
      </c>
      <c r="D37" s="108">
        <v>171913.98383000001</v>
      </c>
      <c r="E37" s="108">
        <v>104941.60028</v>
      </c>
      <c r="F37" s="108">
        <v>78020.458910000001</v>
      </c>
      <c r="G37" s="108">
        <v>112464.85876</v>
      </c>
      <c r="H37" s="108">
        <v>144418.70734999998</v>
      </c>
      <c r="I37" s="108">
        <v>176398.81663999998</v>
      </c>
      <c r="J37" s="108">
        <v>166244.85738999999</v>
      </c>
      <c r="K37" s="108">
        <v>186978.52478000001</v>
      </c>
      <c r="L37" s="108">
        <v>147574.1551</v>
      </c>
      <c r="M37" s="286"/>
    </row>
    <row r="38" spans="1:13" s="109" customFormat="1" ht="15" customHeight="1" x14ac:dyDescent="0.2">
      <c r="A38" s="107" t="s">
        <v>145</v>
      </c>
      <c r="B38" s="108">
        <v>78527.541580000005</v>
      </c>
      <c r="C38" s="108">
        <v>79480.72129999999</v>
      </c>
      <c r="D38" s="108">
        <v>82373.460529999997</v>
      </c>
      <c r="E38" s="108">
        <v>49204.24583</v>
      </c>
      <c r="F38" s="108">
        <v>53704.976430000002</v>
      </c>
      <c r="G38" s="108">
        <v>55870.991280000002</v>
      </c>
      <c r="H38" s="108">
        <v>57238.546689999996</v>
      </c>
      <c r="I38" s="108">
        <v>59716.508150000001</v>
      </c>
      <c r="J38" s="108">
        <v>87744.69313</v>
      </c>
      <c r="K38" s="108">
        <v>59239.395389999998</v>
      </c>
      <c r="L38" s="108">
        <v>55258.739650000003</v>
      </c>
      <c r="M38" s="286"/>
    </row>
    <row r="39" spans="1:13" s="109" customFormat="1" ht="15" customHeight="1" x14ac:dyDescent="0.2">
      <c r="A39" s="107" t="s">
        <v>152</v>
      </c>
      <c r="B39" s="108">
        <v>259842.87028</v>
      </c>
      <c r="C39" s="108">
        <v>187192.84071000002</v>
      </c>
      <c r="D39" s="108">
        <v>111053.94835999999</v>
      </c>
      <c r="E39" s="108">
        <v>21046.708579999999</v>
      </c>
      <c r="F39" s="108">
        <v>14041.048140000001</v>
      </c>
      <c r="G39" s="108">
        <v>7026.4693600000001</v>
      </c>
      <c r="H39" s="108">
        <v>0</v>
      </c>
      <c r="I39" s="108">
        <v>50695.138890000002</v>
      </c>
      <c r="J39" s="108">
        <v>50740.277770000001</v>
      </c>
      <c r="K39" s="108">
        <v>35549.791669999999</v>
      </c>
      <c r="L39" s="108">
        <v>20010.833330000001</v>
      </c>
      <c r="M39" s="286"/>
    </row>
    <row r="40" spans="1:13" s="109" customFormat="1" ht="15" customHeight="1" x14ac:dyDescent="0.2">
      <c r="A40" s="107" t="s">
        <v>617</v>
      </c>
      <c r="B40" s="108">
        <v>78963.064230000004</v>
      </c>
      <c r="C40" s="108">
        <v>77973.20898000001</v>
      </c>
      <c r="D40" s="108">
        <v>105726.71034000001</v>
      </c>
      <c r="E40" s="108">
        <v>115812.46623000001</v>
      </c>
      <c r="F40" s="108">
        <v>132013.44792999999</v>
      </c>
      <c r="G40" s="108">
        <v>112689.02819</v>
      </c>
      <c r="H40" s="108">
        <v>92867.643479999999</v>
      </c>
      <c r="I40" s="108">
        <v>69911.068700000003</v>
      </c>
      <c r="J40" s="108">
        <v>117044.24190000001</v>
      </c>
      <c r="K40" s="108">
        <v>98655.327980000002</v>
      </c>
      <c r="L40" s="108">
        <v>80913.265490000005</v>
      </c>
      <c r="M40" s="286"/>
    </row>
    <row r="41" spans="1:13" s="111" customFormat="1" ht="15" customHeight="1" thickBot="1" x14ac:dyDescent="0.25">
      <c r="A41" s="107" t="s">
        <v>126</v>
      </c>
      <c r="B41" s="108">
        <v>113365.74717</v>
      </c>
      <c r="C41" s="108">
        <v>23848.980350000002</v>
      </c>
      <c r="D41" s="108">
        <v>16908.81381</v>
      </c>
      <c r="E41" s="108">
        <v>0</v>
      </c>
      <c r="F41" s="108">
        <v>0</v>
      </c>
      <c r="G41" s="108">
        <v>92633.753040000011</v>
      </c>
      <c r="H41" s="108">
        <v>294396.85517</v>
      </c>
      <c r="I41" s="108">
        <v>135191.46462000001</v>
      </c>
      <c r="J41" s="108">
        <v>57126.628149999997</v>
      </c>
      <c r="K41" s="108">
        <v>1307717.3113499999</v>
      </c>
      <c r="L41" s="108">
        <v>246961.31695000001</v>
      </c>
      <c r="M41" s="286"/>
    </row>
    <row r="42" spans="1:13" ht="15" customHeight="1" thickTop="1" thickBot="1" x14ac:dyDescent="0.3">
      <c r="A42" s="796" t="s">
        <v>618</v>
      </c>
      <c r="B42" s="797">
        <v>856503.23311000003</v>
      </c>
      <c r="C42" s="797">
        <v>897084.92703999998</v>
      </c>
      <c r="D42" s="797">
        <v>978649.32589999994</v>
      </c>
      <c r="E42" s="797">
        <v>331533.53301999997</v>
      </c>
      <c r="F42" s="797">
        <v>337189.82582999999</v>
      </c>
      <c r="G42" s="797">
        <v>389241.32673000003</v>
      </c>
      <c r="H42" s="797">
        <v>405085.55054999999</v>
      </c>
      <c r="I42" s="797">
        <v>446315.22747000004</v>
      </c>
      <c r="J42" s="797">
        <v>461432.25836000004</v>
      </c>
      <c r="K42" s="797">
        <v>494382.87325999996</v>
      </c>
      <c r="L42" s="797">
        <v>518732.88130000007</v>
      </c>
      <c r="M42" s="286"/>
    </row>
    <row r="43" spans="1:13" s="109" customFormat="1" ht="15" customHeight="1" thickTop="1" x14ac:dyDescent="0.2">
      <c r="A43" s="107" t="s">
        <v>167</v>
      </c>
      <c r="B43" s="108">
        <v>633306.93999999994</v>
      </c>
      <c r="C43" s="108">
        <v>704093.74</v>
      </c>
      <c r="D43" s="108">
        <v>744288.8</v>
      </c>
      <c r="E43" s="108">
        <v>262736.37</v>
      </c>
      <c r="F43" s="108">
        <v>277154.07</v>
      </c>
      <c r="G43" s="108">
        <v>336498.58</v>
      </c>
      <c r="H43" s="108">
        <v>355224.48</v>
      </c>
      <c r="I43" s="108">
        <v>383631.78</v>
      </c>
      <c r="J43" s="108">
        <v>414570.44</v>
      </c>
      <c r="K43" s="108">
        <v>430483.6</v>
      </c>
      <c r="L43" s="108">
        <v>471915.4</v>
      </c>
      <c r="M43" s="286"/>
    </row>
    <row r="44" spans="1:13" s="109" customFormat="1" ht="15" customHeight="1" x14ac:dyDescent="0.2">
      <c r="A44" s="107" t="s">
        <v>171</v>
      </c>
      <c r="B44" s="108">
        <v>9926.1355399999993</v>
      </c>
      <c r="C44" s="108">
        <v>4620.0710999999992</v>
      </c>
      <c r="D44" s="108">
        <v>4619.98171</v>
      </c>
      <c r="E44" s="108">
        <v>9447.9793000000009</v>
      </c>
      <c r="F44" s="108">
        <v>13439.0355</v>
      </c>
      <c r="G44" s="108">
        <v>1279.88535</v>
      </c>
      <c r="H44" s="108">
        <v>10014.764810000001</v>
      </c>
      <c r="I44" s="108">
        <v>18260.827699999998</v>
      </c>
      <c r="J44" s="108">
        <v>15229.616739999999</v>
      </c>
      <c r="K44" s="108">
        <v>21645.570670000001</v>
      </c>
      <c r="L44" s="108">
        <v>937.17601999999999</v>
      </c>
      <c r="M44" s="286"/>
    </row>
    <row r="45" spans="1:13" s="109" customFormat="1" ht="15" customHeight="1" x14ac:dyDescent="0.2">
      <c r="A45" s="107" t="s">
        <v>175</v>
      </c>
      <c r="B45" s="108">
        <v>-2.0000000000000002E-5</v>
      </c>
      <c r="C45" s="108">
        <v>0</v>
      </c>
      <c r="D45" s="108">
        <v>0</v>
      </c>
      <c r="E45" s="108">
        <v>0</v>
      </c>
      <c r="F45" s="108">
        <v>0</v>
      </c>
      <c r="G45" s="108">
        <v>0</v>
      </c>
      <c r="H45" s="108">
        <v>0</v>
      </c>
      <c r="I45" s="108">
        <v>0</v>
      </c>
      <c r="J45" s="108">
        <v>0</v>
      </c>
      <c r="K45" s="108">
        <v>0</v>
      </c>
      <c r="L45" s="108">
        <v>0</v>
      </c>
      <c r="M45" s="286"/>
    </row>
    <row r="46" spans="1:13" s="109" customFormat="1" ht="15" customHeight="1" x14ac:dyDescent="0.2">
      <c r="A46" s="107" t="s">
        <v>619</v>
      </c>
      <c r="B46" s="108">
        <v>92938.521400000012</v>
      </c>
      <c r="C46" s="108">
        <v>104971.685</v>
      </c>
      <c r="D46" s="108">
        <v>113311.62789</v>
      </c>
      <c r="E46" s="108">
        <v>36626.966369999995</v>
      </c>
      <c r="F46" s="108">
        <v>32789.445110000001</v>
      </c>
      <c r="G46" s="108">
        <v>34170.072319999999</v>
      </c>
      <c r="H46" s="108">
        <v>38547.041239999999</v>
      </c>
      <c r="I46" s="108">
        <v>41703.4326</v>
      </c>
      <c r="J46" s="108">
        <v>45049.158090000004</v>
      </c>
      <c r="K46" s="108">
        <v>48959.486250000002</v>
      </c>
      <c r="L46" s="108">
        <v>49708.206229999996</v>
      </c>
      <c r="M46" s="286"/>
    </row>
    <row r="47" spans="1:13" s="109" customFormat="1" ht="15" customHeight="1" x14ac:dyDescent="0.2">
      <c r="A47" s="107" t="s">
        <v>181</v>
      </c>
      <c r="B47" s="108">
        <v>120331.63619</v>
      </c>
      <c r="C47" s="108">
        <v>83399.430939999991</v>
      </c>
      <c r="D47" s="108">
        <v>116428.9163</v>
      </c>
      <c r="E47" s="108">
        <v>22722.217350000003</v>
      </c>
      <c r="F47" s="108">
        <v>13807.275220000001</v>
      </c>
      <c r="G47" s="108">
        <v>17292.789059999999</v>
      </c>
      <c r="H47" s="108">
        <v>1299.2645</v>
      </c>
      <c r="I47" s="108">
        <v>2719.1871700000002</v>
      </c>
      <c r="J47" s="108">
        <v>-13416.956470000001</v>
      </c>
      <c r="K47" s="108">
        <v>-6705.7836600000001</v>
      </c>
      <c r="L47" s="108">
        <v>-3827.9009499999993</v>
      </c>
      <c r="M47" s="286"/>
    </row>
    <row r="48" spans="1:13" s="109" customFormat="1" ht="15" customHeight="1" x14ac:dyDescent="0.2">
      <c r="A48" s="110" t="s">
        <v>620</v>
      </c>
      <c r="B48" s="108">
        <v>0</v>
      </c>
      <c r="C48" s="108">
        <v>0</v>
      </c>
      <c r="D48" s="108">
        <v>0</v>
      </c>
      <c r="E48" s="108">
        <v>615.80131999999992</v>
      </c>
      <c r="F48" s="108">
        <v>1.0031399999999999</v>
      </c>
      <c r="G48" s="108">
        <v>5.77E-3</v>
      </c>
      <c r="H48" s="108">
        <v>-17387.80125</v>
      </c>
      <c r="I48" s="108">
        <v>-32058.799749999998</v>
      </c>
      <c r="J48" s="108">
        <v>-35043.635110000003</v>
      </c>
      <c r="K48" s="108">
        <v>1.9199999999999998E-3</v>
      </c>
      <c r="L48" s="108">
        <v>-7192.9835000000003</v>
      </c>
      <c r="M48" s="286"/>
    </row>
    <row r="49" spans="1:13" s="111" customFormat="1" ht="15" customHeight="1" thickBot="1" x14ac:dyDescent="0.25">
      <c r="A49" s="110" t="s">
        <v>621</v>
      </c>
      <c r="B49" s="108">
        <v>120331.63619</v>
      </c>
      <c r="C49" s="108">
        <v>83399.430939999991</v>
      </c>
      <c r="D49" s="108">
        <v>116428.9163</v>
      </c>
      <c r="E49" s="108">
        <v>22106.41603</v>
      </c>
      <c r="F49" s="108">
        <v>13806.272080000001</v>
      </c>
      <c r="G49" s="108">
        <v>17292.783289999999</v>
      </c>
      <c r="H49" s="108">
        <v>18687.065750000002</v>
      </c>
      <c r="I49" s="108">
        <v>34777.986920000003</v>
      </c>
      <c r="J49" s="108">
        <v>21626.678640000002</v>
      </c>
      <c r="K49" s="108">
        <v>-6705.7855799999998</v>
      </c>
      <c r="L49" s="108">
        <v>3365.082550000001</v>
      </c>
      <c r="M49" s="286"/>
    </row>
    <row r="50" spans="1:13" ht="15" customHeight="1" thickTop="1" thickBot="1" x14ac:dyDescent="0.3">
      <c r="A50" s="796" t="s">
        <v>622</v>
      </c>
      <c r="B50" s="797">
        <v>8896442.3252999987</v>
      </c>
      <c r="C50" s="797">
        <v>9192163.6276000012</v>
      </c>
      <c r="D50" s="797">
        <v>9664150.5101900008</v>
      </c>
      <c r="E50" s="797">
        <v>4567661.8962500002</v>
      </c>
      <c r="F50" s="797">
        <v>4804736.9544399995</v>
      </c>
      <c r="G50" s="797">
        <v>4880265.7982700001</v>
      </c>
      <c r="H50" s="797">
        <v>5457575.9155100007</v>
      </c>
      <c r="I50" s="797">
        <v>6114604.8484100001</v>
      </c>
      <c r="J50" s="797">
        <v>6899499.20524</v>
      </c>
      <c r="K50" s="797">
        <v>6452580.9464699998</v>
      </c>
      <c r="L50" s="797">
        <v>6178121.4938399997</v>
      </c>
      <c r="M50" s="286"/>
    </row>
    <row r="51" spans="1:13" s="109" customFormat="1" ht="15" customHeight="1" thickTop="1" x14ac:dyDescent="0.2">
      <c r="A51" s="112" t="s">
        <v>623</v>
      </c>
      <c r="B51" s="108">
        <v>84872.874580000003</v>
      </c>
      <c r="C51" s="108">
        <v>80447.576659999992</v>
      </c>
      <c r="D51" s="108">
        <v>85233.749079999994</v>
      </c>
      <c r="E51" s="108">
        <v>95182.570670000001</v>
      </c>
      <c r="F51" s="108">
        <v>80332.851340000008</v>
      </c>
      <c r="G51" s="108">
        <v>80399.431230000002</v>
      </c>
      <c r="H51" s="108">
        <v>65116.229399999997</v>
      </c>
      <c r="I51" s="108">
        <v>85719.868680000014</v>
      </c>
      <c r="J51" s="108">
        <v>71472.191409999999</v>
      </c>
      <c r="K51" s="108">
        <v>70498.285080000001</v>
      </c>
      <c r="L51" s="108">
        <v>73943.773270000005</v>
      </c>
      <c r="M51" s="286"/>
    </row>
    <row r="52" spans="1:13" s="111" customFormat="1" ht="15" customHeight="1" x14ac:dyDescent="0.2">
      <c r="A52" s="110" t="s">
        <v>624</v>
      </c>
      <c r="B52" s="108">
        <v>0</v>
      </c>
      <c r="C52" s="108">
        <v>0</v>
      </c>
      <c r="D52" s="108">
        <v>0</v>
      </c>
      <c r="E52" s="108">
        <v>0</v>
      </c>
      <c r="F52" s="108">
        <v>0</v>
      </c>
      <c r="G52" s="108">
        <v>0</v>
      </c>
      <c r="H52" s="108">
        <v>0</v>
      </c>
      <c r="I52" s="108">
        <v>0</v>
      </c>
      <c r="J52" s="108">
        <v>0</v>
      </c>
      <c r="K52" s="108">
        <v>0</v>
      </c>
      <c r="L52" s="108">
        <v>0</v>
      </c>
      <c r="M52" s="286"/>
    </row>
    <row r="53" spans="1:13" s="111" customFormat="1" ht="15" customHeight="1" x14ac:dyDescent="0.2">
      <c r="A53" s="110" t="s">
        <v>625</v>
      </c>
      <c r="B53" s="108">
        <v>84564.594599999997</v>
      </c>
      <c r="C53" s="108">
        <v>79454.899359999996</v>
      </c>
      <c r="D53" s="108">
        <v>80494.754629999996</v>
      </c>
      <c r="E53" s="108">
        <v>86573.619839999999</v>
      </c>
      <c r="F53" s="108">
        <v>60638.638579999999</v>
      </c>
      <c r="G53" s="108">
        <v>47594.607229999994</v>
      </c>
      <c r="H53" s="108">
        <v>29782.08526</v>
      </c>
      <c r="I53" s="108">
        <v>27785.222739999997</v>
      </c>
      <c r="J53" s="108">
        <v>30476.841960000002</v>
      </c>
      <c r="K53" s="108">
        <v>35085.802280000004</v>
      </c>
      <c r="L53" s="108">
        <v>41027.912089999998</v>
      </c>
      <c r="M53" s="286"/>
    </row>
    <row r="54" spans="1:13" s="111" customFormat="1" ht="15" customHeight="1" x14ac:dyDescent="0.2">
      <c r="A54" s="110" t="s">
        <v>626</v>
      </c>
      <c r="B54" s="108">
        <v>0</v>
      </c>
      <c r="C54" s="108">
        <v>0</v>
      </c>
      <c r="D54" s="108">
        <v>0</v>
      </c>
      <c r="E54" s="108">
        <v>0</v>
      </c>
      <c r="F54" s="108">
        <v>0</v>
      </c>
      <c r="G54" s="108">
        <v>0</v>
      </c>
      <c r="H54" s="108">
        <v>0</v>
      </c>
      <c r="I54" s="108">
        <v>0</v>
      </c>
      <c r="J54" s="108">
        <v>0</v>
      </c>
      <c r="K54" s="108">
        <v>0</v>
      </c>
      <c r="L54" s="108">
        <v>0</v>
      </c>
      <c r="M54" s="286"/>
    </row>
    <row r="55" spans="1:13" s="111" customFormat="1" ht="15" customHeight="1" x14ac:dyDescent="0.2">
      <c r="A55" s="110" t="s">
        <v>627</v>
      </c>
      <c r="B55" s="108">
        <v>308.27997999999997</v>
      </c>
      <c r="C55" s="108">
        <v>992.67730000000006</v>
      </c>
      <c r="D55" s="108">
        <v>4738.9944500000001</v>
      </c>
      <c r="E55" s="108">
        <v>8608.9508299999998</v>
      </c>
      <c r="F55" s="108">
        <v>19694.212760000002</v>
      </c>
      <c r="G55" s="108">
        <v>32804.824000000001</v>
      </c>
      <c r="H55" s="108">
        <v>35334.144140000004</v>
      </c>
      <c r="I55" s="108">
        <v>57934.645939999995</v>
      </c>
      <c r="J55" s="108">
        <v>40995.349450000002</v>
      </c>
      <c r="K55" s="108">
        <v>35412.482799999998</v>
      </c>
      <c r="L55" s="108">
        <v>32915.86118</v>
      </c>
      <c r="M55" s="286"/>
    </row>
    <row r="56" spans="1:13" s="111" customFormat="1" ht="15" customHeight="1" x14ac:dyDescent="0.2">
      <c r="A56" s="110" t="s">
        <v>628</v>
      </c>
      <c r="B56" s="108">
        <v>0</v>
      </c>
      <c r="C56" s="108">
        <v>0</v>
      </c>
      <c r="D56" s="108">
        <v>0</v>
      </c>
      <c r="E56" s="108">
        <v>0</v>
      </c>
      <c r="F56" s="108">
        <v>0</v>
      </c>
      <c r="G56" s="108">
        <v>0</v>
      </c>
      <c r="H56" s="108">
        <v>0</v>
      </c>
      <c r="I56" s="108">
        <v>0</v>
      </c>
      <c r="J56" s="108">
        <v>0</v>
      </c>
      <c r="K56" s="108">
        <v>0</v>
      </c>
      <c r="L56" s="108">
        <v>0</v>
      </c>
      <c r="M56" s="286"/>
    </row>
    <row r="57" spans="1:13" s="111" customFormat="1" ht="15" customHeight="1" x14ac:dyDescent="0.2">
      <c r="A57" s="107" t="s">
        <v>629</v>
      </c>
      <c r="B57" s="108">
        <v>13184712.444739999</v>
      </c>
      <c r="C57" s="108">
        <v>14766849.882469999</v>
      </c>
      <c r="D57" s="108">
        <v>16331503.911959998</v>
      </c>
      <c r="E57" s="108">
        <v>7643798.6561000003</v>
      </c>
      <c r="F57" s="108">
        <v>7588929.5845499998</v>
      </c>
      <c r="G57" s="108">
        <v>7910131.4226899995</v>
      </c>
      <c r="H57" s="108">
        <v>7990641.0714099994</v>
      </c>
      <c r="I57" s="108">
        <v>8970860.7262500003</v>
      </c>
      <c r="J57" s="108">
        <v>7799511.6855100002</v>
      </c>
      <c r="K57" s="108">
        <v>7362027.3588000005</v>
      </c>
      <c r="L57" s="108">
        <v>6906119.6413399996</v>
      </c>
      <c r="M57" s="286"/>
    </row>
    <row r="58" spans="1:13" x14ac:dyDescent="0.25">
      <c r="A58" s="798" t="s">
        <v>630</v>
      </c>
      <c r="B58" s="799">
        <v>1006440.41106</v>
      </c>
      <c r="C58" s="799">
        <v>986939.73254999996</v>
      </c>
      <c r="D58" s="799">
        <v>1013952.96853</v>
      </c>
      <c r="E58" s="799">
        <v>545765.53720000002</v>
      </c>
      <c r="F58" s="799">
        <v>556203.14057000005</v>
      </c>
      <c r="G58" s="799">
        <v>583071.68189999997</v>
      </c>
      <c r="H58" s="799">
        <v>608742.64807</v>
      </c>
      <c r="I58" s="799">
        <v>575361.86297999998</v>
      </c>
      <c r="J58" s="799">
        <v>696038.99685</v>
      </c>
      <c r="K58" s="799">
        <v>658570.99115000002</v>
      </c>
      <c r="L58" s="799">
        <v>629290.27932999993</v>
      </c>
      <c r="M58" s="286"/>
    </row>
    <row r="59" spans="1:13" ht="15" customHeight="1" x14ac:dyDescent="0.25">
      <c r="A59" s="110" t="s">
        <v>631</v>
      </c>
      <c r="B59" s="108">
        <v>-208708.20928000001</v>
      </c>
      <c r="C59" s="108">
        <v>-243892.90233000001</v>
      </c>
      <c r="D59" s="108">
        <v>-238158.29544999998</v>
      </c>
      <c r="E59" s="108">
        <v>-130924.93704999999</v>
      </c>
      <c r="F59" s="108">
        <v>-147003.13816</v>
      </c>
      <c r="G59" s="108">
        <v>-161598.56121000001</v>
      </c>
      <c r="H59" s="108">
        <v>-194827.30564999999</v>
      </c>
      <c r="I59" s="108">
        <v>-224225.47339</v>
      </c>
      <c r="J59" s="108">
        <v>-237648.50771000001</v>
      </c>
      <c r="K59" s="108">
        <v>-239910.37589</v>
      </c>
      <c r="L59" s="108">
        <v>242826.84903000004</v>
      </c>
      <c r="M59" s="286"/>
    </row>
    <row r="60" spans="1:13" ht="15" customHeight="1" x14ac:dyDescent="0.25">
      <c r="A60" s="107" t="s">
        <v>632</v>
      </c>
      <c r="B60" s="108">
        <v>797732.20178</v>
      </c>
      <c r="C60" s="108">
        <v>743046.83022</v>
      </c>
      <c r="D60" s="108">
        <v>775794.6730800001</v>
      </c>
      <c r="E60" s="108">
        <v>414840.60014999995</v>
      </c>
      <c r="F60" s="108">
        <v>409200.00241000002</v>
      </c>
      <c r="G60" s="108">
        <v>421473.12069000001</v>
      </c>
      <c r="H60" s="108">
        <v>413915.34242</v>
      </c>
      <c r="I60" s="108">
        <v>351136.38958999998</v>
      </c>
      <c r="J60" s="108">
        <v>458390.48913999996</v>
      </c>
      <c r="K60" s="108">
        <v>418660.61525999999</v>
      </c>
      <c r="L60" s="108">
        <v>386463.43029999989</v>
      </c>
      <c r="M60" s="286"/>
    </row>
    <row r="61" spans="1:13" ht="15" customHeight="1" x14ac:dyDescent="0.25">
      <c r="A61" s="113" t="s">
        <v>633</v>
      </c>
      <c r="B61" s="108">
        <v>64133.054710000004</v>
      </c>
      <c r="C61" s="108">
        <v>72168.587510000012</v>
      </c>
      <c r="D61" s="108">
        <v>71883.400010000012</v>
      </c>
      <c r="E61" s="108">
        <v>46519.7353</v>
      </c>
      <c r="F61" s="108">
        <v>73414.840930000006</v>
      </c>
      <c r="G61" s="108">
        <v>89792.161749999999</v>
      </c>
      <c r="H61" s="108">
        <v>42414.005509999995</v>
      </c>
      <c r="I61" s="108">
        <v>61132.360930000003</v>
      </c>
      <c r="J61" s="108">
        <v>66348.26013000001</v>
      </c>
      <c r="K61" s="108">
        <v>67705.142080000005</v>
      </c>
      <c r="L61" s="108">
        <v>81538.344859999997</v>
      </c>
      <c r="M61" s="286"/>
    </row>
    <row r="62" spans="1:13" ht="15" customHeight="1" x14ac:dyDescent="0.25">
      <c r="A62" s="110" t="s">
        <v>634</v>
      </c>
      <c r="B62" s="108">
        <v>-29755.51873</v>
      </c>
      <c r="C62" s="108">
        <v>-38248.057810000006</v>
      </c>
      <c r="D62" s="108">
        <v>-45809.017930000002</v>
      </c>
      <c r="E62" s="108">
        <v>-31836.36465</v>
      </c>
      <c r="F62" s="108">
        <v>-42908.789720000001</v>
      </c>
      <c r="G62" s="108">
        <v>-50354.4012</v>
      </c>
      <c r="H62" s="108">
        <v>-22208.176520000001</v>
      </c>
      <c r="I62" s="108">
        <v>-24500.64014</v>
      </c>
      <c r="J62" s="108">
        <v>-24463.865269999998</v>
      </c>
      <c r="K62" s="108">
        <v>-28062.899399999998</v>
      </c>
      <c r="L62" s="108">
        <v>45789.266250000001</v>
      </c>
      <c r="M62" s="286"/>
    </row>
    <row r="63" spans="1:13" ht="15" customHeight="1" x14ac:dyDescent="0.25">
      <c r="A63" s="114" t="s">
        <v>635</v>
      </c>
      <c r="B63" s="108">
        <v>832109.73776000005</v>
      </c>
      <c r="C63" s="108">
        <v>776967.35991999996</v>
      </c>
      <c r="D63" s="108">
        <v>801869.05515999999</v>
      </c>
      <c r="E63" s="108">
        <v>429523.97080000001</v>
      </c>
      <c r="F63" s="108">
        <v>439706.05362000002</v>
      </c>
      <c r="G63" s="108">
        <v>460910.88124000002</v>
      </c>
      <c r="H63" s="108">
        <v>434121.17141000001</v>
      </c>
      <c r="I63" s="108">
        <v>387768.11037999997</v>
      </c>
      <c r="J63" s="108">
        <v>500274.88400000002</v>
      </c>
      <c r="K63" s="108">
        <v>458302.85794000002</v>
      </c>
      <c r="L63" s="108">
        <v>422212.50890999992</v>
      </c>
      <c r="M63" s="286"/>
    </row>
    <row r="64" spans="1:13" ht="15" customHeight="1" x14ac:dyDescent="0.25">
      <c r="A64" s="113" t="s">
        <v>636</v>
      </c>
      <c r="B64" s="108">
        <v>162257.27430000002</v>
      </c>
      <c r="C64" s="108">
        <v>155723.87619000001</v>
      </c>
      <c r="D64" s="108">
        <v>198457.32454</v>
      </c>
      <c r="E64" s="108">
        <v>95116.951950000002</v>
      </c>
      <c r="F64" s="108">
        <v>108838.49643000001</v>
      </c>
      <c r="G64" s="108">
        <v>106951.19843</v>
      </c>
      <c r="H64" s="108">
        <v>177253.74077999999</v>
      </c>
      <c r="I64" s="108">
        <v>115497.52239</v>
      </c>
      <c r="J64" s="108">
        <v>105600.91223</v>
      </c>
      <c r="K64" s="108">
        <v>147232.90304</v>
      </c>
      <c r="L64" s="108">
        <v>244077.93354999999</v>
      </c>
      <c r="M64" s="286"/>
    </row>
    <row r="65" spans="1:13" ht="15" customHeight="1" x14ac:dyDescent="0.25">
      <c r="A65" s="113" t="s">
        <v>637</v>
      </c>
      <c r="B65" s="108">
        <v>-219941.19900999998</v>
      </c>
      <c r="C65" s="108">
        <v>-211618.26509999999</v>
      </c>
      <c r="D65" s="108">
        <v>-248786.67900999999</v>
      </c>
      <c r="E65" s="108">
        <v>-160134.82493</v>
      </c>
      <c r="F65" s="108">
        <v>-171941.42165999999</v>
      </c>
      <c r="G65" s="108">
        <v>-187630.77054</v>
      </c>
      <c r="H65" s="108">
        <v>-241005.48588999998</v>
      </c>
      <c r="I65" s="108">
        <v>-119040.97423000001</v>
      </c>
      <c r="J65" s="108">
        <v>-212838.43144999997</v>
      </c>
      <c r="K65" s="108">
        <v>-279397.28935000004</v>
      </c>
      <c r="L65" s="108">
        <v>349418.31542</v>
      </c>
      <c r="M65" s="286"/>
    </row>
    <row r="66" spans="1:13" ht="15" customHeight="1" x14ac:dyDescent="0.25">
      <c r="A66" s="107" t="s">
        <v>638</v>
      </c>
      <c r="B66" s="108">
        <v>774425.81305</v>
      </c>
      <c r="C66" s="108">
        <v>721072.97100999998</v>
      </c>
      <c r="D66" s="108">
        <v>751539.70069000009</v>
      </c>
      <c r="E66" s="108">
        <v>364506.09781999997</v>
      </c>
      <c r="F66" s="108">
        <v>376603.12838999997</v>
      </c>
      <c r="G66" s="108">
        <v>380231.30913000001</v>
      </c>
      <c r="H66" s="108">
        <v>370369.42629999999</v>
      </c>
      <c r="I66" s="108">
        <v>384224.65854000003</v>
      </c>
      <c r="J66" s="108">
        <v>393037.36477999995</v>
      </c>
      <c r="K66" s="108">
        <v>326138.47162999999</v>
      </c>
      <c r="L66" s="108">
        <v>316872.12703999993</v>
      </c>
      <c r="M66" s="286"/>
    </row>
    <row r="67" spans="1:13" ht="15" customHeight="1" x14ac:dyDescent="0.25">
      <c r="A67" s="110" t="s">
        <v>639</v>
      </c>
      <c r="B67" s="108">
        <v>-604285.24985000002</v>
      </c>
      <c r="C67" s="108">
        <v>-606043.04603999993</v>
      </c>
      <c r="D67" s="108">
        <v>-567470.04952999996</v>
      </c>
      <c r="E67" s="108">
        <v>-315472.77019999997</v>
      </c>
      <c r="F67" s="108">
        <v>-352805.03912999999</v>
      </c>
      <c r="G67" s="108">
        <v>-336163.56900000002</v>
      </c>
      <c r="H67" s="108">
        <v>-303710.08132</v>
      </c>
      <c r="I67" s="108">
        <v>-304860.72147000005</v>
      </c>
      <c r="J67" s="108">
        <v>-326240.84357999999</v>
      </c>
      <c r="K67" s="108">
        <v>-320651.40148</v>
      </c>
      <c r="L67" s="108">
        <v>318616.92447000003</v>
      </c>
      <c r="M67" s="286"/>
    </row>
    <row r="68" spans="1:13" ht="15" customHeight="1" x14ac:dyDescent="0.25">
      <c r="A68" s="114" t="s">
        <v>640</v>
      </c>
      <c r="B68" s="108">
        <v>170140.56319999998</v>
      </c>
      <c r="C68" s="108">
        <v>115029.92496999999</v>
      </c>
      <c r="D68" s="108">
        <v>184069.65116000001</v>
      </c>
      <c r="E68" s="108">
        <v>49033.327619999996</v>
      </c>
      <c r="F68" s="108">
        <v>23798.089260000001</v>
      </c>
      <c r="G68" s="108">
        <v>44067.740130000006</v>
      </c>
      <c r="H68" s="108">
        <v>66659.344979999994</v>
      </c>
      <c r="I68" s="108">
        <v>79363.93707</v>
      </c>
      <c r="J68" s="108">
        <v>66796.521200000003</v>
      </c>
      <c r="K68" s="108">
        <v>5487.0701500000005</v>
      </c>
      <c r="L68" s="108">
        <v>-1744.7974300000933</v>
      </c>
      <c r="M68" s="286"/>
    </row>
    <row r="69" spans="1:13" ht="15" customHeight="1" x14ac:dyDescent="0.25">
      <c r="A69" s="114" t="s">
        <v>641</v>
      </c>
      <c r="B69" s="108">
        <v>4475.9388300000001</v>
      </c>
      <c r="C69" s="108">
        <v>2992.1017400000001</v>
      </c>
      <c r="D69" s="108">
        <v>2886.3002299999998</v>
      </c>
      <c r="E69" s="108">
        <v>211.89498</v>
      </c>
      <c r="F69" s="108">
        <v>23.32723</v>
      </c>
      <c r="G69" s="108">
        <v>19.067130000000002</v>
      </c>
      <c r="H69" s="108">
        <v>15.0131</v>
      </c>
      <c r="I69" s="108">
        <v>9.3397000000000006</v>
      </c>
      <c r="J69" s="108">
        <v>15.23732</v>
      </c>
      <c r="K69" s="108">
        <v>39.91771</v>
      </c>
      <c r="L69" s="108">
        <v>47.20911000000001</v>
      </c>
      <c r="M69" s="286"/>
    </row>
    <row r="70" spans="1:13" ht="15" customHeight="1" x14ac:dyDescent="0.25">
      <c r="A70" s="115" t="s">
        <v>642</v>
      </c>
      <c r="B70" s="108">
        <v>60.167149999999999</v>
      </c>
      <c r="C70" s="108">
        <v>-342.80680000000001</v>
      </c>
      <c r="D70" s="108">
        <v>18.41423</v>
      </c>
      <c r="E70" s="108">
        <v>198.94359</v>
      </c>
      <c r="F70" s="108">
        <v>-2.9360999999999997</v>
      </c>
      <c r="G70" s="108">
        <v>-0.30933999999999995</v>
      </c>
      <c r="H70" s="108">
        <v>-0.68092999999999992</v>
      </c>
      <c r="I70" s="108">
        <v>0.37551000000000001</v>
      </c>
      <c r="J70" s="108">
        <v>-1.3500000000000001E-3</v>
      </c>
      <c r="K70" s="108">
        <v>9.594850000000001</v>
      </c>
      <c r="L70" s="108">
        <v>4.6205600000000002</v>
      </c>
      <c r="M70" s="286"/>
    </row>
    <row r="71" spans="1:13" ht="15" customHeight="1" x14ac:dyDescent="0.25">
      <c r="A71" s="115" t="s">
        <v>643</v>
      </c>
      <c r="B71" s="108">
        <v>4415.7716799999998</v>
      </c>
      <c r="C71" s="108">
        <v>3334.9085399999999</v>
      </c>
      <c r="D71" s="108">
        <v>2867.886</v>
      </c>
      <c r="E71" s="108">
        <v>12.95139</v>
      </c>
      <c r="F71" s="108">
        <v>26.263330000000003</v>
      </c>
      <c r="G71" s="108">
        <v>19.376470000000001</v>
      </c>
      <c r="H71" s="108">
        <v>15.694030000000001</v>
      </c>
      <c r="I71" s="108">
        <v>8.9641900000000003</v>
      </c>
      <c r="J71" s="108">
        <v>15.238670000000001</v>
      </c>
      <c r="K71" s="108">
        <v>30.322860000000002</v>
      </c>
      <c r="L71" s="108">
        <v>42.588550000000012</v>
      </c>
      <c r="M71" s="286"/>
    </row>
    <row r="72" spans="1:13" ht="15" customHeight="1" x14ac:dyDescent="0.25">
      <c r="A72" s="107" t="s">
        <v>644</v>
      </c>
      <c r="B72" s="108">
        <v>-4615.7735400000001</v>
      </c>
      <c r="C72" s="108">
        <v>-3367.89624</v>
      </c>
      <c r="D72" s="108">
        <v>-2850.80168</v>
      </c>
      <c r="E72" s="108">
        <v>-12.962290000000001</v>
      </c>
      <c r="F72" s="108">
        <v>-9.9668500000000009</v>
      </c>
      <c r="G72" s="108">
        <v>-0.46364</v>
      </c>
      <c r="H72" s="108">
        <v>-49.473599999999998</v>
      </c>
      <c r="I72" s="108">
        <v>-95.184370000000001</v>
      </c>
      <c r="J72" s="108">
        <v>-501.09361999999999</v>
      </c>
      <c r="K72" s="108">
        <v>-1026.1993600000001</v>
      </c>
      <c r="L72" s="108">
        <v>323.37242999999989</v>
      </c>
      <c r="M72" s="286"/>
    </row>
    <row r="73" spans="1:13" ht="15" customHeight="1" x14ac:dyDescent="0.25">
      <c r="A73" s="107" t="s">
        <v>823</v>
      </c>
      <c r="B73" s="108">
        <v>-216.28723000000002</v>
      </c>
      <c r="C73" s="108">
        <v>-52.96134</v>
      </c>
      <c r="D73" s="108">
        <v>-3.2969999999999999E-2</v>
      </c>
      <c r="E73" s="108">
        <v>-12.070069999999999</v>
      </c>
      <c r="F73" s="108">
        <v>-9.2730200000000007</v>
      </c>
      <c r="G73" s="108">
        <v>9.9900000000000006E-3</v>
      </c>
      <c r="H73" s="108">
        <v>-1.9673699999999998</v>
      </c>
      <c r="I73" s="108">
        <v>-2.07E-2</v>
      </c>
      <c r="J73" s="108">
        <v>-93.138539999999992</v>
      </c>
      <c r="K73" s="108">
        <v>-152.31279999999998</v>
      </c>
      <c r="L73" s="108">
        <v>7.7533799999999999</v>
      </c>
      <c r="M73" s="286"/>
    </row>
    <row r="74" spans="1:13" ht="15" customHeight="1" x14ac:dyDescent="0.25">
      <c r="A74" s="110" t="s">
        <v>824</v>
      </c>
      <c r="B74" s="108">
        <v>-4399.4863099999993</v>
      </c>
      <c r="C74" s="108">
        <v>-3314.9348999999997</v>
      </c>
      <c r="D74" s="108">
        <v>-2850.7687099999998</v>
      </c>
      <c r="E74" s="108">
        <v>-0.89222000000000001</v>
      </c>
      <c r="F74" s="108">
        <v>-0.69383000000000006</v>
      </c>
      <c r="G74" s="108">
        <v>-0.47363</v>
      </c>
      <c r="H74" s="108">
        <v>-47.506230000000002</v>
      </c>
      <c r="I74" s="108">
        <v>-95.163669999999996</v>
      </c>
      <c r="J74" s="108">
        <v>-407.95508000000001</v>
      </c>
      <c r="K74" s="108">
        <v>-873.88656000000003</v>
      </c>
      <c r="L74" s="108">
        <v>315.61904999999996</v>
      </c>
      <c r="M74" s="286"/>
    </row>
    <row r="75" spans="1:13" ht="15" customHeight="1" x14ac:dyDescent="0.25">
      <c r="A75" s="107" t="s">
        <v>646</v>
      </c>
      <c r="B75" s="108">
        <v>170000.72849000001</v>
      </c>
      <c r="C75" s="108">
        <v>114654.13047</v>
      </c>
      <c r="D75" s="108">
        <v>184105.14971</v>
      </c>
      <c r="E75" s="108">
        <v>49232.260310000005</v>
      </c>
      <c r="F75" s="108">
        <v>23811.449639999999</v>
      </c>
      <c r="G75" s="108">
        <v>44086.34362</v>
      </c>
      <c r="H75" s="108">
        <v>66624.884479999993</v>
      </c>
      <c r="I75" s="108">
        <v>79278.092400000009</v>
      </c>
      <c r="J75" s="108">
        <v>66310.664900000003</v>
      </c>
      <c r="K75" s="108">
        <v>4500.7884999999997</v>
      </c>
      <c r="L75" s="108">
        <v>-2020.9607500001221</v>
      </c>
      <c r="M75" s="286"/>
    </row>
    <row r="76" spans="1:13" ht="15" customHeight="1" x14ac:dyDescent="0.25">
      <c r="A76" s="116" t="s">
        <v>647</v>
      </c>
      <c r="B76" s="108">
        <v>232.53843000000001</v>
      </c>
      <c r="C76" s="108">
        <v>118.69692999999999</v>
      </c>
      <c r="D76" s="108">
        <v>205.54554000000002</v>
      </c>
      <c r="E76" s="108">
        <v>5586.2416499999999</v>
      </c>
      <c r="F76" s="108">
        <v>174.64964000000001</v>
      </c>
      <c r="G76" s="108">
        <v>764.08882999999992</v>
      </c>
      <c r="H76" s="108">
        <v>2140.3906499999998</v>
      </c>
      <c r="I76" s="108">
        <v>257.88125000000002</v>
      </c>
      <c r="J76" s="108">
        <v>119.46758</v>
      </c>
      <c r="K76" s="108">
        <v>487.04163</v>
      </c>
      <c r="L76" s="108">
        <v>429.99531999999994</v>
      </c>
      <c r="M76" s="286"/>
    </row>
    <row r="77" spans="1:13" ht="15" customHeight="1" x14ac:dyDescent="0.25">
      <c r="A77" s="114" t="s">
        <v>648</v>
      </c>
      <c r="B77" s="108">
        <v>170233.26691999999</v>
      </c>
      <c r="C77" s="108">
        <v>114772.82740000001</v>
      </c>
      <c r="D77" s="108">
        <v>184310.69524999999</v>
      </c>
      <c r="E77" s="108">
        <v>54818.501960000001</v>
      </c>
      <c r="F77" s="108">
        <v>23986.099280000002</v>
      </c>
      <c r="G77" s="108">
        <v>44850.43245</v>
      </c>
      <c r="H77" s="108">
        <v>68765.275129999995</v>
      </c>
      <c r="I77" s="108">
        <v>79535.97365</v>
      </c>
      <c r="J77" s="108">
        <v>66430.13248</v>
      </c>
      <c r="K77" s="108">
        <v>4987.8301300000003</v>
      </c>
      <c r="L77" s="108">
        <v>-1590.9654300001221</v>
      </c>
      <c r="M77" s="286"/>
    </row>
    <row r="78" spans="1:13" ht="15" customHeight="1" x14ac:dyDescent="0.25">
      <c r="A78" s="113" t="s">
        <v>649</v>
      </c>
      <c r="B78" s="108">
        <v>-208.86847</v>
      </c>
      <c r="C78" s="108">
        <v>670.55535999999995</v>
      </c>
      <c r="D78" s="108">
        <v>-3896.88994</v>
      </c>
      <c r="E78" s="108">
        <v>-777.35993000000008</v>
      </c>
      <c r="F78" s="108">
        <v>-4336.7175099999995</v>
      </c>
      <c r="G78" s="108">
        <v>808.79946999999993</v>
      </c>
      <c r="H78" s="108">
        <v>-185.87868</v>
      </c>
      <c r="I78" s="108">
        <v>1130.2538100000002</v>
      </c>
      <c r="J78" s="108">
        <v>-949.5261999999999</v>
      </c>
      <c r="K78" s="108">
        <v>-1452.0191599999998</v>
      </c>
      <c r="L78" s="108">
        <v>8306.6100999999999</v>
      </c>
      <c r="M78" s="286"/>
    </row>
    <row r="79" spans="1:13" ht="15" customHeight="1" x14ac:dyDescent="0.25">
      <c r="A79" s="107" t="s">
        <v>650</v>
      </c>
      <c r="B79" s="108">
        <v>170024.39844999998</v>
      </c>
      <c r="C79" s="108">
        <v>115443.38276000001</v>
      </c>
      <c r="D79" s="108">
        <v>180413.80531</v>
      </c>
      <c r="E79" s="108">
        <v>54041.142030000003</v>
      </c>
      <c r="F79" s="108">
        <v>19649.38177</v>
      </c>
      <c r="G79" s="108">
        <v>45659.231919999998</v>
      </c>
      <c r="H79" s="108">
        <v>68579.39645</v>
      </c>
      <c r="I79" s="108">
        <v>80666.227459999995</v>
      </c>
      <c r="J79" s="108">
        <v>65480.60628</v>
      </c>
      <c r="K79" s="108">
        <v>3535.81097</v>
      </c>
      <c r="L79" s="108">
        <v>6715.6446699998769</v>
      </c>
      <c r="M79" s="286"/>
    </row>
    <row r="80" spans="1:13" ht="15" customHeight="1" x14ac:dyDescent="0.25">
      <c r="A80" s="113" t="s">
        <v>651</v>
      </c>
      <c r="B80" s="108">
        <v>0</v>
      </c>
      <c r="C80" s="108">
        <v>0</v>
      </c>
      <c r="D80" s="108">
        <v>0</v>
      </c>
      <c r="E80" s="108">
        <v>0</v>
      </c>
      <c r="F80" s="108">
        <v>0</v>
      </c>
      <c r="G80" s="108">
        <v>0</v>
      </c>
      <c r="H80" s="108">
        <v>0</v>
      </c>
      <c r="I80" s="108">
        <v>0</v>
      </c>
      <c r="J80" s="108">
        <v>0</v>
      </c>
      <c r="K80" s="108">
        <v>0</v>
      </c>
      <c r="L80" s="108">
        <v>0</v>
      </c>
      <c r="M80" s="286"/>
    </row>
    <row r="81" spans="1:13" ht="15" customHeight="1" x14ac:dyDescent="0.25">
      <c r="A81" s="107" t="s">
        <v>652</v>
      </c>
      <c r="B81" s="108">
        <v>170024.39844999998</v>
      </c>
      <c r="C81" s="108">
        <v>115443.38276000001</v>
      </c>
      <c r="D81" s="108">
        <v>180413.80531</v>
      </c>
      <c r="E81" s="108">
        <v>54041.142030000003</v>
      </c>
      <c r="F81" s="108">
        <v>19649.38177</v>
      </c>
      <c r="G81" s="108">
        <v>45659.231919999998</v>
      </c>
      <c r="H81" s="108">
        <v>68579.39645</v>
      </c>
      <c r="I81" s="108">
        <v>80666.227459999995</v>
      </c>
      <c r="J81" s="108">
        <v>65480.60628</v>
      </c>
      <c r="K81" s="108">
        <v>3535.81097</v>
      </c>
      <c r="L81" s="108">
        <v>6715.6446699998769</v>
      </c>
      <c r="M81" s="286"/>
    </row>
    <row r="82" spans="1:13" ht="15" customHeight="1" thickBot="1" x14ac:dyDescent="0.3">
      <c r="A82" s="113" t="s">
        <v>653</v>
      </c>
      <c r="B82" s="108">
        <v>-49692.76225</v>
      </c>
      <c r="C82" s="108">
        <v>-32043.951820000002</v>
      </c>
      <c r="D82" s="108">
        <v>-63984.889000000003</v>
      </c>
      <c r="E82" s="108">
        <v>-31934.725999999999</v>
      </c>
      <c r="F82" s="108">
        <v>-5843.1096900000002</v>
      </c>
      <c r="G82" s="108">
        <v>-28366.448629999999</v>
      </c>
      <c r="H82" s="108">
        <v>-49892.330700000006</v>
      </c>
      <c r="I82" s="108">
        <v>-45888.240539999999</v>
      </c>
      <c r="J82" s="108">
        <v>-43853.927640000002</v>
      </c>
      <c r="K82" s="108">
        <v>-10241.59655</v>
      </c>
      <c r="L82" s="108">
        <v>3350.56212</v>
      </c>
      <c r="M82" s="286"/>
    </row>
    <row r="83" spans="1:13" ht="15" customHeight="1" thickTop="1" thickBot="1" x14ac:dyDescent="0.3">
      <c r="A83" s="796" t="s">
        <v>654</v>
      </c>
      <c r="B83" s="797">
        <v>120331.63620000001</v>
      </c>
      <c r="C83" s="797">
        <v>83399.430939999991</v>
      </c>
      <c r="D83" s="797">
        <v>116428.91631</v>
      </c>
      <c r="E83" s="797">
        <v>22106.41603</v>
      </c>
      <c r="F83" s="797">
        <v>13806.272080000001</v>
      </c>
      <c r="G83" s="797">
        <v>17292.783289999999</v>
      </c>
      <c r="H83" s="797">
        <v>18687.065750000002</v>
      </c>
      <c r="I83" s="797">
        <v>34777.986920000003</v>
      </c>
      <c r="J83" s="797">
        <v>21626.678640000002</v>
      </c>
      <c r="K83" s="797">
        <v>-6705.7855799999998</v>
      </c>
      <c r="L83" s="797">
        <v>3365.0825499998764</v>
      </c>
      <c r="M83" s="286"/>
    </row>
    <row r="84" spans="1:13" ht="3.75" customHeight="1" thickTop="1" thickBot="1" x14ac:dyDescent="0.3">
      <c r="A84" s="85"/>
      <c r="B84" s="117"/>
      <c r="C84" s="117"/>
      <c r="D84" s="117"/>
      <c r="E84" s="117"/>
      <c r="F84" s="117"/>
      <c r="G84" s="117"/>
      <c r="H84" s="117"/>
      <c r="I84" s="117"/>
      <c r="J84" s="117"/>
      <c r="K84" s="117"/>
      <c r="L84" s="117"/>
    </row>
    <row r="85" spans="1:13" ht="15" customHeight="1" thickTop="1" x14ac:dyDescent="0.25">
      <c r="A85" s="118"/>
      <c r="B85" s="69"/>
      <c r="C85" s="69"/>
      <c r="D85" s="69"/>
      <c r="E85" s="69"/>
      <c r="F85" s="69"/>
      <c r="G85" s="69"/>
      <c r="H85" s="69"/>
      <c r="I85" s="69"/>
      <c r="J85" s="69"/>
      <c r="K85" s="69"/>
      <c r="L85" s="69"/>
    </row>
    <row r="86" spans="1:13" ht="15" customHeight="1" x14ac:dyDescent="0.25">
      <c r="A86" s="118"/>
      <c r="B86" s="69"/>
      <c r="C86" s="69"/>
      <c r="D86" s="69"/>
      <c r="E86" s="69"/>
      <c r="F86" s="69"/>
      <c r="G86" s="69"/>
      <c r="H86" s="69"/>
      <c r="I86" s="69"/>
      <c r="J86" s="69"/>
      <c r="K86" s="69"/>
      <c r="L86" s="69"/>
    </row>
    <row r="87" spans="1:13" ht="15" customHeight="1" x14ac:dyDescent="0.25">
      <c r="A87" s="110"/>
      <c r="B87" s="69"/>
      <c r="C87" s="69"/>
      <c r="D87" s="69"/>
      <c r="E87" s="69"/>
      <c r="F87" s="69"/>
      <c r="G87" s="69"/>
      <c r="H87" s="69"/>
      <c r="I87" s="69"/>
      <c r="J87" s="69"/>
      <c r="K87" s="69"/>
      <c r="L87" s="69"/>
    </row>
  </sheetData>
  <mergeCells count="3">
    <mergeCell ref="A1:L1"/>
    <mergeCell ref="A2:L2"/>
    <mergeCell ref="A3:L3"/>
  </mergeCells>
  <hyperlinks>
    <hyperlink ref="N1" location="ÍNDICE!A1" display="ÍNDICE!A1" xr:uid="{00000000-0004-0000-1F00-000000000000}"/>
  </hyperlinks>
  <pageMargins left="0.88" right="0.75" top="0.76" bottom="0.56999999999999995" header="0.74" footer="0.22"/>
  <pageSetup scale="34"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15">
    <pageSetUpPr fitToPage="1"/>
  </sheetPr>
  <dimension ref="A1:P59"/>
  <sheetViews>
    <sheetView topLeftCell="C31" zoomScale="85" zoomScaleNormal="85" workbookViewId="0">
      <selection activeCell="Q8" sqref="Q8"/>
    </sheetView>
  </sheetViews>
  <sheetFormatPr baseColWidth="10" defaultColWidth="9.140625" defaultRowHeight="12.75" x14ac:dyDescent="0.2"/>
  <cols>
    <col min="1" max="1" width="3" style="70" hidden="1" customWidth="1"/>
    <col min="2" max="2" width="6" style="70" hidden="1" customWidth="1"/>
    <col min="3" max="3" width="81.7109375" style="70" customWidth="1"/>
    <col min="4" max="10" width="8.28515625" style="70" bestFit="1" customWidth="1"/>
    <col min="11" max="11" width="8.28515625" style="70" customWidth="1"/>
    <col min="12" max="12" width="8.28515625" style="70" bestFit="1" customWidth="1"/>
    <col min="13" max="13" width="8.28515625" style="70" customWidth="1"/>
    <col min="14" max="14" width="9.140625" style="70" bestFit="1" customWidth="1"/>
    <col min="15" max="256" width="9.140625" style="70"/>
    <col min="257" max="258" width="0" style="70" hidden="1" customWidth="1"/>
    <col min="259" max="259" width="81.7109375" style="70" customWidth="1"/>
    <col min="260" max="266" width="8.28515625" style="70" bestFit="1" customWidth="1"/>
    <col min="267" max="267" width="8.28515625" style="70" customWidth="1"/>
    <col min="268" max="268" width="8.28515625" style="70" bestFit="1" customWidth="1"/>
    <col min="269" max="269" width="8.28515625" style="70" customWidth="1"/>
    <col min="270" max="270" width="9.140625" style="70" bestFit="1" customWidth="1"/>
    <col min="271" max="512" width="9.140625" style="70"/>
    <col min="513" max="514" width="0" style="70" hidden="1" customWidth="1"/>
    <col min="515" max="515" width="81.7109375" style="70" customWidth="1"/>
    <col min="516" max="522" width="8.28515625" style="70" bestFit="1" customWidth="1"/>
    <col min="523" max="523" width="8.28515625" style="70" customWidth="1"/>
    <col min="524" max="524" width="8.28515625" style="70" bestFit="1" customWidth="1"/>
    <col min="525" max="525" width="8.28515625" style="70" customWidth="1"/>
    <col min="526" max="526" width="9.140625" style="70" bestFit="1" customWidth="1"/>
    <col min="527" max="768" width="9.140625" style="70"/>
    <col min="769" max="770" width="0" style="70" hidden="1" customWidth="1"/>
    <col min="771" max="771" width="81.7109375" style="70" customWidth="1"/>
    <col min="772" max="778" width="8.28515625" style="70" bestFit="1" customWidth="1"/>
    <col min="779" max="779" width="8.28515625" style="70" customWidth="1"/>
    <col min="780" max="780" width="8.28515625" style="70" bestFit="1" customWidth="1"/>
    <col min="781" max="781" width="8.28515625" style="70" customWidth="1"/>
    <col min="782" max="782" width="9.140625" style="70" bestFit="1" customWidth="1"/>
    <col min="783" max="1024" width="9.140625" style="70"/>
    <col min="1025" max="1026" width="0" style="70" hidden="1" customWidth="1"/>
    <col min="1027" max="1027" width="81.7109375" style="70" customWidth="1"/>
    <col min="1028" max="1034" width="8.28515625" style="70" bestFit="1" customWidth="1"/>
    <col min="1035" max="1035" width="8.28515625" style="70" customWidth="1"/>
    <col min="1036" max="1036" width="8.28515625" style="70" bestFit="1" customWidth="1"/>
    <col min="1037" max="1037" width="8.28515625" style="70" customWidth="1"/>
    <col min="1038" max="1038" width="9.140625" style="70" bestFit="1" customWidth="1"/>
    <col min="1039" max="1280" width="9.140625" style="70"/>
    <col min="1281" max="1282" width="0" style="70" hidden="1" customWidth="1"/>
    <col min="1283" max="1283" width="81.7109375" style="70" customWidth="1"/>
    <col min="1284" max="1290" width="8.28515625" style="70" bestFit="1" customWidth="1"/>
    <col min="1291" max="1291" width="8.28515625" style="70" customWidth="1"/>
    <col min="1292" max="1292" width="8.28515625" style="70" bestFit="1" customWidth="1"/>
    <col min="1293" max="1293" width="8.28515625" style="70" customWidth="1"/>
    <col min="1294" max="1294" width="9.140625" style="70" bestFit="1" customWidth="1"/>
    <col min="1295" max="1536" width="9.140625" style="70"/>
    <col min="1537" max="1538" width="0" style="70" hidden="1" customWidth="1"/>
    <col min="1539" max="1539" width="81.7109375" style="70" customWidth="1"/>
    <col min="1540" max="1546" width="8.28515625" style="70" bestFit="1" customWidth="1"/>
    <col min="1547" max="1547" width="8.28515625" style="70" customWidth="1"/>
    <col min="1548" max="1548" width="8.28515625" style="70" bestFit="1" customWidth="1"/>
    <col min="1549" max="1549" width="8.28515625" style="70" customWidth="1"/>
    <col min="1550" max="1550" width="9.140625" style="70" bestFit="1" customWidth="1"/>
    <col min="1551" max="1792" width="9.140625" style="70"/>
    <col min="1793" max="1794" width="0" style="70" hidden="1" customWidth="1"/>
    <col min="1795" max="1795" width="81.7109375" style="70" customWidth="1"/>
    <col min="1796" max="1802" width="8.28515625" style="70" bestFit="1" customWidth="1"/>
    <col min="1803" max="1803" width="8.28515625" style="70" customWidth="1"/>
    <col min="1804" max="1804" width="8.28515625" style="70" bestFit="1" customWidth="1"/>
    <col min="1805" max="1805" width="8.28515625" style="70" customWidth="1"/>
    <col min="1806" max="1806" width="9.140625" style="70" bestFit="1" customWidth="1"/>
    <col min="1807" max="2048" width="9.140625" style="70"/>
    <col min="2049" max="2050" width="0" style="70" hidden="1" customWidth="1"/>
    <col min="2051" max="2051" width="81.7109375" style="70" customWidth="1"/>
    <col min="2052" max="2058" width="8.28515625" style="70" bestFit="1" customWidth="1"/>
    <col min="2059" max="2059" width="8.28515625" style="70" customWidth="1"/>
    <col min="2060" max="2060" width="8.28515625" style="70" bestFit="1" customWidth="1"/>
    <col min="2061" max="2061" width="8.28515625" style="70" customWidth="1"/>
    <col min="2062" max="2062" width="9.140625" style="70" bestFit="1" customWidth="1"/>
    <col min="2063" max="2304" width="9.140625" style="70"/>
    <col min="2305" max="2306" width="0" style="70" hidden="1" customWidth="1"/>
    <col min="2307" max="2307" width="81.7109375" style="70" customWidth="1"/>
    <col min="2308" max="2314" width="8.28515625" style="70" bestFit="1" customWidth="1"/>
    <col min="2315" max="2315" width="8.28515625" style="70" customWidth="1"/>
    <col min="2316" max="2316" width="8.28515625" style="70" bestFit="1" customWidth="1"/>
    <col min="2317" max="2317" width="8.28515625" style="70" customWidth="1"/>
    <col min="2318" max="2318" width="9.140625" style="70" bestFit="1" customWidth="1"/>
    <col min="2319" max="2560" width="9.140625" style="70"/>
    <col min="2561" max="2562" width="0" style="70" hidden="1" customWidth="1"/>
    <col min="2563" max="2563" width="81.7109375" style="70" customWidth="1"/>
    <col min="2564" max="2570" width="8.28515625" style="70" bestFit="1" customWidth="1"/>
    <col min="2571" max="2571" width="8.28515625" style="70" customWidth="1"/>
    <col min="2572" max="2572" width="8.28515625" style="70" bestFit="1" customWidth="1"/>
    <col min="2573" max="2573" width="8.28515625" style="70" customWidth="1"/>
    <col min="2574" max="2574" width="9.140625" style="70" bestFit="1" customWidth="1"/>
    <col min="2575" max="2816" width="9.140625" style="70"/>
    <col min="2817" max="2818" width="0" style="70" hidden="1" customWidth="1"/>
    <col min="2819" max="2819" width="81.7109375" style="70" customWidth="1"/>
    <col min="2820" max="2826" width="8.28515625" style="70" bestFit="1" customWidth="1"/>
    <col min="2827" max="2827" width="8.28515625" style="70" customWidth="1"/>
    <col min="2828" max="2828" width="8.28515625" style="70" bestFit="1" customWidth="1"/>
    <col min="2829" max="2829" width="8.28515625" style="70" customWidth="1"/>
    <col min="2830" max="2830" width="9.140625" style="70" bestFit="1" customWidth="1"/>
    <col min="2831" max="3072" width="9.140625" style="70"/>
    <col min="3073" max="3074" width="0" style="70" hidden="1" customWidth="1"/>
    <col min="3075" max="3075" width="81.7109375" style="70" customWidth="1"/>
    <col min="3076" max="3082" width="8.28515625" style="70" bestFit="1" customWidth="1"/>
    <col min="3083" max="3083" width="8.28515625" style="70" customWidth="1"/>
    <col min="3084" max="3084" width="8.28515625" style="70" bestFit="1" customWidth="1"/>
    <col min="3085" max="3085" width="8.28515625" style="70" customWidth="1"/>
    <col min="3086" max="3086" width="9.140625" style="70" bestFit="1" customWidth="1"/>
    <col min="3087" max="3328" width="9.140625" style="70"/>
    <col min="3329" max="3330" width="0" style="70" hidden="1" customWidth="1"/>
    <col min="3331" max="3331" width="81.7109375" style="70" customWidth="1"/>
    <col min="3332" max="3338" width="8.28515625" style="70" bestFit="1" customWidth="1"/>
    <col min="3339" max="3339" width="8.28515625" style="70" customWidth="1"/>
    <col min="3340" max="3340" width="8.28515625" style="70" bestFit="1" customWidth="1"/>
    <col min="3341" max="3341" width="8.28515625" style="70" customWidth="1"/>
    <col min="3342" max="3342" width="9.140625" style="70" bestFit="1" customWidth="1"/>
    <col min="3343" max="3584" width="9.140625" style="70"/>
    <col min="3585" max="3586" width="0" style="70" hidden="1" customWidth="1"/>
    <col min="3587" max="3587" width="81.7109375" style="70" customWidth="1"/>
    <col min="3588" max="3594" width="8.28515625" style="70" bestFit="1" customWidth="1"/>
    <col min="3595" max="3595" width="8.28515625" style="70" customWidth="1"/>
    <col min="3596" max="3596" width="8.28515625" style="70" bestFit="1" customWidth="1"/>
    <col min="3597" max="3597" width="8.28515625" style="70" customWidth="1"/>
    <col min="3598" max="3598" width="9.140625" style="70" bestFit="1" customWidth="1"/>
    <col min="3599" max="3840" width="9.140625" style="70"/>
    <col min="3841" max="3842" width="0" style="70" hidden="1" customWidth="1"/>
    <col min="3843" max="3843" width="81.7109375" style="70" customWidth="1"/>
    <col min="3844" max="3850" width="8.28515625" style="70" bestFit="1" customWidth="1"/>
    <col min="3851" max="3851" width="8.28515625" style="70" customWidth="1"/>
    <col min="3852" max="3852" width="8.28515625" style="70" bestFit="1" customWidth="1"/>
    <col min="3853" max="3853" width="8.28515625" style="70" customWidth="1"/>
    <col min="3854" max="3854" width="9.140625" style="70" bestFit="1" customWidth="1"/>
    <col min="3855" max="4096" width="9.140625" style="70"/>
    <col min="4097" max="4098" width="0" style="70" hidden="1" customWidth="1"/>
    <col min="4099" max="4099" width="81.7109375" style="70" customWidth="1"/>
    <col min="4100" max="4106" width="8.28515625" style="70" bestFit="1" customWidth="1"/>
    <col min="4107" max="4107" width="8.28515625" style="70" customWidth="1"/>
    <col min="4108" max="4108" width="8.28515625" style="70" bestFit="1" customWidth="1"/>
    <col min="4109" max="4109" width="8.28515625" style="70" customWidth="1"/>
    <col min="4110" max="4110" width="9.140625" style="70" bestFit="1" customWidth="1"/>
    <col min="4111" max="4352" width="9.140625" style="70"/>
    <col min="4353" max="4354" width="0" style="70" hidden="1" customWidth="1"/>
    <col min="4355" max="4355" width="81.7109375" style="70" customWidth="1"/>
    <col min="4356" max="4362" width="8.28515625" style="70" bestFit="1" customWidth="1"/>
    <col min="4363" max="4363" width="8.28515625" style="70" customWidth="1"/>
    <col min="4364" max="4364" width="8.28515625" style="70" bestFit="1" customWidth="1"/>
    <col min="4365" max="4365" width="8.28515625" style="70" customWidth="1"/>
    <col min="4366" max="4366" width="9.140625" style="70" bestFit="1" customWidth="1"/>
    <col min="4367" max="4608" width="9.140625" style="70"/>
    <col min="4609" max="4610" width="0" style="70" hidden="1" customWidth="1"/>
    <col min="4611" max="4611" width="81.7109375" style="70" customWidth="1"/>
    <col min="4612" max="4618" width="8.28515625" style="70" bestFit="1" customWidth="1"/>
    <col min="4619" max="4619" width="8.28515625" style="70" customWidth="1"/>
    <col min="4620" max="4620" width="8.28515625" style="70" bestFit="1" customWidth="1"/>
    <col min="4621" max="4621" width="8.28515625" style="70" customWidth="1"/>
    <col min="4622" max="4622" width="9.140625" style="70" bestFit="1" customWidth="1"/>
    <col min="4623" max="4864" width="9.140625" style="70"/>
    <col min="4865" max="4866" width="0" style="70" hidden="1" customWidth="1"/>
    <col min="4867" max="4867" width="81.7109375" style="70" customWidth="1"/>
    <col min="4868" max="4874" width="8.28515625" style="70" bestFit="1" customWidth="1"/>
    <col min="4875" max="4875" width="8.28515625" style="70" customWidth="1"/>
    <col min="4876" max="4876" width="8.28515625" style="70" bestFit="1" customWidth="1"/>
    <col min="4877" max="4877" width="8.28515625" style="70" customWidth="1"/>
    <col min="4878" max="4878" width="9.140625" style="70" bestFit="1" customWidth="1"/>
    <col min="4879" max="5120" width="9.140625" style="70"/>
    <col min="5121" max="5122" width="0" style="70" hidden="1" customWidth="1"/>
    <col min="5123" max="5123" width="81.7109375" style="70" customWidth="1"/>
    <col min="5124" max="5130" width="8.28515625" style="70" bestFit="1" customWidth="1"/>
    <col min="5131" max="5131" width="8.28515625" style="70" customWidth="1"/>
    <col min="5132" max="5132" width="8.28515625" style="70" bestFit="1" customWidth="1"/>
    <col min="5133" max="5133" width="8.28515625" style="70" customWidth="1"/>
    <col min="5134" max="5134" width="9.140625" style="70" bestFit="1" customWidth="1"/>
    <col min="5135" max="5376" width="9.140625" style="70"/>
    <col min="5377" max="5378" width="0" style="70" hidden="1" customWidth="1"/>
    <col min="5379" max="5379" width="81.7109375" style="70" customWidth="1"/>
    <col min="5380" max="5386" width="8.28515625" style="70" bestFit="1" customWidth="1"/>
    <col min="5387" max="5387" width="8.28515625" style="70" customWidth="1"/>
    <col min="5388" max="5388" width="8.28515625" style="70" bestFit="1" customWidth="1"/>
    <col min="5389" max="5389" width="8.28515625" style="70" customWidth="1"/>
    <col min="5390" max="5390" width="9.140625" style="70" bestFit="1" customWidth="1"/>
    <col min="5391" max="5632" width="9.140625" style="70"/>
    <col min="5633" max="5634" width="0" style="70" hidden="1" customWidth="1"/>
    <col min="5635" max="5635" width="81.7109375" style="70" customWidth="1"/>
    <col min="5636" max="5642" width="8.28515625" style="70" bestFit="1" customWidth="1"/>
    <col min="5643" max="5643" width="8.28515625" style="70" customWidth="1"/>
    <col min="5644" max="5644" width="8.28515625" style="70" bestFit="1" customWidth="1"/>
    <col min="5645" max="5645" width="8.28515625" style="70" customWidth="1"/>
    <col min="5646" max="5646" width="9.140625" style="70" bestFit="1" customWidth="1"/>
    <col min="5647" max="5888" width="9.140625" style="70"/>
    <col min="5889" max="5890" width="0" style="70" hidden="1" customWidth="1"/>
    <col min="5891" max="5891" width="81.7109375" style="70" customWidth="1"/>
    <col min="5892" max="5898" width="8.28515625" style="70" bestFit="1" customWidth="1"/>
    <col min="5899" max="5899" width="8.28515625" style="70" customWidth="1"/>
    <col min="5900" max="5900" width="8.28515625" style="70" bestFit="1" customWidth="1"/>
    <col min="5901" max="5901" width="8.28515625" style="70" customWidth="1"/>
    <col min="5902" max="5902" width="9.140625" style="70" bestFit="1" customWidth="1"/>
    <col min="5903" max="6144" width="9.140625" style="70"/>
    <col min="6145" max="6146" width="0" style="70" hidden="1" customWidth="1"/>
    <col min="6147" max="6147" width="81.7109375" style="70" customWidth="1"/>
    <col min="6148" max="6154" width="8.28515625" style="70" bestFit="1" customWidth="1"/>
    <col min="6155" max="6155" width="8.28515625" style="70" customWidth="1"/>
    <col min="6156" max="6156" width="8.28515625" style="70" bestFit="1" customWidth="1"/>
    <col min="6157" max="6157" width="8.28515625" style="70" customWidth="1"/>
    <col min="6158" max="6158" width="9.140625" style="70" bestFit="1" customWidth="1"/>
    <col min="6159" max="6400" width="9.140625" style="70"/>
    <col min="6401" max="6402" width="0" style="70" hidden="1" customWidth="1"/>
    <col min="6403" max="6403" width="81.7109375" style="70" customWidth="1"/>
    <col min="6404" max="6410" width="8.28515625" style="70" bestFit="1" customWidth="1"/>
    <col min="6411" max="6411" width="8.28515625" style="70" customWidth="1"/>
    <col min="6412" max="6412" width="8.28515625" style="70" bestFit="1" customWidth="1"/>
    <col min="6413" max="6413" width="8.28515625" style="70" customWidth="1"/>
    <col min="6414" max="6414" width="9.140625" style="70" bestFit="1" customWidth="1"/>
    <col min="6415" max="6656" width="9.140625" style="70"/>
    <col min="6657" max="6658" width="0" style="70" hidden="1" customWidth="1"/>
    <col min="6659" max="6659" width="81.7109375" style="70" customWidth="1"/>
    <col min="6660" max="6666" width="8.28515625" style="70" bestFit="1" customWidth="1"/>
    <col min="6667" max="6667" width="8.28515625" style="70" customWidth="1"/>
    <col min="6668" max="6668" width="8.28515625" style="70" bestFit="1" customWidth="1"/>
    <col min="6669" max="6669" width="8.28515625" style="70" customWidth="1"/>
    <col min="6670" max="6670" width="9.140625" style="70" bestFit="1" customWidth="1"/>
    <col min="6671" max="6912" width="9.140625" style="70"/>
    <col min="6913" max="6914" width="0" style="70" hidden="1" customWidth="1"/>
    <col min="6915" max="6915" width="81.7109375" style="70" customWidth="1"/>
    <col min="6916" max="6922" width="8.28515625" style="70" bestFit="1" customWidth="1"/>
    <col min="6923" max="6923" width="8.28515625" style="70" customWidth="1"/>
    <col min="6924" max="6924" width="8.28515625" style="70" bestFit="1" customWidth="1"/>
    <col min="6925" max="6925" width="8.28515625" style="70" customWidth="1"/>
    <col min="6926" max="6926" width="9.140625" style="70" bestFit="1" customWidth="1"/>
    <col min="6927" max="7168" width="9.140625" style="70"/>
    <col min="7169" max="7170" width="0" style="70" hidden="1" customWidth="1"/>
    <col min="7171" max="7171" width="81.7109375" style="70" customWidth="1"/>
    <col min="7172" max="7178" width="8.28515625" style="70" bestFit="1" customWidth="1"/>
    <col min="7179" max="7179" width="8.28515625" style="70" customWidth="1"/>
    <col min="7180" max="7180" width="8.28515625" style="70" bestFit="1" customWidth="1"/>
    <col min="7181" max="7181" width="8.28515625" style="70" customWidth="1"/>
    <col min="7182" max="7182" width="9.140625" style="70" bestFit="1" customWidth="1"/>
    <col min="7183" max="7424" width="9.140625" style="70"/>
    <col min="7425" max="7426" width="0" style="70" hidden="1" customWidth="1"/>
    <col min="7427" max="7427" width="81.7109375" style="70" customWidth="1"/>
    <col min="7428" max="7434" width="8.28515625" style="70" bestFit="1" customWidth="1"/>
    <col min="7435" max="7435" width="8.28515625" style="70" customWidth="1"/>
    <col min="7436" max="7436" width="8.28515625" style="70" bestFit="1" customWidth="1"/>
    <col min="7437" max="7437" width="8.28515625" style="70" customWidth="1"/>
    <col min="7438" max="7438" width="9.140625" style="70" bestFit="1" customWidth="1"/>
    <col min="7439" max="7680" width="9.140625" style="70"/>
    <col min="7681" max="7682" width="0" style="70" hidden="1" customWidth="1"/>
    <col min="7683" max="7683" width="81.7109375" style="70" customWidth="1"/>
    <col min="7684" max="7690" width="8.28515625" style="70" bestFit="1" customWidth="1"/>
    <col min="7691" max="7691" width="8.28515625" style="70" customWidth="1"/>
    <col min="7692" max="7692" width="8.28515625" style="70" bestFit="1" customWidth="1"/>
    <col min="7693" max="7693" width="8.28515625" style="70" customWidth="1"/>
    <col min="7694" max="7694" width="9.140625" style="70" bestFit="1" customWidth="1"/>
    <col min="7695" max="7936" width="9.140625" style="70"/>
    <col min="7937" max="7938" width="0" style="70" hidden="1" customWidth="1"/>
    <col min="7939" max="7939" width="81.7109375" style="70" customWidth="1"/>
    <col min="7940" max="7946" width="8.28515625" style="70" bestFit="1" customWidth="1"/>
    <col min="7947" max="7947" width="8.28515625" style="70" customWidth="1"/>
    <col min="7948" max="7948" width="8.28515625" style="70" bestFit="1" customWidth="1"/>
    <col min="7949" max="7949" width="8.28515625" style="70" customWidth="1"/>
    <col min="7950" max="7950" width="9.140625" style="70" bestFit="1" customWidth="1"/>
    <col min="7951" max="8192" width="9.140625" style="70"/>
    <col min="8193" max="8194" width="0" style="70" hidden="1" customWidth="1"/>
    <col min="8195" max="8195" width="81.7109375" style="70" customWidth="1"/>
    <col min="8196" max="8202" width="8.28515625" style="70" bestFit="1" customWidth="1"/>
    <col min="8203" max="8203" width="8.28515625" style="70" customWidth="1"/>
    <col min="8204" max="8204" width="8.28515625" style="70" bestFit="1" customWidth="1"/>
    <col min="8205" max="8205" width="8.28515625" style="70" customWidth="1"/>
    <col min="8206" max="8206" width="9.140625" style="70" bestFit="1" customWidth="1"/>
    <col min="8207" max="8448" width="9.140625" style="70"/>
    <col min="8449" max="8450" width="0" style="70" hidden="1" customWidth="1"/>
    <col min="8451" max="8451" width="81.7109375" style="70" customWidth="1"/>
    <col min="8452" max="8458" width="8.28515625" style="70" bestFit="1" customWidth="1"/>
    <col min="8459" max="8459" width="8.28515625" style="70" customWidth="1"/>
    <col min="8460" max="8460" width="8.28515625" style="70" bestFit="1" customWidth="1"/>
    <col min="8461" max="8461" width="8.28515625" style="70" customWidth="1"/>
    <col min="8462" max="8462" width="9.140625" style="70" bestFit="1" customWidth="1"/>
    <col min="8463" max="8704" width="9.140625" style="70"/>
    <col min="8705" max="8706" width="0" style="70" hidden="1" customWidth="1"/>
    <col min="8707" max="8707" width="81.7109375" style="70" customWidth="1"/>
    <col min="8708" max="8714" width="8.28515625" style="70" bestFit="1" customWidth="1"/>
    <col min="8715" max="8715" width="8.28515625" style="70" customWidth="1"/>
    <col min="8716" max="8716" width="8.28515625" style="70" bestFit="1" customWidth="1"/>
    <col min="8717" max="8717" width="8.28515625" style="70" customWidth="1"/>
    <col min="8718" max="8718" width="9.140625" style="70" bestFit="1" customWidth="1"/>
    <col min="8719" max="8960" width="9.140625" style="70"/>
    <col min="8961" max="8962" width="0" style="70" hidden="1" customWidth="1"/>
    <col min="8963" max="8963" width="81.7109375" style="70" customWidth="1"/>
    <col min="8964" max="8970" width="8.28515625" style="70" bestFit="1" customWidth="1"/>
    <col min="8971" max="8971" width="8.28515625" style="70" customWidth="1"/>
    <col min="8972" max="8972" width="8.28515625" style="70" bestFit="1" customWidth="1"/>
    <col min="8973" max="8973" width="8.28515625" style="70" customWidth="1"/>
    <col min="8974" max="8974" width="9.140625" style="70" bestFit="1" customWidth="1"/>
    <col min="8975" max="9216" width="9.140625" style="70"/>
    <col min="9217" max="9218" width="0" style="70" hidden="1" customWidth="1"/>
    <col min="9219" max="9219" width="81.7109375" style="70" customWidth="1"/>
    <col min="9220" max="9226" width="8.28515625" style="70" bestFit="1" customWidth="1"/>
    <col min="9227" max="9227" width="8.28515625" style="70" customWidth="1"/>
    <col min="9228" max="9228" width="8.28515625" style="70" bestFit="1" customWidth="1"/>
    <col min="9229" max="9229" width="8.28515625" style="70" customWidth="1"/>
    <col min="9230" max="9230" width="9.140625" style="70" bestFit="1" customWidth="1"/>
    <col min="9231" max="9472" width="9.140625" style="70"/>
    <col min="9473" max="9474" width="0" style="70" hidden="1" customWidth="1"/>
    <col min="9475" max="9475" width="81.7109375" style="70" customWidth="1"/>
    <col min="9476" max="9482" width="8.28515625" style="70" bestFit="1" customWidth="1"/>
    <col min="9483" max="9483" width="8.28515625" style="70" customWidth="1"/>
    <col min="9484" max="9484" width="8.28515625" style="70" bestFit="1" customWidth="1"/>
    <col min="9485" max="9485" width="8.28515625" style="70" customWidth="1"/>
    <col min="9486" max="9486" width="9.140625" style="70" bestFit="1" customWidth="1"/>
    <col min="9487" max="9728" width="9.140625" style="70"/>
    <col min="9729" max="9730" width="0" style="70" hidden="1" customWidth="1"/>
    <col min="9731" max="9731" width="81.7109375" style="70" customWidth="1"/>
    <col min="9732" max="9738" width="8.28515625" style="70" bestFit="1" customWidth="1"/>
    <col min="9739" max="9739" width="8.28515625" style="70" customWidth="1"/>
    <col min="9740" max="9740" width="8.28515625" style="70" bestFit="1" customWidth="1"/>
    <col min="9741" max="9741" width="8.28515625" style="70" customWidth="1"/>
    <col min="9742" max="9742" width="9.140625" style="70" bestFit="1" customWidth="1"/>
    <col min="9743" max="9984" width="9.140625" style="70"/>
    <col min="9985" max="9986" width="0" style="70" hidden="1" customWidth="1"/>
    <col min="9987" max="9987" width="81.7109375" style="70" customWidth="1"/>
    <col min="9988" max="9994" width="8.28515625" style="70" bestFit="1" customWidth="1"/>
    <col min="9995" max="9995" width="8.28515625" style="70" customWidth="1"/>
    <col min="9996" max="9996" width="8.28515625" style="70" bestFit="1" customWidth="1"/>
    <col min="9997" max="9997" width="8.28515625" style="70" customWidth="1"/>
    <col min="9998" max="9998" width="9.140625" style="70" bestFit="1" customWidth="1"/>
    <col min="9999" max="10240" width="9.140625" style="70"/>
    <col min="10241" max="10242" width="0" style="70" hidden="1" customWidth="1"/>
    <col min="10243" max="10243" width="81.7109375" style="70" customWidth="1"/>
    <col min="10244" max="10250" width="8.28515625" style="70" bestFit="1" customWidth="1"/>
    <col min="10251" max="10251" width="8.28515625" style="70" customWidth="1"/>
    <col min="10252" max="10252" width="8.28515625" style="70" bestFit="1" customWidth="1"/>
    <col min="10253" max="10253" width="8.28515625" style="70" customWidth="1"/>
    <col min="10254" max="10254" width="9.140625" style="70" bestFit="1" customWidth="1"/>
    <col min="10255" max="10496" width="9.140625" style="70"/>
    <col min="10497" max="10498" width="0" style="70" hidden="1" customWidth="1"/>
    <col min="10499" max="10499" width="81.7109375" style="70" customWidth="1"/>
    <col min="10500" max="10506" width="8.28515625" style="70" bestFit="1" customWidth="1"/>
    <col min="10507" max="10507" width="8.28515625" style="70" customWidth="1"/>
    <col min="10508" max="10508" width="8.28515625" style="70" bestFit="1" customWidth="1"/>
    <col min="10509" max="10509" width="8.28515625" style="70" customWidth="1"/>
    <col min="10510" max="10510" width="9.140625" style="70" bestFit="1" customWidth="1"/>
    <col min="10511" max="10752" width="9.140625" style="70"/>
    <col min="10753" max="10754" width="0" style="70" hidden="1" customWidth="1"/>
    <col min="10755" max="10755" width="81.7109375" style="70" customWidth="1"/>
    <col min="10756" max="10762" width="8.28515625" style="70" bestFit="1" customWidth="1"/>
    <col min="10763" max="10763" width="8.28515625" style="70" customWidth="1"/>
    <col min="10764" max="10764" width="8.28515625" style="70" bestFit="1" customWidth="1"/>
    <col min="10765" max="10765" width="8.28515625" style="70" customWidth="1"/>
    <col min="10766" max="10766" width="9.140625" style="70" bestFit="1" customWidth="1"/>
    <col min="10767" max="11008" width="9.140625" style="70"/>
    <col min="11009" max="11010" width="0" style="70" hidden="1" customWidth="1"/>
    <col min="11011" max="11011" width="81.7109375" style="70" customWidth="1"/>
    <col min="11012" max="11018" width="8.28515625" style="70" bestFit="1" customWidth="1"/>
    <col min="11019" max="11019" width="8.28515625" style="70" customWidth="1"/>
    <col min="11020" max="11020" width="8.28515625" style="70" bestFit="1" customWidth="1"/>
    <col min="11021" max="11021" width="8.28515625" style="70" customWidth="1"/>
    <col min="11022" max="11022" width="9.140625" style="70" bestFit="1" customWidth="1"/>
    <col min="11023" max="11264" width="9.140625" style="70"/>
    <col min="11265" max="11266" width="0" style="70" hidden="1" customWidth="1"/>
    <col min="11267" max="11267" width="81.7109375" style="70" customWidth="1"/>
    <col min="11268" max="11274" width="8.28515625" style="70" bestFit="1" customWidth="1"/>
    <col min="11275" max="11275" width="8.28515625" style="70" customWidth="1"/>
    <col min="11276" max="11276" width="8.28515625" style="70" bestFit="1" customWidth="1"/>
    <col min="11277" max="11277" width="8.28515625" style="70" customWidth="1"/>
    <col min="11278" max="11278" width="9.140625" style="70" bestFit="1" customWidth="1"/>
    <col min="11279" max="11520" width="9.140625" style="70"/>
    <col min="11521" max="11522" width="0" style="70" hidden="1" customWidth="1"/>
    <col min="11523" max="11523" width="81.7109375" style="70" customWidth="1"/>
    <col min="11524" max="11530" width="8.28515625" style="70" bestFit="1" customWidth="1"/>
    <col min="11531" max="11531" width="8.28515625" style="70" customWidth="1"/>
    <col min="11532" max="11532" width="8.28515625" style="70" bestFit="1" customWidth="1"/>
    <col min="11533" max="11533" width="8.28515625" style="70" customWidth="1"/>
    <col min="11534" max="11534" width="9.140625" style="70" bestFit="1" customWidth="1"/>
    <col min="11535" max="11776" width="9.140625" style="70"/>
    <col min="11777" max="11778" width="0" style="70" hidden="1" customWidth="1"/>
    <col min="11779" max="11779" width="81.7109375" style="70" customWidth="1"/>
    <col min="11780" max="11786" width="8.28515625" style="70" bestFit="1" customWidth="1"/>
    <col min="11787" max="11787" width="8.28515625" style="70" customWidth="1"/>
    <col min="11788" max="11788" width="8.28515625" style="70" bestFit="1" customWidth="1"/>
    <col min="11789" max="11789" width="8.28515625" style="70" customWidth="1"/>
    <col min="11790" max="11790" width="9.140625" style="70" bestFit="1" customWidth="1"/>
    <col min="11791" max="12032" width="9.140625" style="70"/>
    <col min="12033" max="12034" width="0" style="70" hidden="1" customWidth="1"/>
    <col min="12035" max="12035" width="81.7109375" style="70" customWidth="1"/>
    <col min="12036" max="12042" width="8.28515625" style="70" bestFit="1" customWidth="1"/>
    <col min="12043" max="12043" width="8.28515625" style="70" customWidth="1"/>
    <col min="12044" max="12044" width="8.28515625" style="70" bestFit="1" customWidth="1"/>
    <col min="12045" max="12045" width="8.28515625" style="70" customWidth="1"/>
    <col min="12046" max="12046" width="9.140625" style="70" bestFit="1" customWidth="1"/>
    <col min="12047" max="12288" width="9.140625" style="70"/>
    <col min="12289" max="12290" width="0" style="70" hidden="1" customWidth="1"/>
    <col min="12291" max="12291" width="81.7109375" style="70" customWidth="1"/>
    <col min="12292" max="12298" width="8.28515625" style="70" bestFit="1" customWidth="1"/>
    <col min="12299" max="12299" width="8.28515625" style="70" customWidth="1"/>
    <col min="12300" max="12300" width="8.28515625" style="70" bestFit="1" customWidth="1"/>
    <col min="12301" max="12301" width="8.28515625" style="70" customWidth="1"/>
    <col min="12302" max="12302" width="9.140625" style="70" bestFit="1" customWidth="1"/>
    <col min="12303" max="12544" width="9.140625" style="70"/>
    <col min="12545" max="12546" width="0" style="70" hidden="1" customWidth="1"/>
    <col min="12547" max="12547" width="81.7109375" style="70" customWidth="1"/>
    <col min="12548" max="12554" width="8.28515625" style="70" bestFit="1" customWidth="1"/>
    <col min="12555" max="12555" width="8.28515625" style="70" customWidth="1"/>
    <col min="12556" max="12556" width="8.28515625" style="70" bestFit="1" customWidth="1"/>
    <col min="12557" max="12557" width="8.28515625" style="70" customWidth="1"/>
    <col min="12558" max="12558" width="9.140625" style="70" bestFit="1" customWidth="1"/>
    <col min="12559" max="12800" width="9.140625" style="70"/>
    <col min="12801" max="12802" width="0" style="70" hidden="1" customWidth="1"/>
    <col min="12803" max="12803" width="81.7109375" style="70" customWidth="1"/>
    <col min="12804" max="12810" width="8.28515625" style="70" bestFit="1" customWidth="1"/>
    <col min="12811" max="12811" width="8.28515625" style="70" customWidth="1"/>
    <col min="12812" max="12812" width="8.28515625" style="70" bestFit="1" customWidth="1"/>
    <col min="12813" max="12813" width="8.28515625" style="70" customWidth="1"/>
    <col min="12814" max="12814" width="9.140625" style="70" bestFit="1" customWidth="1"/>
    <col min="12815" max="13056" width="9.140625" style="70"/>
    <col min="13057" max="13058" width="0" style="70" hidden="1" customWidth="1"/>
    <col min="13059" max="13059" width="81.7109375" style="70" customWidth="1"/>
    <col min="13060" max="13066" width="8.28515625" style="70" bestFit="1" customWidth="1"/>
    <col min="13067" max="13067" width="8.28515625" style="70" customWidth="1"/>
    <col min="13068" max="13068" width="8.28515625" style="70" bestFit="1" customWidth="1"/>
    <col min="13069" max="13069" width="8.28515625" style="70" customWidth="1"/>
    <col min="13070" max="13070" width="9.140625" style="70" bestFit="1" customWidth="1"/>
    <col min="13071" max="13312" width="9.140625" style="70"/>
    <col min="13313" max="13314" width="0" style="70" hidden="1" customWidth="1"/>
    <col min="13315" max="13315" width="81.7109375" style="70" customWidth="1"/>
    <col min="13316" max="13322" width="8.28515625" style="70" bestFit="1" customWidth="1"/>
    <col min="13323" max="13323" width="8.28515625" style="70" customWidth="1"/>
    <col min="13324" max="13324" width="8.28515625" style="70" bestFit="1" customWidth="1"/>
    <col min="13325" max="13325" width="8.28515625" style="70" customWidth="1"/>
    <col min="13326" max="13326" width="9.140625" style="70" bestFit="1" customWidth="1"/>
    <col min="13327" max="13568" width="9.140625" style="70"/>
    <col min="13569" max="13570" width="0" style="70" hidden="1" customWidth="1"/>
    <col min="13571" max="13571" width="81.7109375" style="70" customWidth="1"/>
    <col min="13572" max="13578" width="8.28515625" style="70" bestFit="1" customWidth="1"/>
    <col min="13579" max="13579" width="8.28515625" style="70" customWidth="1"/>
    <col min="13580" max="13580" width="8.28515625" style="70" bestFit="1" customWidth="1"/>
    <col min="13581" max="13581" width="8.28515625" style="70" customWidth="1"/>
    <col min="13582" max="13582" width="9.140625" style="70" bestFit="1" customWidth="1"/>
    <col min="13583" max="13824" width="9.140625" style="70"/>
    <col min="13825" max="13826" width="0" style="70" hidden="1" customWidth="1"/>
    <col min="13827" max="13827" width="81.7109375" style="70" customWidth="1"/>
    <col min="13828" max="13834" width="8.28515625" style="70" bestFit="1" customWidth="1"/>
    <col min="13835" max="13835" width="8.28515625" style="70" customWidth="1"/>
    <col min="13836" max="13836" width="8.28515625" style="70" bestFit="1" customWidth="1"/>
    <col min="13837" max="13837" width="8.28515625" style="70" customWidth="1"/>
    <col min="13838" max="13838" width="9.140625" style="70" bestFit="1" customWidth="1"/>
    <col min="13839" max="14080" width="9.140625" style="70"/>
    <col min="14081" max="14082" width="0" style="70" hidden="1" customWidth="1"/>
    <col min="14083" max="14083" width="81.7109375" style="70" customWidth="1"/>
    <col min="14084" max="14090" width="8.28515625" style="70" bestFit="1" customWidth="1"/>
    <col min="14091" max="14091" width="8.28515625" style="70" customWidth="1"/>
    <col min="14092" max="14092" width="8.28515625" style="70" bestFit="1" customWidth="1"/>
    <col min="14093" max="14093" width="8.28515625" style="70" customWidth="1"/>
    <col min="14094" max="14094" width="9.140625" style="70" bestFit="1" customWidth="1"/>
    <col min="14095" max="14336" width="9.140625" style="70"/>
    <col min="14337" max="14338" width="0" style="70" hidden="1" customWidth="1"/>
    <col min="14339" max="14339" width="81.7109375" style="70" customWidth="1"/>
    <col min="14340" max="14346" width="8.28515625" style="70" bestFit="1" customWidth="1"/>
    <col min="14347" max="14347" width="8.28515625" style="70" customWidth="1"/>
    <col min="14348" max="14348" width="8.28515625" style="70" bestFit="1" customWidth="1"/>
    <col min="14349" max="14349" width="8.28515625" style="70" customWidth="1"/>
    <col min="14350" max="14350" width="9.140625" style="70" bestFit="1" customWidth="1"/>
    <col min="14351" max="14592" width="9.140625" style="70"/>
    <col min="14593" max="14594" width="0" style="70" hidden="1" customWidth="1"/>
    <col min="14595" max="14595" width="81.7109375" style="70" customWidth="1"/>
    <col min="14596" max="14602" width="8.28515625" style="70" bestFit="1" customWidth="1"/>
    <col min="14603" max="14603" width="8.28515625" style="70" customWidth="1"/>
    <col min="14604" max="14604" width="8.28515625" style="70" bestFit="1" customWidth="1"/>
    <col min="14605" max="14605" width="8.28515625" style="70" customWidth="1"/>
    <col min="14606" max="14606" width="9.140625" style="70" bestFit="1" customWidth="1"/>
    <col min="14607" max="14848" width="9.140625" style="70"/>
    <col min="14849" max="14850" width="0" style="70" hidden="1" customWidth="1"/>
    <col min="14851" max="14851" width="81.7109375" style="70" customWidth="1"/>
    <col min="14852" max="14858" width="8.28515625" style="70" bestFit="1" customWidth="1"/>
    <col min="14859" max="14859" width="8.28515625" style="70" customWidth="1"/>
    <col min="14860" max="14860" width="8.28515625" style="70" bestFit="1" customWidth="1"/>
    <col min="14861" max="14861" width="8.28515625" style="70" customWidth="1"/>
    <col min="14862" max="14862" width="9.140625" style="70" bestFit="1" customWidth="1"/>
    <col min="14863" max="15104" width="9.140625" style="70"/>
    <col min="15105" max="15106" width="0" style="70" hidden="1" customWidth="1"/>
    <col min="15107" max="15107" width="81.7109375" style="70" customWidth="1"/>
    <col min="15108" max="15114" width="8.28515625" style="70" bestFit="1" customWidth="1"/>
    <col min="15115" max="15115" width="8.28515625" style="70" customWidth="1"/>
    <col min="15116" max="15116" width="8.28515625" style="70" bestFit="1" customWidth="1"/>
    <col min="15117" max="15117" width="8.28515625" style="70" customWidth="1"/>
    <col min="15118" max="15118" width="9.140625" style="70" bestFit="1" customWidth="1"/>
    <col min="15119" max="15360" width="9.140625" style="70"/>
    <col min="15361" max="15362" width="0" style="70" hidden="1" customWidth="1"/>
    <col min="15363" max="15363" width="81.7109375" style="70" customWidth="1"/>
    <col min="15364" max="15370" width="8.28515625" style="70" bestFit="1" customWidth="1"/>
    <col min="15371" max="15371" width="8.28515625" style="70" customWidth="1"/>
    <col min="15372" max="15372" width="8.28515625" style="70" bestFit="1" customWidth="1"/>
    <col min="15373" max="15373" width="8.28515625" style="70" customWidth="1"/>
    <col min="15374" max="15374" width="9.140625" style="70" bestFit="1" customWidth="1"/>
    <col min="15375" max="15616" width="9.140625" style="70"/>
    <col min="15617" max="15618" width="0" style="70" hidden="1" customWidth="1"/>
    <col min="15619" max="15619" width="81.7109375" style="70" customWidth="1"/>
    <col min="15620" max="15626" width="8.28515625" style="70" bestFit="1" customWidth="1"/>
    <col min="15627" max="15627" width="8.28515625" style="70" customWidth="1"/>
    <col min="15628" max="15628" width="8.28515625" style="70" bestFit="1" customWidth="1"/>
    <col min="15629" max="15629" width="8.28515625" style="70" customWidth="1"/>
    <col min="15630" max="15630" width="9.140625" style="70" bestFit="1" customWidth="1"/>
    <col min="15631" max="15872" width="9.140625" style="70"/>
    <col min="15873" max="15874" width="0" style="70" hidden="1" customWidth="1"/>
    <col min="15875" max="15875" width="81.7109375" style="70" customWidth="1"/>
    <col min="15876" max="15882" width="8.28515625" style="70" bestFit="1" customWidth="1"/>
    <col min="15883" max="15883" width="8.28515625" style="70" customWidth="1"/>
    <col min="15884" max="15884" width="8.28515625" style="70" bestFit="1" customWidth="1"/>
    <col min="15885" max="15885" width="8.28515625" style="70" customWidth="1"/>
    <col min="15886" max="15886" width="9.140625" style="70" bestFit="1" customWidth="1"/>
    <col min="15887" max="16128" width="9.140625" style="70"/>
    <col min="16129" max="16130" width="0" style="70" hidden="1" customWidth="1"/>
    <col min="16131" max="16131" width="81.7109375" style="70" customWidth="1"/>
    <col min="16132" max="16138" width="8.28515625" style="70" bestFit="1" customWidth="1"/>
    <col min="16139" max="16139" width="8.28515625" style="70" customWidth="1"/>
    <col min="16140" max="16140" width="8.28515625" style="70" bestFit="1" customWidth="1"/>
    <col min="16141" max="16141" width="8.28515625" style="70" customWidth="1"/>
    <col min="16142" max="16142" width="9.140625" style="70" bestFit="1" customWidth="1"/>
    <col min="16143" max="16384" width="9.140625" style="70"/>
  </cols>
  <sheetData>
    <row r="1" spans="1:16" s="63" customFormat="1" ht="15" customHeight="1" x14ac:dyDescent="0.25">
      <c r="A1" s="638"/>
      <c r="B1" s="638"/>
      <c r="C1" s="1014"/>
      <c r="D1" s="1014"/>
      <c r="E1" s="1014"/>
      <c r="F1" s="1014"/>
      <c r="G1" s="1014"/>
      <c r="H1" s="1014"/>
      <c r="I1" s="1014"/>
      <c r="J1" s="1014"/>
      <c r="K1" s="1014"/>
      <c r="L1" s="1014"/>
      <c r="M1" s="1014"/>
      <c r="N1" s="1014"/>
      <c r="P1" s="864" t="s">
        <v>1124</v>
      </c>
    </row>
    <row r="2" spans="1:16" s="63" customFormat="1" ht="15" customHeight="1" x14ac:dyDescent="0.2">
      <c r="A2" s="1015" t="s">
        <v>818</v>
      </c>
      <c r="B2" s="1015"/>
      <c r="C2" s="1015"/>
      <c r="D2" s="1015"/>
      <c r="E2" s="1015"/>
      <c r="F2" s="1015"/>
      <c r="G2" s="1015"/>
      <c r="H2" s="1015"/>
      <c r="I2" s="1015"/>
      <c r="J2" s="1015"/>
      <c r="K2" s="1015"/>
      <c r="L2" s="1015"/>
      <c r="M2" s="1015"/>
      <c r="N2" s="1015"/>
    </row>
    <row r="3" spans="1:16" s="63" customFormat="1" ht="15" customHeight="1" x14ac:dyDescent="0.2">
      <c r="A3" s="638"/>
      <c r="B3" s="638"/>
      <c r="C3" s="1015" t="s">
        <v>447</v>
      </c>
      <c r="D3" s="1015"/>
      <c r="E3" s="1015"/>
      <c r="F3" s="1015"/>
      <c r="G3" s="1015"/>
      <c r="H3" s="1015"/>
      <c r="I3" s="1015"/>
      <c r="J3" s="1015"/>
      <c r="K3" s="1015"/>
      <c r="L3" s="1015"/>
      <c r="M3" s="1015"/>
      <c r="N3" s="1015"/>
    </row>
    <row r="4" spans="1:16" s="63" customFormat="1" ht="15" customHeight="1" x14ac:dyDescent="0.2">
      <c r="A4" s="1016"/>
      <c r="B4" s="1015"/>
      <c r="C4" s="1015"/>
      <c r="D4" s="1015"/>
      <c r="E4" s="1015"/>
      <c r="F4" s="1015"/>
      <c r="G4" s="1015"/>
      <c r="H4" s="1015"/>
      <c r="I4" s="1015"/>
      <c r="J4" s="1015"/>
      <c r="K4" s="1015"/>
      <c r="L4" s="1015"/>
      <c r="M4" s="1015"/>
      <c r="N4" s="1015"/>
    </row>
    <row r="5" spans="1:16" s="66" customFormat="1" ht="15" customHeight="1" thickBot="1" x14ac:dyDescent="0.25">
      <c r="A5" s="64"/>
      <c r="B5" s="65"/>
      <c r="C5" s="65"/>
      <c r="D5" s="65"/>
      <c r="E5" s="65"/>
      <c r="F5" s="65"/>
      <c r="G5" s="65"/>
      <c r="H5" s="65"/>
      <c r="I5" s="65"/>
      <c r="J5" s="65"/>
      <c r="K5" s="65"/>
      <c r="L5" s="65"/>
      <c r="M5" s="65"/>
      <c r="N5" s="65"/>
    </row>
    <row r="6" spans="1:16" s="68" customFormat="1" ht="30" customHeight="1" thickTop="1" thickBot="1" x14ac:dyDescent="0.3">
      <c r="A6" s="67"/>
      <c r="B6" s="67"/>
      <c r="C6" s="783"/>
      <c r="D6" s="784" t="s">
        <v>448</v>
      </c>
      <c r="E6" s="784" t="s">
        <v>449</v>
      </c>
      <c r="F6" s="784" t="s">
        <v>450</v>
      </c>
      <c r="G6" s="784" t="s">
        <v>451</v>
      </c>
      <c r="H6" s="784" t="s">
        <v>452</v>
      </c>
      <c r="I6" s="785" t="s">
        <v>453</v>
      </c>
      <c r="J6" s="785" t="s">
        <v>454</v>
      </c>
      <c r="K6" s="785" t="s">
        <v>455</v>
      </c>
      <c r="L6" s="785" t="s">
        <v>456</v>
      </c>
      <c r="M6" s="785" t="s">
        <v>457</v>
      </c>
      <c r="N6" s="785" t="s">
        <v>458</v>
      </c>
    </row>
    <row r="7" spans="1:16" ht="15" customHeight="1" thickTop="1" thickBot="1" x14ac:dyDescent="0.25">
      <c r="A7" s="67"/>
      <c r="B7" s="67"/>
      <c r="C7" s="69"/>
      <c r="D7" s="69"/>
      <c r="E7" s="69"/>
      <c r="F7" s="69"/>
      <c r="G7" s="69"/>
      <c r="H7" s="69"/>
      <c r="I7" s="69"/>
      <c r="J7" s="69"/>
      <c r="K7" s="69"/>
      <c r="L7" s="69"/>
      <c r="M7" s="287"/>
      <c r="N7" s="287"/>
    </row>
    <row r="8" spans="1:16" s="72" customFormat="1" ht="15" customHeight="1" thickTop="1" thickBot="1" x14ac:dyDescent="0.3">
      <c r="A8" s="67"/>
      <c r="B8" s="71"/>
      <c r="C8" s="786" t="s">
        <v>332</v>
      </c>
      <c r="D8" s="787"/>
      <c r="E8" s="787"/>
      <c r="F8" s="787"/>
      <c r="G8" s="787"/>
      <c r="H8" s="787"/>
      <c r="I8" s="788"/>
      <c r="J8" s="788"/>
      <c r="K8" s="788"/>
      <c r="L8" s="788"/>
      <c r="M8" s="788"/>
      <c r="N8" s="788"/>
    </row>
    <row r="9" spans="1:16" ht="15" customHeight="1" thickTop="1" x14ac:dyDescent="0.2">
      <c r="A9" s="67" t="s">
        <v>459</v>
      </c>
      <c r="B9" s="73" t="s">
        <v>460</v>
      </c>
      <c r="C9" s="74" t="s">
        <v>461</v>
      </c>
      <c r="D9" s="75">
        <v>7.0000000000000007E-2</v>
      </c>
      <c r="E9" s="75">
        <v>6.8699999999999997E-2</v>
      </c>
      <c r="F9" s="75">
        <v>7.5700000000000003E-2</v>
      </c>
      <c r="G9" s="75">
        <v>7.2700000000000001E-2</v>
      </c>
      <c r="H9" s="75">
        <v>8.09E-2</v>
      </c>
      <c r="I9" s="75">
        <v>8.2199999999999995E-2</v>
      </c>
      <c r="J9" s="75">
        <v>6.6100000000000006E-2</v>
      </c>
      <c r="K9" s="75">
        <v>9.0499999999999997E-2</v>
      </c>
      <c r="L9" s="75">
        <v>9.06E-2</v>
      </c>
      <c r="M9" s="288">
        <v>8.9399999999999993E-2</v>
      </c>
      <c r="N9" s="288">
        <v>6.0651240949795474E-2</v>
      </c>
      <c r="O9" s="289"/>
    </row>
    <row r="10" spans="1:16" ht="15" customHeight="1" thickBot="1" x14ac:dyDescent="0.25">
      <c r="A10" s="67" t="s">
        <v>459</v>
      </c>
      <c r="B10" s="73" t="s">
        <v>462</v>
      </c>
      <c r="C10" s="74" t="s">
        <v>463</v>
      </c>
      <c r="D10" s="75">
        <v>0.78879999999999995</v>
      </c>
      <c r="E10" s="75">
        <v>0.80459999999999998</v>
      </c>
      <c r="F10" s="75">
        <v>0.80469999999999997</v>
      </c>
      <c r="G10" s="75">
        <v>0.81559999999999999</v>
      </c>
      <c r="H10" s="75">
        <v>0.82799999999999996</v>
      </c>
      <c r="I10" s="75">
        <v>0.83169999999999999</v>
      </c>
      <c r="J10" s="75">
        <v>0.81040000000000001</v>
      </c>
      <c r="K10" s="75">
        <v>0.77400000000000002</v>
      </c>
      <c r="L10" s="75">
        <v>0.76970000000000005</v>
      </c>
      <c r="M10" s="288">
        <v>0.75019999999999998</v>
      </c>
      <c r="N10" s="288">
        <v>0.78128840378952402</v>
      </c>
      <c r="O10" s="289"/>
    </row>
    <row r="11" spans="1:16" s="77" customFormat="1" ht="15" customHeight="1" thickTop="1" thickBot="1" x14ac:dyDescent="0.25">
      <c r="A11" s="67"/>
      <c r="B11" s="71"/>
      <c r="C11" s="786" t="s">
        <v>335</v>
      </c>
      <c r="D11" s="787"/>
      <c r="E11" s="787"/>
      <c r="F11" s="787"/>
      <c r="G11" s="787"/>
      <c r="H11" s="787"/>
      <c r="I11" s="788"/>
      <c r="J11" s="788"/>
      <c r="K11" s="788"/>
      <c r="L11" s="788"/>
      <c r="M11" s="788"/>
      <c r="N11" s="789"/>
      <c r="O11" s="289"/>
    </row>
    <row r="12" spans="1:16" s="68" customFormat="1" ht="15" customHeight="1" thickTop="1" x14ac:dyDescent="0.2">
      <c r="A12" s="67" t="s">
        <v>459</v>
      </c>
      <c r="B12" s="73" t="s">
        <v>464</v>
      </c>
      <c r="C12" s="74" t="s">
        <v>465</v>
      </c>
      <c r="D12" s="75">
        <v>0.74170000000000003</v>
      </c>
      <c r="E12" s="75">
        <v>0.75900000000000001</v>
      </c>
      <c r="F12" s="75">
        <v>0.76639999999999997</v>
      </c>
      <c r="G12" s="75">
        <v>0.81</v>
      </c>
      <c r="H12" s="75">
        <v>0.80200000000000005</v>
      </c>
      <c r="I12" s="75">
        <v>0.75890000000000002</v>
      </c>
      <c r="J12" s="75">
        <v>0.65659999999999996</v>
      </c>
      <c r="K12" s="75">
        <v>0.70989999999999998</v>
      </c>
      <c r="L12" s="75">
        <v>0.66579999999999995</v>
      </c>
      <c r="M12" s="75">
        <v>0.38829999999999998</v>
      </c>
      <c r="N12" s="75">
        <v>0.63428875990334888</v>
      </c>
      <c r="O12" s="289"/>
    </row>
    <row r="13" spans="1:16" s="79" customFormat="1" ht="15" customHeight="1" x14ac:dyDescent="0.2">
      <c r="A13" s="67" t="s">
        <v>459</v>
      </c>
      <c r="B13" s="73" t="s">
        <v>466</v>
      </c>
      <c r="C13" s="74" t="s">
        <v>467</v>
      </c>
      <c r="D13" s="78">
        <v>0.75449999999999995</v>
      </c>
      <c r="E13" s="75">
        <v>0.76160000000000005</v>
      </c>
      <c r="F13" s="75">
        <v>0.7681</v>
      </c>
      <c r="G13" s="75">
        <v>0.81</v>
      </c>
      <c r="H13" s="75">
        <v>0.80200000000000005</v>
      </c>
      <c r="I13" s="75">
        <v>0.77790000000000004</v>
      </c>
      <c r="J13" s="75">
        <v>0.71050000000000002</v>
      </c>
      <c r="K13" s="75">
        <v>0.73199999999999998</v>
      </c>
      <c r="L13" s="75">
        <v>0.67410000000000003</v>
      </c>
      <c r="M13" s="290">
        <v>0.59089999999999998</v>
      </c>
      <c r="N13" s="290">
        <v>0.67426228862016624</v>
      </c>
      <c r="O13" s="289"/>
    </row>
    <row r="14" spans="1:16" s="79" customFormat="1" ht="15" customHeight="1" x14ac:dyDescent="0.2">
      <c r="A14" s="67"/>
      <c r="B14" s="73"/>
      <c r="C14" s="74" t="s">
        <v>468</v>
      </c>
      <c r="D14" s="75">
        <v>8.2600000000000007E-2</v>
      </c>
      <c r="E14" s="75">
        <v>8.8200000000000001E-2</v>
      </c>
      <c r="F14" s="75">
        <v>8.1799999999999998E-2</v>
      </c>
      <c r="G14" s="75">
        <v>5.3699999999999998E-2</v>
      </c>
      <c r="H14" s="75">
        <v>7.0000000000000007E-2</v>
      </c>
      <c r="I14" s="75">
        <v>8.3400000000000002E-2</v>
      </c>
      <c r="J14" s="75">
        <v>0.1613</v>
      </c>
      <c r="K14" s="75">
        <v>0.13669999999999999</v>
      </c>
      <c r="L14" s="75">
        <v>0.19789999999999999</v>
      </c>
      <c r="M14" s="290">
        <v>0.27350000000000002</v>
      </c>
      <c r="N14" s="290">
        <v>0.19260803861116452</v>
      </c>
      <c r="O14" s="289"/>
    </row>
    <row r="15" spans="1:16" s="79" customFormat="1" ht="15" customHeight="1" thickBot="1" x14ac:dyDescent="0.25">
      <c r="A15" s="67" t="s">
        <v>459</v>
      </c>
      <c r="B15" s="73" t="s">
        <v>469</v>
      </c>
      <c r="C15" s="74" t="s">
        <v>470</v>
      </c>
      <c r="D15" s="75">
        <v>8.8999999999999999E-3</v>
      </c>
      <c r="E15" s="75">
        <v>8.5000000000000006E-3</v>
      </c>
      <c r="F15" s="75">
        <v>1.09E-2</v>
      </c>
      <c r="G15" s="75">
        <v>2.5399999999999999E-2</v>
      </c>
      <c r="H15" s="75">
        <v>2.75E-2</v>
      </c>
      <c r="I15" s="75">
        <v>2.3099999999999999E-2</v>
      </c>
      <c r="J15" s="75">
        <v>1.7000000000000001E-2</v>
      </c>
      <c r="K15" s="75">
        <v>1.14E-2</v>
      </c>
      <c r="L15" s="75">
        <v>1.7000000000000001E-2</v>
      </c>
      <c r="M15" s="290">
        <v>1.5299999999999999E-2</v>
      </c>
      <c r="N15" s="290">
        <v>1.3096742362654398E-2</v>
      </c>
      <c r="O15" s="289"/>
    </row>
    <row r="16" spans="1:16" s="77" customFormat="1" ht="15" customHeight="1" thickTop="1" thickBot="1" x14ac:dyDescent="0.25">
      <c r="A16" s="67"/>
      <c r="B16" s="71"/>
      <c r="C16" s="786" t="s">
        <v>471</v>
      </c>
      <c r="D16" s="787"/>
      <c r="E16" s="787"/>
      <c r="F16" s="787"/>
      <c r="G16" s="787"/>
      <c r="H16" s="787"/>
      <c r="I16" s="788"/>
      <c r="J16" s="788"/>
      <c r="K16" s="788"/>
      <c r="L16" s="788"/>
      <c r="M16" s="788"/>
      <c r="N16" s="789"/>
      <c r="O16" s="289"/>
    </row>
    <row r="17" spans="1:15" s="68" customFormat="1" ht="15" customHeight="1" thickTop="1" x14ac:dyDescent="0.2">
      <c r="A17" s="67" t="s">
        <v>459</v>
      </c>
      <c r="B17" s="73" t="s">
        <v>472</v>
      </c>
      <c r="C17" s="74" t="s">
        <v>473</v>
      </c>
      <c r="D17" s="75">
        <v>0.67959999999999998</v>
      </c>
      <c r="E17" s="75">
        <v>0.71619999999999995</v>
      </c>
      <c r="F17" s="75">
        <v>0.72950000000000004</v>
      </c>
      <c r="G17" s="75">
        <v>0.7429</v>
      </c>
      <c r="H17" s="75">
        <v>0.752</v>
      </c>
      <c r="I17" s="75">
        <v>0.755</v>
      </c>
      <c r="J17" s="75">
        <v>0.73619999999999997</v>
      </c>
      <c r="K17" s="75">
        <v>0.73329999999999995</v>
      </c>
      <c r="L17" s="75">
        <v>0.71830000000000005</v>
      </c>
      <c r="M17" s="75">
        <v>0.61180000000000001</v>
      </c>
      <c r="N17" s="75">
        <v>0.62991385105915743</v>
      </c>
      <c r="O17" s="289"/>
    </row>
    <row r="18" spans="1:15" s="79" customFormat="1" ht="15" customHeight="1" x14ac:dyDescent="0.2">
      <c r="A18" s="67" t="s">
        <v>459</v>
      </c>
      <c r="B18" s="73" t="s">
        <v>474</v>
      </c>
      <c r="C18" s="74" t="s">
        <v>475</v>
      </c>
      <c r="D18" s="75">
        <v>0.32040000000000002</v>
      </c>
      <c r="E18" s="75">
        <v>0.2838</v>
      </c>
      <c r="F18" s="75">
        <v>0.27050000000000002</v>
      </c>
      <c r="G18" s="75">
        <v>0.2571</v>
      </c>
      <c r="H18" s="75">
        <v>0.248</v>
      </c>
      <c r="I18" s="75">
        <v>0.245</v>
      </c>
      <c r="J18" s="75">
        <v>0.26379999999999998</v>
      </c>
      <c r="K18" s="75">
        <v>0.26669999999999999</v>
      </c>
      <c r="L18" s="75">
        <v>0.28170000000000001</v>
      </c>
      <c r="M18" s="290">
        <v>0.38819999999999999</v>
      </c>
      <c r="N18" s="290">
        <v>0.37008614894084257</v>
      </c>
      <c r="O18" s="289"/>
    </row>
    <row r="19" spans="1:15" s="79" customFormat="1" ht="15" customHeight="1" thickBot="1" x14ac:dyDescent="0.25">
      <c r="A19" s="67" t="s">
        <v>459</v>
      </c>
      <c r="B19" s="73" t="s">
        <v>476</v>
      </c>
      <c r="C19" s="74" t="s">
        <v>477</v>
      </c>
      <c r="D19" s="80">
        <v>728.85479999999995</v>
      </c>
      <c r="E19" s="80">
        <v>988.96460000000002</v>
      </c>
      <c r="F19" s="80">
        <v>923.3723</v>
      </c>
      <c r="G19" s="80">
        <v>651.40740000000005</v>
      </c>
      <c r="H19" s="80">
        <v>996.94899999999996</v>
      </c>
      <c r="I19" s="80">
        <v>918.80640000000005</v>
      </c>
      <c r="J19" s="80">
        <v>894.87699999999995</v>
      </c>
      <c r="K19" s="80">
        <v>860.78020000000004</v>
      </c>
      <c r="L19" s="80">
        <v>830.45360000000005</v>
      </c>
      <c r="M19" s="291">
        <v>566.51199999999994</v>
      </c>
      <c r="N19" s="292">
        <v>770.02462129952096</v>
      </c>
      <c r="O19" s="289"/>
    </row>
    <row r="20" spans="1:15" s="77" customFormat="1" ht="15" customHeight="1" thickTop="1" thickBot="1" x14ac:dyDescent="0.25">
      <c r="A20" s="67"/>
      <c r="B20" s="71"/>
      <c r="C20" s="786" t="s">
        <v>478</v>
      </c>
      <c r="D20" s="787"/>
      <c r="E20" s="787"/>
      <c r="F20" s="787"/>
      <c r="G20" s="787"/>
      <c r="H20" s="787"/>
      <c r="I20" s="788"/>
      <c r="J20" s="788"/>
      <c r="K20" s="788"/>
      <c r="L20" s="788"/>
      <c r="M20" s="788"/>
      <c r="N20" s="790"/>
      <c r="O20" s="289"/>
    </row>
    <row r="21" spans="1:15" s="68" customFormat="1" ht="15" customHeight="1" thickTop="1" x14ac:dyDescent="0.2">
      <c r="A21" s="67" t="s">
        <v>459</v>
      </c>
      <c r="B21" s="73" t="s">
        <v>479</v>
      </c>
      <c r="C21" s="74" t="s">
        <v>480</v>
      </c>
      <c r="D21" s="75">
        <v>0.98660000000000003</v>
      </c>
      <c r="E21" s="75">
        <v>0.98219999999999996</v>
      </c>
      <c r="F21" s="75">
        <v>0.97599999999999998</v>
      </c>
      <c r="G21" s="75">
        <v>0.97260000000000002</v>
      </c>
      <c r="H21" s="75">
        <v>0.97099999999999997</v>
      </c>
      <c r="I21" s="75">
        <v>0.9647</v>
      </c>
      <c r="J21" s="75">
        <v>0.96550000000000002</v>
      </c>
      <c r="K21" s="75">
        <v>0.97089999999999999</v>
      </c>
      <c r="L21" s="75">
        <v>0.97070000000000001</v>
      </c>
      <c r="M21" s="75">
        <v>0.95179999999999998</v>
      </c>
      <c r="N21" s="75">
        <v>0.95284148057446361</v>
      </c>
      <c r="O21" s="289"/>
    </row>
    <row r="22" spans="1:15" s="79" customFormat="1" ht="15" customHeight="1" x14ac:dyDescent="0.2">
      <c r="A22" s="67" t="s">
        <v>459</v>
      </c>
      <c r="B22" s="73" t="s">
        <v>481</v>
      </c>
      <c r="C22" s="74" t="s">
        <v>482</v>
      </c>
      <c r="D22" s="75">
        <v>1.1900000000000001E-2</v>
      </c>
      <c r="E22" s="75">
        <v>1.5100000000000001E-2</v>
      </c>
      <c r="F22" s="75">
        <v>2.3400000000000001E-2</v>
      </c>
      <c r="G22" s="75">
        <v>3.09E-2</v>
      </c>
      <c r="H22" s="75">
        <v>3.5700000000000003E-2</v>
      </c>
      <c r="I22" s="75">
        <v>7.2599999999999998E-2</v>
      </c>
      <c r="J22" s="75">
        <v>7.6600000000000001E-2</v>
      </c>
      <c r="K22" s="75">
        <v>9.5399999999999999E-2</v>
      </c>
      <c r="L22" s="75">
        <v>0.1202</v>
      </c>
      <c r="M22" s="290">
        <v>0.24759999999999999</v>
      </c>
      <c r="N22" s="290">
        <v>0.31702773513765281</v>
      </c>
      <c r="O22" s="289"/>
    </row>
    <row r="23" spans="1:15" s="79" customFormat="1" ht="15" customHeight="1" x14ac:dyDescent="0.2">
      <c r="A23" s="67" t="s">
        <v>459</v>
      </c>
      <c r="B23" s="73" t="s">
        <v>483</v>
      </c>
      <c r="C23" s="74" t="s">
        <v>484</v>
      </c>
      <c r="D23" s="75">
        <v>1.34E-2</v>
      </c>
      <c r="E23" s="75">
        <v>1.78E-2</v>
      </c>
      <c r="F23" s="75">
        <v>2.4E-2</v>
      </c>
      <c r="G23" s="75">
        <v>2.7400000000000001E-2</v>
      </c>
      <c r="H23" s="75">
        <v>2.9000000000000001E-2</v>
      </c>
      <c r="I23" s="75">
        <v>3.5299999999999998E-2</v>
      </c>
      <c r="J23" s="75">
        <v>3.4500000000000003E-2</v>
      </c>
      <c r="K23" s="75">
        <v>2.9100000000000001E-2</v>
      </c>
      <c r="L23" s="75">
        <v>2.93E-2</v>
      </c>
      <c r="M23" s="290">
        <v>4.82E-2</v>
      </c>
      <c r="N23" s="290">
        <v>4.7158519425536435E-2</v>
      </c>
      <c r="O23" s="289"/>
    </row>
    <row r="24" spans="1:15" s="79" customFormat="1" ht="15" customHeight="1" x14ac:dyDescent="0.2">
      <c r="A24" s="67" t="s">
        <v>459</v>
      </c>
      <c r="B24" s="73" t="s">
        <v>485</v>
      </c>
      <c r="C24" s="74" t="s">
        <v>486</v>
      </c>
      <c r="D24" s="75">
        <v>1.15E-2</v>
      </c>
      <c r="E24" s="75">
        <v>1.3599999999999999E-2</v>
      </c>
      <c r="F24" s="75">
        <v>2.0400000000000001E-2</v>
      </c>
      <c r="G24" s="75">
        <v>2.6800000000000001E-2</v>
      </c>
      <c r="H24" s="75">
        <v>3.1899999999999998E-2</v>
      </c>
      <c r="I24" s="75">
        <v>6.5799999999999997E-2</v>
      </c>
      <c r="J24" s="75">
        <v>6.5299999999999997E-2</v>
      </c>
      <c r="K24" s="75">
        <v>8.6199999999999999E-2</v>
      </c>
      <c r="L24" s="75">
        <v>0.11169999999999999</v>
      </c>
      <c r="M24" s="290">
        <v>0.24160000000000001</v>
      </c>
      <c r="N24" s="290">
        <v>0.31144202107618135</v>
      </c>
      <c r="O24" s="289"/>
    </row>
    <row r="25" spans="1:15" s="79" customFormat="1" ht="15" customHeight="1" x14ac:dyDescent="0.2">
      <c r="A25" s="67" t="s">
        <v>459</v>
      </c>
      <c r="B25" s="73" t="s">
        <v>487</v>
      </c>
      <c r="C25" s="74" t="s">
        <v>825</v>
      </c>
      <c r="D25" s="75">
        <v>4.9200000000000001E-2</v>
      </c>
      <c r="E25" s="75">
        <v>0.1162</v>
      </c>
      <c r="F25" s="75">
        <v>0.1497</v>
      </c>
      <c r="G25" s="75">
        <v>0.15559999999999999</v>
      </c>
      <c r="H25" s="75">
        <v>0.13250000000000001</v>
      </c>
      <c r="I25" s="75">
        <v>0.12590000000000001</v>
      </c>
      <c r="J25" s="75">
        <v>0.17699999999999999</v>
      </c>
      <c r="K25" s="75">
        <v>0.1231</v>
      </c>
      <c r="L25" s="75">
        <v>9.8100000000000007E-2</v>
      </c>
      <c r="M25" s="290">
        <v>7.1300000000000002E-2</v>
      </c>
      <c r="N25" s="290">
        <v>6.3946640673310601E-2</v>
      </c>
      <c r="O25" s="289"/>
    </row>
    <row r="26" spans="1:15" s="79" customFormat="1" ht="15" customHeight="1" x14ac:dyDescent="0.2">
      <c r="A26" s="67" t="s">
        <v>459</v>
      </c>
      <c r="B26" s="73" t="s">
        <v>489</v>
      </c>
      <c r="C26" s="74" t="s">
        <v>490</v>
      </c>
      <c r="D26" s="75">
        <v>1.24E-2</v>
      </c>
      <c r="E26" s="75">
        <v>1.15E-2</v>
      </c>
      <c r="F26" s="75">
        <v>1.14E-2</v>
      </c>
      <c r="G26" s="75">
        <v>1.4200000000000001E-2</v>
      </c>
      <c r="H26" s="75">
        <v>1.34E-2</v>
      </c>
      <c r="I26" s="75">
        <v>1.3599999999999999E-2</v>
      </c>
      <c r="J26" s="75">
        <v>0.1012</v>
      </c>
      <c r="K26" s="75">
        <v>0.14199999999999999</v>
      </c>
      <c r="L26" s="75">
        <v>0.1462</v>
      </c>
      <c r="M26" s="290">
        <v>0.16650000000000001</v>
      </c>
      <c r="N26" s="290">
        <v>0.15927578214644403</v>
      </c>
      <c r="O26" s="289"/>
    </row>
    <row r="27" spans="1:15" s="79" customFormat="1" ht="15" customHeight="1" x14ac:dyDescent="0.2">
      <c r="A27" s="67" t="s">
        <v>459</v>
      </c>
      <c r="B27" s="73" t="s">
        <v>491</v>
      </c>
      <c r="C27" s="74" t="s">
        <v>492</v>
      </c>
      <c r="D27" s="75">
        <v>3.73E-2</v>
      </c>
      <c r="E27" s="75">
        <v>3.9199999999999999E-2</v>
      </c>
      <c r="F27" s="75">
        <v>3.8399999999999997E-2</v>
      </c>
      <c r="G27" s="75">
        <v>4.2900000000000001E-2</v>
      </c>
      <c r="H27" s="75">
        <v>4.0399999999999998E-2</v>
      </c>
      <c r="I27" s="75">
        <v>4.7699999999999999E-2</v>
      </c>
      <c r="J27" s="75">
        <v>5.6500000000000002E-2</v>
      </c>
      <c r="K27" s="75">
        <v>4.7899999999999998E-2</v>
      </c>
      <c r="L27" s="75">
        <v>4.5199999999999997E-2</v>
      </c>
      <c r="M27" s="290">
        <v>6.2100000000000002E-2</v>
      </c>
      <c r="N27" s="290">
        <v>6.5776146372362329E-2</v>
      </c>
      <c r="O27" s="289"/>
    </row>
    <row r="28" spans="1:15" s="79" customFormat="1" ht="15" customHeight="1" x14ac:dyDescent="0.2">
      <c r="A28" s="67" t="s">
        <v>459</v>
      </c>
      <c r="B28" s="73" t="s">
        <v>493</v>
      </c>
      <c r="C28" s="74" t="s">
        <v>494</v>
      </c>
      <c r="D28" s="75">
        <v>0.97060000000000002</v>
      </c>
      <c r="E28" s="75">
        <v>0.96099999999999997</v>
      </c>
      <c r="F28" s="75">
        <v>0.95409999999999995</v>
      </c>
      <c r="G28" s="75">
        <v>0.95840000000000003</v>
      </c>
      <c r="H28" s="75">
        <v>0.95830000000000004</v>
      </c>
      <c r="I28" s="75">
        <v>0.94879999999999998</v>
      </c>
      <c r="J28" s="75">
        <v>0.95920000000000005</v>
      </c>
      <c r="K28" s="75">
        <v>0.96709999999999996</v>
      </c>
      <c r="L28" s="75">
        <v>0.96199999999999997</v>
      </c>
      <c r="M28" s="290">
        <v>0.93389999999999995</v>
      </c>
      <c r="N28" s="290">
        <v>0.93491434683906027</v>
      </c>
      <c r="O28" s="289"/>
    </row>
    <row r="29" spans="1:15" s="79" customFormat="1" ht="15" customHeight="1" x14ac:dyDescent="0.2">
      <c r="A29" s="67" t="s">
        <v>459</v>
      </c>
      <c r="B29" s="73" t="s">
        <v>495</v>
      </c>
      <c r="C29" s="74" t="s">
        <v>496</v>
      </c>
      <c r="D29" s="75">
        <v>1.12E-2</v>
      </c>
      <c r="E29" s="75">
        <v>1.29E-2</v>
      </c>
      <c r="F29" s="75">
        <v>1.6799999999999999E-2</v>
      </c>
      <c r="G29" s="75">
        <v>1.2699999999999999E-2</v>
      </c>
      <c r="H29" s="75">
        <v>1.0500000000000001E-2</v>
      </c>
      <c r="I29" s="75">
        <v>1.15E-2</v>
      </c>
      <c r="J29" s="75">
        <v>2.5000000000000001E-3</v>
      </c>
      <c r="K29" s="75">
        <v>1.5E-3</v>
      </c>
      <c r="L29" s="75">
        <v>5.8999999999999999E-3</v>
      </c>
      <c r="M29" s="290">
        <v>1.6E-2</v>
      </c>
      <c r="N29" s="290">
        <v>1.6636841818268813E-2</v>
      </c>
      <c r="O29" s="289"/>
    </row>
    <row r="30" spans="1:15" s="79" customFormat="1" ht="15" customHeight="1" x14ac:dyDescent="0.2">
      <c r="A30" s="67" t="s">
        <v>459</v>
      </c>
      <c r="B30" s="73" t="s">
        <v>497</v>
      </c>
      <c r="C30" s="74" t="s">
        <v>498</v>
      </c>
      <c r="D30" s="75">
        <v>2.3E-3</v>
      </c>
      <c r="E30" s="75">
        <v>6.4999999999999997E-3</v>
      </c>
      <c r="F30" s="75">
        <v>4.1000000000000003E-3</v>
      </c>
      <c r="G30" s="75">
        <v>2.2000000000000001E-3</v>
      </c>
      <c r="H30" s="75">
        <v>4.7000000000000002E-3</v>
      </c>
      <c r="I30" s="75">
        <v>4.4000000000000003E-3</v>
      </c>
      <c r="J30" s="75">
        <v>8.0000000000000004E-4</v>
      </c>
      <c r="K30" s="75">
        <v>2.3999999999999998E-3</v>
      </c>
      <c r="L30" s="75">
        <v>3.8E-3</v>
      </c>
      <c r="M30" s="290">
        <v>5.4999999999999997E-3</v>
      </c>
      <c r="N30" s="290">
        <v>4.5534204030578318E-3</v>
      </c>
      <c r="O30" s="289"/>
    </row>
    <row r="31" spans="1:15" s="79" customFormat="1" ht="15" customHeight="1" x14ac:dyDescent="0.2">
      <c r="A31" s="67" t="s">
        <v>459</v>
      </c>
      <c r="B31" s="73" t="s">
        <v>499</v>
      </c>
      <c r="C31" s="74" t="s">
        <v>500</v>
      </c>
      <c r="D31" s="75">
        <v>3.0999999999999999E-3</v>
      </c>
      <c r="E31" s="75">
        <v>2.3999999999999998E-3</v>
      </c>
      <c r="F31" s="75">
        <v>4.5999999999999999E-3</v>
      </c>
      <c r="G31" s="75">
        <v>3.2000000000000002E-3</v>
      </c>
      <c r="H31" s="75">
        <v>3.3999999999999998E-3</v>
      </c>
      <c r="I31" s="75">
        <v>3.8999999999999998E-3</v>
      </c>
      <c r="J31" s="75">
        <v>1.6999999999999999E-3</v>
      </c>
      <c r="K31" s="75">
        <v>4.0000000000000002E-4</v>
      </c>
      <c r="L31" s="75">
        <v>2.0000000000000001E-4</v>
      </c>
      <c r="M31" s="290">
        <v>1.4E-3</v>
      </c>
      <c r="N31" s="290">
        <v>1.2376814486648839E-3</v>
      </c>
      <c r="O31" s="289"/>
    </row>
    <row r="32" spans="1:15" s="79" customFormat="1" ht="15" customHeight="1" x14ac:dyDescent="0.2">
      <c r="A32" s="67" t="s">
        <v>459</v>
      </c>
      <c r="B32" s="73" t="s">
        <v>501</v>
      </c>
      <c r="C32" s="74" t="s">
        <v>502</v>
      </c>
      <c r="D32" s="75">
        <v>2.0999999999999999E-3</v>
      </c>
      <c r="E32" s="75">
        <v>2.3E-3</v>
      </c>
      <c r="F32" s="75">
        <v>3.0000000000000001E-3</v>
      </c>
      <c r="G32" s="75">
        <v>1.9E-3</v>
      </c>
      <c r="H32" s="75">
        <v>3.0999999999999999E-3</v>
      </c>
      <c r="I32" s="75">
        <v>4.5999999999999999E-3</v>
      </c>
      <c r="J32" s="75">
        <v>3.3999999999999998E-3</v>
      </c>
      <c r="K32" s="75">
        <v>3.0999999999999999E-3</v>
      </c>
      <c r="L32" s="75">
        <v>3.8E-3</v>
      </c>
      <c r="M32" s="290">
        <v>3.8E-3</v>
      </c>
      <c r="N32" s="290">
        <v>3.7241299353069817E-3</v>
      </c>
      <c r="O32" s="289"/>
    </row>
    <row r="33" spans="1:15" s="79" customFormat="1" ht="15" customHeight="1" thickBot="1" x14ac:dyDescent="0.25">
      <c r="A33" s="67" t="s">
        <v>459</v>
      </c>
      <c r="B33" s="74" t="s">
        <v>503</v>
      </c>
      <c r="C33" s="74" t="s">
        <v>504</v>
      </c>
      <c r="D33" s="75">
        <v>1.0699999999999999E-2</v>
      </c>
      <c r="E33" s="75">
        <v>1.49E-2</v>
      </c>
      <c r="F33" s="75">
        <v>1.7500000000000002E-2</v>
      </c>
      <c r="G33" s="75">
        <v>2.1499999999999998E-2</v>
      </c>
      <c r="H33" s="75">
        <v>0.02</v>
      </c>
      <c r="I33" s="75">
        <v>2.69E-2</v>
      </c>
      <c r="J33" s="75">
        <v>3.2399999999999998E-2</v>
      </c>
      <c r="K33" s="75">
        <v>2.5600000000000001E-2</v>
      </c>
      <c r="L33" s="75">
        <v>2.4299999999999999E-2</v>
      </c>
      <c r="M33" s="290">
        <v>3.9300000000000002E-2</v>
      </c>
      <c r="N33" s="290">
        <v>3.8933579748607006E-2</v>
      </c>
      <c r="O33" s="289"/>
    </row>
    <row r="34" spans="1:15" s="77" customFormat="1" ht="15" customHeight="1" thickTop="1" thickBot="1" x14ac:dyDescent="0.25">
      <c r="A34" s="67"/>
      <c r="B34" s="71"/>
      <c r="C34" s="786" t="s">
        <v>358</v>
      </c>
      <c r="D34" s="787"/>
      <c r="E34" s="787"/>
      <c r="F34" s="787"/>
      <c r="G34" s="787"/>
      <c r="H34" s="787"/>
      <c r="I34" s="788"/>
      <c r="J34" s="788"/>
      <c r="K34" s="788"/>
      <c r="L34" s="788"/>
      <c r="M34" s="788"/>
      <c r="N34" s="789"/>
      <c r="O34" s="289"/>
    </row>
    <row r="35" spans="1:15" s="68" customFormat="1" ht="15" customHeight="1" thickTop="1" x14ac:dyDescent="0.2">
      <c r="A35" s="67" t="s">
        <v>459</v>
      </c>
      <c r="B35" s="73" t="s">
        <v>505</v>
      </c>
      <c r="C35" s="74" t="s">
        <v>506</v>
      </c>
      <c r="D35" s="75">
        <v>0.37290000000000001</v>
      </c>
      <c r="E35" s="75">
        <v>0.4032</v>
      </c>
      <c r="F35" s="75">
        <v>0.48089999999999999</v>
      </c>
      <c r="G35" s="75">
        <v>0.52359999999999995</v>
      </c>
      <c r="H35" s="75">
        <v>0.54179999999999995</v>
      </c>
      <c r="I35" s="75">
        <v>0.50619999999999998</v>
      </c>
      <c r="J35" s="75">
        <v>0.27760000000000001</v>
      </c>
      <c r="K35" s="75">
        <v>0.31009999999999999</v>
      </c>
      <c r="L35" s="75">
        <v>0.34449999999999997</v>
      </c>
      <c r="M35" s="75">
        <v>0.50209999999999999</v>
      </c>
      <c r="N35" s="75">
        <v>0.29595248851369138</v>
      </c>
      <c r="O35" s="289"/>
    </row>
    <row r="36" spans="1:15" s="79" customFormat="1" ht="15" customHeight="1" x14ac:dyDescent="0.2">
      <c r="A36" s="67" t="s">
        <v>459</v>
      </c>
      <c r="B36" s="73" t="s">
        <v>507</v>
      </c>
      <c r="C36" s="74" t="s">
        <v>508</v>
      </c>
      <c r="D36" s="75">
        <v>0.94499999999999995</v>
      </c>
      <c r="E36" s="75">
        <v>0.94979999999999998</v>
      </c>
      <c r="F36" s="75">
        <v>1.0092000000000001</v>
      </c>
      <c r="G36" s="75">
        <v>0.879</v>
      </c>
      <c r="H36" s="75">
        <v>0.76329999999999998</v>
      </c>
      <c r="I36" s="75">
        <v>0.66410000000000002</v>
      </c>
      <c r="J36" s="75">
        <v>0.44490000000000002</v>
      </c>
      <c r="K36" s="75">
        <v>0.47270000000000001</v>
      </c>
      <c r="L36" s="75">
        <v>0.4284</v>
      </c>
      <c r="M36" s="290">
        <v>0.69169999999999998</v>
      </c>
      <c r="N36" s="290">
        <v>0.54586504081641207</v>
      </c>
      <c r="O36" s="289"/>
    </row>
    <row r="37" spans="1:15" s="79" customFormat="1" ht="15" customHeight="1" x14ac:dyDescent="0.2">
      <c r="A37" s="67" t="s">
        <v>459</v>
      </c>
      <c r="B37" s="73" t="s">
        <v>509</v>
      </c>
      <c r="C37" s="74" t="s">
        <v>510</v>
      </c>
      <c r="D37" s="75">
        <v>0.19620000000000001</v>
      </c>
      <c r="E37" s="75">
        <v>0.1792</v>
      </c>
      <c r="F37" s="75">
        <v>0.17680000000000001</v>
      </c>
      <c r="G37" s="75">
        <v>0.13159999999999999</v>
      </c>
      <c r="H37" s="75">
        <v>0.1225</v>
      </c>
      <c r="I37" s="75">
        <v>0.1172</v>
      </c>
      <c r="J37" s="75">
        <v>0.1145</v>
      </c>
      <c r="K37" s="75">
        <v>0.14879999999999999</v>
      </c>
      <c r="L37" s="75">
        <v>0.1208</v>
      </c>
      <c r="M37" s="290">
        <v>0.1333</v>
      </c>
      <c r="N37" s="290">
        <v>0.12212087415743179</v>
      </c>
      <c r="O37" s="289"/>
    </row>
    <row r="38" spans="1:15" s="79" customFormat="1" ht="15" customHeight="1" x14ac:dyDescent="0.2">
      <c r="A38" s="67" t="s">
        <v>459</v>
      </c>
      <c r="B38" s="73" t="s">
        <v>511</v>
      </c>
      <c r="C38" s="74" t="s">
        <v>512</v>
      </c>
      <c r="D38" s="75">
        <v>0.17730000000000001</v>
      </c>
      <c r="E38" s="75">
        <v>0.1618</v>
      </c>
      <c r="F38" s="75">
        <v>0.15890000000000001</v>
      </c>
      <c r="G38" s="75">
        <v>0.122</v>
      </c>
      <c r="H38" s="75">
        <v>0.1139</v>
      </c>
      <c r="I38" s="75">
        <v>0.10780000000000001</v>
      </c>
      <c r="J38" s="75">
        <v>0.106</v>
      </c>
      <c r="K38" s="75">
        <v>0.13800000000000001</v>
      </c>
      <c r="L38" s="75">
        <v>0.11269999999999999</v>
      </c>
      <c r="M38" s="290">
        <v>0.1231</v>
      </c>
      <c r="N38" s="290">
        <v>0.11186725370310421</v>
      </c>
      <c r="O38" s="289"/>
    </row>
    <row r="39" spans="1:15" s="79" customFormat="1" ht="15" customHeight="1" thickBot="1" x14ac:dyDescent="0.25">
      <c r="A39" s="67" t="s">
        <v>459</v>
      </c>
      <c r="B39" s="73" t="s">
        <v>513</v>
      </c>
      <c r="C39" s="84" t="s">
        <v>514</v>
      </c>
      <c r="D39" s="75">
        <v>0.64009276452498043</v>
      </c>
      <c r="E39" s="75">
        <v>0.63103613630714817</v>
      </c>
      <c r="F39" s="75">
        <v>0.63728392117009036</v>
      </c>
      <c r="G39" s="75">
        <v>0.64890236380054345</v>
      </c>
      <c r="H39" s="75">
        <v>0.14299999999999999</v>
      </c>
      <c r="I39" s="75">
        <v>0.48870000000000002</v>
      </c>
      <c r="J39" s="75">
        <v>0.28799999999999998</v>
      </c>
      <c r="K39" s="75">
        <v>0.34460000000000002</v>
      </c>
      <c r="L39" s="75">
        <v>0.27039999999999997</v>
      </c>
      <c r="M39" s="290">
        <v>0.43090000000000001</v>
      </c>
      <c r="N39" s="290">
        <v>0.32626470551480724</v>
      </c>
      <c r="O39" s="289"/>
    </row>
    <row r="40" spans="1:15" s="77" customFormat="1" ht="15" customHeight="1" thickTop="1" thickBot="1" x14ac:dyDescent="0.25">
      <c r="A40" s="67"/>
      <c r="B40" s="71"/>
      <c r="C40" s="786" t="s">
        <v>364</v>
      </c>
      <c r="D40" s="787"/>
      <c r="E40" s="787"/>
      <c r="F40" s="787"/>
      <c r="G40" s="787"/>
      <c r="H40" s="787"/>
      <c r="I40" s="788"/>
      <c r="J40" s="788"/>
      <c r="K40" s="788"/>
      <c r="L40" s="788"/>
      <c r="M40" s="788"/>
      <c r="N40" s="789"/>
      <c r="O40" s="289"/>
    </row>
    <row r="41" spans="1:15" s="68" customFormat="1" ht="15" customHeight="1" thickTop="1" x14ac:dyDescent="0.2">
      <c r="A41" s="67" t="s">
        <v>459</v>
      </c>
      <c r="B41" s="73" t="s">
        <v>515</v>
      </c>
      <c r="C41" s="74" t="s">
        <v>516</v>
      </c>
      <c r="D41" s="75">
        <v>9.6299999999999997E-2</v>
      </c>
      <c r="E41" s="75">
        <v>9.7600000000000006E-2</v>
      </c>
      <c r="F41" s="75">
        <v>0.1013</v>
      </c>
      <c r="G41" s="75">
        <v>7.2599999999999998E-2</v>
      </c>
      <c r="H41" s="75">
        <v>7.0199999999999999E-2</v>
      </c>
      <c r="I41" s="75">
        <v>7.9799999999999996E-2</v>
      </c>
      <c r="J41" s="75">
        <v>7.4200000000000002E-2</v>
      </c>
      <c r="K41" s="75">
        <v>7.2999999999999995E-2</v>
      </c>
      <c r="L41" s="75">
        <v>6.6900000000000001E-2</v>
      </c>
      <c r="M41" s="75">
        <v>7.6600000000000001E-2</v>
      </c>
      <c r="N41" s="75">
        <v>8.396288124427656E-2</v>
      </c>
      <c r="O41" s="289"/>
    </row>
    <row r="42" spans="1:15" s="79" customFormat="1" ht="15" customHeight="1" x14ac:dyDescent="0.2">
      <c r="A42" s="67" t="s">
        <v>459</v>
      </c>
      <c r="B42" s="73" t="s">
        <v>517</v>
      </c>
      <c r="C42" s="74" t="s">
        <v>518</v>
      </c>
      <c r="D42" s="75">
        <v>9.5399999999999999E-2</v>
      </c>
      <c r="E42" s="75">
        <v>9.6699999999999994E-2</v>
      </c>
      <c r="F42" s="75">
        <v>0.1004</v>
      </c>
      <c r="G42" s="75">
        <v>7.1099999999999997E-2</v>
      </c>
      <c r="H42" s="75">
        <v>6.9000000000000006E-2</v>
      </c>
      <c r="I42" s="75">
        <v>7.85E-2</v>
      </c>
      <c r="J42" s="75">
        <v>7.3300000000000004E-2</v>
      </c>
      <c r="K42" s="75">
        <v>7.1999999999999995E-2</v>
      </c>
      <c r="L42" s="75">
        <v>6.6199999999999995E-2</v>
      </c>
      <c r="M42" s="290">
        <v>7.5800000000000006E-2</v>
      </c>
      <c r="N42" s="290">
        <v>8.2969844225535924E-2</v>
      </c>
      <c r="O42" s="289"/>
    </row>
    <row r="43" spans="1:15" s="79" customFormat="1" ht="15" customHeight="1" x14ac:dyDescent="0.2">
      <c r="A43" s="67" t="s">
        <v>459</v>
      </c>
      <c r="B43" s="73" t="s">
        <v>519</v>
      </c>
      <c r="C43" s="74" t="s">
        <v>520</v>
      </c>
      <c r="D43" s="75">
        <v>0.1118</v>
      </c>
      <c r="E43" s="75">
        <v>0.15049999999999999</v>
      </c>
      <c r="F43" s="75">
        <v>0.19489999999999999</v>
      </c>
      <c r="G43" s="75">
        <v>0.31590000000000001</v>
      </c>
      <c r="H43" s="75">
        <v>0.35039999999999999</v>
      </c>
      <c r="I43" s="75">
        <v>0.3795</v>
      </c>
      <c r="J43" s="75">
        <v>0.35930000000000001</v>
      </c>
      <c r="K43" s="75">
        <v>0.28070000000000001</v>
      </c>
      <c r="L43" s="75">
        <v>0.30349999999999999</v>
      </c>
      <c r="M43" s="290">
        <v>0.42599999999999999</v>
      </c>
      <c r="N43" s="290">
        <v>0.39844565868278997</v>
      </c>
      <c r="O43" s="289"/>
    </row>
    <row r="44" spans="1:15" s="79" customFormat="1" ht="15" customHeight="1" x14ac:dyDescent="0.2">
      <c r="A44" s="67" t="s">
        <v>459</v>
      </c>
      <c r="B44" s="73" t="s">
        <v>521</v>
      </c>
      <c r="C44" s="74" t="s">
        <v>522</v>
      </c>
      <c r="D44" s="75">
        <v>4.8999999999999998E-3</v>
      </c>
      <c r="E44" s="75">
        <v>1.49E-2</v>
      </c>
      <c r="F44" s="75">
        <v>2.8500000000000001E-2</v>
      </c>
      <c r="G44" s="75">
        <v>5.5399999999999998E-2</v>
      </c>
      <c r="H44" s="75">
        <v>5.7099999999999998E-2</v>
      </c>
      <c r="I44" s="75">
        <v>9.8400000000000001E-2</v>
      </c>
      <c r="J44" s="75">
        <v>0.14130000000000001</v>
      </c>
      <c r="K44" s="75">
        <v>0.1134</v>
      </c>
      <c r="L44" s="75">
        <v>0.12230000000000001</v>
      </c>
      <c r="M44" s="290">
        <v>0.15590000000000001</v>
      </c>
      <c r="N44" s="290">
        <v>0.17128681352785491</v>
      </c>
      <c r="O44" s="289"/>
    </row>
    <row r="45" spans="1:15" s="79" customFormat="1" ht="15" customHeight="1" x14ac:dyDescent="0.2">
      <c r="A45" s="67" t="s">
        <v>459</v>
      </c>
      <c r="B45" s="73" t="s">
        <v>523</v>
      </c>
      <c r="C45" s="74" t="s">
        <v>524</v>
      </c>
      <c r="D45" s="75">
        <v>2.9499999999999998E-2</v>
      </c>
      <c r="E45" s="75">
        <v>4.3200000000000002E-2</v>
      </c>
      <c r="F45" s="75">
        <v>7.22E-2</v>
      </c>
      <c r="G45" s="75">
        <v>0.1053</v>
      </c>
      <c r="H45" s="75">
        <v>0.13980000000000001</v>
      </c>
      <c r="I45" s="75">
        <v>0.15</v>
      </c>
      <c r="J45" s="75">
        <v>0.105</v>
      </c>
      <c r="K45" s="75">
        <v>9.8799999999999999E-2</v>
      </c>
      <c r="L45" s="75">
        <v>0.104</v>
      </c>
      <c r="M45" s="290">
        <v>0.1384</v>
      </c>
      <c r="N45" s="290">
        <v>0.11056095676115761</v>
      </c>
      <c r="O45" s="289"/>
    </row>
    <row r="46" spans="1:15" s="79" customFormat="1" ht="15" customHeight="1" thickBot="1" x14ac:dyDescent="0.25">
      <c r="A46" s="67" t="s">
        <v>459</v>
      </c>
      <c r="B46" s="73" t="s">
        <v>525</v>
      </c>
      <c r="C46" s="74" t="s">
        <v>526</v>
      </c>
      <c r="D46" s="75">
        <v>0.1216</v>
      </c>
      <c r="E46" s="75">
        <v>0.1278</v>
      </c>
      <c r="F46" s="75">
        <v>0.13109999999999999</v>
      </c>
      <c r="G46" s="75">
        <v>0.1145</v>
      </c>
      <c r="H46" s="75">
        <v>0.1139</v>
      </c>
      <c r="I46" s="75">
        <v>0.11700000000000001</v>
      </c>
      <c r="J46" s="75">
        <v>0.1128</v>
      </c>
      <c r="K46" s="75">
        <v>0.11169999999999999</v>
      </c>
      <c r="L46" s="75">
        <v>0.11650000000000001</v>
      </c>
      <c r="M46" s="290">
        <v>0.13109999999999999</v>
      </c>
      <c r="N46" s="290">
        <v>0.1294695535771524</v>
      </c>
      <c r="O46" s="289"/>
    </row>
    <row r="47" spans="1:15" s="72" customFormat="1" ht="15" customHeight="1" thickTop="1" thickBot="1" x14ac:dyDescent="0.25">
      <c r="A47" s="67"/>
      <c r="B47" s="71"/>
      <c r="C47" s="786" t="s">
        <v>527</v>
      </c>
      <c r="D47" s="787"/>
      <c r="E47" s="787"/>
      <c r="F47" s="787"/>
      <c r="G47" s="787"/>
      <c r="H47" s="787"/>
      <c r="I47" s="788"/>
      <c r="J47" s="788"/>
      <c r="K47" s="788"/>
      <c r="L47" s="788"/>
      <c r="M47" s="788"/>
      <c r="N47" s="789"/>
      <c r="O47" s="289"/>
    </row>
    <row r="48" spans="1:15" s="68" customFormat="1" ht="15" customHeight="1" thickTop="1" x14ac:dyDescent="0.2">
      <c r="A48" s="67" t="s">
        <v>459</v>
      </c>
      <c r="B48" s="73" t="s">
        <v>528</v>
      </c>
      <c r="C48" s="74" t="s">
        <v>529</v>
      </c>
      <c r="D48" s="75">
        <v>0.89790000000000003</v>
      </c>
      <c r="E48" s="75">
        <v>0.89890000000000003</v>
      </c>
      <c r="F48" s="75">
        <v>0.88719999999999999</v>
      </c>
      <c r="G48" s="75">
        <v>0.87350000000000005</v>
      </c>
      <c r="H48" s="75">
        <v>0.86660000000000004</v>
      </c>
      <c r="I48" s="75">
        <v>0.86460000000000004</v>
      </c>
      <c r="J48" s="75">
        <v>0.82250000000000001</v>
      </c>
      <c r="K48" s="75">
        <v>0.77639999999999998</v>
      </c>
      <c r="L48" s="75">
        <v>0.77080000000000004</v>
      </c>
      <c r="M48" s="75">
        <v>0.75770000000000004</v>
      </c>
      <c r="N48" s="75">
        <v>0.78783926042039842</v>
      </c>
      <c r="O48" s="289"/>
    </row>
    <row r="49" spans="1:15" s="79" customFormat="1" ht="15" customHeight="1" x14ac:dyDescent="0.2">
      <c r="A49" s="67" t="s">
        <v>459</v>
      </c>
      <c r="B49" s="73" t="s">
        <v>530</v>
      </c>
      <c r="C49" s="74" t="s">
        <v>531</v>
      </c>
      <c r="D49" s="75">
        <v>0.91200000000000003</v>
      </c>
      <c r="E49" s="75">
        <v>0.89980000000000004</v>
      </c>
      <c r="F49" s="75">
        <v>0.89239999999999997</v>
      </c>
      <c r="G49" s="75">
        <v>0.86109999999999998</v>
      </c>
      <c r="H49" s="75">
        <v>0.86319999999999997</v>
      </c>
      <c r="I49" s="75">
        <v>0.83720000000000006</v>
      </c>
      <c r="J49" s="75">
        <v>0.81359999999999999</v>
      </c>
      <c r="K49" s="75">
        <v>0.80189999999999995</v>
      </c>
      <c r="L49" s="75">
        <v>0.83150000000000002</v>
      </c>
      <c r="M49" s="290">
        <v>0.86760000000000004</v>
      </c>
      <c r="N49" s="290">
        <v>0.87709869002990792</v>
      </c>
      <c r="O49" s="289"/>
    </row>
    <row r="50" spans="1:15" s="79" customFormat="1" ht="15" customHeight="1" x14ac:dyDescent="0.2">
      <c r="A50" s="67" t="s">
        <v>459</v>
      </c>
      <c r="B50" s="73" t="s">
        <v>532</v>
      </c>
      <c r="C50" s="74" t="s">
        <v>533</v>
      </c>
      <c r="D50" s="75">
        <v>8.8300000000000003E-2</v>
      </c>
      <c r="E50" s="75">
        <v>0.10589999999999999</v>
      </c>
      <c r="F50" s="75">
        <v>0.1051</v>
      </c>
      <c r="G50" s="75">
        <v>9.2100000000000001E-2</v>
      </c>
      <c r="H50" s="75">
        <v>7.8299999999999995E-2</v>
      </c>
      <c r="I50" s="75">
        <v>0.1207</v>
      </c>
      <c r="J50" s="75">
        <v>9.0999999999999998E-2</v>
      </c>
      <c r="K50" s="75">
        <v>4.3299999999999998E-2</v>
      </c>
      <c r="L50" s="75">
        <v>-7.4000000000000003E-3</v>
      </c>
      <c r="M50" s="290">
        <v>-5.5100000000000003E-2</v>
      </c>
      <c r="N50" s="290">
        <v>-2.0497520888360179E-2</v>
      </c>
      <c r="O50" s="289"/>
    </row>
    <row r="51" spans="1:15" s="79" customFormat="1" ht="15" customHeight="1" x14ac:dyDescent="0.2">
      <c r="A51" s="67" t="s">
        <v>459</v>
      </c>
      <c r="B51" s="73" t="s">
        <v>534</v>
      </c>
      <c r="C51" s="74" t="s">
        <v>535</v>
      </c>
      <c r="D51" s="75">
        <v>1.0708</v>
      </c>
      <c r="E51" s="75">
        <v>1.0452999999999999</v>
      </c>
      <c r="F51" s="75">
        <v>1.1235999999999999</v>
      </c>
      <c r="G51" s="75">
        <v>1.7785</v>
      </c>
      <c r="H51" s="75">
        <v>1.9327000000000001</v>
      </c>
      <c r="I51" s="75">
        <v>1.7250000000000001</v>
      </c>
      <c r="J51" s="75">
        <v>2.42</v>
      </c>
      <c r="K51" s="75">
        <v>3.1065999999999998</v>
      </c>
      <c r="L51" s="75">
        <v>3.4632999999999998</v>
      </c>
      <c r="M51" s="290">
        <v>3.1974</v>
      </c>
      <c r="N51" s="290">
        <v>2.5570825347446435</v>
      </c>
      <c r="O51" s="289"/>
    </row>
    <row r="52" spans="1:15" ht="3.75" customHeight="1" thickBot="1" x14ac:dyDescent="0.25">
      <c r="A52" s="67"/>
      <c r="B52" s="67"/>
      <c r="C52" s="85"/>
      <c r="D52" s="85"/>
      <c r="E52" s="85"/>
      <c r="F52" s="85"/>
      <c r="G52" s="85"/>
      <c r="H52" s="85"/>
      <c r="I52" s="85"/>
      <c r="J52" s="85"/>
      <c r="K52" s="85"/>
      <c r="L52" s="85"/>
      <c r="M52" s="85"/>
      <c r="N52" s="85"/>
    </row>
    <row r="53" spans="1:15" ht="15" customHeight="1" thickTop="1" x14ac:dyDescent="0.2">
      <c r="A53" s="86" t="s">
        <v>536</v>
      </c>
      <c r="B53" s="74" t="s">
        <v>536</v>
      </c>
      <c r="C53" s="1017" t="s">
        <v>376</v>
      </c>
      <c r="D53" s="1017"/>
      <c r="E53" s="1017"/>
      <c r="F53" s="1017"/>
      <c r="G53" s="1017"/>
      <c r="H53" s="1017"/>
      <c r="I53" s="1017"/>
      <c r="J53" s="1017"/>
      <c r="K53" s="1017"/>
      <c r="L53" s="1017"/>
      <c r="M53" s="1017"/>
      <c r="N53" s="1017"/>
    </row>
    <row r="54" spans="1:15" ht="50.25" customHeight="1" x14ac:dyDescent="0.2">
      <c r="A54" s="67"/>
      <c r="B54" s="67"/>
      <c r="C54" s="1011" t="s">
        <v>537</v>
      </c>
      <c r="D54" s="1011"/>
      <c r="E54" s="1011"/>
      <c r="F54" s="1011"/>
      <c r="G54" s="1011"/>
      <c r="H54" s="1011"/>
      <c r="I54" s="1011"/>
      <c r="J54" s="1011"/>
      <c r="K54" s="1011"/>
      <c r="L54" s="1011"/>
      <c r="M54" s="1011"/>
      <c r="N54" s="1011"/>
    </row>
    <row r="55" spans="1:15" ht="48" customHeight="1" x14ac:dyDescent="0.2">
      <c r="A55" s="67"/>
      <c r="B55" s="67"/>
      <c r="C55" s="1011" t="s">
        <v>538</v>
      </c>
      <c r="D55" s="1011"/>
      <c r="E55" s="1011"/>
      <c r="F55" s="1011"/>
      <c r="G55" s="1011"/>
      <c r="H55" s="1011"/>
      <c r="I55" s="1011"/>
      <c r="J55" s="1011"/>
      <c r="K55" s="1011"/>
      <c r="L55" s="1011"/>
      <c r="M55" s="1011"/>
      <c r="N55" s="1011"/>
    </row>
    <row r="56" spans="1:15" ht="15" customHeight="1" x14ac:dyDescent="0.2">
      <c r="A56" s="67"/>
      <c r="B56" s="67"/>
      <c r="C56" s="1012" t="s">
        <v>539</v>
      </c>
      <c r="D56" s="1012"/>
      <c r="E56" s="1012"/>
      <c r="F56" s="1012"/>
      <c r="G56" s="1012"/>
      <c r="H56" s="1012"/>
      <c r="I56" s="1012"/>
      <c r="J56" s="1012"/>
      <c r="K56" s="1012"/>
      <c r="L56" s="1012"/>
      <c r="M56" s="1012"/>
      <c r="N56" s="1012"/>
    </row>
    <row r="57" spans="1:15" ht="15" customHeight="1" x14ac:dyDescent="0.2">
      <c r="A57" s="67"/>
      <c r="B57" s="67"/>
      <c r="C57" s="1012" t="s">
        <v>380</v>
      </c>
      <c r="D57" s="1012"/>
      <c r="E57" s="1012"/>
      <c r="F57" s="1012"/>
      <c r="G57" s="1012"/>
      <c r="H57" s="1012"/>
      <c r="I57" s="1012"/>
      <c r="J57" s="1012"/>
      <c r="K57" s="1012"/>
      <c r="L57" s="1012"/>
      <c r="M57" s="1012"/>
      <c r="N57" s="1012"/>
    </row>
    <row r="58" spans="1:15" ht="27" customHeight="1" x14ac:dyDescent="0.2">
      <c r="A58" s="67"/>
      <c r="B58" s="67"/>
      <c r="C58" s="1013" t="s">
        <v>540</v>
      </c>
      <c r="D58" s="1013"/>
      <c r="E58" s="1013"/>
      <c r="F58" s="1013"/>
      <c r="G58" s="1013"/>
      <c r="H58" s="1013"/>
      <c r="I58" s="1013"/>
      <c r="J58" s="1013"/>
      <c r="K58" s="1013"/>
      <c r="L58" s="1013"/>
      <c r="M58" s="1013"/>
      <c r="N58" s="1013"/>
    </row>
    <row r="59" spans="1:15" ht="15" customHeight="1" x14ac:dyDescent="0.2">
      <c r="A59" s="67"/>
      <c r="B59" s="67"/>
      <c r="C59" s="67"/>
      <c r="D59" s="67"/>
      <c r="E59" s="67"/>
      <c r="F59" s="67"/>
      <c r="G59" s="67"/>
      <c r="H59" s="67"/>
      <c r="I59" s="67"/>
      <c r="J59" s="67"/>
      <c r="K59" s="67"/>
      <c r="L59" s="67"/>
      <c r="M59" s="67"/>
      <c r="N59" s="67"/>
    </row>
  </sheetData>
  <mergeCells count="10">
    <mergeCell ref="C55:N55"/>
    <mergeCell ref="C56:N56"/>
    <mergeCell ref="C57:N57"/>
    <mergeCell ref="C58:N58"/>
    <mergeCell ref="C1:N1"/>
    <mergeCell ref="A2:N2"/>
    <mergeCell ref="C3:N3"/>
    <mergeCell ref="A4:N4"/>
    <mergeCell ref="C53:N53"/>
    <mergeCell ref="C54:N54"/>
  </mergeCells>
  <hyperlinks>
    <hyperlink ref="P1" location="ÍNDICE!A1" display="ÍNDICE!A1" xr:uid="{00000000-0004-0000-2000-000000000000}"/>
  </hyperlinks>
  <pageMargins left="0.93" right="0.62" top="0.77" bottom="0.56999999999999995" header="0.5" footer="0.5"/>
  <pageSetup scale="46"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18">
    <pageSetUpPr fitToPage="1"/>
  </sheetPr>
  <dimension ref="A1:P75"/>
  <sheetViews>
    <sheetView topLeftCell="C43" zoomScale="85" zoomScaleNormal="85" workbookViewId="0">
      <selection activeCell="Q7" sqref="Q7"/>
    </sheetView>
  </sheetViews>
  <sheetFormatPr baseColWidth="10" defaultColWidth="9.140625" defaultRowHeight="12.75" x14ac:dyDescent="0.2"/>
  <cols>
    <col min="1" max="2" width="9.140625" style="102" hidden="1" customWidth="1"/>
    <col min="3" max="3" width="90.28515625" style="87" customWidth="1"/>
    <col min="4" max="10" width="7.28515625" style="87" bestFit="1" customWidth="1"/>
    <col min="11" max="11" width="7.28515625" style="87" customWidth="1"/>
    <col min="12" max="13" width="7.28515625" style="87" bestFit="1" customWidth="1"/>
    <col min="14" max="14" width="7.85546875" style="87" bestFit="1" customWidth="1"/>
    <col min="15" max="256" width="9.140625" style="87"/>
    <col min="257" max="258" width="0" style="87" hidden="1" customWidth="1"/>
    <col min="259" max="259" width="90.28515625" style="87" customWidth="1"/>
    <col min="260" max="266" width="7.28515625" style="87" bestFit="1" customWidth="1"/>
    <col min="267" max="267" width="7.28515625" style="87" customWidth="1"/>
    <col min="268" max="269" width="7.28515625" style="87" bestFit="1" customWidth="1"/>
    <col min="270" max="270" width="7.85546875" style="87" bestFit="1" customWidth="1"/>
    <col min="271" max="512" width="9.140625" style="87"/>
    <col min="513" max="514" width="0" style="87" hidden="1" customWidth="1"/>
    <col min="515" max="515" width="90.28515625" style="87" customWidth="1"/>
    <col min="516" max="522" width="7.28515625" style="87" bestFit="1" customWidth="1"/>
    <col min="523" max="523" width="7.28515625" style="87" customWidth="1"/>
    <col min="524" max="525" width="7.28515625" style="87" bestFit="1" customWidth="1"/>
    <col min="526" max="526" width="7.85546875" style="87" bestFit="1" customWidth="1"/>
    <col min="527" max="768" width="9.140625" style="87"/>
    <col min="769" max="770" width="0" style="87" hidden="1" customWidth="1"/>
    <col min="771" max="771" width="90.28515625" style="87" customWidth="1"/>
    <col min="772" max="778" width="7.28515625" style="87" bestFit="1" customWidth="1"/>
    <col min="779" max="779" width="7.28515625" style="87" customWidth="1"/>
    <col min="780" max="781" width="7.28515625" style="87" bestFit="1" customWidth="1"/>
    <col min="782" max="782" width="7.85546875" style="87" bestFit="1" customWidth="1"/>
    <col min="783" max="1024" width="9.140625" style="87"/>
    <col min="1025" max="1026" width="0" style="87" hidden="1" customWidth="1"/>
    <col min="1027" max="1027" width="90.28515625" style="87" customWidth="1"/>
    <col min="1028" max="1034" width="7.28515625" style="87" bestFit="1" customWidth="1"/>
    <col min="1035" max="1035" width="7.28515625" style="87" customWidth="1"/>
    <col min="1036" max="1037" width="7.28515625" style="87" bestFit="1" customWidth="1"/>
    <col min="1038" max="1038" width="7.85546875" style="87" bestFit="1" customWidth="1"/>
    <col min="1039" max="1280" width="9.140625" style="87"/>
    <col min="1281" max="1282" width="0" style="87" hidden="1" customWidth="1"/>
    <col min="1283" max="1283" width="90.28515625" style="87" customWidth="1"/>
    <col min="1284" max="1290" width="7.28515625" style="87" bestFit="1" customWidth="1"/>
    <col min="1291" max="1291" width="7.28515625" style="87" customWidth="1"/>
    <col min="1292" max="1293" width="7.28515625" style="87" bestFit="1" customWidth="1"/>
    <col min="1294" max="1294" width="7.85546875" style="87" bestFit="1" customWidth="1"/>
    <col min="1295" max="1536" width="9.140625" style="87"/>
    <col min="1537" max="1538" width="0" style="87" hidden="1" customWidth="1"/>
    <col min="1539" max="1539" width="90.28515625" style="87" customWidth="1"/>
    <col min="1540" max="1546" width="7.28515625" style="87" bestFit="1" customWidth="1"/>
    <col min="1547" max="1547" width="7.28515625" style="87" customWidth="1"/>
    <col min="1548" max="1549" width="7.28515625" style="87" bestFit="1" customWidth="1"/>
    <col min="1550" max="1550" width="7.85546875" style="87" bestFit="1" customWidth="1"/>
    <col min="1551" max="1792" width="9.140625" style="87"/>
    <col min="1793" max="1794" width="0" style="87" hidden="1" customWidth="1"/>
    <col min="1795" max="1795" width="90.28515625" style="87" customWidth="1"/>
    <col min="1796" max="1802" width="7.28515625" style="87" bestFit="1" customWidth="1"/>
    <col min="1803" max="1803" width="7.28515625" style="87" customWidth="1"/>
    <col min="1804" max="1805" width="7.28515625" style="87" bestFit="1" customWidth="1"/>
    <col min="1806" max="1806" width="7.85546875" style="87" bestFit="1" customWidth="1"/>
    <col min="1807" max="2048" width="9.140625" style="87"/>
    <col min="2049" max="2050" width="0" style="87" hidden="1" customWidth="1"/>
    <col min="2051" max="2051" width="90.28515625" style="87" customWidth="1"/>
    <col min="2052" max="2058" width="7.28515625" style="87" bestFit="1" customWidth="1"/>
    <col min="2059" max="2059" width="7.28515625" style="87" customWidth="1"/>
    <col min="2060" max="2061" width="7.28515625" style="87" bestFit="1" customWidth="1"/>
    <col min="2062" max="2062" width="7.85546875" style="87" bestFit="1" customWidth="1"/>
    <col min="2063" max="2304" width="9.140625" style="87"/>
    <col min="2305" max="2306" width="0" style="87" hidden="1" customWidth="1"/>
    <col min="2307" max="2307" width="90.28515625" style="87" customWidth="1"/>
    <col min="2308" max="2314" width="7.28515625" style="87" bestFit="1" customWidth="1"/>
    <col min="2315" max="2315" width="7.28515625" style="87" customWidth="1"/>
    <col min="2316" max="2317" width="7.28515625" style="87" bestFit="1" customWidth="1"/>
    <col min="2318" max="2318" width="7.85546875" style="87" bestFit="1" customWidth="1"/>
    <col min="2319" max="2560" width="9.140625" style="87"/>
    <col min="2561" max="2562" width="0" style="87" hidden="1" customWidth="1"/>
    <col min="2563" max="2563" width="90.28515625" style="87" customWidth="1"/>
    <col min="2564" max="2570" width="7.28515625" style="87" bestFit="1" customWidth="1"/>
    <col min="2571" max="2571" width="7.28515625" style="87" customWidth="1"/>
    <col min="2572" max="2573" width="7.28515625" style="87" bestFit="1" customWidth="1"/>
    <col min="2574" max="2574" width="7.85546875" style="87" bestFit="1" customWidth="1"/>
    <col min="2575" max="2816" width="9.140625" style="87"/>
    <col min="2817" max="2818" width="0" style="87" hidden="1" customWidth="1"/>
    <col min="2819" max="2819" width="90.28515625" style="87" customWidth="1"/>
    <col min="2820" max="2826" width="7.28515625" style="87" bestFit="1" customWidth="1"/>
    <col min="2827" max="2827" width="7.28515625" style="87" customWidth="1"/>
    <col min="2828" max="2829" width="7.28515625" style="87" bestFit="1" customWidth="1"/>
    <col min="2830" max="2830" width="7.85546875" style="87" bestFit="1" customWidth="1"/>
    <col min="2831" max="3072" width="9.140625" style="87"/>
    <col min="3073" max="3074" width="0" style="87" hidden="1" customWidth="1"/>
    <col min="3075" max="3075" width="90.28515625" style="87" customWidth="1"/>
    <col min="3076" max="3082" width="7.28515625" style="87" bestFit="1" customWidth="1"/>
    <col min="3083" max="3083" width="7.28515625" style="87" customWidth="1"/>
    <col min="3084" max="3085" width="7.28515625" style="87" bestFit="1" customWidth="1"/>
    <col min="3086" max="3086" width="7.85546875" style="87" bestFit="1" customWidth="1"/>
    <col min="3087" max="3328" width="9.140625" style="87"/>
    <col min="3329" max="3330" width="0" style="87" hidden="1" customWidth="1"/>
    <col min="3331" max="3331" width="90.28515625" style="87" customWidth="1"/>
    <col min="3332" max="3338" width="7.28515625" style="87" bestFit="1" customWidth="1"/>
    <col min="3339" max="3339" width="7.28515625" style="87" customWidth="1"/>
    <col min="3340" max="3341" width="7.28515625" style="87" bestFit="1" customWidth="1"/>
    <col min="3342" max="3342" width="7.85546875" style="87" bestFit="1" customWidth="1"/>
    <col min="3343" max="3584" width="9.140625" style="87"/>
    <col min="3585" max="3586" width="0" style="87" hidden="1" customWidth="1"/>
    <col min="3587" max="3587" width="90.28515625" style="87" customWidth="1"/>
    <col min="3588" max="3594" width="7.28515625" style="87" bestFit="1" customWidth="1"/>
    <col min="3595" max="3595" width="7.28515625" style="87" customWidth="1"/>
    <col min="3596" max="3597" width="7.28515625" style="87" bestFit="1" customWidth="1"/>
    <col min="3598" max="3598" width="7.85546875" style="87" bestFit="1" customWidth="1"/>
    <col min="3599" max="3840" width="9.140625" style="87"/>
    <col min="3841" max="3842" width="0" style="87" hidden="1" customWidth="1"/>
    <col min="3843" max="3843" width="90.28515625" style="87" customWidth="1"/>
    <col min="3844" max="3850" width="7.28515625" style="87" bestFit="1" customWidth="1"/>
    <col min="3851" max="3851" width="7.28515625" style="87" customWidth="1"/>
    <col min="3852" max="3853" width="7.28515625" style="87" bestFit="1" customWidth="1"/>
    <col min="3854" max="3854" width="7.85546875" style="87" bestFit="1" customWidth="1"/>
    <col min="3855" max="4096" width="9.140625" style="87"/>
    <col min="4097" max="4098" width="0" style="87" hidden="1" customWidth="1"/>
    <col min="4099" max="4099" width="90.28515625" style="87" customWidth="1"/>
    <col min="4100" max="4106" width="7.28515625" style="87" bestFit="1" customWidth="1"/>
    <col min="4107" max="4107" width="7.28515625" style="87" customWidth="1"/>
    <col min="4108" max="4109" width="7.28515625" style="87" bestFit="1" customWidth="1"/>
    <col min="4110" max="4110" width="7.85546875" style="87" bestFit="1" customWidth="1"/>
    <col min="4111" max="4352" width="9.140625" style="87"/>
    <col min="4353" max="4354" width="0" style="87" hidden="1" customWidth="1"/>
    <col min="4355" max="4355" width="90.28515625" style="87" customWidth="1"/>
    <col min="4356" max="4362" width="7.28515625" style="87" bestFit="1" customWidth="1"/>
    <col min="4363" max="4363" width="7.28515625" style="87" customWidth="1"/>
    <col min="4364" max="4365" width="7.28515625" style="87" bestFit="1" customWidth="1"/>
    <col min="4366" max="4366" width="7.85546875" style="87" bestFit="1" customWidth="1"/>
    <col min="4367" max="4608" width="9.140625" style="87"/>
    <col min="4609" max="4610" width="0" style="87" hidden="1" customWidth="1"/>
    <col min="4611" max="4611" width="90.28515625" style="87" customWidth="1"/>
    <col min="4612" max="4618" width="7.28515625" style="87" bestFit="1" customWidth="1"/>
    <col min="4619" max="4619" width="7.28515625" style="87" customWidth="1"/>
    <col min="4620" max="4621" width="7.28515625" style="87" bestFit="1" customWidth="1"/>
    <col min="4622" max="4622" width="7.85546875" style="87" bestFit="1" customWidth="1"/>
    <col min="4623" max="4864" width="9.140625" style="87"/>
    <col min="4865" max="4866" width="0" style="87" hidden="1" customWidth="1"/>
    <col min="4867" max="4867" width="90.28515625" style="87" customWidth="1"/>
    <col min="4868" max="4874" width="7.28515625" style="87" bestFit="1" customWidth="1"/>
    <col min="4875" max="4875" width="7.28515625" style="87" customWidth="1"/>
    <col min="4876" max="4877" width="7.28515625" style="87" bestFit="1" customWidth="1"/>
    <col min="4878" max="4878" width="7.85546875" style="87" bestFit="1" customWidth="1"/>
    <col min="4879" max="5120" width="9.140625" style="87"/>
    <col min="5121" max="5122" width="0" style="87" hidden="1" customWidth="1"/>
    <col min="5123" max="5123" width="90.28515625" style="87" customWidth="1"/>
    <col min="5124" max="5130" width="7.28515625" style="87" bestFit="1" customWidth="1"/>
    <col min="5131" max="5131" width="7.28515625" style="87" customWidth="1"/>
    <col min="5132" max="5133" width="7.28515625" style="87" bestFit="1" customWidth="1"/>
    <col min="5134" max="5134" width="7.85546875" style="87" bestFit="1" customWidth="1"/>
    <col min="5135" max="5376" width="9.140625" style="87"/>
    <col min="5377" max="5378" width="0" style="87" hidden="1" customWidth="1"/>
    <col min="5379" max="5379" width="90.28515625" style="87" customWidth="1"/>
    <col min="5380" max="5386" width="7.28515625" style="87" bestFit="1" customWidth="1"/>
    <col min="5387" max="5387" width="7.28515625" style="87" customWidth="1"/>
    <col min="5388" max="5389" width="7.28515625" style="87" bestFit="1" customWidth="1"/>
    <col min="5390" max="5390" width="7.85546875" style="87" bestFit="1" customWidth="1"/>
    <col min="5391" max="5632" width="9.140625" style="87"/>
    <col min="5633" max="5634" width="0" style="87" hidden="1" customWidth="1"/>
    <col min="5635" max="5635" width="90.28515625" style="87" customWidth="1"/>
    <col min="5636" max="5642" width="7.28515625" style="87" bestFit="1" customWidth="1"/>
    <col min="5643" max="5643" width="7.28515625" style="87" customWidth="1"/>
    <col min="5644" max="5645" width="7.28515625" style="87" bestFit="1" customWidth="1"/>
    <col min="5646" max="5646" width="7.85546875" style="87" bestFit="1" customWidth="1"/>
    <col min="5647" max="5888" width="9.140625" style="87"/>
    <col min="5889" max="5890" width="0" style="87" hidden="1" customWidth="1"/>
    <col min="5891" max="5891" width="90.28515625" style="87" customWidth="1"/>
    <col min="5892" max="5898" width="7.28515625" style="87" bestFit="1" customWidth="1"/>
    <col min="5899" max="5899" width="7.28515625" style="87" customWidth="1"/>
    <col min="5900" max="5901" width="7.28515625" style="87" bestFit="1" customWidth="1"/>
    <col min="5902" max="5902" width="7.85546875" style="87" bestFit="1" customWidth="1"/>
    <col min="5903" max="6144" width="9.140625" style="87"/>
    <col min="6145" max="6146" width="0" style="87" hidden="1" customWidth="1"/>
    <col min="6147" max="6147" width="90.28515625" style="87" customWidth="1"/>
    <col min="6148" max="6154" width="7.28515625" style="87" bestFit="1" customWidth="1"/>
    <col min="6155" max="6155" width="7.28515625" style="87" customWidth="1"/>
    <col min="6156" max="6157" width="7.28515625" style="87" bestFit="1" customWidth="1"/>
    <col min="6158" max="6158" width="7.85546875" style="87" bestFit="1" customWidth="1"/>
    <col min="6159" max="6400" width="9.140625" style="87"/>
    <col min="6401" max="6402" width="0" style="87" hidden="1" customWidth="1"/>
    <col min="6403" max="6403" width="90.28515625" style="87" customWidth="1"/>
    <col min="6404" max="6410" width="7.28515625" style="87" bestFit="1" customWidth="1"/>
    <col min="6411" max="6411" width="7.28515625" style="87" customWidth="1"/>
    <col min="6412" max="6413" width="7.28515625" style="87" bestFit="1" customWidth="1"/>
    <col min="6414" max="6414" width="7.85546875" style="87" bestFit="1" customWidth="1"/>
    <col min="6415" max="6656" width="9.140625" style="87"/>
    <col min="6657" max="6658" width="0" style="87" hidden="1" customWidth="1"/>
    <col min="6659" max="6659" width="90.28515625" style="87" customWidth="1"/>
    <col min="6660" max="6666" width="7.28515625" style="87" bestFit="1" customWidth="1"/>
    <col min="6667" max="6667" width="7.28515625" style="87" customWidth="1"/>
    <col min="6668" max="6669" width="7.28515625" style="87" bestFit="1" customWidth="1"/>
    <col min="6670" max="6670" width="7.85546875" style="87" bestFit="1" customWidth="1"/>
    <col min="6671" max="6912" width="9.140625" style="87"/>
    <col min="6913" max="6914" width="0" style="87" hidden="1" customWidth="1"/>
    <col min="6915" max="6915" width="90.28515625" style="87" customWidth="1"/>
    <col min="6916" max="6922" width="7.28515625" style="87" bestFit="1" customWidth="1"/>
    <col min="6923" max="6923" width="7.28515625" style="87" customWidth="1"/>
    <col min="6924" max="6925" width="7.28515625" style="87" bestFit="1" customWidth="1"/>
    <col min="6926" max="6926" width="7.85546875" style="87" bestFit="1" customWidth="1"/>
    <col min="6927" max="7168" width="9.140625" style="87"/>
    <col min="7169" max="7170" width="0" style="87" hidden="1" customWidth="1"/>
    <col min="7171" max="7171" width="90.28515625" style="87" customWidth="1"/>
    <col min="7172" max="7178" width="7.28515625" style="87" bestFit="1" customWidth="1"/>
    <col min="7179" max="7179" width="7.28515625" style="87" customWidth="1"/>
    <col min="7180" max="7181" width="7.28515625" style="87" bestFit="1" customWidth="1"/>
    <col min="7182" max="7182" width="7.85546875" style="87" bestFit="1" customWidth="1"/>
    <col min="7183" max="7424" width="9.140625" style="87"/>
    <col min="7425" max="7426" width="0" style="87" hidden="1" customWidth="1"/>
    <col min="7427" max="7427" width="90.28515625" style="87" customWidth="1"/>
    <col min="7428" max="7434" width="7.28515625" style="87" bestFit="1" customWidth="1"/>
    <col min="7435" max="7435" width="7.28515625" style="87" customWidth="1"/>
    <col min="7436" max="7437" width="7.28515625" style="87" bestFit="1" customWidth="1"/>
    <col min="7438" max="7438" width="7.85546875" style="87" bestFit="1" customWidth="1"/>
    <col min="7439" max="7680" width="9.140625" style="87"/>
    <col min="7681" max="7682" width="0" style="87" hidden="1" customWidth="1"/>
    <col min="7683" max="7683" width="90.28515625" style="87" customWidth="1"/>
    <col min="7684" max="7690" width="7.28515625" style="87" bestFit="1" customWidth="1"/>
    <col min="7691" max="7691" width="7.28515625" style="87" customWidth="1"/>
    <col min="7692" max="7693" width="7.28515625" style="87" bestFit="1" customWidth="1"/>
    <col min="7694" max="7694" width="7.85546875" style="87" bestFit="1" customWidth="1"/>
    <col min="7695" max="7936" width="9.140625" style="87"/>
    <col min="7937" max="7938" width="0" style="87" hidden="1" customWidth="1"/>
    <col min="7939" max="7939" width="90.28515625" style="87" customWidth="1"/>
    <col min="7940" max="7946" width="7.28515625" style="87" bestFit="1" customWidth="1"/>
    <col min="7947" max="7947" width="7.28515625" style="87" customWidth="1"/>
    <col min="7948" max="7949" width="7.28515625" style="87" bestFit="1" customWidth="1"/>
    <col min="7950" max="7950" width="7.85546875" style="87" bestFit="1" customWidth="1"/>
    <col min="7951" max="8192" width="9.140625" style="87"/>
    <col min="8193" max="8194" width="0" style="87" hidden="1" customWidth="1"/>
    <col min="8195" max="8195" width="90.28515625" style="87" customWidth="1"/>
    <col min="8196" max="8202" width="7.28515625" style="87" bestFit="1" customWidth="1"/>
    <col min="8203" max="8203" width="7.28515625" style="87" customWidth="1"/>
    <col min="8204" max="8205" width="7.28515625" style="87" bestFit="1" customWidth="1"/>
    <col min="8206" max="8206" width="7.85546875" style="87" bestFit="1" customWidth="1"/>
    <col min="8207" max="8448" width="9.140625" style="87"/>
    <col min="8449" max="8450" width="0" style="87" hidden="1" customWidth="1"/>
    <col min="8451" max="8451" width="90.28515625" style="87" customWidth="1"/>
    <col min="8452" max="8458" width="7.28515625" style="87" bestFit="1" customWidth="1"/>
    <col min="8459" max="8459" width="7.28515625" style="87" customWidth="1"/>
    <col min="8460" max="8461" width="7.28515625" style="87" bestFit="1" customWidth="1"/>
    <col min="8462" max="8462" width="7.85546875" style="87" bestFit="1" customWidth="1"/>
    <col min="8463" max="8704" width="9.140625" style="87"/>
    <col min="8705" max="8706" width="0" style="87" hidden="1" customWidth="1"/>
    <col min="8707" max="8707" width="90.28515625" style="87" customWidth="1"/>
    <col min="8708" max="8714" width="7.28515625" style="87" bestFit="1" customWidth="1"/>
    <col min="8715" max="8715" width="7.28515625" style="87" customWidth="1"/>
    <col min="8716" max="8717" width="7.28515625" style="87" bestFit="1" customWidth="1"/>
    <col min="8718" max="8718" width="7.85546875" style="87" bestFit="1" customWidth="1"/>
    <col min="8719" max="8960" width="9.140625" style="87"/>
    <col min="8961" max="8962" width="0" style="87" hidden="1" customWidth="1"/>
    <col min="8963" max="8963" width="90.28515625" style="87" customWidth="1"/>
    <col min="8964" max="8970" width="7.28515625" style="87" bestFit="1" customWidth="1"/>
    <col min="8971" max="8971" width="7.28515625" style="87" customWidth="1"/>
    <col min="8972" max="8973" width="7.28515625" style="87" bestFit="1" customWidth="1"/>
    <col min="8974" max="8974" width="7.85546875" style="87" bestFit="1" customWidth="1"/>
    <col min="8975" max="9216" width="9.140625" style="87"/>
    <col min="9217" max="9218" width="0" style="87" hidden="1" customWidth="1"/>
    <col min="9219" max="9219" width="90.28515625" style="87" customWidth="1"/>
    <col min="9220" max="9226" width="7.28515625" style="87" bestFit="1" customWidth="1"/>
    <col min="9227" max="9227" width="7.28515625" style="87" customWidth="1"/>
    <col min="9228" max="9229" width="7.28515625" style="87" bestFit="1" customWidth="1"/>
    <col min="9230" max="9230" width="7.85546875" style="87" bestFit="1" customWidth="1"/>
    <col min="9231" max="9472" width="9.140625" style="87"/>
    <col min="9473" max="9474" width="0" style="87" hidden="1" customWidth="1"/>
    <col min="9475" max="9475" width="90.28515625" style="87" customWidth="1"/>
    <col min="9476" max="9482" width="7.28515625" style="87" bestFit="1" customWidth="1"/>
    <col min="9483" max="9483" width="7.28515625" style="87" customWidth="1"/>
    <col min="9484" max="9485" width="7.28515625" style="87" bestFit="1" customWidth="1"/>
    <col min="9486" max="9486" width="7.85546875" style="87" bestFit="1" customWidth="1"/>
    <col min="9487" max="9728" width="9.140625" style="87"/>
    <col min="9729" max="9730" width="0" style="87" hidden="1" customWidth="1"/>
    <col min="9731" max="9731" width="90.28515625" style="87" customWidth="1"/>
    <col min="9732" max="9738" width="7.28515625" style="87" bestFit="1" customWidth="1"/>
    <col min="9739" max="9739" width="7.28515625" style="87" customWidth="1"/>
    <col min="9740" max="9741" width="7.28515625" style="87" bestFit="1" customWidth="1"/>
    <col min="9742" max="9742" width="7.85546875" style="87" bestFit="1" customWidth="1"/>
    <col min="9743" max="9984" width="9.140625" style="87"/>
    <col min="9985" max="9986" width="0" style="87" hidden="1" customWidth="1"/>
    <col min="9987" max="9987" width="90.28515625" style="87" customWidth="1"/>
    <col min="9988" max="9994" width="7.28515625" style="87" bestFit="1" customWidth="1"/>
    <col min="9995" max="9995" width="7.28515625" style="87" customWidth="1"/>
    <col min="9996" max="9997" width="7.28515625" style="87" bestFit="1" customWidth="1"/>
    <col min="9998" max="9998" width="7.85546875" style="87" bestFit="1" customWidth="1"/>
    <col min="9999" max="10240" width="9.140625" style="87"/>
    <col min="10241" max="10242" width="0" style="87" hidden="1" customWidth="1"/>
    <col min="10243" max="10243" width="90.28515625" style="87" customWidth="1"/>
    <col min="10244" max="10250" width="7.28515625" style="87" bestFit="1" customWidth="1"/>
    <col min="10251" max="10251" width="7.28515625" style="87" customWidth="1"/>
    <col min="10252" max="10253" width="7.28515625" style="87" bestFit="1" customWidth="1"/>
    <col min="10254" max="10254" width="7.85546875" style="87" bestFit="1" customWidth="1"/>
    <col min="10255" max="10496" width="9.140625" style="87"/>
    <col min="10497" max="10498" width="0" style="87" hidden="1" customWidth="1"/>
    <col min="10499" max="10499" width="90.28515625" style="87" customWidth="1"/>
    <col min="10500" max="10506" width="7.28515625" style="87" bestFit="1" customWidth="1"/>
    <col min="10507" max="10507" width="7.28515625" style="87" customWidth="1"/>
    <col min="10508" max="10509" width="7.28515625" style="87" bestFit="1" customWidth="1"/>
    <col min="10510" max="10510" width="7.85546875" style="87" bestFit="1" customWidth="1"/>
    <col min="10511" max="10752" width="9.140625" style="87"/>
    <col min="10753" max="10754" width="0" style="87" hidden="1" customWidth="1"/>
    <col min="10755" max="10755" width="90.28515625" style="87" customWidth="1"/>
    <col min="10756" max="10762" width="7.28515625" style="87" bestFit="1" customWidth="1"/>
    <col min="10763" max="10763" width="7.28515625" style="87" customWidth="1"/>
    <col min="10764" max="10765" width="7.28515625" style="87" bestFit="1" customWidth="1"/>
    <col min="10766" max="10766" width="7.85546875" style="87" bestFit="1" customWidth="1"/>
    <col min="10767" max="11008" width="9.140625" style="87"/>
    <col min="11009" max="11010" width="0" style="87" hidden="1" customWidth="1"/>
    <col min="11011" max="11011" width="90.28515625" style="87" customWidth="1"/>
    <col min="11012" max="11018" width="7.28515625" style="87" bestFit="1" customWidth="1"/>
    <col min="11019" max="11019" width="7.28515625" style="87" customWidth="1"/>
    <col min="11020" max="11021" width="7.28515625" style="87" bestFit="1" customWidth="1"/>
    <col min="11022" max="11022" width="7.85546875" style="87" bestFit="1" customWidth="1"/>
    <col min="11023" max="11264" width="9.140625" style="87"/>
    <col min="11265" max="11266" width="0" style="87" hidden="1" customWidth="1"/>
    <col min="11267" max="11267" width="90.28515625" style="87" customWidth="1"/>
    <col min="11268" max="11274" width="7.28515625" style="87" bestFit="1" customWidth="1"/>
    <col min="11275" max="11275" width="7.28515625" style="87" customWidth="1"/>
    <col min="11276" max="11277" width="7.28515625" style="87" bestFit="1" customWidth="1"/>
    <col min="11278" max="11278" width="7.85546875" style="87" bestFit="1" customWidth="1"/>
    <col min="11279" max="11520" width="9.140625" style="87"/>
    <col min="11521" max="11522" width="0" style="87" hidden="1" customWidth="1"/>
    <col min="11523" max="11523" width="90.28515625" style="87" customWidth="1"/>
    <col min="11524" max="11530" width="7.28515625" style="87" bestFit="1" customWidth="1"/>
    <col min="11531" max="11531" width="7.28515625" style="87" customWidth="1"/>
    <col min="11532" max="11533" width="7.28515625" style="87" bestFit="1" customWidth="1"/>
    <col min="11534" max="11534" width="7.85546875" style="87" bestFit="1" customWidth="1"/>
    <col min="11535" max="11776" width="9.140625" style="87"/>
    <col min="11777" max="11778" width="0" style="87" hidden="1" customWidth="1"/>
    <col min="11779" max="11779" width="90.28515625" style="87" customWidth="1"/>
    <col min="11780" max="11786" width="7.28515625" style="87" bestFit="1" customWidth="1"/>
    <col min="11787" max="11787" width="7.28515625" style="87" customWidth="1"/>
    <col min="11788" max="11789" width="7.28515625" style="87" bestFit="1" customWidth="1"/>
    <col min="11790" max="11790" width="7.85546875" style="87" bestFit="1" customWidth="1"/>
    <col min="11791" max="12032" width="9.140625" style="87"/>
    <col min="12033" max="12034" width="0" style="87" hidden="1" customWidth="1"/>
    <col min="12035" max="12035" width="90.28515625" style="87" customWidth="1"/>
    <col min="12036" max="12042" width="7.28515625" style="87" bestFit="1" customWidth="1"/>
    <col min="12043" max="12043" width="7.28515625" style="87" customWidth="1"/>
    <col min="12044" max="12045" width="7.28515625" style="87" bestFit="1" customWidth="1"/>
    <col min="12046" max="12046" width="7.85546875" style="87" bestFit="1" customWidth="1"/>
    <col min="12047" max="12288" width="9.140625" style="87"/>
    <col min="12289" max="12290" width="0" style="87" hidden="1" customWidth="1"/>
    <col min="12291" max="12291" width="90.28515625" style="87" customWidth="1"/>
    <col min="12292" max="12298" width="7.28515625" style="87" bestFit="1" customWidth="1"/>
    <col min="12299" max="12299" width="7.28515625" style="87" customWidth="1"/>
    <col min="12300" max="12301" width="7.28515625" style="87" bestFit="1" customWidth="1"/>
    <col min="12302" max="12302" width="7.85546875" style="87" bestFit="1" customWidth="1"/>
    <col min="12303" max="12544" width="9.140625" style="87"/>
    <col min="12545" max="12546" width="0" style="87" hidden="1" customWidth="1"/>
    <col min="12547" max="12547" width="90.28515625" style="87" customWidth="1"/>
    <col min="12548" max="12554" width="7.28515625" style="87" bestFit="1" customWidth="1"/>
    <col min="12555" max="12555" width="7.28515625" style="87" customWidth="1"/>
    <col min="12556" max="12557" width="7.28515625" style="87" bestFit="1" customWidth="1"/>
    <col min="12558" max="12558" width="7.85546875" style="87" bestFit="1" customWidth="1"/>
    <col min="12559" max="12800" width="9.140625" style="87"/>
    <col min="12801" max="12802" width="0" style="87" hidden="1" customWidth="1"/>
    <col min="12803" max="12803" width="90.28515625" style="87" customWidth="1"/>
    <col min="12804" max="12810" width="7.28515625" style="87" bestFit="1" customWidth="1"/>
    <col min="12811" max="12811" width="7.28515625" style="87" customWidth="1"/>
    <col min="12812" max="12813" width="7.28515625" style="87" bestFit="1" customWidth="1"/>
    <col min="12814" max="12814" width="7.85546875" style="87" bestFit="1" customWidth="1"/>
    <col min="12815" max="13056" width="9.140625" style="87"/>
    <col min="13057" max="13058" width="0" style="87" hidden="1" customWidth="1"/>
    <col min="13059" max="13059" width="90.28515625" style="87" customWidth="1"/>
    <col min="13060" max="13066" width="7.28515625" style="87" bestFit="1" customWidth="1"/>
    <col min="13067" max="13067" width="7.28515625" style="87" customWidth="1"/>
    <col min="13068" max="13069" width="7.28515625" style="87" bestFit="1" customWidth="1"/>
    <col min="13070" max="13070" width="7.85546875" style="87" bestFit="1" customWidth="1"/>
    <col min="13071" max="13312" width="9.140625" style="87"/>
    <col min="13313" max="13314" width="0" style="87" hidden="1" customWidth="1"/>
    <col min="13315" max="13315" width="90.28515625" style="87" customWidth="1"/>
    <col min="13316" max="13322" width="7.28515625" style="87" bestFit="1" customWidth="1"/>
    <col min="13323" max="13323" width="7.28515625" style="87" customWidth="1"/>
    <col min="13324" max="13325" width="7.28515625" style="87" bestFit="1" customWidth="1"/>
    <col min="13326" max="13326" width="7.85546875" style="87" bestFit="1" customWidth="1"/>
    <col min="13327" max="13568" width="9.140625" style="87"/>
    <col min="13569" max="13570" width="0" style="87" hidden="1" customWidth="1"/>
    <col min="13571" max="13571" width="90.28515625" style="87" customWidth="1"/>
    <col min="13572" max="13578" width="7.28515625" style="87" bestFit="1" customWidth="1"/>
    <col min="13579" max="13579" width="7.28515625" style="87" customWidth="1"/>
    <col min="13580" max="13581" width="7.28515625" style="87" bestFit="1" customWidth="1"/>
    <col min="13582" max="13582" width="7.85546875" style="87" bestFit="1" customWidth="1"/>
    <col min="13583" max="13824" width="9.140625" style="87"/>
    <col min="13825" max="13826" width="0" style="87" hidden="1" customWidth="1"/>
    <col min="13827" max="13827" width="90.28515625" style="87" customWidth="1"/>
    <col min="13828" max="13834" width="7.28515625" style="87" bestFit="1" customWidth="1"/>
    <col min="13835" max="13835" width="7.28515625" style="87" customWidth="1"/>
    <col min="13836" max="13837" width="7.28515625" style="87" bestFit="1" customWidth="1"/>
    <col min="13838" max="13838" width="7.85546875" style="87" bestFit="1" customWidth="1"/>
    <col min="13839" max="14080" width="9.140625" style="87"/>
    <col min="14081" max="14082" width="0" style="87" hidden="1" customWidth="1"/>
    <col min="14083" max="14083" width="90.28515625" style="87" customWidth="1"/>
    <col min="14084" max="14090" width="7.28515625" style="87" bestFit="1" customWidth="1"/>
    <col min="14091" max="14091" width="7.28515625" style="87" customWidth="1"/>
    <col min="14092" max="14093" width="7.28515625" style="87" bestFit="1" customWidth="1"/>
    <col min="14094" max="14094" width="7.85546875" style="87" bestFit="1" customWidth="1"/>
    <col min="14095" max="14336" width="9.140625" style="87"/>
    <col min="14337" max="14338" width="0" style="87" hidden="1" customWidth="1"/>
    <col min="14339" max="14339" width="90.28515625" style="87" customWidth="1"/>
    <col min="14340" max="14346" width="7.28515625" style="87" bestFit="1" customWidth="1"/>
    <col min="14347" max="14347" width="7.28515625" style="87" customWidth="1"/>
    <col min="14348" max="14349" width="7.28515625" style="87" bestFit="1" customWidth="1"/>
    <col min="14350" max="14350" width="7.85546875" style="87" bestFit="1" customWidth="1"/>
    <col min="14351" max="14592" width="9.140625" style="87"/>
    <col min="14593" max="14594" width="0" style="87" hidden="1" customWidth="1"/>
    <col min="14595" max="14595" width="90.28515625" style="87" customWidth="1"/>
    <col min="14596" max="14602" width="7.28515625" style="87" bestFit="1" customWidth="1"/>
    <col min="14603" max="14603" width="7.28515625" style="87" customWidth="1"/>
    <col min="14604" max="14605" width="7.28515625" style="87" bestFit="1" customWidth="1"/>
    <col min="14606" max="14606" width="7.85546875" style="87" bestFit="1" customWidth="1"/>
    <col min="14607" max="14848" width="9.140625" style="87"/>
    <col min="14849" max="14850" width="0" style="87" hidden="1" customWidth="1"/>
    <col min="14851" max="14851" width="90.28515625" style="87" customWidth="1"/>
    <col min="14852" max="14858" width="7.28515625" style="87" bestFit="1" customWidth="1"/>
    <col min="14859" max="14859" width="7.28515625" style="87" customWidth="1"/>
    <col min="14860" max="14861" width="7.28515625" style="87" bestFit="1" customWidth="1"/>
    <col min="14862" max="14862" width="7.85546875" style="87" bestFit="1" customWidth="1"/>
    <col min="14863" max="15104" width="9.140625" style="87"/>
    <col min="15105" max="15106" width="0" style="87" hidden="1" customWidth="1"/>
    <col min="15107" max="15107" width="90.28515625" style="87" customWidth="1"/>
    <col min="15108" max="15114" width="7.28515625" style="87" bestFit="1" customWidth="1"/>
    <col min="15115" max="15115" width="7.28515625" style="87" customWidth="1"/>
    <col min="15116" max="15117" width="7.28515625" style="87" bestFit="1" customWidth="1"/>
    <col min="15118" max="15118" width="7.85546875" style="87" bestFit="1" customWidth="1"/>
    <col min="15119" max="15360" width="9.140625" style="87"/>
    <col min="15361" max="15362" width="0" style="87" hidden="1" customWidth="1"/>
    <col min="15363" max="15363" width="90.28515625" style="87" customWidth="1"/>
    <col min="15364" max="15370" width="7.28515625" style="87" bestFit="1" customWidth="1"/>
    <col min="15371" max="15371" width="7.28515625" style="87" customWidth="1"/>
    <col min="15372" max="15373" width="7.28515625" style="87" bestFit="1" customWidth="1"/>
    <col min="15374" max="15374" width="7.85546875" style="87" bestFit="1" customWidth="1"/>
    <col min="15375" max="15616" width="9.140625" style="87"/>
    <col min="15617" max="15618" width="0" style="87" hidden="1" customWidth="1"/>
    <col min="15619" max="15619" width="90.28515625" style="87" customWidth="1"/>
    <col min="15620" max="15626" width="7.28515625" style="87" bestFit="1" customWidth="1"/>
    <col min="15627" max="15627" width="7.28515625" style="87" customWidth="1"/>
    <col min="15628" max="15629" width="7.28515625" style="87" bestFit="1" customWidth="1"/>
    <col min="15630" max="15630" width="7.85546875" style="87" bestFit="1" customWidth="1"/>
    <col min="15631" max="15872" width="9.140625" style="87"/>
    <col min="15873" max="15874" width="0" style="87" hidden="1" customWidth="1"/>
    <col min="15875" max="15875" width="90.28515625" style="87" customWidth="1"/>
    <col min="15876" max="15882" width="7.28515625" style="87" bestFit="1" customWidth="1"/>
    <col min="15883" max="15883" width="7.28515625" style="87" customWidth="1"/>
    <col min="15884" max="15885" width="7.28515625" style="87" bestFit="1" customWidth="1"/>
    <col min="15886" max="15886" width="7.85546875" style="87" bestFit="1" customWidth="1"/>
    <col min="15887" max="16128" width="9.140625" style="87"/>
    <col min="16129" max="16130" width="0" style="87" hidden="1" customWidth="1"/>
    <col min="16131" max="16131" width="90.28515625" style="87" customWidth="1"/>
    <col min="16132" max="16138" width="7.28515625" style="87" bestFit="1" customWidth="1"/>
    <col min="16139" max="16139" width="7.28515625" style="87" customWidth="1"/>
    <col min="16140" max="16141" width="7.28515625" style="87" bestFit="1" customWidth="1"/>
    <col min="16142" max="16142" width="7.85546875" style="87" bestFit="1" customWidth="1"/>
    <col min="16143" max="16384" width="9.140625" style="87"/>
  </cols>
  <sheetData>
    <row r="1" spans="1:16" ht="15" customHeight="1" x14ac:dyDescent="0.25">
      <c r="A1" s="639"/>
      <c r="B1" s="639"/>
      <c r="C1" s="1019"/>
      <c r="D1" s="1019"/>
      <c r="E1" s="1019"/>
      <c r="F1" s="1019"/>
      <c r="G1" s="1019"/>
      <c r="H1" s="1019"/>
      <c r="I1" s="1019"/>
      <c r="J1" s="1019"/>
      <c r="K1" s="1019"/>
      <c r="L1" s="1019"/>
      <c r="M1" s="1019"/>
      <c r="N1" s="640"/>
      <c r="P1" s="863" t="s">
        <v>1124</v>
      </c>
    </row>
    <row r="2" spans="1:16" ht="15" customHeight="1" x14ac:dyDescent="0.2">
      <c r="A2" s="1015" t="s">
        <v>818</v>
      </c>
      <c r="B2" s="1015"/>
      <c r="C2" s="1015"/>
      <c r="D2" s="1015"/>
      <c r="E2" s="1015"/>
      <c r="F2" s="1015"/>
      <c r="G2" s="1015"/>
      <c r="H2" s="1015"/>
      <c r="I2" s="1015"/>
      <c r="J2" s="1015"/>
      <c r="K2" s="1015"/>
      <c r="L2" s="1015"/>
      <c r="M2" s="1015"/>
      <c r="N2" s="641"/>
    </row>
    <row r="3" spans="1:16" ht="15" customHeight="1" x14ac:dyDescent="0.2">
      <c r="A3" s="639"/>
      <c r="B3" s="639"/>
      <c r="C3" s="1015" t="s">
        <v>447</v>
      </c>
      <c r="D3" s="1015"/>
      <c r="E3" s="1015"/>
      <c r="F3" s="1015"/>
      <c r="G3" s="1015"/>
      <c r="H3" s="1015"/>
      <c r="I3" s="1015"/>
      <c r="J3" s="1015"/>
      <c r="K3" s="1015"/>
      <c r="L3" s="1015"/>
      <c r="M3" s="1015"/>
      <c r="N3" s="641"/>
    </row>
    <row r="4" spans="1:16" s="88" customFormat="1" ht="15" customHeight="1" x14ac:dyDescent="0.25">
      <c r="A4" s="1016"/>
      <c r="B4" s="1015"/>
      <c r="C4" s="1015"/>
      <c r="D4" s="1015"/>
      <c r="E4" s="1015"/>
      <c r="F4" s="1015"/>
      <c r="G4" s="1015"/>
      <c r="H4" s="1015"/>
      <c r="I4" s="1015"/>
      <c r="J4" s="1015"/>
      <c r="K4" s="1015"/>
      <c r="L4" s="1015"/>
      <c r="M4" s="1015"/>
      <c r="N4" s="641"/>
    </row>
    <row r="5" spans="1:16" s="91" customFormat="1" ht="15" customHeight="1" thickBot="1" x14ac:dyDescent="0.25">
      <c r="A5" s="89"/>
      <c r="B5" s="89"/>
      <c r="C5" s="90"/>
      <c r="D5" s="90"/>
      <c r="E5" s="90"/>
      <c r="F5" s="90"/>
      <c r="G5" s="90"/>
      <c r="H5" s="90"/>
      <c r="I5" s="90"/>
      <c r="J5" s="90"/>
      <c r="K5" s="90"/>
      <c r="L5" s="90"/>
      <c r="M5" s="90"/>
      <c r="N5" s="90"/>
    </row>
    <row r="6" spans="1:16" ht="30" customHeight="1" thickTop="1" thickBot="1" x14ac:dyDescent="0.25">
      <c r="A6" s="67"/>
      <c r="B6" s="92"/>
      <c r="C6" s="791"/>
      <c r="D6" s="784" t="s">
        <v>448</v>
      </c>
      <c r="E6" s="784" t="s">
        <v>449</v>
      </c>
      <c r="F6" s="784" t="s">
        <v>450</v>
      </c>
      <c r="G6" s="784" t="s">
        <v>451</v>
      </c>
      <c r="H6" s="784" t="s">
        <v>452</v>
      </c>
      <c r="I6" s="785" t="s">
        <v>453</v>
      </c>
      <c r="J6" s="785" t="s">
        <v>454</v>
      </c>
      <c r="K6" s="785" t="s">
        <v>455</v>
      </c>
      <c r="L6" s="785" t="s">
        <v>456</v>
      </c>
      <c r="M6" s="785" t="s">
        <v>457</v>
      </c>
      <c r="N6" s="785" t="s">
        <v>458</v>
      </c>
    </row>
    <row r="7" spans="1:16" ht="15" customHeight="1" thickTop="1" thickBot="1" x14ac:dyDescent="0.25">
      <c r="A7" s="67"/>
      <c r="B7" s="67"/>
      <c r="C7" s="69"/>
      <c r="D7" s="93"/>
      <c r="E7" s="93"/>
      <c r="F7" s="93"/>
      <c r="G7" s="93"/>
      <c r="H7" s="93"/>
      <c r="I7" s="93"/>
      <c r="J7" s="93"/>
      <c r="K7" s="93"/>
      <c r="L7" s="93"/>
      <c r="M7" s="93"/>
      <c r="N7" s="93"/>
    </row>
    <row r="8" spans="1:16" s="67" customFormat="1" ht="15" customHeight="1" thickTop="1" thickBot="1" x14ac:dyDescent="0.3">
      <c r="B8" s="71"/>
      <c r="C8" s="792" t="s">
        <v>382</v>
      </c>
      <c r="D8" s="787"/>
      <c r="E8" s="787"/>
      <c r="F8" s="787"/>
      <c r="G8" s="787"/>
      <c r="H8" s="787"/>
      <c r="I8" s="788"/>
      <c r="J8" s="788"/>
      <c r="K8" s="788"/>
      <c r="L8" s="788"/>
      <c r="M8" s="788"/>
      <c r="N8" s="788"/>
    </row>
    <row r="9" spans="1:16" s="67" customFormat="1" ht="15" customHeight="1" thickTop="1" x14ac:dyDescent="0.25">
      <c r="A9" s="67" t="s">
        <v>459</v>
      </c>
      <c r="B9" s="73" t="s">
        <v>541</v>
      </c>
      <c r="C9" s="74" t="s">
        <v>383</v>
      </c>
      <c r="D9" s="75">
        <v>9.4100000000000003E-2</v>
      </c>
      <c r="E9" s="75">
        <v>8.14E-2</v>
      </c>
      <c r="F9" s="75">
        <v>8.1600000000000006E-2</v>
      </c>
      <c r="G9" s="75">
        <v>5.7599999999999998E-2</v>
      </c>
      <c r="H9" s="75">
        <v>8.5699999999999998E-2</v>
      </c>
      <c r="I9" s="75">
        <v>8.5599999999999996E-2</v>
      </c>
      <c r="J9" s="75">
        <v>7.9000000000000001E-2</v>
      </c>
      <c r="K9" s="75">
        <v>5.9900000000000002E-2</v>
      </c>
      <c r="L9" s="75">
        <v>6.9599999999999995E-2</v>
      </c>
      <c r="M9" s="75">
        <v>6.2100000000000002E-2</v>
      </c>
      <c r="N9" s="75">
        <v>6.0502396719057404E-2</v>
      </c>
      <c r="O9" s="293"/>
    </row>
    <row r="10" spans="1:16" s="88" customFormat="1" ht="15" customHeight="1" x14ac:dyDescent="0.25">
      <c r="A10" s="67" t="s">
        <v>459</v>
      </c>
      <c r="B10" s="73" t="s">
        <v>542</v>
      </c>
      <c r="C10" s="74" t="s">
        <v>384</v>
      </c>
      <c r="D10" s="75">
        <v>9.8199999999999996E-2</v>
      </c>
      <c r="E10" s="75">
        <v>8.5099999999999995E-2</v>
      </c>
      <c r="F10" s="75">
        <v>8.43E-2</v>
      </c>
      <c r="G10" s="75">
        <v>5.96E-2</v>
      </c>
      <c r="H10" s="75">
        <v>9.2100000000000001E-2</v>
      </c>
      <c r="I10" s="75">
        <v>9.3600000000000003E-2</v>
      </c>
      <c r="J10" s="75">
        <v>8.2799999999999999E-2</v>
      </c>
      <c r="K10" s="75">
        <v>6.6199999999999995E-2</v>
      </c>
      <c r="L10" s="75">
        <v>7.5999999999999998E-2</v>
      </c>
      <c r="M10" s="75">
        <v>6.7900000000000002E-2</v>
      </c>
      <c r="N10" s="75">
        <v>6.6099058050568094E-2</v>
      </c>
      <c r="O10" s="293"/>
    </row>
    <row r="11" spans="1:16" s="88" customFormat="1" ht="15" customHeight="1" x14ac:dyDescent="0.25">
      <c r="A11" s="67" t="s">
        <v>459</v>
      </c>
      <c r="B11" s="73" t="s">
        <v>543</v>
      </c>
      <c r="C11" s="74" t="s">
        <v>385</v>
      </c>
      <c r="D11" s="75">
        <v>9.1399999999999995E-2</v>
      </c>
      <c r="E11" s="75">
        <v>7.9000000000000001E-2</v>
      </c>
      <c r="F11" s="75">
        <v>7.9000000000000001E-2</v>
      </c>
      <c r="G11" s="75">
        <v>5.0599999999999999E-2</v>
      </c>
      <c r="H11" s="75">
        <v>7.8899999999999998E-2</v>
      </c>
      <c r="I11" s="75">
        <v>7.7200000000000005E-2</v>
      </c>
      <c r="J11" s="75">
        <v>7.0699999999999999E-2</v>
      </c>
      <c r="K11" s="75">
        <v>6.5600000000000006E-2</v>
      </c>
      <c r="L11" s="75">
        <v>5.9700000000000003E-2</v>
      </c>
      <c r="M11" s="75">
        <v>4.8300000000000003E-2</v>
      </c>
      <c r="N11" s="75">
        <v>4.9607599675093074E-2</v>
      </c>
      <c r="O11" s="293"/>
    </row>
    <row r="12" spans="1:16" s="88" customFormat="1" ht="15" customHeight="1" x14ac:dyDescent="0.25">
      <c r="A12" s="67" t="s">
        <v>459</v>
      </c>
      <c r="B12" s="73" t="s">
        <v>544</v>
      </c>
      <c r="C12" s="74" t="s">
        <v>386</v>
      </c>
      <c r="D12" s="75">
        <v>2.01E-2</v>
      </c>
      <c r="E12" s="75">
        <v>1.26E-2</v>
      </c>
      <c r="F12" s="75">
        <v>1.9400000000000001E-2</v>
      </c>
      <c r="G12" s="75">
        <v>6.7999999999999996E-3</v>
      </c>
      <c r="H12" s="75">
        <v>5.0000000000000001E-3</v>
      </c>
      <c r="I12" s="75">
        <v>8.9999999999999993E-3</v>
      </c>
      <c r="J12" s="75">
        <v>1.2699999999999999E-2</v>
      </c>
      <c r="K12" s="75">
        <v>1.35E-2</v>
      </c>
      <c r="L12" s="75">
        <v>1.01E-2</v>
      </c>
      <c r="M12" s="75">
        <v>8.0000000000000004E-4</v>
      </c>
      <c r="N12" s="75">
        <v>-2.7315502070218543E-4</v>
      </c>
      <c r="O12" s="293"/>
    </row>
    <row r="13" spans="1:16" s="88" customFormat="1" ht="15" customHeight="1" x14ac:dyDescent="0.25">
      <c r="A13" s="67" t="s">
        <v>459</v>
      </c>
      <c r="B13" s="73" t="s">
        <v>545</v>
      </c>
      <c r="C13" s="74" t="s">
        <v>387</v>
      </c>
      <c r="D13" s="75">
        <v>2.01E-2</v>
      </c>
      <c r="E13" s="75">
        <v>1.26E-2</v>
      </c>
      <c r="F13" s="75">
        <v>1.9E-2</v>
      </c>
      <c r="G13" s="75">
        <v>7.4999999999999997E-3</v>
      </c>
      <c r="H13" s="75">
        <v>4.1000000000000003E-3</v>
      </c>
      <c r="I13" s="75">
        <v>9.2999999999999992E-3</v>
      </c>
      <c r="J13" s="75">
        <v>1.3100000000000001E-2</v>
      </c>
      <c r="K13" s="75">
        <v>1.38E-2</v>
      </c>
      <c r="L13" s="75">
        <v>9.9000000000000008E-3</v>
      </c>
      <c r="M13" s="75">
        <v>5.0000000000000001E-4</v>
      </c>
      <c r="N13" s="75">
        <v>1.0513610504703441E-3</v>
      </c>
      <c r="O13" s="293"/>
    </row>
    <row r="14" spans="1:16" s="88" customFormat="1" ht="15" customHeight="1" x14ac:dyDescent="0.25">
      <c r="A14" s="67" t="s">
        <v>459</v>
      </c>
      <c r="B14" s="73" t="s">
        <v>546</v>
      </c>
      <c r="C14" s="74" t="s">
        <v>388</v>
      </c>
      <c r="D14" s="75">
        <v>1.4200000000000001E-2</v>
      </c>
      <c r="E14" s="75">
        <v>9.1000000000000004E-3</v>
      </c>
      <c r="F14" s="75">
        <v>1.2200000000000001E-2</v>
      </c>
      <c r="G14" s="75">
        <v>3.0999999999999999E-3</v>
      </c>
      <c r="H14" s="75">
        <v>2.8999999999999998E-3</v>
      </c>
      <c r="I14" s="75">
        <v>3.5000000000000001E-3</v>
      </c>
      <c r="J14" s="75">
        <v>3.5999999999999999E-3</v>
      </c>
      <c r="K14" s="75">
        <v>5.8999999999999999E-3</v>
      </c>
      <c r="L14" s="75">
        <v>3.3E-3</v>
      </c>
      <c r="M14" s="75">
        <v>-1E-3</v>
      </c>
      <c r="N14" s="75">
        <v>5.2681714095030834E-4</v>
      </c>
      <c r="O14" s="293"/>
    </row>
    <row r="15" spans="1:16" s="88" customFormat="1" ht="15" customHeight="1" thickBot="1" x14ac:dyDescent="0.3">
      <c r="A15" s="67" t="s">
        <v>459</v>
      </c>
      <c r="B15" s="73" t="s">
        <v>547</v>
      </c>
      <c r="C15" s="74" t="s">
        <v>389</v>
      </c>
      <c r="D15" s="75">
        <v>0.14729999999999999</v>
      </c>
      <c r="E15" s="75">
        <v>9.5100000000000004E-2</v>
      </c>
      <c r="F15" s="75">
        <v>0.1241</v>
      </c>
      <c r="G15" s="75">
        <v>3.3700000000000001E-2</v>
      </c>
      <c r="H15" s="75">
        <v>4.1300000000000003E-2</v>
      </c>
      <c r="I15" s="75">
        <v>4.7600000000000003E-2</v>
      </c>
      <c r="J15" s="75">
        <v>4.7100000000000003E-2</v>
      </c>
      <c r="K15" s="75">
        <v>8.1699999999999995E-2</v>
      </c>
      <c r="L15" s="75">
        <v>4.7600000000000003E-2</v>
      </c>
      <c r="M15" s="75">
        <v>-1.4E-2</v>
      </c>
      <c r="N15" s="75">
        <v>6.6430366616137748E-3</v>
      </c>
      <c r="O15" s="293"/>
    </row>
    <row r="16" spans="1:16" s="94" customFormat="1" ht="15" customHeight="1" thickTop="1" thickBot="1" x14ac:dyDescent="0.25">
      <c r="A16" s="67"/>
      <c r="B16" s="71"/>
      <c r="C16" s="792" t="s">
        <v>390</v>
      </c>
      <c r="D16" s="787"/>
      <c r="E16" s="787"/>
      <c r="F16" s="787"/>
      <c r="G16" s="787"/>
      <c r="H16" s="787"/>
      <c r="I16" s="788"/>
      <c r="J16" s="788"/>
      <c r="K16" s="788"/>
      <c r="L16" s="788"/>
      <c r="M16" s="788"/>
      <c r="N16" s="788"/>
      <c r="O16" s="293"/>
    </row>
    <row r="17" spans="1:15" s="67" customFormat="1" ht="15" customHeight="1" thickTop="1" x14ac:dyDescent="0.25">
      <c r="A17" s="67" t="s">
        <v>459</v>
      </c>
      <c r="B17" s="73" t="s">
        <v>548</v>
      </c>
      <c r="C17" s="74" t="s">
        <v>391</v>
      </c>
      <c r="D17" s="75">
        <v>0.1188</v>
      </c>
      <c r="E17" s="75">
        <v>0.1081</v>
      </c>
      <c r="F17" s="75">
        <v>0.1066</v>
      </c>
      <c r="G17" s="75">
        <v>7.5700000000000003E-2</v>
      </c>
      <c r="H17" s="75">
        <v>0.11650000000000001</v>
      </c>
      <c r="I17" s="75">
        <v>0.11840000000000001</v>
      </c>
      <c r="J17" s="75">
        <v>0.11609999999999999</v>
      </c>
      <c r="K17" s="75">
        <v>9.8199999999999996E-2</v>
      </c>
      <c r="L17" s="75">
        <v>0.1057</v>
      </c>
      <c r="M17" s="75">
        <v>9.7600000000000006E-2</v>
      </c>
      <c r="N17" s="75">
        <v>9.8517911777356831E-2</v>
      </c>
      <c r="O17" s="293"/>
    </row>
    <row r="18" spans="1:15" s="88" customFormat="1" ht="15" customHeight="1" x14ac:dyDescent="0.25">
      <c r="A18" s="67" t="s">
        <v>459</v>
      </c>
      <c r="B18" s="73" t="s">
        <v>549</v>
      </c>
      <c r="C18" s="74" t="s">
        <v>392</v>
      </c>
      <c r="D18" s="75">
        <v>-2.46E-2</v>
      </c>
      <c r="E18" s="75">
        <v>-2.6700000000000002E-2</v>
      </c>
      <c r="F18" s="75">
        <v>-2.5000000000000001E-2</v>
      </c>
      <c r="G18" s="75">
        <v>-1.8200000000000001E-2</v>
      </c>
      <c r="H18" s="75">
        <v>-3.0800000000000001E-2</v>
      </c>
      <c r="I18" s="75">
        <v>-3.2800000000000003E-2</v>
      </c>
      <c r="J18" s="75">
        <v>-3.7199999999999997E-2</v>
      </c>
      <c r="K18" s="75">
        <v>-3.8300000000000001E-2</v>
      </c>
      <c r="L18" s="75">
        <v>-3.61E-2</v>
      </c>
      <c r="M18" s="75">
        <v>-3.56E-2</v>
      </c>
      <c r="N18" s="75">
        <v>-3.8015515058299441E-2</v>
      </c>
      <c r="O18" s="293"/>
    </row>
    <row r="19" spans="1:15" s="88" customFormat="1" ht="15" customHeight="1" x14ac:dyDescent="0.25">
      <c r="A19" s="67" t="s">
        <v>459</v>
      </c>
      <c r="B19" s="73" t="s">
        <v>550</v>
      </c>
      <c r="C19" s="74" t="s">
        <v>393</v>
      </c>
      <c r="D19" s="75">
        <v>2.9700000000000001E-2</v>
      </c>
      <c r="E19" s="75">
        <v>3.2599999999999997E-2</v>
      </c>
      <c r="F19" s="75">
        <v>3.1E-2</v>
      </c>
      <c r="G19" s="75">
        <v>2.2700000000000001E-2</v>
      </c>
      <c r="H19" s="75">
        <v>3.8399999999999997E-2</v>
      </c>
      <c r="I19" s="75">
        <v>4.1700000000000001E-2</v>
      </c>
      <c r="J19" s="75">
        <v>4.8800000000000003E-2</v>
      </c>
      <c r="K19" s="75">
        <v>5.11E-2</v>
      </c>
      <c r="L19" s="75">
        <v>4.7399999999999998E-2</v>
      </c>
      <c r="M19" s="75">
        <v>4.5100000000000001E-2</v>
      </c>
      <c r="N19" s="75">
        <v>4.733840108229552E-2</v>
      </c>
      <c r="O19" s="293"/>
    </row>
    <row r="20" spans="1:15" s="88" customFormat="1" ht="15" customHeight="1" x14ac:dyDescent="0.25">
      <c r="A20" s="67" t="s">
        <v>459</v>
      </c>
      <c r="B20" s="73" t="s">
        <v>551</v>
      </c>
      <c r="C20" s="74" t="s">
        <v>394</v>
      </c>
      <c r="D20" s="75">
        <v>0</v>
      </c>
      <c r="E20" s="75">
        <v>0</v>
      </c>
      <c r="F20" s="75">
        <v>0</v>
      </c>
      <c r="G20" s="75">
        <v>0</v>
      </c>
      <c r="H20" s="75">
        <v>0</v>
      </c>
      <c r="I20" s="75">
        <v>0</v>
      </c>
      <c r="J20" s="75">
        <v>0</v>
      </c>
      <c r="K20" s="75">
        <v>0</v>
      </c>
      <c r="L20" s="75">
        <v>-1E-4</v>
      </c>
      <c r="M20" s="75">
        <v>-1E-4</v>
      </c>
      <c r="N20" s="75">
        <v>-4.3234473008019519E-5</v>
      </c>
      <c r="O20" s="293"/>
    </row>
    <row r="21" spans="1:15" s="88" customFormat="1" ht="15" customHeight="1" x14ac:dyDescent="0.25">
      <c r="A21" s="67" t="s">
        <v>459</v>
      </c>
      <c r="B21" s="73" t="s">
        <v>552</v>
      </c>
      <c r="C21" s="74" t="s">
        <v>395</v>
      </c>
      <c r="D21" s="75">
        <v>-6.7999999999999996E-3</v>
      </c>
      <c r="E21" s="75">
        <v>-6.1000000000000004E-3</v>
      </c>
      <c r="F21" s="75">
        <v>-5.3E-3</v>
      </c>
      <c r="G21" s="75">
        <v>-8.9999999999999993E-3</v>
      </c>
      <c r="H21" s="75">
        <v>-1.32E-2</v>
      </c>
      <c r="I21" s="75">
        <v>-1.6400000000000001E-2</v>
      </c>
      <c r="J21" s="75">
        <v>-1.2200000000000001E-2</v>
      </c>
      <c r="K21" s="75">
        <v>-5.9999999999999995E-4</v>
      </c>
      <c r="L21" s="75">
        <v>-1.6299999999999999E-2</v>
      </c>
      <c r="M21" s="75">
        <v>-1.9599999999999999E-2</v>
      </c>
      <c r="N21" s="75">
        <v>-1.6491458375475013E-2</v>
      </c>
      <c r="O21" s="293"/>
    </row>
    <row r="22" spans="1:15" s="88" customFormat="1" ht="15" customHeight="1" x14ac:dyDescent="0.25">
      <c r="A22" s="67" t="s">
        <v>459</v>
      </c>
      <c r="B22" s="73" t="s">
        <v>553</v>
      </c>
      <c r="C22" s="74" t="s">
        <v>396</v>
      </c>
      <c r="D22" s="75">
        <v>4.1000000000000003E-3</v>
      </c>
      <c r="E22" s="75">
        <v>3.7000000000000002E-3</v>
      </c>
      <c r="F22" s="75">
        <v>2.7000000000000001E-3</v>
      </c>
      <c r="G22" s="75">
        <v>2E-3</v>
      </c>
      <c r="H22" s="75">
        <v>6.4000000000000003E-3</v>
      </c>
      <c r="I22" s="75">
        <v>8.0000000000000002E-3</v>
      </c>
      <c r="J22" s="75">
        <v>3.8999999999999998E-3</v>
      </c>
      <c r="K22" s="75">
        <v>6.1999999999999998E-3</v>
      </c>
      <c r="L22" s="75">
        <v>6.4000000000000003E-3</v>
      </c>
      <c r="M22" s="75">
        <v>5.8999999999999999E-3</v>
      </c>
      <c r="N22" s="75">
        <v>5.5966613315106915E-3</v>
      </c>
      <c r="O22" s="293"/>
    </row>
    <row r="23" spans="1:15" s="88" customFormat="1" ht="15" customHeight="1" x14ac:dyDescent="0.25">
      <c r="A23" s="67" t="s">
        <v>459</v>
      </c>
      <c r="B23" s="73" t="s">
        <v>554</v>
      </c>
      <c r="C23" s="74" t="s">
        <v>397</v>
      </c>
      <c r="D23" s="75">
        <v>-7.1300000000000002E-2</v>
      </c>
      <c r="E23" s="75">
        <v>-6.6400000000000001E-2</v>
      </c>
      <c r="F23" s="75">
        <v>-5.9700000000000003E-2</v>
      </c>
      <c r="G23" s="75">
        <v>-4.3799999999999999E-2</v>
      </c>
      <c r="H23" s="75">
        <v>-7.3899999999999993E-2</v>
      </c>
      <c r="I23" s="75">
        <v>-6.83E-2</v>
      </c>
      <c r="J23" s="75">
        <v>-5.79E-2</v>
      </c>
      <c r="K23" s="75">
        <v>-5.1999999999999998E-2</v>
      </c>
      <c r="L23" s="75">
        <v>-4.9500000000000002E-2</v>
      </c>
      <c r="M23" s="75">
        <v>-4.7500000000000001E-2</v>
      </c>
      <c r="N23" s="75">
        <v>-4.9880754695795261E-2</v>
      </c>
      <c r="O23" s="293"/>
    </row>
    <row r="24" spans="1:15" s="88" customFormat="1" ht="15" customHeight="1" x14ac:dyDescent="0.25">
      <c r="A24" s="67" t="s">
        <v>459</v>
      </c>
      <c r="B24" s="73" t="s">
        <v>555</v>
      </c>
      <c r="C24" s="74" t="s">
        <v>398</v>
      </c>
      <c r="D24" s="75">
        <v>0</v>
      </c>
      <c r="E24" s="75">
        <v>1E-4</v>
      </c>
      <c r="F24" s="75">
        <v>-4.0000000000000002E-4</v>
      </c>
      <c r="G24" s="75">
        <v>6.9999999999999999E-4</v>
      </c>
      <c r="H24" s="75">
        <v>-8.9999999999999998E-4</v>
      </c>
      <c r="I24" s="75">
        <v>2.9999999999999997E-4</v>
      </c>
      <c r="J24" s="75">
        <v>4.0000000000000002E-4</v>
      </c>
      <c r="K24" s="75">
        <v>2.0000000000000001E-4</v>
      </c>
      <c r="L24" s="75">
        <v>-1E-4</v>
      </c>
      <c r="M24" s="75">
        <v>-1E-4</v>
      </c>
      <c r="N24" s="75">
        <v>1.3677505441805492E-3</v>
      </c>
      <c r="O24" s="293"/>
    </row>
    <row r="25" spans="1:15" s="88" customFormat="1" ht="15" customHeight="1" thickBot="1" x14ac:dyDescent="0.3">
      <c r="A25" s="67" t="s">
        <v>459</v>
      </c>
      <c r="B25" s="73" t="s">
        <v>556</v>
      </c>
      <c r="C25" s="74" t="s">
        <v>399</v>
      </c>
      <c r="D25" s="75">
        <v>0.2429</v>
      </c>
      <c r="E25" s="75">
        <v>0.24329999999999999</v>
      </c>
      <c r="F25" s="75">
        <v>0.2102</v>
      </c>
      <c r="G25" s="75">
        <v>8.8599999999999998E-2</v>
      </c>
      <c r="H25" s="75">
        <v>0.12180000000000001</v>
      </c>
      <c r="I25" s="75">
        <v>0.1077</v>
      </c>
      <c r="J25" s="75">
        <v>0.1057</v>
      </c>
      <c r="K25" s="75">
        <v>0.1021</v>
      </c>
      <c r="L25" s="75">
        <v>0.10489999999999999</v>
      </c>
      <c r="M25" s="75">
        <v>0.10390000000000001</v>
      </c>
      <c r="N25" s="75">
        <v>0.10053068106533813</v>
      </c>
      <c r="O25" s="293"/>
    </row>
    <row r="26" spans="1:15" s="94" customFormat="1" ht="15" customHeight="1" thickTop="1" thickBot="1" x14ac:dyDescent="0.25">
      <c r="A26" s="67"/>
      <c r="B26" s="95"/>
      <c r="C26" s="792" t="s">
        <v>400</v>
      </c>
      <c r="D26" s="787"/>
      <c r="E26" s="787"/>
      <c r="F26" s="787"/>
      <c r="G26" s="787"/>
      <c r="H26" s="787"/>
      <c r="I26" s="788"/>
      <c r="J26" s="788"/>
      <c r="K26" s="788"/>
      <c r="L26" s="788"/>
      <c r="M26" s="788"/>
      <c r="N26" s="788"/>
      <c r="O26" s="293"/>
    </row>
    <row r="27" spans="1:15" s="67" customFormat="1" ht="15" customHeight="1" thickTop="1" x14ac:dyDescent="0.25">
      <c r="A27" s="67" t="s">
        <v>459</v>
      </c>
      <c r="B27" s="73" t="s">
        <v>557</v>
      </c>
      <c r="C27" s="74" t="s">
        <v>401</v>
      </c>
      <c r="D27" s="75">
        <v>0.1472</v>
      </c>
      <c r="E27" s="75">
        <v>0.1318</v>
      </c>
      <c r="F27" s="75">
        <v>0.129</v>
      </c>
      <c r="G27" s="75">
        <v>8.9700000000000002E-2</v>
      </c>
      <c r="H27" s="75">
        <v>0.13689999999999999</v>
      </c>
      <c r="I27" s="75">
        <v>0.14069999999999999</v>
      </c>
      <c r="J27" s="75">
        <v>0.14330000000000001</v>
      </c>
      <c r="K27" s="75">
        <v>0.12989999999999999</v>
      </c>
      <c r="L27" s="75">
        <v>0.1411</v>
      </c>
      <c r="M27" s="75">
        <v>0.14560000000000001</v>
      </c>
      <c r="N27" s="75">
        <v>0.14479151256997508</v>
      </c>
      <c r="O27" s="293"/>
    </row>
    <row r="28" spans="1:15" s="88" customFormat="1" ht="15" customHeight="1" x14ac:dyDescent="0.25">
      <c r="A28" s="67" t="s">
        <v>459</v>
      </c>
      <c r="B28" s="73" t="s">
        <v>558</v>
      </c>
      <c r="C28" s="74" t="s">
        <v>402</v>
      </c>
      <c r="D28" s="75">
        <v>0.12839999999999999</v>
      </c>
      <c r="E28" s="75">
        <v>0.13339999999999999</v>
      </c>
      <c r="F28" s="75">
        <v>0.1338</v>
      </c>
      <c r="G28" s="75">
        <v>9.8299999999999998E-2</v>
      </c>
      <c r="H28" s="75">
        <v>0.12859999999999999</v>
      </c>
      <c r="I28" s="75">
        <v>9.0999999999999998E-2</v>
      </c>
      <c r="J28" s="75">
        <v>0.13239999999999999</v>
      </c>
      <c r="K28" s="75">
        <v>0.13519999999999999</v>
      </c>
      <c r="L28" s="75">
        <v>0.1181</v>
      </c>
      <c r="M28" s="75">
        <v>0.1239</v>
      </c>
      <c r="N28" s="75">
        <v>0.12678675923056565</v>
      </c>
      <c r="O28" s="293"/>
    </row>
    <row r="29" spans="1:15" s="88" customFormat="1" ht="15" customHeight="1" x14ac:dyDescent="0.25">
      <c r="A29" s="67" t="s">
        <v>459</v>
      </c>
      <c r="B29" s="73" t="s">
        <v>559</v>
      </c>
      <c r="C29" s="74" t="s">
        <v>403</v>
      </c>
      <c r="D29" s="75">
        <v>9.7299999999999998E-2</v>
      </c>
      <c r="E29" s="75">
        <v>0.1051</v>
      </c>
      <c r="F29" s="75">
        <v>0.1026</v>
      </c>
      <c r="G29" s="75">
        <v>0.1452</v>
      </c>
      <c r="H29" s="75">
        <v>0.2056</v>
      </c>
      <c r="I29" s="75">
        <v>0.1719</v>
      </c>
      <c r="J29" s="75">
        <v>9.7000000000000003E-2</v>
      </c>
      <c r="K29" s="75">
        <v>9.3299999999999994E-2</v>
      </c>
      <c r="L29" s="75">
        <v>0.1103</v>
      </c>
      <c r="M29" s="75">
        <v>0.11799999999999999</v>
      </c>
      <c r="N29" s="75">
        <v>0.13598578381551152</v>
      </c>
      <c r="O29" s="293"/>
    </row>
    <row r="30" spans="1:15" s="88" customFormat="1" ht="15" customHeight="1" x14ac:dyDescent="0.25">
      <c r="A30" s="67" t="s">
        <v>459</v>
      </c>
      <c r="B30" s="73" t="s">
        <v>560</v>
      </c>
      <c r="C30" s="74" t="s">
        <v>404</v>
      </c>
      <c r="D30" s="75">
        <v>0.1101</v>
      </c>
      <c r="E30" s="75">
        <v>7.6999999999999999E-2</v>
      </c>
      <c r="F30" s="75">
        <v>0.12559999999999999</v>
      </c>
      <c r="G30" s="75">
        <v>7.6499999999999999E-2</v>
      </c>
      <c r="H30" s="75">
        <v>0.15629999999999999</v>
      </c>
      <c r="I30" s="75">
        <v>0.1444</v>
      </c>
      <c r="J30" s="75">
        <v>1.6199999999999999E-2</v>
      </c>
      <c r="K30" s="75">
        <v>6.3700000000000007E-2</v>
      </c>
      <c r="L30" s="75">
        <v>3.5099999999999999E-2</v>
      </c>
      <c r="M30" s="75">
        <v>5.1200000000000002E-2</v>
      </c>
      <c r="N30" s="75">
        <v>0.18894202709933555</v>
      </c>
      <c r="O30" s="293"/>
    </row>
    <row r="31" spans="1:15" s="88" customFormat="1" ht="15" customHeight="1" x14ac:dyDescent="0.25">
      <c r="A31" s="67" t="s">
        <v>459</v>
      </c>
      <c r="B31" s="73" t="s">
        <v>561</v>
      </c>
      <c r="C31" s="74" t="s">
        <v>405</v>
      </c>
      <c r="D31" s="75">
        <v>1.6400000000000001E-2</v>
      </c>
      <c r="E31" s="75">
        <v>6.1000000000000004E-3</v>
      </c>
      <c r="F31" s="75">
        <v>9.4999999999999998E-3</v>
      </c>
      <c r="G31" s="75">
        <v>6.7000000000000002E-3</v>
      </c>
      <c r="H31" s="75">
        <v>6.8999999999999999E-3</v>
      </c>
      <c r="I31" s="75">
        <v>6.1999999999999998E-3</v>
      </c>
      <c r="J31" s="75">
        <v>5.7000000000000002E-3</v>
      </c>
      <c r="K31" s="75">
        <v>2.12E-2</v>
      </c>
      <c r="L31" s="75">
        <v>1.3100000000000001E-2</v>
      </c>
      <c r="M31" s="75">
        <v>1.2200000000000001E-2</v>
      </c>
      <c r="N31" s="75">
        <v>8.3809731900962598E-3</v>
      </c>
      <c r="O31" s="293"/>
    </row>
    <row r="32" spans="1:15" s="88" customFormat="1" ht="15" customHeight="1" x14ac:dyDescent="0.25">
      <c r="A32" s="67" t="s">
        <v>459</v>
      </c>
      <c r="B32" s="73" t="s">
        <v>562</v>
      </c>
      <c r="C32" s="74" t="s">
        <v>406</v>
      </c>
      <c r="D32" s="75">
        <v>3.61E-2</v>
      </c>
      <c r="E32" s="75">
        <v>2.0299999999999999E-2</v>
      </c>
      <c r="F32" s="75">
        <v>1.2699999999999999E-2</v>
      </c>
      <c r="G32" s="75">
        <v>1.54E-2</v>
      </c>
      <c r="H32" s="75">
        <v>1.8800000000000001E-2</v>
      </c>
      <c r="I32" s="75">
        <v>0.02</v>
      </c>
      <c r="J32" s="75">
        <v>3.9899999999999998E-2</v>
      </c>
      <c r="K32" s="75">
        <v>4.2599999999999999E-2</v>
      </c>
      <c r="L32" s="75">
        <v>5.8400000000000001E-2</v>
      </c>
      <c r="M32" s="75">
        <v>6.1100000000000002E-2</v>
      </c>
      <c r="N32" s="75">
        <v>3.5203246170093613E-2</v>
      </c>
      <c r="O32" s="293"/>
    </row>
    <row r="33" spans="1:15" s="88" customFormat="1" ht="15" customHeight="1" x14ac:dyDescent="0.25">
      <c r="A33" s="67" t="s">
        <v>459</v>
      </c>
      <c r="B33" s="73" t="s">
        <v>563</v>
      </c>
      <c r="C33" s="74" t="s">
        <v>407</v>
      </c>
      <c r="D33" s="75">
        <v>2.2200000000000001E-2</v>
      </c>
      <c r="E33" s="75">
        <v>1.21E-2</v>
      </c>
      <c r="F33" s="75">
        <v>1.0999999999999999E-2</v>
      </c>
      <c r="G33" s="75">
        <v>1.12E-2</v>
      </c>
      <c r="H33" s="75">
        <v>1.2500000000000001E-2</v>
      </c>
      <c r="I33" s="75">
        <v>1.1599999999999999E-2</v>
      </c>
      <c r="J33" s="75">
        <v>1.7399999999999999E-2</v>
      </c>
      <c r="K33" s="75">
        <v>3.6999999999999998E-2</v>
      </c>
      <c r="L33" s="75">
        <v>3.2199999999999999E-2</v>
      </c>
      <c r="M33" s="75">
        <v>2.76E-2</v>
      </c>
      <c r="N33" s="75">
        <v>1.3868288442952506E-2</v>
      </c>
      <c r="O33" s="293"/>
    </row>
    <row r="34" spans="1:15" s="88" customFormat="1" ht="15" customHeight="1" x14ac:dyDescent="0.25">
      <c r="A34" s="67" t="s">
        <v>459</v>
      </c>
      <c r="B34" s="73" t="s">
        <v>564</v>
      </c>
      <c r="C34" s="74" t="s">
        <v>408</v>
      </c>
      <c r="D34" s="75">
        <v>0</v>
      </c>
      <c r="E34" s="75">
        <v>0</v>
      </c>
      <c r="F34" s="75">
        <v>1.1000000000000001E-3</v>
      </c>
      <c r="G34" s="75">
        <v>5.0000000000000001E-3</v>
      </c>
      <c r="H34" s="75">
        <v>1.03E-2</v>
      </c>
      <c r="I34" s="75">
        <v>3.4000000000000002E-2</v>
      </c>
      <c r="J34" s="75">
        <v>5.9400000000000001E-2</v>
      </c>
      <c r="K34" s="75">
        <v>6.5600000000000006E-2</v>
      </c>
      <c r="L34" s="75">
        <v>3.6499999999999998E-2</v>
      </c>
      <c r="M34" s="75">
        <v>3.1899999999999998E-2</v>
      </c>
      <c r="N34" s="75">
        <v>4.5604847877424352E-2</v>
      </c>
      <c r="O34" s="293"/>
    </row>
    <row r="35" spans="1:15" s="88" customFormat="1" ht="15" customHeight="1" x14ac:dyDescent="0.25">
      <c r="A35" s="67" t="s">
        <v>459</v>
      </c>
      <c r="B35" s="73" t="s">
        <v>565</v>
      </c>
      <c r="C35" s="74" t="s">
        <v>409</v>
      </c>
      <c r="D35" s="75">
        <v>1.23E-2</v>
      </c>
      <c r="E35" s="75">
        <v>1.4200000000000001E-2</v>
      </c>
      <c r="F35" s="75">
        <v>1.4500000000000001E-2</v>
      </c>
      <c r="G35" s="75">
        <v>1.12E-2</v>
      </c>
      <c r="H35" s="75">
        <v>2.29E-2</v>
      </c>
      <c r="I35" s="75">
        <v>2.69E-2</v>
      </c>
      <c r="J35" s="75">
        <v>3.7999999999999999E-2</v>
      </c>
      <c r="K35" s="75">
        <v>0.04</v>
      </c>
      <c r="L35" s="75">
        <v>3.6600000000000001E-2</v>
      </c>
      <c r="M35" s="75">
        <v>3.0099999999999998E-2</v>
      </c>
      <c r="N35" s="75">
        <v>2.9842038786875E-2</v>
      </c>
      <c r="O35" s="293"/>
    </row>
    <row r="36" spans="1:15" s="88" customFormat="1" ht="15" customHeight="1" x14ac:dyDescent="0.25">
      <c r="A36" s="67" t="s">
        <v>459</v>
      </c>
      <c r="B36" s="73" t="s">
        <v>566</v>
      </c>
      <c r="C36" s="74" t="s">
        <v>410</v>
      </c>
      <c r="D36" s="75">
        <v>3.39E-2</v>
      </c>
      <c r="E36" s="75">
        <v>3.73E-2</v>
      </c>
      <c r="F36" s="75">
        <v>3.5200000000000002E-2</v>
      </c>
      <c r="G36" s="75">
        <v>2.4899999999999999E-2</v>
      </c>
      <c r="H36" s="75">
        <v>4.0599999999999997E-2</v>
      </c>
      <c r="I36" s="75">
        <v>4.19E-2</v>
      </c>
      <c r="J36" s="75">
        <v>4.4900000000000002E-2</v>
      </c>
      <c r="K36" s="75">
        <v>4.8899999999999999E-2</v>
      </c>
      <c r="L36" s="75">
        <v>4.9299999999999997E-2</v>
      </c>
      <c r="M36" s="75">
        <v>4.4600000000000001E-2</v>
      </c>
      <c r="N36" s="75">
        <v>6.5260584778544198E-2</v>
      </c>
      <c r="O36" s="293"/>
    </row>
    <row r="37" spans="1:15" s="88" customFormat="1" ht="15" customHeight="1" x14ac:dyDescent="0.25">
      <c r="A37" s="67"/>
      <c r="B37" s="73"/>
      <c r="C37" s="74" t="s">
        <v>411</v>
      </c>
      <c r="D37" s="75">
        <v>1.2800000000000001E-2</v>
      </c>
      <c r="E37" s="75">
        <v>7.4700000000000003E-2</v>
      </c>
      <c r="F37" s="75">
        <v>1.6400000000000001E-2</v>
      </c>
      <c r="G37" s="75">
        <v>0</v>
      </c>
      <c r="H37" s="75">
        <v>0</v>
      </c>
      <c r="I37" s="75">
        <v>5.0200000000000002E-2</v>
      </c>
      <c r="J37" s="75">
        <v>9.2299999999999993E-2</v>
      </c>
      <c r="K37" s="75">
        <v>3.1600000000000003E-2</v>
      </c>
      <c r="L37" s="75">
        <v>6.3399999999999998E-2</v>
      </c>
      <c r="M37" s="75">
        <v>5.3100000000000001E-2</v>
      </c>
      <c r="N37" s="75">
        <v>1.9312292638079247E-2</v>
      </c>
      <c r="O37" s="293"/>
    </row>
    <row r="38" spans="1:15" s="88" customFormat="1" ht="15" customHeight="1" thickBot="1" x14ac:dyDescent="0.3">
      <c r="A38" s="67" t="s">
        <v>459</v>
      </c>
      <c r="B38" s="73" t="s">
        <v>567</v>
      </c>
      <c r="C38" s="74" t="s">
        <v>412</v>
      </c>
      <c r="D38" s="75">
        <v>0</v>
      </c>
      <c r="E38" s="75">
        <v>0</v>
      </c>
      <c r="F38" s="75">
        <v>0</v>
      </c>
      <c r="G38" s="75">
        <v>0</v>
      </c>
      <c r="H38" s="75">
        <v>0</v>
      </c>
      <c r="I38" s="75">
        <v>4.7000000000000002E-3</v>
      </c>
      <c r="J38" s="75">
        <v>1.01E-2</v>
      </c>
      <c r="K38" s="75">
        <v>1.8599999999999998E-2</v>
      </c>
      <c r="L38" s="75">
        <v>6.8999999999999999E-3</v>
      </c>
      <c r="M38" s="75">
        <v>9.7000000000000003E-3</v>
      </c>
      <c r="N38" s="75">
        <v>1.0331834391331453E-2</v>
      </c>
      <c r="O38" s="293"/>
    </row>
    <row r="39" spans="1:15" s="94" customFormat="1" ht="15" customHeight="1" thickTop="1" thickBot="1" x14ac:dyDescent="0.25">
      <c r="A39" s="67"/>
      <c r="B39" s="96"/>
      <c r="C39" s="792" t="s">
        <v>413</v>
      </c>
      <c r="D39" s="787"/>
      <c r="E39" s="787"/>
      <c r="F39" s="787"/>
      <c r="G39" s="787"/>
      <c r="H39" s="787"/>
      <c r="I39" s="788"/>
      <c r="J39" s="788"/>
      <c r="K39" s="788"/>
      <c r="L39" s="788"/>
      <c r="M39" s="788"/>
      <c r="N39" s="788"/>
      <c r="O39" s="293"/>
    </row>
    <row r="40" spans="1:15" s="94" customFormat="1" ht="15" customHeight="1" thickTop="1" thickBot="1" x14ac:dyDescent="0.25">
      <c r="A40" s="67"/>
      <c r="B40" s="95"/>
      <c r="C40" s="792" t="s">
        <v>414</v>
      </c>
      <c r="D40" s="787"/>
      <c r="E40" s="787"/>
      <c r="F40" s="787"/>
      <c r="G40" s="787"/>
      <c r="H40" s="787"/>
      <c r="I40" s="788"/>
      <c r="J40" s="788"/>
      <c r="K40" s="788"/>
      <c r="L40" s="788"/>
      <c r="M40" s="788"/>
      <c r="N40" s="788"/>
      <c r="O40" s="293"/>
    </row>
    <row r="41" spans="1:15" s="67" customFormat="1" ht="15" customHeight="1" thickTop="1" x14ac:dyDescent="0.25">
      <c r="A41" s="67" t="s">
        <v>459</v>
      </c>
      <c r="B41" s="73" t="s">
        <v>568</v>
      </c>
      <c r="C41" s="74" t="s">
        <v>415</v>
      </c>
      <c r="D41" s="75">
        <v>7.1300000000000002E-2</v>
      </c>
      <c r="E41" s="75">
        <v>6.6400000000000001E-2</v>
      </c>
      <c r="F41" s="75">
        <v>5.9700000000000003E-2</v>
      </c>
      <c r="G41" s="75">
        <v>4.3799999999999999E-2</v>
      </c>
      <c r="H41" s="75">
        <v>7.3899999999999993E-2</v>
      </c>
      <c r="I41" s="75">
        <v>6.83E-2</v>
      </c>
      <c r="J41" s="75">
        <v>5.79E-2</v>
      </c>
      <c r="K41" s="75">
        <v>5.1999999999999998E-2</v>
      </c>
      <c r="L41" s="75">
        <v>4.9500000000000002E-2</v>
      </c>
      <c r="M41" s="75">
        <v>4.7500000000000001E-2</v>
      </c>
      <c r="N41" s="75">
        <v>4.9880754695795261E-2</v>
      </c>
      <c r="O41" s="293"/>
    </row>
    <row r="42" spans="1:15" s="88" customFormat="1" ht="15" customHeight="1" x14ac:dyDescent="0.25">
      <c r="A42" s="67" t="s">
        <v>459</v>
      </c>
      <c r="B42" s="73" t="s">
        <v>569</v>
      </c>
      <c r="C42" s="74" t="s">
        <v>416</v>
      </c>
      <c r="D42" s="75">
        <v>8.0299999999999996E-2</v>
      </c>
      <c r="E42" s="75">
        <v>7.4700000000000003E-2</v>
      </c>
      <c r="F42" s="75">
        <v>6.7500000000000004E-2</v>
      </c>
      <c r="G42" s="75">
        <v>5.0299999999999997E-2</v>
      </c>
      <c r="H42" s="75">
        <v>8.6800000000000002E-2</v>
      </c>
      <c r="I42" s="75">
        <v>8.0399999999999999E-2</v>
      </c>
      <c r="J42" s="75">
        <v>6.9900000000000004E-2</v>
      </c>
      <c r="K42" s="75">
        <v>6.6199999999999995E-2</v>
      </c>
      <c r="L42" s="75">
        <v>6.5100000000000005E-2</v>
      </c>
      <c r="M42" s="75">
        <v>6.3E-2</v>
      </c>
      <c r="N42" s="75">
        <v>6.5535321423414949E-2</v>
      </c>
      <c r="O42" s="293"/>
    </row>
    <row r="43" spans="1:15" s="88" customFormat="1" ht="15" customHeight="1" x14ac:dyDescent="0.25">
      <c r="A43" s="67" t="s">
        <v>459</v>
      </c>
      <c r="B43" s="73" t="s">
        <v>570</v>
      </c>
      <c r="C43" s="74" t="s">
        <v>417</v>
      </c>
      <c r="D43" s="75">
        <v>8.8900000000000007E-2</v>
      </c>
      <c r="E43" s="75">
        <v>8.1299999999999997E-2</v>
      </c>
      <c r="F43" s="75">
        <v>7.2300000000000003E-2</v>
      </c>
      <c r="G43" s="75">
        <v>5.28E-2</v>
      </c>
      <c r="H43" s="75">
        <v>8.7499999999999994E-2</v>
      </c>
      <c r="I43" s="75">
        <v>7.9899999999999999E-2</v>
      </c>
      <c r="J43" s="75">
        <v>7.0999999999999994E-2</v>
      </c>
      <c r="K43" s="75">
        <v>7.0300000000000001E-2</v>
      </c>
      <c r="L43" s="75">
        <v>7.0499999999999993E-2</v>
      </c>
      <c r="M43" s="75">
        <v>6.9000000000000006E-2</v>
      </c>
      <c r="N43" s="75">
        <v>7.1640669745742361E-2</v>
      </c>
      <c r="O43" s="293"/>
    </row>
    <row r="44" spans="1:15" s="88" customFormat="1" ht="15" customHeight="1" thickBot="1" x14ac:dyDescent="0.3">
      <c r="A44" s="67" t="s">
        <v>459</v>
      </c>
      <c r="B44" s="73" t="s">
        <v>571</v>
      </c>
      <c r="C44" s="74" t="s">
        <v>418</v>
      </c>
      <c r="D44" s="75">
        <v>0.10249999999999999</v>
      </c>
      <c r="E44" s="75">
        <v>9.4100000000000003E-2</v>
      </c>
      <c r="F44" s="75">
        <v>8.3900000000000002E-2</v>
      </c>
      <c r="G44" s="75">
        <v>6.1100000000000002E-2</v>
      </c>
      <c r="H44" s="75">
        <v>0.1026</v>
      </c>
      <c r="I44" s="75">
        <v>9.8699999999999996E-2</v>
      </c>
      <c r="J44" s="75">
        <v>9.2100000000000001E-2</v>
      </c>
      <c r="K44" s="75">
        <v>8.3900000000000002E-2</v>
      </c>
      <c r="L44" s="75">
        <v>7.8799999999999995E-2</v>
      </c>
      <c r="M44" s="75">
        <v>9.5899999999999999E-2</v>
      </c>
      <c r="N44" s="75">
        <v>0.10632653185968088</v>
      </c>
      <c r="O44" s="293"/>
    </row>
    <row r="45" spans="1:15" s="94" customFormat="1" ht="15" customHeight="1" thickTop="1" thickBot="1" x14ac:dyDescent="0.25">
      <c r="A45" s="67"/>
      <c r="B45" s="95"/>
      <c r="C45" s="792" t="s">
        <v>419</v>
      </c>
      <c r="D45" s="787"/>
      <c r="E45" s="787"/>
      <c r="F45" s="787"/>
      <c r="G45" s="787"/>
      <c r="H45" s="787"/>
      <c r="I45" s="788"/>
      <c r="J45" s="788"/>
      <c r="K45" s="788"/>
      <c r="L45" s="788"/>
      <c r="M45" s="788"/>
      <c r="N45" s="788"/>
      <c r="O45" s="293"/>
    </row>
    <row r="46" spans="1:15" s="97" customFormat="1" ht="15" customHeight="1" thickTop="1" x14ac:dyDescent="0.25">
      <c r="A46" s="97" t="s">
        <v>459</v>
      </c>
      <c r="B46" s="73" t="s">
        <v>572</v>
      </c>
      <c r="C46" s="74" t="s">
        <v>420</v>
      </c>
      <c r="D46" s="75">
        <v>0.51829999999999998</v>
      </c>
      <c r="E46" s="75">
        <v>0.51570000000000005</v>
      </c>
      <c r="F46" s="75">
        <v>0.50229999999999997</v>
      </c>
      <c r="G46" s="75">
        <v>0.58889999999999998</v>
      </c>
      <c r="H46" s="75">
        <v>0.56759999999999999</v>
      </c>
      <c r="I46" s="75">
        <v>0.58099999999999996</v>
      </c>
      <c r="J46" s="75">
        <v>0.56579999999999997</v>
      </c>
      <c r="K46" s="75">
        <v>0.56589999999999996</v>
      </c>
      <c r="L46" s="75">
        <v>0.57520000000000004</v>
      </c>
      <c r="M46" s="75">
        <v>0.55549999999999999</v>
      </c>
      <c r="N46" s="75">
        <v>0.54491978813996622</v>
      </c>
      <c r="O46" s="293"/>
    </row>
    <row r="47" spans="1:15" ht="15" customHeight="1" x14ac:dyDescent="0.2">
      <c r="A47" s="67" t="s">
        <v>459</v>
      </c>
      <c r="B47" s="73" t="s">
        <v>573</v>
      </c>
      <c r="C47" s="74" t="s">
        <v>421</v>
      </c>
      <c r="D47" s="75">
        <v>9.0499999999999997E-2</v>
      </c>
      <c r="E47" s="75">
        <v>9.2999999999999999E-2</v>
      </c>
      <c r="F47" s="75">
        <v>8.77E-2</v>
      </c>
      <c r="G47" s="75">
        <v>5.6599999999999998E-2</v>
      </c>
      <c r="H47" s="75">
        <v>5.7500000000000002E-2</v>
      </c>
      <c r="I47" s="75">
        <v>5.2999999999999999E-2</v>
      </c>
      <c r="J47" s="75">
        <v>5.4199999999999998E-2</v>
      </c>
      <c r="K47" s="75">
        <v>4.9799999999999997E-2</v>
      </c>
      <c r="L47" s="75">
        <v>4.6300000000000001E-2</v>
      </c>
      <c r="M47" s="75">
        <v>4.4400000000000002E-2</v>
      </c>
      <c r="N47" s="75">
        <v>3.9873471351633133E-2</v>
      </c>
      <c r="O47" s="293"/>
    </row>
    <row r="48" spans="1:15" ht="15" customHeight="1" x14ac:dyDescent="0.2">
      <c r="A48" s="67" t="s">
        <v>459</v>
      </c>
      <c r="B48" s="73" t="s">
        <v>574</v>
      </c>
      <c r="C48" s="74" t="s">
        <v>422</v>
      </c>
      <c r="D48" s="75">
        <v>0.39119999999999999</v>
      </c>
      <c r="E48" s="75">
        <v>0.39129999999999998</v>
      </c>
      <c r="F48" s="75">
        <v>0.41</v>
      </c>
      <c r="G48" s="75">
        <v>0.35439999999999999</v>
      </c>
      <c r="H48" s="75">
        <v>0.37490000000000001</v>
      </c>
      <c r="I48" s="75">
        <v>0.36599999999999999</v>
      </c>
      <c r="J48" s="75">
        <v>0.38</v>
      </c>
      <c r="K48" s="75">
        <v>0.38440000000000002</v>
      </c>
      <c r="L48" s="75">
        <v>0.37859999999999999</v>
      </c>
      <c r="M48" s="75">
        <v>0.40010000000000001</v>
      </c>
      <c r="N48" s="75">
        <v>0.41520674050840062</v>
      </c>
      <c r="O48" s="293"/>
    </row>
    <row r="49" spans="1:15" ht="15" customHeight="1" thickBot="1" x14ac:dyDescent="0.25">
      <c r="A49" s="67" t="s">
        <v>459</v>
      </c>
      <c r="B49" s="73" t="s">
        <v>575</v>
      </c>
      <c r="C49" s="74" t="s">
        <v>423</v>
      </c>
      <c r="D49" s="75">
        <v>0.54290000000000005</v>
      </c>
      <c r="E49" s="75">
        <v>0.5353</v>
      </c>
      <c r="F49" s="75">
        <v>0.48559999999999998</v>
      </c>
      <c r="G49" s="75">
        <v>0.46889999999999998</v>
      </c>
      <c r="H49" s="75">
        <v>0.48599999999999999</v>
      </c>
      <c r="I49" s="75">
        <v>0.43909999999999999</v>
      </c>
      <c r="J49" s="75">
        <v>0.37119999999999997</v>
      </c>
      <c r="K49" s="75">
        <v>0.42159999999999997</v>
      </c>
      <c r="L49" s="75">
        <v>0.38450000000000001</v>
      </c>
      <c r="M49" s="75">
        <v>0.36280000000000001</v>
      </c>
      <c r="N49" s="75">
        <v>0.33093372478920541</v>
      </c>
      <c r="O49" s="293"/>
    </row>
    <row r="50" spans="1:15" s="67" customFormat="1" ht="15" customHeight="1" thickTop="1" thickBot="1" x14ac:dyDescent="0.3">
      <c r="B50" s="96"/>
      <c r="C50" s="792" t="s">
        <v>424</v>
      </c>
      <c r="D50" s="787"/>
      <c r="E50" s="787"/>
      <c r="F50" s="787"/>
      <c r="G50" s="787"/>
      <c r="H50" s="787"/>
      <c r="I50" s="788"/>
      <c r="J50" s="788"/>
      <c r="K50" s="788"/>
      <c r="L50" s="788"/>
      <c r="M50" s="788"/>
      <c r="N50" s="788"/>
      <c r="O50" s="293"/>
    </row>
    <row r="51" spans="1:15" s="67" customFormat="1" ht="15" customHeight="1" thickTop="1" x14ac:dyDescent="0.25">
      <c r="A51" s="67" t="s">
        <v>459</v>
      </c>
      <c r="B51" s="73" t="s">
        <v>576</v>
      </c>
      <c r="C51" s="74" t="s">
        <v>425</v>
      </c>
      <c r="D51" s="75">
        <v>9.9000000000000005E-2</v>
      </c>
      <c r="E51" s="75">
        <v>8.5699999999999998E-2</v>
      </c>
      <c r="F51" s="75">
        <v>8.4199999999999997E-2</v>
      </c>
      <c r="G51" s="75">
        <v>0.06</v>
      </c>
      <c r="H51" s="75">
        <v>9.3399999999999997E-2</v>
      </c>
      <c r="I51" s="75">
        <v>9.4500000000000001E-2</v>
      </c>
      <c r="J51" s="75">
        <v>8.3199999999999996E-2</v>
      </c>
      <c r="K51" s="75">
        <v>6.3E-2</v>
      </c>
      <c r="L51" s="75">
        <v>7.2800000000000004E-2</v>
      </c>
      <c r="M51" s="75">
        <v>6.08E-2</v>
      </c>
      <c r="N51" s="75">
        <v>4.8869337001484187E-2</v>
      </c>
      <c r="O51" s="293"/>
    </row>
    <row r="52" spans="1:15" s="67" customFormat="1" ht="15" customHeight="1" x14ac:dyDescent="0.25">
      <c r="A52" s="67" t="s">
        <v>459</v>
      </c>
      <c r="B52" s="73" t="s">
        <v>577</v>
      </c>
      <c r="C52" s="74" t="s">
        <v>426</v>
      </c>
      <c r="D52" s="75">
        <v>9.4100000000000003E-2</v>
      </c>
      <c r="E52" s="75">
        <v>8.1199999999999994E-2</v>
      </c>
      <c r="F52" s="75">
        <v>8.1199999999999994E-2</v>
      </c>
      <c r="G52" s="75">
        <v>5.74E-2</v>
      </c>
      <c r="H52" s="75">
        <v>8.6199999999999999E-2</v>
      </c>
      <c r="I52" s="75">
        <v>8.5800000000000001E-2</v>
      </c>
      <c r="J52" s="75">
        <v>7.9000000000000001E-2</v>
      </c>
      <c r="K52" s="75">
        <v>5.6500000000000002E-2</v>
      </c>
      <c r="L52" s="75">
        <v>6.6100000000000006E-2</v>
      </c>
      <c r="M52" s="75">
        <v>5.4600000000000003E-2</v>
      </c>
      <c r="N52" s="75">
        <v>4.2941396830780514E-2</v>
      </c>
      <c r="O52" s="293"/>
    </row>
    <row r="53" spans="1:15" s="67" customFormat="1" ht="15" customHeight="1" x14ac:dyDescent="0.25">
      <c r="A53" s="67" t="s">
        <v>459</v>
      </c>
      <c r="B53" s="73" t="s">
        <v>578</v>
      </c>
      <c r="C53" s="74" t="s">
        <v>427</v>
      </c>
      <c r="D53" s="75">
        <v>0.10680000000000001</v>
      </c>
      <c r="E53" s="75">
        <v>9.1999999999999998E-2</v>
      </c>
      <c r="F53" s="75">
        <v>9.2100000000000001E-2</v>
      </c>
      <c r="G53" s="75">
        <v>6.4399999999999999E-2</v>
      </c>
      <c r="H53" s="75">
        <v>9.8699999999999996E-2</v>
      </c>
      <c r="I53" s="75">
        <v>9.9299999999999999E-2</v>
      </c>
      <c r="J53" s="75">
        <v>9.8599999999999993E-2</v>
      </c>
      <c r="K53" s="75">
        <v>7.8399999999999997E-2</v>
      </c>
      <c r="L53" s="75">
        <v>9.4399999999999998E-2</v>
      </c>
      <c r="M53" s="75">
        <v>7.9600000000000004E-2</v>
      </c>
      <c r="N53" s="75">
        <v>6.0513995536534838E-2</v>
      </c>
      <c r="O53" s="293"/>
    </row>
    <row r="54" spans="1:15" s="67" customFormat="1" ht="15" customHeight="1" x14ac:dyDescent="0.25">
      <c r="A54" s="67" t="s">
        <v>459</v>
      </c>
      <c r="B54" s="73" t="s">
        <v>579</v>
      </c>
      <c r="C54" s="74" t="s">
        <v>428</v>
      </c>
      <c r="D54" s="75">
        <v>0.13120000000000001</v>
      </c>
      <c r="E54" s="75">
        <v>0.1186</v>
      </c>
      <c r="F54" s="75">
        <v>0.1171</v>
      </c>
      <c r="G54" s="75">
        <v>8.2799999999999999E-2</v>
      </c>
      <c r="H54" s="75">
        <v>0.13009999999999999</v>
      </c>
      <c r="I54" s="75">
        <v>0.13270000000000001</v>
      </c>
      <c r="J54" s="75">
        <v>0.1363</v>
      </c>
      <c r="K54" s="75">
        <v>0.1171</v>
      </c>
      <c r="L54" s="75">
        <v>0.13100000000000001</v>
      </c>
      <c r="M54" s="75">
        <v>0.11550000000000001</v>
      </c>
      <c r="N54" s="75">
        <v>9.8964032176686242E-2</v>
      </c>
      <c r="O54" s="293"/>
    </row>
    <row r="55" spans="1:15" s="67" customFormat="1" ht="15" customHeight="1" x14ac:dyDescent="0.25">
      <c r="A55" s="67" t="s">
        <v>459</v>
      </c>
      <c r="B55" s="73" t="s">
        <v>580</v>
      </c>
      <c r="C55" s="74" t="s">
        <v>429</v>
      </c>
      <c r="D55" s="75">
        <v>-2.4500000000000001E-2</v>
      </c>
      <c r="E55" s="75">
        <v>-2.6599999999999999E-2</v>
      </c>
      <c r="F55" s="75">
        <v>-2.5000000000000001E-2</v>
      </c>
      <c r="G55" s="75">
        <v>-1.84E-2</v>
      </c>
      <c r="H55" s="75">
        <v>-3.1399999999999997E-2</v>
      </c>
      <c r="I55" s="75">
        <v>-3.3399999999999999E-2</v>
      </c>
      <c r="J55" s="75">
        <v>-3.7699999999999997E-2</v>
      </c>
      <c r="K55" s="75">
        <v>-3.8800000000000001E-2</v>
      </c>
      <c r="L55" s="75">
        <v>-3.6499999999999998E-2</v>
      </c>
      <c r="M55" s="75">
        <v>-3.5900000000000001E-2</v>
      </c>
      <c r="N55" s="75">
        <v>-3.8450036640151404E-2</v>
      </c>
      <c r="O55" s="293"/>
    </row>
    <row r="56" spans="1:15" s="67" customFormat="1" ht="15" customHeight="1" x14ac:dyDescent="0.25">
      <c r="A56" s="67" t="s">
        <v>459</v>
      </c>
      <c r="B56" s="73" t="s">
        <v>581</v>
      </c>
      <c r="C56" s="74" t="s">
        <v>430</v>
      </c>
      <c r="D56" s="75">
        <v>-1.26E-2</v>
      </c>
      <c r="E56" s="75">
        <v>-1.0800000000000001E-2</v>
      </c>
      <c r="F56" s="75">
        <v>-1.0800000000000001E-2</v>
      </c>
      <c r="G56" s="75">
        <v>-7.0000000000000001E-3</v>
      </c>
      <c r="H56" s="75">
        <v>-1.2500000000000001E-2</v>
      </c>
      <c r="I56" s="75">
        <v>-1.35E-2</v>
      </c>
      <c r="J56" s="75">
        <v>-1.9699999999999999E-2</v>
      </c>
      <c r="K56" s="75">
        <v>-2.1899999999999999E-2</v>
      </c>
      <c r="L56" s="75">
        <v>-2.8400000000000002E-2</v>
      </c>
      <c r="M56" s="75">
        <v>-2.5000000000000001E-2</v>
      </c>
      <c r="N56" s="75">
        <v>-1.7572598705754325E-2</v>
      </c>
      <c r="O56" s="293"/>
    </row>
    <row r="57" spans="1:15" s="67" customFormat="1" ht="15" customHeight="1" thickBot="1" x14ac:dyDescent="0.3">
      <c r="A57" s="67" t="s">
        <v>459</v>
      </c>
      <c r="B57" s="73" t="s">
        <v>582</v>
      </c>
      <c r="C57" s="74" t="s">
        <v>431</v>
      </c>
      <c r="D57" s="75">
        <v>4.1000000000000003E-3</v>
      </c>
      <c r="E57" s="75">
        <v>3.7000000000000002E-3</v>
      </c>
      <c r="F57" s="75">
        <v>2.8999999999999998E-3</v>
      </c>
      <c r="G57" s="75">
        <v>2.5999999999999999E-3</v>
      </c>
      <c r="H57" s="75">
        <v>7.1999999999999998E-3</v>
      </c>
      <c r="I57" s="75">
        <v>8.6999999999999994E-3</v>
      </c>
      <c r="J57" s="75">
        <v>4.1999999999999997E-3</v>
      </c>
      <c r="K57" s="75">
        <v>6.6E-3</v>
      </c>
      <c r="L57" s="75">
        <v>6.7000000000000002E-3</v>
      </c>
      <c r="M57" s="75">
        <v>6.1999999999999998E-3</v>
      </c>
      <c r="N57" s="75">
        <v>5.9279401707036748E-3</v>
      </c>
      <c r="O57" s="293"/>
    </row>
    <row r="58" spans="1:15" s="94" customFormat="1" ht="15" customHeight="1" thickTop="1" thickBot="1" x14ac:dyDescent="0.25">
      <c r="A58" s="67"/>
      <c r="B58" s="67"/>
      <c r="C58" s="792" t="s">
        <v>432</v>
      </c>
      <c r="D58" s="793"/>
      <c r="E58" s="793"/>
      <c r="F58" s="793"/>
      <c r="G58" s="793"/>
      <c r="H58" s="793"/>
      <c r="I58" s="793"/>
      <c r="J58" s="793"/>
      <c r="K58" s="793"/>
      <c r="L58" s="793"/>
      <c r="M58" s="793"/>
      <c r="N58" s="794"/>
      <c r="O58" s="293"/>
    </row>
    <row r="59" spans="1:15" s="67" customFormat="1" ht="15" customHeight="1" thickTop="1" x14ac:dyDescent="0.25">
      <c r="A59" s="67" t="s">
        <v>459</v>
      </c>
      <c r="B59" s="73" t="s">
        <v>576</v>
      </c>
      <c r="C59" s="74" t="s">
        <v>425</v>
      </c>
      <c r="D59" s="75">
        <v>9.9000000000000005E-2</v>
      </c>
      <c r="E59" s="75">
        <v>8.5699999999999998E-2</v>
      </c>
      <c r="F59" s="75">
        <v>8.4199999999999997E-2</v>
      </c>
      <c r="G59" s="75">
        <v>0.06</v>
      </c>
      <c r="H59" s="75">
        <v>9.3399999999999997E-2</v>
      </c>
      <c r="I59" s="75">
        <v>9.4500000000000001E-2</v>
      </c>
      <c r="J59" s="75">
        <v>8.3199999999999996E-2</v>
      </c>
      <c r="K59" s="75">
        <v>6.3E-2</v>
      </c>
      <c r="L59" s="75">
        <v>7.2800000000000004E-2</v>
      </c>
      <c r="M59" s="75">
        <v>6.08E-2</v>
      </c>
      <c r="N59" s="75">
        <v>4.8869337001484187E-2</v>
      </c>
      <c r="O59" s="293"/>
    </row>
    <row r="60" spans="1:15" s="67" customFormat="1" ht="15" customHeight="1" x14ac:dyDescent="0.25">
      <c r="A60" s="67" t="s">
        <v>459</v>
      </c>
      <c r="B60" s="73" t="s">
        <v>583</v>
      </c>
      <c r="C60" s="74" t="s">
        <v>433</v>
      </c>
      <c r="D60" s="75">
        <v>-6.0000000000000001E-3</v>
      </c>
      <c r="E60" s="75">
        <v>-5.1999999999999998E-3</v>
      </c>
      <c r="F60" s="75">
        <v>-4.4000000000000003E-3</v>
      </c>
      <c r="G60" s="75">
        <v>-8.8000000000000005E-3</v>
      </c>
      <c r="H60" s="75">
        <v>-1.3100000000000001E-2</v>
      </c>
      <c r="I60" s="75">
        <v>-1.6E-2</v>
      </c>
      <c r="J60" s="75">
        <v>-1.15E-2</v>
      </c>
      <c r="K60" s="75">
        <v>3.3999999999999998E-3</v>
      </c>
      <c r="L60" s="75">
        <v>-1.24E-2</v>
      </c>
      <c r="M60" s="75">
        <v>-1.1900000000000001E-2</v>
      </c>
      <c r="N60" s="75">
        <v>1.3059964731162814E-3</v>
      </c>
      <c r="O60" s="293"/>
    </row>
    <row r="61" spans="1:15" s="88" customFormat="1" ht="15" customHeight="1" x14ac:dyDescent="0.25">
      <c r="A61" s="67" t="s">
        <v>459</v>
      </c>
      <c r="B61" s="73" t="s">
        <v>584</v>
      </c>
      <c r="C61" s="74" t="s">
        <v>434</v>
      </c>
      <c r="D61" s="75">
        <v>-7.1999999999999995E-2</v>
      </c>
      <c r="E61" s="75">
        <v>-6.7000000000000004E-2</v>
      </c>
      <c r="F61" s="75">
        <v>-6.0199999999999997E-2</v>
      </c>
      <c r="G61" s="75">
        <v>-4.4299999999999999E-2</v>
      </c>
      <c r="H61" s="75">
        <v>-7.5300000000000006E-2</v>
      </c>
      <c r="I61" s="75">
        <v>-6.9400000000000003E-2</v>
      </c>
      <c r="J61" s="75">
        <v>-5.8799999999999998E-2</v>
      </c>
      <c r="K61" s="75">
        <v>-5.2699999999999997E-2</v>
      </c>
      <c r="L61" s="75">
        <v>-5.0099999999999999E-2</v>
      </c>
      <c r="M61" s="75">
        <v>-4.8000000000000001E-2</v>
      </c>
      <c r="N61" s="75">
        <v>-5.0451180522416719E-2</v>
      </c>
      <c r="O61" s="293"/>
    </row>
    <row r="62" spans="1:15" s="88" customFormat="1" ht="15" customHeight="1" x14ac:dyDescent="0.25">
      <c r="A62" s="67" t="s">
        <v>459</v>
      </c>
      <c r="B62" s="73" t="s">
        <v>585</v>
      </c>
      <c r="C62" s="74" t="s">
        <v>435</v>
      </c>
      <c r="D62" s="75">
        <v>0</v>
      </c>
      <c r="E62" s="75">
        <v>0</v>
      </c>
      <c r="F62" s="75">
        <v>0</v>
      </c>
      <c r="G62" s="75">
        <v>8.0000000000000004E-4</v>
      </c>
      <c r="H62" s="75">
        <v>0</v>
      </c>
      <c r="I62" s="75">
        <v>2.0000000000000001E-4</v>
      </c>
      <c r="J62" s="75">
        <v>4.0000000000000002E-4</v>
      </c>
      <c r="K62" s="75">
        <v>0</v>
      </c>
      <c r="L62" s="75">
        <v>0</v>
      </c>
      <c r="M62" s="75">
        <v>1E-4</v>
      </c>
      <c r="N62" s="75">
        <v>6.8087316922039299E-5</v>
      </c>
      <c r="O62" s="293"/>
    </row>
    <row r="63" spans="1:15" s="88" customFormat="1" ht="15" customHeight="1" x14ac:dyDescent="0.25">
      <c r="A63" s="67" t="s">
        <v>459</v>
      </c>
      <c r="B63" s="73" t="s">
        <v>586</v>
      </c>
      <c r="C63" s="74" t="s">
        <v>436</v>
      </c>
      <c r="D63" s="75">
        <v>0</v>
      </c>
      <c r="E63" s="75">
        <v>1E-4</v>
      </c>
      <c r="F63" s="75">
        <v>-4.0000000000000002E-4</v>
      </c>
      <c r="G63" s="75">
        <v>-1E-4</v>
      </c>
      <c r="H63" s="75">
        <v>-8.9999999999999998E-4</v>
      </c>
      <c r="I63" s="75">
        <v>2.0000000000000001E-4</v>
      </c>
      <c r="J63" s="75">
        <v>0</v>
      </c>
      <c r="K63" s="75">
        <v>2.0000000000000001E-4</v>
      </c>
      <c r="L63" s="75">
        <v>-1E-4</v>
      </c>
      <c r="M63" s="75">
        <v>-2.0000000000000001E-4</v>
      </c>
      <c r="N63" s="75">
        <v>1.315304535004038E-3</v>
      </c>
      <c r="O63" s="293"/>
    </row>
    <row r="64" spans="1:15" s="88" customFormat="1" ht="15" customHeight="1" thickBot="1" x14ac:dyDescent="0.3">
      <c r="A64" s="67"/>
      <c r="B64" s="73"/>
      <c r="C64" s="74" t="s">
        <v>437</v>
      </c>
      <c r="D64" s="75">
        <v>0</v>
      </c>
      <c r="E64" s="75">
        <v>0</v>
      </c>
      <c r="F64" s="75">
        <v>0</v>
      </c>
      <c r="G64" s="75">
        <v>0</v>
      </c>
      <c r="H64" s="75">
        <v>0</v>
      </c>
      <c r="I64" s="75">
        <v>0</v>
      </c>
      <c r="J64" s="75">
        <v>0</v>
      </c>
      <c r="K64" s="75">
        <v>0</v>
      </c>
      <c r="L64" s="75">
        <v>-1E-4</v>
      </c>
      <c r="M64" s="75">
        <v>-1E-4</v>
      </c>
      <c r="N64" s="75">
        <v>-4.3234473008019519E-5</v>
      </c>
      <c r="O64" s="293"/>
    </row>
    <row r="65" spans="1:15" s="67" customFormat="1" ht="15" customHeight="1" thickTop="1" thickBot="1" x14ac:dyDescent="0.3">
      <c r="A65" s="67" t="s">
        <v>459</v>
      </c>
      <c r="B65" s="73" t="s">
        <v>587</v>
      </c>
      <c r="C65" s="792" t="s">
        <v>588</v>
      </c>
      <c r="D65" s="787">
        <v>2.0199999999999999E-2</v>
      </c>
      <c r="E65" s="787">
        <v>1.2800000000000001E-2</v>
      </c>
      <c r="F65" s="787">
        <v>1.9099999999999999E-2</v>
      </c>
      <c r="G65" s="787">
        <v>7.6E-3</v>
      </c>
      <c r="H65" s="787">
        <v>4.1999999999999997E-3</v>
      </c>
      <c r="I65" s="789">
        <v>9.4000000000000004E-3</v>
      </c>
      <c r="J65" s="789">
        <v>1.3299999999999999E-2</v>
      </c>
      <c r="K65" s="789">
        <v>1.4E-2</v>
      </c>
      <c r="L65" s="789">
        <v>1.0200000000000001E-2</v>
      </c>
      <c r="M65" s="789">
        <v>5.0000000000000001E-4</v>
      </c>
      <c r="N65" s="789">
        <v>1.0728877941716065E-3</v>
      </c>
      <c r="O65" s="293"/>
    </row>
    <row r="66" spans="1:15" ht="3.75" customHeight="1" thickTop="1" thickBot="1" x14ac:dyDescent="0.25">
      <c r="A66" s="98"/>
      <c r="B66" s="98"/>
      <c r="C66" s="85"/>
      <c r="D66" s="85"/>
      <c r="E66" s="85"/>
      <c r="F66" s="85"/>
      <c r="G66" s="85"/>
      <c r="H66" s="85"/>
      <c r="I66" s="85"/>
      <c r="J66" s="85"/>
      <c r="K66" s="85"/>
      <c r="L66" s="85"/>
      <c r="M66" s="85"/>
      <c r="N66" s="69"/>
    </row>
    <row r="67" spans="1:15" ht="15" customHeight="1" x14ac:dyDescent="0.2">
      <c r="A67" s="67"/>
      <c r="B67" s="67"/>
      <c r="C67" s="99" t="s">
        <v>439</v>
      </c>
      <c r="D67" s="67"/>
      <c r="E67" s="67"/>
      <c r="F67" s="67"/>
      <c r="G67" s="67"/>
      <c r="H67" s="67"/>
      <c r="I67" s="67"/>
      <c r="J67" s="67"/>
      <c r="K67" s="67"/>
      <c r="L67" s="67"/>
      <c r="M67" s="67"/>
      <c r="N67" s="67"/>
    </row>
    <row r="68" spans="1:15" ht="15" customHeight="1" x14ac:dyDescent="0.2">
      <c r="A68" s="67"/>
      <c r="B68" s="67"/>
      <c r="C68" s="99" t="s">
        <v>589</v>
      </c>
      <c r="D68" s="67"/>
      <c r="E68" s="67"/>
      <c r="F68" s="67"/>
      <c r="G68" s="67"/>
      <c r="H68" s="67"/>
      <c r="I68" s="67"/>
      <c r="J68" s="67"/>
      <c r="K68" s="67"/>
      <c r="L68" s="67"/>
      <c r="M68" s="67"/>
      <c r="N68" s="67"/>
    </row>
    <row r="69" spans="1:15" ht="15" customHeight="1" x14ac:dyDescent="0.2">
      <c r="A69" s="67"/>
      <c r="B69" s="67"/>
      <c r="C69" s="99" t="s">
        <v>590</v>
      </c>
      <c r="D69" s="67"/>
      <c r="E69" s="67"/>
      <c r="F69" s="67"/>
      <c r="G69" s="67"/>
      <c r="H69" s="67"/>
      <c r="I69" s="67"/>
      <c r="J69" s="67"/>
      <c r="K69" s="67"/>
      <c r="L69" s="67"/>
      <c r="M69" s="67"/>
      <c r="N69" s="67"/>
    </row>
    <row r="70" spans="1:15" ht="15" customHeight="1" x14ac:dyDescent="0.2">
      <c r="A70" s="67"/>
      <c r="B70" s="67"/>
      <c r="C70" s="99" t="s">
        <v>442</v>
      </c>
      <c r="D70" s="67"/>
      <c r="E70" s="67"/>
      <c r="F70" s="67"/>
      <c r="G70" s="67"/>
      <c r="H70" s="67"/>
      <c r="I70" s="67"/>
      <c r="J70" s="67"/>
      <c r="K70" s="67"/>
      <c r="L70" s="67"/>
      <c r="M70" s="67"/>
      <c r="N70" s="67"/>
    </row>
    <row r="71" spans="1:15" ht="15" customHeight="1" x14ac:dyDescent="0.2">
      <c r="A71" s="67"/>
      <c r="B71" s="67"/>
      <c r="C71" s="99" t="s">
        <v>443</v>
      </c>
      <c r="D71" s="67"/>
      <c r="E71" s="67"/>
      <c r="F71" s="67"/>
      <c r="G71" s="67"/>
      <c r="H71" s="67"/>
      <c r="I71" s="67"/>
      <c r="J71" s="67"/>
      <c r="K71" s="67"/>
      <c r="L71" s="67"/>
      <c r="M71" s="67"/>
      <c r="N71" s="67"/>
    </row>
    <row r="72" spans="1:15" ht="30" customHeight="1" x14ac:dyDescent="0.2">
      <c r="A72" s="67"/>
      <c r="B72" s="67"/>
      <c r="C72" s="1018" t="s">
        <v>444</v>
      </c>
      <c r="D72" s="1018"/>
      <c r="E72" s="1018"/>
      <c r="F72" s="1018"/>
      <c r="G72" s="1018"/>
      <c r="H72" s="1018"/>
      <c r="I72" s="1018"/>
      <c r="J72" s="1018"/>
      <c r="K72" s="1018"/>
      <c r="L72" s="1018"/>
      <c r="M72" s="1018"/>
      <c r="N72" s="100"/>
    </row>
    <row r="73" spans="1:15" ht="15" customHeight="1" x14ac:dyDescent="0.2">
      <c r="A73" s="67"/>
      <c r="B73" s="67"/>
      <c r="C73" s="99" t="s">
        <v>445</v>
      </c>
      <c r="D73" s="67"/>
      <c r="E73" s="67"/>
      <c r="F73" s="67"/>
      <c r="G73" s="67"/>
      <c r="H73" s="67"/>
      <c r="I73" s="67"/>
      <c r="J73" s="67"/>
      <c r="K73" s="67"/>
      <c r="L73" s="67"/>
      <c r="M73" s="67"/>
      <c r="N73" s="67"/>
    </row>
    <row r="74" spans="1:15" ht="30" customHeight="1" x14ac:dyDescent="0.2">
      <c r="A74" s="67"/>
      <c r="B74" s="67"/>
      <c r="C74" s="1018" t="s">
        <v>446</v>
      </c>
      <c r="D74" s="1018"/>
      <c r="E74" s="1018"/>
      <c r="F74" s="1018"/>
      <c r="G74" s="1018"/>
      <c r="H74" s="1018"/>
      <c r="I74" s="1018"/>
      <c r="J74" s="1018"/>
      <c r="K74" s="1018"/>
      <c r="L74" s="1018"/>
      <c r="M74" s="1018"/>
      <c r="N74" s="100"/>
    </row>
    <row r="75" spans="1:15" ht="15" customHeight="1" x14ac:dyDescent="0.2">
      <c r="A75" s="67"/>
      <c r="B75" s="67"/>
      <c r="C75" s="99"/>
      <c r="D75" s="67"/>
      <c r="E75" s="67"/>
      <c r="F75" s="67"/>
      <c r="G75" s="67"/>
      <c r="H75" s="67"/>
      <c r="I75" s="67"/>
      <c r="J75" s="67"/>
      <c r="K75" s="67"/>
      <c r="L75" s="67"/>
      <c r="M75" s="67"/>
      <c r="N75" s="67"/>
    </row>
  </sheetData>
  <mergeCells count="6">
    <mergeCell ref="C74:M74"/>
    <mergeCell ref="C1:M1"/>
    <mergeCell ref="A2:M2"/>
    <mergeCell ref="C3:M3"/>
    <mergeCell ref="A4:M4"/>
    <mergeCell ref="C72:M72"/>
  </mergeCells>
  <hyperlinks>
    <hyperlink ref="P1" location="ÍNDICE!A1" display="ÍNDICE!A1" xr:uid="{00000000-0004-0000-2100-000000000000}"/>
  </hyperlinks>
  <pageMargins left="0.93" right="0.42" top="0.69" bottom="0.59" header="0.5" footer="0.5"/>
  <pageSetup scale="35"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19">
    <pageSetUpPr fitToPage="1"/>
  </sheetPr>
  <dimension ref="A1:N86"/>
  <sheetViews>
    <sheetView zoomScale="70" zoomScaleNormal="70" workbookViewId="0">
      <selection activeCell="U18" sqref="U18"/>
    </sheetView>
  </sheetViews>
  <sheetFormatPr baseColWidth="10" defaultColWidth="9.140625" defaultRowHeight="18" x14ac:dyDescent="0.25"/>
  <cols>
    <col min="1" max="1" width="89.85546875" style="103" bestFit="1" customWidth="1"/>
    <col min="2" max="8" width="9.7109375" style="103" bestFit="1" customWidth="1"/>
    <col min="9" max="9" width="9.7109375" style="103" customWidth="1"/>
    <col min="10" max="10" width="9.7109375" style="103" bestFit="1" customWidth="1"/>
    <col min="11" max="11" width="9.7109375" style="103" customWidth="1"/>
    <col min="12" max="12" width="9.7109375" style="119" bestFit="1" customWidth="1"/>
    <col min="13" max="256" width="9.140625" style="103"/>
    <col min="257" max="257" width="89.85546875" style="103" bestFit="1" customWidth="1"/>
    <col min="258" max="264" width="9.7109375" style="103" bestFit="1" customWidth="1"/>
    <col min="265" max="265" width="9.7109375" style="103" customWidth="1"/>
    <col min="266" max="266" width="9.7109375" style="103" bestFit="1" customWidth="1"/>
    <col min="267" max="267" width="9.7109375" style="103" customWidth="1"/>
    <col min="268" max="268" width="9.7109375" style="103" bestFit="1" customWidth="1"/>
    <col min="269" max="512" width="9.140625" style="103"/>
    <col min="513" max="513" width="89.85546875" style="103" bestFit="1" customWidth="1"/>
    <col min="514" max="520" width="9.7109375" style="103" bestFit="1" customWidth="1"/>
    <col min="521" max="521" width="9.7109375" style="103" customWidth="1"/>
    <col min="522" max="522" width="9.7109375" style="103" bestFit="1" customWidth="1"/>
    <col min="523" max="523" width="9.7109375" style="103" customWidth="1"/>
    <col min="524" max="524" width="9.7109375" style="103" bestFit="1" customWidth="1"/>
    <col min="525" max="768" width="9.140625" style="103"/>
    <col min="769" max="769" width="89.85546875" style="103" bestFit="1" customWidth="1"/>
    <col min="770" max="776" width="9.7109375" style="103" bestFit="1" customWidth="1"/>
    <col min="777" max="777" width="9.7109375" style="103" customWidth="1"/>
    <col min="778" max="778" width="9.7109375" style="103" bestFit="1" customWidth="1"/>
    <col min="779" max="779" width="9.7109375" style="103" customWidth="1"/>
    <col min="780" max="780" width="9.7109375" style="103" bestFit="1" customWidth="1"/>
    <col min="781" max="1024" width="9.140625" style="103"/>
    <col min="1025" max="1025" width="89.85546875" style="103" bestFit="1" customWidth="1"/>
    <col min="1026" max="1032" width="9.7109375" style="103" bestFit="1" customWidth="1"/>
    <col min="1033" max="1033" width="9.7109375" style="103" customWidth="1"/>
    <col min="1034" max="1034" width="9.7109375" style="103" bestFit="1" customWidth="1"/>
    <col min="1035" max="1035" width="9.7109375" style="103" customWidth="1"/>
    <col min="1036" max="1036" width="9.7109375" style="103" bestFit="1" customWidth="1"/>
    <col min="1037" max="1280" width="9.140625" style="103"/>
    <col min="1281" max="1281" width="89.85546875" style="103" bestFit="1" customWidth="1"/>
    <col min="1282" max="1288" width="9.7109375" style="103" bestFit="1" customWidth="1"/>
    <col min="1289" max="1289" width="9.7109375" style="103" customWidth="1"/>
    <col min="1290" max="1290" width="9.7109375" style="103" bestFit="1" customWidth="1"/>
    <col min="1291" max="1291" width="9.7109375" style="103" customWidth="1"/>
    <col min="1292" max="1292" width="9.7109375" style="103" bestFit="1" customWidth="1"/>
    <col min="1293" max="1536" width="9.140625" style="103"/>
    <col min="1537" max="1537" width="89.85546875" style="103" bestFit="1" customWidth="1"/>
    <col min="1538" max="1544" width="9.7109375" style="103" bestFit="1" customWidth="1"/>
    <col min="1545" max="1545" width="9.7109375" style="103" customWidth="1"/>
    <col min="1546" max="1546" width="9.7109375" style="103" bestFit="1" customWidth="1"/>
    <col min="1547" max="1547" width="9.7109375" style="103" customWidth="1"/>
    <col min="1548" max="1548" width="9.7109375" style="103" bestFit="1" customWidth="1"/>
    <col min="1549" max="1792" width="9.140625" style="103"/>
    <col min="1793" max="1793" width="89.85546875" style="103" bestFit="1" customWidth="1"/>
    <col min="1794" max="1800" width="9.7109375" style="103" bestFit="1" customWidth="1"/>
    <col min="1801" max="1801" width="9.7109375" style="103" customWidth="1"/>
    <col min="1802" max="1802" width="9.7109375" style="103" bestFit="1" customWidth="1"/>
    <col min="1803" max="1803" width="9.7109375" style="103" customWidth="1"/>
    <col min="1804" max="1804" width="9.7109375" style="103" bestFit="1" customWidth="1"/>
    <col min="1805" max="2048" width="9.140625" style="103"/>
    <col min="2049" max="2049" width="89.85546875" style="103" bestFit="1" customWidth="1"/>
    <col min="2050" max="2056" width="9.7109375" style="103" bestFit="1" customWidth="1"/>
    <col min="2057" max="2057" width="9.7109375" style="103" customWidth="1"/>
    <col min="2058" max="2058" width="9.7109375" style="103" bestFit="1" customWidth="1"/>
    <col min="2059" max="2059" width="9.7109375" style="103" customWidth="1"/>
    <col min="2060" max="2060" width="9.7109375" style="103" bestFit="1" customWidth="1"/>
    <col min="2061" max="2304" width="9.140625" style="103"/>
    <col min="2305" max="2305" width="89.85546875" style="103" bestFit="1" customWidth="1"/>
    <col min="2306" max="2312" width="9.7109375" style="103" bestFit="1" customWidth="1"/>
    <col min="2313" max="2313" width="9.7109375" style="103" customWidth="1"/>
    <col min="2314" max="2314" width="9.7109375" style="103" bestFit="1" customWidth="1"/>
    <col min="2315" max="2315" width="9.7109375" style="103" customWidth="1"/>
    <col min="2316" max="2316" width="9.7109375" style="103" bestFit="1" customWidth="1"/>
    <col min="2317" max="2560" width="9.140625" style="103"/>
    <col min="2561" max="2561" width="89.85546875" style="103" bestFit="1" customWidth="1"/>
    <col min="2562" max="2568" width="9.7109375" style="103" bestFit="1" customWidth="1"/>
    <col min="2569" max="2569" width="9.7109375" style="103" customWidth="1"/>
    <col min="2570" max="2570" width="9.7109375" style="103" bestFit="1" customWidth="1"/>
    <col min="2571" max="2571" width="9.7109375" style="103" customWidth="1"/>
    <col min="2572" max="2572" width="9.7109375" style="103" bestFit="1" customWidth="1"/>
    <col min="2573" max="2816" width="9.140625" style="103"/>
    <col min="2817" max="2817" width="89.85546875" style="103" bestFit="1" customWidth="1"/>
    <col min="2818" max="2824" width="9.7109375" style="103" bestFit="1" customWidth="1"/>
    <col min="2825" max="2825" width="9.7109375" style="103" customWidth="1"/>
    <col min="2826" max="2826" width="9.7109375" style="103" bestFit="1" customWidth="1"/>
    <col min="2827" max="2827" width="9.7109375" style="103" customWidth="1"/>
    <col min="2828" max="2828" width="9.7109375" style="103" bestFit="1" customWidth="1"/>
    <col min="2829" max="3072" width="9.140625" style="103"/>
    <col min="3073" max="3073" width="89.85546875" style="103" bestFit="1" customWidth="1"/>
    <col min="3074" max="3080" width="9.7109375" style="103" bestFit="1" customWidth="1"/>
    <col min="3081" max="3081" width="9.7109375" style="103" customWidth="1"/>
    <col min="3082" max="3082" width="9.7109375" style="103" bestFit="1" customWidth="1"/>
    <col min="3083" max="3083" width="9.7109375" style="103" customWidth="1"/>
    <col min="3084" max="3084" width="9.7109375" style="103" bestFit="1" customWidth="1"/>
    <col min="3085" max="3328" width="9.140625" style="103"/>
    <col min="3329" max="3329" width="89.85546875" style="103" bestFit="1" customWidth="1"/>
    <col min="3330" max="3336" width="9.7109375" style="103" bestFit="1" customWidth="1"/>
    <col min="3337" max="3337" width="9.7109375" style="103" customWidth="1"/>
    <col min="3338" max="3338" width="9.7109375" style="103" bestFit="1" customWidth="1"/>
    <col min="3339" max="3339" width="9.7109375" style="103" customWidth="1"/>
    <col min="3340" max="3340" width="9.7109375" style="103" bestFit="1" customWidth="1"/>
    <col min="3341" max="3584" width="9.140625" style="103"/>
    <col min="3585" max="3585" width="89.85546875" style="103" bestFit="1" customWidth="1"/>
    <col min="3586" max="3592" width="9.7109375" style="103" bestFit="1" customWidth="1"/>
    <col min="3593" max="3593" width="9.7109375" style="103" customWidth="1"/>
    <col min="3594" max="3594" width="9.7109375" style="103" bestFit="1" customWidth="1"/>
    <col min="3595" max="3595" width="9.7109375" style="103" customWidth="1"/>
    <col min="3596" max="3596" width="9.7109375" style="103" bestFit="1" customWidth="1"/>
    <col min="3597" max="3840" width="9.140625" style="103"/>
    <col min="3841" max="3841" width="89.85546875" style="103" bestFit="1" customWidth="1"/>
    <col min="3842" max="3848" width="9.7109375" style="103" bestFit="1" customWidth="1"/>
    <col min="3849" max="3849" width="9.7109375" style="103" customWidth="1"/>
    <col min="3850" max="3850" width="9.7109375" style="103" bestFit="1" customWidth="1"/>
    <col min="3851" max="3851" width="9.7109375" style="103" customWidth="1"/>
    <col min="3852" max="3852" width="9.7109375" style="103" bestFit="1" customWidth="1"/>
    <col min="3853" max="4096" width="9.140625" style="103"/>
    <col min="4097" max="4097" width="89.85546875" style="103" bestFit="1" customWidth="1"/>
    <col min="4098" max="4104" width="9.7109375" style="103" bestFit="1" customWidth="1"/>
    <col min="4105" max="4105" width="9.7109375" style="103" customWidth="1"/>
    <col min="4106" max="4106" width="9.7109375" style="103" bestFit="1" customWidth="1"/>
    <col min="4107" max="4107" width="9.7109375" style="103" customWidth="1"/>
    <col min="4108" max="4108" width="9.7109375" style="103" bestFit="1" customWidth="1"/>
    <col min="4109" max="4352" width="9.140625" style="103"/>
    <col min="4353" max="4353" width="89.85546875" style="103" bestFit="1" customWidth="1"/>
    <col min="4354" max="4360" width="9.7109375" style="103" bestFit="1" customWidth="1"/>
    <col min="4361" max="4361" width="9.7109375" style="103" customWidth="1"/>
    <col min="4362" max="4362" width="9.7109375" style="103" bestFit="1" customWidth="1"/>
    <col min="4363" max="4363" width="9.7109375" style="103" customWidth="1"/>
    <col min="4364" max="4364" width="9.7109375" style="103" bestFit="1" customWidth="1"/>
    <col min="4365" max="4608" width="9.140625" style="103"/>
    <col min="4609" max="4609" width="89.85546875" style="103" bestFit="1" customWidth="1"/>
    <col min="4610" max="4616" width="9.7109375" style="103" bestFit="1" customWidth="1"/>
    <col min="4617" max="4617" width="9.7109375" style="103" customWidth="1"/>
    <col min="4618" max="4618" width="9.7109375" style="103" bestFit="1" customWidth="1"/>
    <col min="4619" max="4619" width="9.7109375" style="103" customWidth="1"/>
    <col min="4620" max="4620" width="9.7109375" style="103" bestFit="1" customWidth="1"/>
    <col min="4621" max="4864" width="9.140625" style="103"/>
    <col min="4865" max="4865" width="89.85546875" style="103" bestFit="1" customWidth="1"/>
    <col min="4866" max="4872" width="9.7109375" style="103" bestFit="1" customWidth="1"/>
    <col min="4873" max="4873" width="9.7109375" style="103" customWidth="1"/>
    <col min="4874" max="4874" width="9.7109375" style="103" bestFit="1" customWidth="1"/>
    <col min="4875" max="4875" width="9.7109375" style="103" customWidth="1"/>
    <col min="4876" max="4876" width="9.7109375" style="103" bestFit="1" customWidth="1"/>
    <col min="4877" max="5120" width="9.140625" style="103"/>
    <col min="5121" max="5121" width="89.85546875" style="103" bestFit="1" customWidth="1"/>
    <col min="5122" max="5128" width="9.7109375" style="103" bestFit="1" customWidth="1"/>
    <col min="5129" max="5129" width="9.7109375" style="103" customWidth="1"/>
    <col min="5130" max="5130" width="9.7109375" style="103" bestFit="1" customWidth="1"/>
    <col min="5131" max="5131" width="9.7109375" style="103" customWidth="1"/>
    <col min="5132" max="5132" width="9.7109375" style="103" bestFit="1" customWidth="1"/>
    <col min="5133" max="5376" width="9.140625" style="103"/>
    <col min="5377" max="5377" width="89.85546875" style="103" bestFit="1" customWidth="1"/>
    <col min="5378" max="5384" width="9.7109375" style="103" bestFit="1" customWidth="1"/>
    <col min="5385" max="5385" width="9.7109375" style="103" customWidth="1"/>
    <col min="5386" max="5386" width="9.7109375" style="103" bestFit="1" customWidth="1"/>
    <col min="5387" max="5387" width="9.7109375" style="103" customWidth="1"/>
    <col min="5388" max="5388" width="9.7109375" style="103" bestFit="1" customWidth="1"/>
    <col min="5389" max="5632" width="9.140625" style="103"/>
    <col min="5633" max="5633" width="89.85546875" style="103" bestFit="1" customWidth="1"/>
    <col min="5634" max="5640" width="9.7109375" style="103" bestFit="1" customWidth="1"/>
    <col min="5641" max="5641" width="9.7109375" style="103" customWidth="1"/>
    <col min="5642" max="5642" width="9.7109375" style="103" bestFit="1" customWidth="1"/>
    <col min="5643" max="5643" width="9.7109375" style="103" customWidth="1"/>
    <col min="5644" max="5644" width="9.7109375" style="103" bestFit="1" customWidth="1"/>
    <col min="5645" max="5888" width="9.140625" style="103"/>
    <col min="5889" max="5889" width="89.85546875" style="103" bestFit="1" customWidth="1"/>
    <col min="5890" max="5896" width="9.7109375" style="103" bestFit="1" customWidth="1"/>
    <col min="5897" max="5897" width="9.7109375" style="103" customWidth="1"/>
    <col min="5898" max="5898" width="9.7109375" style="103" bestFit="1" customWidth="1"/>
    <col min="5899" max="5899" width="9.7109375" style="103" customWidth="1"/>
    <col min="5900" max="5900" width="9.7109375" style="103" bestFit="1" customWidth="1"/>
    <col min="5901" max="6144" width="9.140625" style="103"/>
    <col min="6145" max="6145" width="89.85546875" style="103" bestFit="1" customWidth="1"/>
    <col min="6146" max="6152" width="9.7109375" style="103" bestFit="1" customWidth="1"/>
    <col min="6153" max="6153" width="9.7109375" style="103" customWidth="1"/>
    <col min="6154" max="6154" width="9.7109375" style="103" bestFit="1" customWidth="1"/>
    <col min="6155" max="6155" width="9.7109375" style="103" customWidth="1"/>
    <col min="6156" max="6156" width="9.7109375" style="103" bestFit="1" customWidth="1"/>
    <col min="6157" max="6400" width="9.140625" style="103"/>
    <col min="6401" max="6401" width="89.85546875" style="103" bestFit="1" customWidth="1"/>
    <col min="6402" max="6408" width="9.7109375" style="103" bestFit="1" customWidth="1"/>
    <col min="6409" max="6409" width="9.7109375" style="103" customWidth="1"/>
    <col min="6410" max="6410" width="9.7109375" style="103" bestFit="1" customWidth="1"/>
    <col min="6411" max="6411" width="9.7109375" style="103" customWidth="1"/>
    <col min="6412" max="6412" width="9.7109375" style="103" bestFit="1" customWidth="1"/>
    <col min="6413" max="6656" width="9.140625" style="103"/>
    <col min="6657" max="6657" width="89.85546875" style="103" bestFit="1" customWidth="1"/>
    <col min="6658" max="6664" width="9.7109375" style="103" bestFit="1" customWidth="1"/>
    <col min="6665" max="6665" width="9.7109375" style="103" customWidth="1"/>
    <col min="6666" max="6666" width="9.7109375" style="103" bestFit="1" customWidth="1"/>
    <col min="6667" max="6667" width="9.7109375" style="103" customWidth="1"/>
    <col min="6668" max="6668" width="9.7109375" style="103" bestFit="1" customWidth="1"/>
    <col min="6669" max="6912" width="9.140625" style="103"/>
    <col min="6913" max="6913" width="89.85546875" style="103" bestFit="1" customWidth="1"/>
    <col min="6914" max="6920" width="9.7109375" style="103" bestFit="1" customWidth="1"/>
    <col min="6921" max="6921" width="9.7109375" style="103" customWidth="1"/>
    <col min="6922" max="6922" width="9.7109375" style="103" bestFit="1" customWidth="1"/>
    <col min="6923" max="6923" width="9.7109375" style="103" customWidth="1"/>
    <col min="6924" max="6924" width="9.7109375" style="103" bestFit="1" customWidth="1"/>
    <col min="6925" max="7168" width="9.140625" style="103"/>
    <col min="7169" max="7169" width="89.85546875" style="103" bestFit="1" customWidth="1"/>
    <col min="7170" max="7176" width="9.7109375" style="103" bestFit="1" customWidth="1"/>
    <col min="7177" max="7177" width="9.7109375" style="103" customWidth="1"/>
    <col min="7178" max="7178" width="9.7109375" style="103" bestFit="1" customWidth="1"/>
    <col min="7179" max="7179" width="9.7109375" style="103" customWidth="1"/>
    <col min="7180" max="7180" width="9.7109375" style="103" bestFit="1" customWidth="1"/>
    <col min="7181" max="7424" width="9.140625" style="103"/>
    <col min="7425" max="7425" width="89.85546875" style="103" bestFit="1" customWidth="1"/>
    <col min="7426" max="7432" width="9.7109375" style="103" bestFit="1" customWidth="1"/>
    <col min="7433" max="7433" width="9.7109375" style="103" customWidth="1"/>
    <col min="7434" max="7434" width="9.7109375" style="103" bestFit="1" customWidth="1"/>
    <col min="7435" max="7435" width="9.7109375" style="103" customWidth="1"/>
    <col min="7436" max="7436" width="9.7109375" style="103" bestFit="1" customWidth="1"/>
    <col min="7437" max="7680" width="9.140625" style="103"/>
    <col min="7681" max="7681" width="89.85546875" style="103" bestFit="1" customWidth="1"/>
    <col min="7682" max="7688" width="9.7109375" style="103" bestFit="1" customWidth="1"/>
    <col min="7689" max="7689" width="9.7109375" style="103" customWidth="1"/>
    <col min="7690" max="7690" width="9.7109375" style="103" bestFit="1" customWidth="1"/>
    <col min="7691" max="7691" width="9.7109375" style="103" customWidth="1"/>
    <col min="7692" max="7692" width="9.7109375" style="103" bestFit="1" customWidth="1"/>
    <col min="7693" max="7936" width="9.140625" style="103"/>
    <col min="7937" max="7937" width="89.85546875" style="103" bestFit="1" customWidth="1"/>
    <col min="7938" max="7944" width="9.7109375" style="103" bestFit="1" customWidth="1"/>
    <col min="7945" max="7945" width="9.7109375" style="103" customWidth="1"/>
    <col min="7946" max="7946" width="9.7109375" style="103" bestFit="1" customWidth="1"/>
    <col min="7947" max="7947" width="9.7109375" style="103" customWidth="1"/>
    <col min="7948" max="7948" width="9.7109375" style="103" bestFit="1" customWidth="1"/>
    <col min="7949" max="8192" width="9.140625" style="103"/>
    <col min="8193" max="8193" width="89.85546875" style="103" bestFit="1" customWidth="1"/>
    <col min="8194" max="8200" width="9.7109375" style="103" bestFit="1" customWidth="1"/>
    <col min="8201" max="8201" width="9.7109375" style="103" customWidth="1"/>
    <col min="8202" max="8202" width="9.7109375" style="103" bestFit="1" customWidth="1"/>
    <col min="8203" max="8203" width="9.7109375" style="103" customWidth="1"/>
    <col min="8204" max="8204" width="9.7109375" style="103" bestFit="1" customWidth="1"/>
    <col min="8205" max="8448" width="9.140625" style="103"/>
    <col min="8449" max="8449" width="89.85546875" style="103" bestFit="1" customWidth="1"/>
    <col min="8450" max="8456" width="9.7109375" style="103" bestFit="1" customWidth="1"/>
    <col min="8457" max="8457" width="9.7109375" style="103" customWidth="1"/>
    <col min="8458" max="8458" width="9.7109375" style="103" bestFit="1" customWidth="1"/>
    <col min="8459" max="8459" width="9.7109375" style="103" customWidth="1"/>
    <col min="8460" max="8460" width="9.7109375" style="103" bestFit="1" customWidth="1"/>
    <col min="8461" max="8704" width="9.140625" style="103"/>
    <col min="8705" max="8705" width="89.85546875" style="103" bestFit="1" customWidth="1"/>
    <col min="8706" max="8712" width="9.7109375" style="103" bestFit="1" customWidth="1"/>
    <col min="8713" max="8713" width="9.7109375" style="103" customWidth="1"/>
    <col min="8714" max="8714" width="9.7109375" style="103" bestFit="1" customWidth="1"/>
    <col min="8715" max="8715" width="9.7109375" style="103" customWidth="1"/>
    <col min="8716" max="8716" width="9.7109375" style="103" bestFit="1" customWidth="1"/>
    <col min="8717" max="8960" width="9.140625" style="103"/>
    <col min="8961" max="8961" width="89.85546875" style="103" bestFit="1" customWidth="1"/>
    <col min="8962" max="8968" width="9.7109375" style="103" bestFit="1" customWidth="1"/>
    <col min="8969" max="8969" width="9.7109375" style="103" customWidth="1"/>
    <col min="8970" max="8970" width="9.7109375" style="103" bestFit="1" customWidth="1"/>
    <col min="8971" max="8971" width="9.7109375" style="103" customWidth="1"/>
    <col min="8972" max="8972" width="9.7109375" style="103" bestFit="1" customWidth="1"/>
    <col min="8973" max="9216" width="9.140625" style="103"/>
    <col min="9217" max="9217" width="89.85546875" style="103" bestFit="1" customWidth="1"/>
    <col min="9218" max="9224" width="9.7109375" style="103" bestFit="1" customWidth="1"/>
    <col min="9225" max="9225" width="9.7109375" style="103" customWidth="1"/>
    <col min="9226" max="9226" width="9.7109375" style="103" bestFit="1" customWidth="1"/>
    <col min="9227" max="9227" width="9.7109375" style="103" customWidth="1"/>
    <col min="9228" max="9228" width="9.7109375" style="103" bestFit="1" customWidth="1"/>
    <col min="9229" max="9472" width="9.140625" style="103"/>
    <col min="9473" max="9473" width="89.85546875" style="103" bestFit="1" customWidth="1"/>
    <col min="9474" max="9480" width="9.7109375" style="103" bestFit="1" customWidth="1"/>
    <col min="9481" max="9481" width="9.7109375" style="103" customWidth="1"/>
    <col min="9482" max="9482" width="9.7109375" style="103" bestFit="1" customWidth="1"/>
    <col min="9483" max="9483" width="9.7109375" style="103" customWidth="1"/>
    <col min="9484" max="9484" width="9.7109375" style="103" bestFit="1" customWidth="1"/>
    <col min="9485" max="9728" width="9.140625" style="103"/>
    <col min="9729" max="9729" width="89.85546875" style="103" bestFit="1" customWidth="1"/>
    <col min="9730" max="9736" width="9.7109375" style="103" bestFit="1" customWidth="1"/>
    <col min="9737" max="9737" width="9.7109375" style="103" customWidth="1"/>
    <col min="9738" max="9738" width="9.7109375" style="103" bestFit="1" customWidth="1"/>
    <col min="9739" max="9739" width="9.7109375" style="103" customWidth="1"/>
    <col min="9740" max="9740" width="9.7109375" style="103" bestFit="1" customWidth="1"/>
    <col min="9741" max="9984" width="9.140625" style="103"/>
    <col min="9985" max="9985" width="89.85546875" style="103" bestFit="1" customWidth="1"/>
    <col min="9986" max="9992" width="9.7109375" style="103" bestFit="1" customWidth="1"/>
    <col min="9993" max="9993" width="9.7109375" style="103" customWidth="1"/>
    <col min="9994" max="9994" width="9.7109375" style="103" bestFit="1" customWidth="1"/>
    <col min="9995" max="9995" width="9.7109375" style="103" customWidth="1"/>
    <col min="9996" max="9996" width="9.7109375" style="103" bestFit="1" customWidth="1"/>
    <col min="9997" max="10240" width="9.140625" style="103"/>
    <col min="10241" max="10241" width="89.85546875" style="103" bestFit="1" customWidth="1"/>
    <col min="10242" max="10248" width="9.7109375" style="103" bestFit="1" customWidth="1"/>
    <col min="10249" max="10249" width="9.7109375" style="103" customWidth="1"/>
    <col min="10250" max="10250" width="9.7109375" style="103" bestFit="1" customWidth="1"/>
    <col min="10251" max="10251" width="9.7109375" style="103" customWidth="1"/>
    <col min="10252" max="10252" width="9.7109375" style="103" bestFit="1" customWidth="1"/>
    <col min="10253" max="10496" width="9.140625" style="103"/>
    <col min="10497" max="10497" width="89.85546875" style="103" bestFit="1" customWidth="1"/>
    <col min="10498" max="10504" width="9.7109375" style="103" bestFit="1" customWidth="1"/>
    <col min="10505" max="10505" width="9.7109375" style="103" customWidth="1"/>
    <col min="10506" max="10506" width="9.7109375" style="103" bestFit="1" customWidth="1"/>
    <col min="10507" max="10507" width="9.7109375" style="103" customWidth="1"/>
    <col min="10508" max="10508" width="9.7109375" style="103" bestFit="1" customWidth="1"/>
    <col min="10509" max="10752" width="9.140625" style="103"/>
    <col min="10753" max="10753" width="89.85546875" style="103" bestFit="1" customWidth="1"/>
    <col min="10754" max="10760" width="9.7109375" style="103" bestFit="1" customWidth="1"/>
    <col min="10761" max="10761" width="9.7109375" style="103" customWidth="1"/>
    <col min="10762" max="10762" width="9.7109375" style="103" bestFit="1" customWidth="1"/>
    <col min="10763" max="10763" width="9.7109375" style="103" customWidth="1"/>
    <col min="10764" max="10764" width="9.7109375" style="103" bestFit="1" customWidth="1"/>
    <col min="10765" max="11008" width="9.140625" style="103"/>
    <col min="11009" max="11009" width="89.85546875" style="103" bestFit="1" customWidth="1"/>
    <col min="11010" max="11016" width="9.7109375" style="103" bestFit="1" customWidth="1"/>
    <col min="11017" max="11017" width="9.7109375" style="103" customWidth="1"/>
    <col min="11018" max="11018" width="9.7109375" style="103" bestFit="1" customWidth="1"/>
    <col min="11019" max="11019" width="9.7109375" style="103" customWidth="1"/>
    <col min="11020" max="11020" width="9.7109375" style="103" bestFit="1" customWidth="1"/>
    <col min="11021" max="11264" width="9.140625" style="103"/>
    <col min="11265" max="11265" width="89.85546875" style="103" bestFit="1" customWidth="1"/>
    <col min="11266" max="11272" width="9.7109375" style="103" bestFit="1" customWidth="1"/>
    <col min="11273" max="11273" width="9.7109375" style="103" customWidth="1"/>
    <col min="11274" max="11274" width="9.7109375" style="103" bestFit="1" customWidth="1"/>
    <col min="11275" max="11275" width="9.7109375" style="103" customWidth="1"/>
    <col min="11276" max="11276" width="9.7109375" style="103" bestFit="1" customWidth="1"/>
    <col min="11277" max="11520" width="9.140625" style="103"/>
    <col min="11521" max="11521" width="89.85546875" style="103" bestFit="1" customWidth="1"/>
    <col min="11522" max="11528" width="9.7109375" style="103" bestFit="1" customWidth="1"/>
    <col min="11529" max="11529" width="9.7109375" style="103" customWidth="1"/>
    <col min="11530" max="11530" width="9.7109375" style="103" bestFit="1" customWidth="1"/>
    <col min="11531" max="11531" width="9.7109375" style="103" customWidth="1"/>
    <col min="11532" max="11532" width="9.7109375" style="103" bestFit="1" customWidth="1"/>
    <col min="11533" max="11776" width="9.140625" style="103"/>
    <col min="11777" max="11777" width="89.85546875" style="103" bestFit="1" customWidth="1"/>
    <col min="11778" max="11784" width="9.7109375" style="103" bestFit="1" customWidth="1"/>
    <col min="11785" max="11785" width="9.7109375" style="103" customWidth="1"/>
    <col min="11786" max="11786" width="9.7109375" style="103" bestFit="1" customWidth="1"/>
    <col min="11787" max="11787" width="9.7109375" style="103" customWidth="1"/>
    <col min="11788" max="11788" width="9.7109375" style="103" bestFit="1" customWidth="1"/>
    <col min="11789" max="12032" width="9.140625" style="103"/>
    <col min="12033" max="12033" width="89.85546875" style="103" bestFit="1" customWidth="1"/>
    <col min="12034" max="12040" width="9.7109375" style="103" bestFit="1" customWidth="1"/>
    <col min="12041" max="12041" width="9.7109375" style="103" customWidth="1"/>
    <col min="12042" max="12042" width="9.7109375" style="103" bestFit="1" customWidth="1"/>
    <col min="12043" max="12043" width="9.7109375" style="103" customWidth="1"/>
    <col min="12044" max="12044" width="9.7109375" style="103" bestFit="1" customWidth="1"/>
    <col min="12045" max="12288" width="9.140625" style="103"/>
    <col min="12289" max="12289" width="89.85546875" style="103" bestFit="1" customWidth="1"/>
    <col min="12290" max="12296" width="9.7109375" style="103" bestFit="1" customWidth="1"/>
    <col min="12297" max="12297" width="9.7109375" style="103" customWidth="1"/>
    <col min="12298" max="12298" width="9.7109375" style="103" bestFit="1" customWidth="1"/>
    <col min="12299" max="12299" width="9.7109375" style="103" customWidth="1"/>
    <col min="12300" max="12300" width="9.7109375" style="103" bestFit="1" customWidth="1"/>
    <col min="12301" max="12544" width="9.140625" style="103"/>
    <col min="12545" max="12545" width="89.85546875" style="103" bestFit="1" customWidth="1"/>
    <col min="12546" max="12552" width="9.7109375" style="103" bestFit="1" customWidth="1"/>
    <col min="12553" max="12553" width="9.7109375" style="103" customWidth="1"/>
    <col min="12554" max="12554" width="9.7109375" style="103" bestFit="1" customWidth="1"/>
    <col min="12555" max="12555" width="9.7109375" style="103" customWidth="1"/>
    <col min="12556" max="12556" width="9.7109375" style="103" bestFit="1" customWidth="1"/>
    <col min="12557" max="12800" width="9.140625" style="103"/>
    <col min="12801" max="12801" width="89.85546875" style="103" bestFit="1" customWidth="1"/>
    <col min="12802" max="12808" width="9.7109375" style="103" bestFit="1" customWidth="1"/>
    <col min="12809" max="12809" width="9.7109375" style="103" customWidth="1"/>
    <col min="12810" max="12810" width="9.7109375" style="103" bestFit="1" customWidth="1"/>
    <col min="12811" max="12811" width="9.7109375" style="103" customWidth="1"/>
    <col min="12812" max="12812" width="9.7109375" style="103" bestFit="1" customWidth="1"/>
    <col min="12813" max="13056" width="9.140625" style="103"/>
    <col min="13057" max="13057" width="89.85546875" style="103" bestFit="1" customWidth="1"/>
    <col min="13058" max="13064" width="9.7109375" style="103" bestFit="1" customWidth="1"/>
    <col min="13065" max="13065" width="9.7109375" style="103" customWidth="1"/>
    <col min="13066" max="13066" width="9.7109375" style="103" bestFit="1" customWidth="1"/>
    <col min="13067" max="13067" width="9.7109375" style="103" customWidth="1"/>
    <col min="13068" max="13068" width="9.7109375" style="103" bestFit="1" customWidth="1"/>
    <col min="13069" max="13312" width="9.140625" style="103"/>
    <col min="13313" max="13313" width="89.85546875" style="103" bestFit="1" customWidth="1"/>
    <col min="13314" max="13320" width="9.7109375" style="103" bestFit="1" customWidth="1"/>
    <col min="13321" max="13321" width="9.7109375" style="103" customWidth="1"/>
    <col min="13322" max="13322" width="9.7109375" style="103" bestFit="1" customWidth="1"/>
    <col min="13323" max="13323" width="9.7109375" style="103" customWidth="1"/>
    <col min="13324" max="13324" width="9.7109375" style="103" bestFit="1" customWidth="1"/>
    <col min="13325" max="13568" width="9.140625" style="103"/>
    <col min="13569" max="13569" width="89.85546875" style="103" bestFit="1" customWidth="1"/>
    <col min="13570" max="13576" width="9.7109375" style="103" bestFit="1" customWidth="1"/>
    <col min="13577" max="13577" width="9.7109375" style="103" customWidth="1"/>
    <col min="13578" max="13578" width="9.7109375" style="103" bestFit="1" customWidth="1"/>
    <col min="13579" max="13579" width="9.7109375" style="103" customWidth="1"/>
    <col min="13580" max="13580" width="9.7109375" style="103" bestFit="1" customWidth="1"/>
    <col min="13581" max="13824" width="9.140625" style="103"/>
    <col min="13825" max="13825" width="89.85546875" style="103" bestFit="1" customWidth="1"/>
    <col min="13826" max="13832" width="9.7109375" style="103" bestFit="1" customWidth="1"/>
    <col min="13833" max="13833" width="9.7109375" style="103" customWidth="1"/>
    <col min="13834" max="13834" width="9.7109375" style="103" bestFit="1" customWidth="1"/>
    <col min="13835" max="13835" width="9.7109375" style="103" customWidth="1"/>
    <col min="13836" max="13836" width="9.7109375" style="103" bestFit="1" customWidth="1"/>
    <col min="13837" max="14080" width="9.140625" style="103"/>
    <col min="14081" max="14081" width="89.85546875" style="103" bestFit="1" customWidth="1"/>
    <col min="14082" max="14088" width="9.7109375" style="103" bestFit="1" customWidth="1"/>
    <col min="14089" max="14089" width="9.7109375" style="103" customWidth="1"/>
    <col min="14090" max="14090" width="9.7109375" style="103" bestFit="1" customWidth="1"/>
    <col min="14091" max="14091" width="9.7109375" style="103" customWidth="1"/>
    <col min="14092" max="14092" width="9.7109375" style="103" bestFit="1" customWidth="1"/>
    <col min="14093" max="14336" width="9.140625" style="103"/>
    <col min="14337" max="14337" width="89.85546875" style="103" bestFit="1" customWidth="1"/>
    <col min="14338" max="14344" width="9.7109375" style="103" bestFit="1" customWidth="1"/>
    <col min="14345" max="14345" width="9.7109375" style="103" customWidth="1"/>
    <col min="14346" max="14346" width="9.7109375" style="103" bestFit="1" customWidth="1"/>
    <col min="14347" max="14347" width="9.7109375" style="103" customWidth="1"/>
    <col min="14348" max="14348" width="9.7109375" style="103" bestFit="1" customWidth="1"/>
    <col min="14349" max="14592" width="9.140625" style="103"/>
    <col min="14593" max="14593" width="89.85546875" style="103" bestFit="1" customWidth="1"/>
    <col min="14594" max="14600" width="9.7109375" style="103" bestFit="1" customWidth="1"/>
    <col min="14601" max="14601" width="9.7109375" style="103" customWidth="1"/>
    <col min="14602" max="14602" width="9.7109375" style="103" bestFit="1" customWidth="1"/>
    <col min="14603" max="14603" width="9.7109375" style="103" customWidth="1"/>
    <col min="14604" max="14604" width="9.7109375" style="103" bestFit="1" customWidth="1"/>
    <col min="14605" max="14848" width="9.140625" style="103"/>
    <col min="14849" max="14849" width="89.85546875" style="103" bestFit="1" customWidth="1"/>
    <col min="14850" max="14856" width="9.7109375" style="103" bestFit="1" customWidth="1"/>
    <col min="14857" max="14857" width="9.7109375" style="103" customWidth="1"/>
    <col min="14858" max="14858" width="9.7109375" style="103" bestFit="1" customWidth="1"/>
    <col min="14859" max="14859" width="9.7109375" style="103" customWidth="1"/>
    <col min="14860" max="14860" width="9.7109375" style="103" bestFit="1" customWidth="1"/>
    <col min="14861" max="15104" width="9.140625" style="103"/>
    <col min="15105" max="15105" width="89.85546875" style="103" bestFit="1" customWidth="1"/>
    <col min="15106" max="15112" width="9.7109375" style="103" bestFit="1" customWidth="1"/>
    <col min="15113" max="15113" width="9.7109375" style="103" customWidth="1"/>
    <col min="15114" max="15114" width="9.7109375" style="103" bestFit="1" customWidth="1"/>
    <col min="15115" max="15115" width="9.7109375" style="103" customWidth="1"/>
    <col min="15116" max="15116" width="9.7109375" style="103" bestFit="1" customWidth="1"/>
    <col min="15117" max="15360" width="9.140625" style="103"/>
    <col min="15361" max="15361" width="89.85546875" style="103" bestFit="1" customWidth="1"/>
    <col min="15362" max="15368" width="9.7109375" style="103" bestFit="1" customWidth="1"/>
    <col min="15369" max="15369" width="9.7109375" style="103" customWidth="1"/>
    <col min="15370" max="15370" width="9.7109375" style="103" bestFit="1" customWidth="1"/>
    <col min="15371" max="15371" width="9.7109375" style="103" customWidth="1"/>
    <col min="15372" max="15372" width="9.7109375" style="103" bestFit="1" customWidth="1"/>
    <col min="15373" max="15616" width="9.140625" style="103"/>
    <col min="15617" max="15617" width="89.85546875" style="103" bestFit="1" customWidth="1"/>
    <col min="15618" max="15624" width="9.7109375" style="103" bestFit="1" customWidth="1"/>
    <col min="15625" max="15625" width="9.7109375" style="103" customWidth="1"/>
    <col min="15626" max="15626" width="9.7109375" style="103" bestFit="1" customWidth="1"/>
    <col min="15627" max="15627" width="9.7109375" style="103" customWidth="1"/>
    <col min="15628" max="15628" width="9.7109375" style="103" bestFit="1" customWidth="1"/>
    <col min="15629" max="15872" width="9.140625" style="103"/>
    <col min="15873" max="15873" width="89.85546875" style="103" bestFit="1" customWidth="1"/>
    <col min="15874" max="15880" width="9.7109375" style="103" bestFit="1" customWidth="1"/>
    <col min="15881" max="15881" width="9.7109375" style="103" customWidth="1"/>
    <col min="15882" max="15882" width="9.7109375" style="103" bestFit="1" customWidth="1"/>
    <col min="15883" max="15883" width="9.7109375" style="103" customWidth="1"/>
    <col min="15884" max="15884" width="9.7109375" style="103" bestFit="1" customWidth="1"/>
    <col min="15885" max="16128" width="9.140625" style="103"/>
    <col min="16129" max="16129" width="89.85546875" style="103" bestFit="1" customWidth="1"/>
    <col min="16130" max="16136" width="9.7109375" style="103" bestFit="1" customWidth="1"/>
    <col min="16137" max="16137" width="9.7109375" style="103" customWidth="1"/>
    <col min="16138" max="16138" width="9.7109375" style="103" bestFit="1" customWidth="1"/>
    <col min="16139" max="16139" width="9.7109375" style="103" customWidth="1"/>
    <col min="16140" max="16140" width="9.7109375" style="103" bestFit="1" customWidth="1"/>
    <col min="16141" max="16384" width="9.140625" style="103"/>
  </cols>
  <sheetData>
    <row r="1" spans="1:14" ht="30" customHeight="1" x14ac:dyDescent="0.25">
      <c r="A1" s="1020" t="s">
        <v>818</v>
      </c>
      <c r="B1" s="1020"/>
      <c r="C1" s="1020"/>
      <c r="D1" s="1020"/>
      <c r="E1" s="1020"/>
      <c r="F1" s="1020"/>
      <c r="G1" s="1020"/>
      <c r="H1" s="1020"/>
      <c r="I1" s="1020"/>
      <c r="J1" s="1020"/>
      <c r="K1" s="1020"/>
      <c r="L1" s="1020"/>
      <c r="N1" s="863" t="s">
        <v>1124</v>
      </c>
    </row>
    <row r="2" spans="1:14" ht="15" customHeight="1" x14ac:dyDescent="0.25">
      <c r="A2" s="1021" t="s">
        <v>591</v>
      </c>
      <c r="B2" s="1021"/>
      <c r="C2" s="1021"/>
      <c r="D2" s="1021"/>
      <c r="E2" s="1021"/>
      <c r="F2" s="1021"/>
      <c r="G2" s="1021"/>
      <c r="H2" s="1021"/>
      <c r="I2" s="1021"/>
      <c r="J2" s="1021"/>
      <c r="K2" s="1021"/>
      <c r="L2" s="1021"/>
    </row>
    <row r="3" spans="1:14" ht="15" customHeight="1" x14ac:dyDescent="0.25">
      <c r="A3" s="1021" t="s">
        <v>826</v>
      </c>
      <c r="B3" s="1021"/>
      <c r="C3" s="1021"/>
      <c r="D3" s="1021"/>
      <c r="E3" s="1021"/>
      <c r="F3" s="1021"/>
      <c r="G3" s="1021"/>
      <c r="H3" s="1021"/>
      <c r="I3" s="1021"/>
      <c r="J3" s="1021"/>
      <c r="K3" s="1021"/>
      <c r="L3" s="1021"/>
    </row>
    <row r="4" spans="1:14" ht="30" customHeight="1" x14ac:dyDescent="0.25">
      <c r="A4" s="1022" t="s">
        <v>3</v>
      </c>
      <c r="B4" s="1022"/>
      <c r="C4" s="1022"/>
      <c r="D4" s="1022"/>
      <c r="E4" s="1022"/>
      <c r="F4" s="1022"/>
      <c r="G4" s="1022"/>
      <c r="H4" s="1022"/>
      <c r="I4" s="1022"/>
      <c r="J4" s="1022"/>
      <c r="K4" s="1022"/>
      <c r="L4" s="1022"/>
    </row>
    <row r="5" spans="1:14" ht="3.75" customHeight="1" thickBot="1" x14ac:dyDescent="0.3">
      <c r="A5" s="67"/>
      <c r="B5" s="67"/>
      <c r="C5" s="67"/>
      <c r="D5" s="67"/>
      <c r="E5" s="67"/>
      <c r="F5" s="67"/>
      <c r="G5" s="67"/>
      <c r="H5" s="67"/>
      <c r="I5" s="67"/>
      <c r="J5" s="67"/>
      <c r="K5" s="67"/>
      <c r="L5" s="67"/>
    </row>
    <row r="6" spans="1:14" s="105" customFormat="1" ht="30" customHeight="1" thickTop="1" thickBot="1" x14ac:dyDescent="0.3">
      <c r="A6" s="795"/>
      <c r="B6" s="784" t="s">
        <v>448</v>
      </c>
      <c r="C6" s="784" t="s">
        <v>449</v>
      </c>
      <c r="D6" s="784" t="s">
        <v>450</v>
      </c>
      <c r="E6" s="784" t="s">
        <v>451</v>
      </c>
      <c r="F6" s="784" t="s">
        <v>452</v>
      </c>
      <c r="G6" s="784" t="s">
        <v>453</v>
      </c>
      <c r="H6" s="784" t="s">
        <v>454</v>
      </c>
      <c r="I6" s="784" t="s">
        <v>455</v>
      </c>
      <c r="J6" s="784" t="s">
        <v>456</v>
      </c>
      <c r="K6" s="784" t="s">
        <v>457</v>
      </c>
      <c r="L6" s="784" t="s">
        <v>458</v>
      </c>
    </row>
    <row r="7" spans="1:14" ht="15" customHeight="1" thickTop="1" thickBot="1" x14ac:dyDescent="0.3">
      <c r="A7" s="796" t="s">
        <v>593</v>
      </c>
      <c r="B7" s="797">
        <v>869986.88075999997</v>
      </c>
      <c r="C7" s="797">
        <v>960797.49751000002</v>
      </c>
      <c r="D7" s="797">
        <v>1077607.3699100001</v>
      </c>
      <c r="E7" s="797">
        <v>1146905.83018</v>
      </c>
      <c r="F7" s="797">
        <v>1149294.34775</v>
      </c>
      <c r="G7" s="797">
        <v>1008829.3669400001</v>
      </c>
      <c r="H7" s="797">
        <v>917764.62651999993</v>
      </c>
      <c r="I7" s="797">
        <v>896243.99660000007</v>
      </c>
      <c r="J7" s="797">
        <v>831838.81125999999</v>
      </c>
      <c r="K7" s="797">
        <v>697484.51139</v>
      </c>
      <c r="L7" s="797">
        <v>621720.43252000003</v>
      </c>
    </row>
    <row r="8" spans="1:14" s="109" customFormat="1" ht="15" customHeight="1" thickTop="1" x14ac:dyDescent="0.25">
      <c r="A8" s="107" t="s">
        <v>10</v>
      </c>
      <c r="B8" s="108">
        <v>88900.250889999996</v>
      </c>
      <c r="C8" s="108">
        <v>102093.26248999999</v>
      </c>
      <c r="D8" s="108">
        <v>79542.263480000009</v>
      </c>
      <c r="E8" s="108">
        <v>154755.87861000001</v>
      </c>
      <c r="F8" s="108">
        <v>131558.99462000001</v>
      </c>
      <c r="G8" s="108">
        <v>104891.2831</v>
      </c>
      <c r="H8" s="108">
        <v>69128.781589999999</v>
      </c>
      <c r="I8" s="108">
        <v>96305.351559999996</v>
      </c>
      <c r="J8" s="108">
        <v>94721.196680000008</v>
      </c>
      <c r="K8" s="108">
        <v>75362.291750000004</v>
      </c>
      <c r="L8" s="108">
        <v>58146.208680000003</v>
      </c>
    </row>
    <row r="9" spans="1:14" s="109" customFormat="1" ht="15" customHeight="1" x14ac:dyDescent="0.25">
      <c r="A9" s="107" t="s">
        <v>19</v>
      </c>
      <c r="B9" s="108">
        <v>102059.76075</v>
      </c>
      <c r="C9" s="108">
        <v>76951.581730000005</v>
      </c>
      <c r="D9" s="108">
        <v>110583.15398</v>
      </c>
      <c r="E9" s="108">
        <v>72962.954389999999</v>
      </c>
      <c r="F9" s="108">
        <v>97291.176519999994</v>
      </c>
      <c r="G9" s="108">
        <v>43459.716039999999</v>
      </c>
      <c r="H9" s="108">
        <v>26562.549920000001</v>
      </c>
      <c r="I9" s="108">
        <v>48472.654170000002</v>
      </c>
      <c r="J9" s="108">
        <v>33334.894460000003</v>
      </c>
      <c r="K9" s="108">
        <v>31417.156260000003</v>
      </c>
      <c r="L9" s="108">
        <v>32088.359179999999</v>
      </c>
    </row>
    <row r="10" spans="1:14" s="109" customFormat="1" ht="15" customHeight="1" x14ac:dyDescent="0.25">
      <c r="A10" s="107" t="s">
        <v>28</v>
      </c>
      <c r="B10" s="108">
        <v>660292.78154</v>
      </c>
      <c r="C10" s="108">
        <v>764642.0258099999</v>
      </c>
      <c r="D10" s="108">
        <v>860431.86570000008</v>
      </c>
      <c r="E10" s="108">
        <v>886358.31814999995</v>
      </c>
      <c r="F10" s="108">
        <v>880209.61812999996</v>
      </c>
      <c r="G10" s="108">
        <v>815715.58311999997</v>
      </c>
      <c r="H10" s="108">
        <v>767194.80389999994</v>
      </c>
      <c r="I10" s="108">
        <v>694445.37613999995</v>
      </c>
      <c r="J10" s="108">
        <v>640806.88006</v>
      </c>
      <c r="K10" s="108">
        <v>529321.67498999997</v>
      </c>
      <c r="L10" s="108">
        <v>471819.60086999997</v>
      </c>
    </row>
    <row r="11" spans="1:14" s="109" customFormat="1" ht="15" customHeight="1" x14ac:dyDescent="0.25">
      <c r="A11" s="110" t="s">
        <v>594</v>
      </c>
      <c r="B11" s="108">
        <v>661025.72080999997</v>
      </c>
      <c r="C11" s="108">
        <v>756848.56801000005</v>
      </c>
      <c r="D11" s="108">
        <v>856974.87348000007</v>
      </c>
      <c r="E11" s="108">
        <v>884889.16301000002</v>
      </c>
      <c r="F11" s="108">
        <v>877265.31715999998</v>
      </c>
      <c r="G11" s="108">
        <v>802348.88032</v>
      </c>
      <c r="H11" s="108">
        <v>707728.85024000006</v>
      </c>
      <c r="I11" s="108">
        <v>620769.75213000004</v>
      </c>
      <c r="J11" s="108">
        <v>563055.34138999996</v>
      </c>
      <c r="K11" s="108">
        <v>458178.62387000001</v>
      </c>
      <c r="L11" s="108">
        <v>413569.3602</v>
      </c>
    </row>
    <row r="12" spans="1:14" s="109" customFormat="1" ht="15" customHeight="1" x14ac:dyDescent="0.25">
      <c r="A12" s="110" t="s">
        <v>595</v>
      </c>
      <c r="B12" s="108">
        <v>647615.78458000009</v>
      </c>
      <c r="C12" s="108">
        <v>740017.62612999999</v>
      </c>
      <c r="D12" s="108">
        <v>809299.57773000002</v>
      </c>
      <c r="E12" s="108">
        <v>824777.24575</v>
      </c>
      <c r="F12" s="108">
        <v>791969.91862999997</v>
      </c>
      <c r="G12" s="108">
        <v>591462.20328000002</v>
      </c>
      <c r="H12" s="108">
        <v>501594.91804000002</v>
      </c>
      <c r="I12" s="108">
        <v>392992.90889999998</v>
      </c>
      <c r="J12" s="108">
        <v>342141.83888</v>
      </c>
      <c r="K12" s="108">
        <v>264539.83308000001</v>
      </c>
      <c r="L12" s="108">
        <v>248306.19985</v>
      </c>
    </row>
    <row r="13" spans="1:14" s="109" customFormat="1" ht="15" customHeight="1" x14ac:dyDescent="0.25">
      <c r="A13" s="110" t="s">
        <v>596</v>
      </c>
      <c r="B13" s="108">
        <v>13409.936230000001</v>
      </c>
      <c r="C13" s="108">
        <v>16830.941879999998</v>
      </c>
      <c r="D13" s="108">
        <v>47675.295749999997</v>
      </c>
      <c r="E13" s="108">
        <v>60111.917259999995</v>
      </c>
      <c r="F13" s="108">
        <v>85295.398530000006</v>
      </c>
      <c r="G13" s="108">
        <v>210886.67703999998</v>
      </c>
      <c r="H13" s="108">
        <v>206133.93219999998</v>
      </c>
      <c r="I13" s="108">
        <v>227776.84323</v>
      </c>
      <c r="J13" s="108">
        <v>220913.50250999999</v>
      </c>
      <c r="K13" s="108">
        <v>193638.79079</v>
      </c>
      <c r="L13" s="108">
        <v>165263.16034999999</v>
      </c>
    </row>
    <row r="14" spans="1:14" s="109" customFormat="1" ht="15" customHeight="1" x14ac:dyDescent="0.25">
      <c r="A14" s="110" t="s">
        <v>597</v>
      </c>
      <c r="B14" s="108">
        <v>3887.9335699999997</v>
      </c>
      <c r="C14" s="108">
        <v>13798.99483</v>
      </c>
      <c r="D14" s="108">
        <v>10185.149960000001</v>
      </c>
      <c r="E14" s="108">
        <v>7098.0758399999995</v>
      </c>
      <c r="F14" s="108">
        <v>13867.627689999999</v>
      </c>
      <c r="G14" s="108">
        <v>20624.666570000001</v>
      </c>
      <c r="H14" s="108">
        <v>10172.023720000001</v>
      </c>
      <c r="I14" s="108">
        <v>2679.06673</v>
      </c>
      <c r="J14" s="108">
        <v>8111.8521000000001</v>
      </c>
      <c r="K14" s="108">
        <v>7454.3281399999996</v>
      </c>
      <c r="L14" s="108">
        <v>2266.2106399999998</v>
      </c>
    </row>
    <row r="15" spans="1:14" s="109" customFormat="1" ht="15" customHeight="1" x14ac:dyDescent="0.25">
      <c r="A15" s="110" t="s">
        <v>598</v>
      </c>
      <c r="B15" s="108">
        <v>3711.2978800000001</v>
      </c>
      <c r="C15" s="108">
        <v>9214.84512</v>
      </c>
      <c r="D15" s="108">
        <v>8483.5791900000004</v>
      </c>
      <c r="E15" s="108">
        <v>6361.4218099999998</v>
      </c>
      <c r="F15" s="108">
        <v>8123.68361</v>
      </c>
      <c r="G15" s="108">
        <v>10110.85259</v>
      </c>
      <c r="H15" s="108">
        <v>170.1</v>
      </c>
      <c r="I15" s="108">
        <v>1360.1322</v>
      </c>
      <c r="J15" s="108">
        <v>1349.4306000000001</v>
      </c>
      <c r="K15" s="108">
        <v>332.36407000000003</v>
      </c>
      <c r="L15" s="108">
        <v>295.61291999999997</v>
      </c>
    </row>
    <row r="16" spans="1:14" s="109" customFormat="1" ht="15" customHeight="1" x14ac:dyDescent="0.25">
      <c r="A16" s="110" t="s">
        <v>599</v>
      </c>
      <c r="B16" s="108">
        <v>176.63569000000001</v>
      </c>
      <c r="C16" s="108">
        <v>4584.1497099999997</v>
      </c>
      <c r="D16" s="108">
        <v>1701.57077</v>
      </c>
      <c r="E16" s="108">
        <v>736.65403000000003</v>
      </c>
      <c r="F16" s="108">
        <v>5743.9440800000002</v>
      </c>
      <c r="G16" s="108">
        <v>10513.813980000001</v>
      </c>
      <c r="H16" s="108">
        <v>10001.923720000001</v>
      </c>
      <c r="I16" s="108">
        <v>1318.93453</v>
      </c>
      <c r="J16" s="108">
        <v>6762.4215000000004</v>
      </c>
      <c r="K16" s="108">
        <v>7121.96407</v>
      </c>
      <c r="L16" s="108">
        <v>1970.5977199999998</v>
      </c>
    </row>
    <row r="17" spans="1:12" s="109" customFormat="1" ht="15" customHeight="1" x14ac:dyDescent="0.25">
      <c r="A17" s="110" t="s">
        <v>600</v>
      </c>
      <c r="B17" s="108">
        <v>9323.4225800000004</v>
      </c>
      <c r="C17" s="108">
        <v>11105.726500000001</v>
      </c>
      <c r="D17" s="108">
        <v>16675.364799999999</v>
      </c>
      <c r="E17" s="108">
        <v>36800.093249999998</v>
      </c>
      <c r="F17" s="108">
        <v>38830.718500000003</v>
      </c>
      <c r="G17" s="108">
        <v>63137.883470000001</v>
      </c>
      <c r="H17" s="108">
        <v>76381.64615</v>
      </c>
      <c r="I17" s="108">
        <v>70186.320720000003</v>
      </c>
      <c r="J17" s="108">
        <v>70649.028879999998</v>
      </c>
      <c r="K17" s="108">
        <v>72715.176779999994</v>
      </c>
      <c r="L17" s="108">
        <v>69989.890350000001</v>
      </c>
    </row>
    <row r="18" spans="1:12" s="109" customFormat="1" ht="15" customHeight="1" x14ac:dyDescent="0.25">
      <c r="A18" s="110" t="s">
        <v>601</v>
      </c>
      <c r="B18" s="108">
        <v>8998.7048100000011</v>
      </c>
      <c r="C18" s="108">
        <v>10222.497579999999</v>
      </c>
      <c r="D18" s="108">
        <v>13922.001109999999</v>
      </c>
      <c r="E18" s="108">
        <v>22307.757269999998</v>
      </c>
      <c r="F18" s="108">
        <v>27334.36464</v>
      </c>
      <c r="G18" s="108">
        <v>37346.225159999995</v>
      </c>
      <c r="H18" s="108">
        <v>32495.018010000003</v>
      </c>
      <c r="I18" s="108">
        <v>22643.919449999998</v>
      </c>
      <c r="J18" s="108">
        <v>23188.089530000001</v>
      </c>
      <c r="K18" s="108">
        <v>23166.027129999999</v>
      </c>
      <c r="L18" s="108">
        <v>22359.808719999994</v>
      </c>
    </row>
    <row r="19" spans="1:12" s="109" customFormat="1" ht="15" customHeight="1" x14ac:dyDescent="0.25">
      <c r="A19" s="110" t="s">
        <v>602</v>
      </c>
      <c r="B19" s="108">
        <v>324.71777000000003</v>
      </c>
      <c r="C19" s="108">
        <v>883.22892000000002</v>
      </c>
      <c r="D19" s="108">
        <v>2753.3636900000001</v>
      </c>
      <c r="E19" s="108">
        <v>14492.33598</v>
      </c>
      <c r="F19" s="108">
        <v>11496.353859999999</v>
      </c>
      <c r="G19" s="108">
        <v>25791.658309999999</v>
      </c>
      <c r="H19" s="108">
        <v>43886.628140000001</v>
      </c>
      <c r="I19" s="108">
        <v>47542.401270000002</v>
      </c>
      <c r="J19" s="108">
        <v>47460.939350000001</v>
      </c>
      <c r="K19" s="108">
        <v>49549.149649999999</v>
      </c>
      <c r="L19" s="108">
        <v>47630.081630000001</v>
      </c>
    </row>
    <row r="20" spans="1:12" s="109" customFormat="1" ht="15" customHeight="1" x14ac:dyDescent="0.25">
      <c r="A20" s="110" t="s">
        <v>38</v>
      </c>
      <c r="B20" s="108">
        <v>8999.5497200000009</v>
      </c>
      <c r="C20" s="108">
        <v>10462.99749</v>
      </c>
      <c r="D20" s="108">
        <v>10933.638060000001</v>
      </c>
      <c r="E20" s="108">
        <v>10289.94636</v>
      </c>
      <c r="F20" s="108">
        <v>8325.9275699999998</v>
      </c>
      <c r="G20" s="108">
        <v>7195.0541800000001</v>
      </c>
      <c r="H20" s="108">
        <v>56592.807380000006</v>
      </c>
      <c r="I20" s="108">
        <v>71360.45981</v>
      </c>
      <c r="J20" s="108">
        <v>67760.242879999991</v>
      </c>
      <c r="K20" s="108">
        <v>60478.009380000003</v>
      </c>
      <c r="L20" s="108">
        <v>53348.704539999999</v>
      </c>
    </row>
    <row r="21" spans="1:12" s="109" customFormat="1" ht="15" customHeight="1" x14ac:dyDescent="0.25">
      <c r="A21" s="110" t="s">
        <v>603</v>
      </c>
      <c r="B21" s="108">
        <v>-22943.845140000001</v>
      </c>
      <c r="C21" s="108">
        <v>-27574.261019999998</v>
      </c>
      <c r="D21" s="108">
        <v>-34337.160600000003</v>
      </c>
      <c r="E21" s="108">
        <v>-52718.960310000002</v>
      </c>
      <c r="F21" s="108">
        <v>-58079.97279</v>
      </c>
      <c r="G21" s="108">
        <v>-77590.901419999995</v>
      </c>
      <c r="H21" s="108">
        <v>-83680.523589999997</v>
      </c>
      <c r="I21" s="108">
        <v>-70550.223249999995</v>
      </c>
      <c r="J21" s="108">
        <v>-68769.585189999998</v>
      </c>
      <c r="K21" s="108">
        <v>-69504.463180000006</v>
      </c>
      <c r="L21" s="108">
        <v>-67354.564860000013</v>
      </c>
    </row>
    <row r="22" spans="1:12" s="109" customFormat="1" ht="15" customHeight="1" x14ac:dyDescent="0.25">
      <c r="A22" s="107" t="s">
        <v>68</v>
      </c>
      <c r="B22" s="108">
        <v>1825.20363</v>
      </c>
      <c r="C22" s="108">
        <v>1749.2486100000001</v>
      </c>
      <c r="D22" s="108">
        <v>3094.5422100000001</v>
      </c>
      <c r="E22" s="108">
        <v>1679.0757699999999</v>
      </c>
      <c r="F22" s="108">
        <v>1783.0451799999998</v>
      </c>
      <c r="G22" s="108">
        <v>2121.06657</v>
      </c>
      <c r="H22" s="108">
        <v>4797.1598800000002</v>
      </c>
      <c r="I22" s="108">
        <v>4423.6044199999997</v>
      </c>
      <c r="J22" s="108">
        <v>3443.0687900000003</v>
      </c>
      <c r="K22" s="108">
        <v>3959.0009100000002</v>
      </c>
      <c r="L22" s="108">
        <v>3766.01521</v>
      </c>
    </row>
    <row r="23" spans="1:12" s="109" customFormat="1" ht="15" customHeight="1" x14ac:dyDescent="0.25">
      <c r="A23" s="107" t="s">
        <v>74</v>
      </c>
      <c r="B23" s="108">
        <v>1E-3</v>
      </c>
      <c r="C23" s="108">
        <v>2E-3</v>
      </c>
      <c r="D23" s="108">
        <v>3.3049999999999996E-2</v>
      </c>
      <c r="E23" s="108">
        <v>253.31117</v>
      </c>
      <c r="F23" s="108">
        <v>1536.06681</v>
      </c>
      <c r="G23" s="108">
        <v>940.19150999999999</v>
      </c>
      <c r="H23" s="108">
        <v>1900.1387400000001</v>
      </c>
      <c r="I23" s="108">
        <v>5784.4227599999995</v>
      </c>
      <c r="J23" s="108">
        <v>2564.6144900000004</v>
      </c>
      <c r="K23" s="108">
        <v>1629.7611200000001</v>
      </c>
      <c r="L23" s="108">
        <v>628.07600999999977</v>
      </c>
    </row>
    <row r="24" spans="1:12" s="109" customFormat="1" ht="15" customHeight="1" x14ac:dyDescent="0.25">
      <c r="A24" s="107" t="s">
        <v>604</v>
      </c>
      <c r="B24" s="108">
        <v>2211.047</v>
      </c>
      <c r="C24" s="108">
        <v>134.55251999999999</v>
      </c>
      <c r="D24" s="108">
        <v>3634.83061</v>
      </c>
      <c r="E24" s="108">
        <v>11295.415800000001</v>
      </c>
      <c r="F24" s="108">
        <v>19550.824700000001</v>
      </c>
      <c r="G24" s="108">
        <v>25116.35339</v>
      </c>
      <c r="H24" s="108">
        <v>33084.513489999998</v>
      </c>
      <c r="I24" s="108">
        <v>33068.913820000002</v>
      </c>
      <c r="J24" s="108">
        <v>43250.2359</v>
      </c>
      <c r="K24" s="108">
        <v>43248.589509999998</v>
      </c>
      <c r="L24" s="108">
        <v>43241.59231</v>
      </c>
    </row>
    <row r="25" spans="1:12" s="109" customFormat="1" ht="15" customHeight="1" x14ac:dyDescent="0.25">
      <c r="A25" s="107" t="s">
        <v>84</v>
      </c>
      <c r="B25" s="108">
        <v>13640.736570000001</v>
      </c>
      <c r="C25" s="108">
        <v>14470.801359999999</v>
      </c>
      <c r="D25" s="108">
        <v>19176.621579999999</v>
      </c>
      <c r="E25" s="108">
        <v>18244.227850000003</v>
      </c>
      <c r="F25" s="108">
        <v>16467.824690000001</v>
      </c>
      <c r="G25" s="108">
        <v>15779.85721</v>
      </c>
      <c r="H25" s="108">
        <v>14472.710489999999</v>
      </c>
      <c r="I25" s="108">
        <v>13263.965529999999</v>
      </c>
      <c r="J25" s="108">
        <v>12390.092259999999</v>
      </c>
      <c r="K25" s="108">
        <v>11580.094230000001</v>
      </c>
      <c r="L25" s="108">
        <v>11226.98684</v>
      </c>
    </row>
    <row r="26" spans="1:12" s="109" customFormat="1" ht="15" customHeight="1" x14ac:dyDescent="0.25">
      <c r="A26" s="107" t="s">
        <v>605</v>
      </c>
      <c r="B26" s="108">
        <v>1057.0993799999999</v>
      </c>
      <c r="C26" s="108">
        <v>756.02298999999994</v>
      </c>
      <c r="D26" s="108">
        <v>1144.0593000000001</v>
      </c>
      <c r="E26" s="108">
        <v>1356.6484399999999</v>
      </c>
      <c r="F26" s="108">
        <v>896.7971</v>
      </c>
      <c r="G26" s="108">
        <v>805.31600000000003</v>
      </c>
      <c r="H26" s="108">
        <v>623.96851000000004</v>
      </c>
      <c r="I26" s="108">
        <v>479.70820000000003</v>
      </c>
      <c r="J26" s="108">
        <v>1327.82862</v>
      </c>
      <c r="K26" s="108">
        <v>965.94262000000003</v>
      </c>
      <c r="L26" s="108">
        <v>803.59342000000004</v>
      </c>
    </row>
    <row r="27" spans="1:12" s="111" customFormat="1" ht="15" customHeight="1" thickBot="1" x14ac:dyDescent="0.3">
      <c r="A27" s="107" t="s">
        <v>100</v>
      </c>
      <c r="B27" s="108">
        <v>0</v>
      </c>
      <c r="C27" s="108">
        <v>0</v>
      </c>
      <c r="D27" s="108">
        <v>0</v>
      </c>
      <c r="E27" s="108">
        <v>0</v>
      </c>
      <c r="F27" s="108">
        <v>0</v>
      </c>
      <c r="G27" s="108">
        <v>0</v>
      </c>
      <c r="H27" s="108">
        <v>0</v>
      </c>
      <c r="I27" s="108">
        <v>0</v>
      </c>
      <c r="J27" s="108">
        <v>0</v>
      </c>
      <c r="K27" s="108">
        <v>0</v>
      </c>
      <c r="L27" s="108">
        <v>0</v>
      </c>
    </row>
    <row r="28" spans="1:12" ht="15" customHeight="1" thickTop="1" thickBot="1" x14ac:dyDescent="0.3">
      <c r="A28" s="796" t="s">
        <v>606</v>
      </c>
      <c r="B28" s="797">
        <v>794768.52842999995</v>
      </c>
      <c r="C28" s="797">
        <v>883590.74641000002</v>
      </c>
      <c r="D28" s="797">
        <v>997033.66949999996</v>
      </c>
      <c r="E28" s="797">
        <v>1064750.7058699999</v>
      </c>
      <c r="F28" s="797">
        <v>1058023.5992399999</v>
      </c>
      <c r="G28" s="797">
        <v>933750.14053999993</v>
      </c>
      <c r="H28" s="797">
        <v>846484.73794000002</v>
      </c>
      <c r="I28" s="797">
        <v>821975.64975999994</v>
      </c>
      <c r="J28" s="797">
        <v>770267.90738999995</v>
      </c>
      <c r="K28" s="797">
        <v>646365.29294000007</v>
      </c>
      <c r="L28" s="797">
        <v>569331.22265000001</v>
      </c>
    </row>
    <row r="29" spans="1:12" s="109" customFormat="1" ht="15" customHeight="1" thickTop="1" x14ac:dyDescent="0.25">
      <c r="A29" s="107" t="s">
        <v>607</v>
      </c>
      <c r="B29" s="108">
        <v>623725.51851999993</v>
      </c>
      <c r="C29" s="108">
        <v>723498.16415999993</v>
      </c>
      <c r="D29" s="108">
        <v>847027.32712999999</v>
      </c>
      <c r="E29" s="108">
        <v>900549.12858999998</v>
      </c>
      <c r="F29" s="108">
        <v>891228.53088999994</v>
      </c>
      <c r="G29" s="108">
        <v>625622.31527000002</v>
      </c>
      <c r="H29" s="108">
        <v>367785.69577999995</v>
      </c>
      <c r="I29" s="108">
        <v>378933.48176</v>
      </c>
      <c r="J29" s="108">
        <v>374066.28106000001</v>
      </c>
      <c r="K29" s="108">
        <v>325742.85113999998</v>
      </c>
      <c r="L29" s="108">
        <v>446897.38769</v>
      </c>
    </row>
    <row r="30" spans="1:12" s="109" customFormat="1" ht="15" customHeight="1" x14ac:dyDescent="0.25">
      <c r="A30" s="110" t="s">
        <v>608</v>
      </c>
      <c r="B30" s="108">
        <v>108.907</v>
      </c>
      <c r="C30" s="108">
        <v>4013.1534700000002</v>
      </c>
      <c r="D30" s="108">
        <v>3548.1925699999997</v>
      </c>
      <c r="E30" s="108">
        <v>15703.02051</v>
      </c>
      <c r="F30" s="108">
        <v>9988.5372399999997</v>
      </c>
      <c r="G30" s="108">
        <v>11323.52851</v>
      </c>
      <c r="H30" s="108">
        <v>7238.6809000000003</v>
      </c>
      <c r="I30" s="108">
        <v>9844.7530700000007</v>
      </c>
      <c r="J30" s="108">
        <v>9183.7032200000012</v>
      </c>
      <c r="K30" s="108">
        <v>8204.1744500000004</v>
      </c>
      <c r="L30" s="108">
        <v>7675.6152799999991</v>
      </c>
    </row>
    <row r="31" spans="1:12" s="109" customFormat="1" ht="15" customHeight="1" x14ac:dyDescent="0.25">
      <c r="A31" s="110" t="s">
        <v>609</v>
      </c>
      <c r="B31" s="108">
        <v>91107.366469999994</v>
      </c>
      <c r="C31" s="108">
        <v>93981.039519999991</v>
      </c>
      <c r="D31" s="108">
        <v>111271.44803</v>
      </c>
      <c r="E31" s="108">
        <v>135840.63159</v>
      </c>
      <c r="F31" s="108">
        <v>155158.33609</v>
      </c>
      <c r="G31" s="108">
        <v>144639.90556000001</v>
      </c>
      <c r="H31" s="108">
        <v>152741.54313000001</v>
      </c>
      <c r="I31" s="108">
        <v>188535.02447999999</v>
      </c>
      <c r="J31" s="108">
        <v>181576.88329</v>
      </c>
      <c r="K31" s="108">
        <v>159593.11121999999</v>
      </c>
      <c r="L31" s="108">
        <v>174163.19230999998</v>
      </c>
    </row>
    <row r="32" spans="1:12" s="109" customFormat="1" ht="15" customHeight="1" x14ac:dyDescent="0.25">
      <c r="A32" s="110" t="s">
        <v>610</v>
      </c>
      <c r="B32" s="108">
        <v>174888.95856999999</v>
      </c>
      <c r="C32" s="108">
        <v>103669.64323</v>
      </c>
      <c r="D32" s="108">
        <v>10377.21931</v>
      </c>
      <c r="E32" s="108">
        <v>1388.7466499999998</v>
      </c>
      <c r="F32" s="108">
        <v>169.58488</v>
      </c>
      <c r="G32" s="108">
        <v>142.84251</v>
      </c>
      <c r="H32" s="108">
        <v>142.96821</v>
      </c>
      <c r="I32" s="108">
        <v>143.09403</v>
      </c>
      <c r="J32" s="108">
        <v>0</v>
      </c>
      <c r="K32" s="108">
        <v>0</v>
      </c>
      <c r="L32" s="108">
        <v>0</v>
      </c>
    </row>
    <row r="33" spans="1:12" s="109" customFormat="1" ht="15" customHeight="1" x14ac:dyDescent="0.25">
      <c r="A33" s="110" t="s">
        <v>611</v>
      </c>
      <c r="B33" s="108">
        <v>22213.765890000002</v>
      </c>
      <c r="C33" s="108">
        <v>19873.12155</v>
      </c>
      <c r="D33" s="108">
        <v>19428.937480000001</v>
      </c>
      <c r="E33" s="108">
        <v>36908.589319999999</v>
      </c>
      <c r="F33" s="108">
        <v>49512.333549999996</v>
      </c>
      <c r="G33" s="108">
        <v>48801.778490000004</v>
      </c>
      <c r="H33" s="108">
        <v>30222.79754</v>
      </c>
      <c r="I33" s="108">
        <v>24205.090319999999</v>
      </c>
      <c r="J33" s="108">
        <v>27266.041719999997</v>
      </c>
      <c r="K33" s="108">
        <v>31834.041309999997</v>
      </c>
      <c r="L33" s="108">
        <v>37315.298319999994</v>
      </c>
    </row>
    <row r="34" spans="1:12" s="109" customFormat="1" ht="15" customHeight="1" x14ac:dyDescent="0.25">
      <c r="A34" s="110" t="s">
        <v>612</v>
      </c>
      <c r="B34" s="108">
        <v>315441.89562000002</v>
      </c>
      <c r="C34" s="108">
        <v>471146.35100999998</v>
      </c>
      <c r="D34" s="108">
        <v>664215.04774000007</v>
      </c>
      <c r="E34" s="108">
        <v>658552.60109000001</v>
      </c>
      <c r="F34" s="108">
        <v>612497.17790000001</v>
      </c>
      <c r="G34" s="108">
        <v>373012.87148000003</v>
      </c>
      <c r="H34" s="108">
        <v>165430.55544</v>
      </c>
      <c r="I34" s="108">
        <v>147116.20694</v>
      </c>
      <c r="J34" s="108">
        <v>152101.92416</v>
      </c>
      <c r="K34" s="108">
        <v>122924.497</v>
      </c>
      <c r="L34" s="108">
        <v>210910.41279000003</v>
      </c>
    </row>
    <row r="35" spans="1:12" s="109" customFormat="1" ht="15" customHeight="1" x14ac:dyDescent="0.25">
      <c r="A35" s="110" t="s">
        <v>613</v>
      </c>
      <c r="B35" s="108">
        <v>19964.624969999997</v>
      </c>
      <c r="C35" s="108">
        <v>30814.855379999997</v>
      </c>
      <c r="D35" s="108">
        <v>38186.482000000004</v>
      </c>
      <c r="E35" s="108">
        <v>52155.539429999997</v>
      </c>
      <c r="F35" s="108">
        <v>63902.561229999999</v>
      </c>
      <c r="G35" s="108">
        <v>47701.388719999995</v>
      </c>
      <c r="H35" s="108">
        <v>12009.15056</v>
      </c>
      <c r="I35" s="108">
        <v>9089.3129200000003</v>
      </c>
      <c r="J35" s="108">
        <v>3937.72867</v>
      </c>
      <c r="K35" s="108">
        <v>3187.0271600000001</v>
      </c>
      <c r="L35" s="108">
        <v>16832.868989999999</v>
      </c>
    </row>
    <row r="36" spans="1:12" s="109" customFormat="1" ht="15" customHeight="1" x14ac:dyDescent="0.25">
      <c r="A36" s="107" t="s">
        <v>614</v>
      </c>
      <c r="B36" s="108">
        <v>0</v>
      </c>
      <c r="C36" s="108">
        <v>0</v>
      </c>
      <c r="D36" s="108">
        <v>0</v>
      </c>
      <c r="E36" s="108">
        <v>2.1077499999999998</v>
      </c>
      <c r="F36" s="108">
        <v>0</v>
      </c>
      <c r="G36" s="108">
        <v>0</v>
      </c>
      <c r="H36" s="108">
        <v>0</v>
      </c>
      <c r="I36" s="108">
        <v>0</v>
      </c>
      <c r="J36" s="108">
        <v>0</v>
      </c>
      <c r="K36" s="108">
        <v>0</v>
      </c>
      <c r="L36" s="108">
        <v>0</v>
      </c>
    </row>
    <row r="37" spans="1:12" s="109" customFormat="1" ht="15" customHeight="1" x14ac:dyDescent="0.25">
      <c r="A37" s="107" t="s">
        <v>615</v>
      </c>
      <c r="B37" s="108">
        <v>157015.70083000002</v>
      </c>
      <c r="C37" s="108">
        <v>144566.50143999999</v>
      </c>
      <c r="D37" s="108">
        <v>99442.711840000004</v>
      </c>
      <c r="E37" s="108">
        <v>116956.35773</v>
      </c>
      <c r="F37" s="108">
        <v>122233.70954000001</v>
      </c>
      <c r="G37" s="108">
        <v>190156.21759000001</v>
      </c>
      <c r="H37" s="108">
        <v>362512.17176</v>
      </c>
      <c r="I37" s="108">
        <v>341051.91357999999</v>
      </c>
      <c r="J37" s="108">
        <v>326872.92180000001</v>
      </c>
      <c r="K37" s="108">
        <v>255811.11930000002</v>
      </c>
      <c r="L37" s="108">
        <v>65829.574869999997</v>
      </c>
    </row>
    <row r="38" spans="1:12" s="109" customFormat="1" ht="15" customHeight="1" x14ac:dyDescent="0.25">
      <c r="A38" s="107" t="s">
        <v>616</v>
      </c>
      <c r="B38" s="108">
        <v>7758.0248499999998</v>
      </c>
      <c r="C38" s="108">
        <v>8941.4936199999993</v>
      </c>
      <c r="D38" s="108">
        <v>13815.508760000001</v>
      </c>
      <c r="E38" s="108">
        <v>13588.708060000001</v>
      </c>
      <c r="F38" s="108">
        <v>15893.422869999999</v>
      </c>
      <c r="G38" s="108">
        <v>9550.3416099999995</v>
      </c>
      <c r="H38" s="108">
        <v>11038.44044</v>
      </c>
      <c r="I38" s="108">
        <v>8794.356029999999</v>
      </c>
      <c r="J38" s="108">
        <v>10850.52822</v>
      </c>
      <c r="K38" s="108">
        <v>15967.74577</v>
      </c>
      <c r="L38" s="108">
        <v>7332.7644700000001</v>
      </c>
    </row>
    <row r="39" spans="1:12" s="109" customFormat="1" ht="15" customHeight="1" x14ac:dyDescent="0.25">
      <c r="A39" s="107" t="s">
        <v>145</v>
      </c>
      <c r="B39" s="108">
        <v>6269.2842300000002</v>
      </c>
      <c r="C39" s="108">
        <v>6584.5871900000002</v>
      </c>
      <c r="D39" s="108">
        <v>7668.9812199999997</v>
      </c>
      <c r="E39" s="108">
        <v>7261.2170400000005</v>
      </c>
      <c r="F39" s="108">
        <v>7213.5481300000001</v>
      </c>
      <c r="G39" s="108">
        <v>6280.98099</v>
      </c>
      <c r="H39" s="108">
        <v>5634.2800099999995</v>
      </c>
      <c r="I39" s="108">
        <v>4775.57449</v>
      </c>
      <c r="J39" s="108">
        <v>4272.9747500000003</v>
      </c>
      <c r="K39" s="108">
        <v>3411.6151199999999</v>
      </c>
      <c r="L39" s="108">
        <v>3062.1315</v>
      </c>
    </row>
    <row r="40" spans="1:12" s="109" customFormat="1" ht="15" customHeight="1" x14ac:dyDescent="0.25">
      <c r="A40" s="107" t="s">
        <v>152</v>
      </c>
      <c r="B40" s="108">
        <v>0</v>
      </c>
      <c r="C40" s="108">
        <v>0</v>
      </c>
      <c r="D40" s="108">
        <v>0</v>
      </c>
      <c r="E40" s="108">
        <v>0</v>
      </c>
      <c r="F40" s="108">
        <v>0</v>
      </c>
      <c r="G40" s="108">
        <v>0</v>
      </c>
      <c r="H40" s="108">
        <v>0</v>
      </c>
      <c r="I40" s="108">
        <v>0</v>
      </c>
      <c r="J40" s="108">
        <v>0</v>
      </c>
      <c r="K40" s="108">
        <v>0</v>
      </c>
      <c r="L40" s="108">
        <v>0</v>
      </c>
    </row>
    <row r="41" spans="1:12" s="109" customFormat="1" ht="15" customHeight="1" x14ac:dyDescent="0.25">
      <c r="A41" s="107" t="s">
        <v>617</v>
      </c>
      <c r="B41" s="108">
        <v>0</v>
      </c>
      <c r="C41" s="108">
        <v>0</v>
      </c>
      <c r="D41" s="108">
        <v>29079.14055</v>
      </c>
      <c r="E41" s="108">
        <v>26393.186699999998</v>
      </c>
      <c r="F41" s="108">
        <v>21454.38781</v>
      </c>
      <c r="G41" s="108">
        <v>13797.050080000001</v>
      </c>
      <c r="H41" s="108">
        <v>9152.1510099999996</v>
      </c>
      <c r="I41" s="108">
        <v>4577.1360599999998</v>
      </c>
      <c r="J41" s="108">
        <v>0</v>
      </c>
      <c r="K41" s="108">
        <v>0</v>
      </c>
      <c r="L41" s="108">
        <v>0</v>
      </c>
    </row>
    <row r="42" spans="1:12" s="111" customFormat="1" ht="15" customHeight="1" thickBot="1" x14ac:dyDescent="0.3">
      <c r="A42" s="107" t="s">
        <v>126</v>
      </c>
      <c r="B42" s="108">
        <v>0</v>
      </c>
      <c r="C42" s="108">
        <v>0</v>
      </c>
      <c r="D42" s="108">
        <v>0</v>
      </c>
      <c r="E42" s="108">
        <v>0</v>
      </c>
      <c r="F42" s="108">
        <v>0</v>
      </c>
      <c r="G42" s="108">
        <v>88343.235000000001</v>
      </c>
      <c r="H42" s="108">
        <v>90361.99893999999</v>
      </c>
      <c r="I42" s="108">
        <v>83843.187839999999</v>
      </c>
      <c r="J42" s="108">
        <v>54205.201560000001</v>
      </c>
      <c r="K42" s="108">
        <v>45431.961609999998</v>
      </c>
      <c r="L42" s="108">
        <v>46209.364119999998</v>
      </c>
    </row>
    <row r="43" spans="1:12" ht="15" customHeight="1" thickTop="1" thickBot="1" x14ac:dyDescent="0.3">
      <c r="A43" s="796" t="s">
        <v>618</v>
      </c>
      <c r="B43" s="797">
        <v>75218.352329999994</v>
      </c>
      <c r="C43" s="797">
        <v>77206.751099999994</v>
      </c>
      <c r="D43" s="797">
        <v>80573.70040999999</v>
      </c>
      <c r="E43" s="797">
        <v>82155.124309999999</v>
      </c>
      <c r="F43" s="797">
        <v>91270.748510000005</v>
      </c>
      <c r="G43" s="797">
        <v>75079.2264</v>
      </c>
      <c r="H43" s="797">
        <v>71279.888579999999</v>
      </c>
      <c r="I43" s="797">
        <v>74268.346839999998</v>
      </c>
      <c r="J43" s="797">
        <v>61570.903869999995</v>
      </c>
      <c r="K43" s="797">
        <v>51119.21845</v>
      </c>
      <c r="L43" s="797">
        <v>52389.209870000006</v>
      </c>
    </row>
    <row r="44" spans="1:12" s="109" customFormat="1" ht="15" customHeight="1" thickTop="1" x14ac:dyDescent="0.25">
      <c r="A44" s="107" t="s">
        <v>167</v>
      </c>
      <c r="B44" s="108">
        <v>56901.64</v>
      </c>
      <c r="C44" s="108">
        <v>64379.44</v>
      </c>
      <c r="D44" s="108">
        <v>66180</v>
      </c>
      <c r="E44" s="108">
        <v>68500.47</v>
      </c>
      <c r="F44" s="108">
        <v>69116.27</v>
      </c>
      <c r="G44" s="108">
        <v>88878.28</v>
      </c>
      <c r="H44" s="108">
        <v>89221.28</v>
      </c>
      <c r="I44" s="108">
        <v>89221.28</v>
      </c>
      <c r="J44" s="108">
        <v>104771.54</v>
      </c>
      <c r="K44" s="108">
        <v>52251.3</v>
      </c>
      <c r="L44" s="108">
        <v>60937.2</v>
      </c>
    </row>
    <row r="45" spans="1:12" s="109" customFormat="1" ht="15" customHeight="1" x14ac:dyDescent="0.25">
      <c r="A45" s="107" t="s">
        <v>171</v>
      </c>
      <c r="B45" s="108">
        <v>5359.5865000000003</v>
      </c>
      <c r="C45" s="108">
        <v>53.62059</v>
      </c>
      <c r="D45" s="108">
        <v>53.625589999999995</v>
      </c>
      <c r="E45" s="108">
        <v>8564.9655899999998</v>
      </c>
      <c r="F45" s="108">
        <v>12556.749589999999</v>
      </c>
      <c r="G45" s="108">
        <v>396.62559000000005</v>
      </c>
      <c r="H45" s="108">
        <v>9131.1355899999999</v>
      </c>
      <c r="I45" s="108">
        <v>15582.82559</v>
      </c>
      <c r="J45" s="108">
        <v>4811.72559</v>
      </c>
      <c r="K45" s="108">
        <v>8553.0255899999993</v>
      </c>
      <c r="L45" s="108">
        <v>53.625589999999995</v>
      </c>
    </row>
    <row r="46" spans="1:12" s="109" customFormat="1" ht="15" customHeight="1" x14ac:dyDescent="0.25">
      <c r="A46" s="107" t="s">
        <v>175</v>
      </c>
      <c r="B46" s="108">
        <v>0</v>
      </c>
      <c r="C46" s="108">
        <v>0</v>
      </c>
      <c r="D46" s="108">
        <v>0</v>
      </c>
      <c r="E46" s="108">
        <v>0</v>
      </c>
      <c r="F46" s="108">
        <v>0</v>
      </c>
      <c r="G46" s="108">
        <v>0</v>
      </c>
      <c r="H46" s="108">
        <v>0</v>
      </c>
      <c r="I46" s="108">
        <v>0</v>
      </c>
      <c r="J46" s="108">
        <v>0</v>
      </c>
      <c r="K46" s="108">
        <v>0</v>
      </c>
      <c r="L46" s="108">
        <v>0</v>
      </c>
    </row>
    <row r="47" spans="1:12" s="109" customFormat="1" ht="15" customHeight="1" x14ac:dyDescent="0.25">
      <c r="A47" s="107" t="s">
        <v>619</v>
      </c>
      <c r="B47" s="108">
        <v>10371.609060000001</v>
      </c>
      <c r="C47" s="108">
        <v>10630.160739999999</v>
      </c>
      <c r="D47" s="108">
        <v>10844.513720000001</v>
      </c>
      <c r="E47" s="108">
        <v>11194.06983</v>
      </c>
      <c r="F47" s="108">
        <v>4473.8887199999999</v>
      </c>
      <c r="G47" s="108">
        <v>4986.2727400000003</v>
      </c>
      <c r="H47" s="108">
        <v>4986.2727400000003</v>
      </c>
      <c r="I47" s="108">
        <v>4986.2727400000003</v>
      </c>
      <c r="J47" s="108">
        <v>4507.8763600000002</v>
      </c>
      <c r="K47" s="108">
        <v>4507.8763600000002</v>
      </c>
      <c r="L47" s="108">
        <v>4507.8763600000002</v>
      </c>
    </row>
    <row r="48" spans="1:12" s="109" customFormat="1" ht="15" customHeight="1" x14ac:dyDescent="0.25">
      <c r="A48" s="107" t="s">
        <v>181</v>
      </c>
      <c r="B48" s="108">
        <v>2585.5167700000002</v>
      </c>
      <c r="C48" s="108">
        <v>2143.5297700000001</v>
      </c>
      <c r="D48" s="108">
        <v>3495.5610999999999</v>
      </c>
      <c r="E48" s="108">
        <v>-6104.3811100000003</v>
      </c>
      <c r="F48" s="108">
        <v>5123.8402000000006</v>
      </c>
      <c r="G48" s="108">
        <v>-19181.951929999999</v>
      </c>
      <c r="H48" s="108">
        <v>-32058.799749999998</v>
      </c>
      <c r="I48" s="108">
        <v>-35522.031490000001</v>
      </c>
      <c r="J48" s="108">
        <v>-52520.238079999996</v>
      </c>
      <c r="K48" s="108">
        <v>-14192.9835</v>
      </c>
      <c r="L48" s="108">
        <v>-13109.49208</v>
      </c>
    </row>
    <row r="49" spans="1:12" s="109" customFormat="1" ht="15" customHeight="1" x14ac:dyDescent="0.25">
      <c r="A49" s="110" t="s">
        <v>620</v>
      </c>
      <c r="B49" s="108">
        <v>0</v>
      </c>
      <c r="C49" s="108">
        <v>0</v>
      </c>
      <c r="D49" s="108">
        <v>0</v>
      </c>
      <c r="E49" s="108">
        <v>615.80131999999992</v>
      </c>
      <c r="F49" s="108">
        <v>0</v>
      </c>
      <c r="G49" s="108">
        <v>5.77E-3</v>
      </c>
      <c r="H49" s="108">
        <v>-19181.951929999999</v>
      </c>
      <c r="I49" s="108">
        <v>-32058.799749999998</v>
      </c>
      <c r="J49" s="108">
        <v>-35043.635110000003</v>
      </c>
      <c r="K49" s="108">
        <v>1.9199999999999998E-3</v>
      </c>
      <c r="L49" s="108">
        <v>-7192.9835000000003</v>
      </c>
    </row>
    <row r="50" spans="1:12" s="111" customFormat="1" ht="15" customHeight="1" thickBot="1" x14ac:dyDescent="0.3">
      <c r="A50" s="110" t="s">
        <v>621</v>
      </c>
      <c r="B50" s="108">
        <v>2585.5167700000002</v>
      </c>
      <c r="C50" s="108">
        <v>2143.5297700000001</v>
      </c>
      <c r="D50" s="108">
        <v>3495.5610999999999</v>
      </c>
      <c r="E50" s="108">
        <v>-6720.1824299999998</v>
      </c>
      <c r="F50" s="108">
        <v>5123.8402000000006</v>
      </c>
      <c r="G50" s="108">
        <v>-19181.957699999999</v>
      </c>
      <c r="H50" s="108">
        <v>-12876.847820000001</v>
      </c>
      <c r="I50" s="108">
        <v>-3463.2317400000002</v>
      </c>
      <c r="J50" s="108">
        <v>-17476.60297</v>
      </c>
      <c r="K50" s="108">
        <v>-14192.985419999999</v>
      </c>
      <c r="L50" s="108">
        <v>-5916.5085799999997</v>
      </c>
    </row>
    <row r="51" spans="1:12" ht="15" customHeight="1" thickTop="1" thickBot="1" x14ac:dyDescent="0.3">
      <c r="A51" s="796" t="s">
        <v>622</v>
      </c>
      <c r="B51" s="797">
        <v>869986.88075999997</v>
      </c>
      <c r="C51" s="797">
        <v>960797.49751000002</v>
      </c>
      <c r="D51" s="797">
        <v>1077607.3699100001</v>
      </c>
      <c r="E51" s="797">
        <v>1146905.83018</v>
      </c>
      <c r="F51" s="797">
        <v>1149294.34775</v>
      </c>
      <c r="G51" s="797">
        <v>1008829.3669400001</v>
      </c>
      <c r="H51" s="797">
        <v>917764.62651999993</v>
      </c>
      <c r="I51" s="797">
        <v>896243.99660000007</v>
      </c>
      <c r="J51" s="797">
        <v>831838.81125999999</v>
      </c>
      <c r="K51" s="797">
        <v>697484.51139</v>
      </c>
      <c r="L51" s="797">
        <v>621720.43252000003</v>
      </c>
    </row>
    <row r="52" spans="1:12" s="109" customFormat="1" ht="15" customHeight="1" thickTop="1" x14ac:dyDescent="0.25">
      <c r="A52" s="112" t="s">
        <v>623</v>
      </c>
      <c r="B52" s="108">
        <v>68080.586609999998</v>
      </c>
      <c r="C52" s="108">
        <v>70856.858519999994</v>
      </c>
      <c r="D52" s="108">
        <v>71663.501340000003</v>
      </c>
      <c r="E52" s="108">
        <v>88420.87715</v>
      </c>
      <c r="F52" s="108">
        <v>62750.019700000004</v>
      </c>
      <c r="G52" s="108">
        <v>50553.169259999995</v>
      </c>
      <c r="H52" s="108">
        <v>31952.63898</v>
      </c>
      <c r="I52" s="108">
        <v>29703.61508</v>
      </c>
      <c r="J52" s="108">
        <v>32284.249309999999</v>
      </c>
      <c r="K52" s="108">
        <v>37018.515009999996</v>
      </c>
      <c r="L52" s="108">
        <v>43792.882429999998</v>
      </c>
    </row>
    <row r="53" spans="1:12" s="111" customFormat="1" ht="15" customHeight="1" x14ac:dyDescent="0.25">
      <c r="A53" s="110" t="s">
        <v>624</v>
      </c>
      <c r="B53" s="108">
        <v>0</v>
      </c>
      <c r="C53" s="108">
        <v>0</v>
      </c>
      <c r="D53" s="108">
        <v>0</v>
      </c>
      <c r="E53" s="108">
        <v>0</v>
      </c>
      <c r="F53" s="108">
        <v>0</v>
      </c>
      <c r="G53" s="108">
        <v>0</v>
      </c>
      <c r="H53" s="108">
        <v>0</v>
      </c>
      <c r="I53" s="108">
        <v>0</v>
      </c>
      <c r="J53" s="108">
        <v>0</v>
      </c>
      <c r="K53" s="108">
        <v>0</v>
      </c>
      <c r="L53" s="108">
        <v>0</v>
      </c>
    </row>
    <row r="54" spans="1:12" s="111" customFormat="1" ht="15" customHeight="1" x14ac:dyDescent="0.25">
      <c r="A54" s="110" t="s">
        <v>625</v>
      </c>
      <c r="B54" s="108">
        <v>67772.306629999992</v>
      </c>
      <c r="C54" s="108">
        <v>70300.586219999997</v>
      </c>
      <c r="D54" s="108">
        <v>70988.70766</v>
      </c>
      <c r="E54" s="108">
        <v>86475.31684</v>
      </c>
      <c r="F54" s="108">
        <v>60634.05558</v>
      </c>
      <c r="G54" s="108">
        <v>47594.607229999994</v>
      </c>
      <c r="H54" s="108">
        <v>29782.08526</v>
      </c>
      <c r="I54" s="108">
        <v>27785.222739999997</v>
      </c>
      <c r="J54" s="108">
        <v>30476.841960000002</v>
      </c>
      <c r="K54" s="108">
        <v>35085.802280000004</v>
      </c>
      <c r="L54" s="108">
        <v>41027.912089999998</v>
      </c>
    </row>
    <row r="55" spans="1:12" s="111" customFormat="1" ht="15" customHeight="1" x14ac:dyDescent="0.25">
      <c r="A55" s="110" t="s">
        <v>626</v>
      </c>
      <c r="B55" s="108">
        <v>0</v>
      </c>
      <c r="C55" s="108">
        <v>0</v>
      </c>
      <c r="D55" s="108">
        <v>0</v>
      </c>
      <c r="E55" s="108">
        <v>0</v>
      </c>
      <c r="F55" s="108">
        <v>0</v>
      </c>
      <c r="G55" s="108">
        <v>0</v>
      </c>
      <c r="H55" s="108">
        <v>0</v>
      </c>
      <c r="I55" s="108">
        <v>0</v>
      </c>
      <c r="J55" s="108">
        <v>0</v>
      </c>
      <c r="K55" s="108">
        <v>0</v>
      </c>
      <c r="L55" s="108">
        <v>0</v>
      </c>
    </row>
    <row r="56" spans="1:12" s="111" customFormat="1" ht="15" customHeight="1" x14ac:dyDescent="0.25">
      <c r="A56" s="110" t="s">
        <v>627</v>
      </c>
      <c r="B56" s="108">
        <v>308.27997999999997</v>
      </c>
      <c r="C56" s="108">
        <v>556.27230000000009</v>
      </c>
      <c r="D56" s="108">
        <v>674.79367999999999</v>
      </c>
      <c r="E56" s="108">
        <v>1945.5603100000001</v>
      </c>
      <c r="F56" s="108">
        <v>2115.9641200000001</v>
      </c>
      <c r="G56" s="108">
        <v>2958.5620299999996</v>
      </c>
      <c r="H56" s="108">
        <v>2170.5537200000003</v>
      </c>
      <c r="I56" s="108">
        <v>1918.3923400000001</v>
      </c>
      <c r="J56" s="108">
        <v>1807.4073500000002</v>
      </c>
      <c r="K56" s="108">
        <v>1932.71273</v>
      </c>
      <c r="L56" s="108">
        <v>2764.9703399999999</v>
      </c>
    </row>
    <row r="57" spans="1:12" s="111" customFormat="1" ht="15" customHeight="1" x14ac:dyDescent="0.25">
      <c r="A57" s="110" t="s">
        <v>628</v>
      </c>
      <c r="B57" s="108">
        <v>0</v>
      </c>
      <c r="C57" s="108">
        <v>0</v>
      </c>
      <c r="D57" s="108">
        <v>0</v>
      </c>
      <c r="E57" s="108">
        <v>0</v>
      </c>
      <c r="F57" s="108">
        <v>0</v>
      </c>
      <c r="G57" s="108">
        <v>0</v>
      </c>
      <c r="H57" s="108">
        <v>0</v>
      </c>
      <c r="I57" s="108">
        <v>0</v>
      </c>
      <c r="J57" s="108">
        <v>0</v>
      </c>
      <c r="K57" s="108">
        <v>0</v>
      </c>
      <c r="L57" s="108">
        <v>0</v>
      </c>
    </row>
    <row r="58" spans="1:12" s="111" customFormat="1" ht="15" customHeight="1" x14ac:dyDescent="0.25">
      <c r="A58" s="107" t="s">
        <v>629</v>
      </c>
      <c r="B58" s="108">
        <v>1658071.6937299999</v>
      </c>
      <c r="C58" s="108">
        <v>1921947.83663</v>
      </c>
      <c r="D58" s="108">
        <v>2216462.4696</v>
      </c>
      <c r="E58" s="108">
        <v>2335798.3624499999</v>
      </c>
      <c r="F58" s="108">
        <v>2342579.9192199996</v>
      </c>
      <c r="G58" s="108">
        <v>2295465.7046500002</v>
      </c>
      <c r="H58" s="108">
        <v>2137419.4205100001</v>
      </c>
      <c r="I58" s="108">
        <v>1873973.4613399999</v>
      </c>
      <c r="J58" s="108">
        <v>1856898.3158100001</v>
      </c>
      <c r="K58" s="108">
        <v>1713079.23618</v>
      </c>
      <c r="L58" s="108">
        <v>1538409.3991999999</v>
      </c>
    </row>
    <row r="59" spans="1:12" x14ac:dyDescent="0.25">
      <c r="A59" s="798" t="s">
        <v>630</v>
      </c>
      <c r="B59" s="799">
        <v>80590.710560000007</v>
      </c>
      <c r="C59" s="799">
        <v>90654.960730000006</v>
      </c>
      <c r="D59" s="799">
        <v>102494.93459999999</v>
      </c>
      <c r="E59" s="799">
        <v>112902.21595999999</v>
      </c>
      <c r="F59" s="799">
        <v>111377.8023</v>
      </c>
      <c r="G59" s="799">
        <v>103585.6482</v>
      </c>
      <c r="H59" s="799">
        <v>84033.367249999996</v>
      </c>
      <c r="I59" s="799">
        <v>70865.887170000002</v>
      </c>
      <c r="J59" s="799">
        <v>66215.858590000003</v>
      </c>
      <c r="K59" s="799">
        <v>62024.526210000004</v>
      </c>
      <c r="L59" s="799">
        <v>52327.469899999996</v>
      </c>
    </row>
    <row r="60" spans="1:12" ht="15" customHeight="1" x14ac:dyDescent="0.25">
      <c r="A60" s="110" t="s">
        <v>631</v>
      </c>
      <c r="B60" s="108">
        <v>-26932.675510000001</v>
      </c>
      <c r="C60" s="108">
        <v>-32502.58122</v>
      </c>
      <c r="D60" s="108">
        <v>-35662.804349999999</v>
      </c>
      <c r="E60" s="108">
        <v>-35351.749469999995</v>
      </c>
      <c r="F60" s="108">
        <v>-37127.260439999998</v>
      </c>
      <c r="G60" s="108">
        <v>-34707.238950000006</v>
      </c>
      <c r="H60" s="108">
        <v>-29993.969269999998</v>
      </c>
      <c r="I60" s="108">
        <v>-28101.720329999996</v>
      </c>
      <c r="J60" s="108">
        <v>-27259.887269999999</v>
      </c>
      <c r="K60" s="108">
        <v>-24685.81552</v>
      </c>
      <c r="L60" s="108">
        <v>21908.745099999996</v>
      </c>
    </row>
    <row r="61" spans="1:12" ht="15" customHeight="1" x14ac:dyDescent="0.25">
      <c r="A61" s="107" t="s">
        <v>632</v>
      </c>
      <c r="B61" s="108">
        <v>53658.035049999999</v>
      </c>
      <c r="C61" s="108">
        <v>58152.379509999999</v>
      </c>
      <c r="D61" s="108">
        <v>66832.130250000002</v>
      </c>
      <c r="E61" s="108">
        <v>77550.466489999992</v>
      </c>
      <c r="F61" s="108">
        <v>74250.541859999998</v>
      </c>
      <c r="G61" s="108">
        <v>68878.409249999997</v>
      </c>
      <c r="H61" s="108">
        <v>54039.397979999994</v>
      </c>
      <c r="I61" s="108">
        <v>42764.166840000005</v>
      </c>
      <c r="J61" s="108">
        <v>38955.971319999997</v>
      </c>
      <c r="K61" s="108">
        <v>37338.71069</v>
      </c>
      <c r="L61" s="108">
        <v>30418.7248</v>
      </c>
    </row>
    <row r="62" spans="1:12" ht="15" customHeight="1" x14ac:dyDescent="0.25">
      <c r="A62" s="113" t="s">
        <v>633</v>
      </c>
      <c r="B62" s="108">
        <v>3722.33104</v>
      </c>
      <c r="C62" s="108">
        <v>5487.1685700000007</v>
      </c>
      <c r="D62" s="108">
        <v>7783.9442800000006</v>
      </c>
      <c r="E62" s="108">
        <v>7855.2120100000002</v>
      </c>
      <c r="F62" s="108">
        <v>19457.31523</v>
      </c>
      <c r="G62" s="108">
        <v>11910.43894</v>
      </c>
      <c r="H62" s="108">
        <v>4196.8964699999997</v>
      </c>
      <c r="I62" s="108">
        <v>12459.55126</v>
      </c>
      <c r="J62" s="108">
        <v>9677.0661999999993</v>
      </c>
      <c r="K62" s="108">
        <v>10534.56263</v>
      </c>
      <c r="L62" s="108">
        <v>18819.385419999999</v>
      </c>
    </row>
    <row r="63" spans="1:12" ht="15" customHeight="1" x14ac:dyDescent="0.25">
      <c r="A63" s="110" t="s">
        <v>634</v>
      </c>
      <c r="B63" s="108">
        <v>-1668.8838799999999</v>
      </c>
      <c r="C63" s="108">
        <v>-1828.36303</v>
      </c>
      <c r="D63" s="108">
        <v>-4076.27288</v>
      </c>
      <c r="E63" s="108">
        <v>-5508.0469599999997</v>
      </c>
      <c r="F63" s="108">
        <v>-6791.42065</v>
      </c>
      <c r="G63" s="108">
        <v>-7499.1151799999998</v>
      </c>
      <c r="H63" s="108">
        <v>-3198.9636700000001</v>
      </c>
      <c r="I63" s="108">
        <v>-8277.5778200000004</v>
      </c>
      <c r="J63" s="108">
        <v>-8886.1510699999999</v>
      </c>
      <c r="K63" s="108">
        <v>-8320.1729500000001</v>
      </c>
      <c r="L63" s="108">
        <v>9252.5425599999999</v>
      </c>
    </row>
    <row r="64" spans="1:12" ht="15" customHeight="1" x14ac:dyDescent="0.25">
      <c r="A64" s="114" t="s">
        <v>635</v>
      </c>
      <c r="B64" s="108">
        <v>55711.482210000002</v>
      </c>
      <c r="C64" s="108">
        <v>61811.18505</v>
      </c>
      <c r="D64" s="108">
        <v>70539.801650000009</v>
      </c>
      <c r="E64" s="108">
        <v>79897.631540000002</v>
      </c>
      <c r="F64" s="108">
        <v>86916.43643999999</v>
      </c>
      <c r="G64" s="108">
        <v>73289.733010000011</v>
      </c>
      <c r="H64" s="108">
        <v>55037.330780000004</v>
      </c>
      <c r="I64" s="108">
        <v>46946.14028</v>
      </c>
      <c r="J64" s="108">
        <v>39746.886450000005</v>
      </c>
      <c r="K64" s="108">
        <v>39553.10037</v>
      </c>
      <c r="L64" s="108">
        <v>39985.567660000001</v>
      </c>
    </row>
    <row r="65" spans="1:12" ht="15" customHeight="1" x14ac:dyDescent="0.25">
      <c r="A65" s="113" t="s">
        <v>636</v>
      </c>
      <c r="B65" s="108">
        <v>9421.7871799999994</v>
      </c>
      <c r="C65" s="108">
        <v>5039.2596700000004</v>
      </c>
      <c r="D65" s="108">
        <v>18600.295320000001</v>
      </c>
      <c r="E65" s="108">
        <v>20160.938329999997</v>
      </c>
      <c r="F65" s="108">
        <v>19463.320350000002</v>
      </c>
      <c r="G65" s="108">
        <v>25190.381239999999</v>
      </c>
      <c r="H65" s="108">
        <v>119014.91899999999</v>
      </c>
      <c r="I65" s="108">
        <v>37305.74265</v>
      </c>
      <c r="J65" s="108">
        <v>28286.152100000003</v>
      </c>
      <c r="K65" s="108">
        <v>23041.758679999999</v>
      </c>
      <c r="L65" s="108">
        <v>20217.001800000002</v>
      </c>
    </row>
    <row r="66" spans="1:12" ht="15" customHeight="1" x14ac:dyDescent="0.25">
      <c r="A66" s="113" t="s">
        <v>637</v>
      </c>
      <c r="B66" s="108">
        <v>-20152.789980000001</v>
      </c>
      <c r="C66" s="108">
        <v>-12949.760330000001</v>
      </c>
      <c r="D66" s="108">
        <v>-29105.785620000002</v>
      </c>
      <c r="E66" s="108">
        <v>-43072.585610000002</v>
      </c>
      <c r="F66" s="108">
        <v>-34572.346700000002</v>
      </c>
      <c r="G66" s="108">
        <v>-56257.572950000002</v>
      </c>
      <c r="H66" s="108">
        <v>-132822.49454000001</v>
      </c>
      <c r="I66" s="108">
        <v>-35975.366259999995</v>
      </c>
      <c r="J66" s="108">
        <v>-36008.653409999999</v>
      </c>
      <c r="K66" s="108">
        <v>-33729.765030000002</v>
      </c>
      <c r="L66" s="108">
        <v>23001.560690000006</v>
      </c>
    </row>
    <row r="67" spans="1:12" ht="15" customHeight="1" x14ac:dyDescent="0.25">
      <c r="A67" s="107" t="s">
        <v>638</v>
      </c>
      <c r="B67" s="108">
        <v>44980.47941</v>
      </c>
      <c r="C67" s="108">
        <v>53900.684390000002</v>
      </c>
      <c r="D67" s="108">
        <v>60034.311350000004</v>
      </c>
      <c r="E67" s="108">
        <v>56985.984259999997</v>
      </c>
      <c r="F67" s="108">
        <v>71807.410090000005</v>
      </c>
      <c r="G67" s="108">
        <v>42222.541299999997</v>
      </c>
      <c r="H67" s="108">
        <v>41229.755239999999</v>
      </c>
      <c r="I67" s="108">
        <v>48276.516670000005</v>
      </c>
      <c r="J67" s="108">
        <v>32024.385140000002</v>
      </c>
      <c r="K67" s="108">
        <v>28865.09402</v>
      </c>
      <c r="L67" s="108">
        <v>37201.008769999993</v>
      </c>
    </row>
    <row r="68" spans="1:12" ht="15" customHeight="1" x14ac:dyDescent="0.25">
      <c r="A68" s="110" t="s">
        <v>639</v>
      </c>
      <c r="B68" s="108">
        <v>-41959.99381</v>
      </c>
      <c r="C68" s="108">
        <v>-51734.626109999997</v>
      </c>
      <c r="D68" s="108">
        <v>-56667.239520000003</v>
      </c>
      <c r="E68" s="108">
        <v>-63709.406000000003</v>
      </c>
      <c r="F68" s="108">
        <v>-66310.685420000009</v>
      </c>
      <c r="G68" s="108">
        <v>-61442.752829999998</v>
      </c>
      <c r="H68" s="108">
        <v>-53529.128320000003</v>
      </c>
      <c r="I68" s="108">
        <v>-51872.264289999999</v>
      </c>
      <c r="J68" s="108">
        <v>-49516.255709999998</v>
      </c>
      <c r="K68" s="108">
        <v>-43176.527990000002</v>
      </c>
      <c r="L68" s="108">
        <v>43354.531800000004</v>
      </c>
    </row>
    <row r="69" spans="1:12" ht="15" customHeight="1" x14ac:dyDescent="0.25">
      <c r="A69" s="114" t="s">
        <v>640</v>
      </c>
      <c r="B69" s="108">
        <v>3020.4856</v>
      </c>
      <c r="C69" s="108">
        <v>2166.0582799999997</v>
      </c>
      <c r="D69" s="108">
        <v>3367.0718299999999</v>
      </c>
      <c r="E69" s="108">
        <v>-6723.4217399999998</v>
      </c>
      <c r="F69" s="108">
        <v>5496.7246699999996</v>
      </c>
      <c r="G69" s="108">
        <v>-19220.21153</v>
      </c>
      <c r="H69" s="108">
        <v>-12299.373079999999</v>
      </c>
      <c r="I69" s="108">
        <v>-3595.7476200000001</v>
      </c>
      <c r="J69" s="108">
        <v>-17491.870569999999</v>
      </c>
      <c r="K69" s="108">
        <v>-14311.43397</v>
      </c>
      <c r="L69" s="108">
        <v>-6153.5230300000112</v>
      </c>
    </row>
    <row r="70" spans="1:12" ht="15" customHeight="1" x14ac:dyDescent="0.25">
      <c r="A70" s="114" t="s">
        <v>641</v>
      </c>
      <c r="B70" s="108">
        <v>-1.9599999999999999E-3</v>
      </c>
      <c r="C70" s="108">
        <v>-5.8E-4</v>
      </c>
      <c r="D70" s="108">
        <v>-2.1160000000000002E-2</v>
      </c>
      <c r="E70" s="108">
        <v>-5.9100000000000003E-3</v>
      </c>
      <c r="F70" s="108">
        <v>2.9999999999999997E-4</v>
      </c>
      <c r="G70" s="108">
        <v>4.8999999999999998E-4</v>
      </c>
      <c r="H70" s="108">
        <v>2.9999999999999997E-4</v>
      </c>
      <c r="I70" s="108">
        <v>5.0000000000000002E-5</v>
      </c>
      <c r="J70" s="108">
        <v>4.0000000000000003E-5</v>
      </c>
      <c r="K70" s="108">
        <v>-7.1999999999999994E-4</v>
      </c>
      <c r="L70" s="108">
        <v>0.32212000000000002</v>
      </c>
    </row>
    <row r="71" spans="1:12" ht="15" customHeight="1" x14ac:dyDescent="0.25">
      <c r="A71" s="115" t="s">
        <v>642</v>
      </c>
      <c r="B71" s="108">
        <v>-1.9599999999999999E-3</v>
      </c>
      <c r="C71" s="108">
        <v>-5.8E-4</v>
      </c>
      <c r="D71" s="108">
        <v>-2.1160000000000002E-2</v>
      </c>
      <c r="E71" s="108">
        <v>-5.9100000000000003E-3</v>
      </c>
      <c r="F71" s="108">
        <v>2.9999999999999997E-4</v>
      </c>
      <c r="G71" s="108">
        <v>4.8999999999999998E-4</v>
      </c>
      <c r="H71" s="108">
        <v>2.9999999999999997E-4</v>
      </c>
      <c r="I71" s="108">
        <v>5.0000000000000002E-5</v>
      </c>
      <c r="J71" s="108">
        <v>4.0000000000000003E-5</v>
      </c>
      <c r="K71" s="108">
        <v>-7.1999999999999994E-4</v>
      </c>
      <c r="L71" s="108">
        <v>0.32212000000000002</v>
      </c>
    </row>
    <row r="72" spans="1:12" ht="15" customHeight="1" x14ac:dyDescent="0.25">
      <c r="A72" s="115" t="s">
        <v>643</v>
      </c>
      <c r="B72" s="108">
        <v>0</v>
      </c>
      <c r="C72" s="108">
        <v>0</v>
      </c>
      <c r="D72" s="108">
        <v>0</v>
      </c>
      <c r="E72" s="108">
        <v>0</v>
      </c>
      <c r="F72" s="108">
        <v>0</v>
      </c>
      <c r="G72" s="108">
        <v>0</v>
      </c>
      <c r="H72" s="108">
        <v>0</v>
      </c>
      <c r="I72" s="108">
        <v>0</v>
      </c>
      <c r="J72" s="108">
        <v>0</v>
      </c>
      <c r="K72" s="108">
        <v>0</v>
      </c>
      <c r="L72" s="108">
        <v>0</v>
      </c>
    </row>
    <row r="73" spans="1:12" ht="15" customHeight="1" x14ac:dyDescent="0.25">
      <c r="A73" s="107" t="s">
        <v>644</v>
      </c>
      <c r="B73" s="108">
        <v>-0.17263999999999999</v>
      </c>
      <c r="C73" s="108">
        <v>-0.13641</v>
      </c>
      <c r="D73" s="108">
        <v>-0.25264999999999999</v>
      </c>
      <c r="E73" s="108">
        <v>-3.39418</v>
      </c>
      <c r="F73" s="108">
        <v>-0.17911000000000002</v>
      </c>
      <c r="G73" s="108">
        <v>-7.4150000000000008E-2</v>
      </c>
      <c r="H73" s="108">
        <v>-1.32E-2</v>
      </c>
      <c r="I73" s="108">
        <v>-3.0899999999999999E-3</v>
      </c>
      <c r="J73" s="108">
        <v>0.46350000000000002</v>
      </c>
      <c r="K73" s="108">
        <v>1.1453599999999999</v>
      </c>
      <c r="L73" s="108">
        <v>-5.0180000000000009E-2</v>
      </c>
    </row>
    <row r="74" spans="1:12" ht="15" customHeight="1" x14ac:dyDescent="0.25">
      <c r="A74" s="107" t="s">
        <v>645</v>
      </c>
      <c r="B74" s="108">
        <v>6.9800000000000001E-3</v>
      </c>
      <c r="C74" s="108">
        <v>1.0230000000000001E-2</v>
      </c>
      <c r="D74" s="108">
        <v>-5.3699999999999998E-3</v>
      </c>
      <c r="E74" s="108">
        <v>-3.2856900000000002</v>
      </c>
      <c r="F74" s="108">
        <v>-3.9900000000000005E-3</v>
      </c>
      <c r="G74" s="108">
        <v>-4.2729999999999997E-2</v>
      </c>
      <c r="H74" s="108">
        <v>-1.32E-2</v>
      </c>
      <c r="I74" s="108">
        <v>-2.98E-3</v>
      </c>
      <c r="J74" s="108">
        <v>0.46373000000000003</v>
      </c>
      <c r="K74" s="108">
        <v>1.1453599999999999</v>
      </c>
      <c r="L74" s="108">
        <v>-6.3340000000000007E-2</v>
      </c>
    </row>
    <row r="75" spans="1:12" ht="15" customHeight="1" x14ac:dyDescent="0.25">
      <c r="A75" s="110" t="s">
        <v>306</v>
      </c>
      <c r="B75" s="108">
        <v>-0.17962</v>
      </c>
      <c r="C75" s="108">
        <v>-0.14663999999999999</v>
      </c>
      <c r="D75" s="108">
        <v>-0.24728</v>
      </c>
      <c r="E75" s="108">
        <v>-0.10848999999999999</v>
      </c>
      <c r="F75" s="108">
        <v>-0.17512</v>
      </c>
      <c r="G75" s="108">
        <v>-3.1420000000000003E-2</v>
      </c>
      <c r="H75" s="108">
        <v>0</v>
      </c>
      <c r="I75" s="108">
        <v>-1.1E-4</v>
      </c>
      <c r="J75" s="108">
        <v>-2.3000000000000001E-4</v>
      </c>
      <c r="K75" s="108">
        <v>0</v>
      </c>
      <c r="L75" s="108">
        <v>1.316E-2</v>
      </c>
    </row>
    <row r="76" spans="1:12" ht="15" customHeight="1" x14ac:dyDescent="0.25">
      <c r="A76" s="107" t="s">
        <v>646</v>
      </c>
      <c r="B76" s="108">
        <v>3020.3110000000001</v>
      </c>
      <c r="C76" s="108">
        <v>2165.9212900000002</v>
      </c>
      <c r="D76" s="108">
        <v>3366.7980200000002</v>
      </c>
      <c r="E76" s="108">
        <v>-6726.8218299999999</v>
      </c>
      <c r="F76" s="108">
        <v>5496.5458600000002</v>
      </c>
      <c r="G76" s="108">
        <v>-19220.285190000002</v>
      </c>
      <c r="H76" s="108">
        <v>-12299.385980000001</v>
      </c>
      <c r="I76" s="108">
        <v>-3595.7506600000002</v>
      </c>
      <c r="J76" s="108">
        <v>-17491.407030000002</v>
      </c>
      <c r="K76" s="108">
        <v>-14310.28933</v>
      </c>
      <c r="L76" s="108">
        <v>-6153.1507300000112</v>
      </c>
    </row>
    <row r="77" spans="1:12" ht="15" customHeight="1" x14ac:dyDescent="0.25">
      <c r="A77" s="116" t="s">
        <v>647</v>
      </c>
      <c r="B77" s="108">
        <v>3.0449999999999999</v>
      </c>
      <c r="C77" s="108">
        <v>0.13</v>
      </c>
      <c r="D77" s="108">
        <v>0</v>
      </c>
      <c r="E77" s="108">
        <v>0</v>
      </c>
      <c r="F77" s="108">
        <v>0</v>
      </c>
      <c r="G77" s="108">
        <v>0</v>
      </c>
      <c r="H77" s="108">
        <v>0</v>
      </c>
      <c r="I77" s="108">
        <v>0</v>
      </c>
      <c r="J77" s="108">
        <v>0</v>
      </c>
      <c r="K77" s="108">
        <v>0</v>
      </c>
      <c r="L77" s="108">
        <v>0</v>
      </c>
    </row>
    <row r="78" spans="1:12" ht="15" customHeight="1" x14ac:dyDescent="0.25">
      <c r="A78" s="114" t="s">
        <v>648</v>
      </c>
      <c r="B78" s="108">
        <v>3023.3560000000002</v>
      </c>
      <c r="C78" s="108">
        <v>2166.0512899999999</v>
      </c>
      <c r="D78" s="108">
        <v>3366.7980200000002</v>
      </c>
      <c r="E78" s="108">
        <v>-6726.8218299999999</v>
      </c>
      <c r="F78" s="108">
        <v>5496.5458600000002</v>
      </c>
      <c r="G78" s="108">
        <v>-19220.285190000002</v>
      </c>
      <c r="H78" s="108">
        <v>-12299.385980000001</v>
      </c>
      <c r="I78" s="108">
        <v>-3595.7506600000002</v>
      </c>
      <c r="J78" s="108">
        <v>-17491.407030000002</v>
      </c>
      <c r="K78" s="108">
        <v>-14310.28933</v>
      </c>
      <c r="L78" s="108">
        <v>-6153.1507300000112</v>
      </c>
    </row>
    <row r="79" spans="1:12" ht="15" customHeight="1" x14ac:dyDescent="0.25">
      <c r="A79" s="113" t="s">
        <v>649</v>
      </c>
      <c r="B79" s="108">
        <v>-437.83922999999999</v>
      </c>
      <c r="C79" s="108">
        <v>-22.521519999999999</v>
      </c>
      <c r="D79" s="108">
        <v>128.76308</v>
      </c>
      <c r="E79" s="108">
        <v>6.6393999999999993</v>
      </c>
      <c r="F79" s="108">
        <v>-372.70565999999997</v>
      </c>
      <c r="G79" s="108">
        <v>38.327489999999997</v>
      </c>
      <c r="H79" s="108">
        <v>-577.46183999999994</v>
      </c>
      <c r="I79" s="108">
        <v>132.51892000000001</v>
      </c>
      <c r="J79" s="108">
        <v>14.80406</v>
      </c>
      <c r="K79" s="108">
        <v>117.30391</v>
      </c>
      <c r="L79" s="108">
        <v>236.64215000000002</v>
      </c>
    </row>
    <row r="80" spans="1:12" ht="15" customHeight="1" x14ac:dyDescent="0.25">
      <c r="A80" s="107" t="s">
        <v>650</v>
      </c>
      <c r="B80" s="108">
        <v>2585.5167700000002</v>
      </c>
      <c r="C80" s="108">
        <v>2143.5297700000001</v>
      </c>
      <c r="D80" s="108">
        <v>3495.5610999999999</v>
      </c>
      <c r="E80" s="108">
        <v>-6720.1824299999998</v>
      </c>
      <c r="F80" s="108">
        <v>5123.8402000000006</v>
      </c>
      <c r="G80" s="108">
        <v>-19181.957699999999</v>
      </c>
      <c r="H80" s="108">
        <v>-12876.847820000001</v>
      </c>
      <c r="I80" s="108">
        <v>-3463.2317400000002</v>
      </c>
      <c r="J80" s="108">
        <v>-17476.60297</v>
      </c>
      <c r="K80" s="108">
        <v>-14192.985419999999</v>
      </c>
      <c r="L80" s="108">
        <v>-5916.5085800000115</v>
      </c>
    </row>
    <row r="81" spans="1:12" ht="15" customHeight="1" x14ac:dyDescent="0.25">
      <c r="A81" s="113" t="s">
        <v>651</v>
      </c>
      <c r="B81" s="108">
        <v>0</v>
      </c>
      <c r="C81" s="108">
        <v>0</v>
      </c>
      <c r="D81" s="108">
        <v>0</v>
      </c>
      <c r="E81" s="108">
        <v>0</v>
      </c>
      <c r="F81" s="108">
        <v>0</v>
      </c>
      <c r="G81" s="108">
        <v>0</v>
      </c>
      <c r="H81" s="108">
        <v>0</v>
      </c>
      <c r="I81" s="108">
        <v>0</v>
      </c>
      <c r="J81" s="108">
        <v>0</v>
      </c>
      <c r="K81" s="108">
        <v>0</v>
      </c>
      <c r="L81" s="108">
        <v>0</v>
      </c>
    </row>
    <row r="82" spans="1:12" ht="15" customHeight="1" x14ac:dyDescent="0.25">
      <c r="A82" s="107" t="s">
        <v>652</v>
      </c>
      <c r="B82" s="108">
        <v>2585.5167700000002</v>
      </c>
      <c r="C82" s="108">
        <v>2143.5297700000001</v>
      </c>
      <c r="D82" s="108">
        <v>3495.5610999999999</v>
      </c>
      <c r="E82" s="108">
        <v>-6720.1824299999998</v>
      </c>
      <c r="F82" s="108">
        <v>5123.8402000000006</v>
      </c>
      <c r="G82" s="108">
        <v>-19181.957699999999</v>
      </c>
      <c r="H82" s="108">
        <v>-12876.847820000001</v>
      </c>
      <c r="I82" s="108">
        <v>-3463.2317400000002</v>
      </c>
      <c r="J82" s="108">
        <v>-17476.60297</v>
      </c>
      <c r="K82" s="108">
        <v>-14192.985419999999</v>
      </c>
      <c r="L82" s="108">
        <v>-5916.5085800000115</v>
      </c>
    </row>
    <row r="83" spans="1:12" ht="15" customHeight="1" thickBot="1" x14ac:dyDescent="0.3">
      <c r="A83" s="113" t="s">
        <v>653</v>
      </c>
      <c r="B83" s="108">
        <v>0</v>
      </c>
      <c r="C83" s="108">
        <v>0</v>
      </c>
      <c r="D83" s="108">
        <v>0</v>
      </c>
      <c r="E83" s="108">
        <v>0</v>
      </c>
      <c r="F83" s="108">
        <v>0</v>
      </c>
      <c r="G83" s="108">
        <v>0</v>
      </c>
      <c r="H83" s="108">
        <v>0</v>
      </c>
      <c r="I83" s="108">
        <v>0</v>
      </c>
      <c r="J83" s="108">
        <v>0</v>
      </c>
      <c r="K83" s="108">
        <v>0</v>
      </c>
      <c r="L83" s="108">
        <v>0</v>
      </c>
    </row>
    <row r="84" spans="1:12" ht="15" customHeight="1" thickTop="1" thickBot="1" x14ac:dyDescent="0.3">
      <c r="A84" s="796" t="s">
        <v>654</v>
      </c>
      <c r="B84" s="797">
        <v>2585.5167700000002</v>
      </c>
      <c r="C84" s="797">
        <v>2143.5297700000001</v>
      </c>
      <c r="D84" s="797">
        <v>3495.5610999999999</v>
      </c>
      <c r="E84" s="797">
        <v>-6720.1824299999998</v>
      </c>
      <c r="F84" s="797">
        <v>5123.8402000000006</v>
      </c>
      <c r="G84" s="797">
        <v>-19181.957699999999</v>
      </c>
      <c r="H84" s="797">
        <v>-12876.847820000001</v>
      </c>
      <c r="I84" s="797">
        <v>-3463.2317400000002</v>
      </c>
      <c r="J84" s="797">
        <v>-17476.60297</v>
      </c>
      <c r="K84" s="797">
        <v>-14192.985419999999</v>
      </c>
      <c r="L84" s="797">
        <v>-5916.5085800000115</v>
      </c>
    </row>
    <row r="85" spans="1:12" ht="3.75" customHeight="1" thickTop="1" thickBot="1" x14ac:dyDescent="0.3">
      <c r="A85" s="85"/>
      <c r="B85" s="117"/>
      <c r="C85" s="117"/>
      <c r="D85" s="117"/>
      <c r="E85" s="117"/>
      <c r="F85" s="117"/>
      <c r="G85" s="117"/>
      <c r="H85" s="117"/>
      <c r="I85" s="117"/>
      <c r="J85" s="117"/>
      <c r="K85" s="117"/>
      <c r="L85" s="117"/>
    </row>
    <row r="86" spans="1:12" ht="15" customHeight="1" thickTop="1" x14ac:dyDescent="0.25">
      <c r="A86" s="118"/>
      <c r="B86" s="69"/>
      <c r="C86" s="69"/>
      <c r="D86" s="69"/>
      <c r="E86" s="69"/>
      <c r="F86" s="69"/>
      <c r="G86" s="69"/>
      <c r="H86" s="69"/>
      <c r="I86" s="69"/>
      <c r="J86" s="69"/>
      <c r="K86" s="69"/>
      <c r="L86" s="69"/>
    </row>
  </sheetData>
  <mergeCells count="4">
    <mergeCell ref="A1:L1"/>
    <mergeCell ref="A2:L2"/>
    <mergeCell ref="A3:L3"/>
    <mergeCell ref="A4:L4"/>
  </mergeCells>
  <hyperlinks>
    <hyperlink ref="N1" location="ÍNDICE!A1" display="ÍNDICE!A1" xr:uid="{00000000-0004-0000-2200-000000000000}"/>
  </hyperlinks>
  <pageMargins left="0.88" right="0.75" top="0.76" bottom="0.56999999999999995" header="0.74" footer="0.22"/>
  <pageSetup scale="34"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20">
    <pageSetUpPr fitToPage="1"/>
  </sheetPr>
  <dimension ref="A1:N87"/>
  <sheetViews>
    <sheetView topLeftCell="A54" zoomScale="70" zoomScaleNormal="70" workbookViewId="0">
      <selection activeCell="O7" sqref="O7"/>
    </sheetView>
  </sheetViews>
  <sheetFormatPr baseColWidth="10" defaultColWidth="9.140625" defaultRowHeight="18" x14ac:dyDescent="0.25"/>
  <cols>
    <col min="1" max="1" width="89.85546875" style="103" bestFit="1" customWidth="1"/>
    <col min="2" max="8" width="9.7109375" style="103" bestFit="1" customWidth="1"/>
    <col min="9" max="9" width="9.7109375" style="103" customWidth="1"/>
    <col min="10" max="10" width="9.7109375" style="103" bestFit="1" customWidth="1"/>
    <col min="11" max="11" width="9.7109375" style="103" customWidth="1"/>
    <col min="12" max="12" width="9.7109375" style="119" bestFit="1" customWidth="1"/>
    <col min="13" max="256" width="9.140625" style="103"/>
    <col min="257" max="257" width="89.85546875" style="103" bestFit="1" customWidth="1"/>
    <col min="258" max="264" width="9.7109375" style="103" bestFit="1" customWidth="1"/>
    <col min="265" max="265" width="9.7109375" style="103" customWidth="1"/>
    <col min="266" max="266" width="9.7109375" style="103" bestFit="1" customWidth="1"/>
    <col min="267" max="267" width="9.7109375" style="103" customWidth="1"/>
    <col min="268" max="268" width="9.7109375" style="103" bestFit="1" customWidth="1"/>
    <col min="269" max="512" width="9.140625" style="103"/>
    <col min="513" max="513" width="89.85546875" style="103" bestFit="1" customWidth="1"/>
    <col min="514" max="520" width="9.7109375" style="103" bestFit="1" customWidth="1"/>
    <col min="521" max="521" width="9.7109375" style="103" customWidth="1"/>
    <col min="522" max="522" width="9.7109375" style="103" bestFit="1" customWidth="1"/>
    <col min="523" max="523" width="9.7109375" style="103" customWidth="1"/>
    <col min="524" max="524" width="9.7109375" style="103" bestFit="1" customWidth="1"/>
    <col min="525" max="768" width="9.140625" style="103"/>
    <col min="769" max="769" width="89.85546875" style="103" bestFit="1" customWidth="1"/>
    <col min="770" max="776" width="9.7109375" style="103" bestFit="1" customWidth="1"/>
    <col min="777" max="777" width="9.7109375" style="103" customWidth="1"/>
    <col min="778" max="778" width="9.7109375" style="103" bestFit="1" customWidth="1"/>
    <col min="779" max="779" width="9.7109375" style="103" customWidth="1"/>
    <col min="780" max="780" width="9.7109375" style="103" bestFit="1" customWidth="1"/>
    <col min="781" max="1024" width="9.140625" style="103"/>
    <col min="1025" max="1025" width="89.85546875" style="103" bestFit="1" customWidth="1"/>
    <col min="1026" max="1032" width="9.7109375" style="103" bestFit="1" customWidth="1"/>
    <col min="1033" max="1033" width="9.7109375" style="103" customWidth="1"/>
    <col min="1034" max="1034" width="9.7109375" style="103" bestFit="1" customWidth="1"/>
    <col min="1035" max="1035" width="9.7109375" style="103" customWidth="1"/>
    <col min="1036" max="1036" width="9.7109375" style="103" bestFit="1" customWidth="1"/>
    <col min="1037" max="1280" width="9.140625" style="103"/>
    <col min="1281" max="1281" width="89.85546875" style="103" bestFit="1" customWidth="1"/>
    <col min="1282" max="1288" width="9.7109375" style="103" bestFit="1" customWidth="1"/>
    <col min="1289" max="1289" width="9.7109375" style="103" customWidth="1"/>
    <col min="1290" max="1290" width="9.7109375" style="103" bestFit="1" customWidth="1"/>
    <col min="1291" max="1291" width="9.7109375" style="103" customWidth="1"/>
    <col min="1292" max="1292" width="9.7109375" style="103" bestFit="1" customWidth="1"/>
    <col min="1293" max="1536" width="9.140625" style="103"/>
    <col min="1537" max="1537" width="89.85546875" style="103" bestFit="1" customWidth="1"/>
    <col min="1538" max="1544" width="9.7109375" style="103" bestFit="1" customWidth="1"/>
    <col min="1545" max="1545" width="9.7109375" style="103" customWidth="1"/>
    <col min="1546" max="1546" width="9.7109375" style="103" bestFit="1" customWidth="1"/>
    <col min="1547" max="1547" width="9.7109375" style="103" customWidth="1"/>
    <col min="1548" max="1548" width="9.7109375" style="103" bestFit="1" customWidth="1"/>
    <col min="1549" max="1792" width="9.140625" style="103"/>
    <col min="1793" max="1793" width="89.85546875" style="103" bestFit="1" customWidth="1"/>
    <col min="1794" max="1800" width="9.7109375" style="103" bestFit="1" customWidth="1"/>
    <col min="1801" max="1801" width="9.7109375" style="103" customWidth="1"/>
    <col min="1802" max="1802" width="9.7109375" style="103" bestFit="1" customWidth="1"/>
    <col min="1803" max="1803" width="9.7109375" style="103" customWidth="1"/>
    <col min="1804" max="1804" width="9.7109375" style="103" bestFit="1" customWidth="1"/>
    <col min="1805" max="2048" width="9.140625" style="103"/>
    <col min="2049" max="2049" width="89.85546875" style="103" bestFit="1" customWidth="1"/>
    <col min="2050" max="2056" width="9.7109375" style="103" bestFit="1" customWidth="1"/>
    <col min="2057" max="2057" width="9.7109375" style="103" customWidth="1"/>
    <col min="2058" max="2058" width="9.7109375" style="103" bestFit="1" customWidth="1"/>
    <col min="2059" max="2059" width="9.7109375" style="103" customWidth="1"/>
    <col min="2060" max="2060" width="9.7109375" style="103" bestFit="1" customWidth="1"/>
    <col min="2061" max="2304" width="9.140625" style="103"/>
    <col min="2305" max="2305" width="89.85546875" style="103" bestFit="1" customWidth="1"/>
    <col min="2306" max="2312" width="9.7109375" style="103" bestFit="1" customWidth="1"/>
    <col min="2313" max="2313" width="9.7109375" style="103" customWidth="1"/>
    <col min="2314" max="2314" width="9.7109375" style="103" bestFit="1" customWidth="1"/>
    <col min="2315" max="2315" width="9.7109375" style="103" customWidth="1"/>
    <col min="2316" max="2316" width="9.7109375" style="103" bestFit="1" customWidth="1"/>
    <col min="2317" max="2560" width="9.140625" style="103"/>
    <col min="2561" max="2561" width="89.85546875" style="103" bestFit="1" customWidth="1"/>
    <col min="2562" max="2568" width="9.7109375" style="103" bestFit="1" customWidth="1"/>
    <col min="2569" max="2569" width="9.7109375" style="103" customWidth="1"/>
    <col min="2570" max="2570" width="9.7109375" style="103" bestFit="1" customWidth="1"/>
    <col min="2571" max="2571" width="9.7109375" style="103" customWidth="1"/>
    <col min="2572" max="2572" width="9.7109375" style="103" bestFit="1" customWidth="1"/>
    <col min="2573" max="2816" width="9.140625" style="103"/>
    <col min="2817" max="2817" width="89.85546875" style="103" bestFit="1" customWidth="1"/>
    <col min="2818" max="2824" width="9.7109375" style="103" bestFit="1" customWidth="1"/>
    <col min="2825" max="2825" width="9.7109375" style="103" customWidth="1"/>
    <col min="2826" max="2826" width="9.7109375" style="103" bestFit="1" customWidth="1"/>
    <col min="2827" max="2827" width="9.7109375" style="103" customWidth="1"/>
    <col min="2828" max="2828" width="9.7109375" style="103" bestFit="1" customWidth="1"/>
    <col min="2829" max="3072" width="9.140625" style="103"/>
    <col min="3073" max="3073" width="89.85546875" style="103" bestFit="1" customWidth="1"/>
    <col min="3074" max="3080" width="9.7109375" style="103" bestFit="1" customWidth="1"/>
    <col min="3081" max="3081" width="9.7109375" style="103" customWidth="1"/>
    <col min="3082" max="3082" width="9.7109375" style="103" bestFit="1" customWidth="1"/>
    <col min="3083" max="3083" width="9.7109375" style="103" customWidth="1"/>
    <col min="3084" max="3084" width="9.7109375" style="103" bestFit="1" customWidth="1"/>
    <col min="3085" max="3328" width="9.140625" style="103"/>
    <col min="3329" max="3329" width="89.85546875" style="103" bestFit="1" customWidth="1"/>
    <col min="3330" max="3336" width="9.7109375" style="103" bestFit="1" customWidth="1"/>
    <col min="3337" max="3337" width="9.7109375" style="103" customWidth="1"/>
    <col min="3338" max="3338" width="9.7109375" style="103" bestFit="1" customWidth="1"/>
    <col min="3339" max="3339" width="9.7109375" style="103" customWidth="1"/>
    <col min="3340" max="3340" width="9.7109375" style="103" bestFit="1" customWidth="1"/>
    <col min="3341" max="3584" width="9.140625" style="103"/>
    <col min="3585" max="3585" width="89.85546875" style="103" bestFit="1" customWidth="1"/>
    <col min="3586" max="3592" width="9.7109375" style="103" bestFit="1" customWidth="1"/>
    <col min="3593" max="3593" width="9.7109375" style="103" customWidth="1"/>
    <col min="3594" max="3594" width="9.7109375" style="103" bestFit="1" customWidth="1"/>
    <col min="3595" max="3595" width="9.7109375" style="103" customWidth="1"/>
    <col min="3596" max="3596" width="9.7109375" style="103" bestFit="1" customWidth="1"/>
    <col min="3597" max="3840" width="9.140625" style="103"/>
    <col min="3841" max="3841" width="89.85546875" style="103" bestFit="1" customWidth="1"/>
    <col min="3842" max="3848" width="9.7109375" style="103" bestFit="1" customWidth="1"/>
    <col min="3849" max="3849" width="9.7109375" style="103" customWidth="1"/>
    <col min="3850" max="3850" width="9.7109375" style="103" bestFit="1" customWidth="1"/>
    <col min="3851" max="3851" width="9.7109375" style="103" customWidth="1"/>
    <col min="3852" max="3852" width="9.7109375" style="103" bestFit="1" customWidth="1"/>
    <col min="3853" max="4096" width="9.140625" style="103"/>
    <col min="4097" max="4097" width="89.85546875" style="103" bestFit="1" customWidth="1"/>
    <col min="4098" max="4104" width="9.7109375" style="103" bestFit="1" customWidth="1"/>
    <col min="4105" max="4105" width="9.7109375" style="103" customWidth="1"/>
    <col min="4106" max="4106" width="9.7109375" style="103" bestFit="1" customWidth="1"/>
    <col min="4107" max="4107" width="9.7109375" style="103" customWidth="1"/>
    <col min="4108" max="4108" width="9.7109375" style="103" bestFit="1" customWidth="1"/>
    <col min="4109" max="4352" width="9.140625" style="103"/>
    <col min="4353" max="4353" width="89.85546875" style="103" bestFit="1" customWidth="1"/>
    <col min="4354" max="4360" width="9.7109375" style="103" bestFit="1" customWidth="1"/>
    <col min="4361" max="4361" width="9.7109375" style="103" customWidth="1"/>
    <col min="4362" max="4362" width="9.7109375" style="103" bestFit="1" customWidth="1"/>
    <col min="4363" max="4363" width="9.7109375" style="103" customWidth="1"/>
    <col min="4364" max="4364" width="9.7109375" style="103" bestFit="1" customWidth="1"/>
    <col min="4365" max="4608" width="9.140625" style="103"/>
    <col min="4609" max="4609" width="89.85546875" style="103" bestFit="1" customWidth="1"/>
    <col min="4610" max="4616" width="9.7109375" style="103" bestFit="1" customWidth="1"/>
    <col min="4617" max="4617" width="9.7109375" style="103" customWidth="1"/>
    <col min="4618" max="4618" width="9.7109375" style="103" bestFit="1" customWidth="1"/>
    <col min="4619" max="4619" width="9.7109375" style="103" customWidth="1"/>
    <col min="4620" max="4620" width="9.7109375" style="103" bestFit="1" customWidth="1"/>
    <col min="4621" max="4864" width="9.140625" style="103"/>
    <col min="4865" max="4865" width="89.85546875" style="103" bestFit="1" customWidth="1"/>
    <col min="4866" max="4872" width="9.7109375" style="103" bestFit="1" customWidth="1"/>
    <col min="4873" max="4873" width="9.7109375" style="103" customWidth="1"/>
    <col min="4874" max="4874" width="9.7109375" style="103" bestFit="1" customWidth="1"/>
    <col min="4875" max="4875" width="9.7109375" style="103" customWidth="1"/>
    <col min="4876" max="4876" width="9.7109375" style="103" bestFit="1" customWidth="1"/>
    <col min="4877" max="5120" width="9.140625" style="103"/>
    <col min="5121" max="5121" width="89.85546875" style="103" bestFit="1" customWidth="1"/>
    <col min="5122" max="5128" width="9.7109375" style="103" bestFit="1" customWidth="1"/>
    <col min="5129" max="5129" width="9.7109375" style="103" customWidth="1"/>
    <col min="5130" max="5130" width="9.7109375" style="103" bestFit="1" customWidth="1"/>
    <col min="5131" max="5131" width="9.7109375" style="103" customWidth="1"/>
    <col min="5132" max="5132" width="9.7109375" style="103" bestFit="1" customWidth="1"/>
    <col min="5133" max="5376" width="9.140625" style="103"/>
    <col min="5377" max="5377" width="89.85546875" style="103" bestFit="1" customWidth="1"/>
    <col min="5378" max="5384" width="9.7109375" style="103" bestFit="1" customWidth="1"/>
    <col min="5385" max="5385" width="9.7109375" style="103" customWidth="1"/>
    <col min="5386" max="5386" width="9.7109375" style="103" bestFit="1" customWidth="1"/>
    <col min="5387" max="5387" width="9.7109375" style="103" customWidth="1"/>
    <col min="5388" max="5388" width="9.7109375" style="103" bestFit="1" customWidth="1"/>
    <col min="5389" max="5632" width="9.140625" style="103"/>
    <col min="5633" max="5633" width="89.85546875" style="103" bestFit="1" customWidth="1"/>
    <col min="5634" max="5640" width="9.7109375" style="103" bestFit="1" customWidth="1"/>
    <col min="5641" max="5641" width="9.7109375" style="103" customWidth="1"/>
    <col min="5642" max="5642" width="9.7109375" style="103" bestFit="1" customWidth="1"/>
    <col min="5643" max="5643" width="9.7109375" style="103" customWidth="1"/>
    <col min="5644" max="5644" width="9.7109375" style="103" bestFit="1" customWidth="1"/>
    <col min="5645" max="5888" width="9.140625" style="103"/>
    <col min="5889" max="5889" width="89.85546875" style="103" bestFit="1" customWidth="1"/>
    <col min="5890" max="5896" width="9.7109375" style="103" bestFit="1" customWidth="1"/>
    <col min="5897" max="5897" width="9.7109375" style="103" customWidth="1"/>
    <col min="5898" max="5898" width="9.7109375" style="103" bestFit="1" customWidth="1"/>
    <col min="5899" max="5899" width="9.7109375" style="103" customWidth="1"/>
    <col min="5900" max="5900" width="9.7109375" style="103" bestFit="1" customWidth="1"/>
    <col min="5901" max="6144" width="9.140625" style="103"/>
    <col min="6145" max="6145" width="89.85546875" style="103" bestFit="1" customWidth="1"/>
    <col min="6146" max="6152" width="9.7109375" style="103" bestFit="1" customWidth="1"/>
    <col min="6153" max="6153" width="9.7109375" style="103" customWidth="1"/>
    <col min="6154" max="6154" width="9.7109375" style="103" bestFit="1" customWidth="1"/>
    <col min="6155" max="6155" width="9.7109375" style="103" customWidth="1"/>
    <col min="6156" max="6156" width="9.7109375" style="103" bestFit="1" customWidth="1"/>
    <col min="6157" max="6400" width="9.140625" style="103"/>
    <col min="6401" max="6401" width="89.85546875" style="103" bestFit="1" customWidth="1"/>
    <col min="6402" max="6408" width="9.7109375" style="103" bestFit="1" customWidth="1"/>
    <col min="6409" max="6409" width="9.7109375" style="103" customWidth="1"/>
    <col min="6410" max="6410" width="9.7109375" style="103" bestFit="1" customWidth="1"/>
    <col min="6411" max="6411" width="9.7109375" style="103" customWidth="1"/>
    <col min="6412" max="6412" width="9.7109375" style="103" bestFit="1" customWidth="1"/>
    <col min="6413" max="6656" width="9.140625" style="103"/>
    <col min="6657" max="6657" width="89.85546875" style="103" bestFit="1" customWidth="1"/>
    <col min="6658" max="6664" width="9.7109375" style="103" bestFit="1" customWidth="1"/>
    <col min="6665" max="6665" width="9.7109375" style="103" customWidth="1"/>
    <col min="6666" max="6666" width="9.7109375" style="103" bestFit="1" customWidth="1"/>
    <col min="6667" max="6667" width="9.7109375" style="103" customWidth="1"/>
    <col min="6668" max="6668" width="9.7109375" style="103" bestFit="1" customWidth="1"/>
    <col min="6669" max="6912" width="9.140625" style="103"/>
    <col min="6913" max="6913" width="89.85546875" style="103" bestFit="1" customWidth="1"/>
    <col min="6914" max="6920" width="9.7109375" style="103" bestFit="1" customWidth="1"/>
    <col min="6921" max="6921" width="9.7109375" style="103" customWidth="1"/>
    <col min="6922" max="6922" width="9.7109375" style="103" bestFit="1" customWidth="1"/>
    <col min="6923" max="6923" width="9.7109375" style="103" customWidth="1"/>
    <col min="6924" max="6924" width="9.7109375" style="103" bestFit="1" customWidth="1"/>
    <col min="6925" max="7168" width="9.140625" style="103"/>
    <col min="7169" max="7169" width="89.85546875" style="103" bestFit="1" customWidth="1"/>
    <col min="7170" max="7176" width="9.7109375" style="103" bestFit="1" customWidth="1"/>
    <col min="7177" max="7177" width="9.7109375" style="103" customWidth="1"/>
    <col min="7178" max="7178" width="9.7109375" style="103" bestFit="1" customWidth="1"/>
    <col min="7179" max="7179" width="9.7109375" style="103" customWidth="1"/>
    <col min="7180" max="7180" width="9.7109375" style="103" bestFit="1" customWidth="1"/>
    <col min="7181" max="7424" width="9.140625" style="103"/>
    <col min="7425" max="7425" width="89.85546875" style="103" bestFit="1" customWidth="1"/>
    <col min="7426" max="7432" width="9.7109375" style="103" bestFit="1" customWidth="1"/>
    <col min="7433" max="7433" width="9.7109375" style="103" customWidth="1"/>
    <col min="7434" max="7434" width="9.7109375" style="103" bestFit="1" customWidth="1"/>
    <col min="7435" max="7435" width="9.7109375" style="103" customWidth="1"/>
    <col min="7436" max="7436" width="9.7109375" style="103" bestFit="1" customWidth="1"/>
    <col min="7437" max="7680" width="9.140625" style="103"/>
    <col min="7681" max="7681" width="89.85546875" style="103" bestFit="1" customWidth="1"/>
    <col min="7682" max="7688" width="9.7109375" style="103" bestFit="1" customWidth="1"/>
    <col min="7689" max="7689" width="9.7109375" style="103" customWidth="1"/>
    <col min="7690" max="7690" width="9.7109375" style="103" bestFit="1" customWidth="1"/>
    <col min="7691" max="7691" width="9.7109375" style="103" customWidth="1"/>
    <col min="7692" max="7692" width="9.7109375" style="103" bestFit="1" customWidth="1"/>
    <col min="7693" max="7936" width="9.140625" style="103"/>
    <col min="7937" max="7937" width="89.85546875" style="103" bestFit="1" customWidth="1"/>
    <col min="7938" max="7944" width="9.7109375" style="103" bestFit="1" customWidth="1"/>
    <col min="7945" max="7945" width="9.7109375" style="103" customWidth="1"/>
    <col min="7946" max="7946" width="9.7109375" style="103" bestFit="1" customWidth="1"/>
    <col min="7947" max="7947" width="9.7109375" style="103" customWidth="1"/>
    <col min="7948" max="7948" width="9.7109375" style="103" bestFit="1" customWidth="1"/>
    <col min="7949" max="8192" width="9.140625" style="103"/>
    <col min="8193" max="8193" width="89.85546875" style="103" bestFit="1" customWidth="1"/>
    <col min="8194" max="8200" width="9.7109375" style="103" bestFit="1" customWidth="1"/>
    <col min="8201" max="8201" width="9.7109375" style="103" customWidth="1"/>
    <col min="8202" max="8202" width="9.7109375" style="103" bestFit="1" customWidth="1"/>
    <col min="8203" max="8203" width="9.7109375" style="103" customWidth="1"/>
    <col min="8204" max="8204" width="9.7109375" style="103" bestFit="1" customWidth="1"/>
    <col min="8205" max="8448" width="9.140625" style="103"/>
    <col min="8449" max="8449" width="89.85546875" style="103" bestFit="1" customWidth="1"/>
    <col min="8450" max="8456" width="9.7109375" style="103" bestFit="1" customWidth="1"/>
    <col min="8457" max="8457" width="9.7109375" style="103" customWidth="1"/>
    <col min="8458" max="8458" width="9.7109375" style="103" bestFit="1" customWidth="1"/>
    <col min="8459" max="8459" width="9.7109375" style="103" customWidth="1"/>
    <col min="8460" max="8460" width="9.7109375" style="103" bestFit="1" customWidth="1"/>
    <col min="8461" max="8704" width="9.140625" style="103"/>
    <col min="8705" max="8705" width="89.85546875" style="103" bestFit="1" customWidth="1"/>
    <col min="8706" max="8712" width="9.7109375" style="103" bestFit="1" customWidth="1"/>
    <col min="8713" max="8713" width="9.7109375" style="103" customWidth="1"/>
    <col min="8714" max="8714" width="9.7109375" style="103" bestFit="1" customWidth="1"/>
    <col min="8715" max="8715" width="9.7109375" style="103" customWidth="1"/>
    <col min="8716" max="8716" width="9.7109375" style="103" bestFit="1" customWidth="1"/>
    <col min="8717" max="8960" width="9.140625" style="103"/>
    <col min="8961" max="8961" width="89.85546875" style="103" bestFit="1" customWidth="1"/>
    <col min="8962" max="8968" width="9.7109375" style="103" bestFit="1" customWidth="1"/>
    <col min="8969" max="8969" width="9.7109375" style="103" customWidth="1"/>
    <col min="8970" max="8970" width="9.7109375" style="103" bestFit="1" customWidth="1"/>
    <col min="8971" max="8971" width="9.7109375" style="103" customWidth="1"/>
    <col min="8972" max="8972" width="9.7109375" style="103" bestFit="1" customWidth="1"/>
    <col min="8973" max="9216" width="9.140625" style="103"/>
    <col min="9217" max="9217" width="89.85546875" style="103" bestFit="1" customWidth="1"/>
    <col min="9218" max="9224" width="9.7109375" style="103" bestFit="1" customWidth="1"/>
    <col min="9225" max="9225" width="9.7109375" style="103" customWidth="1"/>
    <col min="9226" max="9226" width="9.7109375" style="103" bestFit="1" customWidth="1"/>
    <col min="9227" max="9227" width="9.7109375" style="103" customWidth="1"/>
    <col min="9228" max="9228" width="9.7109375" style="103" bestFit="1" customWidth="1"/>
    <col min="9229" max="9472" width="9.140625" style="103"/>
    <col min="9473" max="9473" width="89.85546875" style="103" bestFit="1" customWidth="1"/>
    <col min="9474" max="9480" width="9.7109375" style="103" bestFit="1" customWidth="1"/>
    <col min="9481" max="9481" width="9.7109375" style="103" customWidth="1"/>
    <col min="9482" max="9482" width="9.7109375" style="103" bestFit="1" customWidth="1"/>
    <col min="9483" max="9483" width="9.7109375" style="103" customWidth="1"/>
    <col min="9484" max="9484" width="9.7109375" style="103" bestFit="1" customWidth="1"/>
    <col min="9485" max="9728" width="9.140625" style="103"/>
    <col min="9729" max="9729" width="89.85546875" style="103" bestFit="1" customWidth="1"/>
    <col min="9730" max="9736" width="9.7109375" style="103" bestFit="1" customWidth="1"/>
    <col min="9737" max="9737" width="9.7109375" style="103" customWidth="1"/>
    <col min="9738" max="9738" width="9.7109375" style="103" bestFit="1" customWidth="1"/>
    <col min="9739" max="9739" width="9.7109375" style="103" customWidth="1"/>
    <col min="9740" max="9740" width="9.7109375" style="103" bestFit="1" customWidth="1"/>
    <col min="9741" max="9984" width="9.140625" style="103"/>
    <col min="9985" max="9985" width="89.85546875" style="103" bestFit="1" customWidth="1"/>
    <col min="9986" max="9992" width="9.7109375" style="103" bestFit="1" customWidth="1"/>
    <col min="9993" max="9993" width="9.7109375" style="103" customWidth="1"/>
    <col min="9994" max="9994" width="9.7109375" style="103" bestFit="1" customWidth="1"/>
    <col min="9995" max="9995" width="9.7109375" style="103" customWidth="1"/>
    <col min="9996" max="9996" width="9.7109375" style="103" bestFit="1" customWidth="1"/>
    <col min="9997" max="10240" width="9.140625" style="103"/>
    <col min="10241" max="10241" width="89.85546875" style="103" bestFit="1" customWidth="1"/>
    <col min="10242" max="10248" width="9.7109375" style="103" bestFit="1" customWidth="1"/>
    <col min="10249" max="10249" width="9.7109375" style="103" customWidth="1"/>
    <col min="10250" max="10250" width="9.7109375" style="103" bestFit="1" customWidth="1"/>
    <col min="10251" max="10251" width="9.7109375" style="103" customWidth="1"/>
    <col min="10252" max="10252" width="9.7109375" style="103" bestFit="1" customWidth="1"/>
    <col min="10253" max="10496" width="9.140625" style="103"/>
    <col min="10497" max="10497" width="89.85546875" style="103" bestFit="1" customWidth="1"/>
    <col min="10498" max="10504" width="9.7109375" style="103" bestFit="1" customWidth="1"/>
    <col min="10505" max="10505" width="9.7109375" style="103" customWidth="1"/>
    <col min="10506" max="10506" width="9.7109375" style="103" bestFit="1" customWidth="1"/>
    <col min="10507" max="10507" width="9.7109375" style="103" customWidth="1"/>
    <col min="10508" max="10508" width="9.7109375" style="103" bestFit="1" customWidth="1"/>
    <col min="10509" max="10752" width="9.140625" style="103"/>
    <col min="10753" max="10753" width="89.85546875" style="103" bestFit="1" customWidth="1"/>
    <col min="10754" max="10760" width="9.7109375" style="103" bestFit="1" customWidth="1"/>
    <col min="10761" max="10761" width="9.7109375" style="103" customWidth="1"/>
    <col min="10762" max="10762" width="9.7109375" style="103" bestFit="1" customWidth="1"/>
    <col min="10763" max="10763" width="9.7109375" style="103" customWidth="1"/>
    <col min="10764" max="10764" width="9.7109375" style="103" bestFit="1" customWidth="1"/>
    <col min="10765" max="11008" width="9.140625" style="103"/>
    <col min="11009" max="11009" width="89.85546875" style="103" bestFit="1" customWidth="1"/>
    <col min="11010" max="11016" width="9.7109375" style="103" bestFit="1" customWidth="1"/>
    <col min="11017" max="11017" width="9.7109375" style="103" customWidth="1"/>
    <col min="11018" max="11018" width="9.7109375" style="103" bestFit="1" customWidth="1"/>
    <col min="11019" max="11019" width="9.7109375" style="103" customWidth="1"/>
    <col min="11020" max="11020" width="9.7109375" style="103" bestFit="1" customWidth="1"/>
    <col min="11021" max="11264" width="9.140625" style="103"/>
    <col min="11265" max="11265" width="89.85546875" style="103" bestFit="1" customWidth="1"/>
    <col min="11266" max="11272" width="9.7109375" style="103" bestFit="1" customWidth="1"/>
    <col min="11273" max="11273" width="9.7109375" style="103" customWidth="1"/>
    <col min="11274" max="11274" width="9.7109375" style="103" bestFit="1" customWidth="1"/>
    <col min="11275" max="11275" width="9.7109375" style="103" customWidth="1"/>
    <col min="11276" max="11276" width="9.7109375" style="103" bestFit="1" customWidth="1"/>
    <col min="11277" max="11520" width="9.140625" style="103"/>
    <col min="11521" max="11521" width="89.85546875" style="103" bestFit="1" customWidth="1"/>
    <col min="11522" max="11528" width="9.7109375" style="103" bestFit="1" customWidth="1"/>
    <col min="11529" max="11529" width="9.7109375" style="103" customWidth="1"/>
    <col min="11530" max="11530" width="9.7109375" style="103" bestFit="1" customWidth="1"/>
    <col min="11531" max="11531" width="9.7109375" style="103" customWidth="1"/>
    <col min="11532" max="11532" width="9.7109375" style="103" bestFit="1" customWidth="1"/>
    <col min="11533" max="11776" width="9.140625" style="103"/>
    <col min="11777" max="11777" width="89.85546875" style="103" bestFit="1" customWidth="1"/>
    <col min="11778" max="11784" width="9.7109375" style="103" bestFit="1" customWidth="1"/>
    <col min="11785" max="11785" width="9.7109375" style="103" customWidth="1"/>
    <col min="11786" max="11786" width="9.7109375" style="103" bestFit="1" customWidth="1"/>
    <col min="11787" max="11787" width="9.7109375" style="103" customWidth="1"/>
    <col min="11788" max="11788" width="9.7109375" style="103" bestFit="1" customWidth="1"/>
    <col min="11789" max="12032" width="9.140625" style="103"/>
    <col min="12033" max="12033" width="89.85546875" style="103" bestFit="1" customWidth="1"/>
    <col min="12034" max="12040" width="9.7109375" style="103" bestFit="1" customWidth="1"/>
    <col min="12041" max="12041" width="9.7109375" style="103" customWidth="1"/>
    <col min="12042" max="12042" width="9.7109375" style="103" bestFit="1" customWidth="1"/>
    <col min="12043" max="12043" width="9.7109375" style="103" customWidth="1"/>
    <col min="12044" max="12044" width="9.7109375" style="103" bestFit="1" customWidth="1"/>
    <col min="12045" max="12288" width="9.140625" style="103"/>
    <col min="12289" max="12289" width="89.85546875" style="103" bestFit="1" customWidth="1"/>
    <col min="12290" max="12296" width="9.7109375" style="103" bestFit="1" customWidth="1"/>
    <col min="12297" max="12297" width="9.7109375" style="103" customWidth="1"/>
    <col min="12298" max="12298" width="9.7109375" style="103" bestFit="1" customWidth="1"/>
    <col min="12299" max="12299" width="9.7109375" style="103" customWidth="1"/>
    <col min="12300" max="12300" width="9.7109375" style="103" bestFit="1" customWidth="1"/>
    <col min="12301" max="12544" width="9.140625" style="103"/>
    <col min="12545" max="12545" width="89.85546875" style="103" bestFit="1" customWidth="1"/>
    <col min="12546" max="12552" width="9.7109375" style="103" bestFit="1" customWidth="1"/>
    <col min="12553" max="12553" width="9.7109375" style="103" customWidth="1"/>
    <col min="12554" max="12554" width="9.7109375" style="103" bestFit="1" customWidth="1"/>
    <col min="12555" max="12555" width="9.7109375" style="103" customWidth="1"/>
    <col min="12556" max="12556" width="9.7109375" style="103" bestFit="1" customWidth="1"/>
    <col min="12557" max="12800" width="9.140625" style="103"/>
    <col min="12801" max="12801" width="89.85546875" style="103" bestFit="1" customWidth="1"/>
    <col min="12802" max="12808" width="9.7109375" style="103" bestFit="1" customWidth="1"/>
    <col min="12809" max="12809" width="9.7109375" style="103" customWidth="1"/>
    <col min="12810" max="12810" width="9.7109375" style="103" bestFit="1" customWidth="1"/>
    <col min="12811" max="12811" width="9.7109375" style="103" customWidth="1"/>
    <col min="12812" max="12812" width="9.7109375" style="103" bestFit="1" customWidth="1"/>
    <col min="12813" max="13056" width="9.140625" style="103"/>
    <col min="13057" max="13057" width="89.85546875" style="103" bestFit="1" customWidth="1"/>
    <col min="13058" max="13064" width="9.7109375" style="103" bestFit="1" customWidth="1"/>
    <col min="13065" max="13065" width="9.7109375" style="103" customWidth="1"/>
    <col min="13066" max="13066" width="9.7109375" style="103" bestFit="1" customWidth="1"/>
    <col min="13067" max="13067" width="9.7109375" style="103" customWidth="1"/>
    <col min="13068" max="13068" width="9.7109375" style="103" bestFit="1" customWidth="1"/>
    <col min="13069" max="13312" width="9.140625" style="103"/>
    <col min="13313" max="13313" width="89.85546875" style="103" bestFit="1" customWidth="1"/>
    <col min="13314" max="13320" width="9.7109375" style="103" bestFit="1" customWidth="1"/>
    <col min="13321" max="13321" width="9.7109375" style="103" customWidth="1"/>
    <col min="13322" max="13322" width="9.7109375" style="103" bestFit="1" customWidth="1"/>
    <col min="13323" max="13323" width="9.7109375" style="103" customWidth="1"/>
    <col min="13324" max="13324" width="9.7109375" style="103" bestFit="1" customWidth="1"/>
    <col min="13325" max="13568" width="9.140625" style="103"/>
    <col min="13569" max="13569" width="89.85546875" style="103" bestFit="1" customWidth="1"/>
    <col min="13570" max="13576" width="9.7109375" style="103" bestFit="1" customWidth="1"/>
    <col min="13577" max="13577" width="9.7109375" style="103" customWidth="1"/>
    <col min="13578" max="13578" width="9.7109375" style="103" bestFit="1" customWidth="1"/>
    <col min="13579" max="13579" width="9.7109375" style="103" customWidth="1"/>
    <col min="13580" max="13580" width="9.7109375" style="103" bestFit="1" customWidth="1"/>
    <col min="13581" max="13824" width="9.140625" style="103"/>
    <col min="13825" max="13825" width="89.85546875" style="103" bestFit="1" customWidth="1"/>
    <col min="13826" max="13832" width="9.7109375" style="103" bestFit="1" customWidth="1"/>
    <col min="13833" max="13833" width="9.7109375" style="103" customWidth="1"/>
    <col min="13834" max="13834" width="9.7109375" style="103" bestFit="1" customWidth="1"/>
    <col min="13835" max="13835" width="9.7109375" style="103" customWidth="1"/>
    <col min="13836" max="13836" width="9.7109375" style="103" bestFit="1" customWidth="1"/>
    <col min="13837" max="14080" width="9.140625" style="103"/>
    <col min="14081" max="14081" width="89.85546875" style="103" bestFit="1" customWidth="1"/>
    <col min="14082" max="14088" width="9.7109375" style="103" bestFit="1" customWidth="1"/>
    <col min="14089" max="14089" width="9.7109375" style="103" customWidth="1"/>
    <col min="14090" max="14090" width="9.7109375" style="103" bestFit="1" customWidth="1"/>
    <col min="14091" max="14091" width="9.7109375" style="103" customWidth="1"/>
    <col min="14092" max="14092" width="9.7109375" style="103" bestFit="1" customWidth="1"/>
    <col min="14093" max="14336" width="9.140625" style="103"/>
    <col min="14337" max="14337" width="89.85546875" style="103" bestFit="1" customWidth="1"/>
    <col min="14338" max="14344" width="9.7109375" style="103" bestFit="1" customWidth="1"/>
    <col min="14345" max="14345" width="9.7109375" style="103" customWidth="1"/>
    <col min="14346" max="14346" width="9.7109375" style="103" bestFit="1" customWidth="1"/>
    <col min="14347" max="14347" width="9.7109375" style="103" customWidth="1"/>
    <col min="14348" max="14348" width="9.7109375" style="103" bestFit="1" customWidth="1"/>
    <col min="14349" max="14592" width="9.140625" style="103"/>
    <col min="14593" max="14593" width="89.85546875" style="103" bestFit="1" customWidth="1"/>
    <col min="14594" max="14600" width="9.7109375" style="103" bestFit="1" customWidth="1"/>
    <col min="14601" max="14601" width="9.7109375" style="103" customWidth="1"/>
    <col min="14602" max="14602" width="9.7109375" style="103" bestFit="1" customWidth="1"/>
    <col min="14603" max="14603" width="9.7109375" style="103" customWidth="1"/>
    <col min="14604" max="14604" width="9.7109375" style="103" bestFit="1" customWidth="1"/>
    <col min="14605" max="14848" width="9.140625" style="103"/>
    <col min="14849" max="14849" width="89.85546875" style="103" bestFit="1" customWidth="1"/>
    <col min="14850" max="14856" width="9.7109375" style="103" bestFit="1" customWidth="1"/>
    <col min="14857" max="14857" width="9.7109375" style="103" customWidth="1"/>
    <col min="14858" max="14858" width="9.7109375" style="103" bestFit="1" customWidth="1"/>
    <col min="14859" max="14859" width="9.7109375" style="103" customWidth="1"/>
    <col min="14860" max="14860" width="9.7109375" style="103" bestFit="1" customWidth="1"/>
    <col min="14861" max="15104" width="9.140625" style="103"/>
    <col min="15105" max="15105" width="89.85546875" style="103" bestFit="1" customWidth="1"/>
    <col min="15106" max="15112" width="9.7109375" style="103" bestFit="1" customWidth="1"/>
    <col min="15113" max="15113" width="9.7109375" style="103" customWidth="1"/>
    <col min="15114" max="15114" width="9.7109375" style="103" bestFit="1" customWidth="1"/>
    <col min="15115" max="15115" width="9.7109375" style="103" customWidth="1"/>
    <col min="15116" max="15116" width="9.7109375" style="103" bestFit="1" customWidth="1"/>
    <col min="15117" max="15360" width="9.140625" style="103"/>
    <col min="15361" max="15361" width="89.85546875" style="103" bestFit="1" customWidth="1"/>
    <col min="15362" max="15368" width="9.7109375" style="103" bestFit="1" customWidth="1"/>
    <col min="15369" max="15369" width="9.7109375" style="103" customWidth="1"/>
    <col min="15370" max="15370" width="9.7109375" style="103" bestFit="1" customWidth="1"/>
    <col min="15371" max="15371" width="9.7109375" style="103" customWidth="1"/>
    <col min="15372" max="15372" width="9.7109375" style="103" bestFit="1" customWidth="1"/>
    <col min="15373" max="15616" width="9.140625" style="103"/>
    <col min="15617" max="15617" width="89.85546875" style="103" bestFit="1" customWidth="1"/>
    <col min="15618" max="15624" width="9.7109375" style="103" bestFit="1" customWidth="1"/>
    <col min="15625" max="15625" width="9.7109375" style="103" customWidth="1"/>
    <col min="15626" max="15626" width="9.7109375" style="103" bestFit="1" customWidth="1"/>
    <col min="15627" max="15627" width="9.7109375" style="103" customWidth="1"/>
    <col min="15628" max="15628" width="9.7109375" style="103" bestFit="1" customWidth="1"/>
    <col min="15629" max="15872" width="9.140625" style="103"/>
    <col min="15873" max="15873" width="89.85546875" style="103" bestFit="1" customWidth="1"/>
    <col min="15874" max="15880" width="9.7109375" style="103" bestFit="1" customWidth="1"/>
    <col min="15881" max="15881" width="9.7109375" style="103" customWidth="1"/>
    <col min="15882" max="15882" width="9.7109375" style="103" bestFit="1" customWidth="1"/>
    <col min="15883" max="15883" width="9.7109375" style="103" customWidth="1"/>
    <col min="15884" max="15884" width="9.7109375" style="103" bestFit="1" customWidth="1"/>
    <col min="15885" max="16128" width="9.140625" style="103"/>
    <col min="16129" max="16129" width="89.85546875" style="103" bestFit="1" customWidth="1"/>
    <col min="16130" max="16136" width="9.7109375" style="103" bestFit="1" customWidth="1"/>
    <col min="16137" max="16137" width="9.7109375" style="103" customWidth="1"/>
    <col min="16138" max="16138" width="9.7109375" style="103" bestFit="1" customWidth="1"/>
    <col min="16139" max="16139" width="9.7109375" style="103" customWidth="1"/>
    <col min="16140" max="16140" width="9.7109375" style="103" bestFit="1" customWidth="1"/>
    <col min="16141" max="16384" width="9.140625" style="103"/>
  </cols>
  <sheetData>
    <row r="1" spans="1:14" ht="30" customHeight="1" x14ac:dyDescent="0.25">
      <c r="A1" s="1020" t="s">
        <v>818</v>
      </c>
      <c r="B1" s="1020"/>
      <c r="C1" s="1020"/>
      <c r="D1" s="1020"/>
      <c r="E1" s="1020"/>
      <c r="F1" s="1020"/>
      <c r="G1" s="1020"/>
      <c r="H1" s="1020"/>
      <c r="I1" s="1020"/>
      <c r="J1" s="1020"/>
      <c r="K1" s="1020"/>
      <c r="L1" s="1020"/>
      <c r="N1" s="863" t="s">
        <v>1124</v>
      </c>
    </row>
    <row r="2" spans="1:14" ht="15" customHeight="1" x14ac:dyDescent="0.25">
      <c r="A2" s="1021" t="s">
        <v>591</v>
      </c>
      <c r="B2" s="1021"/>
      <c r="C2" s="1021"/>
      <c r="D2" s="1021"/>
      <c r="E2" s="1021"/>
      <c r="F2" s="1021"/>
      <c r="G2" s="1021"/>
      <c r="H2" s="1021"/>
      <c r="I2" s="1021"/>
      <c r="J2" s="1021"/>
      <c r="K2" s="1021"/>
      <c r="L2" s="1021"/>
    </row>
    <row r="3" spans="1:14" ht="15" customHeight="1" x14ac:dyDescent="0.25">
      <c r="A3" s="1021" t="s">
        <v>827</v>
      </c>
      <c r="B3" s="1021"/>
      <c r="C3" s="1021"/>
      <c r="D3" s="1021"/>
      <c r="E3" s="1021"/>
      <c r="F3" s="1021"/>
      <c r="G3" s="1021"/>
      <c r="H3" s="1021"/>
      <c r="I3" s="1021"/>
      <c r="J3" s="1021"/>
      <c r="K3" s="1021"/>
      <c r="L3" s="1021"/>
    </row>
    <row r="4" spans="1:14" ht="30" customHeight="1" x14ac:dyDescent="0.25">
      <c r="A4" s="1022" t="s">
        <v>3</v>
      </c>
      <c r="B4" s="1022"/>
      <c r="C4" s="1022"/>
      <c r="D4" s="1022"/>
      <c r="E4" s="1022"/>
      <c r="F4" s="1022"/>
      <c r="G4" s="1022"/>
      <c r="H4" s="1022"/>
      <c r="I4" s="1022"/>
      <c r="J4" s="1022"/>
      <c r="K4" s="1022"/>
      <c r="L4" s="1022"/>
    </row>
    <row r="5" spans="1:14" ht="3.75" customHeight="1" thickBot="1" x14ac:dyDescent="0.3">
      <c r="A5" s="67"/>
      <c r="B5" s="67"/>
      <c r="C5" s="67"/>
      <c r="D5" s="67"/>
      <c r="E5" s="67"/>
      <c r="F5" s="67"/>
      <c r="G5" s="67"/>
      <c r="H5" s="67"/>
      <c r="I5" s="67"/>
      <c r="J5" s="67"/>
      <c r="K5" s="67"/>
      <c r="L5" s="67"/>
    </row>
    <row r="6" spans="1:14" s="105" customFormat="1" ht="30" customHeight="1" thickTop="1" thickBot="1" x14ac:dyDescent="0.3">
      <c r="A6" s="795"/>
      <c r="B6" s="784" t="s">
        <v>448</v>
      </c>
      <c r="C6" s="784" t="s">
        <v>449</v>
      </c>
      <c r="D6" s="784" t="s">
        <v>450</v>
      </c>
      <c r="E6" s="784" t="s">
        <v>451</v>
      </c>
      <c r="F6" s="784" t="s">
        <v>452</v>
      </c>
      <c r="G6" s="784" t="s">
        <v>453</v>
      </c>
      <c r="H6" s="784" t="s">
        <v>454</v>
      </c>
      <c r="I6" s="784" t="s">
        <v>455</v>
      </c>
      <c r="J6" s="784" t="s">
        <v>456</v>
      </c>
      <c r="K6" s="784" t="s">
        <v>457</v>
      </c>
      <c r="L6" s="784" t="s">
        <v>458</v>
      </c>
    </row>
    <row r="7" spans="1:14" ht="15" customHeight="1" thickTop="1" thickBot="1" x14ac:dyDescent="0.3">
      <c r="A7" s="796" t="s">
        <v>593</v>
      </c>
      <c r="B7" s="797">
        <v>2617801.0359999998</v>
      </c>
      <c r="C7" s="797">
        <v>2942920.1361100003</v>
      </c>
      <c r="D7" s="797">
        <v>3343173.19539</v>
      </c>
      <c r="E7" s="797">
        <v>3420756.0660700002</v>
      </c>
      <c r="F7" s="797">
        <v>3655442.6066900003</v>
      </c>
      <c r="G7" s="797">
        <v>3871436.4313300001</v>
      </c>
      <c r="H7" s="797">
        <v>4539811.2889899993</v>
      </c>
      <c r="I7" s="797">
        <v>5218360.8518100008</v>
      </c>
      <c r="J7" s="797">
        <v>6067660.3939799992</v>
      </c>
      <c r="K7" s="797">
        <v>5755096.43506</v>
      </c>
      <c r="L7" s="797">
        <v>5556401.0613200013</v>
      </c>
    </row>
    <row r="8" spans="1:14" s="109" customFormat="1" ht="15" customHeight="1" thickTop="1" x14ac:dyDescent="0.25">
      <c r="A8" s="107" t="s">
        <v>10</v>
      </c>
      <c r="B8" s="108">
        <v>124164.60539</v>
      </c>
      <c r="C8" s="108">
        <v>164598.07703000001</v>
      </c>
      <c r="D8" s="108">
        <v>301711.5442</v>
      </c>
      <c r="E8" s="108">
        <v>177296.3909</v>
      </c>
      <c r="F8" s="108">
        <v>256950.68463</v>
      </c>
      <c r="G8" s="108">
        <v>296256.77467000001</v>
      </c>
      <c r="H8" s="108">
        <v>291857.77698000002</v>
      </c>
      <c r="I8" s="108">
        <v>456937.63885000005</v>
      </c>
      <c r="J8" s="108">
        <v>530486.02712999994</v>
      </c>
      <c r="K8" s="108">
        <v>501340.42621000001</v>
      </c>
      <c r="L8" s="108">
        <v>316564.52665999997</v>
      </c>
    </row>
    <row r="9" spans="1:14" s="109" customFormat="1" ht="15" customHeight="1" x14ac:dyDescent="0.25">
      <c r="A9" s="107" t="s">
        <v>19</v>
      </c>
      <c r="B9" s="108">
        <v>113597.42627</v>
      </c>
      <c r="C9" s="108">
        <v>93027.850539999999</v>
      </c>
      <c r="D9" s="108">
        <v>121892.82326</v>
      </c>
      <c r="E9" s="108">
        <v>152429.51761000001</v>
      </c>
      <c r="F9" s="108">
        <v>61542.297350000001</v>
      </c>
      <c r="G9" s="108">
        <v>81653.40340000001</v>
      </c>
      <c r="H9" s="108">
        <v>191003.78096999999</v>
      </c>
      <c r="I9" s="108">
        <v>241829.59311000002</v>
      </c>
      <c r="J9" s="108">
        <v>119057.50446</v>
      </c>
      <c r="K9" s="108">
        <v>186370.88634999999</v>
      </c>
      <c r="L9" s="108">
        <v>284330.39004000003</v>
      </c>
    </row>
    <row r="10" spans="1:14" s="109" customFormat="1" ht="15" customHeight="1" x14ac:dyDescent="0.25">
      <c r="A10" s="107" t="s">
        <v>28</v>
      </c>
      <c r="B10" s="108">
        <v>2282998.1688299999</v>
      </c>
      <c r="C10" s="108">
        <v>2571384.9606999997</v>
      </c>
      <c r="D10" s="108">
        <v>2743960.5041499999</v>
      </c>
      <c r="E10" s="108">
        <v>2838923.6910399999</v>
      </c>
      <c r="F10" s="108">
        <v>3098050.2146700001</v>
      </c>
      <c r="G10" s="108">
        <v>3242975.6119899997</v>
      </c>
      <c r="H10" s="108">
        <v>3655642.41848</v>
      </c>
      <c r="I10" s="108">
        <v>4038336.9316199999</v>
      </c>
      <c r="J10" s="108">
        <v>4670026.0251599997</v>
      </c>
      <c r="K10" s="108">
        <v>4311397.1747500002</v>
      </c>
      <c r="L10" s="108">
        <v>4355075.0794700002</v>
      </c>
    </row>
    <row r="11" spans="1:14" s="109" customFormat="1" ht="15" customHeight="1" x14ac:dyDescent="0.25">
      <c r="A11" s="110" t="s">
        <v>594</v>
      </c>
      <c r="B11" s="108">
        <v>2287530.91133</v>
      </c>
      <c r="C11" s="108">
        <v>2575004.7435999997</v>
      </c>
      <c r="D11" s="108">
        <v>2736393.1309499997</v>
      </c>
      <c r="E11" s="108">
        <v>2829824.9759999998</v>
      </c>
      <c r="F11" s="108">
        <v>3077284.2771000001</v>
      </c>
      <c r="G11" s="108">
        <v>3235623.20328</v>
      </c>
      <c r="H11" s="108">
        <v>3365412.10286</v>
      </c>
      <c r="I11" s="108">
        <v>3563336.3864799999</v>
      </c>
      <c r="J11" s="108">
        <v>4083346.8149600001</v>
      </c>
      <c r="K11" s="108">
        <v>3698817.58977</v>
      </c>
      <c r="L11" s="108">
        <v>3762554.49719</v>
      </c>
    </row>
    <row r="12" spans="1:14" s="109" customFormat="1" ht="15" customHeight="1" x14ac:dyDescent="0.25">
      <c r="A12" s="110" t="s">
        <v>595</v>
      </c>
      <c r="B12" s="108">
        <v>2273540.2989899996</v>
      </c>
      <c r="C12" s="108">
        <v>2547374.0981000001</v>
      </c>
      <c r="D12" s="108">
        <v>2699144.5355100003</v>
      </c>
      <c r="E12" s="108">
        <v>2790211.6661900003</v>
      </c>
      <c r="F12" s="108">
        <v>3036603.0761500001</v>
      </c>
      <c r="G12" s="108">
        <v>3180719.4671100001</v>
      </c>
      <c r="H12" s="108">
        <v>3305508.2818899998</v>
      </c>
      <c r="I12" s="108">
        <v>3430600.0875800001</v>
      </c>
      <c r="J12" s="108">
        <v>3785362.6673000003</v>
      </c>
      <c r="K12" s="108">
        <v>2888063.9570200001</v>
      </c>
      <c r="L12" s="108">
        <v>2627197.2031299998</v>
      </c>
    </row>
    <row r="13" spans="1:14" s="109" customFormat="1" ht="15" customHeight="1" x14ac:dyDescent="0.25">
      <c r="A13" s="110" t="s">
        <v>596</v>
      </c>
      <c r="B13" s="108">
        <v>13990.61234</v>
      </c>
      <c r="C13" s="108">
        <v>27630.645499999999</v>
      </c>
      <c r="D13" s="108">
        <v>37248.595439999997</v>
      </c>
      <c r="E13" s="108">
        <v>39613.309809999999</v>
      </c>
      <c r="F13" s="108">
        <v>40681.200950000006</v>
      </c>
      <c r="G13" s="108">
        <v>54903.736170000004</v>
      </c>
      <c r="H13" s="108">
        <v>59903.820970000001</v>
      </c>
      <c r="I13" s="108">
        <v>132736.29889999999</v>
      </c>
      <c r="J13" s="108">
        <v>297984.14766000002</v>
      </c>
      <c r="K13" s="108">
        <v>810753.63274999999</v>
      </c>
      <c r="L13" s="108">
        <v>1135357.2940600002</v>
      </c>
    </row>
    <row r="14" spans="1:14" s="109" customFormat="1" ht="15" customHeight="1" x14ac:dyDescent="0.25">
      <c r="A14" s="110" t="s">
        <v>597</v>
      </c>
      <c r="B14" s="108">
        <v>15803.948890000001</v>
      </c>
      <c r="C14" s="108">
        <v>16195.820109999999</v>
      </c>
      <c r="D14" s="108">
        <v>14759.79722</v>
      </c>
      <c r="E14" s="108">
        <v>12297.144689999999</v>
      </c>
      <c r="F14" s="108">
        <v>23511.06437</v>
      </c>
      <c r="G14" s="108">
        <v>16734.71357</v>
      </c>
      <c r="H14" s="108">
        <v>12436.3963</v>
      </c>
      <c r="I14" s="108">
        <v>12072.249250000001</v>
      </c>
      <c r="J14" s="108">
        <v>32247.106159999999</v>
      </c>
      <c r="K14" s="108">
        <v>93952.819109999997</v>
      </c>
      <c r="L14" s="108">
        <v>95110.812609999994</v>
      </c>
    </row>
    <row r="15" spans="1:14" s="109" customFormat="1" ht="15" customHeight="1" x14ac:dyDescent="0.25">
      <c r="A15" s="110" t="s">
        <v>598</v>
      </c>
      <c r="B15" s="108">
        <v>15480.98144</v>
      </c>
      <c r="C15" s="108">
        <v>14567.283029999999</v>
      </c>
      <c r="D15" s="108">
        <v>13793.33251</v>
      </c>
      <c r="E15" s="108">
        <v>12146.51958</v>
      </c>
      <c r="F15" s="108">
        <v>22773.866409999999</v>
      </c>
      <c r="G15" s="108">
        <v>16400.78775</v>
      </c>
      <c r="H15" s="108">
        <v>11930.007</v>
      </c>
      <c r="I15" s="108">
        <v>11674.989880000001</v>
      </c>
      <c r="J15" s="108">
        <v>31022.617200000001</v>
      </c>
      <c r="K15" s="108">
        <v>77068.089229999998</v>
      </c>
      <c r="L15" s="108">
        <v>63235.839680000005</v>
      </c>
    </row>
    <row r="16" spans="1:14" s="109" customFormat="1" ht="15" customHeight="1" x14ac:dyDescent="0.25">
      <c r="A16" s="110" t="s">
        <v>599</v>
      </c>
      <c r="B16" s="108">
        <v>322.96744999999999</v>
      </c>
      <c r="C16" s="108">
        <v>1628.5370800000001</v>
      </c>
      <c r="D16" s="108">
        <v>966.46470999999997</v>
      </c>
      <c r="E16" s="108">
        <v>150.62510999999998</v>
      </c>
      <c r="F16" s="108">
        <v>737.19795999999997</v>
      </c>
      <c r="G16" s="108">
        <v>333.92581999999999</v>
      </c>
      <c r="H16" s="108">
        <v>506.38929999999999</v>
      </c>
      <c r="I16" s="108">
        <v>397.25936999999999</v>
      </c>
      <c r="J16" s="108">
        <v>1224.4889599999999</v>
      </c>
      <c r="K16" s="108">
        <v>16884.729879999999</v>
      </c>
      <c r="L16" s="108">
        <v>31874.972929999996</v>
      </c>
    </row>
    <row r="17" spans="1:12" s="109" customFormat="1" ht="15" customHeight="1" x14ac:dyDescent="0.25">
      <c r="A17" s="110" t="s">
        <v>600</v>
      </c>
      <c r="B17" s="108">
        <v>14274.664359999999</v>
      </c>
      <c r="C17" s="108">
        <v>26136.09316</v>
      </c>
      <c r="D17" s="108">
        <v>44112.171219999997</v>
      </c>
      <c r="E17" s="108">
        <v>48529.291420000001</v>
      </c>
      <c r="F17" s="108">
        <v>41955.550759999998</v>
      </c>
      <c r="G17" s="108">
        <v>47223.652630000004</v>
      </c>
      <c r="H17" s="108">
        <v>46576.097829999999</v>
      </c>
      <c r="I17" s="108">
        <v>40339.573750000003</v>
      </c>
      <c r="J17" s="108">
        <v>29052.385719999998</v>
      </c>
      <c r="K17" s="108">
        <v>36490.374429999996</v>
      </c>
      <c r="L17" s="108">
        <v>39319.950969999998</v>
      </c>
    </row>
    <row r="18" spans="1:12" s="109" customFormat="1" ht="15" customHeight="1" x14ac:dyDescent="0.25">
      <c r="A18" s="110" t="s">
        <v>601</v>
      </c>
      <c r="B18" s="108">
        <v>14034.911039999999</v>
      </c>
      <c r="C18" s="108">
        <v>23381.933109999998</v>
      </c>
      <c r="D18" s="108">
        <v>41937.198710000004</v>
      </c>
      <c r="E18" s="108">
        <v>45529.343390000002</v>
      </c>
      <c r="F18" s="108">
        <v>40693.94601</v>
      </c>
      <c r="G18" s="108">
        <v>45580.07273</v>
      </c>
      <c r="H18" s="108">
        <v>43739.510179999997</v>
      </c>
      <c r="I18" s="108">
        <v>38992.630600000004</v>
      </c>
      <c r="J18" s="108">
        <v>28077.953460000001</v>
      </c>
      <c r="K18" s="108">
        <v>32950.650139999998</v>
      </c>
      <c r="L18" s="108">
        <v>31943.500940000002</v>
      </c>
    </row>
    <row r="19" spans="1:12" s="109" customFormat="1" ht="15" customHeight="1" x14ac:dyDescent="0.25">
      <c r="A19" s="110" t="s">
        <v>602</v>
      </c>
      <c r="B19" s="108">
        <v>239.75332</v>
      </c>
      <c r="C19" s="108">
        <v>2754.16005</v>
      </c>
      <c r="D19" s="108">
        <v>2174.9725099999996</v>
      </c>
      <c r="E19" s="108">
        <v>2999.94803</v>
      </c>
      <c r="F19" s="108">
        <v>1261.60475</v>
      </c>
      <c r="G19" s="108">
        <v>1643.5799</v>
      </c>
      <c r="H19" s="108">
        <v>2836.5876499999999</v>
      </c>
      <c r="I19" s="108">
        <v>1346.9431499999998</v>
      </c>
      <c r="J19" s="108">
        <v>974.43226000000004</v>
      </c>
      <c r="K19" s="108">
        <v>3539.7242900000001</v>
      </c>
      <c r="L19" s="108">
        <v>7376.4500299999991</v>
      </c>
    </row>
    <row r="20" spans="1:12" s="109" customFormat="1" ht="15" customHeight="1" x14ac:dyDescent="0.25">
      <c r="A20" s="110" t="s">
        <v>38</v>
      </c>
      <c r="B20" s="108">
        <v>38372.869960000004</v>
      </c>
      <c r="C20" s="108">
        <v>38766.04941</v>
      </c>
      <c r="D20" s="108">
        <v>41286.042289999998</v>
      </c>
      <c r="E20" s="108">
        <v>43827.151949999999</v>
      </c>
      <c r="F20" s="108">
        <v>46232.014280000003</v>
      </c>
      <c r="G20" s="108">
        <v>49677.034950000001</v>
      </c>
      <c r="H20" s="108">
        <v>370176.27145999996</v>
      </c>
      <c r="I20" s="108">
        <v>540585.84247999999</v>
      </c>
      <c r="J20" s="108">
        <v>631956.25664000004</v>
      </c>
      <c r="K20" s="108">
        <v>666730.2389</v>
      </c>
      <c r="L20" s="108">
        <v>644726.90120000008</v>
      </c>
    </row>
    <row r="21" spans="1:12" s="109" customFormat="1" ht="15" customHeight="1" x14ac:dyDescent="0.25">
      <c r="A21" s="110" t="s">
        <v>603</v>
      </c>
      <c r="B21" s="108">
        <v>-72984.225709999999</v>
      </c>
      <c r="C21" s="108">
        <v>-84717.745580000003</v>
      </c>
      <c r="D21" s="108">
        <v>-92590.637530000007</v>
      </c>
      <c r="E21" s="108">
        <v>-95554.873019999999</v>
      </c>
      <c r="F21" s="108">
        <v>-90932.69184</v>
      </c>
      <c r="G21" s="108">
        <v>-106282.99244</v>
      </c>
      <c r="H21" s="108">
        <v>-138958.44996999999</v>
      </c>
      <c r="I21" s="108">
        <v>-117997.12034000001</v>
      </c>
      <c r="J21" s="108">
        <v>-106576.53831999999</v>
      </c>
      <c r="K21" s="108">
        <v>-184593.84746000002</v>
      </c>
      <c r="L21" s="108">
        <v>-186637.08249999999</v>
      </c>
    </row>
    <row r="22" spans="1:12" s="109" customFormat="1" ht="15" customHeight="1" x14ac:dyDescent="0.25">
      <c r="A22" s="107" t="s">
        <v>68</v>
      </c>
      <c r="B22" s="108">
        <v>19516.115269999998</v>
      </c>
      <c r="C22" s="108">
        <v>23895.968570000001</v>
      </c>
      <c r="D22" s="108">
        <v>28951.98473</v>
      </c>
      <c r="E22" s="108">
        <v>39903.627260000001</v>
      </c>
      <c r="F22" s="108">
        <v>22033.82085</v>
      </c>
      <c r="G22" s="108">
        <v>35949.696020000003</v>
      </c>
      <c r="H22" s="108">
        <v>65529.434719999997</v>
      </c>
      <c r="I22" s="108">
        <v>85307.208180000001</v>
      </c>
      <c r="J22" s="108">
        <v>101058.49051999999</v>
      </c>
      <c r="K22" s="108">
        <v>113369.75808</v>
      </c>
      <c r="L22" s="108">
        <v>105632.00368000001</v>
      </c>
    </row>
    <row r="23" spans="1:12" s="109" customFormat="1" ht="15" customHeight="1" x14ac:dyDescent="0.25">
      <c r="A23" s="107" t="s">
        <v>74</v>
      </c>
      <c r="B23" s="108">
        <v>1.0999999999999999E-2</v>
      </c>
      <c r="C23" s="108">
        <v>64.815269999999998</v>
      </c>
      <c r="D23" s="108">
        <v>2438.5225499999997</v>
      </c>
      <c r="E23" s="108">
        <v>8056.8140199999998</v>
      </c>
      <c r="F23" s="108">
        <v>8031.7045099999996</v>
      </c>
      <c r="G23" s="108">
        <v>3319.8590199999999</v>
      </c>
      <c r="H23" s="108">
        <v>1429.6446299999998</v>
      </c>
      <c r="I23" s="108">
        <v>1047.7392600000001</v>
      </c>
      <c r="J23" s="108">
        <v>673.91867000000002</v>
      </c>
      <c r="K23" s="108">
        <v>969.58616000000006</v>
      </c>
      <c r="L23" s="108">
        <v>768.05859999999939</v>
      </c>
    </row>
    <row r="24" spans="1:12" s="109" customFormat="1" ht="15" customHeight="1" x14ac:dyDescent="0.25">
      <c r="A24" s="107" t="s">
        <v>604</v>
      </c>
      <c r="B24" s="108">
        <v>387.89777000000004</v>
      </c>
      <c r="C24" s="108">
        <v>387.89777000000004</v>
      </c>
      <c r="D24" s="108">
        <v>34297.107590000007</v>
      </c>
      <c r="E24" s="108">
        <v>47058.10224</v>
      </c>
      <c r="F24" s="108">
        <v>43818.946040000003</v>
      </c>
      <c r="G24" s="108">
        <v>51385.32948</v>
      </c>
      <c r="H24" s="108">
        <v>183868.54731999998</v>
      </c>
      <c r="I24" s="108">
        <v>256321.73344000001</v>
      </c>
      <c r="J24" s="108">
        <v>512877.54033999995</v>
      </c>
      <c r="K24" s="108">
        <v>512173.13695999997</v>
      </c>
      <c r="L24" s="108">
        <v>372475.49300999998</v>
      </c>
    </row>
    <row r="25" spans="1:12" s="109" customFormat="1" ht="15" customHeight="1" x14ac:dyDescent="0.25">
      <c r="A25" s="107" t="s">
        <v>84</v>
      </c>
      <c r="B25" s="108">
        <v>64745.07473</v>
      </c>
      <c r="C25" s="108">
        <v>77494.46802</v>
      </c>
      <c r="D25" s="108">
        <v>97889.376680000001</v>
      </c>
      <c r="E25" s="108">
        <v>141175.39791</v>
      </c>
      <c r="F25" s="108">
        <v>149343.88816</v>
      </c>
      <c r="G25" s="108">
        <v>142251.04428999999</v>
      </c>
      <c r="H25" s="108">
        <v>134506.60490999999</v>
      </c>
      <c r="I25" s="108">
        <v>131183.10040999998</v>
      </c>
      <c r="J25" s="108">
        <v>126393.40747000001</v>
      </c>
      <c r="K25" s="108">
        <v>122807.03319</v>
      </c>
      <c r="L25" s="108">
        <v>115784.58077999999</v>
      </c>
    </row>
    <row r="26" spans="1:12" s="109" customFormat="1" ht="15" customHeight="1" x14ac:dyDescent="0.25">
      <c r="A26" s="107" t="s">
        <v>605</v>
      </c>
      <c r="B26" s="108">
        <v>12391.73674</v>
      </c>
      <c r="C26" s="108">
        <v>12066.09821</v>
      </c>
      <c r="D26" s="108">
        <v>12031.33223</v>
      </c>
      <c r="E26" s="108">
        <v>15912.525089999999</v>
      </c>
      <c r="F26" s="108">
        <v>15671.05048</v>
      </c>
      <c r="G26" s="108">
        <v>17644.712460000002</v>
      </c>
      <c r="H26" s="108">
        <v>15973.080980000001</v>
      </c>
      <c r="I26" s="108">
        <v>7396.9069400000008</v>
      </c>
      <c r="J26" s="108">
        <v>7087.4802300000001</v>
      </c>
      <c r="K26" s="108">
        <v>6668.43336</v>
      </c>
      <c r="L26" s="108">
        <v>5770.9290799999999</v>
      </c>
    </row>
    <row r="27" spans="1:12" s="111" customFormat="1" ht="15" customHeight="1" thickBot="1" x14ac:dyDescent="0.3">
      <c r="A27" s="107" t="s">
        <v>100</v>
      </c>
      <c r="B27" s="108">
        <v>0</v>
      </c>
      <c r="C27" s="108">
        <v>0</v>
      </c>
      <c r="D27" s="108">
        <v>0</v>
      </c>
      <c r="E27" s="108">
        <v>0</v>
      </c>
      <c r="F27" s="108">
        <v>0</v>
      </c>
      <c r="G27" s="108">
        <v>0</v>
      </c>
      <c r="H27" s="108">
        <v>0</v>
      </c>
      <c r="I27" s="108">
        <v>0</v>
      </c>
      <c r="J27" s="108">
        <v>0</v>
      </c>
      <c r="K27" s="108">
        <v>0</v>
      </c>
      <c r="L27" s="108">
        <v>0</v>
      </c>
    </row>
    <row r="28" spans="1:12" ht="15" customHeight="1" thickTop="1" thickBot="1" x14ac:dyDescent="0.3">
      <c r="A28" s="796" t="s">
        <v>606</v>
      </c>
      <c r="B28" s="797">
        <v>2424822.0438000001</v>
      </c>
      <c r="C28" s="797">
        <v>2725826.5228000004</v>
      </c>
      <c r="D28" s="797">
        <v>3108557.40381</v>
      </c>
      <c r="E28" s="797">
        <v>3171377.6573600001</v>
      </c>
      <c r="F28" s="797">
        <v>3409523.5293699997</v>
      </c>
      <c r="G28" s="797">
        <v>3557274.3309999998</v>
      </c>
      <c r="H28" s="797">
        <v>4206005.6270199995</v>
      </c>
      <c r="I28" s="797">
        <v>4846313.9711800003</v>
      </c>
      <c r="J28" s="797">
        <v>5667799.0394899994</v>
      </c>
      <c r="K28" s="797">
        <v>5311832.7802700009</v>
      </c>
      <c r="L28" s="797">
        <v>5090057.3898899993</v>
      </c>
    </row>
    <row r="29" spans="1:12" s="109" customFormat="1" ht="15" customHeight="1" thickTop="1" x14ac:dyDescent="0.25">
      <c r="A29" s="107" t="s">
        <v>607</v>
      </c>
      <c r="B29" s="108">
        <v>2079137.2333900002</v>
      </c>
      <c r="C29" s="108">
        <v>2356369.03265</v>
      </c>
      <c r="D29" s="108">
        <v>2720624.48911</v>
      </c>
      <c r="E29" s="108">
        <v>2799240.3751399997</v>
      </c>
      <c r="F29" s="108">
        <v>2962069.3538600001</v>
      </c>
      <c r="G29" s="108">
        <v>3077884.6801999998</v>
      </c>
      <c r="H29" s="108">
        <v>3215663.3393699997</v>
      </c>
      <c r="I29" s="108">
        <v>3961597.4379400001</v>
      </c>
      <c r="J29" s="108">
        <v>4219734.5854200004</v>
      </c>
      <c r="K29" s="108">
        <v>2179644.9290200002</v>
      </c>
      <c r="L29" s="108">
        <v>3471815.6331699998</v>
      </c>
    </row>
    <row r="30" spans="1:12" s="109" customFormat="1" ht="15" customHeight="1" x14ac:dyDescent="0.25">
      <c r="A30" s="110" t="s">
        <v>608</v>
      </c>
      <c r="B30" s="108">
        <v>13987.78001</v>
      </c>
      <c r="C30" s="108">
        <v>24819.116469999997</v>
      </c>
      <c r="D30" s="108">
        <v>41851.373890000003</v>
      </c>
      <c r="E30" s="108">
        <v>55765.342039999996</v>
      </c>
      <c r="F30" s="108">
        <v>65351.595829999998</v>
      </c>
      <c r="G30" s="108">
        <v>124456.3912</v>
      </c>
      <c r="H30" s="108">
        <v>309287.70483999996</v>
      </c>
      <c r="I30" s="108">
        <v>421665.9694</v>
      </c>
      <c r="J30" s="108">
        <v>393010.28901000001</v>
      </c>
      <c r="K30" s="108">
        <v>109014.38475</v>
      </c>
      <c r="L30" s="108">
        <v>93738.774330000015</v>
      </c>
    </row>
    <row r="31" spans="1:12" s="109" customFormat="1" ht="15" customHeight="1" x14ac:dyDescent="0.25">
      <c r="A31" s="110" t="s">
        <v>609</v>
      </c>
      <c r="B31" s="108">
        <v>354026.26806000003</v>
      </c>
      <c r="C31" s="108">
        <v>348546.44702999998</v>
      </c>
      <c r="D31" s="108">
        <v>383852.04456000001</v>
      </c>
      <c r="E31" s="108">
        <v>408723.46737000003</v>
      </c>
      <c r="F31" s="108">
        <v>468725.52256999997</v>
      </c>
      <c r="G31" s="108">
        <v>487314.67287999997</v>
      </c>
      <c r="H31" s="108">
        <v>728327.90285000007</v>
      </c>
      <c r="I31" s="108">
        <v>1127216.1133399999</v>
      </c>
      <c r="J31" s="108">
        <v>1203461.38668</v>
      </c>
      <c r="K31" s="108">
        <v>721624.57655</v>
      </c>
      <c r="L31" s="108">
        <v>757431.18836999999</v>
      </c>
    </row>
    <row r="32" spans="1:12" s="109" customFormat="1" ht="15" customHeight="1" x14ac:dyDescent="0.25">
      <c r="A32" s="110" t="s">
        <v>610</v>
      </c>
      <c r="B32" s="108">
        <v>62791.574110000001</v>
      </c>
      <c r="C32" s="108">
        <v>11127.8897</v>
      </c>
      <c r="D32" s="108">
        <v>6051.1191699999999</v>
      </c>
      <c r="E32" s="108">
        <v>3874.8347400000002</v>
      </c>
      <c r="F32" s="108">
        <v>6172.2966100000003</v>
      </c>
      <c r="G32" s="108">
        <v>56831.34302</v>
      </c>
      <c r="H32" s="108">
        <v>55382.358489999999</v>
      </c>
      <c r="I32" s="108">
        <v>52316.679149999996</v>
      </c>
      <c r="J32" s="108">
        <v>167.16506000000001</v>
      </c>
      <c r="K32" s="108">
        <v>79.597529999999992</v>
      </c>
      <c r="L32" s="108">
        <v>15.286059999999999</v>
      </c>
    </row>
    <row r="33" spans="1:12" s="109" customFormat="1" ht="15" customHeight="1" x14ac:dyDescent="0.25">
      <c r="A33" s="110" t="s">
        <v>611</v>
      </c>
      <c r="B33" s="108">
        <v>3913.56439</v>
      </c>
      <c r="C33" s="108">
        <v>3441.0439799999999</v>
      </c>
      <c r="D33" s="108">
        <v>3497.3060099999998</v>
      </c>
      <c r="E33" s="108">
        <v>6099.3832300000004</v>
      </c>
      <c r="F33" s="108">
        <v>9418.9530999999988</v>
      </c>
      <c r="G33" s="108">
        <v>7571.4543600000006</v>
      </c>
      <c r="H33" s="108">
        <v>9187.4818500000001</v>
      </c>
      <c r="I33" s="108">
        <v>11251.16618</v>
      </c>
      <c r="J33" s="108">
        <v>12829.313689999999</v>
      </c>
      <c r="K33" s="108">
        <v>15895.214679999999</v>
      </c>
      <c r="L33" s="108">
        <v>17459.30658</v>
      </c>
    </row>
    <row r="34" spans="1:12" s="109" customFormat="1" ht="15" customHeight="1" x14ac:dyDescent="0.25">
      <c r="A34" s="110" t="s">
        <v>612</v>
      </c>
      <c r="B34" s="108">
        <v>1551940.7499300002</v>
      </c>
      <c r="C34" s="108">
        <v>1838942.8639</v>
      </c>
      <c r="D34" s="108">
        <v>2112504.2594900001</v>
      </c>
      <c r="E34" s="108">
        <v>2113567.4751900001</v>
      </c>
      <c r="F34" s="108">
        <v>2163320.3194499998</v>
      </c>
      <c r="G34" s="108">
        <v>2135019.0276500001</v>
      </c>
      <c r="H34" s="108">
        <v>1844570.9240299999</v>
      </c>
      <c r="I34" s="108">
        <v>2056628.16946</v>
      </c>
      <c r="J34" s="108">
        <v>2338751.3557199999</v>
      </c>
      <c r="K34" s="108">
        <v>1285047.69392</v>
      </c>
      <c r="L34" s="108">
        <v>2342996.74933</v>
      </c>
    </row>
    <row r="35" spans="1:12" s="109" customFormat="1" ht="15" customHeight="1" x14ac:dyDescent="0.25">
      <c r="A35" s="110" t="s">
        <v>613</v>
      </c>
      <c r="B35" s="108">
        <v>92477.296889999998</v>
      </c>
      <c r="C35" s="108">
        <v>129491.67156999999</v>
      </c>
      <c r="D35" s="108">
        <v>172868.38599000001</v>
      </c>
      <c r="E35" s="108">
        <v>211209.87257000001</v>
      </c>
      <c r="F35" s="108">
        <v>249080.66630000001</v>
      </c>
      <c r="G35" s="108">
        <v>266691.79109000001</v>
      </c>
      <c r="H35" s="108">
        <v>268906.96730999998</v>
      </c>
      <c r="I35" s="108">
        <v>292519.34041</v>
      </c>
      <c r="J35" s="108">
        <v>271515.07526000001</v>
      </c>
      <c r="K35" s="108">
        <v>47983.461590000006</v>
      </c>
      <c r="L35" s="108">
        <v>260174.3285</v>
      </c>
    </row>
    <row r="36" spans="1:12" s="109" customFormat="1" ht="15" customHeight="1" x14ac:dyDescent="0.25">
      <c r="A36" s="107" t="s">
        <v>614</v>
      </c>
      <c r="B36" s="108">
        <v>0</v>
      </c>
      <c r="C36" s="108">
        <v>0</v>
      </c>
      <c r="D36" s="108">
        <v>0.55749000000000004</v>
      </c>
      <c r="E36" s="108">
        <v>50.862699999999997</v>
      </c>
      <c r="F36" s="108">
        <v>55.264040000000001</v>
      </c>
      <c r="G36" s="108">
        <v>51.252559999999995</v>
      </c>
      <c r="H36" s="108">
        <v>83.004259999999988</v>
      </c>
      <c r="I36" s="108">
        <v>115.49764</v>
      </c>
      <c r="J36" s="108">
        <v>0</v>
      </c>
      <c r="K36" s="108">
        <v>0</v>
      </c>
      <c r="L36" s="108">
        <v>1.4179300000000001</v>
      </c>
    </row>
    <row r="37" spans="1:12" s="109" customFormat="1" ht="15" customHeight="1" x14ac:dyDescent="0.25">
      <c r="A37" s="107" t="s">
        <v>615</v>
      </c>
      <c r="B37" s="108">
        <v>82297.802689999997</v>
      </c>
      <c r="C37" s="108">
        <v>138292.99125999998</v>
      </c>
      <c r="D37" s="108">
        <v>165256.99258000002</v>
      </c>
      <c r="E37" s="108">
        <v>128324.5104</v>
      </c>
      <c r="F37" s="108">
        <v>214180.33887000001</v>
      </c>
      <c r="G37" s="108">
        <v>216624.90529</v>
      </c>
      <c r="H37" s="108">
        <v>517524.40110000002</v>
      </c>
      <c r="I37" s="108">
        <v>494678.29301999998</v>
      </c>
      <c r="J37" s="108">
        <v>1038492.46026</v>
      </c>
      <c r="K37" s="108">
        <v>1508858.8225799999</v>
      </c>
      <c r="L37" s="108">
        <v>1124126.2883599999</v>
      </c>
    </row>
    <row r="38" spans="1:12" s="109" customFormat="1" ht="15" customHeight="1" x14ac:dyDescent="0.25">
      <c r="A38" s="107" t="s">
        <v>616</v>
      </c>
      <c r="B38" s="108">
        <v>77897.626940000002</v>
      </c>
      <c r="C38" s="108">
        <v>65725.729269999996</v>
      </c>
      <c r="D38" s="108">
        <v>77923.574689999994</v>
      </c>
      <c r="E38" s="108">
        <v>91352.892219999994</v>
      </c>
      <c r="F38" s="108">
        <v>62127.036039999999</v>
      </c>
      <c r="G38" s="108">
        <v>102914.51715</v>
      </c>
      <c r="H38" s="108">
        <v>133380.26691000001</v>
      </c>
      <c r="I38" s="108">
        <v>167604.46061000001</v>
      </c>
      <c r="J38" s="108">
        <v>155394.32916999998</v>
      </c>
      <c r="K38" s="108">
        <v>171010.77901</v>
      </c>
      <c r="L38" s="108">
        <v>140241.39063000001</v>
      </c>
    </row>
    <row r="39" spans="1:12" s="109" customFormat="1" ht="15" customHeight="1" x14ac:dyDescent="0.25">
      <c r="A39" s="107" t="s">
        <v>145</v>
      </c>
      <c r="B39" s="108">
        <v>36625.889340000002</v>
      </c>
      <c r="C39" s="108">
        <v>38482.664360000002</v>
      </c>
      <c r="D39" s="108">
        <v>40061.759789999996</v>
      </c>
      <c r="E39" s="108">
        <v>41943.028789999997</v>
      </c>
      <c r="F39" s="108">
        <v>46491.4283</v>
      </c>
      <c r="G39" s="108">
        <v>49590.010289999998</v>
      </c>
      <c r="H39" s="108">
        <v>51604.266680000001</v>
      </c>
      <c r="I39" s="108">
        <v>54940.933659999995</v>
      </c>
      <c r="J39" s="108">
        <v>83471.718379999991</v>
      </c>
      <c r="K39" s="108">
        <v>55827.780270000003</v>
      </c>
      <c r="L39" s="108">
        <v>52196.60815</v>
      </c>
    </row>
    <row r="40" spans="1:12" s="109" customFormat="1" ht="15" customHeight="1" x14ac:dyDescent="0.25">
      <c r="A40" s="107" t="s">
        <v>152</v>
      </c>
      <c r="B40" s="108">
        <v>69900.427209999994</v>
      </c>
      <c r="C40" s="108">
        <v>48982.896280000001</v>
      </c>
      <c r="D40" s="108">
        <v>28042.460360000001</v>
      </c>
      <c r="E40" s="108">
        <v>21046.708579999999</v>
      </c>
      <c r="F40" s="108">
        <v>14041.048140000001</v>
      </c>
      <c r="G40" s="108">
        <v>7026.4693600000001</v>
      </c>
      <c r="H40" s="108">
        <v>0</v>
      </c>
      <c r="I40" s="108">
        <v>50695.138890000002</v>
      </c>
      <c r="J40" s="108">
        <v>50740.277770000001</v>
      </c>
      <c r="K40" s="108">
        <v>35549.791669999999</v>
      </c>
      <c r="L40" s="108">
        <v>20010.833330000001</v>
      </c>
    </row>
    <row r="41" spans="1:12" s="109" customFormat="1" ht="15" customHeight="1" x14ac:dyDescent="0.25">
      <c r="A41" s="107" t="s">
        <v>617</v>
      </c>
      <c r="B41" s="108">
        <v>78963.064230000004</v>
      </c>
      <c r="C41" s="108">
        <v>77973.20898000001</v>
      </c>
      <c r="D41" s="108">
        <v>76647.569790000009</v>
      </c>
      <c r="E41" s="108">
        <v>89419.27953</v>
      </c>
      <c r="F41" s="108">
        <v>110559.06012000001</v>
      </c>
      <c r="G41" s="108">
        <v>98891.978109999996</v>
      </c>
      <c r="H41" s="108">
        <v>83715.492469999997</v>
      </c>
      <c r="I41" s="108">
        <v>65333.932639999999</v>
      </c>
      <c r="J41" s="108">
        <v>117044.24190000001</v>
      </c>
      <c r="K41" s="108">
        <v>98655.327980000002</v>
      </c>
      <c r="L41" s="108">
        <v>80913.265490000005</v>
      </c>
    </row>
    <row r="42" spans="1:12" s="111" customFormat="1" ht="15" customHeight="1" thickBot="1" x14ac:dyDescent="0.3">
      <c r="A42" s="107" t="s">
        <v>126</v>
      </c>
      <c r="B42" s="108">
        <v>0</v>
      </c>
      <c r="C42" s="108">
        <v>0</v>
      </c>
      <c r="D42" s="108">
        <v>0</v>
      </c>
      <c r="E42" s="108">
        <v>0</v>
      </c>
      <c r="F42" s="108">
        <v>0</v>
      </c>
      <c r="G42" s="108">
        <v>4290.5180399999999</v>
      </c>
      <c r="H42" s="108">
        <v>204034.85622999998</v>
      </c>
      <c r="I42" s="108">
        <v>51348.27678</v>
      </c>
      <c r="J42" s="108">
        <v>2921.42659</v>
      </c>
      <c r="K42" s="108">
        <v>1262285.34974</v>
      </c>
      <c r="L42" s="108">
        <v>200751.95283000002</v>
      </c>
    </row>
    <row r="43" spans="1:12" ht="15" customHeight="1" thickTop="1" thickBot="1" x14ac:dyDescent="0.3">
      <c r="A43" s="796" t="s">
        <v>618</v>
      </c>
      <c r="B43" s="797">
        <v>192978.99219999998</v>
      </c>
      <c r="C43" s="797">
        <v>217093.61331000002</v>
      </c>
      <c r="D43" s="797">
        <v>234615.79158000002</v>
      </c>
      <c r="E43" s="797">
        <v>249378.40871000002</v>
      </c>
      <c r="F43" s="797">
        <v>245919.07731999998</v>
      </c>
      <c r="G43" s="797">
        <v>314162.10032999999</v>
      </c>
      <c r="H43" s="797">
        <v>333805.66197000002</v>
      </c>
      <c r="I43" s="797">
        <v>372046.88062999997</v>
      </c>
      <c r="J43" s="797">
        <v>399861.35449</v>
      </c>
      <c r="K43" s="797">
        <v>443263.65480999998</v>
      </c>
      <c r="L43" s="797">
        <v>466343.67143000005</v>
      </c>
    </row>
    <row r="44" spans="1:12" s="109" customFormat="1" ht="15" customHeight="1" thickTop="1" x14ac:dyDescent="0.25">
      <c r="A44" s="107" t="s">
        <v>167</v>
      </c>
      <c r="B44" s="108">
        <v>139892.4</v>
      </c>
      <c r="C44" s="108">
        <v>168742.5</v>
      </c>
      <c r="D44" s="108">
        <v>180468.7</v>
      </c>
      <c r="E44" s="108">
        <v>194235.9</v>
      </c>
      <c r="F44" s="108">
        <v>208037.8</v>
      </c>
      <c r="G44" s="108">
        <v>247620.3</v>
      </c>
      <c r="H44" s="108">
        <v>266003.20000000001</v>
      </c>
      <c r="I44" s="108">
        <v>294410.5</v>
      </c>
      <c r="J44" s="108">
        <v>309798.90000000002</v>
      </c>
      <c r="K44" s="108">
        <v>378232.3</v>
      </c>
      <c r="L44" s="108">
        <v>410978.2</v>
      </c>
    </row>
    <row r="45" spans="1:12" s="109" customFormat="1" ht="15" customHeight="1" x14ac:dyDescent="0.25">
      <c r="A45" s="107" t="s">
        <v>171</v>
      </c>
      <c r="B45" s="108">
        <v>883.29032999999993</v>
      </c>
      <c r="C45" s="108">
        <v>883.19180000000006</v>
      </c>
      <c r="D45" s="108">
        <v>883.09741000000008</v>
      </c>
      <c r="E45" s="108">
        <v>883.01370999999995</v>
      </c>
      <c r="F45" s="108">
        <v>882.28591000000006</v>
      </c>
      <c r="G45" s="108">
        <v>883.25976000000003</v>
      </c>
      <c r="H45" s="108">
        <v>883.62921999999992</v>
      </c>
      <c r="I45" s="108">
        <v>2678.0021099999999</v>
      </c>
      <c r="J45" s="108">
        <v>10417.891149999999</v>
      </c>
      <c r="K45" s="108">
        <v>13092.54508</v>
      </c>
      <c r="L45" s="108">
        <v>883.55043000000001</v>
      </c>
    </row>
    <row r="46" spans="1:12" s="109" customFormat="1" ht="15" customHeight="1" x14ac:dyDescent="0.25">
      <c r="A46" s="107" t="s">
        <v>175</v>
      </c>
      <c r="B46" s="108">
        <v>0</v>
      </c>
      <c r="C46" s="108">
        <v>0</v>
      </c>
      <c r="D46" s="108">
        <v>0</v>
      </c>
      <c r="E46" s="108">
        <v>0</v>
      </c>
      <c r="F46" s="108">
        <v>0</v>
      </c>
      <c r="G46" s="108">
        <v>0</v>
      </c>
      <c r="H46" s="108">
        <v>0</v>
      </c>
      <c r="I46" s="108">
        <v>0</v>
      </c>
      <c r="J46" s="108">
        <v>0</v>
      </c>
      <c r="K46" s="108">
        <v>0</v>
      </c>
      <c r="L46" s="108">
        <v>0</v>
      </c>
    </row>
    <row r="47" spans="1:12" s="109" customFormat="1" ht="15" customHeight="1" x14ac:dyDescent="0.25">
      <c r="A47" s="107" t="s">
        <v>619</v>
      </c>
      <c r="B47" s="108">
        <v>15920.32474</v>
      </c>
      <c r="C47" s="108">
        <v>19548.622449999999</v>
      </c>
      <c r="D47" s="108">
        <v>22340.552359999998</v>
      </c>
      <c r="E47" s="108">
        <v>25432.896539999998</v>
      </c>
      <c r="F47" s="108">
        <v>28315.556390000002</v>
      </c>
      <c r="G47" s="108">
        <v>29183.799579999999</v>
      </c>
      <c r="H47" s="108">
        <v>33560.768499999998</v>
      </c>
      <c r="I47" s="108">
        <v>36717.15986</v>
      </c>
      <c r="J47" s="108">
        <v>40541.281729999995</v>
      </c>
      <c r="K47" s="108">
        <v>44451.60989</v>
      </c>
      <c r="L47" s="108">
        <v>45200.329869999994</v>
      </c>
    </row>
    <row r="48" spans="1:12" s="109" customFormat="1" ht="15" customHeight="1" x14ac:dyDescent="0.25">
      <c r="A48" s="107" t="s">
        <v>181</v>
      </c>
      <c r="B48" s="108">
        <v>36282.977129999999</v>
      </c>
      <c r="C48" s="108">
        <v>27919.299059999998</v>
      </c>
      <c r="D48" s="108">
        <v>30923.44181</v>
      </c>
      <c r="E48" s="108">
        <v>28826.598460000001</v>
      </c>
      <c r="F48" s="108">
        <v>8683.435019999999</v>
      </c>
      <c r="G48" s="108">
        <v>36474.740990000006</v>
      </c>
      <c r="H48" s="108">
        <v>33358.064250000003</v>
      </c>
      <c r="I48" s="108">
        <v>38241.218659999999</v>
      </c>
      <c r="J48" s="108">
        <v>39103.281609999998</v>
      </c>
      <c r="K48" s="108">
        <v>7487.1998400000002</v>
      </c>
      <c r="L48" s="108">
        <v>9281.5911300000007</v>
      </c>
    </row>
    <row r="49" spans="1:12" s="109" customFormat="1" ht="15" customHeight="1" x14ac:dyDescent="0.25">
      <c r="A49" s="110" t="s">
        <v>620</v>
      </c>
      <c r="B49" s="108">
        <v>0</v>
      </c>
      <c r="C49" s="108">
        <v>0</v>
      </c>
      <c r="D49" s="108">
        <v>0</v>
      </c>
      <c r="E49" s="108">
        <v>0</v>
      </c>
      <c r="F49" s="108">
        <v>1.0031399999999999</v>
      </c>
      <c r="G49" s="108">
        <v>0</v>
      </c>
      <c r="H49" s="108">
        <v>1794.15068</v>
      </c>
      <c r="I49" s="108">
        <v>0</v>
      </c>
      <c r="J49" s="108">
        <v>0</v>
      </c>
      <c r="K49" s="108">
        <v>0</v>
      </c>
      <c r="L49" s="108">
        <v>0</v>
      </c>
    </row>
    <row r="50" spans="1:12" s="111" customFormat="1" ht="15" customHeight="1" thickBot="1" x14ac:dyDescent="0.3">
      <c r="A50" s="110" t="s">
        <v>621</v>
      </c>
      <c r="B50" s="108">
        <v>36282.977129999999</v>
      </c>
      <c r="C50" s="108">
        <v>27919.299059999998</v>
      </c>
      <c r="D50" s="108">
        <v>30923.44181</v>
      </c>
      <c r="E50" s="108">
        <v>28826.598460000001</v>
      </c>
      <c r="F50" s="108">
        <v>8682.4318800000001</v>
      </c>
      <c r="G50" s="108">
        <v>36474.740990000006</v>
      </c>
      <c r="H50" s="108">
        <v>31563.913570000001</v>
      </c>
      <c r="I50" s="108">
        <v>38241.218659999999</v>
      </c>
      <c r="J50" s="108">
        <v>39103.281609999998</v>
      </c>
      <c r="K50" s="108">
        <v>7487.1998400000002</v>
      </c>
      <c r="L50" s="108">
        <v>9281.5911300000007</v>
      </c>
    </row>
    <row r="51" spans="1:12" ht="15" customHeight="1" thickTop="1" thickBot="1" x14ac:dyDescent="0.3">
      <c r="A51" s="796" t="s">
        <v>622</v>
      </c>
      <c r="B51" s="797">
        <v>2617801.0359999998</v>
      </c>
      <c r="C51" s="797">
        <v>2942920.1361100003</v>
      </c>
      <c r="D51" s="797">
        <v>3343173.19539</v>
      </c>
      <c r="E51" s="797">
        <v>3420756.0660700002</v>
      </c>
      <c r="F51" s="797">
        <v>3655442.6066900003</v>
      </c>
      <c r="G51" s="797">
        <v>3871436.4313300001</v>
      </c>
      <c r="H51" s="797">
        <v>4539811.2889899993</v>
      </c>
      <c r="I51" s="797">
        <v>5218360.8518100008</v>
      </c>
      <c r="J51" s="797">
        <v>6067660.3939799992</v>
      </c>
      <c r="K51" s="797">
        <v>5755096.4350800002</v>
      </c>
      <c r="L51" s="797">
        <v>5556401.0613199994</v>
      </c>
    </row>
    <row r="52" spans="1:12" s="109" customFormat="1" ht="15" customHeight="1" thickTop="1" x14ac:dyDescent="0.25">
      <c r="A52" s="112" t="s">
        <v>623</v>
      </c>
      <c r="B52" s="108">
        <v>0</v>
      </c>
      <c r="C52" s="108">
        <v>436.40499999999997</v>
      </c>
      <c r="D52" s="108">
        <v>4087.8991499999997</v>
      </c>
      <c r="E52" s="108">
        <v>6761.6935199999998</v>
      </c>
      <c r="F52" s="108">
        <v>17582.83164</v>
      </c>
      <c r="G52" s="108">
        <v>29846.26197</v>
      </c>
      <c r="H52" s="108">
        <v>33163.59042</v>
      </c>
      <c r="I52" s="108">
        <v>56016.253600000004</v>
      </c>
      <c r="J52" s="108">
        <v>39187.9421</v>
      </c>
      <c r="K52" s="108">
        <v>33479.770069999999</v>
      </c>
      <c r="L52" s="108">
        <v>30150.89084</v>
      </c>
    </row>
    <row r="53" spans="1:12" s="111" customFormat="1" ht="15" customHeight="1" x14ac:dyDescent="0.25">
      <c r="A53" s="110" t="s">
        <v>624</v>
      </c>
      <c r="B53" s="108">
        <v>0</v>
      </c>
      <c r="C53" s="108">
        <v>0</v>
      </c>
      <c r="D53" s="108">
        <v>0</v>
      </c>
      <c r="E53" s="108">
        <v>0</v>
      </c>
      <c r="F53" s="108">
        <v>0</v>
      </c>
      <c r="G53" s="108">
        <v>0</v>
      </c>
      <c r="H53" s="108">
        <v>0</v>
      </c>
      <c r="I53" s="108">
        <v>0</v>
      </c>
      <c r="J53" s="108">
        <v>0</v>
      </c>
      <c r="K53" s="108">
        <v>0</v>
      </c>
      <c r="L53" s="108">
        <v>0</v>
      </c>
    </row>
    <row r="54" spans="1:12" s="111" customFormat="1" ht="15" customHeight="1" x14ac:dyDescent="0.25">
      <c r="A54" s="110" t="s">
        <v>625</v>
      </c>
      <c r="B54" s="108">
        <v>0</v>
      </c>
      <c r="C54" s="108">
        <v>0</v>
      </c>
      <c r="D54" s="108">
        <v>23.69838</v>
      </c>
      <c r="E54" s="108">
        <v>98.302999999999997</v>
      </c>
      <c r="F54" s="108">
        <v>4.5830000000000002</v>
      </c>
      <c r="G54" s="108">
        <v>0</v>
      </c>
      <c r="H54" s="108">
        <v>0</v>
      </c>
      <c r="I54" s="108">
        <v>0</v>
      </c>
      <c r="J54" s="108">
        <v>0</v>
      </c>
      <c r="K54" s="108">
        <v>0</v>
      </c>
      <c r="L54" s="108">
        <v>0</v>
      </c>
    </row>
    <row r="55" spans="1:12" s="111" customFormat="1" ht="15" customHeight="1" x14ac:dyDescent="0.25">
      <c r="A55" s="110" t="s">
        <v>626</v>
      </c>
      <c r="B55" s="108">
        <v>0</v>
      </c>
      <c r="C55" s="108">
        <v>0</v>
      </c>
      <c r="D55" s="108">
        <v>0</v>
      </c>
      <c r="E55" s="108">
        <v>0</v>
      </c>
      <c r="F55" s="108">
        <v>0</v>
      </c>
      <c r="G55" s="108">
        <v>0</v>
      </c>
      <c r="H55" s="108">
        <v>0</v>
      </c>
      <c r="I55" s="108">
        <v>0</v>
      </c>
      <c r="J55" s="108">
        <v>0</v>
      </c>
      <c r="K55" s="108">
        <v>0</v>
      </c>
      <c r="L55" s="108">
        <v>0</v>
      </c>
    </row>
    <row r="56" spans="1:12" s="111" customFormat="1" ht="15" customHeight="1" x14ac:dyDescent="0.25">
      <c r="A56" s="110" t="s">
        <v>627</v>
      </c>
      <c r="B56" s="108">
        <v>0</v>
      </c>
      <c r="C56" s="108">
        <v>436.40499999999997</v>
      </c>
      <c r="D56" s="108">
        <v>4064.2007699999999</v>
      </c>
      <c r="E56" s="108">
        <v>6663.3905199999999</v>
      </c>
      <c r="F56" s="108">
        <v>17578.248640000002</v>
      </c>
      <c r="G56" s="108">
        <v>29846.26197</v>
      </c>
      <c r="H56" s="108">
        <v>33163.59042</v>
      </c>
      <c r="I56" s="108">
        <v>56016.253600000004</v>
      </c>
      <c r="J56" s="108">
        <v>39187.9421</v>
      </c>
      <c r="K56" s="108">
        <v>33479.770069999999</v>
      </c>
      <c r="L56" s="108">
        <v>30150.89084</v>
      </c>
    </row>
    <row r="57" spans="1:12" s="111" customFormat="1" ht="15" customHeight="1" x14ac:dyDescent="0.25">
      <c r="A57" s="110" t="s">
        <v>628</v>
      </c>
      <c r="B57" s="108">
        <v>0</v>
      </c>
      <c r="C57" s="108">
        <v>0</v>
      </c>
      <c r="D57" s="108">
        <v>0</v>
      </c>
      <c r="E57" s="108">
        <v>0</v>
      </c>
      <c r="F57" s="108">
        <v>0</v>
      </c>
      <c r="G57" s="108">
        <v>0</v>
      </c>
      <c r="H57" s="108">
        <v>0</v>
      </c>
      <c r="I57" s="108">
        <v>0</v>
      </c>
      <c r="J57" s="108">
        <v>0</v>
      </c>
      <c r="K57" s="108">
        <v>0</v>
      </c>
      <c r="L57" s="108">
        <v>0</v>
      </c>
    </row>
    <row r="58" spans="1:12" s="111" customFormat="1" ht="15" customHeight="1" x14ac:dyDescent="0.25">
      <c r="A58" s="107" t="s">
        <v>629</v>
      </c>
      <c r="B58" s="108">
        <v>3783500.6345100002</v>
      </c>
      <c r="C58" s="108">
        <v>4520950.4311099993</v>
      </c>
      <c r="D58" s="108">
        <v>4977541.4337299997</v>
      </c>
      <c r="E58" s="108">
        <v>5308000.2936499994</v>
      </c>
      <c r="F58" s="108">
        <v>5246349.6653300002</v>
      </c>
      <c r="G58" s="108">
        <v>5614665.7180399997</v>
      </c>
      <c r="H58" s="108">
        <v>5853221.6508999998</v>
      </c>
      <c r="I58" s="108">
        <v>7096887.2649099994</v>
      </c>
      <c r="J58" s="108">
        <v>5942613.3696999997</v>
      </c>
      <c r="K58" s="108">
        <v>5648948.1226199996</v>
      </c>
      <c r="L58" s="108">
        <v>5367710.2421399998</v>
      </c>
    </row>
    <row r="59" spans="1:12" x14ac:dyDescent="0.25">
      <c r="A59" s="798" t="s">
        <v>630</v>
      </c>
      <c r="B59" s="799">
        <v>365503.15304</v>
      </c>
      <c r="C59" s="799">
        <v>396978.78083999996</v>
      </c>
      <c r="D59" s="799">
        <v>420741.93552</v>
      </c>
      <c r="E59" s="799">
        <v>432863.32124000002</v>
      </c>
      <c r="F59" s="799">
        <v>444825.33827000001</v>
      </c>
      <c r="G59" s="799">
        <v>479486.03369999997</v>
      </c>
      <c r="H59" s="799">
        <v>524709.28081999999</v>
      </c>
      <c r="I59" s="799">
        <v>504495.97580999997</v>
      </c>
      <c r="J59" s="799">
        <v>629823.13826000004</v>
      </c>
      <c r="K59" s="799">
        <v>596546.46494000009</v>
      </c>
      <c r="L59" s="799">
        <v>576962.80942999991</v>
      </c>
    </row>
    <row r="60" spans="1:12" ht="15" customHeight="1" x14ac:dyDescent="0.25">
      <c r="A60" s="110" t="s">
        <v>631</v>
      </c>
      <c r="B60" s="108">
        <v>-69539.580950000003</v>
      </c>
      <c r="C60" s="108">
        <v>-88844.819940000001</v>
      </c>
      <c r="D60" s="108">
        <v>-89420.43677</v>
      </c>
      <c r="E60" s="108">
        <v>-95573.187579999998</v>
      </c>
      <c r="F60" s="108">
        <v>-109875.87772</v>
      </c>
      <c r="G60" s="108">
        <v>-126891.32226</v>
      </c>
      <c r="H60" s="108">
        <v>-164833.33637999999</v>
      </c>
      <c r="I60" s="108">
        <v>-196123.75305999999</v>
      </c>
      <c r="J60" s="108">
        <v>-210388.62044</v>
      </c>
      <c r="K60" s="108">
        <v>-215224.56036999999</v>
      </c>
      <c r="L60" s="108">
        <v>220918.10393000004</v>
      </c>
    </row>
    <row r="61" spans="1:12" ht="15" customHeight="1" x14ac:dyDescent="0.25">
      <c r="A61" s="107" t="s">
        <v>632</v>
      </c>
      <c r="B61" s="108">
        <v>295963.57208999997</v>
      </c>
      <c r="C61" s="108">
        <v>308133.96089999995</v>
      </c>
      <c r="D61" s="108">
        <v>331321.49875000003</v>
      </c>
      <c r="E61" s="108">
        <v>337290.13366000005</v>
      </c>
      <c r="F61" s="108">
        <v>334949.46055000002</v>
      </c>
      <c r="G61" s="108">
        <v>352594.71143999998</v>
      </c>
      <c r="H61" s="108">
        <v>359875.94443999999</v>
      </c>
      <c r="I61" s="108">
        <v>308372.22275000002</v>
      </c>
      <c r="J61" s="108">
        <v>419434.51782000001</v>
      </c>
      <c r="K61" s="108">
        <v>381321.90457000001</v>
      </c>
      <c r="L61" s="108">
        <v>356044.70549999987</v>
      </c>
    </row>
    <row r="62" spans="1:12" ht="15" customHeight="1" x14ac:dyDescent="0.25">
      <c r="A62" s="113" t="s">
        <v>633</v>
      </c>
      <c r="B62" s="108">
        <v>20486.47309</v>
      </c>
      <c r="C62" s="108">
        <v>30054.665710000001</v>
      </c>
      <c r="D62" s="108">
        <v>30313.104010000003</v>
      </c>
      <c r="E62" s="108">
        <v>38664.523289999997</v>
      </c>
      <c r="F62" s="108">
        <v>53957.525700000006</v>
      </c>
      <c r="G62" s="108">
        <v>77881.722810000007</v>
      </c>
      <c r="H62" s="108">
        <v>38217.109039999996</v>
      </c>
      <c r="I62" s="108">
        <v>48672.809670000002</v>
      </c>
      <c r="J62" s="108">
        <v>56671.193930000001</v>
      </c>
      <c r="K62" s="108">
        <v>57170.579450000005</v>
      </c>
      <c r="L62" s="108">
        <v>62718.959439999999</v>
      </c>
    </row>
    <row r="63" spans="1:12" ht="15" customHeight="1" x14ac:dyDescent="0.25">
      <c r="A63" s="110" t="s">
        <v>634</v>
      </c>
      <c r="B63" s="108">
        <v>-10014.36743</v>
      </c>
      <c r="C63" s="108">
        <v>-13966.76505</v>
      </c>
      <c r="D63" s="108">
        <v>-17488.727070000001</v>
      </c>
      <c r="E63" s="108">
        <v>-26328.31769</v>
      </c>
      <c r="F63" s="108">
        <v>-36117.369070000001</v>
      </c>
      <c r="G63" s="108">
        <v>-42855.286020000007</v>
      </c>
      <c r="H63" s="108">
        <v>-19009.21285</v>
      </c>
      <c r="I63" s="108">
        <v>-16223.062320000001</v>
      </c>
      <c r="J63" s="108">
        <v>-15577.714199999999</v>
      </c>
      <c r="K63" s="108">
        <v>-19742.726449999998</v>
      </c>
      <c r="L63" s="108">
        <v>36536.723689999999</v>
      </c>
    </row>
    <row r="64" spans="1:12" ht="15" customHeight="1" x14ac:dyDescent="0.25">
      <c r="A64" s="114" t="s">
        <v>635</v>
      </c>
      <c r="B64" s="108">
        <v>306435.67774999997</v>
      </c>
      <c r="C64" s="108">
        <v>324221.86155999999</v>
      </c>
      <c r="D64" s="108">
        <v>344145.87569000002</v>
      </c>
      <c r="E64" s="108">
        <v>349626.33925999998</v>
      </c>
      <c r="F64" s="108">
        <v>352789.61718</v>
      </c>
      <c r="G64" s="108">
        <v>387621.14822999999</v>
      </c>
      <c r="H64" s="108">
        <v>379083.84062999999</v>
      </c>
      <c r="I64" s="108">
        <v>340821.97010000004</v>
      </c>
      <c r="J64" s="108">
        <v>460527.99755000003</v>
      </c>
      <c r="K64" s="108">
        <v>418749.75757000002</v>
      </c>
      <c r="L64" s="108">
        <v>382226.94124999986</v>
      </c>
    </row>
    <row r="65" spans="1:12" ht="15" customHeight="1" x14ac:dyDescent="0.25">
      <c r="A65" s="113" t="s">
        <v>636</v>
      </c>
      <c r="B65" s="108">
        <v>70498.054390000005</v>
      </c>
      <c r="C65" s="108">
        <v>56391.707040000001</v>
      </c>
      <c r="D65" s="108">
        <v>70770.988750000004</v>
      </c>
      <c r="E65" s="108">
        <v>74956.013619999998</v>
      </c>
      <c r="F65" s="108">
        <v>89375.176080000005</v>
      </c>
      <c r="G65" s="108">
        <v>81760.817190000002</v>
      </c>
      <c r="H65" s="108">
        <v>58238.821779999998</v>
      </c>
      <c r="I65" s="108">
        <v>78191.779739999998</v>
      </c>
      <c r="J65" s="108">
        <v>77314.760129999995</v>
      </c>
      <c r="K65" s="108">
        <v>124191.14436000001</v>
      </c>
      <c r="L65" s="108">
        <v>223860.93174999999</v>
      </c>
    </row>
    <row r="66" spans="1:12" ht="15" customHeight="1" x14ac:dyDescent="0.25">
      <c r="A66" s="113" t="s">
        <v>637</v>
      </c>
      <c r="B66" s="108">
        <v>-87742.186400000006</v>
      </c>
      <c r="C66" s="108">
        <v>-82105.478489999994</v>
      </c>
      <c r="D66" s="108">
        <v>-107402.86147</v>
      </c>
      <c r="E66" s="108">
        <v>-117062.23931999999</v>
      </c>
      <c r="F66" s="108">
        <v>-137369.07496</v>
      </c>
      <c r="G66" s="108">
        <v>-131373.19759</v>
      </c>
      <c r="H66" s="108">
        <v>-108182.99135</v>
      </c>
      <c r="I66" s="108">
        <v>-83065.607969999997</v>
      </c>
      <c r="J66" s="108">
        <v>-176829.77804</v>
      </c>
      <c r="K66" s="108">
        <v>-245667.52432</v>
      </c>
      <c r="L66" s="108">
        <v>326416.75472999999</v>
      </c>
    </row>
    <row r="67" spans="1:12" ht="15" customHeight="1" x14ac:dyDescent="0.25">
      <c r="A67" s="107" t="s">
        <v>638</v>
      </c>
      <c r="B67" s="108">
        <v>289191.54574000003</v>
      </c>
      <c r="C67" s="108">
        <v>298508.09010999999</v>
      </c>
      <c r="D67" s="108">
        <v>307514.00297000003</v>
      </c>
      <c r="E67" s="108">
        <v>307520.11356000003</v>
      </c>
      <c r="F67" s="108">
        <v>304795.71830000001</v>
      </c>
      <c r="G67" s="108">
        <v>338008.76782999997</v>
      </c>
      <c r="H67" s="108">
        <v>329139.67106000002</v>
      </c>
      <c r="I67" s="108">
        <v>335948.14186999999</v>
      </c>
      <c r="J67" s="108">
        <v>361012.97963999998</v>
      </c>
      <c r="K67" s="108">
        <v>297273.37761000003</v>
      </c>
      <c r="L67" s="108">
        <v>279671.11826999992</v>
      </c>
    </row>
    <row r="68" spans="1:12" ht="15" customHeight="1" x14ac:dyDescent="0.25">
      <c r="A68" s="110" t="s">
        <v>639</v>
      </c>
      <c r="B68" s="108">
        <v>-231383.79308</v>
      </c>
      <c r="C68" s="108">
        <v>-254265.50349999999</v>
      </c>
      <c r="D68" s="108">
        <v>-249158.42794999998</v>
      </c>
      <c r="E68" s="108">
        <v>-251763.36419999998</v>
      </c>
      <c r="F68" s="108">
        <v>-286494.35371</v>
      </c>
      <c r="G68" s="108">
        <v>-274720.81617000001</v>
      </c>
      <c r="H68" s="108">
        <v>-250180.95300000001</v>
      </c>
      <c r="I68" s="108">
        <v>-252988.45718</v>
      </c>
      <c r="J68" s="108">
        <v>-276724.58786999999</v>
      </c>
      <c r="K68" s="108">
        <v>-277474.87349000003</v>
      </c>
      <c r="L68" s="108">
        <v>275262.39267000003</v>
      </c>
    </row>
    <row r="69" spans="1:12" ht="15" customHeight="1" x14ac:dyDescent="0.25">
      <c r="A69" s="114" t="s">
        <v>640</v>
      </c>
      <c r="B69" s="108">
        <v>57807.752659999998</v>
      </c>
      <c r="C69" s="108">
        <v>44242.586609999998</v>
      </c>
      <c r="D69" s="108">
        <v>58355.575020000004</v>
      </c>
      <c r="E69" s="108">
        <v>55756.749360000002</v>
      </c>
      <c r="F69" s="108">
        <v>18301.364590000001</v>
      </c>
      <c r="G69" s="108">
        <v>63287.951659999999</v>
      </c>
      <c r="H69" s="108">
        <v>78958.718059999999</v>
      </c>
      <c r="I69" s="108">
        <v>82959.684689999995</v>
      </c>
      <c r="J69" s="108">
        <v>84288.391770000002</v>
      </c>
      <c r="K69" s="108">
        <v>19798.504120000001</v>
      </c>
      <c r="L69" s="108">
        <v>4408.7255999998888</v>
      </c>
    </row>
    <row r="70" spans="1:12" ht="15" customHeight="1" x14ac:dyDescent="0.25">
      <c r="A70" s="114" t="s">
        <v>641</v>
      </c>
      <c r="B70" s="108">
        <v>34.817920000000001</v>
      </c>
      <c r="C70" s="108">
        <v>24.506790000000002</v>
      </c>
      <c r="D70" s="108">
        <v>19.050990000000002</v>
      </c>
      <c r="E70" s="108">
        <v>211.90089</v>
      </c>
      <c r="F70" s="108">
        <v>23.326930000000001</v>
      </c>
      <c r="G70" s="108">
        <v>19.06664</v>
      </c>
      <c r="H70" s="108">
        <v>15.012799999999999</v>
      </c>
      <c r="I70" s="108">
        <v>9.3396499999999989</v>
      </c>
      <c r="J70" s="108">
        <v>15.23728</v>
      </c>
      <c r="K70" s="108">
        <v>39.918430000000001</v>
      </c>
      <c r="L70" s="108">
        <v>46.886990000000011</v>
      </c>
    </row>
    <row r="71" spans="1:12" ht="15" customHeight="1" x14ac:dyDescent="0.25">
      <c r="A71" s="115" t="s">
        <v>642</v>
      </c>
      <c r="B71" s="108">
        <v>7.0000000000000007E-5</v>
      </c>
      <c r="C71" s="108">
        <v>1.298E-2</v>
      </c>
      <c r="D71" s="108">
        <v>1.1480000000000001E-2</v>
      </c>
      <c r="E71" s="108">
        <v>198.9495</v>
      </c>
      <c r="F71" s="108">
        <v>-2.9363999999999999</v>
      </c>
      <c r="G71" s="108">
        <v>-0.30982999999999999</v>
      </c>
      <c r="H71" s="108">
        <v>-0.68123</v>
      </c>
      <c r="I71" s="108">
        <v>0.37545999999999996</v>
      </c>
      <c r="J71" s="108">
        <v>-1.39E-3</v>
      </c>
      <c r="K71" s="108">
        <v>9.5955700000000004</v>
      </c>
      <c r="L71" s="108">
        <v>4.2984400000000003</v>
      </c>
    </row>
    <row r="72" spans="1:12" ht="15" customHeight="1" x14ac:dyDescent="0.25">
      <c r="A72" s="115" t="s">
        <v>643</v>
      </c>
      <c r="B72" s="108">
        <v>34.81785</v>
      </c>
      <c r="C72" s="108">
        <v>24.49381</v>
      </c>
      <c r="D72" s="108">
        <v>19.03951</v>
      </c>
      <c r="E72" s="108">
        <v>12.95139</v>
      </c>
      <c r="F72" s="108">
        <v>26.263330000000003</v>
      </c>
      <c r="G72" s="108">
        <v>19.376470000000001</v>
      </c>
      <c r="H72" s="108">
        <v>15.694030000000001</v>
      </c>
      <c r="I72" s="108">
        <v>8.9641900000000003</v>
      </c>
      <c r="J72" s="108">
        <v>15.238670000000001</v>
      </c>
      <c r="K72" s="108">
        <v>30.322860000000002</v>
      </c>
      <c r="L72" s="108">
        <v>42.588550000000012</v>
      </c>
    </row>
    <row r="73" spans="1:12" ht="15" customHeight="1" x14ac:dyDescent="0.25">
      <c r="A73" s="107" t="s">
        <v>644</v>
      </c>
      <c r="B73" s="108">
        <v>-3.8656299999999999</v>
      </c>
      <c r="C73" s="108">
        <v>-0.92315000000000003</v>
      </c>
      <c r="D73" s="108">
        <v>-0.69571000000000005</v>
      </c>
      <c r="E73" s="108">
        <v>-9.5681100000000008</v>
      </c>
      <c r="F73" s="108">
        <v>-9.7877399999999994</v>
      </c>
      <c r="G73" s="108">
        <v>-0.38949</v>
      </c>
      <c r="H73" s="108">
        <v>-49.4604</v>
      </c>
      <c r="I73" s="108">
        <v>-95.181280000000001</v>
      </c>
      <c r="J73" s="108">
        <v>-501.55712</v>
      </c>
      <c r="K73" s="108">
        <v>-1027.3447200000001</v>
      </c>
      <c r="L73" s="108">
        <v>323.42260999999991</v>
      </c>
    </row>
    <row r="74" spans="1:12" ht="15" customHeight="1" x14ac:dyDescent="0.25">
      <c r="A74" s="107" t="s">
        <v>645</v>
      </c>
      <c r="B74" s="108">
        <v>2.7059999999999997E-2</v>
      </c>
      <c r="C74" s="108">
        <v>-3.5749999999999997E-2</v>
      </c>
      <c r="D74" s="108">
        <v>0.13574</v>
      </c>
      <c r="E74" s="108">
        <v>-8.7843799999999987</v>
      </c>
      <c r="F74" s="108">
        <v>-9.2690300000000008</v>
      </c>
      <c r="G74" s="108">
        <v>5.2719999999999996E-2</v>
      </c>
      <c r="H74" s="108">
        <v>-1.95417</v>
      </c>
      <c r="I74" s="108">
        <v>-1.772E-2</v>
      </c>
      <c r="J74" s="108">
        <v>-93.602270000000004</v>
      </c>
      <c r="K74" s="108">
        <v>-153.45815999999999</v>
      </c>
      <c r="L74" s="108">
        <v>7.8167200000000001</v>
      </c>
    </row>
    <row r="75" spans="1:12" ht="15" customHeight="1" x14ac:dyDescent="0.25">
      <c r="A75" s="110" t="s">
        <v>306</v>
      </c>
      <c r="B75" s="108">
        <v>-3.89269</v>
      </c>
      <c r="C75" s="108">
        <v>-0.88739999999999997</v>
      </c>
      <c r="D75" s="108">
        <v>-0.83145000000000002</v>
      </c>
      <c r="E75" s="108">
        <v>-0.78373000000000004</v>
      </c>
      <c r="F75" s="108">
        <v>-0.51871</v>
      </c>
      <c r="G75" s="108">
        <v>-0.44220999999999999</v>
      </c>
      <c r="H75" s="108">
        <v>-47.506230000000002</v>
      </c>
      <c r="I75" s="108">
        <v>-95.163560000000004</v>
      </c>
      <c r="J75" s="108">
        <v>-407.95484999999996</v>
      </c>
      <c r="K75" s="108">
        <v>-873.88656000000003</v>
      </c>
      <c r="L75" s="108">
        <v>315.60588999999993</v>
      </c>
    </row>
    <row r="76" spans="1:12" ht="15" customHeight="1" x14ac:dyDescent="0.25">
      <c r="A76" s="107" t="s">
        <v>646</v>
      </c>
      <c r="B76" s="108">
        <v>57838.704949999999</v>
      </c>
      <c r="C76" s="108">
        <v>44266.170250000003</v>
      </c>
      <c r="D76" s="108">
        <v>58373.9303</v>
      </c>
      <c r="E76" s="108">
        <v>55959.082139999999</v>
      </c>
      <c r="F76" s="108">
        <v>18314.903780000001</v>
      </c>
      <c r="G76" s="108">
        <v>63306.628810000002</v>
      </c>
      <c r="H76" s="108">
        <v>78924.27046</v>
      </c>
      <c r="I76" s="108">
        <v>82873.843059999999</v>
      </c>
      <c r="J76" s="108">
        <v>83802.071930000006</v>
      </c>
      <c r="K76" s="108">
        <v>18811.077829999998</v>
      </c>
      <c r="L76" s="108">
        <v>4132.1899799998891</v>
      </c>
    </row>
    <row r="77" spans="1:12" ht="15" customHeight="1" x14ac:dyDescent="0.25">
      <c r="A77" s="116" t="s">
        <v>647</v>
      </c>
      <c r="B77" s="108">
        <v>229.49342999999999</v>
      </c>
      <c r="C77" s="108">
        <v>118.56693</v>
      </c>
      <c r="D77" s="108">
        <v>205.54554000000002</v>
      </c>
      <c r="E77" s="108">
        <v>5586.2416499999999</v>
      </c>
      <c r="F77" s="108">
        <v>174.64964000000001</v>
      </c>
      <c r="G77" s="108">
        <v>764.08882999999992</v>
      </c>
      <c r="H77" s="108">
        <v>2140.3906499999998</v>
      </c>
      <c r="I77" s="108">
        <v>257.88125000000002</v>
      </c>
      <c r="J77" s="108">
        <v>119.46758</v>
      </c>
      <c r="K77" s="108">
        <v>487.04163</v>
      </c>
      <c r="L77" s="108">
        <v>429.99531999999994</v>
      </c>
    </row>
    <row r="78" spans="1:12" ht="15" customHeight="1" x14ac:dyDescent="0.25">
      <c r="A78" s="114" t="s">
        <v>648</v>
      </c>
      <c r="B78" s="108">
        <v>58068.198380000002</v>
      </c>
      <c r="C78" s="108">
        <v>44384.737179999996</v>
      </c>
      <c r="D78" s="108">
        <v>58579.475840000006</v>
      </c>
      <c r="E78" s="108">
        <v>61545.323790000002</v>
      </c>
      <c r="F78" s="108">
        <v>18489.55342</v>
      </c>
      <c r="G78" s="108">
        <v>64070.717640000003</v>
      </c>
      <c r="H78" s="108">
        <v>81064.661110000001</v>
      </c>
      <c r="I78" s="108">
        <v>83131.724310000005</v>
      </c>
      <c r="J78" s="108">
        <v>83921.539510000002</v>
      </c>
      <c r="K78" s="108">
        <v>19298.119460000002</v>
      </c>
      <c r="L78" s="108">
        <v>4562.1852999998891</v>
      </c>
    </row>
    <row r="79" spans="1:12" ht="15" customHeight="1" x14ac:dyDescent="0.25">
      <c r="A79" s="113" t="s">
        <v>649</v>
      </c>
      <c r="B79" s="108">
        <v>228.97076000000001</v>
      </c>
      <c r="C79" s="108">
        <v>693.07687999999996</v>
      </c>
      <c r="D79" s="108">
        <v>-610.18702000000008</v>
      </c>
      <c r="E79" s="108">
        <v>-783.99932999999999</v>
      </c>
      <c r="F79" s="108">
        <v>-3964.0118499999999</v>
      </c>
      <c r="G79" s="108">
        <v>770.47198000000003</v>
      </c>
      <c r="H79" s="108">
        <v>391.58315999999996</v>
      </c>
      <c r="I79" s="108">
        <v>997.73489000000006</v>
      </c>
      <c r="J79" s="108">
        <v>-964.33025999999995</v>
      </c>
      <c r="K79" s="108">
        <v>-1569.3230700000001</v>
      </c>
      <c r="L79" s="108">
        <v>8069.9679499999993</v>
      </c>
    </row>
    <row r="80" spans="1:12" ht="15" customHeight="1" x14ac:dyDescent="0.25">
      <c r="A80" s="107" t="s">
        <v>650</v>
      </c>
      <c r="B80" s="108">
        <v>58297.169139999998</v>
      </c>
      <c r="C80" s="108">
        <v>45077.814060000004</v>
      </c>
      <c r="D80" s="108">
        <v>57969.288820000002</v>
      </c>
      <c r="E80" s="108">
        <v>60761.324460000003</v>
      </c>
      <c r="F80" s="108">
        <v>14525.541569999999</v>
      </c>
      <c r="G80" s="108">
        <v>64841.189619999997</v>
      </c>
      <c r="H80" s="108">
        <v>81456.244269999996</v>
      </c>
      <c r="I80" s="108">
        <v>84129.459199999998</v>
      </c>
      <c r="J80" s="108">
        <v>82957.20925</v>
      </c>
      <c r="K80" s="108">
        <v>17728.79639</v>
      </c>
      <c r="L80" s="108">
        <v>12632.153249999888</v>
      </c>
    </row>
    <row r="81" spans="1:12" ht="15" customHeight="1" x14ac:dyDescent="0.25">
      <c r="A81" s="113" t="s">
        <v>651</v>
      </c>
      <c r="B81" s="108">
        <v>0</v>
      </c>
      <c r="C81" s="108">
        <v>0</v>
      </c>
      <c r="D81" s="108">
        <v>0</v>
      </c>
      <c r="E81" s="108">
        <v>0</v>
      </c>
      <c r="F81" s="108">
        <v>0</v>
      </c>
      <c r="G81" s="108">
        <v>0</v>
      </c>
      <c r="H81" s="108">
        <v>0</v>
      </c>
      <c r="I81" s="108">
        <v>0</v>
      </c>
      <c r="J81" s="108">
        <v>0</v>
      </c>
      <c r="K81" s="108">
        <v>0</v>
      </c>
      <c r="L81" s="108">
        <v>0</v>
      </c>
    </row>
    <row r="82" spans="1:12" ht="15" customHeight="1" x14ac:dyDescent="0.25">
      <c r="A82" s="107" t="s">
        <v>652</v>
      </c>
      <c r="B82" s="108">
        <v>58297.169139999998</v>
      </c>
      <c r="C82" s="108">
        <v>45077.814060000004</v>
      </c>
      <c r="D82" s="108">
        <v>57969.288820000002</v>
      </c>
      <c r="E82" s="108">
        <v>60761.324460000003</v>
      </c>
      <c r="F82" s="108">
        <v>14525.541569999999</v>
      </c>
      <c r="G82" s="108">
        <v>64841.189619999997</v>
      </c>
      <c r="H82" s="108">
        <v>81456.244269999996</v>
      </c>
      <c r="I82" s="108">
        <v>84129.459199999998</v>
      </c>
      <c r="J82" s="108">
        <v>82957.20925</v>
      </c>
      <c r="K82" s="108">
        <v>17728.79639</v>
      </c>
      <c r="L82" s="108">
        <v>12632.153249999888</v>
      </c>
    </row>
    <row r="83" spans="1:12" ht="15" customHeight="1" thickBot="1" x14ac:dyDescent="0.3">
      <c r="A83" s="113" t="s">
        <v>653</v>
      </c>
      <c r="B83" s="108">
        <v>-22014.191999999999</v>
      </c>
      <c r="C83" s="108">
        <v>-17158.514999999999</v>
      </c>
      <c r="D83" s="108">
        <v>-27045.847000000002</v>
      </c>
      <c r="E83" s="108">
        <v>-31934.725999999999</v>
      </c>
      <c r="F83" s="108">
        <v>-5843.1096900000002</v>
      </c>
      <c r="G83" s="108">
        <v>-28366.448629999999</v>
      </c>
      <c r="H83" s="108">
        <v>-49892.330700000006</v>
      </c>
      <c r="I83" s="108">
        <v>-45888.240539999999</v>
      </c>
      <c r="J83" s="108">
        <v>-43853.927640000002</v>
      </c>
      <c r="K83" s="108">
        <v>-10241.59655</v>
      </c>
      <c r="L83" s="108">
        <v>3350.56212</v>
      </c>
    </row>
    <row r="84" spans="1:12" ht="15" customHeight="1" thickTop="1" thickBot="1" x14ac:dyDescent="0.3">
      <c r="A84" s="796" t="s">
        <v>654</v>
      </c>
      <c r="B84" s="797">
        <v>36282.977140000003</v>
      </c>
      <c r="C84" s="797">
        <v>27919.299059999998</v>
      </c>
      <c r="D84" s="797">
        <v>30923.44182</v>
      </c>
      <c r="E84" s="797">
        <v>28826.598460000001</v>
      </c>
      <c r="F84" s="797">
        <v>8682.4318800000001</v>
      </c>
      <c r="G84" s="797">
        <v>36474.740990000006</v>
      </c>
      <c r="H84" s="797">
        <v>31563.913570000001</v>
      </c>
      <c r="I84" s="797">
        <v>38241.218659999999</v>
      </c>
      <c r="J84" s="797">
        <v>39103.281609999998</v>
      </c>
      <c r="K84" s="797">
        <v>7487.1998400000002</v>
      </c>
      <c r="L84" s="797">
        <v>9281.5911299998879</v>
      </c>
    </row>
    <row r="85" spans="1:12" ht="3.75" customHeight="1" thickTop="1" thickBot="1" x14ac:dyDescent="0.3">
      <c r="A85" s="85"/>
      <c r="B85" s="117"/>
      <c r="C85" s="117"/>
      <c r="D85" s="117"/>
      <c r="E85" s="117"/>
      <c r="F85" s="117"/>
      <c r="G85" s="117"/>
      <c r="H85" s="117"/>
      <c r="I85" s="117"/>
      <c r="J85" s="117"/>
      <c r="K85" s="117"/>
      <c r="L85" s="117"/>
    </row>
    <row r="86" spans="1:12" ht="15" customHeight="1" thickTop="1" x14ac:dyDescent="0.25">
      <c r="A86" s="118"/>
      <c r="B86" s="69"/>
      <c r="C86" s="69"/>
      <c r="D86" s="69"/>
      <c r="E86" s="69"/>
      <c r="F86" s="69"/>
      <c r="G86" s="69"/>
      <c r="H86" s="69"/>
      <c r="I86" s="69"/>
      <c r="J86" s="69"/>
      <c r="K86" s="69"/>
      <c r="L86" s="69"/>
    </row>
    <row r="87" spans="1:12" ht="15" customHeight="1" x14ac:dyDescent="0.25">
      <c r="A87" s="118"/>
      <c r="B87" s="69"/>
      <c r="C87" s="69"/>
      <c r="D87" s="69"/>
      <c r="E87" s="69"/>
      <c r="F87" s="69"/>
      <c r="G87" s="69"/>
      <c r="H87" s="69"/>
      <c r="I87" s="69"/>
      <c r="J87" s="69"/>
      <c r="K87" s="69"/>
      <c r="L87" s="69"/>
    </row>
  </sheetData>
  <mergeCells count="4">
    <mergeCell ref="A1:L1"/>
    <mergeCell ref="A2:L2"/>
    <mergeCell ref="A3:L3"/>
    <mergeCell ref="A4:L4"/>
  </mergeCells>
  <hyperlinks>
    <hyperlink ref="N1" location="ÍNDICE!A1" display="ÍNDICE!A1" xr:uid="{00000000-0004-0000-2300-000000000000}"/>
  </hyperlinks>
  <pageMargins left="0.88" right="0.75" top="0.76" bottom="0.56999999999999995" header="0.74" footer="0.22"/>
  <pageSetup scale="34"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4">
    <pageSetUpPr fitToPage="1"/>
  </sheetPr>
  <dimension ref="A1:G37"/>
  <sheetViews>
    <sheetView zoomScale="85" zoomScaleNormal="85" workbookViewId="0">
      <selection activeCell="F18" sqref="F18:F19"/>
    </sheetView>
  </sheetViews>
  <sheetFormatPr baseColWidth="10" defaultRowHeight="12.75" x14ac:dyDescent="0.2"/>
  <cols>
    <col min="1" max="1" width="89.140625" style="171" customWidth="1"/>
    <col min="2" max="3" width="20.140625" style="149" customWidth="1"/>
    <col min="4" max="4" width="26.140625" style="149" customWidth="1"/>
    <col min="5" max="6" width="11.42578125" style="149" customWidth="1"/>
    <col min="7" max="7" width="12.7109375" style="149" bestFit="1" customWidth="1"/>
    <col min="8" max="256" width="11.42578125" style="149"/>
    <col min="257" max="257" width="89.140625" style="149" customWidth="1"/>
    <col min="258" max="259" width="20.140625" style="149" customWidth="1"/>
    <col min="260" max="260" width="26.140625" style="149" customWidth="1"/>
    <col min="261" max="262" width="11.42578125" style="149" customWidth="1"/>
    <col min="263" max="263" width="12.7109375" style="149" bestFit="1" customWidth="1"/>
    <col min="264" max="512" width="11.42578125" style="149"/>
    <col min="513" max="513" width="89.140625" style="149" customWidth="1"/>
    <col min="514" max="515" width="20.140625" style="149" customWidth="1"/>
    <col min="516" max="516" width="26.140625" style="149" customWidth="1"/>
    <col min="517" max="518" width="11.42578125" style="149" customWidth="1"/>
    <col min="519" max="519" width="12.7109375" style="149" bestFit="1" customWidth="1"/>
    <col min="520" max="768" width="11.42578125" style="149"/>
    <col min="769" max="769" width="89.140625" style="149" customWidth="1"/>
    <col min="770" max="771" width="20.140625" style="149" customWidth="1"/>
    <col min="772" max="772" width="26.140625" style="149" customWidth="1"/>
    <col min="773" max="774" width="11.42578125" style="149" customWidth="1"/>
    <col min="775" max="775" width="12.7109375" style="149" bestFit="1" customWidth="1"/>
    <col min="776" max="1024" width="11.42578125" style="149"/>
    <col min="1025" max="1025" width="89.140625" style="149" customWidth="1"/>
    <col min="1026" max="1027" width="20.140625" style="149" customWidth="1"/>
    <col min="1028" max="1028" width="26.140625" style="149" customWidth="1"/>
    <col min="1029" max="1030" width="11.42578125" style="149" customWidth="1"/>
    <col min="1031" max="1031" width="12.7109375" style="149" bestFit="1" customWidth="1"/>
    <col min="1032" max="1280" width="11.42578125" style="149"/>
    <col min="1281" max="1281" width="89.140625" style="149" customWidth="1"/>
    <col min="1282" max="1283" width="20.140625" style="149" customWidth="1"/>
    <col min="1284" max="1284" width="26.140625" style="149" customWidth="1"/>
    <col min="1285" max="1286" width="11.42578125" style="149" customWidth="1"/>
    <col min="1287" max="1287" width="12.7109375" style="149" bestFit="1" customWidth="1"/>
    <col min="1288" max="1536" width="11.42578125" style="149"/>
    <col min="1537" max="1537" width="89.140625" style="149" customWidth="1"/>
    <col min="1538" max="1539" width="20.140625" style="149" customWidth="1"/>
    <col min="1540" max="1540" width="26.140625" style="149" customWidth="1"/>
    <col min="1541" max="1542" width="11.42578125" style="149" customWidth="1"/>
    <col min="1543" max="1543" width="12.7109375" style="149" bestFit="1" customWidth="1"/>
    <col min="1544" max="1792" width="11.42578125" style="149"/>
    <col min="1793" max="1793" width="89.140625" style="149" customWidth="1"/>
    <col min="1794" max="1795" width="20.140625" style="149" customWidth="1"/>
    <col min="1796" max="1796" width="26.140625" style="149" customWidth="1"/>
    <col min="1797" max="1798" width="11.42578125" style="149" customWidth="1"/>
    <col min="1799" max="1799" width="12.7109375" style="149" bestFit="1" customWidth="1"/>
    <col min="1800" max="2048" width="11.42578125" style="149"/>
    <col min="2049" max="2049" width="89.140625" style="149" customWidth="1"/>
    <col min="2050" max="2051" width="20.140625" style="149" customWidth="1"/>
    <col min="2052" max="2052" width="26.140625" style="149" customWidth="1"/>
    <col min="2053" max="2054" width="11.42578125" style="149" customWidth="1"/>
    <col min="2055" max="2055" width="12.7109375" style="149" bestFit="1" customWidth="1"/>
    <col min="2056" max="2304" width="11.42578125" style="149"/>
    <col min="2305" max="2305" width="89.140625" style="149" customWidth="1"/>
    <col min="2306" max="2307" width="20.140625" style="149" customWidth="1"/>
    <col min="2308" max="2308" width="26.140625" style="149" customWidth="1"/>
    <col min="2309" max="2310" width="11.42578125" style="149" customWidth="1"/>
    <col min="2311" max="2311" width="12.7109375" style="149" bestFit="1" customWidth="1"/>
    <col min="2312" max="2560" width="11.42578125" style="149"/>
    <col min="2561" max="2561" width="89.140625" style="149" customWidth="1"/>
    <col min="2562" max="2563" width="20.140625" style="149" customWidth="1"/>
    <col min="2564" max="2564" width="26.140625" style="149" customWidth="1"/>
    <col min="2565" max="2566" width="11.42578125" style="149" customWidth="1"/>
    <col min="2567" max="2567" width="12.7109375" style="149" bestFit="1" customWidth="1"/>
    <col min="2568" max="2816" width="11.42578125" style="149"/>
    <col min="2817" max="2817" width="89.140625" style="149" customWidth="1"/>
    <col min="2818" max="2819" width="20.140625" style="149" customWidth="1"/>
    <col min="2820" max="2820" width="26.140625" style="149" customWidth="1"/>
    <col min="2821" max="2822" width="11.42578125" style="149" customWidth="1"/>
    <col min="2823" max="2823" width="12.7109375" style="149" bestFit="1" customWidth="1"/>
    <col min="2824" max="3072" width="11.42578125" style="149"/>
    <col min="3073" max="3073" width="89.140625" style="149" customWidth="1"/>
    <col min="3074" max="3075" width="20.140625" style="149" customWidth="1"/>
    <col min="3076" max="3076" width="26.140625" style="149" customWidth="1"/>
    <col min="3077" max="3078" width="11.42578125" style="149" customWidth="1"/>
    <col min="3079" max="3079" width="12.7109375" style="149" bestFit="1" customWidth="1"/>
    <col min="3080" max="3328" width="11.42578125" style="149"/>
    <col min="3329" max="3329" width="89.140625" style="149" customWidth="1"/>
    <col min="3330" max="3331" width="20.140625" style="149" customWidth="1"/>
    <col min="3332" max="3332" width="26.140625" style="149" customWidth="1"/>
    <col min="3333" max="3334" width="11.42578125" style="149" customWidth="1"/>
    <col min="3335" max="3335" width="12.7109375" style="149" bestFit="1" customWidth="1"/>
    <col min="3336" max="3584" width="11.42578125" style="149"/>
    <col min="3585" max="3585" width="89.140625" style="149" customWidth="1"/>
    <col min="3586" max="3587" width="20.140625" style="149" customWidth="1"/>
    <col min="3588" max="3588" width="26.140625" style="149" customWidth="1"/>
    <col min="3589" max="3590" width="11.42578125" style="149" customWidth="1"/>
    <col min="3591" max="3591" width="12.7109375" style="149" bestFit="1" customWidth="1"/>
    <col min="3592" max="3840" width="11.42578125" style="149"/>
    <col min="3841" max="3841" width="89.140625" style="149" customWidth="1"/>
    <col min="3842" max="3843" width="20.140625" style="149" customWidth="1"/>
    <col min="3844" max="3844" width="26.140625" style="149" customWidth="1"/>
    <col min="3845" max="3846" width="11.42578125" style="149" customWidth="1"/>
    <col min="3847" max="3847" width="12.7109375" style="149" bestFit="1" customWidth="1"/>
    <col min="3848" max="4096" width="11.42578125" style="149"/>
    <col min="4097" max="4097" width="89.140625" style="149" customWidth="1"/>
    <col min="4098" max="4099" width="20.140625" style="149" customWidth="1"/>
    <col min="4100" max="4100" width="26.140625" style="149" customWidth="1"/>
    <col min="4101" max="4102" width="11.42578125" style="149" customWidth="1"/>
    <col min="4103" max="4103" width="12.7109375" style="149" bestFit="1" customWidth="1"/>
    <col min="4104" max="4352" width="11.42578125" style="149"/>
    <col min="4353" max="4353" width="89.140625" style="149" customWidth="1"/>
    <col min="4354" max="4355" width="20.140625" style="149" customWidth="1"/>
    <col min="4356" max="4356" width="26.140625" style="149" customWidth="1"/>
    <col min="4357" max="4358" width="11.42578125" style="149" customWidth="1"/>
    <col min="4359" max="4359" width="12.7109375" style="149" bestFit="1" customWidth="1"/>
    <col min="4360" max="4608" width="11.42578125" style="149"/>
    <col min="4609" max="4609" width="89.140625" style="149" customWidth="1"/>
    <col min="4610" max="4611" width="20.140625" style="149" customWidth="1"/>
    <col min="4612" max="4612" width="26.140625" style="149" customWidth="1"/>
    <col min="4613" max="4614" width="11.42578125" style="149" customWidth="1"/>
    <col min="4615" max="4615" width="12.7109375" style="149" bestFit="1" customWidth="1"/>
    <col min="4616" max="4864" width="11.42578125" style="149"/>
    <col min="4865" max="4865" width="89.140625" style="149" customWidth="1"/>
    <col min="4866" max="4867" width="20.140625" style="149" customWidth="1"/>
    <col min="4868" max="4868" width="26.140625" style="149" customWidth="1"/>
    <col min="4869" max="4870" width="11.42578125" style="149" customWidth="1"/>
    <col min="4871" max="4871" width="12.7109375" style="149" bestFit="1" customWidth="1"/>
    <col min="4872" max="5120" width="11.42578125" style="149"/>
    <col min="5121" max="5121" width="89.140625" style="149" customWidth="1"/>
    <col min="5122" max="5123" width="20.140625" style="149" customWidth="1"/>
    <col min="5124" max="5124" width="26.140625" style="149" customWidth="1"/>
    <col min="5125" max="5126" width="11.42578125" style="149" customWidth="1"/>
    <col min="5127" max="5127" width="12.7109375" style="149" bestFit="1" customWidth="1"/>
    <col min="5128" max="5376" width="11.42578125" style="149"/>
    <col min="5377" max="5377" width="89.140625" style="149" customWidth="1"/>
    <col min="5378" max="5379" width="20.140625" style="149" customWidth="1"/>
    <col min="5380" max="5380" width="26.140625" style="149" customWidth="1"/>
    <col min="5381" max="5382" width="11.42578125" style="149" customWidth="1"/>
    <col min="5383" max="5383" width="12.7109375" style="149" bestFit="1" customWidth="1"/>
    <col min="5384" max="5632" width="11.42578125" style="149"/>
    <col min="5633" max="5633" width="89.140625" style="149" customWidth="1"/>
    <col min="5634" max="5635" width="20.140625" style="149" customWidth="1"/>
    <col min="5636" max="5636" width="26.140625" style="149" customWidth="1"/>
    <col min="5637" max="5638" width="11.42578125" style="149" customWidth="1"/>
    <col min="5639" max="5639" width="12.7109375" style="149" bestFit="1" customWidth="1"/>
    <col min="5640" max="5888" width="11.42578125" style="149"/>
    <col min="5889" max="5889" width="89.140625" style="149" customWidth="1"/>
    <col min="5890" max="5891" width="20.140625" style="149" customWidth="1"/>
    <col min="5892" max="5892" width="26.140625" style="149" customWidth="1"/>
    <col min="5893" max="5894" width="11.42578125" style="149" customWidth="1"/>
    <col min="5895" max="5895" width="12.7109375" style="149" bestFit="1" customWidth="1"/>
    <col min="5896" max="6144" width="11.42578125" style="149"/>
    <col min="6145" max="6145" width="89.140625" style="149" customWidth="1"/>
    <col min="6146" max="6147" width="20.140625" style="149" customWidth="1"/>
    <col min="6148" max="6148" width="26.140625" style="149" customWidth="1"/>
    <col min="6149" max="6150" width="11.42578125" style="149" customWidth="1"/>
    <col min="6151" max="6151" width="12.7109375" style="149" bestFit="1" customWidth="1"/>
    <col min="6152" max="6400" width="11.42578125" style="149"/>
    <col min="6401" max="6401" width="89.140625" style="149" customWidth="1"/>
    <col min="6402" max="6403" width="20.140625" style="149" customWidth="1"/>
    <col min="6404" max="6404" width="26.140625" style="149" customWidth="1"/>
    <col min="6405" max="6406" width="11.42578125" style="149" customWidth="1"/>
    <col min="6407" max="6407" width="12.7109375" style="149" bestFit="1" customWidth="1"/>
    <col min="6408" max="6656" width="11.42578125" style="149"/>
    <col min="6657" max="6657" width="89.140625" style="149" customWidth="1"/>
    <col min="6658" max="6659" width="20.140625" style="149" customWidth="1"/>
    <col min="6660" max="6660" width="26.140625" style="149" customWidth="1"/>
    <col min="6661" max="6662" width="11.42578125" style="149" customWidth="1"/>
    <col min="6663" max="6663" width="12.7109375" style="149" bestFit="1" customWidth="1"/>
    <col min="6664" max="6912" width="11.42578125" style="149"/>
    <col min="6913" max="6913" width="89.140625" style="149" customWidth="1"/>
    <col min="6914" max="6915" width="20.140625" style="149" customWidth="1"/>
    <col min="6916" max="6916" width="26.140625" style="149" customWidth="1"/>
    <col min="6917" max="6918" width="11.42578125" style="149" customWidth="1"/>
    <col min="6919" max="6919" width="12.7109375" style="149" bestFit="1" customWidth="1"/>
    <col min="6920" max="7168" width="11.42578125" style="149"/>
    <col min="7169" max="7169" width="89.140625" style="149" customWidth="1"/>
    <col min="7170" max="7171" width="20.140625" style="149" customWidth="1"/>
    <col min="7172" max="7172" width="26.140625" style="149" customWidth="1"/>
    <col min="7173" max="7174" width="11.42578125" style="149" customWidth="1"/>
    <col min="7175" max="7175" width="12.7109375" style="149" bestFit="1" customWidth="1"/>
    <col min="7176" max="7424" width="11.42578125" style="149"/>
    <col min="7425" max="7425" width="89.140625" style="149" customWidth="1"/>
    <col min="7426" max="7427" width="20.140625" style="149" customWidth="1"/>
    <col min="7428" max="7428" width="26.140625" style="149" customWidth="1"/>
    <col min="7429" max="7430" width="11.42578125" style="149" customWidth="1"/>
    <col min="7431" max="7431" width="12.7109375" style="149" bestFit="1" customWidth="1"/>
    <col min="7432" max="7680" width="11.42578125" style="149"/>
    <col min="7681" max="7681" width="89.140625" style="149" customWidth="1"/>
    <col min="7682" max="7683" width="20.140625" style="149" customWidth="1"/>
    <col min="7684" max="7684" width="26.140625" style="149" customWidth="1"/>
    <col min="7685" max="7686" width="11.42578125" style="149" customWidth="1"/>
    <col min="7687" max="7687" width="12.7109375" style="149" bestFit="1" customWidth="1"/>
    <col min="7688" max="7936" width="11.42578125" style="149"/>
    <col min="7937" max="7937" width="89.140625" style="149" customWidth="1"/>
    <col min="7938" max="7939" width="20.140625" style="149" customWidth="1"/>
    <col min="7940" max="7940" width="26.140625" style="149" customWidth="1"/>
    <col min="7941" max="7942" width="11.42578125" style="149" customWidth="1"/>
    <col min="7943" max="7943" width="12.7109375" style="149" bestFit="1" customWidth="1"/>
    <col min="7944" max="8192" width="11.42578125" style="149"/>
    <col min="8193" max="8193" width="89.140625" style="149" customWidth="1"/>
    <col min="8194" max="8195" width="20.140625" style="149" customWidth="1"/>
    <col min="8196" max="8196" width="26.140625" style="149" customWidth="1"/>
    <col min="8197" max="8198" width="11.42578125" style="149" customWidth="1"/>
    <col min="8199" max="8199" width="12.7109375" style="149" bestFit="1" customWidth="1"/>
    <col min="8200" max="8448" width="11.42578125" style="149"/>
    <col min="8449" max="8449" width="89.140625" style="149" customWidth="1"/>
    <col min="8450" max="8451" width="20.140625" style="149" customWidth="1"/>
    <col min="8452" max="8452" width="26.140625" style="149" customWidth="1"/>
    <col min="8453" max="8454" width="11.42578125" style="149" customWidth="1"/>
    <col min="8455" max="8455" width="12.7109375" style="149" bestFit="1" customWidth="1"/>
    <col min="8456" max="8704" width="11.42578125" style="149"/>
    <col min="8705" max="8705" width="89.140625" style="149" customWidth="1"/>
    <col min="8706" max="8707" width="20.140625" style="149" customWidth="1"/>
    <col min="8708" max="8708" width="26.140625" style="149" customWidth="1"/>
    <col min="8709" max="8710" width="11.42578125" style="149" customWidth="1"/>
    <col min="8711" max="8711" width="12.7109375" style="149" bestFit="1" customWidth="1"/>
    <col min="8712" max="8960" width="11.42578125" style="149"/>
    <col min="8961" max="8961" width="89.140625" style="149" customWidth="1"/>
    <col min="8962" max="8963" width="20.140625" style="149" customWidth="1"/>
    <col min="8964" max="8964" width="26.140625" style="149" customWidth="1"/>
    <col min="8965" max="8966" width="11.42578125" style="149" customWidth="1"/>
    <col min="8967" max="8967" width="12.7109375" style="149" bestFit="1" customWidth="1"/>
    <col min="8968" max="9216" width="11.42578125" style="149"/>
    <col min="9217" max="9217" width="89.140625" style="149" customWidth="1"/>
    <col min="9218" max="9219" width="20.140625" style="149" customWidth="1"/>
    <col min="9220" max="9220" width="26.140625" style="149" customWidth="1"/>
    <col min="9221" max="9222" width="11.42578125" style="149" customWidth="1"/>
    <col min="9223" max="9223" width="12.7109375" style="149" bestFit="1" customWidth="1"/>
    <col min="9224" max="9472" width="11.42578125" style="149"/>
    <col min="9473" max="9473" width="89.140625" style="149" customWidth="1"/>
    <col min="9474" max="9475" width="20.140625" style="149" customWidth="1"/>
    <col min="9476" max="9476" width="26.140625" style="149" customWidth="1"/>
    <col min="9477" max="9478" width="11.42578125" style="149" customWidth="1"/>
    <col min="9479" max="9479" width="12.7109375" style="149" bestFit="1" customWidth="1"/>
    <col min="9480" max="9728" width="11.42578125" style="149"/>
    <col min="9729" max="9729" width="89.140625" style="149" customWidth="1"/>
    <col min="9730" max="9731" width="20.140625" style="149" customWidth="1"/>
    <col min="9732" max="9732" width="26.140625" style="149" customWidth="1"/>
    <col min="9733" max="9734" width="11.42578125" style="149" customWidth="1"/>
    <col min="9735" max="9735" width="12.7109375" style="149" bestFit="1" customWidth="1"/>
    <col min="9736" max="9984" width="11.42578125" style="149"/>
    <col min="9985" max="9985" width="89.140625" style="149" customWidth="1"/>
    <col min="9986" max="9987" width="20.140625" style="149" customWidth="1"/>
    <col min="9988" max="9988" width="26.140625" style="149" customWidth="1"/>
    <col min="9989" max="9990" width="11.42578125" style="149" customWidth="1"/>
    <col min="9991" max="9991" width="12.7109375" style="149" bestFit="1" customWidth="1"/>
    <col min="9992" max="10240" width="11.42578125" style="149"/>
    <col min="10241" max="10241" width="89.140625" style="149" customWidth="1"/>
    <col min="10242" max="10243" width="20.140625" style="149" customWidth="1"/>
    <col min="10244" max="10244" width="26.140625" style="149" customWidth="1"/>
    <col min="10245" max="10246" width="11.42578125" style="149" customWidth="1"/>
    <col min="10247" max="10247" width="12.7109375" style="149" bestFit="1" customWidth="1"/>
    <col min="10248" max="10496" width="11.42578125" style="149"/>
    <col min="10497" max="10497" width="89.140625" style="149" customWidth="1"/>
    <col min="10498" max="10499" width="20.140625" style="149" customWidth="1"/>
    <col min="10500" max="10500" width="26.140625" style="149" customWidth="1"/>
    <col min="10501" max="10502" width="11.42578125" style="149" customWidth="1"/>
    <col min="10503" max="10503" width="12.7109375" style="149" bestFit="1" customWidth="1"/>
    <col min="10504" max="10752" width="11.42578125" style="149"/>
    <col min="10753" max="10753" width="89.140625" style="149" customWidth="1"/>
    <col min="10754" max="10755" width="20.140625" style="149" customWidth="1"/>
    <col min="10756" max="10756" width="26.140625" style="149" customWidth="1"/>
    <col min="10757" max="10758" width="11.42578125" style="149" customWidth="1"/>
    <col min="10759" max="10759" width="12.7109375" style="149" bestFit="1" customWidth="1"/>
    <col min="10760" max="11008" width="11.42578125" style="149"/>
    <col min="11009" max="11009" width="89.140625" style="149" customWidth="1"/>
    <col min="11010" max="11011" width="20.140625" style="149" customWidth="1"/>
    <col min="11012" max="11012" width="26.140625" style="149" customWidth="1"/>
    <col min="11013" max="11014" width="11.42578125" style="149" customWidth="1"/>
    <col min="11015" max="11015" width="12.7109375" style="149" bestFit="1" customWidth="1"/>
    <col min="11016" max="11264" width="11.42578125" style="149"/>
    <col min="11265" max="11265" width="89.140625" style="149" customWidth="1"/>
    <col min="11266" max="11267" width="20.140625" style="149" customWidth="1"/>
    <col min="11268" max="11268" width="26.140625" style="149" customWidth="1"/>
    <col min="11269" max="11270" width="11.42578125" style="149" customWidth="1"/>
    <col min="11271" max="11271" width="12.7109375" style="149" bestFit="1" customWidth="1"/>
    <col min="11272" max="11520" width="11.42578125" style="149"/>
    <col min="11521" max="11521" width="89.140625" style="149" customWidth="1"/>
    <col min="11522" max="11523" width="20.140625" style="149" customWidth="1"/>
    <col min="11524" max="11524" width="26.140625" style="149" customWidth="1"/>
    <col min="11525" max="11526" width="11.42578125" style="149" customWidth="1"/>
    <col min="11527" max="11527" width="12.7109375" style="149" bestFit="1" customWidth="1"/>
    <col min="11528" max="11776" width="11.42578125" style="149"/>
    <col min="11777" max="11777" width="89.140625" style="149" customWidth="1"/>
    <col min="11778" max="11779" width="20.140625" style="149" customWidth="1"/>
    <col min="11780" max="11780" width="26.140625" style="149" customWidth="1"/>
    <col min="11781" max="11782" width="11.42578125" style="149" customWidth="1"/>
    <col min="11783" max="11783" width="12.7109375" style="149" bestFit="1" customWidth="1"/>
    <col min="11784" max="12032" width="11.42578125" style="149"/>
    <col min="12033" max="12033" width="89.140625" style="149" customWidth="1"/>
    <col min="12034" max="12035" width="20.140625" style="149" customWidth="1"/>
    <col min="12036" max="12036" width="26.140625" style="149" customWidth="1"/>
    <col min="12037" max="12038" width="11.42578125" style="149" customWidth="1"/>
    <col min="12039" max="12039" width="12.7109375" style="149" bestFit="1" customWidth="1"/>
    <col min="12040" max="12288" width="11.42578125" style="149"/>
    <col min="12289" max="12289" width="89.140625" style="149" customWidth="1"/>
    <col min="12290" max="12291" width="20.140625" style="149" customWidth="1"/>
    <col min="12292" max="12292" width="26.140625" style="149" customWidth="1"/>
    <col min="12293" max="12294" width="11.42578125" style="149" customWidth="1"/>
    <col min="12295" max="12295" width="12.7109375" style="149" bestFit="1" customWidth="1"/>
    <col min="12296" max="12544" width="11.42578125" style="149"/>
    <col min="12545" max="12545" width="89.140625" style="149" customWidth="1"/>
    <col min="12546" max="12547" width="20.140625" style="149" customWidth="1"/>
    <col min="12548" max="12548" width="26.140625" style="149" customWidth="1"/>
    <col min="12549" max="12550" width="11.42578125" style="149" customWidth="1"/>
    <col min="12551" max="12551" width="12.7109375" style="149" bestFit="1" customWidth="1"/>
    <col min="12552" max="12800" width="11.42578125" style="149"/>
    <col min="12801" max="12801" width="89.140625" style="149" customWidth="1"/>
    <col min="12802" max="12803" width="20.140625" style="149" customWidth="1"/>
    <col min="12804" max="12804" width="26.140625" style="149" customWidth="1"/>
    <col min="12805" max="12806" width="11.42578125" style="149" customWidth="1"/>
    <col min="12807" max="12807" width="12.7109375" style="149" bestFit="1" customWidth="1"/>
    <col min="12808" max="13056" width="11.42578125" style="149"/>
    <col min="13057" max="13057" width="89.140625" style="149" customWidth="1"/>
    <col min="13058" max="13059" width="20.140625" style="149" customWidth="1"/>
    <col min="13060" max="13060" width="26.140625" style="149" customWidth="1"/>
    <col min="13061" max="13062" width="11.42578125" style="149" customWidth="1"/>
    <col min="13063" max="13063" width="12.7109375" style="149" bestFit="1" customWidth="1"/>
    <col min="13064" max="13312" width="11.42578125" style="149"/>
    <col min="13313" max="13313" width="89.140625" style="149" customWidth="1"/>
    <col min="13314" max="13315" width="20.140625" style="149" customWidth="1"/>
    <col min="13316" max="13316" width="26.140625" style="149" customWidth="1"/>
    <col min="13317" max="13318" width="11.42578125" style="149" customWidth="1"/>
    <col min="13319" max="13319" width="12.7109375" style="149" bestFit="1" customWidth="1"/>
    <col min="13320" max="13568" width="11.42578125" style="149"/>
    <col min="13569" max="13569" width="89.140625" style="149" customWidth="1"/>
    <col min="13570" max="13571" width="20.140625" style="149" customWidth="1"/>
    <col min="13572" max="13572" width="26.140625" style="149" customWidth="1"/>
    <col min="13573" max="13574" width="11.42578125" style="149" customWidth="1"/>
    <col min="13575" max="13575" width="12.7109375" style="149" bestFit="1" customWidth="1"/>
    <col min="13576" max="13824" width="11.42578125" style="149"/>
    <col min="13825" max="13825" width="89.140625" style="149" customWidth="1"/>
    <col min="13826" max="13827" width="20.140625" style="149" customWidth="1"/>
    <col min="13828" max="13828" width="26.140625" style="149" customWidth="1"/>
    <col min="13829" max="13830" width="11.42578125" style="149" customWidth="1"/>
    <col min="13831" max="13831" width="12.7109375" style="149" bestFit="1" customWidth="1"/>
    <col min="13832" max="14080" width="11.42578125" style="149"/>
    <col min="14081" max="14081" width="89.140625" style="149" customWidth="1"/>
    <col min="14082" max="14083" width="20.140625" style="149" customWidth="1"/>
    <col min="14084" max="14084" width="26.140625" style="149" customWidth="1"/>
    <col min="14085" max="14086" width="11.42578125" style="149" customWidth="1"/>
    <col min="14087" max="14087" width="12.7109375" style="149" bestFit="1" customWidth="1"/>
    <col min="14088" max="14336" width="11.42578125" style="149"/>
    <col min="14337" max="14337" width="89.140625" style="149" customWidth="1"/>
    <col min="14338" max="14339" width="20.140625" style="149" customWidth="1"/>
    <col min="14340" max="14340" width="26.140625" style="149" customWidth="1"/>
    <col min="14341" max="14342" width="11.42578125" style="149" customWidth="1"/>
    <col min="14343" max="14343" width="12.7109375" style="149" bestFit="1" customWidth="1"/>
    <col min="14344" max="14592" width="11.42578125" style="149"/>
    <col min="14593" max="14593" width="89.140625" style="149" customWidth="1"/>
    <col min="14594" max="14595" width="20.140625" style="149" customWidth="1"/>
    <col min="14596" max="14596" width="26.140625" style="149" customWidth="1"/>
    <col min="14597" max="14598" width="11.42578125" style="149" customWidth="1"/>
    <col min="14599" max="14599" width="12.7109375" style="149" bestFit="1" customWidth="1"/>
    <col min="14600" max="14848" width="11.42578125" style="149"/>
    <col min="14849" max="14849" width="89.140625" style="149" customWidth="1"/>
    <col min="14850" max="14851" width="20.140625" style="149" customWidth="1"/>
    <col min="14852" max="14852" width="26.140625" style="149" customWidth="1"/>
    <col min="14853" max="14854" width="11.42578125" style="149" customWidth="1"/>
    <col min="14855" max="14855" width="12.7109375" style="149" bestFit="1" customWidth="1"/>
    <col min="14856" max="15104" width="11.42578125" style="149"/>
    <col min="15105" max="15105" width="89.140625" style="149" customWidth="1"/>
    <col min="15106" max="15107" width="20.140625" style="149" customWidth="1"/>
    <col min="15108" max="15108" width="26.140625" style="149" customWidth="1"/>
    <col min="15109" max="15110" width="11.42578125" style="149" customWidth="1"/>
    <col min="15111" max="15111" width="12.7109375" style="149" bestFit="1" customWidth="1"/>
    <col min="15112" max="15360" width="11.42578125" style="149"/>
    <col min="15361" max="15361" width="89.140625" style="149" customWidth="1"/>
    <col min="15362" max="15363" width="20.140625" style="149" customWidth="1"/>
    <col min="15364" max="15364" width="26.140625" style="149" customWidth="1"/>
    <col min="15365" max="15366" width="11.42578125" style="149" customWidth="1"/>
    <col min="15367" max="15367" width="12.7109375" style="149" bestFit="1" customWidth="1"/>
    <col min="15368" max="15616" width="11.42578125" style="149"/>
    <col min="15617" max="15617" width="89.140625" style="149" customWidth="1"/>
    <col min="15618" max="15619" width="20.140625" style="149" customWidth="1"/>
    <col min="15620" max="15620" width="26.140625" style="149" customWidth="1"/>
    <col min="15621" max="15622" width="11.42578125" style="149" customWidth="1"/>
    <col min="15623" max="15623" width="12.7109375" style="149" bestFit="1" customWidth="1"/>
    <col min="15624" max="15872" width="11.42578125" style="149"/>
    <col min="15873" max="15873" width="89.140625" style="149" customWidth="1"/>
    <col min="15874" max="15875" width="20.140625" style="149" customWidth="1"/>
    <col min="15876" max="15876" width="26.140625" style="149" customWidth="1"/>
    <col min="15877" max="15878" width="11.42578125" style="149" customWidth="1"/>
    <col min="15879" max="15879" width="12.7109375" style="149" bestFit="1" customWidth="1"/>
    <col min="15880" max="16128" width="11.42578125" style="149"/>
    <col min="16129" max="16129" width="89.140625" style="149" customWidth="1"/>
    <col min="16130" max="16131" width="20.140625" style="149" customWidth="1"/>
    <col min="16132" max="16132" width="26.140625" style="149" customWidth="1"/>
    <col min="16133" max="16134" width="11.42578125" style="149" customWidth="1"/>
    <col min="16135" max="16135" width="12.7109375" style="149" bestFit="1" customWidth="1"/>
    <col min="16136" max="16384" width="11.42578125" style="149"/>
  </cols>
  <sheetData>
    <row r="1" spans="1:7" ht="18" x14ac:dyDescent="0.25">
      <c r="A1" s="1020" t="s">
        <v>818</v>
      </c>
      <c r="B1" s="1023"/>
      <c r="C1" s="1023"/>
      <c r="D1" s="1023"/>
      <c r="F1" s="743" t="s">
        <v>1124</v>
      </c>
    </row>
    <row r="2" spans="1:7" ht="18" x14ac:dyDescent="0.2">
      <c r="A2" s="1021" t="s">
        <v>666</v>
      </c>
      <c r="B2" s="1024"/>
      <c r="C2" s="1024"/>
      <c r="D2" s="1024"/>
    </row>
    <row r="3" spans="1:7" ht="18" x14ac:dyDescent="0.2">
      <c r="A3" s="1021" t="s">
        <v>330</v>
      </c>
      <c r="B3" s="1024"/>
      <c r="C3" s="1024"/>
      <c r="D3" s="1024"/>
    </row>
    <row r="4" spans="1:7" s="68" customFormat="1" ht="30" customHeight="1" x14ac:dyDescent="0.25">
      <c r="A4" s="1022" t="s">
        <v>667</v>
      </c>
      <c r="B4" s="1025"/>
      <c r="C4" s="1025"/>
      <c r="D4" s="1025"/>
    </row>
    <row r="5" spans="1:7" ht="3.75" customHeight="1" x14ac:dyDescent="0.2">
      <c r="A5" s="67"/>
      <c r="B5" s="67"/>
      <c r="C5" s="67"/>
      <c r="D5" s="67"/>
    </row>
    <row r="6" spans="1:7" s="77" customFormat="1" ht="30" customHeight="1" x14ac:dyDescent="0.2">
      <c r="A6" s="294"/>
      <c r="B6" s="295" t="s">
        <v>819</v>
      </c>
      <c r="C6" s="295" t="s">
        <v>820</v>
      </c>
      <c r="D6" s="295" t="s">
        <v>8</v>
      </c>
    </row>
    <row r="7" spans="1:7" s="155" customFormat="1" ht="15" customHeight="1" x14ac:dyDescent="0.25">
      <c r="A7" s="296" t="s">
        <v>668</v>
      </c>
      <c r="B7" s="297">
        <v>0.13050757657767556</v>
      </c>
      <c r="C7" s="297">
        <v>0.11918442206578213</v>
      </c>
      <c r="D7" s="297">
        <v>0.1294695535771524</v>
      </c>
    </row>
    <row r="8" spans="1:7" s="68" customFormat="1" ht="15" customHeight="1" x14ac:dyDescent="0.25">
      <c r="A8" s="298" t="s">
        <v>669</v>
      </c>
      <c r="B8" s="299">
        <v>834664382.06999993</v>
      </c>
      <c r="C8" s="299">
        <v>137641513.88999999</v>
      </c>
      <c r="D8" s="299">
        <v>972305895.95999992</v>
      </c>
      <c r="G8" s="155"/>
    </row>
    <row r="9" spans="1:7" s="68" customFormat="1" ht="15" customHeight="1" x14ac:dyDescent="0.25">
      <c r="A9" s="298" t="s">
        <v>670</v>
      </c>
      <c r="B9" s="299">
        <v>0</v>
      </c>
      <c r="C9" s="299">
        <v>0</v>
      </c>
      <c r="D9" s="299">
        <v>0</v>
      </c>
      <c r="G9" s="155"/>
    </row>
    <row r="10" spans="1:7" s="158" customFormat="1" ht="15" customHeight="1" x14ac:dyDescent="0.25">
      <c r="A10" s="298" t="s">
        <v>671</v>
      </c>
      <c r="B10" s="299">
        <v>425944297.95000005</v>
      </c>
      <c r="C10" s="299">
        <v>24161872.93</v>
      </c>
      <c r="D10" s="299">
        <v>450106170.88000005</v>
      </c>
      <c r="G10" s="155"/>
    </row>
    <row r="11" spans="1:7" s="158" customFormat="1" ht="15" customHeight="1" x14ac:dyDescent="0.25">
      <c r="A11" s="298" t="s">
        <v>672</v>
      </c>
      <c r="B11" s="299">
        <v>91312549.219999999</v>
      </c>
      <c r="C11" s="299">
        <v>45143720.890000001</v>
      </c>
      <c r="D11" s="299">
        <v>136456270.11000001</v>
      </c>
      <c r="G11" s="155"/>
    </row>
    <row r="12" spans="1:7" s="158" customFormat="1" ht="15" customHeight="1" x14ac:dyDescent="0.25">
      <c r="A12" s="298" t="s">
        <v>673</v>
      </c>
      <c r="B12" s="299">
        <v>618661815.80999994</v>
      </c>
      <c r="C12" s="299">
        <v>222373024.23000002</v>
      </c>
      <c r="D12" s="299">
        <v>841034840.03999996</v>
      </c>
      <c r="G12" s="155"/>
    </row>
    <row r="13" spans="1:7" s="158" customFormat="1" ht="15" customHeight="1" x14ac:dyDescent="0.25">
      <c r="A13" s="298" t="s">
        <v>674</v>
      </c>
      <c r="B13" s="299">
        <v>3681810538.5299997</v>
      </c>
      <c r="C13" s="299">
        <v>237435482.87</v>
      </c>
      <c r="D13" s="299">
        <v>3919246021.3999996</v>
      </c>
      <c r="G13" s="155"/>
    </row>
    <row r="14" spans="1:7" s="158" customFormat="1" ht="15" customHeight="1" x14ac:dyDescent="0.25">
      <c r="A14" s="300" t="s">
        <v>675</v>
      </c>
      <c r="B14" s="301">
        <v>5652393583.5799999</v>
      </c>
      <c r="C14" s="301">
        <v>666755614.80999994</v>
      </c>
      <c r="D14" s="301">
        <v>6319149198.3899994</v>
      </c>
      <c r="G14" s="155"/>
    </row>
    <row r="15" spans="1:7" s="161" customFormat="1" ht="15" customHeight="1" x14ac:dyDescent="0.25">
      <c r="A15" s="298" t="s">
        <v>676</v>
      </c>
      <c r="B15" s="299">
        <v>4276652034.5874996</v>
      </c>
      <c r="C15" s="299">
        <v>431619486.07350004</v>
      </c>
      <c r="D15" s="299">
        <v>4708271520.6609993</v>
      </c>
      <c r="G15" s="155"/>
    </row>
    <row r="16" spans="1:7" s="163" customFormat="1" ht="15" customHeight="1" x14ac:dyDescent="0.25">
      <c r="A16" s="302" t="s">
        <v>677</v>
      </c>
      <c r="B16" s="299">
        <v>0.75660903143953384</v>
      </c>
      <c r="C16" s="299">
        <v>0.64734285919211232</v>
      </c>
      <c r="D16" s="299">
        <v>0.74507997403520376</v>
      </c>
      <c r="G16" s="155"/>
    </row>
    <row r="17" spans="1:7" s="158" customFormat="1" ht="15" customHeight="1" x14ac:dyDescent="0.25">
      <c r="A17" s="300" t="s">
        <v>678</v>
      </c>
      <c r="B17" s="301">
        <v>427665203.45875001</v>
      </c>
      <c r="C17" s="301">
        <v>43161948.607350007</v>
      </c>
      <c r="D17" s="301">
        <v>470827152.06609994</v>
      </c>
      <c r="G17" s="155"/>
    </row>
    <row r="18" spans="1:7" s="158" customFormat="1" ht="15" customHeight="1" x14ac:dyDescent="0.25">
      <c r="A18" s="298" t="s">
        <v>679</v>
      </c>
      <c r="B18" s="299">
        <v>447149794</v>
      </c>
      <c r="C18" s="299">
        <v>65498702</v>
      </c>
      <c r="D18" s="299">
        <v>512648496</v>
      </c>
      <c r="G18" s="155"/>
    </row>
    <row r="19" spans="1:7" s="158" customFormat="1" ht="15" customHeight="1" x14ac:dyDescent="0.25">
      <c r="A19" s="298" t="s">
        <v>680</v>
      </c>
      <c r="B19" s="299">
        <v>4762181</v>
      </c>
      <c r="C19" s="299">
        <v>0</v>
      </c>
      <c r="D19" s="299">
        <v>4762181</v>
      </c>
      <c r="G19" s="155"/>
    </row>
    <row r="20" spans="1:7" s="158" customFormat="1" ht="15" customHeight="1" x14ac:dyDescent="0.25">
      <c r="A20" s="302" t="s">
        <v>681</v>
      </c>
      <c r="B20" s="299">
        <v>0</v>
      </c>
      <c r="C20" s="299">
        <v>0</v>
      </c>
      <c r="D20" s="299">
        <v>0</v>
      </c>
      <c r="G20" s="155"/>
    </row>
    <row r="21" spans="1:7" s="158" customFormat="1" ht="15" customHeight="1" x14ac:dyDescent="0.25">
      <c r="A21" s="298" t="s">
        <v>682</v>
      </c>
      <c r="B21" s="299">
        <v>5131572.53</v>
      </c>
      <c r="C21" s="299">
        <v>15493862</v>
      </c>
      <c r="D21" s="299">
        <v>20625434.530000001</v>
      </c>
      <c r="G21" s="155"/>
    </row>
    <row r="22" spans="1:7" s="158" customFormat="1" ht="15" customHeight="1" x14ac:dyDescent="0.25">
      <c r="A22" s="300" t="s">
        <v>683</v>
      </c>
      <c r="B22" s="301">
        <v>437256040.47000003</v>
      </c>
      <c r="C22" s="301">
        <v>50004840</v>
      </c>
      <c r="D22" s="301">
        <v>487260880.47000003</v>
      </c>
      <c r="G22" s="155"/>
    </row>
    <row r="23" spans="1:7" s="158" customFormat="1" ht="15" customHeight="1" x14ac:dyDescent="0.25">
      <c r="A23" s="298" t="s">
        <v>684</v>
      </c>
      <c r="B23" s="299">
        <v>88873469</v>
      </c>
      <c r="C23" s="299">
        <v>0</v>
      </c>
      <c r="D23" s="299">
        <v>88873469</v>
      </c>
      <c r="G23" s="155"/>
    </row>
    <row r="24" spans="1:7" s="158" customFormat="1" ht="15" customHeight="1" x14ac:dyDescent="0.25">
      <c r="A24" s="298" t="s">
        <v>685</v>
      </c>
      <c r="B24" s="299">
        <v>0</v>
      </c>
      <c r="C24" s="299">
        <v>0</v>
      </c>
      <c r="D24" s="299">
        <v>0</v>
      </c>
      <c r="G24" s="155"/>
    </row>
    <row r="25" spans="1:7" s="164" customFormat="1" ht="15" customHeight="1" x14ac:dyDescent="0.25">
      <c r="A25" s="298" t="s">
        <v>686</v>
      </c>
      <c r="B25" s="299">
        <v>0</v>
      </c>
      <c r="C25" s="299">
        <v>0</v>
      </c>
      <c r="D25" s="299">
        <v>0</v>
      </c>
      <c r="G25" s="155"/>
    </row>
    <row r="26" spans="1:7" s="158" customFormat="1" ht="15" customHeight="1" x14ac:dyDescent="0.25">
      <c r="A26" s="298" t="s">
        <v>687</v>
      </c>
      <c r="B26" s="299">
        <v>88873469</v>
      </c>
      <c r="C26" s="299">
        <v>0</v>
      </c>
      <c r="D26" s="299">
        <v>88873469</v>
      </c>
      <c r="G26" s="155"/>
    </row>
    <row r="27" spans="1:7" s="69" customFormat="1" ht="15" customHeight="1" x14ac:dyDescent="0.25">
      <c r="A27" s="302" t="s">
        <v>688</v>
      </c>
      <c r="B27" s="299">
        <v>32491527.43</v>
      </c>
      <c r="C27" s="299">
        <v>1437479</v>
      </c>
      <c r="D27" s="299">
        <v>33929006.43</v>
      </c>
      <c r="G27" s="155"/>
    </row>
    <row r="28" spans="1:7" s="165" customFormat="1" ht="15" customHeight="1" x14ac:dyDescent="0.25">
      <c r="A28" s="302" t="s">
        <v>689</v>
      </c>
      <c r="B28" s="299">
        <v>0</v>
      </c>
      <c r="C28" s="299">
        <v>0</v>
      </c>
      <c r="D28" s="299">
        <v>0</v>
      </c>
      <c r="G28" s="155"/>
    </row>
    <row r="29" spans="1:7" s="158" customFormat="1" ht="15" customHeight="1" x14ac:dyDescent="0.25">
      <c r="A29" s="303" t="s">
        <v>690</v>
      </c>
      <c r="B29" s="301">
        <v>121364996.43000001</v>
      </c>
      <c r="C29" s="301">
        <v>1437479</v>
      </c>
      <c r="D29" s="301">
        <v>122802475.43000001</v>
      </c>
      <c r="G29" s="155"/>
    </row>
    <row r="30" spans="1:7" s="158" customFormat="1" ht="15" customHeight="1" x14ac:dyDescent="0.25">
      <c r="A30" s="302" t="s">
        <v>691</v>
      </c>
      <c r="B30" s="299">
        <v>0</v>
      </c>
      <c r="C30" s="299">
        <v>0</v>
      </c>
      <c r="D30" s="299">
        <v>0</v>
      </c>
      <c r="G30" s="155"/>
    </row>
    <row r="31" spans="1:7" s="158" customFormat="1" ht="15" customHeight="1" x14ac:dyDescent="0.25">
      <c r="A31" s="302" t="s">
        <v>692</v>
      </c>
      <c r="B31" s="299">
        <v>485544</v>
      </c>
      <c r="C31" s="299">
        <v>0</v>
      </c>
      <c r="D31" s="299">
        <v>485544</v>
      </c>
      <c r="G31" s="155"/>
    </row>
    <row r="32" spans="1:7" s="158" customFormat="1" ht="15" customHeight="1" x14ac:dyDescent="0.25">
      <c r="A32" s="300" t="s">
        <v>693</v>
      </c>
      <c r="B32" s="301">
        <v>558135492.9000001</v>
      </c>
      <c r="C32" s="301">
        <v>51442319</v>
      </c>
      <c r="D32" s="301">
        <v>609577811.9000001</v>
      </c>
      <c r="G32" s="155"/>
    </row>
    <row r="33" spans="1:7" s="68" customFormat="1" ht="15" customHeight="1" x14ac:dyDescent="0.25">
      <c r="A33" s="298" t="s">
        <v>694</v>
      </c>
      <c r="B33" s="299">
        <v>130470289.44125009</v>
      </c>
      <c r="C33" s="299">
        <v>8280370.3926499933</v>
      </c>
      <c r="D33" s="299">
        <v>138750659.83390015</v>
      </c>
      <c r="G33" s="155"/>
    </row>
    <row r="34" spans="1:7" s="169" customFormat="1" ht="15" customHeight="1" x14ac:dyDescent="0.25">
      <c r="A34" s="298" t="s">
        <v>695</v>
      </c>
      <c r="B34" s="304">
        <v>0.21448841663514995</v>
      </c>
      <c r="C34" s="304">
        <v>0.22634587760322383</v>
      </c>
      <c r="D34" s="304">
        <v>0.21548906868931259</v>
      </c>
      <c r="G34" s="155"/>
    </row>
    <row r="35" spans="1:7" ht="3.75" customHeight="1" thickBot="1" x14ac:dyDescent="0.25">
      <c r="A35" s="85"/>
      <c r="B35" s="85"/>
      <c r="C35" s="85"/>
      <c r="D35" s="85"/>
    </row>
    <row r="36" spans="1:7" ht="15" customHeight="1" thickTop="1" x14ac:dyDescent="0.2">
      <c r="A36" s="170" t="s">
        <v>696</v>
      </c>
      <c r="B36" s="67"/>
      <c r="C36" s="67"/>
      <c r="D36" s="67"/>
    </row>
    <row r="37" spans="1:7" ht="15" customHeight="1" x14ac:dyDescent="0.2">
      <c r="A37" s="156"/>
      <c r="B37" s="67"/>
      <c r="C37" s="67"/>
      <c r="D37" s="67"/>
    </row>
  </sheetData>
  <mergeCells count="4">
    <mergeCell ref="A1:D1"/>
    <mergeCell ref="A2:D2"/>
    <mergeCell ref="A3:D3"/>
    <mergeCell ref="A4:D4"/>
  </mergeCells>
  <hyperlinks>
    <hyperlink ref="F1" location="ÍNDICE!A1" display="ÍNDICE!A1" xr:uid="{00000000-0004-0000-2400-000000000000}"/>
  </hyperlink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21">
    <pageSetUpPr fitToPage="1"/>
  </sheetPr>
  <dimension ref="A1:L26"/>
  <sheetViews>
    <sheetView zoomScaleNormal="100" workbookViewId="0">
      <selection activeCell="I12" sqref="I12"/>
    </sheetView>
  </sheetViews>
  <sheetFormatPr baseColWidth="10" defaultRowHeight="12.75" x14ac:dyDescent="0.2"/>
  <cols>
    <col min="1" max="1" width="38.28515625" style="171" customWidth="1"/>
    <col min="2" max="2" width="13.85546875" style="149" customWidth="1"/>
    <col min="3" max="3" width="13.7109375" style="149" customWidth="1"/>
    <col min="4" max="4" width="15.140625" style="149" customWidth="1"/>
    <col min="5" max="5" width="12.140625" style="149" customWidth="1"/>
    <col min="6" max="256" width="11.42578125" style="149"/>
    <col min="257" max="257" width="38.28515625" style="149" customWidth="1"/>
    <col min="258" max="258" width="13.85546875" style="149" customWidth="1"/>
    <col min="259" max="259" width="13.7109375" style="149" customWidth="1"/>
    <col min="260" max="260" width="15.140625" style="149" customWidth="1"/>
    <col min="261" max="261" width="12.140625" style="149" customWidth="1"/>
    <col min="262" max="512" width="11.42578125" style="149"/>
    <col min="513" max="513" width="38.28515625" style="149" customWidth="1"/>
    <col min="514" max="514" width="13.85546875" style="149" customWidth="1"/>
    <col min="515" max="515" width="13.7109375" style="149" customWidth="1"/>
    <col min="516" max="516" width="15.140625" style="149" customWidth="1"/>
    <col min="517" max="517" width="12.140625" style="149" customWidth="1"/>
    <col min="518" max="768" width="11.42578125" style="149"/>
    <col min="769" max="769" width="38.28515625" style="149" customWidth="1"/>
    <col min="770" max="770" width="13.85546875" style="149" customWidth="1"/>
    <col min="771" max="771" width="13.7109375" style="149" customWidth="1"/>
    <col min="772" max="772" width="15.140625" style="149" customWidth="1"/>
    <col min="773" max="773" width="12.140625" style="149" customWidth="1"/>
    <col min="774" max="1024" width="11.42578125" style="149"/>
    <col min="1025" max="1025" width="38.28515625" style="149" customWidth="1"/>
    <col min="1026" max="1026" width="13.85546875" style="149" customWidth="1"/>
    <col min="1027" max="1027" width="13.7109375" style="149" customWidth="1"/>
    <col min="1028" max="1028" width="15.140625" style="149" customWidth="1"/>
    <col min="1029" max="1029" width="12.140625" style="149" customWidth="1"/>
    <col min="1030" max="1280" width="11.42578125" style="149"/>
    <col min="1281" max="1281" width="38.28515625" style="149" customWidth="1"/>
    <col min="1282" max="1282" width="13.85546875" style="149" customWidth="1"/>
    <col min="1283" max="1283" width="13.7109375" style="149" customWidth="1"/>
    <col min="1284" max="1284" width="15.140625" style="149" customWidth="1"/>
    <col min="1285" max="1285" width="12.140625" style="149" customWidth="1"/>
    <col min="1286" max="1536" width="11.42578125" style="149"/>
    <col min="1537" max="1537" width="38.28515625" style="149" customWidth="1"/>
    <col min="1538" max="1538" width="13.85546875" style="149" customWidth="1"/>
    <col min="1539" max="1539" width="13.7109375" style="149" customWidth="1"/>
    <col min="1540" max="1540" width="15.140625" style="149" customWidth="1"/>
    <col min="1541" max="1541" width="12.140625" style="149" customWidth="1"/>
    <col min="1542" max="1792" width="11.42578125" style="149"/>
    <col min="1793" max="1793" width="38.28515625" style="149" customWidth="1"/>
    <col min="1794" max="1794" width="13.85546875" style="149" customWidth="1"/>
    <col min="1795" max="1795" width="13.7109375" style="149" customWidth="1"/>
    <col min="1796" max="1796" width="15.140625" style="149" customWidth="1"/>
    <col min="1797" max="1797" width="12.140625" style="149" customWidth="1"/>
    <col min="1798" max="2048" width="11.42578125" style="149"/>
    <col min="2049" max="2049" width="38.28515625" style="149" customWidth="1"/>
    <col min="2050" max="2050" width="13.85546875" style="149" customWidth="1"/>
    <col min="2051" max="2051" width="13.7109375" style="149" customWidth="1"/>
    <col min="2052" max="2052" width="15.140625" style="149" customWidth="1"/>
    <col min="2053" max="2053" width="12.140625" style="149" customWidth="1"/>
    <col min="2054" max="2304" width="11.42578125" style="149"/>
    <col min="2305" max="2305" width="38.28515625" style="149" customWidth="1"/>
    <col min="2306" max="2306" width="13.85546875" style="149" customWidth="1"/>
    <col min="2307" max="2307" width="13.7109375" style="149" customWidth="1"/>
    <col min="2308" max="2308" width="15.140625" style="149" customWidth="1"/>
    <col min="2309" max="2309" width="12.140625" style="149" customWidth="1"/>
    <col min="2310" max="2560" width="11.42578125" style="149"/>
    <col min="2561" max="2561" width="38.28515625" style="149" customWidth="1"/>
    <col min="2562" max="2562" width="13.85546875" style="149" customWidth="1"/>
    <col min="2563" max="2563" width="13.7109375" style="149" customWidth="1"/>
    <col min="2564" max="2564" width="15.140625" style="149" customWidth="1"/>
    <col min="2565" max="2565" width="12.140625" style="149" customWidth="1"/>
    <col min="2566" max="2816" width="11.42578125" style="149"/>
    <col min="2817" max="2817" width="38.28515625" style="149" customWidth="1"/>
    <col min="2818" max="2818" width="13.85546875" style="149" customWidth="1"/>
    <col min="2819" max="2819" width="13.7109375" style="149" customWidth="1"/>
    <col min="2820" max="2820" width="15.140625" style="149" customWidth="1"/>
    <col min="2821" max="2821" width="12.140625" style="149" customWidth="1"/>
    <col min="2822" max="3072" width="11.42578125" style="149"/>
    <col min="3073" max="3073" width="38.28515625" style="149" customWidth="1"/>
    <col min="3074" max="3074" width="13.85546875" style="149" customWidth="1"/>
    <col min="3075" max="3075" width="13.7109375" style="149" customWidth="1"/>
    <col min="3076" max="3076" width="15.140625" style="149" customWidth="1"/>
    <col min="3077" max="3077" width="12.140625" style="149" customWidth="1"/>
    <col min="3078" max="3328" width="11.42578125" style="149"/>
    <col min="3329" max="3329" width="38.28515625" style="149" customWidth="1"/>
    <col min="3330" max="3330" width="13.85546875" style="149" customWidth="1"/>
    <col min="3331" max="3331" width="13.7109375" style="149" customWidth="1"/>
    <col min="3332" max="3332" width="15.140625" style="149" customWidth="1"/>
    <col min="3333" max="3333" width="12.140625" style="149" customWidth="1"/>
    <col min="3334" max="3584" width="11.42578125" style="149"/>
    <col min="3585" max="3585" width="38.28515625" style="149" customWidth="1"/>
    <col min="3586" max="3586" width="13.85546875" style="149" customWidth="1"/>
    <col min="3587" max="3587" width="13.7109375" style="149" customWidth="1"/>
    <col min="3588" max="3588" width="15.140625" style="149" customWidth="1"/>
    <col min="3589" max="3589" width="12.140625" style="149" customWidth="1"/>
    <col min="3590" max="3840" width="11.42578125" style="149"/>
    <col min="3841" max="3841" width="38.28515625" style="149" customWidth="1"/>
    <col min="3842" max="3842" width="13.85546875" style="149" customWidth="1"/>
    <col min="3843" max="3843" width="13.7109375" style="149" customWidth="1"/>
    <col min="3844" max="3844" width="15.140625" style="149" customWidth="1"/>
    <col min="3845" max="3845" width="12.140625" style="149" customWidth="1"/>
    <col min="3846" max="4096" width="11.42578125" style="149"/>
    <col min="4097" max="4097" width="38.28515625" style="149" customWidth="1"/>
    <col min="4098" max="4098" width="13.85546875" style="149" customWidth="1"/>
    <col min="4099" max="4099" width="13.7109375" style="149" customWidth="1"/>
    <col min="4100" max="4100" width="15.140625" style="149" customWidth="1"/>
    <col min="4101" max="4101" width="12.140625" style="149" customWidth="1"/>
    <col min="4102" max="4352" width="11.42578125" style="149"/>
    <col min="4353" max="4353" width="38.28515625" style="149" customWidth="1"/>
    <col min="4354" max="4354" width="13.85546875" style="149" customWidth="1"/>
    <col min="4355" max="4355" width="13.7109375" style="149" customWidth="1"/>
    <col min="4356" max="4356" width="15.140625" style="149" customWidth="1"/>
    <col min="4357" max="4357" width="12.140625" style="149" customWidth="1"/>
    <col min="4358" max="4608" width="11.42578125" style="149"/>
    <col min="4609" max="4609" width="38.28515625" style="149" customWidth="1"/>
    <col min="4610" max="4610" width="13.85546875" style="149" customWidth="1"/>
    <col min="4611" max="4611" width="13.7109375" style="149" customWidth="1"/>
    <col min="4612" max="4612" width="15.140625" style="149" customWidth="1"/>
    <col min="4613" max="4613" width="12.140625" style="149" customWidth="1"/>
    <col min="4614" max="4864" width="11.42578125" style="149"/>
    <col min="4865" max="4865" width="38.28515625" style="149" customWidth="1"/>
    <col min="4866" max="4866" width="13.85546875" style="149" customWidth="1"/>
    <col min="4867" max="4867" width="13.7109375" style="149" customWidth="1"/>
    <col min="4868" max="4868" width="15.140625" style="149" customWidth="1"/>
    <col min="4869" max="4869" width="12.140625" style="149" customWidth="1"/>
    <col min="4870" max="5120" width="11.42578125" style="149"/>
    <col min="5121" max="5121" width="38.28515625" style="149" customWidth="1"/>
    <col min="5122" max="5122" width="13.85546875" style="149" customWidth="1"/>
    <col min="5123" max="5123" width="13.7109375" style="149" customWidth="1"/>
    <col min="5124" max="5124" width="15.140625" style="149" customWidth="1"/>
    <col min="5125" max="5125" width="12.140625" style="149" customWidth="1"/>
    <col min="5126" max="5376" width="11.42578125" style="149"/>
    <col min="5377" max="5377" width="38.28515625" style="149" customWidth="1"/>
    <col min="5378" max="5378" width="13.85546875" style="149" customWidth="1"/>
    <col min="5379" max="5379" width="13.7109375" style="149" customWidth="1"/>
    <col min="5380" max="5380" width="15.140625" style="149" customWidth="1"/>
    <col min="5381" max="5381" width="12.140625" style="149" customWidth="1"/>
    <col min="5382" max="5632" width="11.42578125" style="149"/>
    <col min="5633" max="5633" width="38.28515625" style="149" customWidth="1"/>
    <col min="5634" max="5634" width="13.85546875" style="149" customWidth="1"/>
    <col min="5635" max="5635" width="13.7109375" style="149" customWidth="1"/>
    <col min="5636" max="5636" width="15.140625" style="149" customWidth="1"/>
    <col min="5637" max="5637" width="12.140625" style="149" customWidth="1"/>
    <col min="5638" max="5888" width="11.42578125" style="149"/>
    <col min="5889" max="5889" width="38.28515625" style="149" customWidth="1"/>
    <col min="5890" max="5890" width="13.85546875" style="149" customWidth="1"/>
    <col min="5891" max="5891" width="13.7109375" style="149" customWidth="1"/>
    <col min="5892" max="5892" width="15.140625" style="149" customWidth="1"/>
    <col min="5893" max="5893" width="12.140625" style="149" customWidth="1"/>
    <col min="5894" max="6144" width="11.42578125" style="149"/>
    <col min="6145" max="6145" width="38.28515625" style="149" customWidth="1"/>
    <col min="6146" max="6146" width="13.85546875" style="149" customWidth="1"/>
    <col min="6147" max="6147" width="13.7109375" style="149" customWidth="1"/>
    <col min="6148" max="6148" width="15.140625" style="149" customWidth="1"/>
    <col min="6149" max="6149" width="12.140625" style="149" customWidth="1"/>
    <col min="6150" max="6400" width="11.42578125" style="149"/>
    <col min="6401" max="6401" width="38.28515625" style="149" customWidth="1"/>
    <col min="6402" max="6402" width="13.85546875" style="149" customWidth="1"/>
    <col min="6403" max="6403" width="13.7109375" style="149" customWidth="1"/>
    <col min="6404" max="6404" width="15.140625" style="149" customWidth="1"/>
    <col min="6405" max="6405" width="12.140625" style="149" customWidth="1"/>
    <col min="6406" max="6656" width="11.42578125" style="149"/>
    <col min="6657" max="6657" width="38.28515625" style="149" customWidth="1"/>
    <col min="6658" max="6658" width="13.85546875" style="149" customWidth="1"/>
    <col min="6659" max="6659" width="13.7109375" style="149" customWidth="1"/>
    <col min="6660" max="6660" width="15.140625" style="149" customWidth="1"/>
    <col min="6661" max="6661" width="12.140625" style="149" customWidth="1"/>
    <col min="6662" max="6912" width="11.42578125" style="149"/>
    <col min="6913" max="6913" width="38.28515625" style="149" customWidth="1"/>
    <col min="6914" max="6914" width="13.85546875" style="149" customWidth="1"/>
    <col min="6915" max="6915" width="13.7109375" style="149" customWidth="1"/>
    <col min="6916" max="6916" width="15.140625" style="149" customWidth="1"/>
    <col min="6917" max="6917" width="12.140625" style="149" customWidth="1"/>
    <col min="6918" max="7168" width="11.42578125" style="149"/>
    <col min="7169" max="7169" width="38.28515625" style="149" customWidth="1"/>
    <col min="7170" max="7170" width="13.85546875" style="149" customWidth="1"/>
    <col min="7171" max="7171" width="13.7109375" style="149" customWidth="1"/>
    <col min="7172" max="7172" width="15.140625" style="149" customWidth="1"/>
    <col min="7173" max="7173" width="12.140625" style="149" customWidth="1"/>
    <col min="7174" max="7424" width="11.42578125" style="149"/>
    <col min="7425" max="7425" width="38.28515625" style="149" customWidth="1"/>
    <col min="7426" max="7426" width="13.85546875" style="149" customWidth="1"/>
    <col min="7427" max="7427" width="13.7109375" style="149" customWidth="1"/>
    <col min="7428" max="7428" width="15.140625" style="149" customWidth="1"/>
    <col min="7429" max="7429" width="12.140625" style="149" customWidth="1"/>
    <col min="7430" max="7680" width="11.42578125" style="149"/>
    <col min="7681" max="7681" width="38.28515625" style="149" customWidth="1"/>
    <col min="7682" max="7682" width="13.85546875" style="149" customWidth="1"/>
    <col min="7683" max="7683" width="13.7109375" style="149" customWidth="1"/>
    <col min="7684" max="7684" width="15.140625" style="149" customWidth="1"/>
    <col min="7685" max="7685" width="12.140625" style="149" customWidth="1"/>
    <col min="7686" max="7936" width="11.42578125" style="149"/>
    <col min="7937" max="7937" width="38.28515625" style="149" customWidth="1"/>
    <col min="7938" max="7938" width="13.85546875" style="149" customWidth="1"/>
    <col min="7939" max="7939" width="13.7109375" style="149" customWidth="1"/>
    <col min="7940" max="7940" width="15.140625" style="149" customWidth="1"/>
    <col min="7941" max="7941" width="12.140625" style="149" customWidth="1"/>
    <col min="7942" max="8192" width="11.42578125" style="149"/>
    <col min="8193" max="8193" width="38.28515625" style="149" customWidth="1"/>
    <col min="8194" max="8194" width="13.85546875" style="149" customWidth="1"/>
    <col min="8195" max="8195" width="13.7109375" style="149" customWidth="1"/>
    <col min="8196" max="8196" width="15.140625" style="149" customWidth="1"/>
    <col min="8197" max="8197" width="12.140625" style="149" customWidth="1"/>
    <col min="8198" max="8448" width="11.42578125" style="149"/>
    <col min="8449" max="8449" width="38.28515625" style="149" customWidth="1"/>
    <col min="8450" max="8450" width="13.85546875" style="149" customWidth="1"/>
    <col min="8451" max="8451" width="13.7109375" style="149" customWidth="1"/>
    <col min="8452" max="8452" width="15.140625" style="149" customWidth="1"/>
    <col min="8453" max="8453" width="12.140625" style="149" customWidth="1"/>
    <col min="8454" max="8704" width="11.42578125" style="149"/>
    <col min="8705" max="8705" width="38.28515625" style="149" customWidth="1"/>
    <col min="8706" max="8706" width="13.85546875" style="149" customWidth="1"/>
    <col min="8707" max="8707" width="13.7109375" style="149" customWidth="1"/>
    <col min="8708" max="8708" width="15.140625" style="149" customWidth="1"/>
    <col min="8709" max="8709" width="12.140625" style="149" customWidth="1"/>
    <col min="8710" max="8960" width="11.42578125" style="149"/>
    <col min="8961" max="8961" width="38.28515625" style="149" customWidth="1"/>
    <col min="8962" max="8962" width="13.85546875" style="149" customWidth="1"/>
    <col min="8963" max="8963" width="13.7109375" style="149" customWidth="1"/>
    <col min="8964" max="8964" width="15.140625" style="149" customWidth="1"/>
    <col min="8965" max="8965" width="12.140625" style="149" customWidth="1"/>
    <col min="8966" max="9216" width="11.42578125" style="149"/>
    <col min="9217" max="9217" width="38.28515625" style="149" customWidth="1"/>
    <col min="9218" max="9218" width="13.85546875" style="149" customWidth="1"/>
    <col min="9219" max="9219" width="13.7109375" style="149" customWidth="1"/>
    <col min="9220" max="9220" width="15.140625" style="149" customWidth="1"/>
    <col min="9221" max="9221" width="12.140625" style="149" customWidth="1"/>
    <col min="9222" max="9472" width="11.42578125" style="149"/>
    <col min="9473" max="9473" width="38.28515625" style="149" customWidth="1"/>
    <col min="9474" max="9474" width="13.85546875" style="149" customWidth="1"/>
    <col min="9475" max="9475" width="13.7109375" style="149" customWidth="1"/>
    <col min="9476" max="9476" width="15.140625" style="149" customWidth="1"/>
    <col min="9477" max="9477" width="12.140625" style="149" customWidth="1"/>
    <col min="9478" max="9728" width="11.42578125" style="149"/>
    <col min="9729" max="9729" width="38.28515625" style="149" customWidth="1"/>
    <col min="9730" max="9730" width="13.85546875" style="149" customWidth="1"/>
    <col min="9731" max="9731" width="13.7109375" style="149" customWidth="1"/>
    <col min="9732" max="9732" width="15.140625" style="149" customWidth="1"/>
    <col min="9733" max="9733" width="12.140625" style="149" customWidth="1"/>
    <col min="9734" max="9984" width="11.42578125" style="149"/>
    <col min="9985" max="9985" width="38.28515625" style="149" customWidth="1"/>
    <col min="9986" max="9986" width="13.85546875" style="149" customWidth="1"/>
    <col min="9987" max="9987" width="13.7109375" style="149" customWidth="1"/>
    <col min="9988" max="9988" width="15.140625" style="149" customWidth="1"/>
    <col min="9989" max="9989" width="12.140625" style="149" customWidth="1"/>
    <col min="9990" max="10240" width="11.42578125" style="149"/>
    <col min="10241" max="10241" width="38.28515625" style="149" customWidth="1"/>
    <col min="10242" max="10242" width="13.85546875" style="149" customWidth="1"/>
    <col min="10243" max="10243" width="13.7109375" style="149" customWidth="1"/>
    <col min="10244" max="10244" width="15.140625" style="149" customWidth="1"/>
    <col min="10245" max="10245" width="12.140625" style="149" customWidth="1"/>
    <col min="10246" max="10496" width="11.42578125" style="149"/>
    <col min="10497" max="10497" width="38.28515625" style="149" customWidth="1"/>
    <col min="10498" max="10498" width="13.85546875" style="149" customWidth="1"/>
    <col min="10499" max="10499" width="13.7109375" style="149" customWidth="1"/>
    <col min="10500" max="10500" width="15.140625" style="149" customWidth="1"/>
    <col min="10501" max="10501" width="12.140625" style="149" customWidth="1"/>
    <col min="10502" max="10752" width="11.42578125" style="149"/>
    <col min="10753" max="10753" width="38.28515625" style="149" customWidth="1"/>
    <col min="10754" max="10754" width="13.85546875" style="149" customWidth="1"/>
    <col min="10755" max="10755" width="13.7109375" style="149" customWidth="1"/>
    <col min="10756" max="10756" width="15.140625" style="149" customWidth="1"/>
    <col min="10757" max="10757" width="12.140625" style="149" customWidth="1"/>
    <col min="10758" max="11008" width="11.42578125" style="149"/>
    <col min="11009" max="11009" width="38.28515625" style="149" customWidth="1"/>
    <col min="11010" max="11010" width="13.85546875" style="149" customWidth="1"/>
    <col min="11011" max="11011" width="13.7109375" style="149" customWidth="1"/>
    <col min="11012" max="11012" width="15.140625" style="149" customWidth="1"/>
    <col min="11013" max="11013" width="12.140625" style="149" customWidth="1"/>
    <col min="11014" max="11264" width="11.42578125" style="149"/>
    <col min="11265" max="11265" width="38.28515625" style="149" customWidth="1"/>
    <col min="11266" max="11266" width="13.85546875" style="149" customWidth="1"/>
    <col min="11267" max="11267" width="13.7109375" style="149" customWidth="1"/>
    <col min="11268" max="11268" width="15.140625" style="149" customWidth="1"/>
    <col min="11269" max="11269" width="12.140625" style="149" customWidth="1"/>
    <col min="11270" max="11520" width="11.42578125" style="149"/>
    <col min="11521" max="11521" width="38.28515625" style="149" customWidth="1"/>
    <col min="11522" max="11522" width="13.85546875" style="149" customWidth="1"/>
    <col min="11523" max="11523" width="13.7109375" style="149" customWidth="1"/>
    <col min="11524" max="11524" width="15.140625" style="149" customWidth="1"/>
    <col min="11525" max="11525" width="12.140625" style="149" customWidth="1"/>
    <col min="11526" max="11776" width="11.42578125" style="149"/>
    <col min="11777" max="11777" width="38.28515625" style="149" customWidth="1"/>
    <col min="11778" max="11778" width="13.85546875" style="149" customWidth="1"/>
    <col min="11779" max="11779" width="13.7109375" style="149" customWidth="1"/>
    <col min="11780" max="11780" width="15.140625" style="149" customWidth="1"/>
    <col min="11781" max="11781" width="12.140625" style="149" customWidth="1"/>
    <col min="11782" max="12032" width="11.42578125" style="149"/>
    <col min="12033" max="12033" width="38.28515625" style="149" customWidth="1"/>
    <col min="12034" max="12034" width="13.85546875" style="149" customWidth="1"/>
    <col min="12035" max="12035" width="13.7109375" style="149" customWidth="1"/>
    <col min="12036" max="12036" width="15.140625" style="149" customWidth="1"/>
    <col min="12037" max="12037" width="12.140625" style="149" customWidth="1"/>
    <col min="12038" max="12288" width="11.42578125" style="149"/>
    <col min="12289" max="12289" width="38.28515625" style="149" customWidth="1"/>
    <col min="12290" max="12290" width="13.85546875" style="149" customWidth="1"/>
    <col min="12291" max="12291" width="13.7109375" style="149" customWidth="1"/>
    <col min="12292" max="12292" width="15.140625" style="149" customWidth="1"/>
    <col min="12293" max="12293" width="12.140625" style="149" customWidth="1"/>
    <col min="12294" max="12544" width="11.42578125" style="149"/>
    <col min="12545" max="12545" width="38.28515625" style="149" customWidth="1"/>
    <col min="12546" max="12546" width="13.85546875" style="149" customWidth="1"/>
    <col min="12547" max="12547" width="13.7109375" style="149" customWidth="1"/>
    <col min="12548" max="12548" width="15.140625" style="149" customWidth="1"/>
    <col min="12549" max="12549" width="12.140625" style="149" customWidth="1"/>
    <col min="12550" max="12800" width="11.42578125" style="149"/>
    <col min="12801" max="12801" width="38.28515625" style="149" customWidth="1"/>
    <col min="12802" max="12802" width="13.85546875" style="149" customWidth="1"/>
    <col min="12803" max="12803" width="13.7109375" style="149" customWidth="1"/>
    <col min="12804" max="12804" width="15.140625" style="149" customWidth="1"/>
    <col min="12805" max="12805" width="12.140625" style="149" customWidth="1"/>
    <col min="12806" max="13056" width="11.42578125" style="149"/>
    <col min="13057" max="13057" width="38.28515625" style="149" customWidth="1"/>
    <col min="13058" max="13058" width="13.85546875" style="149" customWidth="1"/>
    <col min="13059" max="13059" width="13.7109375" style="149" customWidth="1"/>
    <col min="13060" max="13060" width="15.140625" style="149" customWidth="1"/>
    <col min="13061" max="13061" width="12.140625" style="149" customWidth="1"/>
    <col min="13062" max="13312" width="11.42578125" style="149"/>
    <col min="13313" max="13313" width="38.28515625" style="149" customWidth="1"/>
    <col min="13314" max="13314" width="13.85546875" style="149" customWidth="1"/>
    <col min="13315" max="13315" width="13.7109375" style="149" customWidth="1"/>
    <col min="13316" max="13316" width="15.140625" style="149" customWidth="1"/>
    <col min="13317" max="13317" width="12.140625" style="149" customWidth="1"/>
    <col min="13318" max="13568" width="11.42578125" style="149"/>
    <col min="13569" max="13569" width="38.28515625" style="149" customWidth="1"/>
    <col min="13570" max="13570" width="13.85546875" style="149" customWidth="1"/>
    <col min="13571" max="13571" width="13.7109375" style="149" customWidth="1"/>
    <col min="13572" max="13572" width="15.140625" style="149" customWidth="1"/>
    <col min="13573" max="13573" width="12.140625" style="149" customWidth="1"/>
    <col min="13574" max="13824" width="11.42578125" style="149"/>
    <col min="13825" max="13825" width="38.28515625" style="149" customWidth="1"/>
    <col min="13826" max="13826" width="13.85546875" style="149" customWidth="1"/>
    <col min="13827" max="13827" width="13.7109375" style="149" customWidth="1"/>
    <col min="13828" max="13828" width="15.140625" style="149" customWidth="1"/>
    <col min="13829" max="13829" width="12.140625" style="149" customWidth="1"/>
    <col min="13830" max="14080" width="11.42578125" style="149"/>
    <col min="14081" max="14081" width="38.28515625" style="149" customWidth="1"/>
    <col min="14082" max="14082" width="13.85546875" style="149" customWidth="1"/>
    <col min="14083" max="14083" width="13.7109375" style="149" customWidth="1"/>
    <col min="14084" max="14084" width="15.140625" style="149" customWidth="1"/>
    <col min="14085" max="14085" width="12.140625" style="149" customWidth="1"/>
    <col min="14086" max="14336" width="11.42578125" style="149"/>
    <col min="14337" max="14337" width="38.28515625" style="149" customWidth="1"/>
    <col min="14338" max="14338" width="13.85546875" style="149" customWidth="1"/>
    <col min="14339" max="14339" width="13.7109375" style="149" customWidth="1"/>
    <col min="14340" max="14340" width="15.140625" style="149" customWidth="1"/>
    <col min="14341" max="14341" width="12.140625" style="149" customWidth="1"/>
    <col min="14342" max="14592" width="11.42578125" style="149"/>
    <col min="14593" max="14593" width="38.28515625" style="149" customWidth="1"/>
    <col min="14594" max="14594" width="13.85546875" style="149" customWidth="1"/>
    <col min="14595" max="14595" width="13.7109375" style="149" customWidth="1"/>
    <col min="14596" max="14596" width="15.140625" style="149" customWidth="1"/>
    <col min="14597" max="14597" width="12.140625" style="149" customWidth="1"/>
    <col min="14598" max="14848" width="11.42578125" style="149"/>
    <col min="14849" max="14849" width="38.28515625" style="149" customWidth="1"/>
    <col min="14850" max="14850" width="13.85546875" style="149" customWidth="1"/>
    <col min="14851" max="14851" width="13.7109375" style="149" customWidth="1"/>
    <col min="14852" max="14852" width="15.140625" style="149" customWidth="1"/>
    <col min="14853" max="14853" width="12.140625" style="149" customWidth="1"/>
    <col min="14854" max="15104" width="11.42578125" style="149"/>
    <col min="15105" max="15105" width="38.28515625" style="149" customWidth="1"/>
    <col min="15106" max="15106" width="13.85546875" style="149" customWidth="1"/>
    <col min="15107" max="15107" width="13.7109375" style="149" customWidth="1"/>
    <col min="15108" max="15108" width="15.140625" style="149" customWidth="1"/>
    <col min="15109" max="15109" width="12.140625" style="149" customWidth="1"/>
    <col min="15110" max="15360" width="11.42578125" style="149"/>
    <col min="15361" max="15361" width="38.28515625" style="149" customWidth="1"/>
    <col min="15362" max="15362" width="13.85546875" style="149" customWidth="1"/>
    <col min="15363" max="15363" width="13.7109375" style="149" customWidth="1"/>
    <col min="15364" max="15364" width="15.140625" style="149" customWidth="1"/>
    <col min="15365" max="15365" width="12.140625" style="149" customWidth="1"/>
    <col min="15366" max="15616" width="11.42578125" style="149"/>
    <col min="15617" max="15617" width="38.28515625" style="149" customWidth="1"/>
    <col min="15618" max="15618" width="13.85546875" style="149" customWidth="1"/>
    <col min="15619" max="15619" width="13.7109375" style="149" customWidth="1"/>
    <col min="15620" max="15620" width="15.140625" style="149" customWidth="1"/>
    <col min="15621" max="15621" width="12.140625" style="149" customWidth="1"/>
    <col min="15622" max="15872" width="11.42578125" style="149"/>
    <col min="15873" max="15873" width="38.28515625" style="149" customWidth="1"/>
    <col min="15874" max="15874" width="13.85546875" style="149" customWidth="1"/>
    <col min="15875" max="15875" width="13.7109375" style="149" customWidth="1"/>
    <col min="15876" max="15876" width="15.140625" style="149" customWidth="1"/>
    <col min="15877" max="15877" width="12.140625" style="149" customWidth="1"/>
    <col min="15878" max="16128" width="11.42578125" style="149"/>
    <col min="16129" max="16129" width="38.28515625" style="149" customWidth="1"/>
    <col min="16130" max="16130" width="13.85546875" style="149" customWidth="1"/>
    <col min="16131" max="16131" width="13.7109375" style="149" customWidth="1"/>
    <col min="16132" max="16132" width="15.140625" style="149" customWidth="1"/>
    <col min="16133" max="16133" width="12.140625" style="149" customWidth="1"/>
    <col min="16134" max="16384" width="11.42578125" style="149"/>
  </cols>
  <sheetData>
    <row r="1" spans="1:12" s="172" customFormat="1" ht="30" customHeight="1" x14ac:dyDescent="0.25">
      <c r="A1" s="1020" t="s">
        <v>818</v>
      </c>
      <c r="B1" s="1020"/>
      <c r="C1" s="1020"/>
      <c r="D1" s="1020"/>
      <c r="E1" s="1020"/>
      <c r="F1" s="67"/>
      <c r="G1" s="865" t="s">
        <v>1124</v>
      </c>
      <c r="H1" s="67"/>
      <c r="I1" s="67"/>
      <c r="J1" s="67"/>
      <c r="K1" s="67"/>
      <c r="L1" s="67"/>
    </row>
    <row r="2" spans="1:12" s="172" customFormat="1" ht="15" customHeight="1" x14ac:dyDescent="0.25">
      <c r="A2" s="1021" t="s">
        <v>697</v>
      </c>
      <c r="B2" s="1021"/>
      <c r="C2" s="1021"/>
      <c r="D2" s="1021"/>
      <c r="E2" s="1021"/>
      <c r="F2" s="67"/>
      <c r="G2" s="67"/>
      <c r="H2" s="67"/>
      <c r="I2" s="67"/>
      <c r="J2" s="67"/>
      <c r="K2" s="67"/>
      <c r="L2" s="67"/>
    </row>
    <row r="3" spans="1:12" s="172" customFormat="1" ht="15" customHeight="1" x14ac:dyDescent="0.25">
      <c r="A3" s="1021" t="s">
        <v>330</v>
      </c>
      <c r="B3" s="1021"/>
      <c r="C3" s="1021"/>
      <c r="D3" s="1021"/>
      <c r="E3" s="1021"/>
      <c r="F3" s="67"/>
      <c r="G3" s="67"/>
      <c r="H3" s="67"/>
      <c r="I3" s="67"/>
      <c r="J3" s="67"/>
      <c r="K3" s="67"/>
      <c r="L3" s="67"/>
    </row>
    <row r="4" spans="1:12" s="173" customFormat="1" ht="30" customHeight="1" x14ac:dyDescent="0.25">
      <c r="A4" s="1022" t="s">
        <v>3</v>
      </c>
      <c r="B4" s="1022"/>
      <c r="C4" s="1022"/>
      <c r="D4" s="1022"/>
      <c r="E4" s="1022"/>
      <c r="F4" s="67"/>
      <c r="G4" s="67"/>
      <c r="H4" s="67"/>
      <c r="I4" s="67"/>
      <c r="J4" s="67"/>
      <c r="K4" s="67"/>
      <c r="L4" s="67"/>
    </row>
    <row r="5" spans="1:12" ht="15" customHeight="1" x14ac:dyDescent="0.2">
      <c r="A5" s="305"/>
      <c r="B5" s="257"/>
      <c r="C5" s="257"/>
      <c r="D5" s="67"/>
      <c r="E5" s="67"/>
      <c r="F5" s="67"/>
      <c r="G5" s="67"/>
      <c r="H5" s="67"/>
      <c r="I5" s="67"/>
      <c r="J5" s="67"/>
      <c r="K5" s="67"/>
      <c r="L5" s="67"/>
    </row>
    <row r="6" spans="1:12" ht="30" customHeight="1" x14ac:dyDescent="0.2">
      <c r="A6" s="306"/>
      <c r="B6" s="307" t="s">
        <v>819</v>
      </c>
      <c r="C6" s="307" t="s">
        <v>820</v>
      </c>
      <c r="D6" s="308" t="s">
        <v>8</v>
      </c>
      <c r="E6" s="309" t="s">
        <v>698</v>
      </c>
      <c r="F6" s="67"/>
      <c r="G6" s="67"/>
      <c r="H6" s="67"/>
      <c r="I6" s="67"/>
      <c r="J6" s="67"/>
      <c r="K6" s="67"/>
      <c r="L6" s="67"/>
    </row>
    <row r="7" spans="1:12" ht="15" customHeight="1" x14ac:dyDescent="0.25">
      <c r="A7" s="310" t="s">
        <v>699</v>
      </c>
      <c r="B7" s="174">
        <v>3713502.7061157953</v>
      </c>
      <c r="C7" s="174">
        <v>453181.01106060005</v>
      </c>
      <c r="D7" s="174">
        <v>4166683.7171763955</v>
      </c>
      <c r="E7" s="176">
        <v>0.93491434667386986</v>
      </c>
      <c r="F7" s="67"/>
      <c r="G7" s="67"/>
      <c r="H7" s="67"/>
      <c r="I7" s="67"/>
      <c r="J7" s="67"/>
      <c r="K7" s="67"/>
      <c r="L7" s="67"/>
    </row>
    <row r="8" spans="1:12" ht="15" customHeight="1" x14ac:dyDescent="0.25">
      <c r="A8" s="310" t="s">
        <v>700</v>
      </c>
      <c r="B8" s="174">
        <v>16450.001119999997</v>
      </c>
      <c r="C8" s="174">
        <v>1589.6778500000003</v>
      </c>
      <c r="D8" s="174">
        <v>18039.678969999997</v>
      </c>
      <c r="E8" s="176">
        <v>4.0477165590751983E-3</v>
      </c>
      <c r="F8" s="67"/>
      <c r="G8" s="67"/>
      <c r="H8" s="67"/>
      <c r="I8" s="67"/>
      <c r="J8" s="67"/>
      <c r="K8" s="67"/>
      <c r="L8" s="67"/>
    </row>
    <row r="9" spans="1:12" ht="15" customHeight="1" x14ac:dyDescent="0.25">
      <c r="A9" s="310" t="s">
        <v>701</v>
      </c>
      <c r="B9" s="174">
        <v>71641.733826599942</v>
      </c>
      <c r="C9" s="174">
        <v>2504.5857136</v>
      </c>
      <c r="D9" s="174">
        <v>74146.31954019994</v>
      </c>
      <c r="E9" s="176">
        <v>1.6636841813895555E-2</v>
      </c>
      <c r="F9" s="67"/>
      <c r="G9" s="67"/>
      <c r="H9" s="67"/>
      <c r="I9" s="67"/>
      <c r="J9" s="67"/>
      <c r="K9" s="67"/>
      <c r="L9" s="67"/>
    </row>
    <row r="10" spans="1:12" ht="15" customHeight="1" x14ac:dyDescent="0.25">
      <c r="A10" s="310" t="s">
        <v>702</v>
      </c>
      <c r="B10" s="174">
        <v>2672.2119299999995</v>
      </c>
      <c r="C10" s="174">
        <v>53.254219999999997</v>
      </c>
      <c r="D10" s="174">
        <v>2725.4661499999993</v>
      </c>
      <c r="E10" s="176">
        <v>6.1153607472172922E-4</v>
      </c>
      <c r="F10" s="67"/>
      <c r="G10" s="67"/>
      <c r="H10" s="67"/>
      <c r="I10" s="67"/>
      <c r="J10" s="67"/>
      <c r="K10" s="67"/>
      <c r="L10" s="67"/>
    </row>
    <row r="11" spans="1:12" ht="15" customHeight="1" x14ac:dyDescent="0.25">
      <c r="A11" s="310" t="s">
        <v>703</v>
      </c>
      <c r="B11" s="174">
        <v>18971.820414000002</v>
      </c>
      <c r="C11" s="174">
        <v>1321.6564169999999</v>
      </c>
      <c r="D11" s="174">
        <v>20293.476831</v>
      </c>
      <c r="E11" s="176">
        <v>4.5534203988136495E-3</v>
      </c>
      <c r="F11" s="67"/>
      <c r="G11" s="67"/>
      <c r="H11" s="67"/>
      <c r="I11" s="67"/>
      <c r="J11" s="67"/>
      <c r="K11" s="67"/>
      <c r="L11" s="67"/>
    </row>
    <row r="12" spans="1:12" ht="15" customHeight="1" x14ac:dyDescent="0.25">
      <c r="A12" s="310" t="s">
        <v>704</v>
      </c>
      <c r="B12" s="174">
        <v>3362.0453499999994</v>
      </c>
      <c r="C12" s="174">
        <v>164.63449999999997</v>
      </c>
      <c r="D12" s="174">
        <v>3526.6798499999995</v>
      </c>
      <c r="E12" s="176">
        <v>7.9131122295142691E-4</v>
      </c>
      <c r="F12" s="67"/>
      <c r="G12" s="67"/>
      <c r="H12" s="67"/>
      <c r="I12" s="67"/>
      <c r="J12" s="67"/>
      <c r="K12" s="67"/>
      <c r="L12" s="67"/>
    </row>
    <row r="13" spans="1:12" ht="15" customHeight="1" x14ac:dyDescent="0.25">
      <c r="A13" s="310" t="s">
        <v>705</v>
      </c>
      <c r="B13" s="174">
        <v>3927.1873799999994</v>
      </c>
      <c r="C13" s="174">
        <v>1588.8549800000001</v>
      </c>
      <c r="D13" s="174">
        <v>5516.0423599999995</v>
      </c>
      <c r="E13" s="176">
        <v>1.2376814486700501E-3</v>
      </c>
      <c r="F13" s="67"/>
      <c r="G13" s="67"/>
      <c r="H13" s="67"/>
      <c r="I13" s="67"/>
      <c r="J13" s="67"/>
      <c r="K13" s="67"/>
      <c r="L13" s="67"/>
    </row>
    <row r="14" spans="1:12" ht="15" customHeight="1" x14ac:dyDescent="0.25">
      <c r="A14" s="310" t="s">
        <v>706</v>
      </c>
      <c r="B14" s="174">
        <v>1733.0974500000009</v>
      </c>
      <c r="C14" s="174">
        <v>416.87410999999997</v>
      </c>
      <c r="D14" s="174">
        <v>2149.9715600000009</v>
      </c>
      <c r="E14" s="176">
        <v>4.824074474620621E-4</v>
      </c>
      <c r="F14" s="67"/>
      <c r="G14" s="67"/>
      <c r="H14" s="67"/>
      <c r="I14" s="67"/>
      <c r="J14" s="67"/>
      <c r="K14" s="67"/>
      <c r="L14" s="67"/>
    </row>
    <row r="15" spans="1:12" ht="15" customHeight="1" x14ac:dyDescent="0.25">
      <c r="A15" s="310" t="s">
        <v>707</v>
      </c>
      <c r="B15" s="174">
        <v>12926.114000000003</v>
      </c>
      <c r="C15" s="174">
        <v>3671.4188191999997</v>
      </c>
      <c r="D15" s="174">
        <v>16597.532819200002</v>
      </c>
      <c r="E15" s="176">
        <v>3.7241299328992397E-3</v>
      </c>
      <c r="F15" s="67"/>
      <c r="G15" s="67"/>
      <c r="H15" s="67"/>
      <c r="I15" s="67"/>
      <c r="J15" s="67"/>
      <c r="K15" s="67"/>
      <c r="L15" s="67"/>
    </row>
    <row r="16" spans="1:12" ht="15" customHeight="1" x14ac:dyDescent="0.25">
      <c r="A16" s="310" t="s">
        <v>708</v>
      </c>
      <c r="B16" s="174">
        <v>9059.2557700000016</v>
      </c>
      <c r="C16" s="174">
        <v>1726.4954</v>
      </c>
      <c r="D16" s="174">
        <v>10785.751170000001</v>
      </c>
      <c r="E16" s="176">
        <v>2.4200909387288123E-3</v>
      </c>
      <c r="F16" s="67"/>
      <c r="G16" s="67"/>
      <c r="H16" s="67"/>
      <c r="I16" s="67"/>
      <c r="J16" s="67"/>
      <c r="K16" s="67"/>
      <c r="L16" s="67"/>
    </row>
    <row r="17" spans="1:12" ht="15" customHeight="1" x14ac:dyDescent="0.25">
      <c r="A17" s="310" t="s">
        <v>709</v>
      </c>
      <c r="B17" s="174">
        <v>106166.58987160004</v>
      </c>
      <c r="C17" s="174">
        <v>67350.816613000017</v>
      </c>
      <c r="D17" s="174">
        <v>173517.40648460004</v>
      </c>
      <c r="E17" s="176">
        <v>3.8933579731851402E-2</v>
      </c>
      <c r="F17" s="67"/>
      <c r="G17" s="67"/>
      <c r="H17" s="67"/>
      <c r="I17" s="67"/>
      <c r="J17" s="67"/>
      <c r="K17" s="67"/>
      <c r="L17" s="67"/>
    </row>
    <row r="18" spans="1:12" ht="15" customHeight="1" x14ac:dyDescent="0.25">
      <c r="A18" s="310" t="s">
        <v>710</v>
      </c>
      <c r="B18" s="849">
        <v>96249.707259999996</v>
      </c>
      <c r="C18" s="849">
        <v>42869.200289999993</v>
      </c>
      <c r="D18" s="849">
        <v>139118.90755</v>
      </c>
      <c r="E18" s="850">
        <v>3.1215295278094784E-2</v>
      </c>
      <c r="F18" s="67"/>
      <c r="G18" s="67"/>
      <c r="H18" s="67"/>
      <c r="I18" s="67"/>
      <c r="J18" s="67"/>
      <c r="K18" s="67"/>
      <c r="L18" s="67"/>
    </row>
    <row r="19" spans="1:12" ht="15" customHeight="1" x14ac:dyDescent="0.2">
      <c r="A19" s="851" t="s">
        <v>711</v>
      </c>
      <c r="B19" s="852">
        <v>3927136.1516079959</v>
      </c>
      <c r="C19" s="852">
        <v>529618.34360340005</v>
      </c>
      <c r="D19" s="852">
        <v>4456754.4952113964</v>
      </c>
      <c r="E19" s="853">
        <v>1</v>
      </c>
      <c r="F19" s="67"/>
      <c r="G19" s="67"/>
      <c r="H19" s="67"/>
      <c r="I19" s="67"/>
      <c r="J19" s="67"/>
      <c r="K19" s="67"/>
      <c r="L19" s="67"/>
    </row>
    <row r="20" spans="1:12" ht="15" customHeight="1" x14ac:dyDescent="0.2">
      <c r="A20" s="311" t="s">
        <v>712</v>
      </c>
      <c r="B20" s="854">
        <v>129526.31888000001</v>
      </c>
      <c r="C20" s="854">
        <v>46820.136369999993</v>
      </c>
      <c r="D20" s="854">
        <v>176346.45525</v>
      </c>
      <c r="E20" s="855"/>
      <c r="F20" s="67"/>
      <c r="G20" s="67"/>
      <c r="H20" s="67"/>
      <c r="I20" s="67"/>
      <c r="J20" s="67"/>
      <c r="K20" s="67"/>
      <c r="L20" s="67"/>
    </row>
    <row r="21" spans="1:12" s="181" customFormat="1" ht="15" customHeight="1" thickBot="1" x14ac:dyDescent="0.25">
      <c r="A21" s="178" t="s">
        <v>713</v>
      </c>
      <c r="B21" s="179">
        <v>0.88116501724013419</v>
      </c>
      <c r="C21" s="179">
        <v>0.11883498275986565</v>
      </c>
      <c r="D21" s="179">
        <v>0.99999999999999978</v>
      </c>
      <c r="E21" s="180"/>
      <c r="F21" s="293"/>
      <c r="G21" s="293"/>
      <c r="H21" s="293"/>
      <c r="I21" s="293"/>
      <c r="J21" s="293"/>
      <c r="K21" s="293"/>
      <c r="L21" s="293"/>
    </row>
    <row r="22" spans="1:12" ht="15" customHeight="1" thickTop="1" x14ac:dyDescent="0.2">
      <c r="A22" s="101" t="s">
        <v>714</v>
      </c>
      <c r="B22" s="312"/>
      <c r="C22" s="312"/>
      <c r="D22" s="313"/>
      <c r="E22" s="313"/>
      <c r="F22" s="67"/>
      <c r="G22" s="67"/>
      <c r="H22" s="67"/>
      <c r="I22" s="67"/>
      <c r="J22" s="67"/>
      <c r="K22" s="67"/>
      <c r="L22" s="67"/>
    </row>
    <row r="23" spans="1:12" ht="108" customHeight="1" x14ac:dyDescent="0.2">
      <c r="A23" s="1040" t="s">
        <v>377</v>
      </c>
      <c r="B23" s="1042"/>
      <c r="C23" s="1042"/>
      <c r="D23" s="1042"/>
      <c r="E23" s="1042"/>
      <c r="F23" s="67"/>
      <c r="G23" s="67"/>
      <c r="H23" s="67"/>
      <c r="I23" s="67"/>
      <c r="J23" s="67"/>
      <c r="K23" s="67"/>
      <c r="L23" s="67"/>
    </row>
    <row r="24" spans="1:12" ht="107.25" customHeight="1" x14ac:dyDescent="0.2">
      <c r="A24" s="1040" t="s">
        <v>378</v>
      </c>
      <c r="B24" s="1041"/>
      <c r="C24" s="1041"/>
      <c r="D24" s="1041"/>
      <c r="E24" s="1041"/>
      <c r="F24" s="67"/>
      <c r="G24" s="67"/>
      <c r="H24" s="67"/>
      <c r="I24" s="67"/>
      <c r="J24" s="67"/>
      <c r="K24" s="67"/>
      <c r="L24" s="67"/>
    </row>
    <row r="25" spans="1:12" ht="15" customHeight="1" x14ac:dyDescent="0.2">
      <c r="A25" s="101" t="s">
        <v>715</v>
      </c>
      <c r="B25" s="314"/>
      <c r="C25" s="314"/>
      <c r="D25" s="101"/>
      <c r="E25" s="101"/>
      <c r="F25" s="67"/>
      <c r="G25" s="67"/>
      <c r="H25" s="67"/>
      <c r="I25" s="67"/>
      <c r="J25" s="67"/>
      <c r="K25" s="67"/>
      <c r="L25" s="67"/>
    </row>
    <row r="26" spans="1:12" ht="15" customHeight="1" x14ac:dyDescent="0.2">
      <c r="A26" s="315"/>
      <c r="B26" s="316"/>
      <c r="C26" s="316"/>
      <c r="D26" s="256"/>
      <c r="E26" s="256"/>
      <c r="F26" s="67"/>
      <c r="G26" s="67"/>
      <c r="H26" s="67"/>
      <c r="I26" s="67"/>
      <c r="J26" s="67"/>
      <c r="K26" s="67"/>
      <c r="L26" s="67"/>
    </row>
  </sheetData>
  <mergeCells count="6">
    <mergeCell ref="A24:E24"/>
    <mergeCell ref="A1:E1"/>
    <mergeCell ref="A2:E2"/>
    <mergeCell ref="A3:E3"/>
    <mergeCell ref="A4:E4"/>
    <mergeCell ref="A23:E23"/>
  </mergeCells>
  <hyperlinks>
    <hyperlink ref="G1" location="ÍNDICE!A1" display="ÍNDICE!A1" xr:uid="{00000000-0004-0000-2500-000000000000}"/>
  </hyperlink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22">
    <pageSetUpPr fitToPage="1"/>
  </sheetPr>
  <dimension ref="A1:Q24"/>
  <sheetViews>
    <sheetView topLeftCell="C1" zoomScaleNormal="100" workbookViewId="0">
      <selection activeCell="Q11" sqref="Q11"/>
    </sheetView>
  </sheetViews>
  <sheetFormatPr baseColWidth="10" defaultColWidth="9.140625" defaultRowHeight="12.75" x14ac:dyDescent="0.2"/>
  <cols>
    <col min="1" max="2" width="10.7109375" style="149" customWidth="1"/>
    <col min="3" max="3" width="12.140625" style="149" bestFit="1" customWidth="1"/>
    <col min="4" max="7" width="10.7109375" style="149" customWidth="1"/>
    <col min="8" max="8" width="6.140625" style="149" customWidth="1"/>
    <col min="9" max="15" width="10.7109375" style="149" customWidth="1"/>
    <col min="16" max="16" width="10.28515625" style="149" bestFit="1" customWidth="1"/>
    <col min="17" max="256" width="9.140625" style="149"/>
    <col min="257" max="258" width="10.7109375" style="149" customWidth="1"/>
    <col min="259" max="259" width="12.140625" style="149" bestFit="1" customWidth="1"/>
    <col min="260" max="263" width="10.7109375" style="149" customWidth="1"/>
    <col min="264" max="264" width="6.140625" style="149" customWidth="1"/>
    <col min="265" max="271" width="10.7109375" style="149" customWidth="1"/>
    <col min="272" max="272" width="10.28515625" style="149" bestFit="1" customWidth="1"/>
    <col min="273" max="512" width="9.140625" style="149"/>
    <col min="513" max="514" width="10.7109375" style="149" customWidth="1"/>
    <col min="515" max="515" width="12.140625" style="149" bestFit="1" customWidth="1"/>
    <col min="516" max="519" width="10.7109375" style="149" customWidth="1"/>
    <col min="520" max="520" width="6.140625" style="149" customWidth="1"/>
    <col min="521" max="527" width="10.7109375" style="149" customWidth="1"/>
    <col min="528" max="528" width="10.28515625" style="149" bestFit="1" customWidth="1"/>
    <col min="529" max="768" width="9.140625" style="149"/>
    <col min="769" max="770" width="10.7109375" style="149" customWidth="1"/>
    <col min="771" max="771" width="12.140625" style="149" bestFit="1" customWidth="1"/>
    <col min="772" max="775" width="10.7109375" style="149" customWidth="1"/>
    <col min="776" max="776" width="6.140625" style="149" customWidth="1"/>
    <col min="777" max="783" width="10.7109375" style="149" customWidth="1"/>
    <col min="784" max="784" width="10.28515625" style="149" bestFit="1" customWidth="1"/>
    <col min="785" max="1024" width="9.140625" style="149"/>
    <col min="1025" max="1026" width="10.7109375" style="149" customWidth="1"/>
    <col min="1027" max="1027" width="12.140625" style="149" bestFit="1" customWidth="1"/>
    <col min="1028" max="1031" width="10.7109375" style="149" customWidth="1"/>
    <col min="1032" max="1032" width="6.140625" style="149" customWidth="1"/>
    <col min="1033" max="1039" width="10.7109375" style="149" customWidth="1"/>
    <col min="1040" max="1040" width="10.28515625" style="149" bestFit="1" customWidth="1"/>
    <col min="1041" max="1280" width="9.140625" style="149"/>
    <col min="1281" max="1282" width="10.7109375" style="149" customWidth="1"/>
    <col min="1283" max="1283" width="12.140625" style="149" bestFit="1" customWidth="1"/>
    <col min="1284" max="1287" width="10.7109375" style="149" customWidth="1"/>
    <col min="1288" max="1288" width="6.140625" style="149" customWidth="1"/>
    <col min="1289" max="1295" width="10.7109375" style="149" customWidth="1"/>
    <col min="1296" max="1296" width="10.28515625" style="149" bestFit="1" customWidth="1"/>
    <col min="1297" max="1536" width="9.140625" style="149"/>
    <col min="1537" max="1538" width="10.7109375" style="149" customWidth="1"/>
    <col min="1539" max="1539" width="12.140625" style="149" bestFit="1" customWidth="1"/>
    <col min="1540" max="1543" width="10.7109375" style="149" customWidth="1"/>
    <col min="1544" max="1544" width="6.140625" style="149" customWidth="1"/>
    <col min="1545" max="1551" width="10.7109375" style="149" customWidth="1"/>
    <col min="1552" max="1552" width="10.28515625" style="149" bestFit="1" customWidth="1"/>
    <col min="1553" max="1792" width="9.140625" style="149"/>
    <col min="1793" max="1794" width="10.7109375" style="149" customWidth="1"/>
    <col min="1795" max="1795" width="12.140625" style="149" bestFit="1" customWidth="1"/>
    <col min="1796" max="1799" width="10.7109375" style="149" customWidth="1"/>
    <col min="1800" max="1800" width="6.140625" style="149" customWidth="1"/>
    <col min="1801" max="1807" width="10.7109375" style="149" customWidth="1"/>
    <col min="1808" max="1808" width="10.28515625" style="149" bestFit="1" customWidth="1"/>
    <col min="1809" max="2048" width="9.140625" style="149"/>
    <col min="2049" max="2050" width="10.7109375" style="149" customWidth="1"/>
    <col min="2051" max="2051" width="12.140625" style="149" bestFit="1" customWidth="1"/>
    <col min="2052" max="2055" width="10.7109375" style="149" customWidth="1"/>
    <col min="2056" max="2056" width="6.140625" style="149" customWidth="1"/>
    <col min="2057" max="2063" width="10.7109375" style="149" customWidth="1"/>
    <col min="2064" max="2064" width="10.28515625" style="149" bestFit="1" customWidth="1"/>
    <col min="2065" max="2304" width="9.140625" style="149"/>
    <col min="2305" max="2306" width="10.7109375" style="149" customWidth="1"/>
    <col min="2307" max="2307" width="12.140625" style="149" bestFit="1" customWidth="1"/>
    <col min="2308" max="2311" width="10.7109375" style="149" customWidth="1"/>
    <col min="2312" max="2312" width="6.140625" style="149" customWidth="1"/>
    <col min="2313" max="2319" width="10.7109375" style="149" customWidth="1"/>
    <col min="2320" max="2320" width="10.28515625" style="149" bestFit="1" customWidth="1"/>
    <col min="2321" max="2560" width="9.140625" style="149"/>
    <col min="2561" max="2562" width="10.7109375" style="149" customWidth="1"/>
    <col min="2563" max="2563" width="12.140625" style="149" bestFit="1" customWidth="1"/>
    <col min="2564" max="2567" width="10.7109375" style="149" customWidth="1"/>
    <col min="2568" max="2568" width="6.140625" style="149" customWidth="1"/>
    <col min="2569" max="2575" width="10.7109375" style="149" customWidth="1"/>
    <col min="2576" max="2576" width="10.28515625" style="149" bestFit="1" customWidth="1"/>
    <col min="2577" max="2816" width="9.140625" style="149"/>
    <col min="2817" max="2818" width="10.7109375" style="149" customWidth="1"/>
    <col min="2819" max="2819" width="12.140625" style="149" bestFit="1" customWidth="1"/>
    <col min="2820" max="2823" width="10.7109375" style="149" customWidth="1"/>
    <col min="2824" max="2824" width="6.140625" style="149" customWidth="1"/>
    <col min="2825" max="2831" width="10.7109375" style="149" customWidth="1"/>
    <col min="2832" max="2832" width="10.28515625" style="149" bestFit="1" customWidth="1"/>
    <col min="2833" max="3072" width="9.140625" style="149"/>
    <col min="3073" max="3074" width="10.7109375" style="149" customWidth="1"/>
    <col min="3075" max="3075" width="12.140625" style="149" bestFit="1" customWidth="1"/>
    <col min="3076" max="3079" width="10.7109375" style="149" customWidth="1"/>
    <col min="3080" max="3080" width="6.140625" style="149" customWidth="1"/>
    <col min="3081" max="3087" width="10.7109375" style="149" customWidth="1"/>
    <col min="3088" max="3088" width="10.28515625" style="149" bestFit="1" customWidth="1"/>
    <col min="3089" max="3328" width="9.140625" style="149"/>
    <col min="3329" max="3330" width="10.7109375" style="149" customWidth="1"/>
    <col min="3331" max="3331" width="12.140625" style="149" bestFit="1" customWidth="1"/>
    <col min="3332" max="3335" width="10.7109375" style="149" customWidth="1"/>
    <col min="3336" max="3336" width="6.140625" style="149" customWidth="1"/>
    <col min="3337" max="3343" width="10.7109375" style="149" customWidth="1"/>
    <col min="3344" max="3344" width="10.28515625" style="149" bestFit="1" customWidth="1"/>
    <col min="3345" max="3584" width="9.140625" style="149"/>
    <col min="3585" max="3586" width="10.7109375" style="149" customWidth="1"/>
    <col min="3587" max="3587" width="12.140625" style="149" bestFit="1" customWidth="1"/>
    <col min="3588" max="3591" width="10.7109375" style="149" customWidth="1"/>
    <col min="3592" max="3592" width="6.140625" style="149" customWidth="1"/>
    <col min="3593" max="3599" width="10.7109375" style="149" customWidth="1"/>
    <col min="3600" max="3600" width="10.28515625" style="149" bestFit="1" customWidth="1"/>
    <col min="3601" max="3840" width="9.140625" style="149"/>
    <col min="3841" max="3842" width="10.7109375" style="149" customWidth="1"/>
    <col min="3843" max="3843" width="12.140625" style="149" bestFit="1" customWidth="1"/>
    <col min="3844" max="3847" width="10.7109375" style="149" customWidth="1"/>
    <col min="3848" max="3848" width="6.140625" style="149" customWidth="1"/>
    <col min="3849" max="3855" width="10.7109375" style="149" customWidth="1"/>
    <col min="3856" max="3856" width="10.28515625" style="149" bestFit="1" customWidth="1"/>
    <col min="3857" max="4096" width="9.140625" style="149"/>
    <col min="4097" max="4098" width="10.7109375" style="149" customWidth="1"/>
    <col min="4099" max="4099" width="12.140625" style="149" bestFit="1" customWidth="1"/>
    <col min="4100" max="4103" width="10.7109375" style="149" customWidth="1"/>
    <col min="4104" max="4104" width="6.140625" style="149" customWidth="1"/>
    <col min="4105" max="4111" width="10.7109375" style="149" customWidth="1"/>
    <col min="4112" max="4112" width="10.28515625" style="149" bestFit="1" customWidth="1"/>
    <col min="4113" max="4352" width="9.140625" style="149"/>
    <col min="4353" max="4354" width="10.7109375" style="149" customWidth="1"/>
    <col min="4355" max="4355" width="12.140625" style="149" bestFit="1" customWidth="1"/>
    <col min="4356" max="4359" width="10.7109375" style="149" customWidth="1"/>
    <col min="4360" max="4360" width="6.140625" style="149" customWidth="1"/>
    <col min="4361" max="4367" width="10.7109375" style="149" customWidth="1"/>
    <col min="4368" max="4368" width="10.28515625" style="149" bestFit="1" customWidth="1"/>
    <col min="4369" max="4608" width="9.140625" style="149"/>
    <col min="4609" max="4610" width="10.7109375" style="149" customWidth="1"/>
    <col min="4611" max="4611" width="12.140625" style="149" bestFit="1" customWidth="1"/>
    <col min="4612" max="4615" width="10.7109375" style="149" customWidth="1"/>
    <col min="4616" max="4616" width="6.140625" style="149" customWidth="1"/>
    <col min="4617" max="4623" width="10.7109375" style="149" customWidth="1"/>
    <col min="4624" max="4624" width="10.28515625" style="149" bestFit="1" customWidth="1"/>
    <col min="4625" max="4864" width="9.140625" style="149"/>
    <col min="4865" max="4866" width="10.7109375" style="149" customWidth="1"/>
    <col min="4867" max="4867" width="12.140625" style="149" bestFit="1" customWidth="1"/>
    <col min="4868" max="4871" width="10.7109375" style="149" customWidth="1"/>
    <col min="4872" max="4872" width="6.140625" style="149" customWidth="1"/>
    <col min="4873" max="4879" width="10.7109375" style="149" customWidth="1"/>
    <col min="4880" max="4880" width="10.28515625" style="149" bestFit="1" customWidth="1"/>
    <col min="4881" max="5120" width="9.140625" style="149"/>
    <col min="5121" max="5122" width="10.7109375" style="149" customWidth="1"/>
    <col min="5123" max="5123" width="12.140625" style="149" bestFit="1" customWidth="1"/>
    <col min="5124" max="5127" width="10.7109375" style="149" customWidth="1"/>
    <col min="5128" max="5128" width="6.140625" style="149" customWidth="1"/>
    <col min="5129" max="5135" width="10.7109375" style="149" customWidth="1"/>
    <col min="5136" max="5136" width="10.28515625" style="149" bestFit="1" customWidth="1"/>
    <col min="5137" max="5376" width="9.140625" style="149"/>
    <col min="5377" max="5378" width="10.7109375" style="149" customWidth="1"/>
    <col min="5379" max="5379" width="12.140625" style="149" bestFit="1" customWidth="1"/>
    <col min="5380" max="5383" width="10.7109375" style="149" customWidth="1"/>
    <col min="5384" max="5384" width="6.140625" style="149" customWidth="1"/>
    <col min="5385" max="5391" width="10.7109375" style="149" customWidth="1"/>
    <col min="5392" max="5392" width="10.28515625" style="149" bestFit="1" customWidth="1"/>
    <col min="5393" max="5632" width="9.140625" style="149"/>
    <col min="5633" max="5634" width="10.7109375" style="149" customWidth="1"/>
    <col min="5635" max="5635" width="12.140625" style="149" bestFit="1" customWidth="1"/>
    <col min="5636" max="5639" width="10.7109375" style="149" customWidth="1"/>
    <col min="5640" max="5640" width="6.140625" style="149" customWidth="1"/>
    <col min="5641" max="5647" width="10.7109375" style="149" customWidth="1"/>
    <col min="5648" max="5648" width="10.28515625" style="149" bestFit="1" customWidth="1"/>
    <col min="5649" max="5888" width="9.140625" style="149"/>
    <col min="5889" max="5890" width="10.7109375" style="149" customWidth="1"/>
    <col min="5891" max="5891" width="12.140625" style="149" bestFit="1" customWidth="1"/>
    <col min="5892" max="5895" width="10.7109375" style="149" customWidth="1"/>
    <col min="5896" max="5896" width="6.140625" style="149" customWidth="1"/>
    <col min="5897" max="5903" width="10.7109375" style="149" customWidth="1"/>
    <col min="5904" max="5904" width="10.28515625" style="149" bestFit="1" customWidth="1"/>
    <col min="5905" max="6144" width="9.140625" style="149"/>
    <col min="6145" max="6146" width="10.7109375" style="149" customWidth="1"/>
    <col min="6147" max="6147" width="12.140625" style="149" bestFit="1" customWidth="1"/>
    <col min="6148" max="6151" width="10.7109375" style="149" customWidth="1"/>
    <col min="6152" max="6152" width="6.140625" style="149" customWidth="1"/>
    <col min="6153" max="6159" width="10.7109375" style="149" customWidth="1"/>
    <col min="6160" max="6160" width="10.28515625" style="149" bestFit="1" customWidth="1"/>
    <col min="6161" max="6400" width="9.140625" style="149"/>
    <col min="6401" max="6402" width="10.7109375" style="149" customWidth="1"/>
    <col min="6403" max="6403" width="12.140625" style="149" bestFit="1" customWidth="1"/>
    <col min="6404" max="6407" width="10.7109375" style="149" customWidth="1"/>
    <col min="6408" max="6408" width="6.140625" style="149" customWidth="1"/>
    <col min="6409" max="6415" width="10.7109375" style="149" customWidth="1"/>
    <col min="6416" max="6416" width="10.28515625" style="149" bestFit="1" customWidth="1"/>
    <col min="6417" max="6656" width="9.140625" style="149"/>
    <col min="6657" max="6658" width="10.7109375" style="149" customWidth="1"/>
    <col min="6659" max="6659" width="12.140625" style="149" bestFit="1" customWidth="1"/>
    <col min="6660" max="6663" width="10.7109375" style="149" customWidth="1"/>
    <col min="6664" max="6664" width="6.140625" style="149" customWidth="1"/>
    <col min="6665" max="6671" width="10.7109375" style="149" customWidth="1"/>
    <col min="6672" max="6672" width="10.28515625" style="149" bestFit="1" customWidth="1"/>
    <col min="6673" max="6912" width="9.140625" style="149"/>
    <col min="6913" max="6914" width="10.7109375" style="149" customWidth="1"/>
    <col min="6915" max="6915" width="12.140625" style="149" bestFit="1" customWidth="1"/>
    <col min="6916" max="6919" width="10.7109375" style="149" customWidth="1"/>
    <col min="6920" max="6920" width="6.140625" style="149" customWidth="1"/>
    <col min="6921" max="6927" width="10.7109375" style="149" customWidth="1"/>
    <col min="6928" max="6928" width="10.28515625" style="149" bestFit="1" customWidth="1"/>
    <col min="6929" max="7168" width="9.140625" style="149"/>
    <col min="7169" max="7170" width="10.7109375" style="149" customWidth="1"/>
    <col min="7171" max="7171" width="12.140625" style="149" bestFit="1" customWidth="1"/>
    <col min="7172" max="7175" width="10.7109375" style="149" customWidth="1"/>
    <col min="7176" max="7176" width="6.140625" style="149" customWidth="1"/>
    <col min="7177" max="7183" width="10.7109375" style="149" customWidth="1"/>
    <col min="7184" max="7184" width="10.28515625" style="149" bestFit="1" customWidth="1"/>
    <col min="7185" max="7424" width="9.140625" style="149"/>
    <col min="7425" max="7426" width="10.7109375" style="149" customWidth="1"/>
    <col min="7427" max="7427" width="12.140625" style="149" bestFit="1" customWidth="1"/>
    <col min="7428" max="7431" width="10.7109375" style="149" customWidth="1"/>
    <col min="7432" max="7432" width="6.140625" style="149" customWidth="1"/>
    <col min="7433" max="7439" width="10.7109375" style="149" customWidth="1"/>
    <col min="7440" max="7440" width="10.28515625" style="149" bestFit="1" customWidth="1"/>
    <col min="7441" max="7680" width="9.140625" style="149"/>
    <col min="7681" max="7682" width="10.7109375" style="149" customWidth="1"/>
    <col min="7683" max="7683" width="12.140625" style="149" bestFit="1" customWidth="1"/>
    <col min="7684" max="7687" width="10.7109375" style="149" customWidth="1"/>
    <col min="7688" max="7688" width="6.140625" style="149" customWidth="1"/>
    <col min="7689" max="7695" width="10.7109375" style="149" customWidth="1"/>
    <col min="7696" max="7696" width="10.28515625" style="149" bestFit="1" customWidth="1"/>
    <col min="7697" max="7936" width="9.140625" style="149"/>
    <col min="7937" max="7938" width="10.7109375" style="149" customWidth="1"/>
    <col min="7939" max="7939" width="12.140625" style="149" bestFit="1" customWidth="1"/>
    <col min="7940" max="7943" width="10.7109375" style="149" customWidth="1"/>
    <col min="7944" max="7944" width="6.140625" style="149" customWidth="1"/>
    <col min="7945" max="7951" width="10.7109375" style="149" customWidth="1"/>
    <col min="7952" max="7952" width="10.28515625" style="149" bestFit="1" customWidth="1"/>
    <col min="7953" max="8192" width="9.140625" style="149"/>
    <col min="8193" max="8194" width="10.7109375" style="149" customWidth="1"/>
    <col min="8195" max="8195" width="12.140625" style="149" bestFit="1" customWidth="1"/>
    <col min="8196" max="8199" width="10.7109375" style="149" customWidth="1"/>
    <col min="8200" max="8200" width="6.140625" style="149" customWidth="1"/>
    <col min="8201" max="8207" width="10.7109375" style="149" customWidth="1"/>
    <col min="8208" max="8208" width="10.28515625" style="149" bestFit="1" customWidth="1"/>
    <col min="8209" max="8448" width="9.140625" style="149"/>
    <col min="8449" max="8450" width="10.7109375" style="149" customWidth="1"/>
    <col min="8451" max="8451" width="12.140625" style="149" bestFit="1" customWidth="1"/>
    <col min="8452" max="8455" width="10.7109375" style="149" customWidth="1"/>
    <col min="8456" max="8456" width="6.140625" style="149" customWidth="1"/>
    <col min="8457" max="8463" width="10.7109375" style="149" customWidth="1"/>
    <col min="8464" max="8464" width="10.28515625" style="149" bestFit="1" customWidth="1"/>
    <col min="8465" max="8704" width="9.140625" style="149"/>
    <col min="8705" max="8706" width="10.7109375" style="149" customWidth="1"/>
    <col min="8707" max="8707" width="12.140625" style="149" bestFit="1" customWidth="1"/>
    <col min="8708" max="8711" width="10.7109375" style="149" customWidth="1"/>
    <col min="8712" max="8712" width="6.140625" style="149" customWidth="1"/>
    <col min="8713" max="8719" width="10.7109375" style="149" customWidth="1"/>
    <col min="8720" max="8720" width="10.28515625" style="149" bestFit="1" customWidth="1"/>
    <col min="8721" max="8960" width="9.140625" style="149"/>
    <col min="8961" max="8962" width="10.7109375" style="149" customWidth="1"/>
    <col min="8963" max="8963" width="12.140625" style="149" bestFit="1" customWidth="1"/>
    <col min="8964" max="8967" width="10.7109375" style="149" customWidth="1"/>
    <col min="8968" max="8968" width="6.140625" style="149" customWidth="1"/>
    <col min="8969" max="8975" width="10.7109375" style="149" customWidth="1"/>
    <col min="8976" max="8976" width="10.28515625" style="149" bestFit="1" customWidth="1"/>
    <col min="8977" max="9216" width="9.140625" style="149"/>
    <col min="9217" max="9218" width="10.7109375" style="149" customWidth="1"/>
    <col min="9219" max="9219" width="12.140625" style="149" bestFit="1" customWidth="1"/>
    <col min="9220" max="9223" width="10.7109375" style="149" customWidth="1"/>
    <col min="9224" max="9224" width="6.140625" style="149" customWidth="1"/>
    <col min="9225" max="9231" width="10.7109375" style="149" customWidth="1"/>
    <col min="9232" max="9232" width="10.28515625" style="149" bestFit="1" customWidth="1"/>
    <col min="9233" max="9472" width="9.140625" style="149"/>
    <col min="9473" max="9474" width="10.7109375" style="149" customWidth="1"/>
    <col min="9475" max="9475" width="12.140625" style="149" bestFit="1" customWidth="1"/>
    <col min="9476" max="9479" width="10.7109375" style="149" customWidth="1"/>
    <col min="9480" max="9480" width="6.140625" style="149" customWidth="1"/>
    <col min="9481" max="9487" width="10.7109375" style="149" customWidth="1"/>
    <col min="9488" max="9488" width="10.28515625" style="149" bestFit="1" customWidth="1"/>
    <col min="9489" max="9728" width="9.140625" style="149"/>
    <col min="9729" max="9730" width="10.7109375" style="149" customWidth="1"/>
    <col min="9731" max="9731" width="12.140625" style="149" bestFit="1" customWidth="1"/>
    <col min="9732" max="9735" width="10.7109375" style="149" customWidth="1"/>
    <col min="9736" max="9736" width="6.140625" style="149" customWidth="1"/>
    <col min="9737" max="9743" width="10.7109375" style="149" customWidth="1"/>
    <col min="9744" max="9744" width="10.28515625" style="149" bestFit="1" customWidth="1"/>
    <col min="9745" max="9984" width="9.140625" style="149"/>
    <col min="9985" max="9986" width="10.7109375" style="149" customWidth="1"/>
    <col min="9987" max="9987" width="12.140625" style="149" bestFit="1" customWidth="1"/>
    <col min="9988" max="9991" width="10.7109375" style="149" customWidth="1"/>
    <col min="9992" max="9992" width="6.140625" style="149" customWidth="1"/>
    <col min="9993" max="9999" width="10.7109375" style="149" customWidth="1"/>
    <col min="10000" max="10000" width="10.28515625" style="149" bestFit="1" customWidth="1"/>
    <col min="10001" max="10240" width="9.140625" style="149"/>
    <col min="10241" max="10242" width="10.7109375" style="149" customWidth="1"/>
    <col min="10243" max="10243" width="12.140625" style="149" bestFit="1" customWidth="1"/>
    <col min="10244" max="10247" width="10.7109375" style="149" customWidth="1"/>
    <col min="10248" max="10248" width="6.140625" style="149" customWidth="1"/>
    <col min="10249" max="10255" width="10.7109375" style="149" customWidth="1"/>
    <col min="10256" max="10256" width="10.28515625" style="149" bestFit="1" customWidth="1"/>
    <col min="10257" max="10496" width="9.140625" style="149"/>
    <col min="10497" max="10498" width="10.7109375" style="149" customWidth="1"/>
    <col min="10499" max="10499" width="12.140625" style="149" bestFit="1" customWidth="1"/>
    <col min="10500" max="10503" width="10.7109375" style="149" customWidth="1"/>
    <col min="10504" max="10504" width="6.140625" style="149" customWidth="1"/>
    <col min="10505" max="10511" width="10.7109375" style="149" customWidth="1"/>
    <col min="10512" max="10512" width="10.28515625" style="149" bestFit="1" customWidth="1"/>
    <col min="10513" max="10752" width="9.140625" style="149"/>
    <col min="10753" max="10754" width="10.7109375" style="149" customWidth="1"/>
    <col min="10755" max="10755" width="12.140625" style="149" bestFit="1" customWidth="1"/>
    <col min="10756" max="10759" width="10.7109375" style="149" customWidth="1"/>
    <col min="10760" max="10760" width="6.140625" style="149" customWidth="1"/>
    <col min="10761" max="10767" width="10.7109375" style="149" customWidth="1"/>
    <col min="10768" max="10768" width="10.28515625" style="149" bestFit="1" customWidth="1"/>
    <col min="10769" max="11008" width="9.140625" style="149"/>
    <col min="11009" max="11010" width="10.7109375" style="149" customWidth="1"/>
    <col min="11011" max="11011" width="12.140625" style="149" bestFit="1" customWidth="1"/>
    <col min="11012" max="11015" width="10.7109375" style="149" customWidth="1"/>
    <col min="11016" max="11016" width="6.140625" style="149" customWidth="1"/>
    <col min="11017" max="11023" width="10.7109375" style="149" customWidth="1"/>
    <col min="11024" max="11024" width="10.28515625" style="149" bestFit="1" customWidth="1"/>
    <col min="11025" max="11264" width="9.140625" style="149"/>
    <col min="11265" max="11266" width="10.7109375" style="149" customWidth="1"/>
    <col min="11267" max="11267" width="12.140625" style="149" bestFit="1" customWidth="1"/>
    <col min="11268" max="11271" width="10.7109375" style="149" customWidth="1"/>
    <col min="11272" max="11272" width="6.140625" style="149" customWidth="1"/>
    <col min="11273" max="11279" width="10.7109375" style="149" customWidth="1"/>
    <col min="11280" max="11280" width="10.28515625" style="149" bestFit="1" customWidth="1"/>
    <col min="11281" max="11520" width="9.140625" style="149"/>
    <col min="11521" max="11522" width="10.7109375" style="149" customWidth="1"/>
    <col min="11523" max="11523" width="12.140625" style="149" bestFit="1" customWidth="1"/>
    <col min="11524" max="11527" width="10.7109375" style="149" customWidth="1"/>
    <col min="11528" max="11528" width="6.140625" style="149" customWidth="1"/>
    <col min="11529" max="11535" width="10.7109375" style="149" customWidth="1"/>
    <col min="11536" max="11536" width="10.28515625" style="149" bestFit="1" customWidth="1"/>
    <col min="11537" max="11776" width="9.140625" style="149"/>
    <col min="11777" max="11778" width="10.7109375" style="149" customWidth="1"/>
    <col min="11779" max="11779" width="12.140625" style="149" bestFit="1" customWidth="1"/>
    <col min="11780" max="11783" width="10.7109375" style="149" customWidth="1"/>
    <col min="11784" max="11784" width="6.140625" style="149" customWidth="1"/>
    <col min="11785" max="11791" width="10.7109375" style="149" customWidth="1"/>
    <col min="11792" max="11792" width="10.28515625" style="149" bestFit="1" customWidth="1"/>
    <col min="11793" max="12032" width="9.140625" style="149"/>
    <col min="12033" max="12034" width="10.7109375" style="149" customWidth="1"/>
    <col min="12035" max="12035" width="12.140625" style="149" bestFit="1" customWidth="1"/>
    <col min="12036" max="12039" width="10.7109375" style="149" customWidth="1"/>
    <col min="12040" max="12040" width="6.140625" style="149" customWidth="1"/>
    <col min="12041" max="12047" width="10.7109375" style="149" customWidth="1"/>
    <col min="12048" max="12048" width="10.28515625" style="149" bestFit="1" customWidth="1"/>
    <col min="12049" max="12288" width="9.140625" style="149"/>
    <col min="12289" max="12290" width="10.7109375" style="149" customWidth="1"/>
    <col min="12291" max="12291" width="12.140625" style="149" bestFit="1" customWidth="1"/>
    <col min="12292" max="12295" width="10.7109375" style="149" customWidth="1"/>
    <col min="12296" max="12296" width="6.140625" style="149" customWidth="1"/>
    <col min="12297" max="12303" width="10.7109375" style="149" customWidth="1"/>
    <col min="12304" max="12304" width="10.28515625" style="149" bestFit="1" customWidth="1"/>
    <col min="12305" max="12544" width="9.140625" style="149"/>
    <col min="12545" max="12546" width="10.7109375" style="149" customWidth="1"/>
    <col min="12547" max="12547" width="12.140625" style="149" bestFit="1" customWidth="1"/>
    <col min="12548" max="12551" width="10.7109375" style="149" customWidth="1"/>
    <col min="12552" max="12552" width="6.140625" style="149" customWidth="1"/>
    <col min="12553" max="12559" width="10.7109375" style="149" customWidth="1"/>
    <col min="12560" max="12560" width="10.28515625" style="149" bestFit="1" customWidth="1"/>
    <col min="12561" max="12800" width="9.140625" style="149"/>
    <col min="12801" max="12802" width="10.7109375" style="149" customWidth="1"/>
    <col min="12803" max="12803" width="12.140625" style="149" bestFit="1" customWidth="1"/>
    <col min="12804" max="12807" width="10.7109375" style="149" customWidth="1"/>
    <col min="12808" max="12808" width="6.140625" style="149" customWidth="1"/>
    <col min="12809" max="12815" width="10.7109375" style="149" customWidth="1"/>
    <col min="12816" max="12816" width="10.28515625" style="149" bestFit="1" customWidth="1"/>
    <col min="12817" max="13056" width="9.140625" style="149"/>
    <col min="13057" max="13058" width="10.7109375" style="149" customWidth="1"/>
    <col min="13059" max="13059" width="12.140625" style="149" bestFit="1" customWidth="1"/>
    <col min="13060" max="13063" width="10.7109375" style="149" customWidth="1"/>
    <col min="13064" max="13064" width="6.140625" style="149" customWidth="1"/>
    <col min="13065" max="13071" width="10.7109375" style="149" customWidth="1"/>
    <col min="13072" max="13072" width="10.28515625" style="149" bestFit="1" customWidth="1"/>
    <col min="13073" max="13312" width="9.140625" style="149"/>
    <col min="13313" max="13314" width="10.7109375" style="149" customWidth="1"/>
    <col min="13315" max="13315" width="12.140625" style="149" bestFit="1" customWidth="1"/>
    <col min="13316" max="13319" width="10.7109375" style="149" customWidth="1"/>
    <col min="13320" max="13320" width="6.140625" style="149" customWidth="1"/>
    <col min="13321" max="13327" width="10.7109375" style="149" customWidth="1"/>
    <col min="13328" max="13328" width="10.28515625" style="149" bestFit="1" customWidth="1"/>
    <col min="13329" max="13568" width="9.140625" style="149"/>
    <col min="13569" max="13570" width="10.7109375" style="149" customWidth="1"/>
    <col min="13571" max="13571" width="12.140625" style="149" bestFit="1" customWidth="1"/>
    <col min="13572" max="13575" width="10.7109375" style="149" customWidth="1"/>
    <col min="13576" max="13576" width="6.140625" style="149" customWidth="1"/>
    <col min="13577" max="13583" width="10.7109375" style="149" customWidth="1"/>
    <col min="13584" max="13584" width="10.28515625" style="149" bestFit="1" customWidth="1"/>
    <col min="13585" max="13824" width="9.140625" style="149"/>
    <col min="13825" max="13826" width="10.7109375" style="149" customWidth="1"/>
    <col min="13827" max="13827" width="12.140625" style="149" bestFit="1" customWidth="1"/>
    <col min="13828" max="13831" width="10.7109375" style="149" customWidth="1"/>
    <col min="13832" max="13832" width="6.140625" style="149" customWidth="1"/>
    <col min="13833" max="13839" width="10.7109375" style="149" customWidth="1"/>
    <col min="13840" max="13840" width="10.28515625" style="149" bestFit="1" customWidth="1"/>
    <col min="13841" max="14080" width="9.140625" style="149"/>
    <col min="14081" max="14082" width="10.7109375" style="149" customWidth="1"/>
    <col min="14083" max="14083" width="12.140625" style="149" bestFit="1" customWidth="1"/>
    <col min="14084" max="14087" width="10.7109375" style="149" customWidth="1"/>
    <col min="14088" max="14088" width="6.140625" style="149" customWidth="1"/>
    <col min="14089" max="14095" width="10.7109375" style="149" customWidth="1"/>
    <col min="14096" max="14096" width="10.28515625" style="149" bestFit="1" customWidth="1"/>
    <col min="14097" max="14336" width="9.140625" style="149"/>
    <col min="14337" max="14338" width="10.7109375" style="149" customWidth="1"/>
    <col min="14339" max="14339" width="12.140625" style="149" bestFit="1" customWidth="1"/>
    <col min="14340" max="14343" width="10.7109375" style="149" customWidth="1"/>
    <col min="14344" max="14344" width="6.140625" style="149" customWidth="1"/>
    <col min="14345" max="14351" width="10.7109375" style="149" customWidth="1"/>
    <col min="14352" max="14352" width="10.28515625" style="149" bestFit="1" customWidth="1"/>
    <col min="14353" max="14592" width="9.140625" style="149"/>
    <col min="14593" max="14594" width="10.7109375" style="149" customWidth="1"/>
    <col min="14595" max="14595" width="12.140625" style="149" bestFit="1" customWidth="1"/>
    <col min="14596" max="14599" width="10.7109375" style="149" customWidth="1"/>
    <col min="14600" max="14600" width="6.140625" style="149" customWidth="1"/>
    <col min="14601" max="14607" width="10.7109375" style="149" customWidth="1"/>
    <col min="14608" max="14608" width="10.28515625" style="149" bestFit="1" customWidth="1"/>
    <col min="14609" max="14848" width="9.140625" style="149"/>
    <col min="14849" max="14850" width="10.7109375" style="149" customWidth="1"/>
    <col min="14851" max="14851" width="12.140625" style="149" bestFit="1" customWidth="1"/>
    <col min="14852" max="14855" width="10.7109375" style="149" customWidth="1"/>
    <col min="14856" max="14856" width="6.140625" style="149" customWidth="1"/>
    <col min="14857" max="14863" width="10.7109375" style="149" customWidth="1"/>
    <col min="14864" max="14864" width="10.28515625" style="149" bestFit="1" customWidth="1"/>
    <col min="14865" max="15104" width="9.140625" style="149"/>
    <col min="15105" max="15106" width="10.7109375" style="149" customWidth="1"/>
    <col min="15107" max="15107" width="12.140625" style="149" bestFit="1" customWidth="1"/>
    <col min="15108" max="15111" width="10.7109375" style="149" customWidth="1"/>
    <col min="15112" max="15112" width="6.140625" style="149" customWidth="1"/>
    <col min="15113" max="15119" width="10.7109375" style="149" customWidth="1"/>
    <col min="15120" max="15120" width="10.28515625" style="149" bestFit="1" customWidth="1"/>
    <col min="15121" max="15360" width="9.140625" style="149"/>
    <col min="15361" max="15362" width="10.7109375" style="149" customWidth="1"/>
    <col min="15363" max="15363" width="12.140625" style="149" bestFit="1" customWidth="1"/>
    <col min="15364" max="15367" width="10.7109375" style="149" customWidth="1"/>
    <col min="15368" max="15368" width="6.140625" style="149" customWidth="1"/>
    <col min="15369" max="15375" width="10.7109375" style="149" customWidth="1"/>
    <col min="15376" max="15376" width="10.28515625" style="149" bestFit="1" customWidth="1"/>
    <col min="15377" max="15616" width="9.140625" style="149"/>
    <col min="15617" max="15618" width="10.7109375" style="149" customWidth="1"/>
    <col min="15619" max="15619" width="12.140625" style="149" bestFit="1" customWidth="1"/>
    <col min="15620" max="15623" width="10.7109375" style="149" customWidth="1"/>
    <col min="15624" max="15624" width="6.140625" style="149" customWidth="1"/>
    <col min="15625" max="15631" width="10.7109375" style="149" customWidth="1"/>
    <col min="15632" max="15632" width="10.28515625" style="149" bestFit="1" customWidth="1"/>
    <col min="15633" max="15872" width="9.140625" style="149"/>
    <col min="15873" max="15874" width="10.7109375" style="149" customWidth="1"/>
    <col min="15875" max="15875" width="12.140625" style="149" bestFit="1" customWidth="1"/>
    <col min="15876" max="15879" width="10.7109375" style="149" customWidth="1"/>
    <col min="15880" max="15880" width="6.140625" style="149" customWidth="1"/>
    <col min="15881" max="15887" width="10.7109375" style="149" customWidth="1"/>
    <col min="15888" max="15888" width="10.28515625" style="149" bestFit="1" customWidth="1"/>
    <col min="15889" max="16128" width="9.140625" style="149"/>
    <col min="16129" max="16130" width="10.7109375" style="149" customWidth="1"/>
    <col min="16131" max="16131" width="12.140625" style="149" bestFit="1" customWidth="1"/>
    <col min="16132" max="16135" width="10.7109375" style="149" customWidth="1"/>
    <col min="16136" max="16136" width="6.140625" style="149" customWidth="1"/>
    <col min="16137" max="16143" width="10.7109375" style="149" customWidth="1"/>
    <col min="16144" max="16144" width="10.28515625" style="149" bestFit="1" customWidth="1"/>
    <col min="16145" max="16384" width="9.140625" style="149"/>
  </cols>
  <sheetData>
    <row r="1" spans="1:17" ht="30" customHeight="1" x14ac:dyDescent="0.25">
      <c r="A1" s="1020" t="s">
        <v>818</v>
      </c>
      <c r="B1" s="1020"/>
      <c r="C1" s="1020"/>
      <c r="D1" s="1020"/>
      <c r="E1" s="1020"/>
      <c r="F1" s="1020"/>
      <c r="G1" s="1020"/>
      <c r="H1" s="1020"/>
      <c r="I1" s="1020"/>
      <c r="J1" s="1020"/>
      <c r="K1" s="1020"/>
      <c r="L1" s="1020"/>
      <c r="M1" s="1020"/>
      <c r="N1" s="1020"/>
      <c r="O1" s="1020"/>
      <c r="Q1" s="863" t="s">
        <v>1124</v>
      </c>
    </row>
    <row r="2" spans="1:17" ht="15" customHeight="1" x14ac:dyDescent="0.2">
      <c r="A2" s="1021" t="s">
        <v>828</v>
      </c>
      <c r="B2" s="1021"/>
      <c r="C2" s="1021"/>
      <c r="D2" s="1021"/>
      <c r="E2" s="1021"/>
      <c r="F2" s="1021"/>
      <c r="G2" s="1021"/>
      <c r="H2" s="1021"/>
      <c r="I2" s="1021"/>
      <c r="J2" s="1021"/>
      <c r="K2" s="1021"/>
      <c r="L2" s="1021"/>
      <c r="M2" s="1021"/>
      <c r="N2" s="1021"/>
      <c r="O2" s="1021"/>
    </row>
    <row r="3" spans="1:17" ht="15" customHeight="1" x14ac:dyDescent="0.2">
      <c r="A3" s="1021" t="s">
        <v>330</v>
      </c>
      <c r="B3" s="1021"/>
      <c r="C3" s="1021"/>
      <c r="D3" s="1021"/>
      <c r="E3" s="1021"/>
      <c r="F3" s="1021"/>
      <c r="G3" s="1021"/>
      <c r="H3" s="1021"/>
      <c r="I3" s="1021"/>
      <c r="J3" s="1021"/>
      <c r="K3" s="1021"/>
      <c r="L3" s="1021"/>
      <c r="M3" s="1021"/>
      <c r="N3" s="1021"/>
      <c r="O3" s="1021"/>
    </row>
    <row r="4" spans="1:17" ht="30" customHeight="1" x14ac:dyDescent="0.2">
      <c r="A4" s="1022" t="s">
        <v>3</v>
      </c>
      <c r="B4" s="1022"/>
      <c r="C4" s="1022"/>
      <c r="D4" s="1022"/>
      <c r="E4" s="1022"/>
      <c r="F4" s="1022"/>
      <c r="G4" s="1022"/>
      <c r="H4" s="1022"/>
      <c r="I4" s="1022"/>
      <c r="J4" s="1022"/>
      <c r="K4" s="1022"/>
      <c r="L4" s="1022"/>
      <c r="M4" s="1022"/>
      <c r="N4" s="1022"/>
      <c r="O4" s="1022"/>
    </row>
    <row r="5" spans="1:17" ht="15" customHeight="1" x14ac:dyDescent="0.2">
      <c r="A5" s="67"/>
      <c r="B5" s="67"/>
      <c r="C5" s="67"/>
      <c r="D5" s="67"/>
      <c r="E5" s="67"/>
      <c r="F5" s="67"/>
      <c r="G5" s="67"/>
      <c r="H5" s="67"/>
      <c r="I5" s="67"/>
      <c r="J5" s="67"/>
      <c r="K5" s="67"/>
      <c r="L5" s="67"/>
      <c r="M5" s="67"/>
      <c r="N5" s="67"/>
      <c r="O5" s="67"/>
    </row>
    <row r="6" spans="1:17" s="87" customFormat="1" ht="30" customHeight="1" x14ac:dyDescent="0.2">
      <c r="A6" s="1044" t="s">
        <v>717</v>
      </c>
      <c r="B6" s="1044"/>
      <c r="C6" s="1044"/>
      <c r="D6" s="1044"/>
      <c r="E6" s="1044"/>
      <c r="F6" s="1044"/>
      <c r="G6" s="1044"/>
      <c r="H6" s="161"/>
      <c r="I6" s="1044" t="s">
        <v>718</v>
      </c>
      <c r="J6" s="1044"/>
      <c r="K6" s="1044"/>
      <c r="L6" s="1044"/>
      <c r="M6" s="1044"/>
      <c r="N6" s="1044"/>
      <c r="O6" s="1044"/>
    </row>
    <row r="7" spans="1:17" s="87" customFormat="1" ht="15" customHeight="1" x14ac:dyDescent="0.2">
      <c r="A7" s="317" t="s">
        <v>719</v>
      </c>
      <c r="B7" s="318" t="s">
        <v>720</v>
      </c>
      <c r="C7" s="318" t="s">
        <v>721</v>
      </c>
      <c r="D7" s="318" t="s">
        <v>722</v>
      </c>
      <c r="E7" s="318" t="s">
        <v>723</v>
      </c>
      <c r="F7" s="318" t="s">
        <v>698</v>
      </c>
      <c r="G7" s="319"/>
      <c r="H7" s="161"/>
      <c r="I7" s="317" t="s">
        <v>719</v>
      </c>
      <c r="J7" s="320" t="s">
        <v>4</v>
      </c>
      <c r="K7" s="320" t="s">
        <v>5</v>
      </c>
      <c r="L7" s="320" t="s">
        <v>6</v>
      </c>
      <c r="M7" s="320" t="s">
        <v>724</v>
      </c>
      <c r="N7" s="320" t="s">
        <v>723</v>
      </c>
      <c r="O7" s="320" t="s">
        <v>698</v>
      </c>
    </row>
    <row r="8" spans="1:17" s="87" customFormat="1" ht="15" customHeight="1" x14ac:dyDescent="0.2">
      <c r="A8" s="321" t="s">
        <v>829</v>
      </c>
      <c r="B8" s="322">
        <v>93681.978940000015</v>
      </c>
      <c r="C8" s="322">
        <v>958183.14120000019</v>
      </c>
      <c r="D8" s="322">
        <v>2343770.90234</v>
      </c>
      <c r="E8" s="322">
        <v>3395636.0224800003</v>
      </c>
      <c r="F8" s="323">
        <v>0.87932277003552917</v>
      </c>
      <c r="G8" s="93"/>
      <c r="H8" s="161"/>
      <c r="I8" s="321" t="s">
        <v>829</v>
      </c>
      <c r="J8" s="322">
        <v>80190.079610000015</v>
      </c>
      <c r="K8" s="322">
        <v>13491.89933</v>
      </c>
      <c r="L8" s="324">
        <v>0</v>
      </c>
      <c r="M8" s="324">
        <v>0</v>
      </c>
      <c r="N8" s="322">
        <v>93681.978940000015</v>
      </c>
      <c r="O8" s="323">
        <v>0.9242638048970292</v>
      </c>
    </row>
    <row r="9" spans="1:17" s="87" customFormat="1" ht="15" customHeight="1" x14ac:dyDescent="0.2">
      <c r="A9" s="321" t="s">
        <v>830</v>
      </c>
      <c r="B9" s="322">
        <v>7676.5059900000006</v>
      </c>
      <c r="C9" s="322">
        <v>191523.82658000005</v>
      </c>
      <c r="D9" s="322">
        <v>266812.78925999999</v>
      </c>
      <c r="E9" s="322">
        <v>466013.12183000008</v>
      </c>
      <c r="F9" s="323">
        <v>0.12067722996447088</v>
      </c>
      <c r="G9" s="93"/>
      <c r="H9" s="161"/>
      <c r="I9" s="321" t="s">
        <v>830</v>
      </c>
      <c r="J9" s="322">
        <v>7121.0778399999999</v>
      </c>
      <c r="K9" s="322">
        <v>555.42815000000007</v>
      </c>
      <c r="L9" s="324">
        <v>0</v>
      </c>
      <c r="M9" s="324">
        <v>0</v>
      </c>
      <c r="N9" s="322">
        <v>7676.5059899999997</v>
      </c>
      <c r="O9" s="323">
        <v>7.5736195102970721E-2</v>
      </c>
    </row>
    <row r="10" spans="1:17" s="87" customFormat="1" ht="15" customHeight="1" x14ac:dyDescent="0.2">
      <c r="A10" s="321"/>
      <c r="B10" s="322"/>
      <c r="C10" s="322"/>
      <c r="D10" s="322"/>
      <c r="E10" s="322"/>
      <c r="F10" s="325"/>
      <c r="G10" s="93"/>
      <c r="H10" s="161"/>
      <c r="I10" s="321"/>
      <c r="J10" s="326"/>
      <c r="K10" s="326"/>
      <c r="L10" s="324"/>
      <c r="M10" s="326"/>
      <c r="N10" s="326"/>
      <c r="O10" s="323"/>
    </row>
    <row r="11" spans="1:17" s="87" customFormat="1" ht="15" customHeight="1" x14ac:dyDescent="0.2">
      <c r="A11" s="317" t="s">
        <v>725</v>
      </c>
      <c r="B11" s="327">
        <v>101358.48493000002</v>
      </c>
      <c r="C11" s="327">
        <v>1149706.9677800003</v>
      </c>
      <c r="D11" s="327">
        <v>2610583.6916</v>
      </c>
      <c r="E11" s="327">
        <v>3861649.1443100004</v>
      </c>
      <c r="F11" s="328">
        <v>1</v>
      </c>
      <c r="G11" s="319"/>
      <c r="H11" s="161"/>
      <c r="I11" s="317" t="s">
        <v>725</v>
      </c>
      <c r="J11" s="320">
        <v>87311.157450000013</v>
      </c>
      <c r="K11" s="320">
        <v>14047.32748</v>
      </c>
      <c r="L11" s="320">
        <v>0</v>
      </c>
      <c r="M11" s="320">
        <v>0</v>
      </c>
      <c r="N11" s="320">
        <v>101358.48493000002</v>
      </c>
      <c r="O11" s="328">
        <v>0.99999999999999989</v>
      </c>
      <c r="P11" s="329"/>
    </row>
    <row r="12" spans="1:17" s="87" customFormat="1" ht="15" customHeight="1" x14ac:dyDescent="0.2">
      <c r="A12" s="161"/>
      <c r="B12" s="330"/>
      <c r="C12" s="330"/>
      <c r="D12" s="330"/>
      <c r="E12" s="326"/>
      <c r="F12" s="326"/>
      <c r="G12" s="69"/>
      <c r="H12" s="161"/>
      <c r="I12" s="326"/>
      <c r="J12" s="330"/>
      <c r="K12" s="330"/>
      <c r="L12" s="324"/>
      <c r="M12" s="330"/>
      <c r="N12" s="330"/>
      <c r="O12" s="331"/>
    </row>
    <row r="13" spans="1:17" s="87" customFormat="1" ht="30" customHeight="1" x14ac:dyDescent="0.2">
      <c r="A13" s="1043" t="s">
        <v>726</v>
      </c>
      <c r="B13" s="1043"/>
      <c r="C13" s="1043"/>
      <c r="D13" s="1043"/>
      <c r="E13" s="1043"/>
      <c r="F13" s="1043"/>
      <c r="G13" s="1043"/>
      <c r="H13" s="161"/>
      <c r="I13" s="1043" t="s">
        <v>727</v>
      </c>
      <c r="J13" s="1043"/>
      <c r="K13" s="1043"/>
      <c r="L13" s="1043"/>
      <c r="M13" s="1043"/>
      <c r="N13" s="1043"/>
      <c r="O13" s="1043"/>
    </row>
    <row r="14" spans="1:17" s="87" customFormat="1" ht="15" customHeight="1" x14ac:dyDescent="0.2">
      <c r="A14" s="317" t="s">
        <v>719</v>
      </c>
      <c r="B14" s="320" t="s">
        <v>4</v>
      </c>
      <c r="C14" s="320" t="s">
        <v>5</v>
      </c>
      <c r="D14" s="320" t="s">
        <v>6</v>
      </c>
      <c r="E14" s="320" t="s">
        <v>724</v>
      </c>
      <c r="F14" s="320" t="s">
        <v>723</v>
      </c>
      <c r="G14" s="320" t="s">
        <v>698</v>
      </c>
      <c r="H14" s="161"/>
      <c r="I14" s="332" t="s">
        <v>719</v>
      </c>
      <c r="J14" s="320" t="s">
        <v>4</v>
      </c>
      <c r="K14" s="320" t="s">
        <v>5</v>
      </c>
      <c r="L14" s="320" t="s">
        <v>6</v>
      </c>
      <c r="M14" s="320" t="s">
        <v>724</v>
      </c>
      <c r="N14" s="320" t="s">
        <v>723</v>
      </c>
      <c r="O14" s="320" t="s">
        <v>698</v>
      </c>
    </row>
    <row r="15" spans="1:17" s="87" customFormat="1" ht="15" customHeight="1" x14ac:dyDescent="0.2">
      <c r="A15" s="321" t="s">
        <v>829</v>
      </c>
      <c r="B15" s="322">
        <v>925565.74293000018</v>
      </c>
      <c r="C15" s="322">
        <v>32617.398269999998</v>
      </c>
      <c r="D15" s="324">
        <v>0</v>
      </c>
      <c r="E15" s="326">
        <v>0</v>
      </c>
      <c r="F15" s="322">
        <v>958183.14120000019</v>
      </c>
      <c r="G15" s="323">
        <v>0.83341509450028073</v>
      </c>
      <c r="H15" s="161"/>
      <c r="I15" s="321" t="s">
        <v>829</v>
      </c>
      <c r="J15" s="322">
        <v>2280552.58292</v>
      </c>
      <c r="K15" s="322">
        <v>52500.231829999997</v>
      </c>
      <c r="L15" s="324">
        <v>0</v>
      </c>
      <c r="M15" s="322">
        <v>10718.087590000001</v>
      </c>
      <c r="N15" s="322">
        <v>2343770.90234</v>
      </c>
      <c r="O15" s="323">
        <v>0.89779573429554627</v>
      </c>
    </row>
    <row r="16" spans="1:17" s="87" customFormat="1" ht="15" customHeight="1" x14ac:dyDescent="0.2">
      <c r="A16" s="321" t="s">
        <v>830</v>
      </c>
      <c r="B16" s="322">
        <v>150009.05679000003</v>
      </c>
      <c r="C16" s="322">
        <v>41514.769790000006</v>
      </c>
      <c r="D16" s="324">
        <v>0</v>
      </c>
      <c r="E16" s="326">
        <v>0</v>
      </c>
      <c r="F16" s="322">
        <v>191523.82658000005</v>
      </c>
      <c r="G16" s="323">
        <v>0.16658490549971919</v>
      </c>
      <c r="H16" s="161"/>
      <c r="I16" s="321" t="s">
        <v>830</v>
      </c>
      <c r="J16" s="322">
        <v>225787.69607999999</v>
      </c>
      <c r="K16" s="322">
        <v>41025.093179999996</v>
      </c>
      <c r="L16" s="324">
        <v>0</v>
      </c>
      <c r="M16" s="322">
        <v>0</v>
      </c>
      <c r="N16" s="322">
        <v>266812.78925999999</v>
      </c>
      <c r="O16" s="323">
        <v>0.10220426570445369</v>
      </c>
    </row>
    <row r="17" spans="1:15" s="87" customFormat="1" ht="15" customHeight="1" x14ac:dyDescent="0.2">
      <c r="A17" s="321"/>
      <c r="B17" s="324"/>
      <c r="C17" s="324"/>
      <c r="D17" s="324"/>
      <c r="E17" s="324"/>
      <c r="F17" s="324"/>
      <c r="G17" s="323"/>
      <c r="H17" s="161"/>
      <c r="I17" s="321"/>
      <c r="J17" s="322"/>
      <c r="K17" s="322"/>
      <c r="L17" s="333"/>
      <c r="M17" s="322"/>
      <c r="N17" s="322"/>
      <c r="O17" s="323"/>
    </row>
    <row r="18" spans="1:15" s="87" customFormat="1" ht="15" customHeight="1" x14ac:dyDescent="0.2">
      <c r="A18" s="317" t="s">
        <v>728</v>
      </c>
      <c r="B18" s="320">
        <v>1075574.7997200002</v>
      </c>
      <c r="C18" s="320">
        <v>74132.168059999996</v>
      </c>
      <c r="D18" s="320">
        <v>0</v>
      </c>
      <c r="E18" s="320">
        <v>0</v>
      </c>
      <c r="F18" s="320">
        <v>1149706.9677800003</v>
      </c>
      <c r="G18" s="328">
        <v>0.99999999999999989</v>
      </c>
      <c r="H18" s="161"/>
      <c r="I18" s="317" t="s">
        <v>728</v>
      </c>
      <c r="J18" s="327">
        <v>2506340.2790000001</v>
      </c>
      <c r="K18" s="327">
        <v>93525.32501</v>
      </c>
      <c r="L18" s="320">
        <v>0</v>
      </c>
      <c r="M18" s="327">
        <v>10718.087590000001</v>
      </c>
      <c r="N18" s="327">
        <v>2610583.6916</v>
      </c>
      <c r="O18" s="328">
        <v>1</v>
      </c>
    </row>
    <row r="19" spans="1:15" s="87" customFormat="1" ht="15" customHeight="1" thickBot="1" x14ac:dyDescent="0.25">
      <c r="A19" s="249"/>
      <c r="B19" s="334"/>
      <c r="C19" s="334"/>
      <c r="D19" s="334"/>
      <c r="E19" s="334"/>
      <c r="F19" s="335"/>
      <c r="G19" s="67"/>
      <c r="H19" s="249"/>
      <c r="I19" s="67"/>
      <c r="J19" s="336"/>
      <c r="K19" s="334"/>
      <c r="L19" s="334"/>
      <c r="M19" s="334"/>
      <c r="N19" s="334"/>
      <c r="O19" s="334"/>
    </row>
    <row r="20" spans="1:15" s="87" customFormat="1" ht="15" customHeight="1" thickTop="1" x14ac:dyDescent="0.2">
      <c r="A20" s="337" t="s">
        <v>831</v>
      </c>
      <c r="B20" s="338"/>
      <c r="C20" s="338"/>
      <c r="D20" s="338"/>
      <c r="E20" s="338"/>
      <c r="F20" s="339"/>
      <c r="G20" s="340"/>
      <c r="H20" s="341"/>
      <c r="I20" s="340"/>
      <c r="J20" s="342"/>
      <c r="K20" s="338"/>
      <c r="L20" s="338"/>
      <c r="M20" s="338"/>
      <c r="N20" s="338"/>
      <c r="O20" s="338"/>
    </row>
    <row r="21" spans="1:15" s="87" customFormat="1" ht="15" customHeight="1" x14ac:dyDescent="0.2">
      <c r="A21" s="256" t="s">
        <v>832</v>
      </c>
      <c r="B21" s="334"/>
      <c r="C21" s="334"/>
      <c r="D21" s="334"/>
      <c r="E21" s="334"/>
      <c r="F21" s="335"/>
      <c r="G21" s="67"/>
      <c r="H21" s="67"/>
      <c r="I21" s="67"/>
      <c r="J21" s="343"/>
      <c r="K21" s="334"/>
      <c r="L21" s="334"/>
      <c r="M21" s="334"/>
      <c r="N21" s="334"/>
      <c r="O21" s="334"/>
    </row>
    <row r="22" spans="1:15" s="87" customFormat="1" ht="15" customHeight="1" x14ac:dyDescent="0.2">
      <c r="A22" s="101" t="s">
        <v>833</v>
      </c>
      <c r="B22" s="344"/>
      <c r="C22" s="344"/>
      <c r="D22" s="344"/>
      <c r="E22" s="344"/>
      <c r="F22" s="345"/>
      <c r="G22" s="67"/>
      <c r="H22" s="67"/>
      <c r="I22" s="67"/>
      <c r="J22" s="343"/>
      <c r="K22" s="334"/>
      <c r="L22" s="334"/>
      <c r="M22" s="334"/>
      <c r="N22" s="334"/>
      <c r="O22" s="334"/>
    </row>
    <row r="23" spans="1:15" s="87" customFormat="1" ht="15" customHeight="1" x14ac:dyDescent="0.2">
      <c r="A23" s="256" t="s">
        <v>834</v>
      </c>
      <c r="B23" s="334"/>
      <c r="C23" s="334"/>
      <c r="D23" s="334"/>
      <c r="E23" s="334"/>
      <c r="F23" s="335"/>
      <c r="G23" s="67"/>
      <c r="H23" s="67"/>
      <c r="I23" s="67"/>
      <c r="J23" s="343"/>
      <c r="K23" s="334"/>
      <c r="L23" s="334"/>
      <c r="M23" s="334"/>
      <c r="N23" s="334"/>
      <c r="O23" s="334"/>
    </row>
    <row r="24" spans="1:15" s="87" customFormat="1" ht="15" customHeight="1" x14ac:dyDescent="0.2">
      <c r="A24" s="249"/>
      <c r="B24" s="334"/>
      <c r="C24" s="334"/>
      <c r="D24" s="334"/>
      <c r="E24" s="334"/>
      <c r="F24" s="335"/>
      <c r="G24" s="67"/>
      <c r="H24" s="67"/>
      <c r="I24" s="67"/>
      <c r="J24" s="336"/>
      <c r="K24" s="334"/>
      <c r="L24" s="334"/>
      <c r="M24" s="334"/>
      <c r="N24" s="334"/>
      <c r="O24" s="334"/>
    </row>
  </sheetData>
  <mergeCells count="8">
    <mergeCell ref="A13:G13"/>
    <mergeCell ref="I13:O13"/>
    <mergeCell ref="A1:O1"/>
    <mergeCell ref="A2:O2"/>
    <mergeCell ref="A3:O3"/>
    <mergeCell ref="A4:O4"/>
    <mergeCell ref="A6:G6"/>
    <mergeCell ref="I6:O6"/>
  </mergeCells>
  <hyperlinks>
    <hyperlink ref="Q1" location="ÍNDICE!A1" display="ÍNDICE!A1" xr:uid="{00000000-0004-0000-2600-000000000000}"/>
  </hyperlinks>
  <printOptions horizontalCentered="1" verticalCentered="1"/>
  <pageMargins left="0.72" right="0.5" top="0.54" bottom="0.52" header="0.5" footer="0.5"/>
  <pageSetup scale="66" orientation="portrait"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23">
    <pageSetUpPr fitToPage="1"/>
  </sheetPr>
  <dimension ref="A1:O23"/>
  <sheetViews>
    <sheetView topLeftCell="C1" zoomScaleNormal="100" workbookViewId="0">
      <selection activeCell="C27" sqref="C27"/>
    </sheetView>
  </sheetViews>
  <sheetFormatPr baseColWidth="10" defaultColWidth="9.140625" defaultRowHeight="12.75" x14ac:dyDescent="0.2"/>
  <cols>
    <col min="1" max="2" width="31.140625" style="149" hidden="1" customWidth="1"/>
    <col min="3" max="3" width="64.5703125" style="171" customWidth="1"/>
    <col min="4" max="9" width="9.7109375" style="149" bestFit="1" customWidth="1"/>
    <col min="10" max="10" width="9.7109375" style="349" bestFit="1" customWidth="1"/>
    <col min="11" max="11" width="9.7109375" style="349" customWidth="1"/>
    <col min="12" max="12" width="9.7109375" style="349" bestFit="1" customWidth="1"/>
    <col min="13" max="13" width="9.7109375" style="349" customWidth="1"/>
    <col min="14" max="256" width="9.140625" style="149"/>
    <col min="257" max="258" width="0" style="149" hidden="1" customWidth="1"/>
    <col min="259" max="259" width="64.5703125" style="149" customWidth="1"/>
    <col min="260" max="266" width="9.7109375" style="149" bestFit="1" customWidth="1"/>
    <col min="267" max="267" width="9.7109375" style="149" customWidth="1"/>
    <col min="268" max="268" width="9.7109375" style="149" bestFit="1" customWidth="1"/>
    <col min="269" max="269" width="9.7109375" style="149" customWidth="1"/>
    <col min="270" max="512" width="9.140625" style="149"/>
    <col min="513" max="514" width="0" style="149" hidden="1" customWidth="1"/>
    <col min="515" max="515" width="64.5703125" style="149" customWidth="1"/>
    <col min="516" max="522" width="9.7109375" style="149" bestFit="1" customWidth="1"/>
    <col min="523" max="523" width="9.7109375" style="149" customWidth="1"/>
    <col min="524" max="524" width="9.7109375" style="149" bestFit="1" customWidth="1"/>
    <col min="525" max="525" width="9.7109375" style="149" customWidth="1"/>
    <col min="526" max="768" width="9.140625" style="149"/>
    <col min="769" max="770" width="0" style="149" hidden="1" customWidth="1"/>
    <col min="771" max="771" width="64.5703125" style="149" customWidth="1"/>
    <col min="772" max="778" width="9.7109375" style="149" bestFit="1" customWidth="1"/>
    <col min="779" max="779" width="9.7109375" style="149" customWidth="1"/>
    <col min="780" max="780" width="9.7109375" style="149" bestFit="1" customWidth="1"/>
    <col min="781" max="781" width="9.7109375" style="149" customWidth="1"/>
    <col min="782" max="1024" width="9.140625" style="149"/>
    <col min="1025" max="1026" width="0" style="149" hidden="1" customWidth="1"/>
    <col min="1027" max="1027" width="64.5703125" style="149" customWidth="1"/>
    <col min="1028" max="1034" width="9.7109375" style="149" bestFit="1" customWidth="1"/>
    <col min="1035" max="1035" width="9.7109375" style="149" customWidth="1"/>
    <col min="1036" max="1036" width="9.7109375" style="149" bestFit="1" customWidth="1"/>
    <col min="1037" max="1037" width="9.7109375" style="149" customWidth="1"/>
    <col min="1038" max="1280" width="9.140625" style="149"/>
    <col min="1281" max="1282" width="0" style="149" hidden="1" customWidth="1"/>
    <col min="1283" max="1283" width="64.5703125" style="149" customWidth="1"/>
    <col min="1284" max="1290" width="9.7109375" style="149" bestFit="1" customWidth="1"/>
    <col min="1291" max="1291" width="9.7109375" style="149" customWidth="1"/>
    <col min="1292" max="1292" width="9.7109375" style="149" bestFit="1" customWidth="1"/>
    <col min="1293" max="1293" width="9.7109375" style="149" customWidth="1"/>
    <col min="1294" max="1536" width="9.140625" style="149"/>
    <col min="1537" max="1538" width="0" style="149" hidden="1" customWidth="1"/>
    <col min="1539" max="1539" width="64.5703125" style="149" customWidth="1"/>
    <col min="1540" max="1546" width="9.7109375" style="149" bestFit="1" customWidth="1"/>
    <col min="1547" max="1547" width="9.7109375" style="149" customWidth="1"/>
    <col min="1548" max="1548" width="9.7109375" style="149" bestFit="1" customWidth="1"/>
    <col min="1549" max="1549" width="9.7109375" style="149" customWidth="1"/>
    <col min="1550" max="1792" width="9.140625" style="149"/>
    <col min="1793" max="1794" width="0" style="149" hidden="1" customWidth="1"/>
    <col min="1795" max="1795" width="64.5703125" style="149" customWidth="1"/>
    <col min="1796" max="1802" width="9.7109375" style="149" bestFit="1" customWidth="1"/>
    <col min="1803" max="1803" width="9.7109375" style="149" customWidth="1"/>
    <col min="1804" max="1804" width="9.7109375" style="149" bestFit="1" customWidth="1"/>
    <col min="1805" max="1805" width="9.7109375" style="149" customWidth="1"/>
    <col min="1806" max="2048" width="9.140625" style="149"/>
    <col min="2049" max="2050" width="0" style="149" hidden="1" customWidth="1"/>
    <col min="2051" max="2051" width="64.5703125" style="149" customWidth="1"/>
    <col min="2052" max="2058" width="9.7109375" style="149" bestFit="1" customWidth="1"/>
    <col min="2059" max="2059" width="9.7109375" style="149" customWidth="1"/>
    <col min="2060" max="2060" width="9.7109375" style="149" bestFit="1" customWidth="1"/>
    <col min="2061" max="2061" width="9.7109375" style="149" customWidth="1"/>
    <col min="2062" max="2304" width="9.140625" style="149"/>
    <col min="2305" max="2306" width="0" style="149" hidden="1" customWidth="1"/>
    <col min="2307" max="2307" width="64.5703125" style="149" customWidth="1"/>
    <col min="2308" max="2314" width="9.7109375" style="149" bestFit="1" customWidth="1"/>
    <col min="2315" max="2315" width="9.7109375" style="149" customWidth="1"/>
    <col min="2316" max="2316" width="9.7109375" style="149" bestFit="1" customWidth="1"/>
    <col min="2317" max="2317" width="9.7109375" style="149" customWidth="1"/>
    <col min="2318" max="2560" width="9.140625" style="149"/>
    <col min="2561" max="2562" width="0" style="149" hidden="1" customWidth="1"/>
    <col min="2563" max="2563" width="64.5703125" style="149" customWidth="1"/>
    <col min="2564" max="2570" width="9.7109375" style="149" bestFit="1" customWidth="1"/>
    <col min="2571" max="2571" width="9.7109375" style="149" customWidth="1"/>
    <col min="2572" max="2572" width="9.7109375" style="149" bestFit="1" customWidth="1"/>
    <col min="2573" max="2573" width="9.7109375" style="149" customWidth="1"/>
    <col min="2574" max="2816" width="9.140625" style="149"/>
    <col min="2817" max="2818" width="0" style="149" hidden="1" customWidth="1"/>
    <col min="2819" max="2819" width="64.5703125" style="149" customWidth="1"/>
    <col min="2820" max="2826" width="9.7109375" style="149" bestFit="1" customWidth="1"/>
    <col min="2827" max="2827" width="9.7109375" style="149" customWidth="1"/>
    <col min="2828" max="2828" width="9.7109375" style="149" bestFit="1" customWidth="1"/>
    <col min="2829" max="2829" width="9.7109375" style="149" customWidth="1"/>
    <col min="2830" max="3072" width="9.140625" style="149"/>
    <col min="3073" max="3074" width="0" style="149" hidden="1" customWidth="1"/>
    <col min="3075" max="3075" width="64.5703125" style="149" customWidth="1"/>
    <col min="3076" max="3082" width="9.7109375" style="149" bestFit="1" customWidth="1"/>
    <col min="3083" max="3083" width="9.7109375" style="149" customWidth="1"/>
    <col min="3084" max="3084" width="9.7109375" style="149" bestFit="1" customWidth="1"/>
    <col min="3085" max="3085" width="9.7109375" style="149" customWidth="1"/>
    <col min="3086" max="3328" width="9.140625" style="149"/>
    <col min="3329" max="3330" width="0" style="149" hidden="1" customWidth="1"/>
    <col min="3331" max="3331" width="64.5703125" style="149" customWidth="1"/>
    <col min="3332" max="3338" width="9.7109375" style="149" bestFit="1" customWidth="1"/>
    <col min="3339" max="3339" width="9.7109375" style="149" customWidth="1"/>
    <col min="3340" max="3340" width="9.7109375" style="149" bestFit="1" customWidth="1"/>
    <col min="3341" max="3341" width="9.7109375" style="149" customWidth="1"/>
    <col min="3342" max="3584" width="9.140625" style="149"/>
    <col min="3585" max="3586" width="0" style="149" hidden="1" customWidth="1"/>
    <col min="3587" max="3587" width="64.5703125" style="149" customWidth="1"/>
    <col min="3588" max="3594" width="9.7109375" style="149" bestFit="1" customWidth="1"/>
    <col min="3595" max="3595" width="9.7109375" style="149" customWidth="1"/>
    <col min="3596" max="3596" width="9.7109375" style="149" bestFit="1" customWidth="1"/>
    <col min="3597" max="3597" width="9.7109375" style="149" customWidth="1"/>
    <col min="3598" max="3840" width="9.140625" style="149"/>
    <col min="3841" max="3842" width="0" style="149" hidden="1" customWidth="1"/>
    <col min="3843" max="3843" width="64.5703125" style="149" customWidth="1"/>
    <col min="3844" max="3850" width="9.7109375" style="149" bestFit="1" customWidth="1"/>
    <col min="3851" max="3851" width="9.7109375" style="149" customWidth="1"/>
    <col min="3852" max="3852" width="9.7109375" style="149" bestFit="1" customWidth="1"/>
    <col min="3853" max="3853" width="9.7109375" style="149" customWidth="1"/>
    <col min="3854" max="4096" width="9.140625" style="149"/>
    <col min="4097" max="4098" width="0" style="149" hidden="1" customWidth="1"/>
    <col min="4099" max="4099" width="64.5703125" style="149" customWidth="1"/>
    <col min="4100" max="4106" width="9.7109375" style="149" bestFit="1" customWidth="1"/>
    <col min="4107" max="4107" width="9.7109375" style="149" customWidth="1"/>
    <col min="4108" max="4108" width="9.7109375" style="149" bestFit="1" customWidth="1"/>
    <col min="4109" max="4109" width="9.7109375" style="149" customWidth="1"/>
    <col min="4110" max="4352" width="9.140625" style="149"/>
    <col min="4353" max="4354" width="0" style="149" hidden="1" customWidth="1"/>
    <col min="4355" max="4355" width="64.5703125" style="149" customWidth="1"/>
    <col min="4356" max="4362" width="9.7109375" style="149" bestFit="1" customWidth="1"/>
    <col min="4363" max="4363" width="9.7109375" style="149" customWidth="1"/>
    <col min="4364" max="4364" width="9.7109375" style="149" bestFit="1" customWidth="1"/>
    <col min="4365" max="4365" width="9.7109375" style="149" customWidth="1"/>
    <col min="4366" max="4608" width="9.140625" style="149"/>
    <col min="4609" max="4610" width="0" style="149" hidden="1" customWidth="1"/>
    <col min="4611" max="4611" width="64.5703125" style="149" customWidth="1"/>
    <col min="4612" max="4618" width="9.7109375" style="149" bestFit="1" customWidth="1"/>
    <col min="4619" max="4619" width="9.7109375" style="149" customWidth="1"/>
    <col min="4620" max="4620" width="9.7109375" style="149" bestFit="1" customWidth="1"/>
    <col min="4621" max="4621" width="9.7109375" style="149" customWidth="1"/>
    <col min="4622" max="4864" width="9.140625" style="149"/>
    <col min="4865" max="4866" width="0" style="149" hidden="1" customWidth="1"/>
    <col min="4867" max="4867" width="64.5703125" style="149" customWidth="1"/>
    <col min="4868" max="4874" width="9.7109375" style="149" bestFit="1" customWidth="1"/>
    <col min="4875" max="4875" width="9.7109375" style="149" customWidth="1"/>
    <col min="4876" max="4876" width="9.7109375" style="149" bestFit="1" customWidth="1"/>
    <col min="4877" max="4877" width="9.7109375" style="149" customWidth="1"/>
    <col min="4878" max="5120" width="9.140625" style="149"/>
    <col min="5121" max="5122" width="0" style="149" hidden="1" customWidth="1"/>
    <col min="5123" max="5123" width="64.5703125" style="149" customWidth="1"/>
    <col min="5124" max="5130" width="9.7109375" style="149" bestFit="1" customWidth="1"/>
    <col min="5131" max="5131" width="9.7109375" style="149" customWidth="1"/>
    <col min="5132" max="5132" width="9.7109375" style="149" bestFit="1" customWidth="1"/>
    <col min="5133" max="5133" width="9.7109375" style="149" customWidth="1"/>
    <col min="5134" max="5376" width="9.140625" style="149"/>
    <col min="5377" max="5378" width="0" style="149" hidden="1" customWidth="1"/>
    <col min="5379" max="5379" width="64.5703125" style="149" customWidth="1"/>
    <col min="5380" max="5386" width="9.7109375" style="149" bestFit="1" customWidth="1"/>
    <col min="5387" max="5387" width="9.7109375" style="149" customWidth="1"/>
    <col min="5388" max="5388" width="9.7109375" style="149" bestFit="1" customWidth="1"/>
    <col min="5389" max="5389" width="9.7109375" style="149" customWidth="1"/>
    <col min="5390" max="5632" width="9.140625" style="149"/>
    <col min="5633" max="5634" width="0" style="149" hidden="1" customWidth="1"/>
    <col min="5635" max="5635" width="64.5703125" style="149" customWidth="1"/>
    <col min="5636" max="5642" width="9.7109375" style="149" bestFit="1" customWidth="1"/>
    <col min="5643" max="5643" width="9.7109375" style="149" customWidth="1"/>
    <col min="5644" max="5644" width="9.7109375" style="149" bestFit="1" customWidth="1"/>
    <col min="5645" max="5645" width="9.7109375" style="149" customWidth="1"/>
    <col min="5646" max="5888" width="9.140625" style="149"/>
    <col min="5889" max="5890" width="0" style="149" hidden="1" customWidth="1"/>
    <col min="5891" max="5891" width="64.5703125" style="149" customWidth="1"/>
    <col min="5892" max="5898" width="9.7109375" style="149" bestFit="1" customWidth="1"/>
    <col min="5899" max="5899" width="9.7109375" style="149" customWidth="1"/>
    <col min="5900" max="5900" width="9.7109375" style="149" bestFit="1" customWidth="1"/>
    <col min="5901" max="5901" width="9.7109375" style="149" customWidth="1"/>
    <col min="5902" max="6144" width="9.140625" style="149"/>
    <col min="6145" max="6146" width="0" style="149" hidden="1" customWidth="1"/>
    <col min="6147" max="6147" width="64.5703125" style="149" customWidth="1"/>
    <col min="6148" max="6154" width="9.7109375" style="149" bestFit="1" customWidth="1"/>
    <col min="6155" max="6155" width="9.7109375" style="149" customWidth="1"/>
    <col min="6156" max="6156" width="9.7109375" style="149" bestFit="1" customWidth="1"/>
    <col min="6157" max="6157" width="9.7109375" style="149" customWidth="1"/>
    <col min="6158" max="6400" width="9.140625" style="149"/>
    <col min="6401" max="6402" width="0" style="149" hidden="1" customWidth="1"/>
    <col min="6403" max="6403" width="64.5703125" style="149" customWidth="1"/>
    <col min="6404" max="6410" width="9.7109375" style="149" bestFit="1" customWidth="1"/>
    <col min="6411" max="6411" width="9.7109375" style="149" customWidth="1"/>
    <col min="6412" max="6412" width="9.7109375" style="149" bestFit="1" customWidth="1"/>
    <col min="6413" max="6413" width="9.7109375" style="149" customWidth="1"/>
    <col min="6414" max="6656" width="9.140625" style="149"/>
    <col min="6657" max="6658" width="0" style="149" hidden="1" customWidth="1"/>
    <col min="6659" max="6659" width="64.5703125" style="149" customWidth="1"/>
    <col min="6660" max="6666" width="9.7109375" style="149" bestFit="1" customWidth="1"/>
    <col min="6667" max="6667" width="9.7109375" style="149" customWidth="1"/>
    <col min="6668" max="6668" width="9.7109375" style="149" bestFit="1" customWidth="1"/>
    <col min="6669" max="6669" width="9.7109375" style="149" customWidth="1"/>
    <col min="6670" max="6912" width="9.140625" style="149"/>
    <col min="6913" max="6914" width="0" style="149" hidden="1" customWidth="1"/>
    <col min="6915" max="6915" width="64.5703125" style="149" customWidth="1"/>
    <col min="6916" max="6922" width="9.7109375" style="149" bestFit="1" customWidth="1"/>
    <col min="6923" max="6923" width="9.7109375" style="149" customWidth="1"/>
    <col min="6924" max="6924" width="9.7109375" style="149" bestFit="1" customWidth="1"/>
    <col min="6925" max="6925" width="9.7109375" style="149" customWidth="1"/>
    <col min="6926" max="7168" width="9.140625" style="149"/>
    <col min="7169" max="7170" width="0" style="149" hidden="1" customWidth="1"/>
    <col min="7171" max="7171" width="64.5703125" style="149" customWidth="1"/>
    <col min="7172" max="7178" width="9.7109375" style="149" bestFit="1" customWidth="1"/>
    <col min="7179" max="7179" width="9.7109375" style="149" customWidth="1"/>
    <col min="7180" max="7180" width="9.7109375" style="149" bestFit="1" customWidth="1"/>
    <col min="7181" max="7181" width="9.7109375" style="149" customWidth="1"/>
    <col min="7182" max="7424" width="9.140625" style="149"/>
    <col min="7425" max="7426" width="0" style="149" hidden="1" customWidth="1"/>
    <col min="7427" max="7427" width="64.5703125" style="149" customWidth="1"/>
    <col min="7428" max="7434" width="9.7109375" style="149" bestFit="1" customWidth="1"/>
    <col min="7435" max="7435" width="9.7109375" style="149" customWidth="1"/>
    <col min="7436" max="7436" width="9.7109375" style="149" bestFit="1" customWidth="1"/>
    <col min="7437" max="7437" width="9.7109375" style="149" customWidth="1"/>
    <col min="7438" max="7680" width="9.140625" style="149"/>
    <col min="7681" max="7682" width="0" style="149" hidden="1" customWidth="1"/>
    <col min="7683" max="7683" width="64.5703125" style="149" customWidth="1"/>
    <col min="7684" max="7690" width="9.7109375" style="149" bestFit="1" customWidth="1"/>
    <col min="7691" max="7691" width="9.7109375" style="149" customWidth="1"/>
    <col min="7692" max="7692" width="9.7109375" style="149" bestFit="1" customWidth="1"/>
    <col min="7693" max="7693" width="9.7109375" style="149" customWidth="1"/>
    <col min="7694" max="7936" width="9.140625" style="149"/>
    <col min="7937" max="7938" width="0" style="149" hidden="1" customWidth="1"/>
    <col min="7939" max="7939" width="64.5703125" style="149" customWidth="1"/>
    <col min="7940" max="7946" width="9.7109375" style="149" bestFit="1" customWidth="1"/>
    <col min="7947" max="7947" width="9.7109375" style="149" customWidth="1"/>
    <col min="7948" max="7948" width="9.7109375" style="149" bestFit="1" customWidth="1"/>
    <col min="7949" max="7949" width="9.7109375" style="149" customWidth="1"/>
    <col min="7950" max="8192" width="9.140625" style="149"/>
    <col min="8193" max="8194" width="0" style="149" hidden="1" customWidth="1"/>
    <col min="8195" max="8195" width="64.5703125" style="149" customWidth="1"/>
    <col min="8196" max="8202" width="9.7109375" style="149" bestFit="1" customWidth="1"/>
    <col min="8203" max="8203" width="9.7109375" style="149" customWidth="1"/>
    <col min="8204" max="8204" width="9.7109375" style="149" bestFit="1" customWidth="1"/>
    <col min="8205" max="8205" width="9.7109375" style="149" customWidth="1"/>
    <col min="8206" max="8448" width="9.140625" style="149"/>
    <col min="8449" max="8450" width="0" style="149" hidden="1" customWidth="1"/>
    <col min="8451" max="8451" width="64.5703125" style="149" customWidth="1"/>
    <col min="8452" max="8458" width="9.7109375" style="149" bestFit="1" customWidth="1"/>
    <col min="8459" max="8459" width="9.7109375" style="149" customWidth="1"/>
    <col min="8460" max="8460" width="9.7109375" style="149" bestFit="1" customWidth="1"/>
    <col min="8461" max="8461" width="9.7109375" style="149" customWidth="1"/>
    <col min="8462" max="8704" width="9.140625" style="149"/>
    <col min="8705" max="8706" width="0" style="149" hidden="1" customWidth="1"/>
    <col min="8707" max="8707" width="64.5703125" style="149" customWidth="1"/>
    <col min="8708" max="8714" width="9.7109375" style="149" bestFit="1" customWidth="1"/>
    <col min="8715" max="8715" width="9.7109375" style="149" customWidth="1"/>
    <col min="8716" max="8716" width="9.7109375" style="149" bestFit="1" customWidth="1"/>
    <col min="8717" max="8717" width="9.7109375" style="149" customWidth="1"/>
    <col min="8718" max="8960" width="9.140625" style="149"/>
    <col min="8961" max="8962" width="0" style="149" hidden="1" customWidth="1"/>
    <col min="8963" max="8963" width="64.5703125" style="149" customWidth="1"/>
    <col min="8964" max="8970" width="9.7109375" style="149" bestFit="1" customWidth="1"/>
    <col min="8971" max="8971" width="9.7109375" style="149" customWidth="1"/>
    <col min="8972" max="8972" width="9.7109375" style="149" bestFit="1" customWidth="1"/>
    <col min="8973" max="8973" width="9.7109375" style="149" customWidth="1"/>
    <col min="8974" max="9216" width="9.140625" style="149"/>
    <col min="9217" max="9218" width="0" style="149" hidden="1" customWidth="1"/>
    <col min="9219" max="9219" width="64.5703125" style="149" customWidth="1"/>
    <col min="9220" max="9226" width="9.7109375" style="149" bestFit="1" customWidth="1"/>
    <col min="9227" max="9227" width="9.7109375" style="149" customWidth="1"/>
    <col min="9228" max="9228" width="9.7109375" style="149" bestFit="1" customWidth="1"/>
    <col min="9229" max="9229" width="9.7109375" style="149" customWidth="1"/>
    <col min="9230" max="9472" width="9.140625" style="149"/>
    <col min="9473" max="9474" width="0" style="149" hidden="1" customWidth="1"/>
    <col min="9475" max="9475" width="64.5703125" style="149" customWidth="1"/>
    <col min="9476" max="9482" width="9.7109375" style="149" bestFit="1" customWidth="1"/>
    <col min="9483" max="9483" width="9.7109375" style="149" customWidth="1"/>
    <col min="9484" max="9484" width="9.7109375" style="149" bestFit="1" customWidth="1"/>
    <col min="9485" max="9485" width="9.7109375" style="149" customWidth="1"/>
    <col min="9486" max="9728" width="9.140625" style="149"/>
    <col min="9729" max="9730" width="0" style="149" hidden="1" customWidth="1"/>
    <col min="9731" max="9731" width="64.5703125" style="149" customWidth="1"/>
    <col min="9732" max="9738" width="9.7109375" style="149" bestFit="1" customWidth="1"/>
    <col min="9739" max="9739" width="9.7109375" style="149" customWidth="1"/>
    <col min="9740" max="9740" width="9.7109375" style="149" bestFit="1" customWidth="1"/>
    <col min="9741" max="9741" width="9.7109375" style="149" customWidth="1"/>
    <col min="9742" max="9984" width="9.140625" style="149"/>
    <col min="9985" max="9986" width="0" style="149" hidden="1" customWidth="1"/>
    <col min="9987" max="9987" width="64.5703125" style="149" customWidth="1"/>
    <col min="9988" max="9994" width="9.7109375" style="149" bestFit="1" customWidth="1"/>
    <col min="9995" max="9995" width="9.7109375" style="149" customWidth="1"/>
    <col min="9996" max="9996" width="9.7109375" style="149" bestFit="1" customWidth="1"/>
    <col min="9997" max="9997" width="9.7109375" style="149" customWidth="1"/>
    <col min="9998" max="10240" width="9.140625" style="149"/>
    <col min="10241" max="10242" width="0" style="149" hidden="1" customWidth="1"/>
    <col min="10243" max="10243" width="64.5703125" style="149" customWidth="1"/>
    <col min="10244" max="10250" width="9.7109375" style="149" bestFit="1" customWidth="1"/>
    <col min="10251" max="10251" width="9.7109375" style="149" customWidth="1"/>
    <col min="10252" max="10252" width="9.7109375" style="149" bestFit="1" customWidth="1"/>
    <col min="10253" max="10253" width="9.7109375" style="149" customWidth="1"/>
    <col min="10254" max="10496" width="9.140625" style="149"/>
    <col min="10497" max="10498" width="0" style="149" hidden="1" customWidth="1"/>
    <col min="10499" max="10499" width="64.5703125" style="149" customWidth="1"/>
    <col min="10500" max="10506" width="9.7109375" style="149" bestFit="1" customWidth="1"/>
    <col min="10507" max="10507" width="9.7109375" style="149" customWidth="1"/>
    <col min="10508" max="10508" width="9.7109375" style="149" bestFit="1" customWidth="1"/>
    <col min="10509" max="10509" width="9.7109375" style="149" customWidth="1"/>
    <col min="10510" max="10752" width="9.140625" style="149"/>
    <col min="10753" max="10754" width="0" style="149" hidden="1" customWidth="1"/>
    <col min="10755" max="10755" width="64.5703125" style="149" customWidth="1"/>
    <col min="10756" max="10762" width="9.7109375" style="149" bestFit="1" customWidth="1"/>
    <col min="10763" max="10763" width="9.7109375" style="149" customWidth="1"/>
    <col min="10764" max="10764" width="9.7109375" style="149" bestFit="1" customWidth="1"/>
    <col min="10765" max="10765" width="9.7109375" style="149" customWidth="1"/>
    <col min="10766" max="11008" width="9.140625" style="149"/>
    <col min="11009" max="11010" width="0" style="149" hidden="1" customWidth="1"/>
    <col min="11011" max="11011" width="64.5703125" style="149" customWidth="1"/>
    <col min="11012" max="11018" width="9.7109375" style="149" bestFit="1" customWidth="1"/>
    <col min="11019" max="11019" width="9.7109375" style="149" customWidth="1"/>
    <col min="11020" max="11020" width="9.7109375" style="149" bestFit="1" customWidth="1"/>
    <col min="11021" max="11021" width="9.7109375" style="149" customWidth="1"/>
    <col min="11022" max="11264" width="9.140625" style="149"/>
    <col min="11265" max="11266" width="0" style="149" hidden="1" customWidth="1"/>
    <col min="11267" max="11267" width="64.5703125" style="149" customWidth="1"/>
    <col min="11268" max="11274" width="9.7109375" style="149" bestFit="1" customWidth="1"/>
    <col min="11275" max="11275" width="9.7109375" style="149" customWidth="1"/>
    <col min="11276" max="11276" width="9.7109375" style="149" bestFit="1" customWidth="1"/>
    <col min="11277" max="11277" width="9.7109375" style="149" customWidth="1"/>
    <col min="11278" max="11520" width="9.140625" style="149"/>
    <col min="11521" max="11522" width="0" style="149" hidden="1" customWidth="1"/>
    <col min="11523" max="11523" width="64.5703125" style="149" customWidth="1"/>
    <col min="11524" max="11530" width="9.7109375" style="149" bestFit="1" customWidth="1"/>
    <col min="11531" max="11531" width="9.7109375" style="149" customWidth="1"/>
    <col min="11532" max="11532" width="9.7109375" style="149" bestFit="1" customWidth="1"/>
    <col min="11533" max="11533" width="9.7109375" style="149" customWidth="1"/>
    <col min="11534" max="11776" width="9.140625" style="149"/>
    <col min="11777" max="11778" width="0" style="149" hidden="1" customWidth="1"/>
    <col min="11779" max="11779" width="64.5703125" style="149" customWidth="1"/>
    <col min="11780" max="11786" width="9.7109375" style="149" bestFit="1" customWidth="1"/>
    <col min="11787" max="11787" width="9.7109375" style="149" customWidth="1"/>
    <col min="11788" max="11788" width="9.7109375" style="149" bestFit="1" customWidth="1"/>
    <col min="11789" max="11789" width="9.7109375" style="149" customWidth="1"/>
    <col min="11790" max="12032" width="9.140625" style="149"/>
    <col min="12033" max="12034" width="0" style="149" hidden="1" customWidth="1"/>
    <col min="12035" max="12035" width="64.5703125" style="149" customWidth="1"/>
    <col min="12036" max="12042" width="9.7109375" style="149" bestFit="1" customWidth="1"/>
    <col min="12043" max="12043" width="9.7109375" style="149" customWidth="1"/>
    <col min="12044" max="12044" width="9.7109375" style="149" bestFit="1" customWidth="1"/>
    <col min="12045" max="12045" width="9.7109375" style="149" customWidth="1"/>
    <col min="12046" max="12288" width="9.140625" style="149"/>
    <col min="12289" max="12290" width="0" style="149" hidden="1" customWidth="1"/>
    <col min="12291" max="12291" width="64.5703125" style="149" customWidth="1"/>
    <col min="12292" max="12298" width="9.7109375" style="149" bestFit="1" customWidth="1"/>
    <col min="12299" max="12299" width="9.7109375" style="149" customWidth="1"/>
    <col min="12300" max="12300" width="9.7109375" style="149" bestFit="1" customWidth="1"/>
    <col min="12301" max="12301" width="9.7109375" style="149" customWidth="1"/>
    <col min="12302" max="12544" width="9.140625" style="149"/>
    <col min="12545" max="12546" width="0" style="149" hidden="1" customWidth="1"/>
    <col min="12547" max="12547" width="64.5703125" style="149" customWidth="1"/>
    <col min="12548" max="12554" width="9.7109375" style="149" bestFit="1" customWidth="1"/>
    <col min="12555" max="12555" width="9.7109375" style="149" customWidth="1"/>
    <col min="12556" max="12556" width="9.7109375" style="149" bestFit="1" customWidth="1"/>
    <col min="12557" max="12557" width="9.7109375" style="149" customWidth="1"/>
    <col min="12558" max="12800" width="9.140625" style="149"/>
    <col min="12801" max="12802" width="0" style="149" hidden="1" customWidth="1"/>
    <col min="12803" max="12803" width="64.5703125" style="149" customWidth="1"/>
    <col min="12804" max="12810" width="9.7109375" style="149" bestFit="1" customWidth="1"/>
    <col min="12811" max="12811" width="9.7109375" style="149" customWidth="1"/>
    <col min="12812" max="12812" width="9.7109375" style="149" bestFit="1" customWidth="1"/>
    <col min="12813" max="12813" width="9.7109375" style="149" customWidth="1"/>
    <col min="12814" max="13056" width="9.140625" style="149"/>
    <col min="13057" max="13058" width="0" style="149" hidden="1" customWidth="1"/>
    <col min="13059" max="13059" width="64.5703125" style="149" customWidth="1"/>
    <col min="13060" max="13066" width="9.7109375" style="149" bestFit="1" customWidth="1"/>
    <col min="13067" max="13067" width="9.7109375" style="149" customWidth="1"/>
    <col min="13068" max="13068" width="9.7109375" style="149" bestFit="1" customWidth="1"/>
    <col min="13069" max="13069" width="9.7109375" style="149" customWidth="1"/>
    <col min="13070" max="13312" width="9.140625" style="149"/>
    <col min="13313" max="13314" width="0" style="149" hidden="1" customWidth="1"/>
    <col min="13315" max="13315" width="64.5703125" style="149" customWidth="1"/>
    <col min="13316" max="13322" width="9.7109375" style="149" bestFit="1" customWidth="1"/>
    <col min="13323" max="13323" width="9.7109375" style="149" customWidth="1"/>
    <col min="13324" max="13324" width="9.7109375" style="149" bestFit="1" customWidth="1"/>
    <col min="13325" max="13325" width="9.7109375" style="149" customWidth="1"/>
    <col min="13326" max="13568" width="9.140625" style="149"/>
    <col min="13569" max="13570" width="0" style="149" hidden="1" customWidth="1"/>
    <col min="13571" max="13571" width="64.5703125" style="149" customWidth="1"/>
    <col min="13572" max="13578" width="9.7109375" style="149" bestFit="1" customWidth="1"/>
    <col min="13579" max="13579" width="9.7109375" style="149" customWidth="1"/>
    <col min="13580" max="13580" width="9.7109375" style="149" bestFit="1" customWidth="1"/>
    <col min="13581" max="13581" width="9.7109375" style="149" customWidth="1"/>
    <col min="13582" max="13824" width="9.140625" style="149"/>
    <col min="13825" max="13826" width="0" style="149" hidden="1" customWidth="1"/>
    <col min="13827" max="13827" width="64.5703125" style="149" customWidth="1"/>
    <col min="13828" max="13834" width="9.7109375" style="149" bestFit="1" customWidth="1"/>
    <col min="13835" max="13835" width="9.7109375" style="149" customWidth="1"/>
    <col min="13836" max="13836" width="9.7109375" style="149" bestFit="1" customWidth="1"/>
    <col min="13837" max="13837" width="9.7109375" style="149" customWidth="1"/>
    <col min="13838" max="14080" width="9.140625" style="149"/>
    <col min="14081" max="14082" width="0" style="149" hidden="1" customWidth="1"/>
    <col min="14083" max="14083" width="64.5703125" style="149" customWidth="1"/>
    <col min="14084" max="14090" width="9.7109375" style="149" bestFit="1" customWidth="1"/>
    <col min="14091" max="14091" width="9.7109375" style="149" customWidth="1"/>
    <col min="14092" max="14092" width="9.7109375" style="149" bestFit="1" customWidth="1"/>
    <col min="14093" max="14093" width="9.7109375" style="149" customWidth="1"/>
    <col min="14094" max="14336" width="9.140625" style="149"/>
    <col min="14337" max="14338" width="0" style="149" hidden="1" customWidth="1"/>
    <col min="14339" max="14339" width="64.5703125" style="149" customWidth="1"/>
    <col min="14340" max="14346" width="9.7109375" style="149" bestFit="1" customWidth="1"/>
    <col min="14347" max="14347" width="9.7109375" style="149" customWidth="1"/>
    <col min="14348" max="14348" width="9.7109375" style="149" bestFit="1" customWidth="1"/>
    <col min="14349" max="14349" width="9.7109375" style="149" customWidth="1"/>
    <col min="14350" max="14592" width="9.140625" style="149"/>
    <col min="14593" max="14594" width="0" style="149" hidden="1" customWidth="1"/>
    <col min="14595" max="14595" width="64.5703125" style="149" customWidth="1"/>
    <col min="14596" max="14602" width="9.7109375" style="149" bestFit="1" customWidth="1"/>
    <col min="14603" max="14603" width="9.7109375" style="149" customWidth="1"/>
    <col min="14604" max="14604" width="9.7109375" style="149" bestFit="1" customWidth="1"/>
    <col min="14605" max="14605" width="9.7109375" style="149" customWidth="1"/>
    <col min="14606" max="14848" width="9.140625" style="149"/>
    <col min="14849" max="14850" width="0" style="149" hidden="1" customWidth="1"/>
    <col min="14851" max="14851" width="64.5703125" style="149" customWidth="1"/>
    <col min="14852" max="14858" width="9.7109375" style="149" bestFit="1" customWidth="1"/>
    <col min="14859" max="14859" width="9.7109375" style="149" customWidth="1"/>
    <col min="14860" max="14860" width="9.7109375" style="149" bestFit="1" customWidth="1"/>
    <col min="14861" max="14861" width="9.7109375" style="149" customWidth="1"/>
    <col min="14862" max="15104" width="9.140625" style="149"/>
    <col min="15105" max="15106" width="0" style="149" hidden="1" customWidth="1"/>
    <col min="15107" max="15107" width="64.5703125" style="149" customWidth="1"/>
    <col min="15108" max="15114" width="9.7109375" style="149" bestFit="1" customWidth="1"/>
    <col min="15115" max="15115" width="9.7109375" style="149" customWidth="1"/>
    <col min="15116" max="15116" width="9.7109375" style="149" bestFit="1" customWidth="1"/>
    <col min="15117" max="15117" width="9.7109375" style="149" customWidth="1"/>
    <col min="15118" max="15360" width="9.140625" style="149"/>
    <col min="15361" max="15362" width="0" style="149" hidden="1" customWidth="1"/>
    <col min="15363" max="15363" width="64.5703125" style="149" customWidth="1"/>
    <col min="15364" max="15370" width="9.7109375" style="149" bestFit="1" customWidth="1"/>
    <col min="15371" max="15371" width="9.7109375" style="149" customWidth="1"/>
    <col min="15372" max="15372" width="9.7109375" style="149" bestFit="1" customWidth="1"/>
    <col min="15373" max="15373" width="9.7109375" style="149" customWidth="1"/>
    <col min="15374" max="15616" width="9.140625" style="149"/>
    <col min="15617" max="15618" width="0" style="149" hidden="1" customWidth="1"/>
    <col min="15619" max="15619" width="64.5703125" style="149" customWidth="1"/>
    <col min="15620" max="15626" width="9.7109375" style="149" bestFit="1" customWidth="1"/>
    <col min="15627" max="15627" width="9.7109375" style="149" customWidth="1"/>
    <col min="15628" max="15628" width="9.7109375" style="149" bestFit="1" customWidth="1"/>
    <col min="15629" max="15629" width="9.7109375" style="149" customWidth="1"/>
    <col min="15630" max="15872" width="9.140625" style="149"/>
    <col min="15873" max="15874" width="0" style="149" hidden="1" customWidth="1"/>
    <col min="15875" max="15875" width="64.5703125" style="149" customWidth="1"/>
    <col min="15876" max="15882" width="9.7109375" style="149" bestFit="1" customWidth="1"/>
    <col min="15883" max="15883" width="9.7109375" style="149" customWidth="1"/>
    <col min="15884" max="15884" width="9.7109375" style="149" bestFit="1" customWidth="1"/>
    <col min="15885" max="15885" width="9.7109375" style="149" customWidth="1"/>
    <col min="15886" max="16128" width="9.140625" style="149"/>
    <col min="16129" max="16130" width="0" style="149" hidden="1" customWidth="1"/>
    <col min="16131" max="16131" width="64.5703125" style="149" customWidth="1"/>
    <col min="16132" max="16138" width="9.7109375" style="149" bestFit="1" customWidth="1"/>
    <col min="16139" max="16139" width="9.7109375" style="149" customWidth="1"/>
    <col min="16140" max="16140" width="9.7109375" style="149" bestFit="1" customWidth="1"/>
    <col min="16141" max="16141" width="9.7109375" style="149" customWidth="1"/>
    <col min="16142" max="16384" width="9.140625" style="149"/>
  </cols>
  <sheetData>
    <row r="1" spans="1:15" s="172" customFormat="1" ht="30" customHeight="1" x14ac:dyDescent="0.25">
      <c r="A1" s="67"/>
      <c r="B1" s="67"/>
      <c r="C1" s="1020" t="s">
        <v>818</v>
      </c>
      <c r="D1" s="1020"/>
      <c r="E1" s="1020"/>
      <c r="F1" s="1020"/>
      <c r="G1" s="1020"/>
      <c r="H1" s="1020"/>
      <c r="I1" s="1020"/>
      <c r="J1" s="1020"/>
      <c r="K1" s="1020"/>
      <c r="L1" s="1020"/>
      <c r="M1" s="642"/>
      <c r="O1" s="863" t="s">
        <v>1124</v>
      </c>
    </row>
    <row r="2" spans="1:15" s="172" customFormat="1" ht="15" customHeight="1" x14ac:dyDescent="0.25">
      <c r="A2" s="67"/>
      <c r="B2" s="67"/>
      <c r="C2" s="1045" t="s">
        <v>733</v>
      </c>
      <c r="D2" s="1045"/>
      <c r="E2" s="1045"/>
      <c r="F2" s="1045"/>
      <c r="G2" s="1045"/>
      <c r="H2" s="1045"/>
      <c r="I2" s="1045"/>
      <c r="J2" s="1045"/>
      <c r="K2" s="1045"/>
      <c r="L2" s="1045"/>
      <c r="M2" s="644"/>
    </row>
    <row r="3" spans="1:15" s="173" customFormat="1" ht="30" customHeight="1" x14ac:dyDescent="0.25">
      <c r="A3" s="67"/>
      <c r="B3" s="67"/>
      <c r="C3" s="1022" t="s">
        <v>3</v>
      </c>
      <c r="D3" s="1022"/>
      <c r="E3" s="1022"/>
      <c r="F3" s="1022"/>
      <c r="G3" s="1022"/>
      <c r="H3" s="1022"/>
      <c r="I3" s="1022"/>
      <c r="J3" s="1022"/>
      <c r="K3" s="1022"/>
      <c r="L3" s="1022"/>
      <c r="M3" s="643"/>
    </row>
    <row r="4" spans="1:15" s="248" customFormat="1" ht="3.75" customHeight="1" x14ac:dyDescent="0.25">
      <c r="A4" s="246"/>
      <c r="B4" s="246"/>
      <c r="C4" s="247"/>
      <c r="D4" s="247"/>
      <c r="E4" s="247"/>
      <c r="F4" s="247"/>
      <c r="G4" s="247"/>
      <c r="H4" s="247"/>
      <c r="I4" s="247"/>
      <c r="J4" s="247"/>
      <c r="K4" s="247"/>
      <c r="L4" s="247"/>
      <c r="M4" s="247"/>
    </row>
    <row r="5" spans="1:15" s="188" customFormat="1" ht="15" customHeight="1" x14ac:dyDescent="0.15">
      <c r="A5" s="67"/>
      <c r="B5" s="67"/>
      <c r="C5" s="800"/>
      <c r="D5" s="801">
        <v>2015</v>
      </c>
      <c r="E5" s="801">
        <v>2016</v>
      </c>
      <c r="F5" s="801">
        <v>2017</v>
      </c>
      <c r="G5" s="801">
        <v>2018</v>
      </c>
      <c r="H5" s="801">
        <v>2019</v>
      </c>
      <c r="I5" s="801">
        <v>2020</v>
      </c>
      <c r="J5" s="801">
        <v>2021</v>
      </c>
      <c r="K5" s="801">
        <v>2022</v>
      </c>
      <c r="L5" s="801">
        <v>2023</v>
      </c>
      <c r="M5" s="804">
        <v>2024</v>
      </c>
    </row>
    <row r="6" spans="1:15" s="188" customFormat="1" ht="15" customHeight="1" x14ac:dyDescent="0.15">
      <c r="A6" s="67"/>
      <c r="B6" s="67"/>
      <c r="C6" s="306"/>
      <c r="D6" s="307" t="str">
        <f>"DIC"</f>
        <v>DIC</v>
      </c>
      <c r="E6" s="802" t="s">
        <v>734</v>
      </c>
      <c r="F6" s="307" t="str">
        <f>"DIC"</f>
        <v>DIC</v>
      </c>
      <c r="G6" s="307" t="str">
        <f>"DIC"</f>
        <v>DIC</v>
      </c>
      <c r="H6" s="461" t="str">
        <f>"DIC"</f>
        <v>DIC</v>
      </c>
      <c r="I6" s="461" t="str">
        <f>"DIC"</f>
        <v>DIC</v>
      </c>
      <c r="J6" s="461" t="str">
        <f>"DIC"</f>
        <v>DIC</v>
      </c>
      <c r="K6" s="461" t="s">
        <v>734</v>
      </c>
      <c r="L6" s="461" t="s">
        <v>734</v>
      </c>
      <c r="M6" s="815" t="s">
        <v>734</v>
      </c>
    </row>
    <row r="7" spans="1:15" s="77" customFormat="1" ht="15" customHeight="1" x14ac:dyDescent="0.2">
      <c r="A7" s="67" t="s">
        <v>459</v>
      </c>
      <c r="B7" s="67" t="s">
        <v>735</v>
      </c>
      <c r="C7" s="249" t="s">
        <v>736</v>
      </c>
      <c r="D7" s="250">
        <v>7437917</v>
      </c>
      <c r="E7" s="250">
        <v>7767737</v>
      </c>
      <c r="F7" s="250">
        <v>3714714</v>
      </c>
      <c r="G7" s="250">
        <v>3954550</v>
      </c>
      <c r="H7" s="250">
        <v>4037972</v>
      </c>
      <c r="I7" s="250">
        <v>4073141</v>
      </c>
      <c r="J7" s="250">
        <v>4184106.1386100003</v>
      </c>
      <c r="K7" s="250">
        <v>4646402.1563500008</v>
      </c>
      <c r="L7" s="250">
        <v>4156996.2136399997</v>
      </c>
      <c r="M7" s="250">
        <v>4176123.8573900005</v>
      </c>
    </row>
    <row r="8" spans="1:15" s="77" customFormat="1" ht="15" customHeight="1" x14ac:dyDescent="0.2">
      <c r="A8" s="67" t="s">
        <v>459</v>
      </c>
      <c r="B8" s="92" t="s">
        <v>737</v>
      </c>
      <c r="C8" s="67" t="s">
        <v>738</v>
      </c>
      <c r="D8" s="250">
        <v>7336521</v>
      </c>
      <c r="E8" s="250">
        <v>7609484</v>
      </c>
      <c r="F8" s="250">
        <v>3614989</v>
      </c>
      <c r="G8" s="250">
        <v>3828573</v>
      </c>
      <c r="H8" s="250">
        <v>3772182</v>
      </c>
      <c r="I8" s="250">
        <v>3807103</v>
      </c>
      <c r="J8" s="250">
        <v>3823592.9964800002</v>
      </c>
      <c r="K8" s="250">
        <v>4127504.50618</v>
      </c>
      <c r="L8" s="250">
        <v>3152603.7900999999</v>
      </c>
      <c r="M8" s="250">
        <v>2875503.4029800002</v>
      </c>
    </row>
    <row r="9" spans="1:15" s="77" customFormat="1" ht="15" customHeight="1" x14ac:dyDescent="0.2">
      <c r="A9" s="67" t="s">
        <v>459</v>
      </c>
      <c r="B9" s="92" t="s">
        <v>739</v>
      </c>
      <c r="C9" s="67" t="s">
        <v>835</v>
      </c>
      <c r="D9" s="250">
        <v>101396</v>
      </c>
      <c r="E9" s="250">
        <v>158253</v>
      </c>
      <c r="F9" s="250">
        <v>99725</v>
      </c>
      <c r="G9" s="250">
        <v>125977</v>
      </c>
      <c r="H9" s="250">
        <v>265790</v>
      </c>
      <c r="I9" s="250">
        <v>266038</v>
      </c>
      <c r="J9" s="250">
        <v>360513.14212999999</v>
      </c>
      <c r="K9" s="250">
        <v>518897.65017000004</v>
      </c>
      <c r="L9" s="250">
        <v>1004392.42354</v>
      </c>
      <c r="M9" s="250">
        <v>1300620.45441</v>
      </c>
    </row>
    <row r="10" spans="1:15" s="77" customFormat="1" ht="15" customHeight="1" x14ac:dyDescent="0.2">
      <c r="A10" s="67" t="s">
        <v>459</v>
      </c>
      <c r="B10" s="67" t="s">
        <v>741</v>
      </c>
      <c r="C10" s="249" t="s">
        <v>742</v>
      </c>
      <c r="D10" s="250">
        <v>43161</v>
      </c>
      <c r="E10" s="250">
        <v>61715</v>
      </c>
      <c r="F10" s="250">
        <v>19395</v>
      </c>
      <c r="G10" s="250">
        <v>37379</v>
      </c>
      <c r="H10" s="250">
        <v>37359</v>
      </c>
      <c r="I10" s="250">
        <v>22608</v>
      </c>
      <c r="J10" s="250">
        <v>14751.315980000001</v>
      </c>
      <c r="K10" s="250">
        <v>40358.958259999999</v>
      </c>
      <c r="L10" s="250">
        <v>101407.14724999999</v>
      </c>
      <c r="M10" s="250">
        <v>97377.023249999998</v>
      </c>
    </row>
    <row r="11" spans="1:15" s="77" customFormat="1" ht="15" customHeight="1" x14ac:dyDescent="0.2">
      <c r="A11" s="67" t="s">
        <v>459</v>
      </c>
      <c r="B11" s="67" t="s">
        <v>743</v>
      </c>
      <c r="C11" s="67" t="s">
        <v>744</v>
      </c>
      <c r="D11" s="250">
        <v>36132</v>
      </c>
      <c r="E11" s="250">
        <v>42613</v>
      </c>
      <c r="F11" s="250">
        <v>18508</v>
      </c>
      <c r="G11" s="250">
        <v>30898</v>
      </c>
      <c r="H11" s="250">
        <v>26512</v>
      </c>
      <c r="I11" s="250">
        <v>12100</v>
      </c>
      <c r="J11" s="250">
        <v>13035.122079999999</v>
      </c>
      <c r="K11" s="250">
        <v>32372.0478</v>
      </c>
      <c r="L11" s="250">
        <v>77400.453299999994</v>
      </c>
      <c r="M11" s="250">
        <v>63531.452599999997</v>
      </c>
    </row>
    <row r="12" spans="1:15" s="77" customFormat="1" ht="15" customHeight="1" x14ac:dyDescent="0.2">
      <c r="A12" s="67" t="s">
        <v>459</v>
      </c>
      <c r="B12" s="92" t="s">
        <v>745</v>
      </c>
      <c r="C12" s="67" t="s">
        <v>746</v>
      </c>
      <c r="D12" s="250">
        <v>7029</v>
      </c>
      <c r="E12" s="250">
        <v>19102</v>
      </c>
      <c r="F12" s="250">
        <v>887</v>
      </c>
      <c r="G12" s="250">
        <v>6481</v>
      </c>
      <c r="H12" s="250">
        <v>10848</v>
      </c>
      <c r="I12" s="250">
        <v>10508</v>
      </c>
      <c r="J12" s="250">
        <v>1716.1939</v>
      </c>
      <c r="K12" s="250">
        <v>7986.9104600000001</v>
      </c>
      <c r="L12" s="250">
        <v>24006.693950000001</v>
      </c>
      <c r="M12" s="250">
        <v>33845.570649999994</v>
      </c>
    </row>
    <row r="13" spans="1:15" s="77" customFormat="1" ht="15" customHeight="1" x14ac:dyDescent="0.2">
      <c r="A13" s="67" t="s">
        <v>459</v>
      </c>
      <c r="B13" s="67" t="s">
        <v>747</v>
      </c>
      <c r="C13" s="249" t="s">
        <v>748</v>
      </c>
      <c r="D13" s="250">
        <v>91877</v>
      </c>
      <c r="E13" s="250">
        <v>129011</v>
      </c>
      <c r="F13" s="250">
        <v>85329</v>
      </c>
      <c r="G13" s="250">
        <v>80786</v>
      </c>
      <c r="H13" s="250">
        <v>110362</v>
      </c>
      <c r="I13" s="250">
        <v>122958</v>
      </c>
      <c r="J13" s="250">
        <v>110525.89447</v>
      </c>
      <c r="K13" s="250">
        <v>99701.414599999989</v>
      </c>
      <c r="L13" s="250">
        <v>109205.55120999999</v>
      </c>
      <c r="M13" s="250">
        <v>109309.84132000001</v>
      </c>
    </row>
    <row r="14" spans="1:15" s="77" customFormat="1" ht="15" customHeight="1" x14ac:dyDescent="0.2">
      <c r="A14" s="67" t="s">
        <v>459</v>
      </c>
      <c r="B14" s="67" t="s">
        <v>749</v>
      </c>
      <c r="C14" s="67" t="s">
        <v>750</v>
      </c>
      <c r="D14" s="250">
        <v>85577</v>
      </c>
      <c r="E14" s="250">
        <v>120241</v>
      </c>
      <c r="F14" s="250">
        <v>67837</v>
      </c>
      <c r="G14" s="250">
        <v>68028</v>
      </c>
      <c r="H14" s="250">
        <v>82926</v>
      </c>
      <c r="I14" s="250">
        <v>76235</v>
      </c>
      <c r="J14" s="250">
        <v>61636.550049999998</v>
      </c>
      <c r="K14" s="250">
        <v>51266.042990000002</v>
      </c>
      <c r="L14" s="250">
        <v>56116.67727</v>
      </c>
      <c r="M14" s="250">
        <v>54303.309659999999</v>
      </c>
    </row>
    <row r="15" spans="1:15" s="77" customFormat="1" ht="15" customHeight="1" x14ac:dyDescent="0.2">
      <c r="A15" s="67" t="s">
        <v>459</v>
      </c>
      <c r="B15" s="92" t="s">
        <v>751</v>
      </c>
      <c r="C15" s="67" t="s">
        <v>752</v>
      </c>
      <c r="D15" s="250">
        <v>6300</v>
      </c>
      <c r="E15" s="250">
        <v>8770</v>
      </c>
      <c r="F15" s="250">
        <v>17492</v>
      </c>
      <c r="G15" s="250">
        <v>12758</v>
      </c>
      <c r="H15" s="250">
        <v>27435</v>
      </c>
      <c r="I15" s="250">
        <v>46723</v>
      </c>
      <c r="J15" s="250">
        <v>48889.344420000001</v>
      </c>
      <c r="K15" s="250">
        <v>48435.371610000002</v>
      </c>
      <c r="L15" s="250">
        <v>53088.873939999998</v>
      </c>
      <c r="M15" s="250">
        <v>55006.531660000001</v>
      </c>
    </row>
    <row r="16" spans="1:15" s="77" customFormat="1" ht="15" customHeight="1" x14ac:dyDescent="0.2">
      <c r="A16" s="67" t="s">
        <v>459</v>
      </c>
      <c r="B16" s="67" t="s">
        <v>753</v>
      </c>
      <c r="C16" s="249" t="s">
        <v>754</v>
      </c>
      <c r="D16" s="250">
        <v>80448</v>
      </c>
      <c r="E16" s="250">
        <v>85234</v>
      </c>
      <c r="F16" s="250">
        <v>95183</v>
      </c>
      <c r="G16" s="250">
        <v>80333</v>
      </c>
      <c r="H16" s="250">
        <v>80399</v>
      </c>
      <c r="I16" s="250">
        <v>65116</v>
      </c>
      <c r="J16" s="250">
        <v>85719.868680000014</v>
      </c>
      <c r="K16" s="250">
        <v>71472.191409999999</v>
      </c>
      <c r="L16" s="250">
        <v>70498.285080000001</v>
      </c>
      <c r="M16" s="250">
        <v>73943.773269999991</v>
      </c>
    </row>
    <row r="17" spans="1:13" s="77" customFormat="1" ht="15" customHeight="1" x14ac:dyDescent="0.2">
      <c r="A17" s="67" t="s">
        <v>459</v>
      </c>
      <c r="B17" s="67" t="s">
        <v>755</v>
      </c>
      <c r="C17" s="67" t="s">
        <v>756</v>
      </c>
      <c r="D17" s="250">
        <v>87450</v>
      </c>
      <c r="E17" s="250">
        <v>90919</v>
      </c>
      <c r="F17" s="250">
        <v>54117</v>
      </c>
      <c r="G17" s="250">
        <v>54558</v>
      </c>
      <c r="H17" s="250">
        <v>56872</v>
      </c>
      <c r="I17" s="250">
        <v>426769</v>
      </c>
      <c r="J17" s="250">
        <v>611946.30228999991</v>
      </c>
      <c r="K17" s="250">
        <v>699716.49951999995</v>
      </c>
      <c r="L17" s="250">
        <v>727208.24827999994</v>
      </c>
      <c r="M17" s="250">
        <v>698075.60574000003</v>
      </c>
    </row>
    <row r="18" spans="1:13" s="77" customFormat="1" ht="15" customHeight="1" x14ac:dyDescent="0.2">
      <c r="A18" s="67" t="s">
        <v>459</v>
      </c>
      <c r="B18" s="67" t="s">
        <v>757</v>
      </c>
      <c r="C18" s="252" t="s">
        <v>758</v>
      </c>
      <c r="D18" s="250">
        <v>-264408</v>
      </c>
      <c r="E18" s="250">
        <v>-273392</v>
      </c>
      <c r="F18" s="250">
        <v>-148775</v>
      </c>
      <c r="G18" s="250">
        <v>-149934</v>
      </c>
      <c r="H18" s="250">
        <v>-185321</v>
      </c>
      <c r="I18" s="250">
        <v>-224342</v>
      </c>
      <c r="J18" s="250">
        <v>-190723.92496</v>
      </c>
      <c r="K18" s="250">
        <v>-177083.43887000001</v>
      </c>
      <c r="L18" s="250">
        <v>-256254.28483000002</v>
      </c>
      <c r="M18" s="250">
        <v>-256372.48415999999</v>
      </c>
    </row>
    <row r="19" spans="1:13" s="77" customFormat="1" ht="15" customHeight="1" x14ac:dyDescent="0.2">
      <c r="A19" s="67" t="s">
        <v>459</v>
      </c>
      <c r="B19" s="67" t="s">
        <v>759</v>
      </c>
      <c r="C19" s="803" t="s">
        <v>760</v>
      </c>
      <c r="D19" s="346">
        <v>7476445</v>
      </c>
      <c r="E19" s="346">
        <v>7861223</v>
      </c>
      <c r="F19" s="346">
        <v>3819964</v>
      </c>
      <c r="G19" s="346">
        <v>4057671</v>
      </c>
      <c r="H19" s="346">
        <v>4137644</v>
      </c>
      <c r="I19" s="346">
        <v>4486251</v>
      </c>
      <c r="J19" s="346">
        <v>4816325.5950699998</v>
      </c>
      <c r="K19" s="346">
        <v>5380567.7812700002</v>
      </c>
      <c r="L19" s="346">
        <v>4909061.1606299998</v>
      </c>
      <c r="M19" s="346">
        <v>4898457.6168099996</v>
      </c>
    </row>
    <row r="20" spans="1:13" s="188" customFormat="1" ht="3.75" customHeight="1" thickBot="1" x14ac:dyDescent="0.2">
      <c r="A20" s="67"/>
      <c r="B20" s="67"/>
      <c r="C20" s="254"/>
      <c r="D20" s="255"/>
      <c r="E20" s="255"/>
      <c r="F20" s="255"/>
      <c r="G20" s="255"/>
      <c r="H20" s="255"/>
      <c r="I20" s="255"/>
      <c r="J20" s="347"/>
      <c r="K20" s="347"/>
      <c r="L20" s="347"/>
      <c r="M20" s="255"/>
    </row>
    <row r="21" spans="1:13" s="188" customFormat="1" ht="15" customHeight="1" thickTop="1" x14ac:dyDescent="0.15">
      <c r="A21" s="67"/>
      <c r="B21" s="67"/>
      <c r="C21" s="256" t="s">
        <v>761</v>
      </c>
      <c r="D21" s="257"/>
      <c r="E21" s="257"/>
      <c r="F21" s="257"/>
      <c r="G21" s="257"/>
      <c r="H21" s="257"/>
      <c r="I21" s="257"/>
      <c r="J21" s="348"/>
      <c r="K21" s="348"/>
      <c r="L21" s="348"/>
      <c r="M21" s="257"/>
    </row>
    <row r="22" spans="1:13" s="188" customFormat="1" ht="15" customHeight="1" x14ac:dyDescent="0.15">
      <c r="A22" s="67"/>
      <c r="B22" s="67"/>
      <c r="C22" s="256" t="s">
        <v>762</v>
      </c>
      <c r="D22" s="257"/>
      <c r="E22" s="257"/>
      <c r="F22" s="257"/>
      <c r="G22" s="257"/>
      <c r="H22" s="257"/>
      <c r="I22" s="257"/>
      <c r="J22" s="348"/>
      <c r="K22" s="348"/>
      <c r="L22" s="348"/>
      <c r="M22" s="348"/>
    </row>
    <row r="23" spans="1:13" s="188" customFormat="1" ht="15" customHeight="1" x14ac:dyDescent="0.15">
      <c r="A23" s="67"/>
      <c r="B23" s="67"/>
      <c r="C23" s="67"/>
      <c r="D23" s="257"/>
      <c r="E23" s="257"/>
      <c r="F23" s="257"/>
      <c r="G23" s="257"/>
      <c r="H23" s="257"/>
      <c r="I23" s="257"/>
      <c r="J23" s="348"/>
      <c r="K23" s="348"/>
      <c r="L23" s="348"/>
      <c r="M23" s="348"/>
    </row>
  </sheetData>
  <mergeCells count="3">
    <mergeCell ref="C1:L1"/>
    <mergeCell ref="C2:L2"/>
    <mergeCell ref="C3:L3"/>
  </mergeCells>
  <hyperlinks>
    <hyperlink ref="O1" location="ÍNDICE!A1" display="ÍNDICE!A1" xr:uid="{00000000-0004-0000-2700-000000000000}"/>
  </hyperlinks>
  <pageMargins left="0.94" right="0.56999999999999995" top="0.64" bottom="0.43" header="0.5" footer="0.39"/>
  <pageSetup scale="32"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24">
    <pageSetUpPr fitToPage="1"/>
  </sheetPr>
  <dimension ref="A1:O35"/>
  <sheetViews>
    <sheetView topLeftCell="C1" zoomScale="85" zoomScaleNormal="85" workbookViewId="0">
      <selection activeCell="R12" sqref="R12"/>
    </sheetView>
  </sheetViews>
  <sheetFormatPr baseColWidth="10" defaultColWidth="9.140625" defaultRowHeight="12.75" x14ac:dyDescent="0.2"/>
  <cols>
    <col min="1" max="1" width="2.28515625" style="149" hidden="1" customWidth="1"/>
    <col min="2" max="2" width="46.5703125" style="149" hidden="1" customWidth="1"/>
    <col min="3" max="3" width="69" style="171" customWidth="1"/>
    <col min="4" max="4" width="15" style="279" bestFit="1" customWidth="1"/>
    <col min="5" max="5" width="14.85546875" style="149" bestFit="1" customWidth="1"/>
    <col min="6" max="10" width="15" style="149" bestFit="1" customWidth="1"/>
    <col min="11" max="12" width="15" style="149" customWidth="1"/>
    <col min="13" max="13" width="15" style="149" bestFit="1" customWidth="1"/>
    <col min="14" max="256" width="9.140625" style="149"/>
    <col min="257" max="258" width="0" style="149" hidden="1" customWidth="1"/>
    <col min="259" max="259" width="69" style="149" customWidth="1"/>
    <col min="260" max="260" width="15" style="149" bestFit="1" customWidth="1"/>
    <col min="261" max="261" width="14.85546875" style="149" bestFit="1" customWidth="1"/>
    <col min="262" max="266" width="15" style="149" bestFit="1" customWidth="1"/>
    <col min="267" max="268" width="15" style="149" customWidth="1"/>
    <col min="269" max="269" width="15" style="149" bestFit="1" customWidth="1"/>
    <col min="270" max="512" width="9.140625" style="149"/>
    <col min="513" max="514" width="0" style="149" hidden="1" customWidth="1"/>
    <col min="515" max="515" width="69" style="149" customWidth="1"/>
    <col min="516" max="516" width="15" style="149" bestFit="1" customWidth="1"/>
    <col min="517" max="517" width="14.85546875" style="149" bestFit="1" customWidth="1"/>
    <col min="518" max="522" width="15" style="149" bestFit="1" customWidth="1"/>
    <col min="523" max="524" width="15" style="149" customWidth="1"/>
    <col min="525" max="525" width="15" style="149" bestFit="1" customWidth="1"/>
    <col min="526" max="768" width="9.140625" style="149"/>
    <col min="769" max="770" width="0" style="149" hidden="1" customWidth="1"/>
    <col min="771" max="771" width="69" style="149" customWidth="1"/>
    <col min="772" max="772" width="15" style="149" bestFit="1" customWidth="1"/>
    <col min="773" max="773" width="14.85546875" style="149" bestFit="1" customWidth="1"/>
    <col min="774" max="778" width="15" style="149" bestFit="1" customWidth="1"/>
    <col min="779" max="780" width="15" style="149" customWidth="1"/>
    <col min="781" max="781" width="15" style="149" bestFit="1" customWidth="1"/>
    <col min="782" max="1024" width="9.140625" style="149"/>
    <col min="1025" max="1026" width="0" style="149" hidden="1" customWidth="1"/>
    <col min="1027" max="1027" width="69" style="149" customWidth="1"/>
    <col min="1028" max="1028" width="15" style="149" bestFit="1" customWidth="1"/>
    <col min="1029" max="1029" width="14.85546875" style="149" bestFit="1" customWidth="1"/>
    <col min="1030" max="1034" width="15" style="149" bestFit="1" customWidth="1"/>
    <col min="1035" max="1036" width="15" style="149" customWidth="1"/>
    <col min="1037" max="1037" width="15" style="149" bestFit="1" customWidth="1"/>
    <col min="1038" max="1280" width="9.140625" style="149"/>
    <col min="1281" max="1282" width="0" style="149" hidden="1" customWidth="1"/>
    <col min="1283" max="1283" width="69" style="149" customWidth="1"/>
    <col min="1284" max="1284" width="15" style="149" bestFit="1" customWidth="1"/>
    <col min="1285" max="1285" width="14.85546875" style="149" bestFit="1" customWidth="1"/>
    <col min="1286" max="1290" width="15" style="149" bestFit="1" customWidth="1"/>
    <col min="1291" max="1292" width="15" style="149" customWidth="1"/>
    <col min="1293" max="1293" width="15" style="149" bestFit="1" customWidth="1"/>
    <col min="1294" max="1536" width="9.140625" style="149"/>
    <col min="1537" max="1538" width="0" style="149" hidden="1" customWidth="1"/>
    <col min="1539" max="1539" width="69" style="149" customWidth="1"/>
    <col min="1540" max="1540" width="15" style="149" bestFit="1" customWidth="1"/>
    <col min="1541" max="1541" width="14.85546875" style="149" bestFit="1" customWidth="1"/>
    <col min="1542" max="1546" width="15" style="149" bestFit="1" customWidth="1"/>
    <col min="1547" max="1548" width="15" style="149" customWidth="1"/>
    <col min="1549" max="1549" width="15" style="149" bestFit="1" customWidth="1"/>
    <col min="1550" max="1792" width="9.140625" style="149"/>
    <col min="1793" max="1794" width="0" style="149" hidden="1" customWidth="1"/>
    <col min="1795" max="1795" width="69" style="149" customWidth="1"/>
    <col min="1796" max="1796" width="15" style="149" bestFit="1" customWidth="1"/>
    <col min="1797" max="1797" width="14.85546875" style="149" bestFit="1" customWidth="1"/>
    <col min="1798" max="1802" width="15" style="149" bestFit="1" customWidth="1"/>
    <col min="1803" max="1804" width="15" style="149" customWidth="1"/>
    <col min="1805" max="1805" width="15" style="149" bestFit="1" customWidth="1"/>
    <col min="1806" max="2048" width="9.140625" style="149"/>
    <col min="2049" max="2050" width="0" style="149" hidden="1" customWidth="1"/>
    <col min="2051" max="2051" width="69" style="149" customWidth="1"/>
    <col min="2052" max="2052" width="15" style="149" bestFit="1" customWidth="1"/>
    <col min="2053" max="2053" width="14.85546875" style="149" bestFit="1" customWidth="1"/>
    <col min="2054" max="2058" width="15" style="149" bestFit="1" customWidth="1"/>
    <col min="2059" max="2060" width="15" style="149" customWidth="1"/>
    <col min="2061" max="2061" width="15" style="149" bestFit="1" customWidth="1"/>
    <col min="2062" max="2304" width="9.140625" style="149"/>
    <col min="2305" max="2306" width="0" style="149" hidden="1" customWidth="1"/>
    <col min="2307" max="2307" width="69" style="149" customWidth="1"/>
    <col min="2308" max="2308" width="15" style="149" bestFit="1" customWidth="1"/>
    <col min="2309" max="2309" width="14.85546875" style="149" bestFit="1" customWidth="1"/>
    <col min="2310" max="2314" width="15" style="149" bestFit="1" customWidth="1"/>
    <col min="2315" max="2316" width="15" style="149" customWidth="1"/>
    <col min="2317" max="2317" width="15" style="149" bestFit="1" customWidth="1"/>
    <col min="2318" max="2560" width="9.140625" style="149"/>
    <col min="2561" max="2562" width="0" style="149" hidden="1" customWidth="1"/>
    <col min="2563" max="2563" width="69" style="149" customWidth="1"/>
    <col min="2564" max="2564" width="15" style="149" bestFit="1" customWidth="1"/>
    <col min="2565" max="2565" width="14.85546875" style="149" bestFit="1" customWidth="1"/>
    <col min="2566" max="2570" width="15" style="149" bestFit="1" customWidth="1"/>
    <col min="2571" max="2572" width="15" style="149" customWidth="1"/>
    <col min="2573" max="2573" width="15" style="149" bestFit="1" customWidth="1"/>
    <col min="2574" max="2816" width="9.140625" style="149"/>
    <col min="2817" max="2818" width="0" style="149" hidden="1" customWidth="1"/>
    <col min="2819" max="2819" width="69" style="149" customWidth="1"/>
    <col min="2820" max="2820" width="15" style="149" bestFit="1" customWidth="1"/>
    <col min="2821" max="2821" width="14.85546875" style="149" bestFit="1" customWidth="1"/>
    <col min="2822" max="2826" width="15" style="149" bestFit="1" customWidth="1"/>
    <col min="2827" max="2828" width="15" style="149" customWidth="1"/>
    <col min="2829" max="2829" width="15" style="149" bestFit="1" customWidth="1"/>
    <col min="2830" max="3072" width="9.140625" style="149"/>
    <col min="3073" max="3074" width="0" style="149" hidden="1" customWidth="1"/>
    <col min="3075" max="3075" width="69" style="149" customWidth="1"/>
    <col min="3076" max="3076" width="15" style="149" bestFit="1" customWidth="1"/>
    <col min="3077" max="3077" width="14.85546875" style="149" bestFit="1" customWidth="1"/>
    <col min="3078" max="3082" width="15" style="149" bestFit="1" customWidth="1"/>
    <col min="3083" max="3084" width="15" style="149" customWidth="1"/>
    <col min="3085" max="3085" width="15" style="149" bestFit="1" customWidth="1"/>
    <col min="3086" max="3328" width="9.140625" style="149"/>
    <col min="3329" max="3330" width="0" style="149" hidden="1" customWidth="1"/>
    <col min="3331" max="3331" width="69" style="149" customWidth="1"/>
    <col min="3332" max="3332" width="15" style="149" bestFit="1" customWidth="1"/>
    <col min="3333" max="3333" width="14.85546875" style="149" bestFit="1" customWidth="1"/>
    <col min="3334" max="3338" width="15" style="149" bestFit="1" customWidth="1"/>
    <col min="3339" max="3340" width="15" style="149" customWidth="1"/>
    <col min="3341" max="3341" width="15" style="149" bestFit="1" customWidth="1"/>
    <col min="3342" max="3584" width="9.140625" style="149"/>
    <col min="3585" max="3586" width="0" style="149" hidden="1" customWidth="1"/>
    <col min="3587" max="3587" width="69" style="149" customWidth="1"/>
    <col min="3588" max="3588" width="15" style="149" bestFit="1" customWidth="1"/>
    <col min="3589" max="3589" width="14.85546875" style="149" bestFit="1" customWidth="1"/>
    <col min="3590" max="3594" width="15" style="149" bestFit="1" customWidth="1"/>
    <col min="3595" max="3596" width="15" style="149" customWidth="1"/>
    <col min="3597" max="3597" width="15" style="149" bestFit="1" customWidth="1"/>
    <col min="3598" max="3840" width="9.140625" style="149"/>
    <col min="3841" max="3842" width="0" style="149" hidden="1" customWidth="1"/>
    <col min="3843" max="3843" width="69" style="149" customWidth="1"/>
    <col min="3844" max="3844" width="15" style="149" bestFit="1" customWidth="1"/>
    <col min="3845" max="3845" width="14.85546875" style="149" bestFit="1" customWidth="1"/>
    <col min="3846" max="3850" width="15" style="149" bestFit="1" customWidth="1"/>
    <col min="3851" max="3852" width="15" style="149" customWidth="1"/>
    <col min="3853" max="3853" width="15" style="149" bestFit="1" customWidth="1"/>
    <col min="3854" max="4096" width="9.140625" style="149"/>
    <col min="4097" max="4098" width="0" style="149" hidden="1" customWidth="1"/>
    <col min="4099" max="4099" width="69" style="149" customWidth="1"/>
    <col min="4100" max="4100" width="15" style="149" bestFit="1" customWidth="1"/>
    <col min="4101" max="4101" width="14.85546875" style="149" bestFit="1" customWidth="1"/>
    <col min="4102" max="4106" width="15" style="149" bestFit="1" customWidth="1"/>
    <col min="4107" max="4108" width="15" style="149" customWidth="1"/>
    <col min="4109" max="4109" width="15" style="149" bestFit="1" customWidth="1"/>
    <col min="4110" max="4352" width="9.140625" style="149"/>
    <col min="4353" max="4354" width="0" style="149" hidden="1" customWidth="1"/>
    <col min="4355" max="4355" width="69" style="149" customWidth="1"/>
    <col min="4356" max="4356" width="15" style="149" bestFit="1" customWidth="1"/>
    <col min="4357" max="4357" width="14.85546875" style="149" bestFit="1" customWidth="1"/>
    <col min="4358" max="4362" width="15" style="149" bestFit="1" customWidth="1"/>
    <col min="4363" max="4364" width="15" style="149" customWidth="1"/>
    <col min="4365" max="4365" width="15" style="149" bestFit="1" customWidth="1"/>
    <col min="4366" max="4608" width="9.140625" style="149"/>
    <col min="4609" max="4610" width="0" style="149" hidden="1" customWidth="1"/>
    <col min="4611" max="4611" width="69" style="149" customWidth="1"/>
    <col min="4612" max="4612" width="15" style="149" bestFit="1" customWidth="1"/>
    <col min="4613" max="4613" width="14.85546875" style="149" bestFit="1" customWidth="1"/>
    <col min="4614" max="4618" width="15" style="149" bestFit="1" customWidth="1"/>
    <col min="4619" max="4620" width="15" style="149" customWidth="1"/>
    <col min="4621" max="4621" width="15" style="149" bestFit="1" customWidth="1"/>
    <col min="4622" max="4864" width="9.140625" style="149"/>
    <col min="4865" max="4866" width="0" style="149" hidden="1" customWidth="1"/>
    <col min="4867" max="4867" width="69" style="149" customWidth="1"/>
    <col min="4868" max="4868" width="15" style="149" bestFit="1" customWidth="1"/>
    <col min="4869" max="4869" width="14.85546875" style="149" bestFit="1" customWidth="1"/>
    <col min="4870" max="4874" width="15" style="149" bestFit="1" customWidth="1"/>
    <col min="4875" max="4876" width="15" style="149" customWidth="1"/>
    <col min="4877" max="4877" width="15" style="149" bestFit="1" customWidth="1"/>
    <col min="4878" max="5120" width="9.140625" style="149"/>
    <col min="5121" max="5122" width="0" style="149" hidden="1" customWidth="1"/>
    <col min="5123" max="5123" width="69" style="149" customWidth="1"/>
    <col min="5124" max="5124" width="15" style="149" bestFit="1" customWidth="1"/>
    <col min="5125" max="5125" width="14.85546875" style="149" bestFit="1" customWidth="1"/>
    <col min="5126" max="5130" width="15" style="149" bestFit="1" customWidth="1"/>
    <col min="5131" max="5132" width="15" style="149" customWidth="1"/>
    <col min="5133" max="5133" width="15" style="149" bestFit="1" customWidth="1"/>
    <col min="5134" max="5376" width="9.140625" style="149"/>
    <col min="5377" max="5378" width="0" style="149" hidden="1" customWidth="1"/>
    <col min="5379" max="5379" width="69" style="149" customWidth="1"/>
    <col min="5380" max="5380" width="15" style="149" bestFit="1" customWidth="1"/>
    <col min="5381" max="5381" width="14.85546875" style="149" bestFit="1" customWidth="1"/>
    <col min="5382" max="5386" width="15" style="149" bestFit="1" customWidth="1"/>
    <col min="5387" max="5388" width="15" style="149" customWidth="1"/>
    <col min="5389" max="5389" width="15" style="149" bestFit="1" customWidth="1"/>
    <col min="5390" max="5632" width="9.140625" style="149"/>
    <col min="5633" max="5634" width="0" style="149" hidden="1" customWidth="1"/>
    <col min="5635" max="5635" width="69" style="149" customWidth="1"/>
    <col min="5636" max="5636" width="15" style="149" bestFit="1" customWidth="1"/>
    <col min="5637" max="5637" width="14.85546875" style="149" bestFit="1" customWidth="1"/>
    <col min="5638" max="5642" width="15" style="149" bestFit="1" customWidth="1"/>
    <col min="5643" max="5644" width="15" style="149" customWidth="1"/>
    <col min="5645" max="5645" width="15" style="149" bestFit="1" customWidth="1"/>
    <col min="5646" max="5888" width="9.140625" style="149"/>
    <col min="5889" max="5890" width="0" style="149" hidden="1" customWidth="1"/>
    <col min="5891" max="5891" width="69" style="149" customWidth="1"/>
    <col min="5892" max="5892" width="15" style="149" bestFit="1" customWidth="1"/>
    <col min="5893" max="5893" width="14.85546875" style="149" bestFit="1" customWidth="1"/>
    <col min="5894" max="5898" width="15" style="149" bestFit="1" customWidth="1"/>
    <col min="5899" max="5900" width="15" style="149" customWidth="1"/>
    <col min="5901" max="5901" width="15" style="149" bestFit="1" customWidth="1"/>
    <col min="5902" max="6144" width="9.140625" style="149"/>
    <col min="6145" max="6146" width="0" style="149" hidden="1" customWidth="1"/>
    <col min="6147" max="6147" width="69" style="149" customWidth="1"/>
    <col min="6148" max="6148" width="15" style="149" bestFit="1" customWidth="1"/>
    <col min="6149" max="6149" width="14.85546875" style="149" bestFit="1" customWidth="1"/>
    <col min="6150" max="6154" width="15" style="149" bestFit="1" customWidth="1"/>
    <col min="6155" max="6156" width="15" style="149" customWidth="1"/>
    <col min="6157" max="6157" width="15" style="149" bestFit="1" customWidth="1"/>
    <col min="6158" max="6400" width="9.140625" style="149"/>
    <col min="6401" max="6402" width="0" style="149" hidden="1" customWidth="1"/>
    <col min="6403" max="6403" width="69" style="149" customWidth="1"/>
    <col min="6404" max="6404" width="15" style="149" bestFit="1" customWidth="1"/>
    <col min="6405" max="6405" width="14.85546875" style="149" bestFit="1" customWidth="1"/>
    <col min="6406" max="6410" width="15" style="149" bestFit="1" customWidth="1"/>
    <col min="6411" max="6412" width="15" style="149" customWidth="1"/>
    <col min="6413" max="6413" width="15" style="149" bestFit="1" customWidth="1"/>
    <col min="6414" max="6656" width="9.140625" style="149"/>
    <col min="6657" max="6658" width="0" style="149" hidden="1" customWidth="1"/>
    <col min="6659" max="6659" width="69" style="149" customWidth="1"/>
    <col min="6660" max="6660" width="15" style="149" bestFit="1" customWidth="1"/>
    <col min="6661" max="6661" width="14.85546875" style="149" bestFit="1" customWidth="1"/>
    <col min="6662" max="6666" width="15" style="149" bestFit="1" customWidth="1"/>
    <col min="6667" max="6668" width="15" style="149" customWidth="1"/>
    <col min="6669" max="6669" width="15" style="149" bestFit="1" customWidth="1"/>
    <col min="6670" max="6912" width="9.140625" style="149"/>
    <col min="6913" max="6914" width="0" style="149" hidden="1" customWidth="1"/>
    <col min="6915" max="6915" width="69" style="149" customWidth="1"/>
    <col min="6916" max="6916" width="15" style="149" bestFit="1" customWidth="1"/>
    <col min="6917" max="6917" width="14.85546875" style="149" bestFit="1" customWidth="1"/>
    <col min="6918" max="6922" width="15" style="149" bestFit="1" customWidth="1"/>
    <col min="6923" max="6924" width="15" style="149" customWidth="1"/>
    <col min="6925" max="6925" width="15" style="149" bestFit="1" customWidth="1"/>
    <col min="6926" max="7168" width="9.140625" style="149"/>
    <col min="7169" max="7170" width="0" style="149" hidden="1" customWidth="1"/>
    <col min="7171" max="7171" width="69" style="149" customWidth="1"/>
    <col min="7172" max="7172" width="15" style="149" bestFit="1" customWidth="1"/>
    <col min="7173" max="7173" width="14.85546875" style="149" bestFit="1" customWidth="1"/>
    <col min="7174" max="7178" width="15" style="149" bestFit="1" customWidth="1"/>
    <col min="7179" max="7180" width="15" style="149" customWidth="1"/>
    <col min="7181" max="7181" width="15" style="149" bestFit="1" customWidth="1"/>
    <col min="7182" max="7424" width="9.140625" style="149"/>
    <col min="7425" max="7426" width="0" style="149" hidden="1" customWidth="1"/>
    <col min="7427" max="7427" width="69" style="149" customWidth="1"/>
    <col min="7428" max="7428" width="15" style="149" bestFit="1" customWidth="1"/>
    <col min="7429" max="7429" width="14.85546875" style="149" bestFit="1" customWidth="1"/>
    <col min="7430" max="7434" width="15" style="149" bestFit="1" customWidth="1"/>
    <col min="7435" max="7436" width="15" style="149" customWidth="1"/>
    <col min="7437" max="7437" width="15" style="149" bestFit="1" customWidth="1"/>
    <col min="7438" max="7680" width="9.140625" style="149"/>
    <col min="7681" max="7682" width="0" style="149" hidden="1" customWidth="1"/>
    <col min="7683" max="7683" width="69" style="149" customWidth="1"/>
    <col min="7684" max="7684" width="15" style="149" bestFit="1" customWidth="1"/>
    <col min="7685" max="7685" width="14.85546875" style="149" bestFit="1" customWidth="1"/>
    <col min="7686" max="7690" width="15" style="149" bestFit="1" customWidth="1"/>
    <col min="7691" max="7692" width="15" style="149" customWidth="1"/>
    <col min="7693" max="7693" width="15" style="149" bestFit="1" customWidth="1"/>
    <col min="7694" max="7936" width="9.140625" style="149"/>
    <col min="7937" max="7938" width="0" style="149" hidden="1" customWidth="1"/>
    <col min="7939" max="7939" width="69" style="149" customWidth="1"/>
    <col min="7940" max="7940" width="15" style="149" bestFit="1" customWidth="1"/>
    <col min="7941" max="7941" width="14.85546875" style="149" bestFit="1" customWidth="1"/>
    <col min="7942" max="7946" width="15" style="149" bestFit="1" customWidth="1"/>
    <col min="7947" max="7948" width="15" style="149" customWidth="1"/>
    <col min="7949" max="7949" width="15" style="149" bestFit="1" customWidth="1"/>
    <col min="7950" max="8192" width="9.140625" style="149"/>
    <col min="8193" max="8194" width="0" style="149" hidden="1" customWidth="1"/>
    <col min="8195" max="8195" width="69" style="149" customWidth="1"/>
    <col min="8196" max="8196" width="15" style="149" bestFit="1" customWidth="1"/>
    <col min="8197" max="8197" width="14.85546875" style="149" bestFit="1" customWidth="1"/>
    <col min="8198" max="8202" width="15" style="149" bestFit="1" customWidth="1"/>
    <col min="8203" max="8204" width="15" style="149" customWidth="1"/>
    <col min="8205" max="8205" width="15" style="149" bestFit="1" customWidth="1"/>
    <col min="8206" max="8448" width="9.140625" style="149"/>
    <col min="8449" max="8450" width="0" style="149" hidden="1" customWidth="1"/>
    <col min="8451" max="8451" width="69" style="149" customWidth="1"/>
    <col min="8452" max="8452" width="15" style="149" bestFit="1" customWidth="1"/>
    <col min="8453" max="8453" width="14.85546875" style="149" bestFit="1" customWidth="1"/>
    <col min="8454" max="8458" width="15" style="149" bestFit="1" customWidth="1"/>
    <col min="8459" max="8460" width="15" style="149" customWidth="1"/>
    <col min="8461" max="8461" width="15" style="149" bestFit="1" customWidth="1"/>
    <col min="8462" max="8704" width="9.140625" style="149"/>
    <col min="8705" max="8706" width="0" style="149" hidden="1" customWidth="1"/>
    <col min="8707" max="8707" width="69" style="149" customWidth="1"/>
    <col min="8708" max="8708" width="15" style="149" bestFit="1" customWidth="1"/>
    <col min="8709" max="8709" width="14.85546875" style="149" bestFit="1" customWidth="1"/>
    <col min="8710" max="8714" width="15" style="149" bestFit="1" customWidth="1"/>
    <col min="8715" max="8716" width="15" style="149" customWidth="1"/>
    <col min="8717" max="8717" width="15" style="149" bestFit="1" customWidth="1"/>
    <col min="8718" max="8960" width="9.140625" style="149"/>
    <col min="8961" max="8962" width="0" style="149" hidden="1" customWidth="1"/>
    <col min="8963" max="8963" width="69" style="149" customWidth="1"/>
    <col min="8964" max="8964" width="15" style="149" bestFit="1" customWidth="1"/>
    <col min="8965" max="8965" width="14.85546875" style="149" bestFit="1" customWidth="1"/>
    <col min="8966" max="8970" width="15" style="149" bestFit="1" customWidth="1"/>
    <col min="8971" max="8972" width="15" style="149" customWidth="1"/>
    <col min="8973" max="8973" width="15" style="149" bestFit="1" customWidth="1"/>
    <col min="8974" max="9216" width="9.140625" style="149"/>
    <col min="9217" max="9218" width="0" style="149" hidden="1" customWidth="1"/>
    <col min="9219" max="9219" width="69" style="149" customWidth="1"/>
    <col min="9220" max="9220" width="15" style="149" bestFit="1" customWidth="1"/>
    <col min="9221" max="9221" width="14.85546875" style="149" bestFit="1" customWidth="1"/>
    <col min="9222" max="9226" width="15" style="149" bestFit="1" customWidth="1"/>
    <col min="9227" max="9228" width="15" style="149" customWidth="1"/>
    <col min="9229" max="9229" width="15" style="149" bestFit="1" customWidth="1"/>
    <col min="9230" max="9472" width="9.140625" style="149"/>
    <col min="9473" max="9474" width="0" style="149" hidden="1" customWidth="1"/>
    <col min="9475" max="9475" width="69" style="149" customWidth="1"/>
    <col min="9476" max="9476" width="15" style="149" bestFit="1" customWidth="1"/>
    <col min="9477" max="9477" width="14.85546875" style="149" bestFit="1" customWidth="1"/>
    <col min="9478" max="9482" width="15" style="149" bestFit="1" customWidth="1"/>
    <col min="9483" max="9484" width="15" style="149" customWidth="1"/>
    <col min="9485" max="9485" width="15" style="149" bestFit="1" customWidth="1"/>
    <col min="9486" max="9728" width="9.140625" style="149"/>
    <col min="9729" max="9730" width="0" style="149" hidden="1" customWidth="1"/>
    <col min="9731" max="9731" width="69" style="149" customWidth="1"/>
    <col min="9732" max="9732" width="15" style="149" bestFit="1" customWidth="1"/>
    <col min="9733" max="9733" width="14.85546875" style="149" bestFit="1" customWidth="1"/>
    <col min="9734" max="9738" width="15" style="149" bestFit="1" customWidth="1"/>
    <col min="9739" max="9740" width="15" style="149" customWidth="1"/>
    <col min="9741" max="9741" width="15" style="149" bestFit="1" customWidth="1"/>
    <col min="9742" max="9984" width="9.140625" style="149"/>
    <col min="9985" max="9986" width="0" style="149" hidden="1" customWidth="1"/>
    <col min="9987" max="9987" width="69" style="149" customWidth="1"/>
    <col min="9988" max="9988" width="15" style="149" bestFit="1" customWidth="1"/>
    <col min="9989" max="9989" width="14.85546875" style="149" bestFit="1" customWidth="1"/>
    <col min="9990" max="9994" width="15" style="149" bestFit="1" customWidth="1"/>
    <col min="9995" max="9996" width="15" style="149" customWidth="1"/>
    <col min="9997" max="9997" width="15" style="149" bestFit="1" customWidth="1"/>
    <col min="9998" max="10240" width="9.140625" style="149"/>
    <col min="10241" max="10242" width="0" style="149" hidden="1" customWidth="1"/>
    <col min="10243" max="10243" width="69" style="149" customWidth="1"/>
    <col min="10244" max="10244" width="15" style="149" bestFit="1" customWidth="1"/>
    <col min="10245" max="10245" width="14.85546875" style="149" bestFit="1" customWidth="1"/>
    <col min="10246" max="10250" width="15" style="149" bestFit="1" customWidth="1"/>
    <col min="10251" max="10252" width="15" style="149" customWidth="1"/>
    <col min="10253" max="10253" width="15" style="149" bestFit="1" customWidth="1"/>
    <col min="10254" max="10496" width="9.140625" style="149"/>
    <col min="10497" max="10498" width="0" style="149" hidden="1" customWidth="1"/>
    <col min="10499" max="10499" width="69" style="149" customWidth="1"/>
    <col min="10500" max="10500" width="15" style="149" bestFit="1" customWidth="1"/>
    <col min="10501" max="10501" width="14.85546875" style="149" bestFit="1" customWidth="1"/>
    <col min="10502" max="10506" width="15" style="149" bestFit="1" customWidth="1"/>
    <col min="10507" max="10508" width="15" style="149" customWidth="1"/>
    <col min="10509" max="10509" width="15" style="149" bestFit="1" customWidth="1"/>
    <col min="10510" max="10752" width="9.140625" style="149"/>
    <col min="10753" max="10754" width="0" style="149" hidden="1" customWidth="1"/>
    <col min="10755" max="10755" width="69" style="149" customWidth="1"/>
    <col min="10756" max="10756" width="15" style="149" bestFit="1" customWidth="1"/>
    <col min="10757" max="10757" width="14.85546875" style="149" bestFit="1" customWidth="1"/>
    <col min="10758" max="10762" width="15" style="149" bestFit="1" customWidth="1"/>
    <col min="10763" max="10764" width="15" style="149" customWidth="1"/>
    <col min="10765" max="10765" width="15" style="149" bestFit="1" customWidth="1"/>
    <col min="10766" max="11008" width="9.140625" style="149"/>
    <col min="11009" max="11010" width="0" style="149" hidden="1" customWidth="1"/>
    <col min="11011" max="11011" width="69" style="149" customWidth="1"/>
    <col min="11012" max="11012" width="15" style="149" bestFit="1" customWidth="1"/>
    <col min="11013" max="11013" width="14.85546875" style="149" bestFit="1" customWidth="1"/>
    <col min="11014" max="11018" width="15" style="149" bestFit="1" customWidth="1"/>
    <col min="11019" max="11020" width="15" style="149" customWidth="1"/>
    <col min="11021" max="11021" width="15" style="149" bestFit="1" customWidth="1"/>
    <col min="11022" max="11264" width="9.140625" style="149"/>
    <col min="11265" max="11266" width="0" style="149" hidden="1" customWidth="1"/>
    <col min="11267" max="11267" width="69" style="149" customWidth="1"/>
    <col min="11268" max="11268" width="15" style="149" bestFit="1" customWidth="1"/>
    <col min="11269" max="11269" width="14.85546875" style="149" bestFit="1" customWidth="1"/>
    <col min="11270" max="11274" width="15" style="149" bestFit="1" customWidth="1"/>
    <col min="11275" max="11276" width="15" style="149" customWidth="1"/>
    <col min="11277" max="11277" width="15" style="149" bestFit="1" customWidth="1"/>
    <col min="11278" max="11520" width="9.140625" style="149"/>
    <col min="11521" max="11522" width="0" style="149" hidden="1" customWidth="1"/>
    <col min="11523" max="11523" width="69" style="149" customWidth="1"/>
    <col min="11524" max="11524" width="15" style="149" bestFit="1" customWidth="1"/>
    <col min="11525" max="11525" width="14.85546875" style="149" bestFit="1" customWidth="1"/>
    <col min="11526" max="11530" width="15" style="149" bestFit="1" customWidth="1"/>
    <col min="11531" max="11532" width="15" style="149" customWidth="1"/>
    <col min="11533" max="11533" width="15" style="149" bestFit="1" customWidth="1"/>
    <col min="11534" max="11776" width="9.140625" style="149"/>
    <col min="11777" max="11778" width="0" style="149" hidden="1" customWidth="1"/>
    <col min="11779" max="11779" width="69" style="149" customWidth="1"/>
    <col min="11780" max="11780" width="15" style="149" bestFit="1" customWidth="1"/>
    <col min="11781" max="11781" width="14.85546875" style="149" bestFit="1" customWidth="1"/>
    <col min="11782" max="11786" width="15" style="149" bestFit="1" customWidth="1"/>
    <col min="11787" max="11788" width="15" style="149" customWidth="1"/>
    <col min="11789" max="11789" width="15" style="149" bestFit="1" customWidth="1"/>
    <col min="11790" max="12032" width="9.140625" style="149"/>
    <col min="12033" max="12034" width="0" style="149" hidden="1" customWidth="1"/>
    <col min="12035" max="12035" width="69" style="149" customWidth="1"/>
    <col min="12036" max="12036" width="15" style="149" bestFit="1" customWidth="1"/>
    <col min="12037" max="12037" width="14.85546875" style="149" bestFit="1" customWidth="1"/>
    <col min="12038" max="12042" width="15" style="149" bestFit="1" customWidth="1"/>
    <col min="12043" max="12044" width="15" style="149" customWidth="1"/>
    <col min="12045" max="12045" width="15" style="149" bestFit="1" customWidth="1"/>
    <col min="12046" max="12288" width="9.140625" style="149"/>
    <col min="12289" max="12290" width="0" style="149" hidden="1" customWidth="1"/>
    <col min="12291" max="12291" width="69" style="149" customWidth="1"/>
    <col min="12292" max="12292" width="15" style="149" bestFit="1" customWidth="1"/>
    <col min="12293" max="12293" width="14.85546875" style="149" bestFit="1" customWidth="1"/>
    <col min="12294" max="12298" width="15" style="149" bestFit="1" customWidth="1"/>
    <col min="12299" max="12300" width="15" style="149" customWidth="1"/>
    <col min="12301" max="12301" width="15" style="149" bestFit="1" customWidth="1"/>
    <col min="12302" max="12544" width="9.140625" style="149"/>
    <col min="12545" max="12546" width="0" style="149" hidden="1" customWidth="1"/>
    <col min="12547" max="12547" width="69" style="149" customWidth="1"/>
    <col min="12548" max="12548" width="15" style="149" bestFit="1" customWidth="1"/>
    <col min="12549" max="12549" width="14.85546875" style="149" bestFit="1" customWidth="1"/>
    <col min="12550" max="12554" width="15" style="149" bestFit="1" customWidth="1"/>
    <col min="12555" max="12556" width="15" style="149" customWidth="1"/>
    <col min="12557" max="12557" width="15" style="149" bestFit="1" customWidth="1"/>
    <col min="12558" max="12800" width="9.140625" style="149"/>
    <col min="12801" max="12802" width="0" style="149" hidden="1" customWidth="1"/>
    <col min="12803" max="12803" width="69" style="149" customWidth="1"/>
    <col min="12804" max="12804" width="15" style="149" bestFit="1" customWidth="1"/>
    <col min="12805" max="12805" width="14.85546875" style="149" bestFit="1" customWidth="1"/>
    <col min="12806" max="12810" width="15" style="149" bestFit="1" customWidth="1"/>
    <col min="12811" max="12812" width="15" style="149" customWidth="1"/>
    <col min="12813" max="12813" width="15" style="149" bestFit="1" customWidth="1"/>
    <col min="12814" max="13056" width="9.140625" style="149"/>
    <col min="13057" max="13058" width="0" style="149" hidden="1" customWidth="1"/>
    <col min="13059" max="13059" width="69" style="149" customWidth="1"/>
    <col min="13060" max="13060" width="15" style="149" bestFit="1" customWidth="1"/>
    <col min="13061" max="13061" width="14.85546875" style="149" bestFit="1" customWidth="1"/>
    <col min="13062" max="13066" width="15" style="149" bestFit="1" customWidth="1"/>
    <col min="13067" max="13068" width="15" style="149" customWidth="1"/>
    <col min="13069" max="13069" width="15" style="149" bestFit="1" customWidth="1"/>
    <col min="13070" max="13312" width="9.140625" style="149"/>
    <col min="13313" max="13314" width="0" style="149" hidden="1" customWidth="1"/>
    <col min="13315" max="13315" width="69" style="149" customWidth="1"/>
    <col min="13316" max="13316" width="15" style="149" bestFit="1" customWidth="1"/>
    <col min="13317" max="13317" width="14.85546875" style="149" bestFit="1" customWidth="1"/>
    <col min="13318" max="13322" width="15" style="149" bestFit="1" customWidth="1"/>
    <col min="13323" max="13324" width="15" style="149" customWidth="1"/>
    <col min="13325" max="13325" width="15" style="149" bestFit="1" customWidth="1"/>
    <col min="13326" max="13568" width="9.140625" style="149"/>
    <col min="13569" max="13570" width="0" style="149" hidden="1" customWidth="1"/>
    <col min="13571" max="13571" width="69" style="149" customWidth="1"/>
    <col min="13572" max="13572" width="15" style="149" bestFit="1" customWidth="1"/>
    <col min="13573" max="13573" width="14.85546875" style="149" bestFit="1" customWidth="1"/>
    <col min="13574" max="13578" width="15" style="149" bestFit="1" customWidth="1"/>
    <col min="13579" max="13580" width="15" style="149" customWidth="1"/>
    <col min="13581" max="13581" width="15" style="149" bestFit="1" customWidth="1"/>
    <col min="13582" max="13824" width="9.140625" style="149"/>
    <col min="13825" max="13826" width="0" style="149" hidden="1" customWidth="1"/>
    <col min="13827" max="13827" width="69" style="149" customWidth="1"/>
    <col min="13828" max="13828" width="15" style="149" bestFit="1" customWidth="1"/>
    <col min="13829" max="13829" width="14.85546875" style="149" bestFit="1" customWidth="1"/>
    <col min="13830" max="13834" width="15" style="149" bestFit="1" customWidth="1"/>
    <col min="13835" max="13836" width="15" style="149" customWidth="1"/>
    <col min="13837" max="13837" width="15" style="149" bestFit="1" customWidth="1"/>
    <col min="13838" max="14080" width="9.140625" style="149"/>
    <col min="14081" max="14082" width="0" style="149" hidden="1" customWidth="1"/>
    <col min="14083" max="14083" width="69" style="149" customWidth="1"/>
    <col min="14084" max="14084" width="15" style="149" bestFit="1" customWidth="1"/>
    <col min="14085" max="14085" width="14.85546875" style="149" bestFit="1" customWidth="1"/>
    <col min="14086" max="14090" width="15" style="149" bestFit="1" customWidth="1"/>
    <col min="14091" max="14092" width="15" style="149" customWidth="1"/>
    <col min="14093" max="14093" width="15" style="149" bestFit="1" customWidth="1"/>
    <col min="14094" max="14336" width="9.140625" style="149"/>
    <col min="14337" max="14338" width="0" style="149" hidden="1" customWidth="1"/>
    <col min="14339" max="14339" width="69" style="149" customWidth="1"/>
    <col min="14340" max="14340" width="15" style="149" bestFit="1" customWidth="1"/>
    <col min="14341" max="14341" width="14.85546875" style="149" bestFit="1" customWidth="1"/>
    <col min="14342" max="14346" width="15" style="149" bestFit="1" customWidth="1"/>
    <col min="14347" max="14348" width="15" style="149" customWidth="1"/>
    <col min="14349" max="14349" width="15" style="149" bestFit="1" customWidth="1"/>
    <col min="14350" max="14592" width="9.140625" style="149"/>
    <col min="14593" max="14594" width="0" style="149" hidden="1" customWidth="1"/>
    <col min="14595" max="14595" width="69" style="149" customWidth="1"/>
    <col min="14596" max="14596" width="15" style="149" bestFit="1" customWidth="1"/>
    <col min="14597" max="14597" width="14.85546875" style="149" bestFit="1" customWidth="1"/>
    <col min="14598" max="14602" width="15" style="149" bestFit="1" customWidth="1"/>
    <col min="14603" max="14604" width="15" style="149" customWidth="1"/>
    <col min="14605" max="14605" width="15" style="149" bestFit="1" customWidth="1"/>
    <col min="14606" max="14848" width="9.140625" style="149"/>
    <col min="14849" max="14850" width="0" style="149" hidden="1" customWidth="1"/>
    <col min="14851" max="14851" width="69" style="149" customWidth="1"/>
    <col min="14852" max="14852" width="15" style="149" bestFit="1" customWidth="1"/>
    <col min="14853" max="14853" width="14.85546875" style="149" bestFit="1" customWidth="1"/>
    <col min="14854" max="14858" width="15" style="149" bestFit="1" customWidth="1"/>
    <col min="14859" max="14860" width="15" style="149" customWidth="1"/>
    <col min="14861" max="14861" width="15" style="149" bestFit="1" customWidth="1"/>
    <col min="14862" max="15104" width="9.140625" style="149"/>
    <col min="15105" max="15106" width="0" style="149" hidden="1" customWidth="1"/>
    <col min="15107" max="15107" width="69" style="149" customWidth="1"/>
    <col min="15108" max="15108" width="15" style="149" bestFit="1" customWidth="1"/>
    <col min="15109" max="15109" width="14.85546875" style="149" bestFit="1" customWidth="1"/>
    <col min="15110" max="15114" width="15" style="149" bestFit="1" customWidth="1"/>
    <col min="15115" max="15116" width="15" style="149" customWidth="1"/>
    <col min="15117" max="15117" width="15" style="149" bestFit="1" customWidth="1"/>
    <col min="15118" max="15360" width="9.140625" style="149"/>
    <col min="15361" max="15362" width="0" style="149" hidden="1" customWidth="1"/>
    <col min="15363" max="15363" width="69" style="149" customWidth="1"/>
    <col min="15364" max="15364" width="15" style="149" bestFit="1" customWidth="1"/>
    <col min="15365" max="15365" width="14.85546875" style="149" bestFit="1" customWidth="1"/>
    <col min="15366" max="15370" width="15" style="149" bestFit="1" customWidth="1"/>
    <col min="15371" max="15372" width="15" style="149" customWidth="1"/>
    <col min="15373" max="15373" width="15" style="149" bestFit="1" customWidth="1"/>
    <col min="15374" max="15616" width="9.140625" style="149"/>
    <col min="15617" max="15618" width="0" style="149" hidden="1" customWidth="1"/>
    <col min="15619" max="15619" width="69" style="149" customWidth="1"/>
    <col min="15620" max="15620" width="15" style="149" bestFit="1" customWidth="1"/>
    <col min="15621" max="15621" width="14.85546875" style="149" bestFit="1" customWidth="1"/>
    <col min="15622" max="15626" width="15" style="149" bestFit="1" customWidth="1"/>
    <col min="15627" max="15628" width="15" style="149" customWidth="1"/>
    <col min="15629" max="15629" width="15" style="149" bestFit="1" customWidth="1"/>
    <col min="15630" max="15872" width="9.140625" style="149"/>
    <col min="15873" max="15874" width="0" style="149" hidden="1" customWidth="1"/>
    <col min="15875" max="15875" width="69" style="149" customWidth="1"/>
    <col min="15876" max="15876" width="15" style="149" bestFit="1" customWidth="1"/>
    <col min="15877" max="15877" width="14.85546875" style="149" bestFit="1" customWidth="1"/>
    <col min="15878" max="15882" width="15" style="149" bestFit="1" customWidth="1"/>
    <col min="15883" max="15884" width="15" style="149" customWidth="1"/>
    <col min="15885" max="15885" width="15" style="149" bestFit="1" customWidth="1"/>
    <col min="15886" max="16128" width="9.140625" style="149"/>
    <col min="16129" max="16130" width="0" style="149" hidden="1" customWidth="1"/>
    <col min="16131" max="16131" width="69" style="149" customWidth="1"/>
    <col min="16132" max="16132" width="15" style="149" bestFit="1" customWidth="1"/>
    <col min="16133" max="16133" width="14.85546875" style="149" bestFit="1" customWidth="1"/>
    <col min="16134" max="16138" width="15" style="149" bestFit="1" customWidth="1"/>
    <col min="16139" max="16140" width="15" style="149" customWidth="1"/>
    <col min="16141" max="16141" width="15" style="149" bestFit="1" customWidth="1"/>
    <col min="16142" max="16384" width="9.140625" style="149"/>
  </cols>
  <sheetData>
    <row r="1" spans="1:15" s="258" customFormat="1" ht="30" customHeight="1" x14ac:dyDescent="0.35">
      <c r="A1" s="67"/>
      <c r="B1" s="67"/>
      <c r="C1" s="1020" t="s">
        <v>818</v>
      </c>
      <c r="D1" s="1020"/>
      <c r="E1" s="1020"/>
      <c r="F1" s="1020"/>
      <c r="G1" s="1020"/>
      <c r="H1" s="1020"/>
      <c r="I1" s="1020"/>
      <c r="J1" s="1020"/>
      <c r="K1" s="1020"/>
      <c r="L1" s="1020"/>
      <c r="M1" s="1020"/>
      <c r="O1" s="863" t="s">
        <v>1124</v>
      </c>
    </row>
    <row r="2" spans="1:15" s="258" customFormat="1" ht="21" customHeight="1" x14ac:dyDescent="0.35">
      <c r="A2" s="67"/>
      <c r="B2" s="67"/>
      <c r="C2" s="1021" t="s">
        <v>763</v>
      </c>
      <c r="D2" s="1021"/>
      <c r="E2" s="1021"/>
      <c r="F2" s="1021"/>
      <c r="G2" s="1021"/>
      <c r="H2" s="1021"/>
      <c r="I2" s="1021"/>
      <c r="J2" s="1021"/>
      <c r="K2" s="1021"/>
      <c r="L2" s="1021"/>
      <c r="M2" s="1021"/>
    </row>
    <row r="3" spans="1:15" s="259" customFormat="1" ht="30" customHeight="1" x14ac:dyDescent="0.25">
      <c r="A3" s="67" t="s">
        <v>836</v>
      </c>
      <c r="B3" s="67"/>
      <c r="C3" s="1022" t="s">
        <v>3</v>
      </c>
      <c r="D3" s="1022"/>
      <c r="E3" s="1022"/>
      <c r="F3" s="1022"/>
      <c r="G3" s="1022"/>
      <c r="H3" s="1022"/>
      <c r="I3" s="1022"/>
      <c r="J3" s="1022"/>
      <c r="K3" s="1022"/>
      <c r="L3" s="1022"/>
      <c r="M3" s="1022"/>
    </row>
    <row r="4" spans="1:15" s="248" customFormat="1" ht="3.75" customHeight="1" thickBot="1" x14ac:dyDescent="0.3">
      <c r="A4" s="246"/>
      <c r="B4" s="246"/>
      <c r="C4" s="247"/>
      <c r="D4" s="260"/>
      <c r="E4" s="261"/>
      <c r="F4" s="261"/>
      <c r="G4" s="261"/>
      <c r="H4" s="261"/>
      <c r="I4" s="261"/>
      <c r="J4" s="261"/>
      <c r="K4" s="261"/>
      <c r="L4" s="261"/>
      <c r="M4" s="261"/>
    </row>
    <row r="5" spans="1:15" ht="15" customHeight="1" thickTop="1" thickBot="1" x14ac:dyDescent="0.25">
      <c r="A5" s="263"/>
      <c r="B5" s="263"/>
      <c r="C5" s="306"/>
      <c r="D5" s="801">
        <v>2015</v>
      </c>
      <c r="E5" s="801">
        <v>2016</v>
      </c>
      <c r="F5" s="801">
        <v>2017</v>
      </c>
      <c r="G5" s="801">
        <v>2018</v>
      </c>
      <c r="H5" s="801">
        <v>2019</v>
      </c>
      <c r="I5" s="801">
        <v>2020</v>
      </c>
      <c r="J5" s="801">
        <v>2021</v>
      </c>
      <c r="K5" s="801">
        <v>2022</v>
      </c>
      <c r="L5" s="801">
        <v>2023</v>
      </c>
      <c r="M5" s="804">
        <v>2024</v>
      </c>
    </row>
    <row r="6" spans="1:15" s="77" customFormat="1" ht="15" customHeight="1" thickTop="1" thickBot="1" x14ac:dyDescent="0.25">
      <c r="A6" s="262"/>
      <c r="B6" s="262"/>
      <c r="C6" s="816"/>
      <c r="D6" s="806" t="str">
        <f>"DIC"</f>
        <v>DIC</v>
      </c>
      <c r="E6" s="806" t="s">
        <v>734</v>
      </c>
      <c r="F6" s="807" t="str">
        <f>"DIC"</f>
        <v>DIC</v>
      </c>
      <c r="G6" s="806" t="s">
        <v>734</v>
      </c>
      <c r="H6" s="806" t="str">
        <f>"DIC"</f>
        <v>DIC</v>
      </c>
      <c r="I6" s="806" t="str">
        <f>"DIC"</f>
        <v>DIC</v>
      </c>
      <c r="J6" s="806" t="str">
        <f>"DIC"</f>
        <v>DIC</v>
      </c>
      <c r="K6" s="806" t="s">
        <v>734</v>
      </c>
      <c r="L6" s="806" t="s">
        <v>734</v>
      </c>
      <c r="M6" s="806" t="s">
        <v>734</v>
      </c>
    </row>
    <row r="7" spans="1:15" s="77" customFormat="1" ht="15" customHeight="1" thickTop="1" thickBot="1" x14ac:dyDescent="0.25">
      <c r="A7" s="262" t="s">
        <v>459</v>
      </c>
      <c r="B7" s="264" t="s">
        <v>766</v>
      </c>
      <c r="C7" s="808" t="s">
        <v>108</v>
      </c>
      <c r="D7" s="809">
        <v>6976620</v>
      </c>
      <c r="E7" s="809">
        <v>7406594</v>
      </c>
      <c r="F7" s="809">
        <v>3699790</v>
      </c>
      <c r="G7" s="809">
        <v>3853298</v>
      </c>
      <c r="H7" s="809">
        <v>3703507</v>
      </c>
      <c r="I7" s="809">
        <v>3583449</v>
      </c>
      <c r="J7" s="809">
        <v>4340530.9196999995</v>
      </c>
      <c r="K7" s="809">
        <v>4593800.8664799994</v>
      </c>
      <c r="L7" s="809">
        <v>2505387.7801599996</v>
      </c>
      <c r="M7" s="809">
        <v>3918713.0208599996</v>
      </c>
    </row>
    <row r="8" spans="1:15" s="77" customFormat="1" ht="15" customHeight="1" thickTop="1" thickBot="1" x14ac:dyDescent="0.25">
      <c r="A8" s="263" t="s">
        <v>459</v>
      </c>
      <c r="B8" s="265" t="s">
        <v>767</v>
      </c>
      <c r="C8" s="810" t="s">
        <v>768</v>
      </c>
      <c r="D8" s="811">
        <v>188767</v>
      </c>
      <c r="E8" s="811">
        <v>177204</v>
      </c>
      <c r="F8" s="811">
        <v>71468</v>
      </c>
      <c r="G8" s="811">
        <v>75340</v>
      </c>
      <c r="H8" s="811">
        <v>135780</v>
      </c>
      <c r="I8" s="811">
        <v>316526</v>
      </c>
      <c r="J8" s="811">
        <v>431510.72247000004</v>
      </c>
      <c r="K8" s="811">
        <v>402193.99223000003</v>
      </c>
      <c r="L8" s="811">
        <v>117218.5592</v>
      </c>
      <c r="M8" s="346">
        <v>101414.38961</v>
      </c>
    </row>
    <row r="9" spans="1:15" s="77" customFormat="1" ht="15" customHeight="1" thickTop="1" x14ac:dyDescent="0.2">
      <c r="A9" s="67" t="s">
        <v>459</v>
      </c>
      <c r="B9" s="266" t="s">
        <v>769</v>
      </c>
      <c r="C9" s="267" t="s">
        <v>770</v>
      </c>
      <c r="D9" s="268">
        <v>187366</v>
      </c>
      <c r="E9" s="268">
        <v>174194</v>
      </c>
      <c r="F9" s="268">
        <v>71116</v>
      </c>
      <c r="G9" s="268">
        <v>75243</v>
      </c>
      <c r="H9" s="268">
        <v>135680</v>
      </c>
      <c r="I9" s="268">
        <v>315732</v>
      </c>
      <c r="J9" s="268">
        <v>431410.77448999998</v>
      </c>
      <c r="K9" s="268">
        <v>402075.60917000001</v>
      </c>
      <c r="L9" s="268">
        <v>117045.79076999999</v>
      </c>
      <c r="M9" s="250">
        <v>101346.06763000001</v>
      </c>
    </row>
    <row r="10" spans="1:15" s="77" customFormat="1" ht="15" customHeight="1" thickBot="1" x14ac:dyDescent="0.25">
      <c r="A10" s="67" t="s">
        <v>459</v>
      </c>
      <c r="B10" s="266" t="s">
        <v>771</v>
      </c>
      <c r="C10" s="267" t="s">
        <v>772</v>
      </c>
      <c r="D10" s="268">
        <v>1402</v>
      </c>
      <c r="E10" s="268">
        <v>3010</v>
      </c>
      <c r="F10" s="268">
        <v>353</v>
      </c>
      <c r="G10" s="268">
        <v>97</v>
      </c>
      <c r="H10" s="268">
        <v>100</v>
      </c>
      <c r="I10" s="268">
        <v>795</v>
      </c>
      <c r="J10" s="268">
        <v>99.947980000000001</v>
      </c>
      <c r="K10" s="268">
        <v>118.38306</v>
      </c>
      <c r="L10" s="268">
        <v>172.76842999999997</v>
      </c>
      <c r="M10" s="250">
        <v>68.321979999999996</v>
      </c>
    </row>
    <row r="11" spans="1:15" s="77" customFormat="1" ht="15" customHeight="1" thickTop="1" thickBot="1" x14ac:dyDescent="0.25">
      <c r="A11" s="263" t="s">
        <v>459</v>
      </c>
      <c r="B11" s="265" t="s">
        <v>773</v>
      </c>
      <c r="C11" s="810" t="s">
        <v>774</v>
      </c>
      <c r="D11" s="811">
        <v>1322722</v>
      </c>
      <c r="E11" s="811">
        <v>1288187</v>
      </c>
      <c r="F11" s="811">
        <v>544564</v>
      </c>
      <c r="G11" s="811">
        <v>623884</v>
      </c>
      <c r="H11" s="811">
        <v>631955</v>
      </c>
      <c r="I11" s="811">
        <v>881069</v>
      </c>
      <c r="J11" s="811">
        <v>1315751.1378199998</v>
      </c>
      <c r="K11" s="811">
        <v>1385038.26997</v>
      </c>
      <c r="L11" s="811">
        <v>881217.68776999996</v>
      </c>
      <c r="M11" s="346">
        <v>931594.38067999994</v>
      </c>
    </row>
    <row r="12" spans="1:15" s="77" customFormat="1" ht="15" customHeight="1" thickTop="1" x14ac:dyDescent="0.2">
      <c r="A12" s="67" t="s">
        <v>459</v>
      </c>
      <c r="B12" s="266" t="s">
        <v>775</v>
      </c>
      <c r="C12" s="267" t="s">
        <v>776</v>
      </c>
      <c r="D12" s="268">
        <v>1308597</v>
      </c>
      <c r="E12" s="268">
        <v>1270714</v>
      </c>
      <c r="F12" s="268">
        <v>538149</v>
      </c>
      <c r="G12" s="268">
        <v>616259</v>
      </c>
      <c r="H12" s="268">
        <v>623492</v>
      </c>
      <c r="I12" s="268">
        <v>871567</v>
      </c>
      <c r="J12" s="268">
        <v>1306181.1983699999</v>
      </c>
      <c r="K12" s="268">
        <v>1375069.18817</v>
      </c>
      <c r="L12" s="268">
        <v>871120.86000999995</v>
      </c>
      <c r="M12" s="250">
        <v>918253.88260999997</v>
      </c>
    </row>
    <row r="13" spans="1:15" s="77" customFormat="1" ht="15" customHeight="1" x14ac:dyDescent="0.2">
      <c r="A13" s="67" t="s">
        <v>459</v>
      </c>
      <c r="B13" s="266" t="s">
        <v>777</v>
      </c>
      <c r="C13" s="267" t="s">
        <v>778</v>
      </c>
      <c r="D13" s="268">
        <v>14125</v>
      </c>
      <c r="E13" s="268">
        <v>17473</v>
      </c>
      <c r="F13" s="268">
        <v>6416</v>
      </c>
      <c r="G13" s="268">
        <v>7625</v>
      </c>
      <c r="H13" s="268">
        <v>8462</v>
      </c>
      <c r="I13" s="268">
        <v>9502</v>
      </c>
      <c r="J13" s="268">
        <v>9569.9394499999999</v>
      </c>
      <c r="K13" s="268">
        <v>9969.0817999999999</v>
      </c>
      <c r="L13" s="268">
        <v>10096.82776</v>
      </c>
      <c r="M13" s="250">
        <v>13340.498070000001</v>
      </c>
    </row>
    <row r="14" spans="1:15" s="77" customFormat="1" ht="15" customHeight="1" x14ac:dyDescent="0.2">
      <c r="A14" s="67" t="s">
        <v>459</v>
      </c>
      <c r="B14" s="266" t="s">
        <v>779</v>
      </c>
      <c r="C14" s="267" t="s">
        <v>780</v>
      </c>
      <c r="D14" s="268">
        <v>0</v>
      </c>
      <c r="E14" s="268">
        <v>0</v>
      </c>
      <c r="F14" s="268">
        <v>0</v>
      </c>
      <c r="G14" s="268">
        <v>0</v>
      </c>
      <c r="H14" s="268">
        <v>0</v>
      </c>
      <c r="I14" s="268">
        <v>0</v>
      </c>
      <c r="J14" s="268">
        <v>0</v>
      </c>
      <c r="K14" s="268">
        <v>0</v>
      </c>
      <c r="L14" s="268">
        <v>0</v>
      </c>
      <c r="M14" s="250">
        <v>0</v>
      </c>
    </row>
    <row r="15" spans="1:15" s="77" customFormat="1" ht="15" customHeight="1" thickBot="1" x14ac:dyDescent="0.25">
      <c r="A15" s="67" t="s">
        <v>459</v>
      </c>
      <c r="B15" s="269">
        <v>212.04</v>
      </c>
      <c r="C15" s="267" t="s">
        <v>781</v>
      </c>
      <c r="D15" s="268">
        <v>0</v>
      </c>
      <c r="E15" s="268">
        <v>0</v>
      </c>
      <c r="F15" s="268">
        <v>0</v>
      </c>
      <c r="G15" s="268">
        <v>0</v>
      </c>
      <c r="H15" s="268">
        <v>0</v>
      </c>
      <c r="I15" s="268">
        <v>0</v>
      </c>
      <c r="J15" s="268">
        <v>0</v>
      </c>
      <c r="K15" s="268">
        <v>0</v>
      </c>
      <c r="L15" s="268">
        <v>0</v>
      </c>
      <c r="M15" s="250">
        <v>0</v>
      </c>
    </row>
    <row r="16" spans="1:15" s="77" customFormat="1" ht="15" customHeight="1" thickTop="1" thickBot="1" x14ac:dyDescent="0.25">
      <c r="A16" s="263" t="s">
        <v>459</v>
      </c>
      <c r="B16" s="265" t="s">
        <v>782</v>
      </c>
      <c r="C16" s="810" t="s">
        <v>783</v>
      </c>
      <c r="D16" s="811">
        <v>120056</v>
      </c>
      <c r="E16" s="811">
        <v>16475</v>
      </c>
      <c r="F16" s="811">
        <v>5264</v>
      </c>
      <c r="G16" s="811">
        <v>6342</v>
      </c>
      <c r="H16" s="811">
        <v>56974</v>
      </c>
      <c r="I16" s="811">
        <v>55525</v>
      </c>
      <c r="J16" s="811">
        <v>52459.773179999997</v>
      </c>
      <c r="K16" s="811">
        <v>167.16506000000001</v>
      </c>
      <c r="L16" s="811">
        <v>79.597529999999992</v>
      </c>
      <c r="M16" s="346">
        <v>15.286059999999999</v>
      </c>
    </row>
    <row r="17" spans="1:13" s="77" customFormat="1" ht="15" customHeight="1" thickTop="1" x14ac:dyDescent="0.2">
      <c r="A17" s="67" t="s">
        <v>459</v>
      </c>
      <c r="B17" s="266" t="s">
        <v>784</v>
      </c>
      <c r="C17" s="267" t="s">
        <v>785</v>
      </c>
      <c r="D17" s="268">
        <v>8988</v>
      </c>
      <c r="E17" s="268">
        <v>2084</v>
      </c>
      <c r="F17" s="268">
        <v>1447</v>
      </c>
      <c r="G17" s="268">
        <v>1219</v>
      </c>
      <c r="H17" s="268">
        <v>846</v>
      </c>
      <c r="I17" s="268">
        <v>460</v>
      </c>
      <c r="J17" s="268">
        <v>329.62617999999998</v>
      </c>
      <c r="K17" s="268">
        <v>167.16506000000001</v>
      </c>
      <c r="L17" s="268">
        <v>79.597529999999992</v>
      </c>
      <c r="M17" s="250">
        <v>1.06575</v>
      </c>
    </row>
    <row r="18" spans="1:13" s="77" customFormat="1" ht="15" customHeight="1" x14ac:dyDescent="0.2">
      <c r="A18" s="67" t="s">
        <v>459</v>
      </c>
      <c r="B18" s="266" t="s">
        <v>786</v>
      </c>
      <c r="C18" s="267" t="s">
        <v>787</v>
      </c>
      <c r="D18" s="268">
        <v>54</v>
      </c>
      <c r="E18" s="268">
        <v>12</v>
      </c>
      <c r="F18" s="268">
        <v>0</v>
      </c>
      <c r="G18" s="268">
        <v>0</v>
      </c>
      <c r="H18" s="268">
        <v>0</v>
      </c>
      <c r="I18" s="268">
        <v>0</v>
      </c>
      <c r="J18" s="268">
        <v>0</v>
      </c>
      <c r="K18" s="268">
        <v>0</v>
      </c>
      <c r="L18" s="268">
        <v>0</v>
      </c>
      <c r="M18" s="250">
        <v>14.22031</v>
      </c>
    </row>
    <row r="19" spans="1:13" s="77" customFormat="1" ht="15" customHeight="1" x14ac:dyDescent="0.2">
      <c r="A19" s="67" t="s">
        <v>459</v>
      </c>
      <c r="B19" s="266" t="s">
        <v>788</v>
      </c>
      <c r="C19" s="267" t="s">
        <v>789</v>
      </c>
      <c r="D19" s="268">
        <v>0</v>
      </c>
      <c r="E19" s="268">
        <v>4</v>
      </c>
      <c r="F19" s="268">
        <v>0</v>
      </c>
      <c r="G19" s="268">
        <v>0</v>
      </c>
      <c r="H19" s="268">
        <v>0</v>
      </c>
      <c r="I19" s="268">
        <v>0</v>
      </c>
      <c r="J19" s="268">
        <v>0</v>
      </c>
      <c r="K19" s="268">
        <v>0</v>
      </c>
      <c r="L19" s="268">
        <v>0</v>
      </c>
      <c r="M19" s="250">
        <v>0</v>
      </c>
    </row>
    <row r="20" spans="1:13" s="77" customFormat="1" ht="15" customHeight="1" x14ac:dyDescent="0.2">
      <c r="A20" s="67" t="s">
        <v>459</v>
      </c>
      <c r="B20" s="266" t="s">
        <v>790</v>
      </c>
      <c r="C20" s="267" t="s">
        <v>791</v>
      </c>
      <c r="D20" s="268">
        <v>72</v>
      </c>
      <c r="E20" s="268">
        <v>107</v>
      </c>
      <c r="F20" s="268">
        <v>0</v>
      </c>
      <c r="G20" s="268">
        <v>40</v>
      </c>
      <c r="H20" s="268">
        <v>60</v>
      </c>
      <c r="I20" s="268">
        <v>0</v>
      </c>
      <c r="J20" s="268">
        <v>0</v>
      </c>
      <c r="K20" s="268">
        <v>0</v>
      </c>
      <c r="L20" s="268">
        <v>0</v>
      </c>
      <c r="M20" s="250">
        <v>0</v>
      </c>
    </row>
    <row r="21" spans="1:13" s="77" customFormat="1" ht="15" customHeight="1" x14ac:dyDescent="0.2">
      <c r="A21" s="67" t="s">
        <v>459</v>
      </c>
      <c r="B21" s="266" t="s">
        <v>792</v>
      </c>
      <c r="C21" s="267" t="s">
        <v>793</v>
      </c>
      <c r="D21" s="268">
        <v>426</v>
      </c>
      <c r="E21" s="268">
        <v>32</v>
      </c>
      <c r="F21" s="268">
        <v>563</v>
      </c>
      <c r="G21" s="268">
        <v>119</v>
      </c>
      <c r="H21" s="268">
        <v>0</v>
      </c>
      <c r="I21" s="268">
        <v>0</v>
      </c>
      <c r="J21" s="268">
        <v>0</v>
      </c>
      <c r="K21" s="268">
        <v>0</v>
      </c>
      <c r="L21" s="268">
        <v>0</v>
      </c>
      <c r="M21" s="250">
        <v>0</v>
      </c>
    </row>
    <row r="22" spans="1:13" s="77" customFormat="1" ht="15" customHeight="1" x14ac:dyDescent="0.2">
      <c r="A22" s="67" t="s">
        <v>459</v>
      </c>
      <c r="B22" s="266" t="s">
        <v>794</v>
      </c>
      <c r="C22" s="267" t="s">
        <v>795</v>
      </c>
      <c r="D22" s="268">
        <v>107</v>
      </c>
      <c r="E22" s="268">
        <v>443</v>
      </c>
      <c r="F22" s="268">
        <v>520</v>
      </c>
      <c r="G22" s="268">
        <v>918</v>
      </c>
      <c r="H22" s="268">
        <v>1040</v>
      </c>
      <c r="I22" s="268">
        <v>65</v>
      </c>
      <c r="J22" s="268">
        <v>130.14699999999999</v>
      </c>
      <c r="K22" s="268">
        <v>0</v>
      </c>
      <c r="L22" s="268">
        <v>0</v>
      </c>
      <c r="M22" s="250">
        <v>0</v>
      </c>
    </row>
    <row r="23" spans="1:13" s="77" customFormat="1" ht="15" customHeight="1" x14ac:dyDescent="0.2">
      <c r="A23" s="67" t="s">
        <v>459</v>
      </c>
      <c r="B23" s="266" t="s">
        <v>796</v>
      </c>
      <c r="C23" s="267" t="s">
        <v>797</v>
      </c>
      <c r="D23" s="268">
        <v>5365</v>
      </c>
      <c r="E23" s="268">
        <v>52</v>
      </c>
      <c r="F23" s="268">
        <v>0</v>
      </c>
      <c r="G23" s="268">
        <v>2000</v>
      </c>
      <c r="H23" s="268">
        <v>0</v>
      </c>
      <c r="I23" s="268">
        <v>0</v>
      </c>
      <c r="J23" s="268">
        <v>0</v>
      </c>
      <c r="K23" s="268">
        <v>0</v>
      </c>
      <c r="L23" s="268">
        <v>0</v>
      </c>
      <c r="M23" s="250">
        <v>0</v>
      </c>
    </row>
    <row r="24" spans="1:13" s="77" customFormat="1" ht="15" customHeight="1" thickBot="1" x14ac:dyDescent="0.25">
      <c r="A24" s="67" t="s">
        <v>459</v>
      </c>
      <c r="B24" s="266" t="s">
        <v>798</v>
      </c>
      <c r="C24" s="267" t="s">
        <v>799</v>
      </c>
      <c r="D24" s="268">
        <v>105043</v>
      </c>
      <c r="E24" s="268">
        <v>13741</v>
      </c>
      <c r="F24" s="268">
        <v>2734</v>
      </c>
      <c r="G24" s="268">
        <v>2046</v>
      </c>
      <c r="H24" s="268">
        <v>55028</v>
      </c>
      <c r="I24" s="268">
        <v>55000</v>
      </c>
      <c r="J24" s="268">
        <v>52000</v>
      </c>
      <c r="K24" s="268">
        <v>0</v>
      </c>
      <c r="L24" s="268">
        <v>0</v>
      </c>
      <c r="M24" s="250">
        <v>0</v>
      </c>
    </row>
    <row r="25" spans="1:13" s="77" customFormat="1" ht="15" customHeight="1" thickTop="1" thickBot="1" x14ac:dyDescent="0.25">
      <c r="A25" s="262" t="s">
        <v>459</v>
      </c>
      <c r="B25" s="270" t="s">
        <v>800</v>
      </c>
      <c r="C25" s="810" t="s">
        <v>801</v>
      </c>
      <c r="D25" s="812">
        <v>72355</v>
      </c>
      <c r="E25" s="812">
        <v>81295</v>
      </c>
      <c r="F25" s="812">
        <v>43008</v>
      </c>
      <c r="G25" s="812">
        <v>58931</v>
      </c>
      <c r="H25" s="812">
        <v>56373</v>
      </c>
      <c r="I25" s="812">
        <v>39410</v>
      </c>
      <c r="J25" s="812">
        <v>35456.256500000003</v>
      </c>
      <c r="K25" s="812">
        <v>40095.355409999996</v>
      </c>
      <c r="L25" s="812">
        <v>47729.255990000005</v>
      </c>
      <c r="M25" s="813">
        <v>54774.604899999998</v>
      </c>
    </row>
    <row r="26" spans="1:13" s="77" customFormat="1" ht="15" customHeight="1" thickTop="1" thickBot="1" x14ac:dyDescent="0.25">
      <c r="A26" s="262" t="s">
        <v>459</v>
      </c>
      <c r="B26" s="270" t="s">
        <v>802</v>
      </c>
      <c r="C26" s="810" t="s">
        <v>803</v>
      </c>
      <c r="D26" s="812">
        <v>4959551</v>
      </c>
      <c r="E26" s="812">
        <v>5460134</v>
      </c>
      <c r="F26" s="812">
        <v>2772120</v>
      </c>
      <c r="G26" s="812">
        <v>2775817</v>
      </c>
      <c r="H26" s="812">
        <v>2508032</v>
      </c>
      <c r="I26" s="812">
        <v>2010001</v>
      </c>
      <c r="J26" s="812">
        <v>2203744.3764</v>
      </c>
      <c r="K26" s="812">
        <v>2490853.2798800003</v>
      </c>
      <c r="L26" s="812">
        <v>1407972.19092</v>
      </c>
      <c r="M26" s="813">
        <v>2553907.1621199995</v>
      </c>
    </row>
    <row r="27" spans="1:13" s="77" customFormat="1" ht="15" customHeight="1" thickTop="1" thickBot="1" x14ac:dyDescent="0.25">
      <c r="A27" s="263" t="s">
        <v>459</v>
      </c>
      <c r="B27" s="271" t="s">
        <v>804</v>
      </c>
      <c r="C27" s="810" t="s">
        <v>805</v>
      </c>
      <c r="D27" s="811">
        <v>313168</v>
      </c>
      <c r="E27" s="811">
        <v>383298</v>
      </c>
      <c r="F27" s="811">
        <v>263365</v>
      </c>
      <c r="G27" s="811">
        <v>312983</v>
      </c>
      <c r="H27" s="811">
        <v>314393</v>
      </c>
      <c r="I27" s="811">
        <v>280916</v>
      </c>
      <c r="J27" s="811">
        <v>301608.65333</v>
      </c>
      <c r="K27" s="811">
        <v>275452.80392999999</v>
      </c>
      <c r="L27" s="811">
        <v>51170.488749999997</v>
      </c>
      <c r="M27" s="346">
        <v>277007.19748999999</v>
      </c>
    </row>
    <row r="28" spans="1:13" s="77" customFormat="1" ht="15" customHeight="1" thickTop="1" x14ac:dyDescent="0.2">
      <c r="A28" s="67" t="s">
        <v>459</v>
      </c>
      <c r="B28" s="266" t="s">
        <v>806</v>
      </c>
      <c r="C28" s="267" t="s">
        <v>807</v>
      </c>
      <c r="D28" s="268">
        <v>0</v>
      </c>
      <c r="E28" s="268">
        <v>0</v>
      </c>
      <c r="F28" s="268">
        <v>0</v>
      </c>
      <c r="G28" s="268">
        <v>0</v>
      </c>
      <c r="H28" s="268">
        <v>0</v>
      </c>
      <c r="I28" s="268">
        <v>0</v>
      </c>
      <c r="J28" s="268">
        <v>0</v>
      </c>
      <c r="K28" s="268">
        <v>0</v>
      </c>
      <c r="L28" s="268">
        <v>0</v>
      </c>
      <c r="M28" s="250">
        <v>0</v>
      </c>
    </row>
    <row r="29" spans="1:13" s="77" customFormat="1" ht="15" customHeight="1" x14ac:dyDescent="0.2">
      <c r="A29" s="67" t="s">
        <v>459</v>
      </c>
      <c r="B29" s="266" t="s">
        <v>808</v>
      </c>
      <c r="C29" s="267" t="s">
        <v>809</v>
      </c>
      <c r="D29" s="268">
        <v>446</v>
      </c>
      <c r="E29" s="268">
        <v>548</v>
      </c>
      <c r="F29" s="268">
        <v>668</v>
      </c>
      <c r="G29" s="268">
        <v>790</v>
      </c>
      <c r="H29" s="268">
        <v>792</v>
      </c>
      <c r="I29" s="268">
        <v>692</v>
      </c>
      <c r="J29" s="268">
        <v>1119.2173500000001</v>
      </c>
      <c r="K29" s="268">
        <v>1262.8680900000002</v>
      </c>
      <c r="L29" s="268">
        <v>0</v>
      </c>
      <c r="M29" s="250">
        <v>0</v>
      </c>
    </row>
    <row r="30" spans="1:13" s="77" customFormat="1" ht="15" customHeight="1" x14ac:dyDescent="0.2">
      <c r="A30" s="67" t="s">
        <v>459</v>
      </c>
      <c r="B30" s="266" t="s">
        <v>810</v>
      </c>
      <c r="C30" s="267" t="s">
        <v>811</v>
      </c>
      <c r="D30" s="268">
        <v>9009</v>
      </c>
      <c r="E30" s="268">
        <v>867</v>
      </c>
      <c r="F30" s="268">
        <v>351</v>
      </c>
      <c r="G30" s="268">
        <v>473</v>
      </c>
      <c r="H30" s="268">
        <v>3986</v>
      </c>
      <c r="I30" s="268">
        <v>11509</v>
      </c>
      <c r="J30" s="268">
        <v>8606.2797899999987</v>
      </c>
      <c r="K30" s="268">
        <v>3.9883000000000002</v>
      </c>
      <c r="L30" s="268">
        <v>35.769539999999999</v>
      </c>
      <c r="M30" s="250">
        <v>5.8763300000000003</v>
      </c>
    </row>
    <row r="31" spans="1:13" s="77" customFormat="1" ht="15" customHeight="1" x14ac:dyDescent="0.2">
      <c r="A31" s="67" t="s">
        <v>459</v>
      </c>
      <c r="B31" s="272" t="s">
        <v>812</v>
      </c>
      <c r="C31" s="267" t="s">
        <v>813</v>
      </c>
      <c r="D31" s="268">
        <v>885</v>
      </c>
      <c r="E31" s="268">
        <v>659</v>
      </c>
      <c r="F31" s="268">
        <v>54</v>
      </c>
      <c r="G31" s="268">
        <v>111</v>
      </c>
      <c r="H31" s="268">
        <v>280</v>
      </c>
      <c r="I31" s="268">
        <v>241</v>
      </c>
      <c r="J31" s="268">
        <v>194.00964999999999</v>
      </c>
      <c r="K31" s="268">
        <v>197.11492000000001</v>
      </c>
      <c r="L31" s="268">
        <v>185.91851</v>
      </c>
      <c r="M31" s="250">
        <v>293.24694</v>
      </c>
    </row>
    <row r="32" spans="1:13" s="77" customFormat="1" ht="15" customHeight="1" x14ac:dyDescent="0.2">
      <c r="A32" s="67" t="s">
        <v>459</v>
      </c>
      <c r="B32" s="272" t="s">
        <v>814</v>
      </c>
      <c r="C32" s="273" t="s">
        <v>815</v>
      </c>
      <c r="D32" s="268">
        <v>302827</v>
      </c>
      <c r="E32" s="268">
        <v>381224</v>
      </c>
      <c r="F32" s="268">
        <v>262292</v>
      </c>
      <c r="G32" s="268">
        <v>311609</v>
      </c>
      <c r="H32" s="268">
        <v>309334</v>
      </c>
      <c r="I32" s="268">
        <v>268474</v>
      </c>
      <c r="J32" s="268">
        <v>291689.14654000005</v>
      </c>
      <c r="K32" s="268">
        <v>273988.83262</v>
      </c>
      <c r="L32" s="268">
        <v>50948.8007</v>
      </c>
      <c r="M32" s="250">
        <v>276708.07422000001</v>
      </c>
    </row>
    <row r="33" spans="1:13" s="77" customFormat="1" ht="15" customHeight="1" x14ac:dyDescent="0.2">
      <c r="A33" s="67" t="s">
        <v>459</v>
      </c>
      <c r="B33" s="272" t="s">
        <v>816</v>
      </c>
      <c r="C33" s="817" t="s">
        <v>817</v>
      </c>
      <c r="D33" s="346">
        <v>23849</v>
      </c>
      <c r="E33" s="346">
        <v>16909</v>
      </c>
      <c r="F33" s="346">
        <v>0</v>
      </c>
      <c r="G33" s="346">
        <v>0</v>
      </c>
      <c r="H33" s="346">
        <v>92634</v>
      </c>
      <c r="I33" s="346">
        <v>294397</v>
      </c>
      <c r="J33" s="346">
        <v>135191.46462000001</v>
      </c>
      <c r="K33" s="346">
        <v>57126.628149999997</v>
      </c>
      <c r="L33" s="346">
        <v>1307717.3113499999</v>
      </c>
      <c r="M33" s="346">
        <v>246961.31695000001</v>
      </c>
    </row>
    <row r="34" spans="1:13" ht="3.75" customHeight="1" thickBot="1" x14ac:dyDescent="0.25">
      <c r="A34" s="67"/>
      <c r="B34" s="67"/>
      <c r="C34" s="274"/>
      <c r="D34" s="275"/>
      <c r="E34" s="276"/>
      <c r="F34" s="276"/>
      <c r="G34" s="276"/>
      <c r="H34" s="276"/>
      <c r="I34" s="276"/>
      <c r="J34" s="276"/>
      <c r="K34" s="276"/>
      <c r="L34" s="276"/>
      <c r="M34" s="276"/>
    </row>
    <row r="35" spans="1:13" ht="15" customHeight="1" thickTop="1" x14ac:dyDescent="0.2">
      <c r="A35" s="67"/>
      <c r="B35" s="67"/>
      <c r="C35" s="67"/>
      <c r="D35" s="277"/>
      <c r="E35" s="278"/>
      <c r="F35" s="278"/>
      <c r="G35" s="278"/>
      <c r="H35" s="278"/>
      <c r="I35" s="278"/>
      <c r="J35" s="278"/>
      <c r="K35" s="278"/>
      <c r="L35" s="278"/>
      <c r="M35" s="278"/>
    </row>
  </sheetData>
  <mergeCells count="3">
    <mergeCell ref="C1:M1"/>
    <mergeCell ref="C2:M2"/>
    <mergeCell ref="C3:M3"/>
  </mergeCells>
  <hyperlinks>
    <hyperlink ref="O1" location="ÍNDICE!A1" display="ÍNDICE!A1" xr:uid="{00000000-0004-0000-2800-000000000000}"/>
  </hyperlinks>
  <pageMargins left="0.87" right="0.53" top="0.57999999999999996" bottom="0.33" header="0.5" footer="0.31"/>
  <pageSetup scale="39"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46">
    <pageSetUpPr fitToPage="1"/>
  </sheetPr>
  <dimension ref="A1:U51"/>
  <sheetViews>
    <sheetView topLeftCell="L19" zoomScale="115" zoomScaleNormal="115" workbookViewId="0">
      <selection activeCell="X24" sqref="X24"/>
    </sheetView>
  </sheetViews>
  <sheetFormatPr baseColWidth="10" defaultColWidth="10.7109375" defaultRowHeight="12.75" x14ac:dyDescent="0.2"/>
  <cols>
    <col min="1" max="1" width="39.140625" style="149" customWidth="1"/>
    <col min="2" max="2" width="20.7109375" style="149" bestFit="1" customWidth="1"/>
    <col min="3" max="3" width="18.7109375" style="149" customWidth="1"/>
    <col min="4" max="4" width="17.7109375" style="149" customWidth="1"/>
    <col min="5" max="5" width="14.28515625" style="149" customWidth="1"/>
    <col min="6" max="8" width="13.85546875" style="149" customWidth="1"/>
    <col min="9" max="9" width="17.7109375" style="149" customWidth="1"/>
    <col min="10" max="12" width="13.85546875" style="149" customWidth="1"/>
    <col min="13" max="14" width="17.7109375" style="149" customWidth="1"/>
    <col min="15" max="17" width="15.140625" style="149" customWidth="1"/>
    <col min="18" max="18" width="17" style="149" bestFit="1" customWidth="1"/>
    <col min="19" max="19" width="18.7109375" style="149" bestFit="1" customWidth="1"/>
    <col min="20" max="256" width="10.7109375" style="149"/>
    <col min="257" max="257" width="39.140625" style="149" customWidth="1"/>
    <col min="258" max="258" width="20.7109375" style="149" bestFit="1" customWidth="1"/>
    <col min="259" max="259" width="18.7109375" style="149" customWidth="1"/>
    <col min="260" max="260" width="17.7109375" style="149" customWidth="1"/>
    <col min="261" max="261" width="14.28515625" style="149" customWidth="1"/>
    <col min="262" max="264" width="13.85546875" style="149" customWidth="1"/>
    <col min="265" max="265" width="17.7109375" style="149" customWidth="1"/>
    <col min="266" max="268" width="13.85546875" style="149" customWidth="1"/>
    <col min="269" max="270" width="17.7109375" style="149" customWidth="1"/>
    <col min="271" max="273" width="15.140625" style="149" customWidth="1"/>
    <col min="274" max="274" width="17" style="149" bestFit="1" customWidth="1"/>
    <col min="275" max="275" width="18.7109375" style="149" bestFit="1" customWidth="1"/>
    <col min="276" max="512" width="10.7109375" style="149"/>
    <col min="513" max="513" width="39.140625" style="149" customWidth="1"/>
    <col min="514" max="514" width="20.7109375" style="149" bestFit="1" customWidth="1"/>
    <col min="515" max="515" width="18.7109375" style="149" customWidth="1"/>
    <col min="516" max="516" width="17.7109375" style="149" customWidth="1"/>
    <col min="517" max="517" width="14.28515625" style="149" customWidth="1"/>
    <col min="518" max="520" width="13.85546875" style="149" customWidth="1"/>
    <col min="521" max="521" width="17.7109375" style="149" customWidth="1"/>
    <col min="522" max="524" width="13.85546875" style="149" customWidth="1"/>
    <col min="525" max="526" width="17.7109375" style="149" customWidth="1"/>
    <col min="527" max="529" width="15.140625" style="149" customWidth="1"/>
    <col min="530" max="530" width="17" style="149" bestFit="1" customWidth="1"/>
    <col min="531" max="531" width="18.7109375" style="149" bestFit="1" customWidth="1"/>
    <col min="532" max="768" width="10.7109375" style="149"/>
    <col min="769" max="769" width="39.140625" style="149" customWidth="1"/>
    <col min="770" max="770" width="20.7109375" style="149" bestFit="1" customWidth="1"/>
    <col min="771" max="771" width="18.7109375" style="149" customWidth="1"/>
    <col min="772" max="772" width="17.7109375" style="149" customWidth="1"/>
    <col min="773" max="773" width="14.28515625" style="149" customWidth="1"/>
    <col min="774" max="776" width="13.85546875" style="149" customWidth="1"/>
    <col min="777" max="777" width="17.7109375" style="149" customWidth="1"/>
    <col min="778" max="780" width="13.85546875" style="149" customWidth="1"/>
    <col min="781" max="782" width="17.7109375" style="149" customWidth="1"/>
    <col min="783" max="785" width="15.140625" style="149" customWidth="1"/>
    <col min="786" max="786" width="17" style="149" bestFit="1" customWidth="1"/>
    <col min="787" max="787" width="18.7109375" style="149" bestFit="1" customWidth="1"/>
    <col min="788" max="1024" width="10.7109375" style="149"/>
    <col min="1025" max="1025" width="39.140625" style="149" customWidth="1"/>
    <col min="1026" max="1026" width="20.7109375" style="149" bestFit="1" customWidth="1"/>
    <col min="1027" max="1027" width="18.7109375" style="149" customWidth="1"/>
    <col min="1028" max="1028" width="17.7109375" style="149" customWidth="1"/>
    <col min="1029" max="1029" width="14.28515625" style="149" customWidth="1"/>
    <col min="1030" max="1032" width="13.85546875" style="149" customWidth="1"/>
    <col min="1033" max="1033" width="17.7109375" style="149" customWidth="1"/>
    <col min="1034" max="1036" width="13.85546875" style="149" customWidth="1"/>
    <col min="1037" max="1038" width="17.7109375" style="149" customWidth="1"/>
    <col min="1039" max="1041" width="15.140625" style="149" customWidth="1"/>
    <col min="1042" max="1042" width="17" style="149" bestFit="1" customWidth="1"/>
    <col min="1043" max="1043" width="18.7109375" style="149" bestFit="1" customWidth="1"/>
    <col min="1044" max="1280" width="10.7109375" style="149"/>
    <col min="1281" max="1281" width="39.140625" style="149" customWidth="1"/>
    <col min="1282" max="1282" width="20.7109375" style="149" bestFit="1" customWidth="1"/>
    <col min="1283" max="1283" width="18.7109375" style="149" customWidth="1"/>
    <col min="1284" max="1284" width="17.7109375" style="149" customWidth="1"/>
    <col min="1285" max="1285" width="14.28515625" style="149" customWidth="1"/>
    <col min="1286" max="1288" width="13.85546875" style="149" customWidth="1"/>
    <col min="1289" max="1289" width="17.7109375" style="149" customWidth="1"/>
    <col min="1290" max="1292" width="13.85546875" style="149" customWidth="1"/>
    <col min="1293" max="1294" width="17.7109375" style="149" customWidth="1"/>
    <col min="1295" max="1297" width="15.140625" style="149" customWidth="1"/>
    <col min="1298" max="1298" width="17" style="149" bestFit="1" customWidth="1"/>
    <col min="1299" max="1299" width="18.7109375" style="149" bestFit="1" customWidth="1"/>
    <col min="1300" max="1536" width="10.7109375" style="149"/>
    <col min="1537" max="1537" width="39.140625" style="149" customWidth="1"/>
    <col min="1538" max="1538" width="20.7109375" style="149" bestFit="1" customWidth="1"/>
    <col min="1539" max="1539" width="18.7109375" style="149" customWidth="1"/>
    <col min="1540" max="1540" width="17.7109375" style="149" customWidth="1"/>
    <col min="1541" max="1541" width="14.28515625" style="149" customWidth="1"/>
    <col min="1542" max="1544" width="13.85546875" style="149" customWidth="1"/>
    <col min="1545" max="1545" width="17.7109375" style="149" customWidth="1"/>
    <col min="1546" max="1548" width="13.85546875" style="149" customWidth="1"/>
    <col min="1549" max="1550" width="17.7109375" style="149" customWidth="1"/>
    <col min="1551" max="1553" width="15.140625" style="149" customWidth="1"/>
    <col min="1554" max="1554" width="17" style="149" bestFit="1" customWidth="1"/>
    <col min="1555" max="1555" width="18.7109375" style="149" bestFit="1" customWidth="1"/>
    <col min="1556" max="1792" width="10.7109375" style="149"/>
    <col min="1793" max="1793" width="39.140625" style="149" customWidth="1"/>
    <col min="1794" max="1794" width="20.7109375" style="149" bestFit="1" customWidth="1"/>
    <col min="1795" max="1795" width="18.7109375" style="149" customWidth="1"/>
    <col min="1796" max="1796" width="17.7109375" style="149" customWidth="1"/>
    <col min="1797" max="1797" width="14.28515625" style="149" customWidth="1"/>
    <col min="1798" max="1800" width="13.85546875" style="149" customWidth="1"/>
    <col min="1801" max="1801" width="17.7109375" style="149" customWidth="1"/>
    <col min="1802" max="1804" width="13.85546875" style="149" customWidth="1"/>
    <col min="1805" max="1806" width="17.7109375" style="149" customWidth="1"/>
    <col min="1807" max="1809" width="15.140625" style="149" customWidth="1"/>
    <col min="1810" max="1810" width="17" style="149" bestFit="1" customWidth="1"/>
    <col min="1811" max="1811" width="18.7109375" style="149" bestFit="1" customWidth="1"/>
    <col min="1812" max="2048" width="10.7109375" style="149"/>
    <col min="2049" max="2049" width="39.140625" style="149" customWidth="1"/>
    <col min="2050" max="2050" width="20.7109375" style="149" bestFit="1" customWidth="1"/>
    <col min="2051" max="2051" width="18.7109375" style="149" customWidth="1"/>
    <col min="2052" max="2052" width="17.7109375" style="149" customWidth="1"/>
    <col min="2053" max="2053" width="14.28515625" style="149" customWidth="1"/>
    <col min="2054" max="2056" width="13.85546875" style="149" customWidth="1"/>
    <col min="2057" max="2057" width="17.7109375" style="149" customWidth="1"/>
    <col min="2058" max="2060" width="13.85546875" style="149" customWidth="1"/>
    <col min="2061" max="2062" width="17.7109375" style="149" customWidth="1"/>
    <col min="2063" max="2065" width="15.140625" style="149" customWidth="1"/>
    <col min="2066" max="2066" width="17" style="149" bestFit="1" customWidth="1"/>
    <col min="2067" max="2067" width="18.7109375" style="149" bestFit="1" customWidth="1"/>
    <col min="2068" max="2304" width="10.7109375" style="149"/>
    <col min="2305" max="2305" width="39.140625" style="149" customWidth="1"/>
    <col min="2306" max="2306" width="20.7109375" style="149" bestFit="1" customWidth="1"/>
    <col min="2307" max="2307" width="18.7109375" style="149" customWidth="1"/>
    <col min="2308" max="2308" width="17.7109375" style="149" customWidth="1"/>
    <col min="2309" max="2309" width="14.28515625" style="149" customWidth="1"/>
    <col min="2310" max="2312" width="13.85546875" style="149" customWidth="1"/>
    <col min="2313" max="2313" width="17.7109375" style="149" customWidth="1"/>
    <col min="2314" max="2316" width="13.85546875" style="149" customWidth="1"/>
    <col min="2317" max="2318" width="17.7109375" style="149" customWidth="1"/>
    <col min="2319" max="2321" width="15.140625" style="149" customWidth="1"/>
    <col min="2322" max="2322" width="17" style="149" bestFit="1" customWidth="1"/>
    <col min="2323" max="2323" width="18.7109375" style="149" bestFit="1" customWidth="1"/>
    <col min="2324" max="2560" width="10.7109375" style="149"/>
    <col min="2561" max="2561" width="39.140625" style="149" customWidth="1"/>
    <col min="2562" max="2562" width="20.7109375" style="149" bestFit="1" customWidth="1"/>
    <col min="2563" max="2563" width="18.7109375" style="149" customWidth="1"/>
    <col min="2564" max="2564" width="17.7109375" style="149" customWidth="1"/>
    <col min="2565" max="2565" width="14.28515625" style="149" customWidth="1"/>
    <col min="2566" max="2568" width="13.85546875" style="149" customWidth="1"/>
    <col min="2569" max="2569" width="17.7109375" style="149" customWidth="1"/>
    <col min="2570" max="2572" width="13.85546875" style="149" customWidth="1"/>
    <col min="2573" max="2574" width="17.7109375" style="149" customWidth="1"/>
    <col min="2575" max="2577" width="15.140625" style="149" customWidth="1"/>
    <col min="2578" max="2578" width="17" style="149" bestFit="1" customWidth="1"/>
    <col min="2579" max="2579" width="18.7109375" style="149" bestFit="1" customWidth="1"/>
    <col min="2580" max="2816" width="10.7109375" style="149"/>
    <col min="2817" max="2817" width="39.140625" style="149" customWidth="1"/>
    <col min="2818" max="2818" width="20.7109375" style="149" bestFit="1" customWidth="1"/>
    <col min="2819" max="2819" width="18.7109375" style="149" customWidth="1"/>
    <col min="2820" max="2820" width="17.7109375" style="149" customWidth="1"/>
    <col min="2821" max="2821" width="14.28515625" style="149" customWidth="1"/>
    <col min="2822" max="2824" width="13.85546875" style="149" customWidth="1"/>
    <col min="2825" max="2825" width="17.7109375" style="149" customWidth="1"/>
    <col min="2826" max="2828" width="13.85546875" style="149" customWidth="1"/>
    <col min="2829" max="2830" width="17.7109375" style="149" customWidth="1"/>
    <col min="2831" max="2833" width="15.140625" style="149" customWidth="1"/>
    <col min="2834" max="2834" width="17" style="149" bestFit="1" customWidth="1"/>
    <col min="2835" max="2835" width="18.7109375" style="149" bestFit="1" customWidth="1"/>
    <col min="2836" max="3072" width="10.7109375" style="149"/>
    <col min="3073" max="3073" width="39.140625" style="149" customWidth="1"/>
    <col min="3074" max="3074" width="20.7109375" style="149" bestFit="1" customWidth="1"/>
    <col min="3075" max="3075" width="18.7109375" style="149" customWidth="1"/>
    <col min="3076" max="3076" width="17.7109375" style="149" customWidth="1"/>
    <col min="3077" max="3077" width="14.28515625" style="149" customWidth="1"/>
    <col min="3078" max="3080" width="13.85546875" style="149" customWidth="1"/>
    <col min="3081" max="3081" width="17.7109375" style="149" customWidth="1"/>
    <col min="3082" max="3084" width="13.85546875" style="149" customWidth="1"/>
    <col min="3085" max="3086" width="17.7109375" style="149" customWidth="1"/>
    <col min="3087" max="3089" width="15.140625" style="149" customWidth="1"/>
    <col min="3090" max="3090" width="17" style="149" bestFit="1" customWidth="1"/>
    <col min="3091" max="3091" width="18.7109375" style="149" bestFit="1" customWidth="1"/>
    <col min="3092" max="3328" width="10.7109375" style="149"/>
    <col min="3329" max="3329" width="39.140625" style="149" customWidth="1"/>
    <col min="3330" max="3330" width="20.7109375" style="149" bestFit="1" customWidth="1"/>
    <col min="3331" max="3331" width="18.7109375" style="149" customWidth="1"/>
    <col min="3332" max="3332" width="17.7109375" style="149" customWidth="1"/>
    <col min="3333" max="3333" width="14.28515625" style="149" customWidth="1"/>
    <col min="3334" max="3336" width="13.85546875" style="149" customWidth="1"/>
    <col min="3337" max="3337" width="17.7109375" style="149" customWidth="1"/>
    <col min="3338" max="3340" width="13.85546875" style="149" customWidth="1"/>
    <col min="3341" max="3342" width="17.7109375" style="149" customWidth="1"/>
    <col min="3343" max="3345" width="15.140625" style="149" customWidth="1"/>
    <col min="3346" max="3346" width="17" style="149" bestFit="1" customWidth="1"/>
    <col min="3347" max="3347" width="18.7109375" style="149" bestFit="1" customWidth="1"/>
    <col min="3348" max="3584" width="10.7109375" style="149"/>
    <col min="3585" max="3585" width="39.140625" style="149" customWidth="1"/>
    <col min="3586" max="3586" width="20.7109375" style="149" bestFit="1" customWidth="1"/>
    <col min="3587" max="3587" width="18.7109375" style="149" customWidth="1"/>
    <col min="3588" max="3588" width="17.7109375" style="149" customWidth="1"/>
    <col min="3589" max="3589" width="14.28515625" style="149" customWidth="1"/>
    <col min="3590" max="3592" width="13.85546875" style="149" customWidth="1"/>
    <col min="3593" max="3593" width="17.7109375" style="149" customWidth="1"/>
    <col min="3594" max="3596" width="13.85546875" style="149" customWidth="1"/>
    <col min="3597" max="3598" width="17.7109375" style="149" customWidth="1"/>
    <col min="3599" max="3601" width="15.140625" style="149" customWidth="1"/>
    <col min="3602" max="3602" width="17" style="149" bestFit="1" customWidth="1"/>
    <col min="3603" max="3603" width="18.7109375" style="149" bestFit="1" customWidth="1"/>
    <col min="3604" max="3840" width="10.7109375" style="149"/>
    <col min="3841" max="3841" width="39.140625" style="149" customWidth="1"/>
    <col min="3842" max="3842" width="20.7109375" style="149" bestFit="1" customWidth="1"/>
    <col min="3843" max="3843" width="18.7109375" style="149" customWidth="1"/>
    <col min="3844" max="3844" width="17.7109375" style="149" customWidth="1"/>
    <col min="3845" max="3845" width="14.28515625" style="149" customWidth="1"/>
    <col min="3846" max="3848" width="13.85546875" style="149" customWidth="1"/>
    <col min="3849" max="3849" width="17.7109375" style="149" customWidth="1"/>
    <col min="3850" max="3852" width="13.85546875" style="149" customWidth="1"/>
    <col min="3853" max="3854" width="17.7109375" style="149" customWidth="1"/>
    <col min="3855" max="3857" width="15.140625" style="149" customWidth="1"/>
    <col min="3858" max="3858" width="17" style="149" bestFit="1" customWidth="1"/>
    <col min="3859" max="3859" width="18.7109375" style="149" bestFit="1" customWidth="1"/>
    <col min="3860" max="4096" width="10.7109375" style="149"/>
    <col min="4097" max="4097" width="39.140625" style="149" customWidth="1"/>
    <col min="4098" max="4098" width="20.7109375" style="149" bestFit="1" customWidth="1"/>
    <col min="4099" max="4099" width="18.7109375" style="149" customWidth="1"/>
    <col min="4100" max="4100" width="17.7109375" style="149" customWidth="1"/>
    <col min="4101" max="4101" width="14.28515625" style="149" customWidth="1"/>
    <col min="4102" max="4104" width="13.85546875" style="149" customWidth="1"/>
    <col min="4105" max="4105" width="17.7109375" style="149" customWidth="1"/>
    <col min="4106" max="4108" width="13.85546875" style="149" customWidth="1"/>
    <col min="4109" max="4110" width="17.7109375" style="149" customWidth="1"/>
    <col min="4111" max="4113" width="15.140625" style="149" customWidth="1"/>
    <col min="4114" max="4114" width="17" style="149" bestFit="1" customWidth="1"/>
    <col min="4115" max="4115" width="18.7109375" style="149" bestFit="1" customWidth="1"/>
    <col min="4116" max="4352" width="10.7109375" style="149"/>
    <col min="4353" max="4353" width="39.140625" style="149" customWidth="1"/>
    <col min="4354" max="4354" width="20.7109375" style="149" bestFit="1" customWidth="1"/>
    <col min="4355" max="4355" width="18.7109375" style="149" customWidth="1"/>
    <col min="4356" max="4356" width="17.7109375" style="149" customWidth="1"/>
    <col min="4357" max="4357" width="14.28515625" style="149" customWidth="1"/>
    <col min="4358" max="4360" width="13.85546875" style="149" customWidth="1"/>
    <col min="4361" max="4361" width="17.7109375" style="149" customWidth="1"/>
    <col min="4362" max="4364" width="13.85546875" style="149" customWidth="1"/>
    <col min="4365" max="4366" width="17.7109375" style="149" customWidth="1"/>
    <col min="4367" max="4369" width="15.140625" style="149" customWidth="1"/>
    <col min="4370" max="4370" width="17" style="149" bestFit="1" customWidth="1"/>
    <col min="4371" max="4371" width="18.7109375" style="149" bestFit="1" customWidth="1"/>
    <col min="4372" max="4608" width="10.7109375" style="149"/>
    <col min="4609" max="4609" width="39.140625" style="149" customWidth="1"/>
    <col min="4610" max="4610" width="20.7109375" style="149" bestFit="1" customWidth="1"/>
    <col min="4611" max="4611" width="18.7109375" style="149" customWidth="1"/>
    <col min="4612" max="4612" width="17.7109375" style="149" customWidth="1"/>
    <col min="4613" max="4613" width="14.28515625" style="149" customWidth="1"/>
    <col min="4614" max="4616" width="13.85546875" style="149" customWidth="1"/>
    <col min="4617" max="4617" width="17.7109375" style="149" customWidth="1"/>
    <col min="4618" max="4620" width="13.85546875" style="149" customWidth="1"/>
    <col min="4621" max="4622" width="17.7109375" style="149" customWidth="1"/>
    <col min="4623" max="4625" width="15.140625" style="149" customWidth="1"/>
    <col min="4626" max="4626" width="17" style="149" bestFit="1" customWidth="1"/>
    <col min="4627" max="4627" width="18.7109375" style="149" bestFit="1" customWidth="1"/>
    <col min="4628" max="4864" width="10.7109375" style="149"/>
    <col min="4865" max="4865" width="39.140625" style="149" customWidth="1"/>
    <col min="4866" max="4866" width="20.7109375" style="149" bestFit="1" customWidth="1"/>
    <col min="4867" max="4867" width="18.7109375" style="149" customWidth="1"/>
    <col min="4868" max="4868" width="17.7109375" style="149" customWidth="1"/>
    <col min="4869" max="4869" width="14.28515625" style="149" customWidth="1"/>
    <col min="4870" max="4872" width="13.85546875" style="149" customWidth="1"/>
    <col min="4873" max="4873" width="17.7109375" style="149" customWidth="1"/>
    <col min="4874" max="4876" width="13.85546875" style="149" customWidth="1"/>
    <col min="4877" max="4878" width="17.7109375" style="149" customWidth="1"/>
    <col min="4879" max="4881" width="15.140625" style="149" customWidth="1"/>
    <col min="4882" max="4882" width="17" style="149" bestFit="1" customWidth="1"/>
    <col min="4883" max="4883" width="18.7109375" style="149" bestFit="1" customWidth="1"/>
    <col min="4884" max="5120" width="10.7109375" style="149"/>
    <col min="5121" max="5121" width="39.140625" style="149" customWidth="1"/>
    <col min="5122" max="5122" width="20.7109375" style="149" bestFit="1" customWidth="1"/>
    <col min="5123" max="5123" width="18.7109375" style="149" customWidth="1"/>
    <col min="5124" max="5124" width="17.7109375" style="149" customWidth="1"/>
    <col min="5125" max="5125" width="14.28515625" style="149" customWidth="1"/>
    <col min="5126" max="5128" width="13.85546875" style="149" customWidth="1"/>
    <col min="5129" max="5129" width="17.7109375" style="149" customWidth="1"/>
    <col min="5130" max="5132" width="13.85546875" style="149" customWidth="1"/>
    <col min="5133" max="5134" width="17.7109375" style="149" customWidth="1"/>
    <col min="5135" max="5137" width="15.140625" style="149" customWidth="1"/>
    <col min="5138" max="5138" width="17" style="149" bestFit="1" customWidth="1"/>
    <col min="5139" max="5139" width="18.7109375" style="149" bestFit="1" customWidth="1"/>
    <col min="5140" max="5376" width="10.7109375" style="149"/>
    <col min="5377" max="5377" width="39.140625" style="149" customWidth="1"/>
    <col min="5378" max="5378" width="20.7109375" style="149" bestFit="1" customWidth="1"/>
    <col min="5379" max="5379" width="18.7109375" style="149" customWidth="1"/>
    <col min="5380" max="5380" width="17.7109375" style="149" customWidth="1"/>
    <col min="5381" max="5381" width="14.28515625" style="149" customWidth="1"/>
    <col min="5382" max="5384" width="13.85546875" style="149" customWidth="1"/>
    <col min="5385" max="5385" width="17.7109375" style="149" customWidth="1"/>
    <col min="5386" max="5388" width="13.85546875" style="149" customWidth="1"/>
    <col min="5389" max="5390" width="17.7109375" style="149" customWidth="1"/>
    <col min="5391" max="5393" width="15.140625" style="149" customWidth="1"/>
    <col min="5394" max="5394" width="17" style="149" bestFit="1" customWidth="1"/>
    <col min="5395" max="5395" width="18.7109375" style="149" bestFit="1" customWidth="1"/>
    <col min="5396" max="5632" width="10.7109375" style="149"/>
    <col min="5633" max="5633" width="39.140625" style="149" customWidth="1"/>
    <col min="5634" max="5634" width="20.7109375" style="149" bestFit="1" customWidth="1"/>
    <col min="5635" max="5635" width="18.7109375" style="149" customWidth="1"/>
    <col min="5636" max="5636" width="17.7109375" style="149" customWidth="1"/>
    <col min="5637" max="5637" width="14.28515625" style="149" customWidth="1"/>
    <col min="5638" max="5640" width="13.85546875" style="149" customWidth="1"/>
    <col min="5641" max="5641" width="17.7109375" style="149" customWidth="1"/>
    <col min="5642" max="5644" width="13.85546875" style="149" customWidth="1"/>
    <col min="5645" max="5646" width="17.7109375" style="149" customWidth="1"/>
    <col min="5647" max="5649" width="15.140625" style="149" customWidth="1"/>
    <col min="5650" max="5650" width="17" style="149" bestFit="1" customWidth="1"/>
    <col min="5651" max="5651" width="18.7109375" style="149" bestFit="1" customWidth="1"/>
    <col min="5652" max="5888" width="10.7109375" style="149"/>
    <col min="5889" max="5889" width="39.140625" style="149" customWidth="1"/>
    <col min="5890" max="5890" width="20.7109375" style="149" bestFit="1" customWidth="1"/>
    <col min="5891" max="5891" width="18.7109375" style="149" customWidth="1"/>
    <col min="5892" max="5892" width="17.7109375" style="149" customWidth="1"/>
    <col min="5893" max="5893" width="14.28515625" style="149" customWidth="1"/>
    <col min="5894" max="5896" width="13.85546875" style="149" customWidth="1"/>
    <col min="5897" max="5897" width="17.7109375" style="149" customWidth="1"/>
    <col min="5898" max="5900" width="13.85546875" style="149" customWidth="1"/>
    <col min="5901" max="5902" width="17.7109375" style="149" customWidth="1"/>
    <col min="5903" max="5905" width="15.140625" style="149" customWidth="1"/>
    <col min="5906" max="5906" width="17" style="149" bestFit="1" customWidth="1"/>
    <col min="5907" max="5907" width="18.7109375" style="149" bestFit="1" customWidth="1"/>
    <col min="5908" max="6144" width="10.7109375" style="149"/>
    <col min="6145" max="6145" width="39.140625" style="149" customWidth="1"/>
    <col min="6146" max="6146" width="20.7109375" style="149" bestFit="1" customWidth="1"/>
    <col min="6147" max="6147" width="18.7109375" style="149" customWidth="1"/>
    <col min="6148" max="6148" width="17.7109375" style="149" customWidth="1"/>
    <col min="6149" max="6149" width="14.28515625" style="149" customWidth="1"/>
    <col min="6150" max="6152" width="13.85546875" style="149" customWidth="1"/>
    <col min="6153" max="6153" width="17.7109375" style="149" customWidth="1"/>
    <col min="6154" max="6156" width="13.85546875" style="149" customWidth="1"/>
    <col min="6157" max="6158" width="17.7109375" style="149" customWidth="1"/>
    <col min="6159" max="6161" width="15.140625" style="149" customWidth="1"/>
    <col min="6162" max="6162" width="17" style="149" bestFit="1" customWidth="1"/>
    <col min="6163" max="6163" width="18.7109375" style="149" bestFit="1" customWidth="1"/>
    <col min="6164" max="6400" width="10.7109375" style="149"/>
    <col min="6401" max="6401" width="39.140625" style="149" customWidth="1"/>
    <col min="6402" max="6402" width="20.7109375" style="149" bestFit="1" customWidth="1"/>
    <col min="6403" max="6403" width="18.7109375" style="149" customWidth="1"/>
    <col min="6404" max="6404" width="17.7109375" style="149" customWidth="1"/>
    <col min="6405" max="6405" width="14.28515625" style="149" customWidth="1"/>
    <col min="6406" max="6408" width="13.85546875" style="149" customWidth="1"/>
    <col min="6409" max="6409" width="17.7109375" style="149" customWidth="1"/>
    <col min="6410" max="6412" width="13.85546875" style="149" customWidth="1"/>
    <col min="6413" max="6414" width="17.7109375" style="149" customWidth="1"/>
    <col min="6415" max="6417" width="15.140625" style="149" customWidth="1"/>
    <col min="6418" max="6418" width="17" style="149" bestFit="1" customWidth="1"/>
    <col min="6419" max="6419" width="18.7109375" style="149" bestFit="1" customWidth="1"/>
    <col min="6420" max="6656" width="10.7109375" style="149"/>
    <col min="6657" max="6657" width="39.140625" style="149" customWidth="1"/>
    <col min="6658" max="6658" width="20.7109375" style="149" bestFit="1" customWidth="1"/>
    <col min="6659" max="6659" width="18.7109375" style="149" customWidth="1"/>
    <col min="6660" max="6660" width="17.7109375" style="149" customWidth="1"/>
    <col min="6661" max="6661" width="14.28515625" style="149" customWidth="1"/>
    <col min="6662" max="6664" width="13.85546875" style="149" customWidth="1"/>
    <col min="6665" max="6665" width="17.7109375" style="149" customWidth="1"/>
    <col min="6666" max="6668" width="13.85546875" style="149" customWidth="1"/>
    <col min="6669" max="6670" width="17.7109375" style="149" customWidth="1"/>
    <col min="6671" max="6673" width="15.140625" style="149" customWidth="1"/>
    <col min="6674" max="6674" width="17" style="149" bestFit="1" customWidth="1"/>
    <col min="6675" max="6675" width="18.7109375" style="149" bestFit="1" customWidth="1"/>
    <col min="6676" max="6912" width="10.7109375" style="149"/>
    <col min="6913" max="6913" width="39.140625" style="149" customWidth="1"/>
    <col min="6914" max="6914" width="20.7109375" style="149" bestFit="1" customWidth="1"/>
    <col min="6915" max="6915" width="18.7109375" style="149" customWidth="1"/>
    <col min="6916" max="6916" width="17.7109375" style="149" customWidth="1"/>
    <col min="6917" max="6917" width="14.28515625" style="149" customWidth="1"/>
    <col min="6918" max="6920" width="13.85546875" style="149" customWidth="1"/>
    <col min="6921" max="6921" width="17.7109375" style="149" customWidth="1"/>
    <col min="6922" max="6924" width="13.85546875" style="149" customWidth="1"/>
    <col min="6925" max="6926" width="17.7109375" style="149" customWidth="1"/>
    <col min="6927" max="6929" width="15.140625" style="149" customWidth="1"/>
    <col min="6930" max="6930" width="17" style="149" bestFit="1" customWidth="1"/>
    <col min="6931" max="6931" width="18.7109375" style="149" bestFit="1" customWidth="1"/>
    <col min="6932" max="7168" width="10.7109375" style="149"/>
    <col min="7169" max="7169" width="39.140625" style="149" customWidth="1"/>
    <col min="7170" max="7170" width="20.7109375" style="149" bestFit="1" customWidth="1"/>
    <col min="7171" max="7171" width="18.7109375" style="149" customWidth="1"/>
    <col min="7172" max="7172" width="17.7109375" style="149" customWidth="1"/>
    <col min="7173" max="7173" width="14.28515625" style="149" customWidth="1"/>
    <col min="7174" max="7176" width="13.85546875" style="149" customWidth="1"/>
    <col min="7177" max="7177" width="17.7109375" style="149" customWidth="1"/>
    <col min="7178" max="7180" width="13.85546875" style="149" customWidth="1"/>
    <col min="7181" max="7182" width="17.7109375" style="149" customWidth="1"/>
    <col min="7183" max="7185" width="15.140625" style="149" customWidth="1"/>
    <col min="7186" max="7186" width="17" style="149" bestFit="1" customWidth="1"/>
    <col min="7187" max="7187" width="18.7109375" style="149" bestFit="1" customWidth="1"/>
    <col min="7188" max="7424" width="10.7109375" style="149"/>
    <col min="7425" max="7425" width="39.140625" style="149" customWidth="1"/>
    <col min="7426" max="7426" width="20.7109375" style="149" bestFit="1" customWidth="1"/>
    <col min="7427" max="7427" width="18.7109375" style="149" customWidth="1"/>
    <col min="7428" max="7428" width="17.7109375" style="149" customWidth="1"/>
    <col min="7429" max="7429" width="14.28515625" style="149" customWidth="1"/>
    <col min="7430" max="7432" width="13.85546875" style="149" customWidth="1"/>
    <col min="7433" max="7433" width="17.7109375" style="149" customWidth="1"/>
    <col min="7434" max="7436" width="13.85546875" style="149" customWidth="1"/>
    <col min="7437" max="7438" width="17.7109375" style="149" customWidth="1"/>
    <col min="7439" max="7441" width="15.140625" style="149" customWidth="1"/>
    <col min="7442" max="7442" width="17" style="149" bestFit="1" customWidth="1"/>
    <col min="7443" max="7443" width="18.7109375" style="149" bestFit="1" customWidth="1"/>
    <col min="7444" max="7680" width="10.7109375" style="149"/>
    <col min="7681" max="7681" width="39.140625" style="149" customWidth="1"/>
    <col min="7682" max="7682" width="20.7109375" style="149" bestFit="1" customWidth="1"/>
    <col min="7683" max="7683" width="18.7109375" style="149" customWidth="1"/>
    <col min="7684" max="7684" width="17.7109375" style="149" customWidth="1"/>
    <col min="7685" max="7685" width="14.28515625" style="149" customWidth="1"/>
    <col min="7686" max="7688" width="13.85546875" style="149" customWidth="1"/>
    <col min="7689" max="7689" width="17.7109375" style="149" customWidth="1"/>
    <col min="7690" max="7692" width="13.85546875" style="149" customWidth="1"/>
    <col min="7693" max="7694" width="17.7109375" style="149" customWidth="1"/>
    <col min="7695" max="7697" width="15.140625" style="149" customWidth="1"/>
    <col min="7698" max="7698" width="17" style="149" bestFit="1" customWidth="1"/>
    <col min="7699" max="7699" width="18.7109375" style="149" bestFit="1" customWidth="1"/>
    <col min="7700" max="7936" width="10.7109375" style="149"/>
    <col min="7937" max="7937" width="39.140625" style="149" customWidth="1"/>
    <col min="7938" max="7938" width="20.7109375" style="149" bestFit="1" customWidth="1"/>
    <col min="7939" max="7939" width="18.7109375" style="149" customWidth="1"/>
    <col min="7940" max="7940" width="17.7109375" style="149" customWidth="1"/>
    <col min="7941" max="7941" width="14.28515625" style="149" customWidth="1"/>
    <col min="7942" max="7944" width="13.85546875" style="149" customWidth="1"/>
    <col min="7945" max="7945" width="17.7109375" style="149" customWidth="1"/>
    <col min="7946" max="7948" width="13.85546875" style="149" customWidth="1"/>
    <col min="7949" max="7950" width="17.7109375" style="149" customWidth="1"/>
    <col min="7951" max="7953" width="15.140625" style="149" customWidth="1"/>
    <col min="7954" max="7954" width="17" style="149" bestFit="1" customWidth="1"/>
    <col min="7955" max="7955" width="18.7109375" style="149" bestFit="1" customWidth="1"/>
    <col min="7956" max="8192" width="10.7109375" style="149"/>
    <col min="8193" max="8193" width="39.140625" style="149" customWidth="1"/>
    <col min="8194" max="8194" width="20.7109375" style="149" bestFit="1" customWidth="1"/>
    <col min="8195" max="8195" width="18.7109375" style="149" customWidth="1"/>
    <col min="8196" max="8196" width="17.7109375" style="149" customWidth="1"/>
    <col min="8197" max="8197" width="14.28515625" style="149" customWidth="1"/>
    <col min="8198" max="8200" width="13.85546875" style="149" customWidth="1"/>
    <col min="8201" max="8201" width="17.7109375" style="149" customWidth="1"/>
    <col min="8202" max="8204" width="13.85546875" style="149" customWidth="1"/>
    <col min="8205" max="8206" width="17.7109375" style="149" customWidth="1"/>
    <col min="8207" max="8209" width="15.140625" style="149" customWidth="1"/>
    <col min="8210" max="8210" width="17" style="149" bestFit="1" customWidth="1"/>
    <col min="8211" max="8211" width="18.7109375" style="149" bestFit="1" customWidth="1"/>
    <col min="8212" max="8448" width="10.7109375" style="149"/>
    <col min="8449" max="8449" width="39.140625" style="149" customWidth="1"/>
    <col min="8450" max="8450" width="20.7109375" style="149" bestFit="1" customWidth="1"/>
    <col min="8451" max="8451" width="18.7109375" style="149" customWidth="1"/>
    <col min="8452" max="8452" width="17.7109375" style="149" customWidth="1"/>
    <col min="8453" max="8453" width="14.28515625" style="149" customWidth="1"/>
    <col min="8454" max="8456" width="13.85546875" style="149" customWidth="1"/>
    <col min="8457" max="8457" width="17.7109375" style="149" customWidth="1"/>
    <col min="8458" max="8460" width="13.85546875" style="149" customWidth="1"/>
    <col min="8461" max="8462" width="17.7109375" style="149" customWidth="1"/>
    <col min="8463" max="8465" width="15.140625" style="149" customWidth="1"/>
    <col min="8466" max="8466" width="17" style="149" bestFit="1" customWidth="1"/>
    <col min="8467" max="8467" width="18.7109375" style="149" bestFit="1" customWidth="1"/>
    <col min="8468" max="8704" width="10.7109375" style="149"/>
    <col min="8705" max="8705" width="39.140625" style="149" customWidth="1"/>
    <col min="8706" max="8706" width="20.7109375" style="149" bestFit="1" customWidth="1"/>
    <col min="8707" max="8707" width="18.7109375" style="149" customWidth="1"/>
    <col min="8708" max="8708" width="17.7109375" style="149" customWidth="1"/>
    <col min="8709" max="8709" width="14.28515625" style="149" customWidth="1"/>
    <col min="8710" max="8712" width="13.85546875" style="149" customWidth="1"/>
    <col min="8713" max="8713" width="17.7109375" style="149" customWidth="1"/>
    <col min="8714" max="8716" width="13.85546875" style="149" customWidth="1"/>
    <col min="8717" max="8718" width="17.7109375" style="149" customWidth="1"/>
    <col min="8719" max="8721" width="15.140625" style="149" customWidth="1"/>
    <col min="8722" max="8722" width="17" style="149" bestFit="1" customWidth="1"/>
    <col min="8723" max="8723" width="18.7109375" style="149" bestFit="1" customWidth="1"/>
    <col min="8724" max="8960" width="10.7109375" style="149"/>
    <col min="8961" max="8961" width="39.140625" style="149" customWidth="1"/>
    <col min="8962" max="8962" width="20.7109375" style="149" bestFit="1" customWidth="1"/>
    <col min="8963" max="8963" width="18.7109375" style="149" customWidth="1"/>
    <col min="8964" max="8964" width="17.7109375" style="149" customWidth="1"/>
    <col min="8965" max="8965" width="14.28515625" style="149" customWidth="1"/>
    <col min="8966" max="8968" width="13.85546875" style="149" customWidth="1"/>
    <col min="8969" max="8969" width="17.7109375" style="149" customWidth="1"/>
    <col min="8970" max="8972" width="13.85546875" style="149" customWidth="1"/>
    <col min="8973" max="8974" width="17.7109375" style="149" customWidth="1"/>
    <col min="8975" max="8977" width="15.140625" style="149" customWidth="1"/>
    <col min="8978" max="8978" width="17" style="149" bestFit="1" customWidth="1"/>
    <col min="8979" max="8979" width="18.7109375" style="149" bestFit="1" customWidth="1"/>
    <col min="8980" max="9216" width="10.7109375" style="149"/>
    <col min="9217" max="9217" width="39.140625" style="149" customWidth="1"/>
    <col min="9218" max="9218" width="20.7109375" style="149" bestFit="1" customWidth="1"/>
    <col min="9219" max="9219" width="18.7109375" style="149" customWidth="1"/>
    <col min="9220" max="9220" width="17.7109375" style="149" customWidth="1"/>
    <col min="9221" max="9221" width="14.28515625" style="149" customWidth="1"/>
    <col min="9222" max="9224" width="13.85546875" style="149" customWidth="1"/>
    <col min="9225" max="9225" width="17.7109375" style="149" customWidth="1"/>
    <col min="9226" max="9228" width="13.85546875" style="149" customWidth="1"/>
    <col min="9229" max="9230" width="17.7109375" style="149" customWidth="1"/>
    <col min="9231" max="9233" width="15.140625" style="149" customWidth="1"/>
    <col min="9234" max="9234" width="17" style="149" bestFit="1" customWidth="1"/>
    <col min="9235" max="9235" width="18.7109375" style="149" bestFit="1" customWidth="1"/>
    <col min="9236" max="9472" width="10.7109375" style="149"/>
    <col min="9473" max="9473" width="39.140625" style="149" customWidth="1"/>
    <col min="9474" max="9474" width="20.7109375" style="149" bestFit="1" customWidth="1"/>
    <col min="9475" max="9475" width="18.7109375" style="149" customWidth="1"/>
    <col min="9476" max="9476" width="17.7109375" style="149" customWidth="1"/>
    <col min="9477" max="9477" width="14.28515625" style="149" customWidth="1"/>
    <col min="9478" max="9480" width="13.85546875" style="149" customWidth="1"/>
    <col min="9481" max="9481" width="17.7109375" style="149" customWidth="1"/>
    <col min="9482" max="9484" width="13.85546875" style="149" customWidth="1"/>
    <col min="9485" max="9486" width="17.7109375" style="149" customWidth="1"/>
    <col min="9487" max="9489" width="15.140625" style="149" customWidth="1"/>
    <col min="9490" max="9490" width="17" style="149" bestFit="1" customWidth="1"/>
    <col min="9491" max="9491" width="18.7109375" style="149" bestFit="1" customWidth="1"/>
    <col min="9492" max="9728" width="10.7109375" style="149"/>
    <col min="9729" max="9729" width="39.140625" style="149" customWidth="1"/>
    <col min="9730" max="9730" width="20.7109375" style="149" bestFit="1" customWidth="1"/>
    <col min="9731" max="9731" width="18.7109375" style="149" customWidth="1"/>
    <col min="9732" max="9732" width="17.7109375" style="149" customWidth="1"/>
    <col min="9733" max="9733" width="14.28515625" style="149" customWidth="1"/>
    <col min="9734" max="9736" width="13.85546875" style="149" customWidth="1"/>
    <col min="9737" max="9737" width="17.7109375" style="149" customWidth="1"/>
    <col min="9738" max="9740" width="13.85546875" style="149" customWidth="1"/>
    <col min="9741" max="9742" width="17.7109375" style="149" customWidth="1"/>
    <col min="9743" max="9745" width="15.140625" style="149" customWidth="1"/>
    <col min="9746" max="9746" width="17" style="149" bestFit="1" customWidth="1"/>
    <col min="9747" max="9747" width="18.7109375" style="149" bestFit="1" customWidth="1"/>
    <col min="9748" max="9984" width="10.7109375" style="149"/>
    <col min="9985" max="9985" width="39.140625" style="149" customWidth="1"/>
    <col min="9986" max="9986" width="20.7109375" style="149" bestFit="1" customWidth="1"/>
    <col min="9987" max="9987" width="18.7109375" style="149" customWidth="1"/>
    <col min="9988" max="9988" width="17.7109375" style="149" customWidth="1"/>
    <col min="9989" max="9989" width="14.28515625" style="149" customWidth="1"/>
    <col min="9990" max="9992" width="13.85546875" style="149" customWidth="1"/>
    <col min="9993" max="9993" width="17.7109375" style="149" customWidth="1"/>
    <col min="9994" max="9996" width="13.85546875" style="149" customWidth="1"/>
    <col min="9997" max="9998" width="17.7109375" style="149" customWidth="1"/>
    <col min="9999" max="10001" width="15.140625" style="149" customWidth="1"/>
    <col min="10002" max="10002" width="17" style="149" bestFit="1" customWidth="1"/>
    <col min="10003" max="10003" width="18.7109375" style="149" bestFit="1" customWidth="1"/>
    <col min="10004" max="10240" width="10.7109375" style="149"/>
    <col min="10241" max="10241" width="39.140625" style="149" customWidth="1"/>
    <col min="10242" max="10242" width="20.7109375" style="149" bestFit="1" customWidth="1"/>
    <col min="10243" max="10243" width="18.7109375" style="149" customWidth="1"/>
    <col min="10244" max="10244" width="17.7109375" style="149" customWidth="1"/>
    <col min="10245" max="10245" width="14.28515625" style="149" customWidth="1"/>
    <col min="10246" max="10248" width="13.85546875" style="149" customWidth="1"/>
    <col min="10249" max="10249" width="17.7109375" style="149" customWidth="1"/>
    <col min="10250" max="10252" width="13.85546875" style="149" customWidth="1"/>
    <col min="10253" max="10254" width="17.7109375" style="149" customWidth="1"/>
    <col min="10255" max="10257" width="15.140625" style="149" customWidth="1"/>
    <col min="10258" max="10258" width="17" style="149" bestFit="1" customWidth="1"/>
    <col min="10259" max="10259" width="18.7109375" style="149" bestFit="1" customWidth="1"/>
    <col min="10260" max="10496" width="10.7109375" style="149"/>
    <col min="10497" max="10497" width="39.140625" style="149" customWidth="1"/>
    <col min="10498" max="10498" width="20.7109375" style="149" bestFit="1" customWidth="1"/>
    <col min="10499" max="10499" width="18.7109375" style="149" customWidth="1"/>
    <col min="10500" max="10500" width="17.7109375" style="149" customWidth="1"/>
    <col min="10501" max="10501" width="14.28515625" style="149" customWidth="1"/>
    <col min="10502" max="10504" width="13.85546875" style="149" customWidth="1"/>
    <col min="10505" max="10505" width="17.7109375" style="149" customWidth="1"/>
    <col min="10506" max="10508" width="13.85546875" style="149" customWidth="1"/>
    <col min="10509" max="10510" width="17.7109375" style="149" customWidth="1"/>
    <col min="10511" max="10513" width="15.140625" style="149" customWidth="1"/>
    <col min="10514" max="10514" width="17" style="149" bestFit="1" customWidth="1"/>
    <col min="10515" max="10515" width="18.7109375" style="149" bestFit="1" customWidth="1"/>
    <col min="10516" max="10752" width="10.7109375" style="149"/>
    <col min="10753" max="10753" width="39.140625" style="149" customWidth="1"/>
    <col min="10754" max="10754" width="20.7109375" style="149" bestFit="1" customWidth="1"/>
    <col min="10755" max="10755" width="18.7109375" style="149" customWidth="1"/>
    <col min="10756" max="10756" width="17.7109375" style="149" customWidth="1"/>
    <col min="10757" max="10757" width="14.28515625" style="149" customWidth="1"/>
    <col min="10758" max="10760" width="13.85546875" style="149" customWidth="1"/>
    <col min="10761" max="10761" width="17.7109375" style="149" customWidth="1"/>
    <col min="10762" max="10764" width="13.85546875" style="149" customWidth="1"/>
    <col min="10765" max="10766" width="17.7109375" style="149" customWidth="1"/>
    <col min="10767" max="10769" width="15.140625" style="149" customWidth="1"/>
    <col min="10770" max="10770" width="17" style="149" bestFit="1" customWidth="1"/>
    <col min="10771" max="10771" width="18.7109375" style="149" bestFit="1" customWidth="1"/>
    <col min="10772" max="11008" width="10.7109375" style="149"/>
    <col min="11009" max="11009" width="39.140625" style="149" customWidth="1"/>
    <col min="11010" max="11010" width="20.7109375" style="149" bestFit="1" customWidth="1"/>
    <col min="11011" max="11011" width="18.7109375" style="149" customWidth="1"/>
    <col min="11012" max="11012" width="17.7109375" style="149" customWidth="1"/>
    <col min="11013" max="11013" width="14.28515625" style="149" customWidth="1"/>
    <col min="11014" max="11016" width="13.85546875" style="149" customWidth="1"/>
    <col min="11017" max="11017" width="17.7109375" style="149" customWidth="1"/>
    <col min="11018" max="11020" width="13.85546875" style="149" customWidth="1"/>
    <col min="11021" max="11022" width="17.7109375" style="149" customWidth="1"/>
    <col min="11023" max="11025" width="15.140625" style="149" customWidth="1"/>
    <col min="11026" max="11026" width="17" style="149" bestFit="1" customWidth="1"/>
    <col min="11027" max="11027" width="18.7109375" style="149" bestFit="1" customWidth="1"/>
    <col min="11028" max="11264" width="10.7109375" style="149"/>
    <col min="11265" max="11265" width="39.140625" style="149" customWidth="1"/>
    <col min="11266" max="11266" width="20.7109375" style="149" bestFit="1" customWidth="1"/>
    <col min="11267" max="11267" width="18.7109375" style="149" customWidth="1"/>
    <col min="11268" max="11268" width="17.7109375" style="149" customWidth="1"/>
    <col min="11269" max="11269" width="14.28515625" style="149" customWidth="1"/>
    <col min="11270" max="11272" width="13.85546875" style="149" customWidth="1"/>
    <col min="11273" max="11273" width="17.7109375" style="149" customWidth="1"/>
    <col min="11274" max="11276" width="13.85546875" style="149" customWidth="1"/>
    <col min="11277" max="11278" width="17.7109375" style="149" customWidth="1"/>
    <col min="11279" max="11281" width="15.140625" style="149" customWidth="1"/>
    <col min="11282" max="11282" width="17" style="149" bestFit="1" customWidth="1"/>
    <col min="11283" max="11283" width="18.7109375" style="149" bestFit="1" customWidth="1"/>
    <col min="11284" max="11520" width="10.7109375" style="149"/>
    <col min="11521" max="11521" width="39.140625" style="149" customWidth="1"/>
    <col min="11522" max="11522" width="20.7109375" style="149" bestFit="1" customWidth="1"/>
    <col min="11523" max="11523" width="18.7109375" style="149" customWidth="1"/>
    <col min="11524" max="11524" width="17.7109375" style="149" customWidth="1"/>
    <col min="11525" max="11525" width="14.28515625" style="149" customWidth="1"/>
    <col min="11526" max="11528" width="13.85546875" style="149" customWidth="1"/>
    <col min="11529" max="11529" width="17.7109375" style="149" customWidth="1"/>
    <col min="11530" max="11532" width="13.85546875" style="149" customWidth="1"/>
    <col min="11533" max="11534" width="17.7109375" style="149" customWidth="1"/>
    <col min="11535" max="11537" width="15.140625" style="149" customWidth="1"/>
    <col min="11538" max="11538" width="17" style="149" bestFit="1" customWidth="1"/>
    <col min="11539" max="11539" width="18.7109375" style="149" bestFit="1" customWidth="1"/>
    <col min="11540" max="11776" width="10.7109375" style="149"/>
    <col min="11777" max="11777" width="39.140625" style="149" customWidth="1"/>
    <col min="11778" max="11778" width="20.7109375" style="149" bestFit="1" customWidth="1"/>
    <col min="11779" max="11779" width="18.7109375" style="149" customWidth="1"/>
    <col min="11780" max="11780" width="17.7109375" style="149" customWidth="1"/>
    <col min="11781" max="11781" width="14.28515625" style="149" customWidth="1"/>
    <col min="11782" max="11784" width="13.85546875" style="149" customWidth="1"/>
    <col min="11785" max="11785" width="17.7109375" style="149" customWidth="1"/>
    <col min="11786" max="11788" width="13.85546875" style="149" customWidth="1"/>
    <col min="11789" max="11790" width="17.7109375" style="149" customWidth="1"/>
    <col min="11791" max="11793" width="15.140625" style="149" customWidth="1"/>
    <col min="11794" max="11794" width="17" style="149" bestFit="1" customWidth="1"/>
    <col min="11795" max="11795" width="18.7109375" style="149" bestFit="1" customWidth="1"/>
    <col min="11796" max="12032" width="10.7109375" style="149"/>
    <col min="12033" max="12033" width="39.140625" style="149" customWidth="1"/>
    <col min="12034" max="12034" width="20.7109375" style="149" bestFit="1" customWidth="1"/>
    <col min="12035" max="12035" width="18.7109375" style="149" customWidth="1"/>
    <col min="12036" max="12036" width="17.7109375" style="149" customWidth="1"/>
    <col min="12037" max="12037" width="14.28515625" style="149" customWidth="1"/>
    <col min="12038" max="12040" width="13.85546875" style="149" customWidth="1"/>
    <col min="12041" max="12041" width="17.7109375" style="149" customWidth="1"/>
    <col min="12042" max="12044" width="13.85546875" style="149" customWidth="1"/>
    <col min="12045" max="12046" width="17.7109375" style="149" customWidth="1"/>
    <col min="12047" max="12049" width="15.140625" style="149" customWidth="1"/>
    <col min="12050" max="12050" width="17" style="149" bestFit="1" customWidth="1"/>
    <col min="12051" max="12051" width="18.7109375" style="149" bestFit="1" customWidth="1"/>
    <col min="12052" max="12288" width="10.7109375" style="149"/>
    <col min="12289" max="12289" width="39.140625" style="149" customWidth="1"/>
    <col min="12290" max="12290" width="20.7109375" style="149" bestFit="1" customWidth="1"/>
    <col min="12291" max="12291" width="18.7109375" style="149" customWidth="1"/>
    <col min="12292" max="12292" width="17.7109375" style="149" customWidth="1"/>
    <col min="12293" max="12293" width="14.28515625" style="149" customWidth="1"/>
    <col min="12294" max="12296" width="13.85546875" style="149" customWidth="1"/>
    <col min="12297" max="12297" width="17.7109375" style="149" customWidth="1"/>
    <col min="12298" max="12300" width="13.85546875" style="149" customWidth="1"/>
    <col min="12301" max="12302" width="17.7109375" style="149" customWidth="1"/>
    <col min="12303" max="12305" width="15.140625" style="149" customWidth="1"/>
    <col min="12306" max="12306" width="17" style="149" bestFit="1" customWidth="1"/>
    <col min="12307" max="12307" width="18.7109375" style="149" bestFit="1" customWidth="1"/>
    <col min="12308" max="12544" width="10.7109375" style="149"/>
    <col min="12545" max="12545" width="39.140625" style="149" customWidth="1"/>
    <col min="12546" max="12546" width="20.7109375" style="149" bestFit="1" customWidth="1"/>
    <col min="12547" max="12547" width="18.7109375" style="149" customWidth="1"/>
    <col min="12548" max="12548" width="17.7109375" style="149" customWidth="1"/>
    <col min="12549" max="12549" width="14.28515625" style="149" customWidth="1"/>
    <col min="12550" max="12552" width="13.85546875" style="149" customWidth="1"/>
    <col min="12553" max="12553" width="17.7109375" style="149" customWidth="1"/>
    <col min="12554" max="12556" width="13.85546875" style="149" customWidth="1"/>
    <col min="12557" max="12558" width="17.7109375" style="149" customWidth="1"/>
    <col min="12559" max="12561" width="15.140625" style="149" customWidth="1"/>
    <col min="12562" max="12562" width="17" style="149" bestFit="1" customWidth="1"/>
    <col min="12563" max="12563" width="18.7109375" style="149" bestFit="1" customWidth="1"/>
    <col min="12564" max="12800" width="10.7109375" style="149"/>
    <col min="12801" max="12801" width="39.140625" style="149" customWidth="1"/>
    <col min="12802" max="12802" width="20.7109375" style="149" bestFit="1" customWidth="1"/>
    <col min="12803" max="12803" width="18.7109375" style="149" customWidth="1"/>
    <col min="12804" max="12804" width="17.7109375" style="149" customWidth="1"/>
    <col min="12805" max="12805" width="14.28515625" style="149" customWidth="1"/>
    <col min="12806" max="12808" width="13.85546875" style="149" customWidth="1"/>
    <col min="12809" max="12809" width="17.7109375" style="149" customWidth="1"/>
    <col min="12810" max="12812" width="13.85546875" style="149" customWidth="1"/>
    <col min="12813" max="12814" width="17.7109375" style="149" customWidth="1"/>
    <col min="12815" max="12817" width="15.140625" style="149" customWidth="1"/>
    <col min="12818" max="12818" width="17" style="149" bestFit="1" customWidth="1"/>
    <col min="12819" max="12819" width="18.7109375" style="149" bestFit="1" customWidth="1"/>
    <col min="12820" max="13056" width="10.7109375" style="149"/>
    <col min="13057" max="13057" width="39.140625" style="149" customWidth="1"/>
    <col min="13058" max="13058" width="20.7109375" style="149" bestFit="1" customWidth="1"/>
    <col min="13059" max="13059" width="18.7109375" style="149" customWidth="1"/>
    <col min="13060" max="13060" width="17.7109375" style="149" customWidth="1"/>
    <col min="13061" max="13061" width="14.28515625" style="149" customWidth="1"/>
    <col min="13062" max="13064" width="13.85546875" style="149" customWidth="1"/>
    <col min="13065" max="13065" width="17.7109375" style="149" customWidth="1"/>
    <col min="13066" max="13068" width="13.85546875" style="149" customWidth="1"/>
    <col min="13069" max="13070" width="17.7109375" style="149" customWidth="1"/>
    <col min="13071" max="13073" width="15.140625" style="149" customWidth="1"/>
    <col min="13074" max="13074" width="17" style="149" bestFit="1" customWidth="1"/>
    <col min="13075" max="13075" width="18.7109375" style="149" bestFit="1" customWidth="1"/>
    <col min="13076" max="13312" width="10.7109375" style="149"/>
    <col min="13313" max="13313" width="39.140625" style="149" customWidth="1"/>
    <col min="13314" max="13314" width="20.7109375" style="149" bestFit="1" customWidth="1"/>
    <col min="13315" max="13315" width="18.7109375" style="149" customWidth="1"/>
    <col min="13316" max="13316" width="17.7109375" style="149" customWidth="1"/>
    <col min="13317" max="13317" width="14.28515625" style="149" customWidth="1"/>
    <col min="13318" max="13320" width="13.85546875" style="149" customWidth="1"/>
    <col min="13321" max="13321" width="17.7109375" style="149" customWidth="1"/>
    <col min="13322" max="13324" width="13.85546875" style="149" customWidth="1"/>
    <col min="13325" max="13326" width="17.7109375" style="149" customWidth="1"/>
    <col min="13327" max="13329" width="15.140625" style="149" customWidth="1"/>
    <col min="13330" max="13330" width="17" style="149" bestFit="1" customWidth="1"/>
    <col min="13331" max="13331" width="18.7109375" style="149" bestFit="1" customWidth="1"/>
    <col min="13332" max="13568" width="10.7109375" style="149"/>
    <col min="13569" max="13569" width="39.140625" style="149" customWidth="1"/>
    <col min="13570" max="13570" width="20.7109375" style="149" bestFit="1" customWidth="1"/>
    <col min="13571" max="13571" width="18.7109375" style="149" customWidth="1"/>
    <col min="13572" max="13572" width="17.7109375" style="149" customWidth="1"/>
    <col min="13573" max="13573" width="14.28515625" style="149" customWidth="1"/>
    <col min="13574" max="13576" width="13.85546875" style="149" customWidth="1"/>
    <col min="13577" max="13577" width="17.7109375" style="149" customWidth="1"/>
    <col min="13578" max="13580" width="13.85546875" style="149" customWidth="1"/>
    <col min="13581" max="13582" width="17.7109375" style="149" customWidth="1"/>
    <col min="13583" max="13585" width="15.140625" style="149" customWidth="1"/>
    <col min="13586" max="13586" width="17" style="149" bestFit="1" customWidth="1"/>
    <col min="13587" max="13587" width="18.7109375" style="149" bestFit="1" customWidth="1"/>
    <col min="13588" max="13824" width="10.7109375" style="149"/>
    <col min="13825" max="13825" width="39.140625" style="149" customWidth="1"/>
    <col min="13826" max="13826" width="20.7109375" style="149" bestFit="1" customWidth="1"/>
    <col min="13827" max="13827" width="18.7109375" style="149" customWidth="1"/>
    <col min="13828" max="13828" width="17.7109375" style="149" customWidth="1"/>
    <col min="13829" max="13829" width="14.28515625" style="149" customWidth="1"/>
    <col min="13830" max="13832" width="13.85546875" style="149" customWidth="1"/>
    <col min="13833" max="13833" width="17.7109375" style="149" customWidth="1"/>
    <col min="13834" max="13836" width="13.85546875" style="149" customWidth="1"/>
    <col min="13837" max="13838" width="17.7109375" style="149" customWidth="1"/>
    <col min="13839" max="13841" width="15.140625" style="149" customWidth="1"/>
    <col min="13842" max="13842" width="17" style="149" bestFit="1" customWidth="1"/>
    <col min="13843" max="13843" width="18.7109375" style="149" bestFit="1" customWidth="1"/>
    <col min="13844" max="14080" width="10.7109375" style="149"/>
    <col min="14081" max="14081" width="39.140625" style="149" customWidth="1"/>
    <col min="14082" max="14082" width="20.7109375" style="149" bestFit="1" customWidth="1"/>
    <col min="14083" max="14083" width="18.7109375" style="149" customWidth="1"/>
    <col min="14084" max="14084" width="17.7109375" style="149" customWidth="1"/>
    <col min="14085" max="14085" width="14.28515625" style="149" customWidth="1"/>
    <col min="14086" max="14088" width="13.85546875" style="149" customWidth="1"/>
    <col min="14089" max="14089" width="17.7109375" style="149" customWidth="1"/>
    <col min="14090" max="14092" width="13.85546875" style="149" customWidth="1"/>
    <col min="14093" max="14094" width="17.7109375" style="149" customWidth="1"/>
    <col min="14095" max="14097" width="15.140625" style="149" customWidth="1"/>
    <col min="14098" max="14098" width="17" style="149" bestFit="1" customWidth="1"/>
    <col min="14099" max="14099" width="18.7109375" style="149" bestFit="1" customWidth="1"/>
    <col min="14100" max="14336" width="10.7109375" style="149"/>
    <col min="14337" max="14337" width="39.140625" style="149" customWidth="1"/>
    <col min="14338" max="14338" width="20.7109375" style="149" bestFit="1" customWidth="1"/>
    <col min="14339" max="14339" width="18.7109375" style="149" customWidth="1"/>
    <col min="14340" max="14340" width="17.7109375" style="149" customWidth="1"/>
    <col min="14341" max="14341" width="14.28515625" style="149" customWidth="1"/>
    <col min="14342" max="14344" width="13.85546875" style="149" customWidth="1"/>
    <col min="14345" max="14345" width="17.7109375" style="149" customWidth="1"/>
    <col min="14346" max="14348" width="13.85546875" style="149" customWidth="1"/>
    <col min="14349" max="14350" width="17.7109375" style="149" customWidth="1"/>
    <col min="14351" max="14353" width="15.140625" style="149" customWidth="1"/>
    <col min="14354" max="14354" width="17" style="149" bestFit="1" customWidth="1"/>
    <col min="14355" max="14355" width="18.7109375" style="149" bestFit="1" customWidth="1"/>
    <col min="14356" max="14592" width="10.7109375" style="149"/>
    <col min="14593" max="14593" width="39.140625" style="149" customWidth="1"/>
    <col min="14594" max="14594" width="20.7109375" style="149" bestFit="1" customWidth="1"/>
    <col min="14595" max="14595" width="18.7109375" style="149" customWidth="1"/>
    <col min="14596" max="14596" width="17.7109375" style="149" customWidth="1"/>
    <col min="14597" max="14597" width="14.28515625" style="149" customWidth="1"/>
    <col min="14598" max="14600" width="13.85546875" style="149" customWidth="1"/>
    <col min="14601" max="14601" width="17.7109375" style="149" customWidth="1"/>
    <col min="14602" max="14604" width="13.85546875" style="149" customWidth="1"/>
    <col min="14605" max="14606" width="17.7109375" style="149" customWidth="1"/>
    <col min="14607" max="14609" width="15.140625" style="149" customWidth="1"/>
    <col min="14610" max="14610" width="17" style="149" bestFit="1" customWidth="1"/>
    <col min="14611" max="14611" width="18.7109375" style="149" bestFit="1" customWidth="1"/>
    <col min="14612" max="14848" width="10.7109375" style="149"/>
    <col min="14849" max="14849" width="39.140625" style="149" customWidth="1"/>
    <col min="14850" max="14850" width="20.7109375" style="149" bestFit="1" customWidth="1"/>
    <col min="14851" max="14851" width="18.7109375" style="149" customWidth="1"/>
    <col min="14852" max="14852" width="17.7109375" style="149" customWidth="1"/>
    <col min="14853" max="14853" width="14.28515625" style="149" customWidth="1"/>
    <col min="14854" max="14856" width="13.85546875" style="149" customWidth="1"/>
    <col min="14857" max="14857" width="17.7109375" style="149" customWidth="1"/>
    <col min="14858" max="14860" width="13.85546875" style="149" customWidth="1"/>
    <col min="14861" max="14862" width="17.7109375" style="149" customWidth="1"/>
    <col min="14863" max="14865" width="15.140625" style="149" customWidth="1"/>
    <col min="14866" max="14866" width="17" style="149" bestFit="1" customWidth="1"/>
    <col min="14867" max="14867" width="18.7109375" style="149" bestFit="1" customWidth="1"/>
    <col min="14868" max="15104" width="10.7109375" style="149"/>
    <col min="15105" max="15105" width="39.140625" style="149" customWidth="1"/>
    <col min="15106" max="15106" width="20.7109375" style="149" bestFit="1" customWidth="1"/>
    <col min="15107" max="15107" width="18.7109375" style="149" customWidth="1"/>
    <col min="15108" max="15108" width="17.7109375" style="149" customWidth="1"/>
    <col min="15109" max="15109" width="14.28515625" style="149" customWidth="1"/>
    <col min="15110" max="15112" width="13.85546875" style="149" customWidth="1"/>
    <col min="15113" max="15113" width="17.7109375" style="149" customWidth="1"/>
    <col min="15114" max="15116" width="13.85546875" style="149" customWidth="1"/>
    <col min="15117" max="15118" width="17.7109375" style="149" customWidth="1"/>
    <col min="15119" max="15121" width="15.140625" style="149" customWidth="1"/>
    <col min="15122" max="15122" width="17" style="149" bestFit="1" customWidth="1"/>
    <col min="15123" max="15123" width="18.7109375" style="149" bestFit="1" customWidth="1"/>
    <col min="15124" max="15360" width="10.7109375" style="149"/>
    <col min="15361" max="15361" width="39.140625" style="149" customWidth="1"/>
    <col min="15362" max="15362" width="20.7109375" style="149" bestFit="1" customWidth="1"/>
    <col min="15363" max="15363" width="18.7109375" style="149" customWidth="1"/>
    <col min="15364" max="15364" width="17.7109375" style="149" customWidth="1"/>
    <col min="15365" max="15365" width="14.28515625" style="149" customWidth="1"/>
    <col min="15366" max="15368" width="13.85546875" style="149" customWidth="1"/>
    <col min="15369" max="15369" width="17.7109375" style="149" customWidth="1"/>
    <col min="15370" max="15372" width="13.85546875" style="149" customWidth="1"/>
    <col min="15373" max="15374" width="17.7109375" style="149" customWidth="1"/>
    <col min="15375" max="15377" width="15.140625" style="149" customWidth="1"/>
    <col min="15378" max="15378" width="17" style="149" bestFit="1" customWidth="1"/>
    <col min="15379" max="15379" width="18.7109375" style="149" bestFit="1" customWidth="1"/>
    <col min="15380" max="15616" width="10.7109375" style="149"/>
    <col min="15617" max="15617" width="39.140625" style="149" customWidth="1"/>
    <col min="15618" max="15618" width="20.7109375" style="149" bestFit="1" customWidth="1"/>
    <col min="15619" max="15619" width="18.7109375" style="149" customWidth="1"/>
    <col min="15620" max="15620" width="17.7109375" style="149" customWidth="1"/>
    <col min="15621" max="15621" width="14.28515625" style="149" customWidth="1"/>
    <col min="15622" max="15624" width="13.85546875" style="149" customWidth="1"/>
    <col min="15625" max="15625" width="17.7109375" style="149" customWidth="1"/>
    <col min="15626" max="15628" width="13.85546875" style="149" customWidth="1"/>
    <col min="15629" max="15630" width="17.7109375" style="149" customWidth="1"/>
    <col min="15631" max="15633" width="15.140625" style="149" customWidth="1"/>
    <col min="15634" max="15634" width="17" style="149" bestFit="1" customWidth="1"/>
    <col min="15635" max="15635" width="18.7109375" style="149" bestFit="1" customWidth="1"/>
    <col min="15636" max="15872" width="10.7109375" style="149"/>
    <col min="15873" max="15873" width="39.140625" style="149" customWidth="1"/>
    <col min="15874" max="15874" width="20.7109375" style="149" bestFit="1" customWidth="1"/>
    <col min="15875" max="15875" width="18.7109375" style="149" customWidth="1"/>
    <col min="15876" max="15876" width="17.7109375" style="149" customWidth="1"/>
    <col min="15877" max="15877" width="14.28515625" style="149" customWidth="1"/>
    <col min="15878" max="15880" width="13.85546875" style="149" customWidth="1"/>
    <col min="15881" max="15881" width="17.7109375" style="149" customWidth="1"/>
    <col min="15882" max="15884" width="13.85546875" style="149" customWidth="1"/>
    <col min="15885" max="15886" width="17.7109375" style="149" customWidth="1"/>
    <col min="15887" max="15889" width="15.140625" style="149" customWidth="1"/>
    <col min="15890" max="15890" width="17" style="149" bestFit="1" customWidth="1"/>
    <col min="15891" max="15891" width="18.7109375" style="149" bestFit="1" customWidth="1"/>
    <col min="15892" max="16128" width="10.7109375" style="149"/>
    <col min="16129" max="16129" width="39.140625" style="149" customWidth="1"/>
    <col min="16130" max="16130" width="20.7109375" style="149" bestFit="1" customWidth="1"/>
    <col min="16131" max="16131" width="18.7109375" style="149" customWidth="1"/>
    <col min="16132" max="16132" width="17.7109375" style="149" customWidth="1"/>
    <col min="16133" max="16133" width="14.28515625" style="149" customWidth="1"/>
    <col min="16134" max="16136" width="13.85546875" style="149" customWidth="1"/>
    <col min="16137" max="16137" width="17.7109375" style="149" customWidth="1"/>
    <col min="16138" max="16140" width="13.85546875" style="149" customWidth="1"/>
    <col min="16141" max="16142" width="17.7109375" style="149" customWidth="1"/>
    <col min="16143" max="16145" width="15.140625" style="149" customWidth="1"/>
    <col min="16146" max="16146" width="17" style="149" bestFit="1" customWidth="1"/>
    <col min="16147" max="16147" width="18.7109375" style="149" bestFit="1" customWidth="1"/>
    <col min="16148" max="16384" width="10.7109375" style="149"/>
  </cols>
  <sheetData>
    <row r="1" spans="1:21" s="711" customFormat="1" ht="30" customHeight="1" x14ac:dyDescent="0.45">
      <c r="A1" s="1020" t="s">
        <v>1119</v>
      </c>
      <c r="B1" s="1020"/>
      <c r="C1" s="1020"/>
      <c r="D1" s="1020"/>
      <c r="E1" s="1020"/>
      <c r="F1" s="1020"/>
      <c r="G1" s="1020"/>
      <c r="H1" s="1020"/>
      <c r="I1" s="1020"/>
      <c r="J1" s="1020"/>
      <c r="K1" s="1020"/>
      <c r="L1" s="1020"/>
      <c r="M1" s="1020"/>
      <c r="N1" s="1020"/>
      <c r="O1" s="1020"/>
      <c r="P1" s="1020"/>
      <c r="Q1" s="1020"/>
      <c r="R1" s="1020"/>
      <c r="S1" s="1020"/>
      <c r="U1" s="832" t="s">
        <v>1124</v>
      </c>
    </row>
    <row r="2" spans="1:21" s="711" customFormat="1" ht="15" customHeight="1" x14ac:dyDescent="0.45">
      <c r="A2" s="1021" t="s">
        <v>1120</v>
      </c>
      <c r="B2" s="1021"/>
      <c r="C2" s="1021"/>
      <c r="D2" s="1021"/>
      <c r="E2" s="1021"/>
      <c r="F2" s="1021"/>
      <c r="G2" s="1021"/>
      <c r="H2" s="1021"/>
      <c r="I2" s="1021"/>
      <c r="J2" s="1021"/>
      <c r="K2" s="1021"/>
      <c r="L2" s="1021"/>
      <c r="M2" s="1021"/>
      <c r="N2" s="1021"/>
      <c r="O2" s="1021"/>
      <c r="P2" s="1021"/>
      <c r="Q2" s="1021"/>
      <c r="R2" s="1021"/>
      <c r="S2" s="1021"/>
    </row>
    <row r="3" spans="1:21" s="711" customFormat="1" ht="15" customHeight="1" x14ac:dyDescent="0.45">
      <c r="A3" s="1021" t="s">
        <v>2</v>
      </c>
      <c r="B3" s="1021"/>
      <c r="C3" s="1021"/>
      <c r="D3" s="1021"/>
      <c r="E3" s="1021"/>
      <c r="F3" s="1021"/>
      <c r="G3" s="1021"/>
      <c r="H3" s="1021"/>
      <c r="I3" s="1021"/>
      <c r="J3" s="1021"/>
      <c r="K3" s="1021"/>
      <c r="L3" s="1021"/>
      <c r="M3" s="1021"/>
      <c r="N3" s="1021"/>
      <c r="O3" s="1021"/>
      <c r="P3" s="1021"/>
      <c r="Q3" s="1021"/>
      <c r="R3" s="1021"/>
      <c r="S3" s="1021"/>
    </row>
    <row r="4" spans="1:21" s="711" customFormat="1" ht="30" customHeight="1" x14ac:dyDescent="0.45">
      <c r="A4" s="1022" t="s">
        <v>3</v>
      </c>
      <c r="B4" s="1022"/>
      <c r="C4" s="1022"/>
      <c r="D4" s="1022"/>
      <c r="E4" s="1022"/>
      <c r="F4" s="1022"/>
      <c r="G4" s="1022"/>
      <c r="H4" s="1022"/>
      <c r="I4" s="1022"/>
      <c r="J4" s="1022"/>
      <c r="K4" s="1022"/>
      <c r="L4" s="1022"/>
      <c r="M4" s="1022"/>
      <c r="N4" s="1022"/>
      <c r="O4" s="1022"/>
      <c r="P4" s="1022"/>
      <c r="Q4" s="1022"/>
      <c r="R4" s="1022"/>
      <c r="S4" s="1022"/>
    </row>
    <row r="5" spans="1:21" s="712" customFormat="1" ht="15" customHeight="1" x14ac:dyDescent="0.25">
      <c r="A5" s="249"/>
      <c r="B5" s="249"/>
      <c r="C5" s="249"/>
      <c r="D5" s="249"/>
      <c r="E5" s="249"/>
      <c r="F5" s="249"/>
      <c r="G5" s="249"/>
      <c r="H5" s="249"/>
      <c r="I5" s="249"/>
      <c r="J5" s="249"/>
      <c r="K5" s="249"/>
      <c r="L5" s="249"/>
      <c r="M5" s="249"/>
      <c r="N5" s="249"/>
      <c r="O5" s="249"/>
      <c r="P5" s="249"/>
      <c r="Q5" s="249"/>
      <c r="R5" s="249"/>
      <c r="S5" s="249"/>
    </row>
    <row r="6" spans="1:21" s="712" customFormat="1" ht="15" customHeight="1" x14ac:dyDescent="0.25">
      <c r="A6" s="713"/>
      <c r="B6" s="714" t="s">
        <v>929</v>
      </c>
      <c r="C6" s="1046" t="s">
        <v>1121</v>
      </c>
      <c r="D6" s="1046"/>
      <c r="E6" s="1046"/>
      <c r="F6" s="1046"/>
      <c r="G6" s="1046"/>
      <c r="H6" s="1046" t="s">
        <v>1122</v>
      </c>
      <c r="I6" s="1046"/>
      <c r="J6" s="1046"/>
      <c r="K6" s="1046"/>
      <c r="L6" s="1046"/>
      <c r="M6" s="1046" t="s">
        <v>1123</v>
      </c>
      <c r="N6" s="1046"/>
      <c r="O6" s="1046"/>
      <c r="P6" s="1046"/>
      <c r="Q6" s="1046"/>
      <c r="R6" s="1046" t="s">
        <v>933</v>
      </c>
      <c r="S6" s="1046"/>
    </row>
    <row r="7" spans="1:21" s="712" customFormat="1" ht="15" customHeight="1" x14ac:dyDescent="0.25">
      <c r="A7" s="713"/>
      <c r="B7" s="714" t="s">
        <v>934</v>
      </c>
      <c r="C7" s="713"/>
      <c r="D7" s="713"/>
      <c r="E7" s="713"/>
      <c r="F7" s="713"/>
      <c r="G7" s="713"/>
      <c r="H7" s="713"/>
      <c r="I7" s="713"/>
      <c r="J7" s="713"/>
      <c r="K7" s="713"/>
      <c r="L7" s="713"/>
      <c r="M7" s="713"/>
      <c r="N7" s="713"/>
      <c r="O7" s="713"/>
      <c r="P7" s="713"/>
      <c r="Q7" s="713"/>
      <c r="R7" s="713"/>
      <c r="S7" s="713"/>
    </row>
    <row r="8" spans="1:21" s="712" customFormat="1" ht="15" customHeight="1" x14ac:dyDescent="0.25">
      <c r="A8" s="715" t="s">
        <v>0</v>
      </c>
      <c r="B8" s="714" t="s">
        <v>936</v>
      </c>
      <c r="C8" s="714" t="s">
        <v>4</v>
      </c>
      <c r="D8" s="714" t="s">
        <v>6</v>
      </c>
      <c r="E8" s="714" t="s">
        <v>5</v>
      </c>
      <c r="F8" s="714" t="s">
        <v>7</v>
      </c>
      <c r="G8" s="714" t="s">
        <v>723</v>
      </c>
      <c r="H8" s="714" t="s">
        <v>4</v>
      </c>
      <c r="I8" s="714" t="s">
        <v>6</v>
      </c>
      <c r="J8" s="714" t="s">
        <v>5</v>
      </c>
      <c r="K8" s="714" t="s">
        <v>7</v>
      </c>
      <c r="L8" s="714" t="s">
        <v>723</v>
      </c>
      <c r="M8" s="714" t="s">
        <v>4</v>
      </c>
      <c r="N8" s="714" t="s">
        <v>6</v>
      </c>
      <c r="O8" s="714" t="s">
        <v>5</v>
      </c>
      <c r="P8" s="714" t="s">
        <v>7</v>
      </c>
      <c r="Q8" s="714" t="s">
        <v>723</v>
      </c>
      <c r="R8" s="714" t="s">
        <v>937</v>
      </c>
      <c r="S8" s="714" t="s">
        <v>938</v>
      </c>
    </row>
    <row r="9" spans="1:21" ht="15" customHeight="1" x14ac:dyDescent="0.2">
      <c r="A9" s="67"/>
      <c r="B9" s="67" t="s">
        <v>922</v>
      </c>
      <c r="C9" s="67" t="s">
        <v>922</v>
      </c>
      <c r="D9" s="67" t="s">
        <v>922</v>
      </c>
      <c r="E9" s="508" t="s">
        <v>922</v>
      </c>
      <c r="F9" s="508"/>
      <c r="G9" s="508"/>
      <c r="H9" s="67"/>
      <c r="I9" s="508" t="s">
        <v>922</v>
      </c>
      <c r="J9" s="508" t="s">
        <v>922</v>
      </c>
      <c r="K9" s="508"/>
      <c r="L9" s="508"/>
      <c r="M9" s="67"/>
      <c r="N9" s="67"/>
      <c r="O9" s="67"/>
      <c r="P9" s="67"/>
      <c r="Q9" s="67"/>
      <c r="R9" s="67"/>
      <c r="S9" s="67"/>
    </row>
    <row r="10" spans="1:21" ht="15" customHeight="1" x14ac:dyDescent="0.2">
      <c r="A10" s="67"/>
      <c r="B10" s="508" t="s">
        <v>922</v>
      </c>
      <c r="C10" s="508" t="s">
        <v>922</v>
      </c>
      <c r="D10" s="97" t="s">
        <v>922</v>
      </c>
      <c r="E10" s="509" t="s">
        <v>922</v>
      </c>
      <c r="F10" s="509"/>
      <c r="G10" s="509"/>
      <c r="H10" s="67" t="s">
        <v>922</v>
      </c>
      <c r="I10" s="67" t="s">
        <v>922</v>
      </c>
      <c r="J10" s="508" t="s">
        <v>922</v>
      </c>
      <c r="K10" s="508"/>
      <c r="L10" s="509"/>
      <c r="M10" s="510"/>
      <c r="N10" s="510"/>
      <c r="O10" s="510"/>
      <c r="P10" s="510"/>
      <c r="Q10" s="509"/>
      <c r="R10" s="67"/>
      <c r="S10" s="67"/>
    </row>
    <row r="11" spans="1:21" ht="15" customHeight="1" x14ac:dyDescent="0.2">
      <c r="A11" s="511" t="s">
        <v>317</v>
      </c>
      <c r="B11" s="716">
        <v>15537574.922113573</v>
      </c>
      <c r="C11" s="716">
        <v>1324027.8623492001</v>
      </c>
      <c r="D11" s="716">
        <v>0</v>
      </c>
      <c r="E11" s="716">
        <v>420072.93089892867</v>
      </c>
      <c r="F11" s="716">
        <v>6606.4734182857146</v>
      </c>
      <c r="G11" s="716">
        <v>1750707.2666664142</v>
      </c>
      <c r="H11" s="716">
        <v>2452978.202077446</v>
      </c>
      <c r="I11" s="716">
        <v>0</v>
      </c>
      <c r="J11" s="716">
        <v>927427.58790558588</v>
      </c>
      <c r="K11" s="716">
        <v>8802.8151357142851</v>
      </c>
      <c r="L11" s="716">
        <v>3389208.6051187459</v>
      </c>
      <c r="M11" s="716">
        <v>1128950.339728246</v>
      </c>
      <c r="N11" s="716">
        <v>0</v>
      </c>
      <c r="O11" s="716">
        <v>507354.65700665722</v>
      </c>
      <c r="P11" s="716">
        <v>2196.3417174285705</v>
      </c>
      <c r="Q11" s="716">
        <v>1638501.3384523315</v>
      </c>
      <c r="R11" s="717">
        <v>0.11267570875392863</v>
      </c>
      <c r="S11" s="717">
        <v>0.21812983185008594</v>
      </c>
    </row>
    <row r="12" spans="1:21" ht="15" customHeight="1" x14ac:dyDescent="0.2">
      <c r="A12" s="511" t="s">
        <v>318</v>
      </c>
      <c r="B12" s="716">
        <v>34162087.975034289</v>
      </c>
      <c r="C12" s="716">
        <v>3071877.9904921604</v>
      </c>
      <c r="D12" s="716">
        <v>0</v>
      </c>
      <c r="E12" s="716">
        <v>420101.42959957145</v>
      </c>
      <c r="F12" s="716">
        <v>183.43364963214285</v>
      </c>
      <c r="G12" s="716">
        <v>3492162.8537413641</v>
      </c>
      <c r="H12" s="716">
        <v>8704333.4239280317</v>
      </c>
      <c r="I12" s="716">
        <v>171.5</v>
      </c>
      <c r="J12" s="716">
        <v>948703.16042292851</v>
      </c>
      <c r="K12" s="716">
        <v>6255.0624635714294</v>
      </c>
      <c r="L12" s="716">
        <v>9659463.1468145307</v>
      </c>
      <c r="M12" s="716">
        <v>5632455.4334358713</v>
      </c>
      <c r="N12" s="716">
        <v>171.5</v>
      </c>
      <c r="O12" s="716">
        <v>528601.73082335712</v>
      </c>
      <c r="P12" s="716">
        <v>6071.6288139392864</v>
      </c>
      <c r="Q12" s="716">
        <v>6167300.293073168</v>
      </c>
      <c r="R12" s="717">
        <v>0.10222334349977211</v>
      </c>
      <c r="S12" s="717">
        <v>0.28275388652689154</v>
      </c>
    </row>
    <row r="13" spans="1:21" ht="15" customHeight="1" x14ac:dyDescent="0.2">
      <c r="A13" s="511" t="s">
        <v>319</v>
      </c>
      <c r="B13" s="716">
        <v>18151882.023796424</v>
      </c>
      <c r="C13" s="716">
        <v>1559791.4478793677</v>
      </c>
      <c r="D13" s="716">
        <v>12.479917000000002</v>
      </c>
      <c r="E13" s="716">
        <v>520434.25617471436</v>
      </c>
      <c r="F13" s="716">
        <v>22976.47810658571</v>
      </c>
      <c r="G13" s="716">
        <v>2103214.6620776681</v>
      </c>
      <c r="H13" s="716">
        <v>2554100.9611643762</v>
      </c>
      <c r="I13" s="716">
        <v>1830.0063564285713</v>
      </c>
      <c r="J13" s="716">
        <v>642424.2421830144</v>
      </c>
      <c r="K13" s="716">
        <v>134358.31783071428</v>
      </c>
      <c r="L13" s="716">
        <v>3332713.5275345333</v>
      </c>
      <c r="M13" s="716">
        <v>994309.51328500838</v>
      </c>
      <c r="N13" s="716">
        <v>1817.5264394285714</v>
      </c>
      <c r="O13" s="716">
        <v>121989.98600830001</v>
      </c>
      <c r="P13" s="716">
        <v>111381.83972412857</v>
      </c>
      <c r="Q13" s="716">
        <v>1229498.8654568656</v>
      </c>
      <c r="R13" s="717">
        <v>0.11586758107619</v>
      </c>
      <c r="S13" s="717">
        <v>0.18360154187678573</v>
      </c>
    </row>
    <row r="14" spans="1:21" ht="15" customHeight="1" x14ac:dyDescent="0.2">
      <c r="A14" s="511" t="s">
        <v>320</v>
      </c>
      <c r="B14" s="716">
        <v>11838069.315739285</v>
      </c>
      <c r="C14" s="716">
        <v>1006631.2563290357</v>
      </c>
      <c r="D14" s="716">
        <v>3980.0799970000007</v>
      </c>
      <c r="E14" s="716">
        <v>428344.65991102852</v>
      </c>
      <c r="F14" s="716">
        <v>764.61660298571439</v>
      </c>
      <c r="G14" s="716">
        <v>1439720.6128400499</v>
      </c>
      <c r="H14" s="716">
        <v>2649218.7786636925</v>
      </c>
      <c r="I14" s="716">
        <v>3982.2294171428571</v>
      </c>
      <c r="J14" s="716">
        <v>527858.67961165716</v>
      </c>
      <c r="K14" s="716">
        <v>1411.0553607142858</v>
      </c>
      <c r="L14" s="716">
        <v>3182470.7430532067</v>
      </c>
      <c r="M14" s="716">
        <v>1642587.5223346567</v>
      </c>
      <c r="N14" s="716">
        <v>2.1494201428559609</v>
      </c>
      <c r="O14" s="716">
        <v>99514.019700628633</v>
      </c>
      <c r="P14" s="716">
        <v>646.43875772857143</v>
      </c>
      <c r="Q14" s="716">
        <v>1742750.130213157</v>
      </c>
      <c r="R14" s="717">
        <v>0.12161785629400497</v>
      </c>
      <c r="S14" s="717">
        <v>0.26883359593290762</v>
      </c>
    </row>
    <row r="15" spans="1:21" ht="15" customHeight="1" x14ac:dyDescent="0.2">
      <c r="A15" s="511" t="s">
        <v>321</v>
      </c>
      <c r="B15" s="716">
        <v>11070456.663633574</v>
      </c>
      <c r="C15" s="716">
        <v>1305564.1569189823</v>
      </c>
      <c r="D15" s="716">
        <v>0</v>
      </c>
      <c r="E15" s="716">
        <v>232525.33085388571</v>
      </c>
      <c r="F15" s="716">
        <v>8.9275499999999994E-3</v>
      </c>
      <c r="G15" s="716">
        <v>1538089.4967004179</v>
      </c>
      <c r="H15" s="716">
        <v>2494402.0705185714</v>
      </c>
      <c r="I15" s="716">
        <v>0</v>
      </c>
      <c r="J15" s="716">
        <v>728304.82945968572</v>
      </c>
      <c r="K15" s="716">
        <v>2682.4381471428574</v>
      </c>
      <c r="L15" s="716">
        <v>3225389.3381254002</v>
      </c>
      <c r="M15" s="716">
        <v>1188837.9135995891</v>
      </c>
      <c r="N15" s="716">
        <v>0</v>
      </c>
      <c r="O15" s="716">
        <v>495779.49860579998</v>
      </c>
      <c r="P15" s="716">
        <v>2682.429219592857</v>
      </c>
      <c r="Q15" s="716">
        <v>1687299.8414249821</v>
      </c>
      <c r="R15" s="717">
        <v>0.13893640916847078</v>
      </c>
      <c r="S15" s="717">
        <v>0.29135106492226259</v>
      </c>
    </row>
    <row r="16" spans="1:21" ht="15" customHeight="1" x14ac:dyDescent="0.2">
      <c r="A16" s="511" t="s">
        <v>322</v>
      </c>
      <c r="B16" s="716">
        <v>8402401.496883573</v>
      </c>
      <c r="C16" s="716">
        <v>795116.66820436076</v>
      </c>
      <c r="D16" s="716">
        <v>0</v>
      </c>
      <c r="E16" s="716">
        <v>151353.82456465714</v>
      </c>
      <c r="F16" s="716">
        <v>6997.6963849749991</v>
      </c>
      <c r="G16" s="716">
        <v>953468.18915399292</v>
      </c>
      <c r="H16" s="716">
        <v>1529754.2375470207</v>
      </c>
      <c r="I16" s="716">
        <v>86.045050000000018</v>
      </c>
      <c r="J16" s="716">
        <v>253148.49662194282</v>
      </c>
      <c r="K16" s="716">
        <v>9015.5088935714284</v>
      </c>
      <c r="L16" s="716">
        <v>1792004.2881125347</v>
      </c>
      <c r="M16" s="716">
        <v>734637.5693426599</v>
      </c>
      <c r="N16" s="716">
        <v>86.045050000000018</v>
      </c>
      <c r="O16" s="716">
        <v>101794.67205728567</v>
      </c>
      <c r="P16" s="716">
        <v>2017.8125085964296</v>
      </c>
      <c r="Q16" s="716">
        <v>838536.09895854187</v>
      </c>
      <c r="R16" s="717">
        <v>0.1134756759133245</v>
      </c>
      <c r="S16" s="717">
        <v>0.21327287071168691</v>
      </c>
    </row>
    <row r="17" spans="1:19" ht="15" customHeight="1" x14ac:dyDescent="0.2">
      <c r="A17" s="511" t="s">
        <v>323</v>
      </c>
      <c r="B17" s="716">
        <v>3588376.1941642864</v>
      </c>
      <c r="C17" s="716">
        <v>358643.69390701421</v>
      </c>
      <c r="D17" s="716">
        <v>0</v>
      </c>
      <c r="E17" s="716">
        <v>71257.409595935751</v>
      </c>
      <c r="F17" s="716">
        <v>0</v>
      </c>
      <c r="G17" s="716">
        <v>429901.10350294993</v>
      </c>
      <c r="H17" s="716">
        <v>585877.33816774015</v>
      </c>
      <c r="I17" s="716">
        <v>34.299999999999997</v>
      </c>
      <c r="J17" s="716">
        <v>156797.51057370717</v>
      </c>
      <c r="K17" s="716">
        <v>258.43266428571428</v>
      </c>
      <c r="L17" s="716">
        <v>742967.5814057329</v>
      </c>
      <c r="M17" s="716">
        <v>227233.64426072591</v>
      </c>
      <c r="N17" s="716">
        <v>34.299999999999997</v>
      </c>
      <c r="O17" s="716">
        <v>85540.100977771421</v>
      </c>
      <c r="P17" s="716">
        <v>258.43266428571428</v>
      </c>
      <c r="Q17" s="716">
        <v>313066.47790278291</v>
      </c>
      <c r="R17" s="717">
        <v>0.11980379989202097</v>
      </c>
      <c r="S17" s="717">
        <v>0.20704840886359913</v>
      </c>
    </row>
    <row r="18" spans="1:19" ht="15" customHeight="1" x14ac:dyDescent="0.2">
      <c r="A18" s="511" t="s">
        <v>324</v>
      </c>
      <c r="B18" s="716">
        <v>9367067.9263707139</v>
      </c>
      <c r="C18" s="716">
        <v>868918.5388754037</v>
      </c>
      <c r="D18" s="716">
        <v>0</v>
      </c>
      <c r="E18" s="716">
        <v>30514.276055178569</v>
      </c>
      <c r="F18" s="716">
        <v>15.067688350000001</v>
      </c>
      <c r="G18" s="716">
        <v>899447.88261893217</v>
      </c>
      <c r="H18" s="716">
        <v>1671644.5960119553</v>
      </c>
      <c r="I18" s="716">
        <v>0</v>
      </c>
      <c r="J18" s="716">
        <v>171682.99193017147</v>
      </c>
      <c r="K18" s="716">
        <v>826.88273928571425</v>
      </c>
      <c r="L18" s="716">
        <v>1844154.4706814124</v>
      </c>
      <c r="M18" s="716">
        <v>802726.05713655159</v>
      </c>
      <c r="N18" s="716">
        <v>0</v>
      </c>
      <c r="O18" s="716">
        <v>141168.71587499289</v>
      </c>
      <c r="P18" s="716">
        <v>811.81505093571423</v>
      </c>
      <c r="Q18" s="716">
        <v>944706.58806248032</v>
      </c>
      <c r="R18" s="717">
        <v>9.6022350824077424E-2</v>
      </c>
      <c r="S18" s="717">
        <v>0.1968763849239997</v>
      </c>
    </row>
    <row r="19" spans="1:19" ht="15" customHeight="1" x14ac:dyDescent="0.2">
      <c r="A19" s="511" t="s">
        <v>325</v>
      </c>
      <c r="B19" s="716">
        <v>86432.901372857144</v>
      </c>
      <c r="C19" s="716">
        <v>9059.3927694714257</v>
      </c>
      <c r="D19" s="716">
        <v>0</v>
      </c>
      <c r="E19" s="716">
        <v>11327.207425500001</v>
      </c>
      <c r="F19" s="716">
        <v>0</v>
      </c>
      <c r="G19" s="716">
        <v>20386.600194971426</v>
      </c>
      <c r="H19" s="716">
        <v>33479.622703534282</v>
      </c>
      <c r="I19" s="716">
        <v>0</v>
      </c>
      <c r="J19" s="716">
        <v>18295.263346842858</v>
      </c>
      <c r="K19" s="716">
        <v>0</v>
      </c>
      <c r="L19" s="716">
        <v>51774.886050377143</v>
      </c>
      <c r="M19" s="716">
        <v>24420.229934062856</v>
      </c>
      <c r="N19" s="716">
        <v>0</v>
      </c>
      <c r="O19" s="716">
        <v>6968.0559213428587</v>
      </c>
      <c r="P19" s="716">
        <v>0</v>
      </c>
      <c r="Q19" s="716">
        <v>31388.285855405717</v>
      </c>
      <c r="R19" s="717">
        <v>0.23586620223503812</v>
      </c>
      <c r="S19" s="717">
        <v>0.59901825841792478</v>
      </c>
    </row>
    <row r="20" spans="1:19" ht="15" customHeight="1" x14ac:dyDescent="0.2">
      <c r="A20" s="511" t="s">
        <v>326</v>
      </c>
      <c r="B20" s="716">
        <v>7243658.8328049993</v>
      </c>
      <c r="C20" s="716">
        <v>603746.07056056801</v>
      </c>
      <c r="D20" s="716">
        <v>0</v>
      </c>
      <c r="E20" s="716">
        <v>76828.408420221444</v>
      </c>
      <c r="F20" s="716">
        <v>71.634318710714282</v>
      </c>
      <c r="G20" s="716">
        <v>680646.11329950008</v>
      </c>
      <c r="H20" s="716">
        <v>1216968.619644565</v>
      </c>
      <c r="I20" s="716">
        <v>0</v>
      </c>
      <c r="J20" s="716">
        <v>350387.97811448574</v>
      </c>
      <c r="K20" s="716">
        <v>419.43811142857146</v>
      </c>
      <c r="L20" s="716">
        <v>1567776.0358704794</v>
      </c>
      <c r="M20" s="716">
        <v>613222.54908399715</v>
      </c>
      <c r="N20" s="716">
        <v>0</v>
      </c>
      <c r="O20" s="716">
        <v>273559.56969426427</v>
      </c>
      <c r="P20" s="716">
        <v>347.80379271785716</v>
      </c>
      <c r="Q20" s="716">
        <v>887129.92257097922</v>
      </c>
      <c r="R20" s="717">
        <v>9.3964407906263855E-2</v>
      </c>
      <c r="S20" s="717">
        <v>0.21643427334958862</v>
      </c>
    </row>
    <row r="21" spans="1:19" ht="15" customHeight="1" x14ac:dyDescent="0.2">
      <c r="A21" s="511" t="s">
        <v>327</v>
      </c>
      <c r="B21" s="716">
        <v>1533681.2061000003</v>
      </c>
      <c r="C21" s="716">
        <v>149223.33200891429</v>
      </c>
      <c r="D21" s="716">
        <v>0</v>
      </c>
      <c r="E21" s="716">
        <v>18660.255837899997</v>
      </c>
      <c r="F21" s="716">
        <v>0</v>
      </c>
      <c r="G21" s="716">
        <v>167883.58784681428</v>
      </c>
      <c r="H21" s="716">
        <v>300004.06066307431</v>
      </c>
      <c r="I21" s="716">
        <v>0</v>
      </c>
      <c r="J21" s="716">
        <v>50360.962587157148</v>
      </c>
      <c r="K21" s="716">
        <v>1078.9710792857143</v>
      </c>
      <c r="L21" s="716">
        <v>351443.99432951718</v>
      </c>
      <c r="M21" s="716">
        <v>150780.72865416002</v>
      </c>
      <c r="N21" s="716">
        <v>0</v>
      </c>
      <c r="O21" s="716">
        <v>31700.706749257148</v>
      </c>
      <c r="P21" s="716">
        <v>1078.9710792857143</v>
      </c>
      <c r="Q21" s="716">
        <v>183560.40648270291</v>
      </c>
      <c r="R21" s="717">
        <v>0.10946446183149472</v>
      </c>
      <c r="S21" s="717">
        <v>0.22915061678509088</v>
      </c>
    </row>
    <row r="22" spans="1:19" ht="15" customHeight="1" x14ac:dyDescent="0.2">
      <c r="A22" s="511" t="s">
        <v>328</v>
      </c>
      <c r="B22" s="716">
        <v>3217814.1569464281</v>
      </c>
      <c r="C22" s="716">
        <v>297717.43438150355</v>
      </c>
      <c r="D22" s="716">
        <v>0</v>
      </c>
      <c r="E22" s="716">
        <v>13979.952919100002</v>
      </c>
      <c r="F22" s="716">
        <v>0</v>
      </c>
      <c r="G22" s="716">
        <v>311697.38730060356</v>
      </c>
      <c r="H22" s="716">
        <v>353948.91404102073</v>
      </c>
      <c r="I22" s="716">
        <v>0</v>
      </c>
      <c r="J22" s="716">
        <v>38721.704062235716</v>
      </c>
      <c r="K22" s="716">
        <v>0</v>
      </c>
      <c r="L22" s="716">
        <v>392670.61810325645</v>
      </c>
      <c r="M22" s="716">
        <v>56231.479659517172</v>
      </c>
      <c r="N22" s="716">
        <v>0</v>
      </c>
      <c r="O22" s="716">
        <v>24741.751143135712</v>
      </c>
      <c r="P22" s="716">
        <v>0</v>
      </c>
      <c r="Q22" s="716">
        <v>80973.230802652892</v>
      </c>
      <c r="R22" s="717">
        <v>9.6866186826771686E-2</v>
      </c>
      <c r="S22" s="717">
        <v>0.1220302351071401</v>
      </c>
    </row>
    <row r="23" spans="1:19" ht="15" customHeight="1" x14ac:dyDescent="0.2">
      <c r="A23" s="444"/>
      <c r="B23" s="716" t="s">
        <v>922</v>
      </c>
      <c r="C23" s="716" t="s">
        <v>922</v>
      </c>
      <c r="D23" s="716" t="s">
        <v>922</v>
      </c>
      <c r="E23" s="716" t="s">
        <v>922</v>
      </c>
      <c r="F23" s="716" t="s">
        <v>922</v>
      </c>
      <c r="G23" s="716"/>
      <c r="H23" s="716" t="s">
        <v>922</v>
      </c>
      <c r="I23" s="716" t="s">
        <v>922</v>
      </c>
      <c r="J23" s="716"/>
      <c r="K23" s="716" t="s">
        <v>922</v>
      </c>
      <c r="L23" s="716"/>
      <c r="M23" s="716"/>
      <c r="N23" s="716"/>
      <c r="O23" s="716"/>
      <c r="P23" s="716" t="s">
        <v>922</v>
      </c>
      <c r="Q23" s="716"/>
      <c r="R23" s="717"/>
      <c r="S23" s="717"/>
    </row>
    <row r="24" spans="1:19" ht="15" customHeight="1" x14ac:dyDescent="0.2">
      <c r="A24" s="511" t="s">
        <v>723</v>
      </c>
      <c r="B24" s="716">
        <f>SUM(B11:B22)</f>
        <v>124199503.61495999</v>
      </c>
      <c r="C24" s="716">
        <f t="shared" ref="C24:Q24" si="0">SUM(C11:C22)</f>
        <v>11350317.844675982</v>
      </c>
      <c r="D24" s="716">
        <f t="shared" si="0"/>
        <v>3992.5599140000008</v>
      </c>
      <c r="E24" s="716">
        <f t="shared" si="0"/>
        <v>2395399.9422566211</v>
      </c>
      <c r="F24" s="716">
        <f t="shared" si="0"/>
        <v>37615.409097074997</v>
      </c>
      <c r="G24" s="716">
        <f t="shared" si="0"/>
        <v>13787325.755943678</v>
      </c>
      <c r="H24" s="716">
        <f t="shared" si="0"/>
        <v>24546710.825131029</v>
      </c>
      <c r="I24" s="716">
        <f t="shared" si="0"/>
        <v>6104.0808235714285</v>
      </c>
      <c r="J24" s="716">
        <f t="shared" si="0"/>
        <v>4814113.4068194143</v>
      </c>
      <c r="K24" s="716">
        <f t="shared" si="0"/>
        <v>165108.92242571426</v>
      </c>
      <c r="L24" s="716">
        <f t="shared" si="0"/>
        <v>29532037.235199727</v>
      </c>
      <c r="M24" s="716">
        <f t="shared" si="0"/>
        <v>13196392.980455045</v>
      </c>
      <c r="N24" s="716">
        <f t="shared" si="0"/>
        <v>2111.5209095714276</v>
      </c>
      <c r="O24" s="716">
        <f t="shared" si="0"/>
        <v>2418713.4645627928</v>
      </c>
      <c r="P24" s="716">
        <f t="shared" si="0"/>
        <v>127493.51332863927</v>
      </c>
      <c r="Q24" s="716">
        <f t="shared" si="0"/>
        <v>15744711.479256051</v>
      </c>
      <c r="R24" s="717"/>
      <c r="S24" s="717"/>
    </row>
    <row r="25" spans="1:19" ht="15" customHeight="1" x14ac:dyDescent="0.2">
      <c r="A25" s="67"/>
      <c r="B25" s="509"/>
      <c r="C25" s="509"/>
      <c r="D25" s="509"/>
      <c r="E25" s="509"/>
      <c r="F25" s="509"/>
      <c r="G25" s="509"/>
      <c r="H25" s="509"/>
      <c r="I25" s="509"/>
      <c r="J25" s="509"/>
      <c r="K25" s="509"/>
      <c r="L25" s="509"/>
      <c r="M25" s="509"/>
      <c r="N25" s="509"/>
      <c r="O25" s="509"/>
      <c r="P25" s="509"/>
      <c r="Q25" s="509"/>
      <c r="R25" s="67"/>
      <c r="S25" s="67"/>
    </row>
    <row r="26" spans="1:19" ht="15" customHeight="1" x14ac:dyDescent="0.2">
      <c r="A26" s="67"/>
      <c r="B26" s="509"/>
      <c r="C26" s="510"/>
      <c r="D26" s="718"/>
      <c r="E26" s="510"/>
      <c r="F26" s="510"/>
      <c r="G26" s="510"/>
      <c r="H26" s="510"/>
      <c r="I26" s="510"/>
      <c r="J26" s="510"/>
      <c r="K26" s="510"/>
      <c r="L26" s="510"/>
      <c r="M26" s="510"/>
      <c r="N26" s="510"/>
      <c r="O26" s="510"/>
      <c r="P26" s="510"/>
      <c r="Q26" s="510"/>
      <c r="R26" s="67"/>
      <c r="S26" s="67"/>
    </row>
    <row r="27" spans="1:19" ht="15" customHeight="1" x14ac:dyDescent="0.2">
      <c r="A27" s="67"/>
      <c r="B27" s="509"/>
      <c r="C27" s="510"/>
      <c r="D27" s="718"/>
      <c r="E27" s="510"/>
      <c r="F27" s="510"/>
      <c r="G27" s="510"/>
      <c r="H27" s="510"/>
      <c r="I27" s="510"/>
      <c r="J27" s="510"/>
      <c r="K27" s="510"/>
      <c r="L27" s="510"/>
      <c r="M27" s="510"/>
      <c r="N27" s="510"/>
      <c r="O27" s="510"/>
      <c r="P27" s="510"/>
      <c r="Q27" s="510"/>
      <c r="R27" s="67"/>
      <c r="S27" s="67"/>
    </row>
    <row r="28" spans="1:19" ht="15" customHeight="1" x14ac:dyDescent="0.2">
      <c r="A28" s="713"/>
      <c r="B28" s="714" t="s">
        <v>929</v>
      </c>
      <c r="C28" s="1046" t="s">
        <v>1121</v>
      </c>
      <c r="D28" s="1046"/>
      <c r="E28" s="1046"/>
      <c r="F28" s="1046"/>
      <c r="G28" s="1046"/>
      <c r="H28" s="1046" t="s">
        <v>1122</v>
      </c>
      <c r="I28" s="1046"/>
      <c r="J28" s="1046"/>
      <c r="K28" s="1046"/>
      <c r="L28" s="1046"/>
      <c r="M28" s="1046" t="s">
        <v>1123</v>
      </c>
      <c r="N28" s="1046"/>
      <c r="O28" s="1046"/>
      <c r="P28" s="1046"/>
      <c r="Q28" s="1046"/>
      <c r="R28" s="1046" t="s">
        <v>933</v>
      </c>
      <c r="S28" s="1046"/>
    </row>
    <row r="29" spans="1:19" ht="15" customHeight="1" x14ac:dyDescent="0.2">
      <c r="A29" s="713"/>
      <c r="B29" s="714" t="s">
        <v>934</v>
      </c>
      <c r="C29" s="713"/>
      <c r="D29" s="713"/>
      <c r="E29" s="713"/>
      <c r="F29" s="713"/>
      <c r="G29" s="713"/>
      <c r="H29" s="713"/>
      <c r="I29" s="713"/>
      <c r="J29" s="713"/>
      <c r="K29" s="713"/>
      <c r="L29" s="713"/>
      <c r="M29" s="713"/>
      <c r="N29" s="713"/>
      <c r="O29" s="713"/>
      <c r="P29" s="713"/>
      <c r="Q29" s="713"/>
      <c r="R29" s="713"/>
      <c r="S29" s="713"/>
    </row>
    <row r="30" spans="1:19" ht="15" customHeight="1" x14ac:dyDescent="0.2">
      <c r="A30" s="715" t="s">
        <v>818</v>
      </c>
      <c r="B30" s="714" t="s">
        <v>936</v>
      </c>
      <c r="C30" s="714" t="s">
        <v>4</v>
      </c>
      <c r="D30" s="714" t="s">
        <v>6</v>
      </c>
      <c r="E30" s="714" t="s">
        <v>5</v>
      </c>
      <c r="F30" s="714" t="s">
        <v>7</v>
      </c>
      <c r="G30" s="714" t="s">
        <v>723</v>
      </c>
      <c r="H30" s="714" t="s">
        <v>4</v>
      </c>
      <c r="I30" s="714" t="s">
        <v>6</v>
      </c>
      <c r="J30" s="714" t="s">
        <v>5</v>
      </c>
      <c r="K30" s="714" t="s">
        <v>7</v>
      </c>
      <c r="L30" s="714" t="s">
        <v>723</v>
      </c>
      <c r="M30" s="714" t="s">
        <v>4</v>
      </c>
      <c r="N30" s="714" t="s">
        <v>6</v>
      </c>
      <c r="O30" s="714" t="s">
        <v>5</v>
      </c>
      <c r="P30" s="714" t="s">
        <v>7</v>
      </c>
      <c r="Q30" s="714" t="s">
        <v>723</v>
      </c>
      <c r="R30" s="714" t="s">
        <v>937</v>
      </c>
      <c r="S30" s="714" t="s">
        <v>938</v>
      </c>
    </row>
    <row r="31" spans="1:19" ht="15" customHeight="1" x14ac:dyDescent="0.2">
      <c r="A31" s="67"/>
      <c r="B31" s="67" t="s">
        <v>922</v>
      </c>
      <c r="C31" s="67" t="s">
        <v>922</v>
      </c>
      <c r="D31" s="67" t="s">
        <v>922</v>
      </c>
      <c r="E31" s="508" t="s">
        <v>922</v>
      </c>
      <c r="F31" s="508"/>
      <c r="G31" s="508"/>
      <c r="H31" s="67"/>
      <c r="I31" s="508" t="s">
        <v>922</v>
      </c>
      <c r="J31" s="508" t="s">
        <v>922</v>
      </c>
      <c r="K31" s="508"/>
      <c r="L31" s="508"/>
      <c r="M31" s="67"/>
      <c r="N31" s="67"/>
      <c r="O31" s="67"/>
      <c r="P31" s="67"/>
      <c r="Q31" s="67"/>
      <c r="R31" s="67"/>
      <c r="S31" s="67"/>
    </row>
    <row r="32" spans="1:19" ht="15" customHeight="1" x14ac:dyDescent="0.2">
      <c r="A32" s="67"/>
      <c r="B32" s="508" t="s">
        <v>922</v>
      </c>
      <c r="C32" s="508" t="s">
        <v>922</v>
      </c>
      <c r="D32" s="97" t="s">
        <v>922</v>
      </c>
      <c r="E32" s="509" t="s">
        <v>922</v>
      </c>
      <c r="F32" s="509"/>
      <c r="G32" s="509"/>
      <c r="H32" s="67" t="s">
        <v>922</v>
      </c>
      <c r="I32" s="67" t="s">
        <v>922</v>
      </c>
      <c r="J32" s="508" t="s">
        <v>922</v>
      </c>
      <c r="K32" s="508"/>
      <c r="L32" s="508"/>
      <c r="M32" s="510"/>
      <c r="N32" s="510"/>
      <c r="O32" s="510"/>
      <c r="P32" s="510"/>
      <c r="Q32" s="510"/>
      <c r="R32" s="67"/>
      <c r="S32" s="67"/>
    </row>
    <row r="33" spans="1:19" ht="15" customHeight="1" x14ac:dyDescent="0.2">
      <c r="A33" s="511" t="s">
        <v>819</v>
      </c>
      <c r="B33" s="716">
        <v>1399794.5925592855</v>
      </c>
      <c r="C33" s="716">
        <v>126560.66862695357</v>
      </c>
      <c r="D33" s="716">
        <v>0</v>
      </c>
      <c r="E33" s="716">
        <v>13177.819184407144</v>
      </c>
      <c r="F33" s="716">
        <v>103.40454528214285</v>
      </c>
      <c r="G33" s="716">
        <v>139841.89235664287</v>
      </c>
      <c r="H33" s="716">
        <v>146122.34751685927</v>
      </c>
      <c r="I33" s="716">
        <v>0</v>
      </c>
      <c r="J33" s="716">
        <v>43577.27739497857</v>
      </c>
      <c r="K33" s="716">
        <v>875.83050714285707</v>
      </c>
      <c r="L33" s="716">
        <v>190575.45541898068</v>
      </c>
      <c r="M33" s="716">
        <v>19561.678889905692</v>
      </c>
      <c r="N33" s="716">
        <v>0</v>
      </c>
      <c r="O33" s="716">
        <v>30399.458210571422</v>
      </c>
      <c r="P33" s="716">
        <v>772.42596186071421</v>
      </c>
      <c r="Q33" s="716">
        <v>50733.563062337817</v>
      </c>
      <c r="R33" s="717">
        <v>9.9901723509994309E-2</v>
      </c>
      <c r="S33" s="717">
        <v>0.1361453004833702</v>
      </c>
    </row>
    <row r="34" spans="1:19" ht="15" customHeight="1" x14ac:dyDescent="0.2">
      <c r="A34" s="511" t="s">
        <v>820</v>
      </c>
      <c r="B34" s="716">
        <v>318094.76873571431</v>
      </c>
      <c r="C34" s="716">
        <v>24134.031389853575</v>
      </c>
      <c r="D34" s="716">
        <v>0</v>
      </c>
      <c r="E34" s="716">
        <v>9501.8766534214283</v>
      </c>
      <c r="F34" s="716">
        <v>0</v>
      </c>
      <c r="G34" s="716">
        <v>33635.908043274998</v>
      </c>
      <c r="H34" s="716">
        <v>31194.828345330719</v>
      </c>
      <c r="I34" s="716">
        <v>0</v>
      </c>
      <c r="J34" s="716">
        <v>27243.936366578579</v>
      </c>
      <c r="K34" s="716">
        <v>0</v>
      </c>
      <c r="L34" s="716">
        <v>58438.764711909294</v>
      </c>
      <c r="M34" s="716">
        <v>7060.7969554771444</v>
      </c>
      <c r="N34" s="716">
        <v>0</v>
      </c>
      <c r="O34" s="716">
        <v>17742.059713157152</v>
      </c>
      <c r="P34" s="716">
        <v>0</v>
      </c>
      <c r="Q34" s="716">
        <v>24802.856668634297</v>
      </c>
      <c r="R34" s="717">
        <v>0.10574178310747713</v>
      </c>
      <c r="S34" s="717">
        <v>0.1837149505607322</v>
      </c>
    </row>
    <row r="35" spans="1:19" ht="15" customHeight="1" x14ac:dyDescent="0.2">
      <c r="A35" s="444"/>
      <c r="B35" s="716" t="s">
        <v>922</v>
      </c>
      <c r="C35" s="716" t="s">
        <v>922</v>
      </c>
      <c r="D35" s="716" t="s">
        <v>922</v>
      </c>
      <c r="E35" s="716" t="s">
        <v>922</v>
      </c>
      <c r="F35" s="716" t="s">
        <v>922</v>
      </c>
      <c r="G35" s="716"/>
      <c r="H35" s="716" t="s">
        <v>922</v>
      </c>
      <c r="I35" s="716" t="s">
        <v>922</v>
      </c>
      <c r="J35" s="716"/>
      <c r="K35" s="716" t="s">
        <v>922</v>
      </c>
      <c r="L35" s="716"/>
      <c r="M35" s="716"/>
      <c r="N35" s="716"/>
      <c r="O35" s="716"/>
      <c r="P35" s="716" t="s">
        <v>922</v>
      </c>
      <c r="Q35" s="716"/>
      <c r="R35" s="717"/>
      <c r="S35" s="717"/>
    </row>
    <row r="36" spans="1:19" ht="15" customHeight="1" x14ac:dyDescent="0.2">
      <c r="A36" s="511" t="s">
        <v>723</v>
      </c>
      <c r="B36" s="716">
        <f>SUM(B33:B34)</f>
        <v>1717889.3612949997</v>
      </c>
      <c r="C36" s="716">
        <f t="shared" ref="C36:Q36" si="1">SUM(C33:C34)</f>
        <v>150694.70001680715</v>
      </c>
      <c r="D36" s="716">
        <f t="shared" si="1"/>
        <v>0</v>
      </c>
      <c r="E36" s="716">
        <f t="shared" si="1"/>
        <v>22679.695837828571</v>
      </c>
      <c r="F36" s="716">
        <f t="shared" si="1"/>
        <v>103.40454528214285</v>
      </c>
      <c r="G36" s="716">
        <f t="shared" si="1"/>
        <v>173477.80039991788</v>
      </c>
      <c r="H36" s="716">
        <f t="shared" si="1"/>
        <v>177317.17586218999</v>
      </c>
      <c r="I36" s="716">
        <f t="shared" si="1"/>
        <v>0</v>
      </c>
      <c r="J36" s="716">
        <f t="shared" si="1"/>
        <v>70821.213761557156</v>
      </c>
      <c r="K36" s="716">
        <f t="shared" si="1"/>
        <v>875.83050714285707</v>
      </c>
      <c r="L36" s="716">
        <f t="shared" si="1"/>
        <v>249014.22013088997</v>
      </c>
      <c r="M36" s="716">
        <f t="shared" si="1"/>
        <v>26622.475845382836</v>
      </c>
      <c r="N36" s="716">
        <f t="shared" si="1"/>
        <v>0</v>
      </c>
      <c r="O36" s="716">
        <f t="shared" si="1"/>
        <v>48141.517923728577</v>
      </c>
      <c r="P36" s="716">
        <f t="shared" si="1"/>
        <v>772.42596186071421</v>
      </c>
      <c r="Q36" s="716">
        <f t="shared" si="1"/>
        <v>75536.41973097212</v>
      </c>
      <c r="R36" s="717"/>
      <c r="S36" s="717"/>
    </row>
    <row r="37" spans="1:19" ht="15" customHeight="1" x14ac:dyDescent="0.2">
      <c r="A37" s="67"/>
      <c r="B37" s="509"/>
      <c r="C37" s="510"/>
      <c r="D37" s="718"/>
      <c r="E37" s="510"/>
      <c r="F37" s="510"/>
      <c r="G37" s="510"/>
      <c r="H37" s="510"/>
      <c r="I37" s="510"/>
      <c r="J37" s="510"/>
      <c r="K37" s="510"/>
      <c r="L37" s="510"/>
      <c r="M37" s="510"/>
      <c r="N37" s="510"/>
      <c r="O37" s="510"/>
      <c r="P37" s="510"/>
      <c r="Q37" s="510"/>
      <c r="R37" s="67"/>
      <c r="S37" s="67"/>
    </row>
    <row r="38" spans="1:19" ht="15" customHeight="1" x14ac:dyDescent="0.2">
      <c r="A38" s="67"/>
      <c r="B38" s="509"/>
      <c r="C38" s="510"/>
      <c r="D38" s="718"/>
      <c r="E38" s="510"/>
      <c r="F38" s="510"/>
      <c r="G38" s="510"/>
      <c r="H38" s="510"/>
      <c r="I38" s="510"/>
      <c r="J38" s="510"/>
      <c r="K38" s="510"/>
      <c r="L38" s="510"/>
      <c r="M38" s="510"/>
      <c r="N38" s="510"/>
      <c r="O38" s="510"/>
      <c r="P38" s="510"/>
      <c r="Q38" s="510"/>
      <c r="R38" s="67"/>
      <c r="S38" s="67"/>
    </row>
    <row r="39" spans="1:19" ht="15" customHeight="1" x14ac:dyDescent="0.2">
      <c r="A39" s="67"/>
      <c r="B39" s="509"/>
      <c r="C39" s="510"/>
      <c r="D39" s="718"/>
      <c r="E39" s="510"/>
      <c r="F39" s="510"/>
      <c r="G39" s="510"/>
      <c r="H39" s="510"/>
      <c r="I39" s="510"/>
      <c r="J39" s="510"/>
      <c r="K39" s="510"/>
      <c r="L39" s="510"/>
      <c r="M39" s="510"/>
      <c r="N39" s="510"/>
      <c r="O39" s="510"/>
      <c r="P39" s="510"/>
      <c r="Q39" s="510"/>
      <c r="R39" s="67"/>
      <c r="S39" s="67"/>
    </row>
    <row r="40" spans="1:19" ht="15" customHeight="1" x14ac:dyDescent="0.2">
      <c r="A40" s="713"/>
      <c r="B40" s="714" t="s">
        <v>929</v>
      </c>
      <c r="C40" s="1046" t="s">
        <v>1121</v>
      </c>
      <c r="D40" s="1046"/>
      <c r="E40" s="1046"/>
      <c r="F40" s="1046"/>
      <c r="G40" s="1046"/>
      <c r="H40" s="1046" t="s">
        <v>1122</v>
      </c>
      <c r="I40" s="1046"/>
      <c r="J40" s="1046"/>
      <c r="K40" s="1046"/>
      <c r="L40" s="1046"/>
      <c r="M40" s="1046" t="s">
        <v>1123</v>
      </c>
      <c r="N40" s="1046"/>
      <c r="O40" s="1046"/>
      <c r="P40" s="1046"/>
      <c r="Q40" s="1046"/>
      <c r="R40" s="1046" t="s">
        <v>933</v>
      </c>
      <c r="S40" s="1046"/>
    </row>
    <row r="41" spans="1:19" ht="15" customHeight="1" x14ac:dyDescent="0.2">
      <c r="A41" s="713"/>
      <c r="B41" s="714" t="s">
        <v>934</v>
      </c>
      <c r="C41" s="713"/>
      <c r="D41" s="713"/>
      <c r="E41" s="713"/>
      <c r="F41" s="713"/>
      <c r="G41" s="713"/>
      <c r="H41" s="713"/>
      <c r="I41" s="713"/>
      <c r="J41" s="713"/>
      <c r="K41" s="713"/>
      <c r="L41" s="713"/>
      <c r="M41" s="713"/>
      <c r="N41" s="713"/>
      <c r="O41" s="713"/>
      <c r="P41" s="713"/>
      <c r="Q41" s="713"/>
      <c r="R41" s="713"/>
      <c r="S41" s="713"/>
    </row>
    <row r="42" spans="1:19" ht="15" customHeight="1" x14ac:dyDescent="0.2">
      <c r="A42" s="715" t="s">
        <v>951</v>
      </c>
      <c r="B42" s="714" t="s">
        <v>936</v>
      </c>
      <c r="C42" s="714" t="s">
        <v>4</v>
      </c>
      <c r="D42" s="714" t="s">
        <v>6</v>
      </c>
      <c r="E42" s="714" t="s">
        <v>5</v>
      </c>
      <c r="F42" s="714" t="s">
        <v>7</v>
      </c>
      <c r="G42" s="714" t="s">
        <v>723</v>
      </c>
      <c r="H42" s="714" t="s">
        <v>4</v>
      </c>
      <c r="I42" s="714" t="s">
        <v>6</v>
      </c>
      <c r="J42" s="714" t="s">
        <v>5</v>
      </c>
      <c r="K42" s="714" t="s">
        <v>7</v>
      </c>
      <c r="L42" s="714" t="s">
        <v>723</v>
      </c>
      <c r="M42" s="714" t="s">
        <v>4</v>
      </c>
      <c r="N42" s="714" t="s">
        <v>6</v>
      </c>
      <c r="O42" s="714" t="s">
        <v>5</v>
      </c>
      <c r="P42" s="714" t="s">
        <v>7</v>
      </c>
      <c r="Q42" s="714" t="s">
        <v>723</v>
      </c>
      <c r="R42" s="714" t="s">
        <v>937</v>
      </c>
      <c r="S42" s="714" t="s">
        <v>938</v>
      </c>
    </row>
    <row r="43" spans="1:19" ht="15" customHeight="1" x14ac:dyDescent="0.2">
      <c r="A43" s="67"/>
      <c r="B43" s="509"/>
      <c r="C43" s="510"/>
      <c r="D43" s="718"/>
      <c r="E43" s="510"/>
      <c r="F43" s="510"/>
      <c r="G43" s="510"/>
      <c r="H43" s="510"/>
      <c r="I43" s="510"/>
      <c r="J43" s="510"/>
      <c r="K43" s="510"/>
      <c r="L43" s="510"/>
      <c r="M43" s="510"/>
      <c r="N43" s="510"/>
      <c r="O43" s="510"/>
      <c r="P43" s="510"/>
      <c r="Q43" s="510"/>
      <c r="R43" s="67"/>
      <c r="S43" s="67"/>
    </row>
    <row r="44" spans="1:19" ht="15" customHeight="1" x14ac:dyDescent="0.2">
      <c r="A44" s="67"/>
      <c r="B44" s="509"/>
      <c r="C44" s="510"/>
      <c r="D44" s="718"/>
      <c r="E44" s="510"/>
      <c r="F44" s="510"/>
      <c r="G44" s="510"/>
      <c r="H44" s="510"/>
      <c r="I44" s="510"/>
      <c r="J44" s="510"/>
      <c r="K44" s="510"/>
      <c r="L44" s="510"/>
      <c r="M44" s="510"/>
      <c r="N44" s="510"/>
      <c r="O44" s="510"/>
      <c r="P44" s="510"/>
      <c r="Q44" s="510"/>
      <c r="R44" s="67"/>
      <c r="S44" s="67"/>
    </row>
    <row r="45" spans="1:19" ht="15" customHeight="1" x14ac:dyDescent="0.2">
      <c r="A45" s="511" t="s">
        <v>952</v>
      </c>
      <c r="B45" s="716">
        <v>110121.21302999998</v>
      </c>
      <c r="C45" s="716">
        <v>0</v>
      </c>
      <c r="D45" s="716">
        <v>0</v>
      </c>
      <c r="E45" s="716">
        <v>5128.7606515000007</v>
      </c>
      <c r="F45" s="716">
        <v>0</v>
      </c>
      <c r="G45" s="716">
        <v>5128.7606515000007</v>
      </c>
      <c r="H45" s="716">
        <v>77701.021144285711</v>
      </c>
      <c r="I45" s="716">
        <v>0</v>
      </c>
      <c r="J45" s="716">
        <v>124233.33539642855</v>
      </c>
      <c r="K45" s="716">
        <v>0</v>
      </c>
      <c r="L45" s="716">
        <v>201934.35654071427</v>
      </c>
      <c r="M45" s="716">
        <v>77701.021144285711</v>
      </c>
      <c r="N45" s="716">
        <v>0</v>
      </c>
      <c r="O45" s="716">
        <v>119104.57474492856</v>
      </c>
      <c r="P45" s="716">
        <v>0</v>
      </c>
      <c r="Q45" s="716">
        <v>196805.59588921428</v>
      </c>
      <c r="R45" s="717">
        <v>4.6573775482320452E-2</v>
      </c>
      <c r="S45" s="717">
        <v>1.8337462055172049</v>
      </c>
    </row>
    <row r="46" spans="1:19" ht="15" customHeight="1" x14ac:dyDescent="0.2">
      <c r="A46" s="511"/>
      <c r="B46" s="716" t="s">
        <v>922</v>
      </c>
      <c r="C46" s="716" t="s">
        <v>922</v>
      </c>
      <c r="D46" s="716" t="s">
        <v>922</v>
      </c>
      <c r="E46" s="716" t="s">
        <v>922</v>
      </c>
      <c r="F46" s="716" t="s">
        <v>922</v>
      </c>
      <c r="G46" s="716"/>
      <c r="H46" s="716" t="s">
        <v>922</v>
      </c>
      <c r="I46" s="716" t="s">
        <v>922</v>
      </c>
      <c r="J46" s="716"/>
      <c r="K46" s="716" t="s">
        <v>922</v>
      </c>
      <c r="L46" s="716"/>
      <c r="M46" s="716"/>
      <c r="N46" s="716"/>
      <c r="O46" s="716"/>
      <c r="P46" s="716" t="s">
        <v>922</v>
      </c>
      <c r="Q46" s="716"/>
      <c r="R46" s="717"/>
      <c r="S46" s="717"/>
    </row>
    <row r="47" spans="1:19" ht="15" customHeight="1" x14ac:dyDescent="0.2">
      <c r="A47" s="511" t="s">
        <v>723</v>
      </c>
      <c r="B47" s="716">
        <v>110121.21302999998</v>
      </c>
      <c r="C47" s="716">
        <v>0</v>
      </c>
      <c r="D47" s="716">
        <v>0</v>
      </c>
      <c r="E47" s="716">
        <v>5128.7606515000007</v>
      </c>
      <c r="F47" s="716">
        <v>0</v>
      </c>
      <c r="G47" s="716">
        <v>5128.7606515000007</v>
      </c>
      <c r="H47" s="716">
        <v>77701.021144285711</v>
      </c>
      <c r="I47" s="716">
        <v>0</v>
      </c>
      <c r="J47" s="716">
        <v>124233.33539642855</v>
      </c>
      <c r="K47" s="716">
        <v>0</v>
      </c>
      <c r="L47" s="716">
        <v>201934.35654071427</v>
      </c>
      <c r="M47" s="716">
        <v>77701.021144285711</v>
      </c>
      <c r="N47" s="716">
        <v>0</v>
      </c>
      <c r="O47" s="716">
        <v>119104.57474492856</v>
      </c>
      <c r="P47" s="716">
        <v>0</v>
      </c>
      <c r="Q47" s="716">
        <v>196805.59588921428</v>
      </c>
      <c r="R47" s="717"/>
      <c r="S47" s="717"/>
    </row>
    <row r="48" spans="1:19" ht="15" customHeight="1" thickBot="1" x14ac:dyDescent="0.25">
      <c r="A48" s="563"/>
      <c r="B48" s="719" t="s">
        <v>922</v>
      </c>
      <c r="C48" s="719" t="s">
        <v>922</v>
      </c>
      <c r="D48" s="720" t="s">
        <v>922</v>
      </c>
      <c r="E48" s="719" t="s">
        <v>922</v>
      </c>
      <c r="F48" s="719"/>
      <c r="G48" s="719"/>
      <c r="H48" s="719" t="s">
        <v>922</v>
      </c>
      <c r="I48" s="719" t="s">
        <v>922</v>
      </c>
      <c r="J48" s="719" t="s">
        <v>922</v>
      </c>
      <c r="K48" s="719"/>
      <c r="L48" s="719"/>
      <c r="M48" s="719" t="s">
        <v>922</v>
      </c>
      <c r="N48" s="719" t="s">
        <v>922</v>
      </c>
      <c r="O48" s="719" t="s">
        <v>922</v>
      </c>
      <c r="P48" s="719"/>
      <c r="Q48" s="719"/>
      <c r="R48" s="563"/>
      <c r="S48" s="563"/>
    </row>
    <row r="49" spans="1:19" ht="15" customHeight="1" thickTop="1" x14ac:dyDescent="0.2">
      <c r="A49" s="721" t="s">
        <v>948</v>
      </c>
      <c r="B49" s="67"/>
      <c r="C49" s="67"/>
      <c r="D49" s="67"/>
      <c r="E49" s="67"/>
      <c r="F49" s="67"/>
      <c r="G49" s="67"/>
      <c r="H49" s="67"/>
      <c r="I49" s="67"/>
      <c r="J49" s="67"/>
      <c r="K49" s="67"/>
      <c r="L49" s="67"/>
      <c r="M49" s="67"/>
      <c r="N49" s="67"/>
      <c r="O49" s="67"/>
      <c r="P49" s="67"/>
      <c r="Q49" s="67"/>
      <c r="R49" s="67"/>
      <c r="S49" s="67"/>
    </row>
    <row r="50" spans="1:19" ht="15" customHeight="1" x14ac:dyDescent="0.2">
      <c r="A50" s="721" t="s">
        <v>949</v>
      </c>
      <c r="B50" s="510"/>
      <c r="C50" s="510"/>
      <c r="D50" s="67"/>
      <c r="E50" s="510"/>
      <c r="F50" s="510"/>
      <c r="G50" s="510"/>
      <c r="H50" s="510"/>
      <c r="I50" s="510"/>
      <c r="J50" s="509" t="s">
        <v>922</v>
      </c>
      <c r="K50" s="509"/>
      <c r="L50" s="509"/>
      <c r="M50" s="510"/>
      <c r="N50" s="510"/>
      <c r="O50" s="510"/>
      <c r="P50" s="510"/>
      <c r="Q50" s="510"/>
      <c r="R50" s="67"/>
      <c r="S50" s="67"/>
    </row>
    <row r="51" spans="1:19" ht="15" customHeight="1" x14ac:dyDescent="0.2">
      <c r="A51" s="101"/>
      <c r="B51" s="67"/>
      <c r="C51" s="67"/>
      <c r="D51" s="67"/>
      <c r="E51" s="67"/>
      <c r="F51" s="67"/>
      <c r="G51" s="67"/>
      <c r="H51" s="67"/>
      <c r="I51" s="67"/>
      <c r="J51" s="67"/>
      <c r="K51" s="67"/>
      <c r="L51" s="67"/>
      <c r="M51" s="508" t="s">
        <v>922</v>
      </c>
      <c r="N51" s="67"/>
      <c r="O51" s="67"/>
      <c r="P51" s="67"/>
      <c r="Q51" s="67"/>
      <c r="R51" s="67"/>
      <c r="S51" s="67"/>
    </row>
  </sheetData>
  <mergeCells count="16">
    <mergeCell ref="C28:G28"/>
    <mergeCell ref="H28:L28"/>
    <mergeCell ref="M28:Q28"/>
    <mergeCell ref="R28:S28"/>
    <mergeCell ref="C40:G40"/>
    <mergeCell ref="H40:L40"/>
    <mergeCell ref="M40:Q40"/>
    <mergeCell ref="R40:S40"/>
    <mergeCell ref="A1:S1"/>
    <mergeCell ref="A2:S2"/>
    <mergeCell ref="A3:S3"/>
    <mergeCell ref="A4:S4"/>
    <mergeCell ref="C6:G6"/>
    <mergeCell ref="H6:L6"/>
    <mergeCell ref="M6:Q6"/>
    <mergeCell ref="R6:S6"/>
  </mergeCells>
  <hyperlinks>
    <hyperlink ref="U1" location="ÍNDICE!A1" display="ÍNDICE!A1" xr:uid="{00000000-0004-0000-2900-000000000000}"/>
  </hyperlinks>
  <pageMargins left="0.75" right="0.2" top="0.49" bottom="0.5" header="0.5" footer="0.5"/>
  <pageSetup scale="47" orientation="landscape"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Hoja11"/>
  <dimension ref="A1:I210"/>
  <sheetViews>
    <sheetView workbookViewId="0">
      <selection activeCell="H7" sqref="H7"/>
    </sheetView>
  </sheetViews>
  <sheetFormatPr baseColWidth="10" defaultColWidth="9.140625" defaultRowHeight="15" x14ac:dyDescent="0.25"/>
  <cols>
    <col min="1" max="1" width="64.140625" customWidth="1"/>
    <col min="2" max="4" width="12.7109375" customWidth="1"/>
    <col min="5" max="5" width="29.5703125" customWidth="1"/>
    <col min="7" max="7" width="10.28515625" customWidth="1"/>
    <col min="247" max="247" width="82.85546875" customWidth="1"/>
    <col min="248" max="251" width="12.7109375" customWidth="1"/>
    <col min="253" max="253" width="10.28515625" customWidth="1"/>
    <col min="503" max="503" width="82.85546875" customWidth="1"/>
    <col min="504" max="507" width="12.7109375" customWidth="1"/>
    <col min="509" max="509" width="10.28515625" customWidth="1"/>
    <col min="759" max="759" width="82.85546875" customWidth="1"/>
    <col min="760" max="763" width="12.7109375" customWidth="1"/>
    <col min="765" max="765" width="10.28515625" customWidth="1"/>
    <col min="1015" max="1015" width="82.85546875" customWidth="1"/>
    <col min="1016" max="1019" width="12.7109375" customWidth="1"/>
    <col min="1021" max="1021" width="10.28515625" customWidth="1"/>
    <col min="1271" max="1271" width="82.85546875" customWidth="1"/>
    <col min="1272" max="1275" width="12.7109375" customWidth="1"/>
    <col min="1277" max="1277" width="10.28515625" customWidth="1"/>
    <col min="1527" max="1527" width="82.85546875" customWidth="1"/>
    <col min="1528" max="1531" width="12.7109375" customWidth="1"/>
    <col min="1533" max="1533" width="10.28515625" customWidth="1"/>
    <col min="1783" max="1783" width="82.85546875" customWidth="1"/>
    <col min="1784" max="1787" width="12.7109375" customWidth="1"/>
    <col min="1789" max="1789" width="10.28515625" customWidth="1"/>
    <col min="2039" max="2039" width="82.85546875" customWidth="1"/>
    <col min="2040" max="2043" width="12.7109375" customWidth="1"/>
    <col min="2045" max="2045" width="10.28515625" customWidth="1"/>
    <col min="2295" max="2295" width="82.85546875" customWidth="1"/>
    <col min="2296" max="2299" width="12.7109375" customWidth="1"/>
    <col min="2301" max="2301" width="10.28515625" customWidth="1"/>
    <col min="2551" max="2551" width="82.85546875" customWidth="1"/>
    <col min="2552" max="2555" width="12.7109375" customWidth="1"/>
    <col min="2557" max="2557" width="10.28515625" customWidth="1"/>
    <col min="2807" max="2807" width="82.85546875" customWidth="1"/>
    <col min="2808" max="2811" width="12.7109375" customWidth="1"/>
    <col min="2813" max="2813" width="10.28515625" customWidth="1"/>
    <col min="3063" max="3063" width="82.85546875" customWidth="1"/>
    <col min="3064" max="3067" width="12.7109375" customWidth="1"/>
    <col min="3069" max="3069" width="10.28515625" customWidth="1"/>
    <col min="3319" max="3319" width="82.85546875" customWidth="1"/>
    <col min="3320" max="3323" width="12.7109375" customWidth="1"/>
    <col min="3325" max="3325" width="10.28515625" customWidth="1"/>
    <col min="3575" max="3575" width="82.85546875" customWidth="1"/>
    <col min="3576" max="3579" width="12.7109375" customWidth="1"/>
    <col min="3581" max="3581" width="10.28515625" customWidth="1"/>
    <col min="3831" max="3831" width="82.85546875" customWidth="1"/>
    <col min="3832" max="3835" width="12.7109375" customWidth="1"/>
    <col min="3837" max="3837" width="10.28515625" customWidth="1"/>
    <col min="4087" max="4087" width="82.85546875" customWidth="1"/>
    <col min="4088" max="4091" width="12.7109375" customWidth="1"/>
    <col min="4093" max="4093" width="10.28515625" customWidth="1"/>
    <col min="4343" max="4343" width="82.85546875" customWidth="1"/>
    <col min="4344" max="4347" width="12.7109375" customWidth="1"/>
    <col min="4349" max="4349" width="10.28515625" customWidth="1"/>
    <col min="4599" max="4599" width="82.85546875" customWidth="1"/>
    <col min="4600" max="4603" width="12.7109375" customWidth="1"/>
    <col min="4605" max="4605" width="10.28515625" customWidth="1"/>
    <col min="4855" max="4855" width="82.85546875" customWidth="1"/>
    <col min="4856" max="4859" width="12.7109375" customWidth="1"/>
    <col min="4861" max="4861" width="10.28515625" customWidth="1"/>
    <col min="5111" max="5111" width="82.85546875" customWidth="1"/>
    <col min="5112" max="5115" width="12.7109375" customWidth="1"/>
    <col min="5117" max="5117" width="10.28515625" customWidth="1"/>
    <col min="5367" max="5367" width="82.85546875" customWidth="1"/>
    <col min="5368" max="5371" width="12.7109375" customWidth="1"/>
    <col min="5373" max="5373" width="10.28515625" customWidth="1"/>
    <col min="5623" max="5623" width="82.85546875" customWidth="1"/>
    <col min="5624" max="5627" width="12.7109375" customWidth="1"/>
    <col min="5629" max="5629" width="10.28515625" customWidth="1"/>
    <col min="5879" max="5879" width="82.85546875" customWidth="1"/>
    <col min="5880" max="5883" width="12.7109375" customWidth="1"/>
    <col min="5885" max="5885" width="10.28515625" customWidth="1"/>
    <col min="6135" max="6135" width="82.85546875" customWidth="1"/>
    <col min="6136" max="6139" width="12.7109375" customWidth="1"/>
    <col min="6141" max="6141" width="10.28515625" customWidth="1"/>
    <col min="6391" max="6391" width="82.85546875" customWidth="1"/>
    <col min="6392" max="6395" width="12.7109375" customWidth="1"/>
    <col min="6397" max="6397" width="10.28515625" customWidth="1"/>
    <col min="6647" max="6647" width="82.85546875" customWidth="1"/>
    <col min="6648" max="6651" width="12.7109375" customWidth="1"/>
    <col min="6653" max="6653" width="10.28515625" customWidth="1"/>
    <col min="6903" max="6903" width="82.85546875" customWidth="1"/>
    <col min="6904" max="6907" width="12.7109375" customWidth="1"/>
    <col min="6909" max="6909" width="10.28515625" customWidth="1"/>
    <col min="7159" max="7159" width="82.85546875" customWidth="1"/>
    <col min="7160" max="7163" width="12.7109375" customWidth="1"/>
    <col min="7165" max="7165" width="10.28515625" customWidth="1"/>
    <col min="7415" max="7415" width="82.85546875" customWidth="1"/>
    <col min="7416" max="7419" width="12.7109375" customWidth="1"/>
    <col min="7421" max="7421" width="10.28515625" customWidth="1"/>
    <col min="7671" max="7671" width="82.85546875" customWidth="1"/>
    <col min="7672" max="7675" width="12.7109375" customWidth="1"/>
    <col min="7677" max="7677" width="10.28515625" customWidth="1"/>
    <col min="7927" max="7927" width="82.85546875" customWidth="1"/>
    <col min="7928" max="7931" width="12.7109375" customWidth="1"/>
    <col min="7933" max="7933" width="10.28515625" customWidth="1"/>
    <col min="8183" max="8183" width="82.85546875" customWidth="1"/>
    <col min="8184" max="8187" width="12.7109375" customWidth="1"/>
    <col min="8189" max="8189" width="10.28515625" customWidth="1"/>
    <col min="8439" max="8439" width="82.85546875" customWidth="1"/>
    <col min="8440" max="8443" width="12.7109375" customWidth="1"/>
    <col min="8445" max="8445" width="10.28515625" customWidth="1"/>
    <col min="8695" max="8695" width="82.85546875" customWidth="1"/>
    <col min="8696" max="8699" width="12.7109375" customWidth="1"/>
    <col min="8701" max="8701" width="10.28515625" customWidth="1"/>
    <col min="8951" max="8951" width="82.85546875" customWidth="1"/>
    <col min="8952" max="8955" width="12.7109375" customWidth="1"/>
    <col min="8957" max="8957" width="10.28515625" customWidth="1"/>
    <col min="9207" max="9207" width="82.85546875" customWidth="1"/>
    <col min="9208" max="9211" width="12.7109375" customWidth="1"/>
    <col min="9213" max="9213" width="10.28515625" customWidth="1"/>
    <col min="9463" max="9463" width="82.85546875" customWidth="1"/>
    <col min="9464" max="9467" width="12.7109375" customWidth="1"/>
    <col min="9469" max="9469" width="10.28515625" customWidth="1"/>
    <col min="9719" max="9719" width="82.85546875" customWidth="1"/>
    <col min="9720" max="9723" width="12.7109375" customWidth="1"/>
    <col min="9725" max="9725" width="10.28515625" customWidth="1"/>
    <col min="9975" max="9975" width="82.85546875" customWidth="1"/>
    <col min="9976" max="9979" width="12.7109375" customWidth="1"/>
    <col min="9981" max="9981" width="10.28515625" customWidth="1"/>
    <col min="10231" max="10231" width="82.85546875" customWidth="1"/>
    <col min="10232" max="10235" width="12.7109375" customWidth="1"/>
    <col min="10237" max="10237" width="10.28515625" customWidth="1"/>
    <col min="10487" max="10487" width="82.85546875" customWidth="1"/>
    <col min="10488" max="10491" width="12.7109375" customWidth="1"/>
    <col min="10493" max="10493" width="10.28515625" customWidth="1"/>
    <col min="10743" max="10743" width="82.85546875" customWidth="1"/>
    <col min="10744" max="10747" width="12.7109375" customWidth="1"/>
    <col min="10749" max="10749" width="10.28515625" customWidth="1"/>
    <col min="10999" max="10999" width="82.85546875" customWidth="1"/>
    <col min="11000" max="11003" width="12.7109375" customWidth="1"/>
    <col min="11005" max="11005" width="10.28515625" customWidth="1"/>
    <col min="11255" max="11255" width="82.85546875" customWidth="1"/>
    <col min="11256" max="11259" width="12.7109375" customWidth="1"/>
    <col min="11261" max="11261" width="10.28515625" customWidth="1"/>
    <col min="11511" max="11511" width="82.85546875" customWidth="1"/>
    <col min="11512" max="11515" width="12.7109375" customWidth="1"/>
    <col min="11517" max="11517" width="10.28515625" customWidth="1"/>
    <col min="11767" max="11767" width="82.85546875" customWidth="1"/>
    <col min="11768" max="11771" width="12.7109375" customWidth="1"/>
    <col min="11773" max="11773" width="10.28515625" customWidth="1"/>
    <col min="12023" max="12023" width="82.85546875" customWidth="1"/>
    <col min="12024" max="12027" width="12.7109375" customWidth="1"/>
    <col min="12029" max="12029" width="10.28515625" customWidth="1"/>
    <col min="12279" max="12279" width="82.85546875" customWidth="1"/>
    <col min="12280" max="12283" width="12.7109375" customWidth="1"/>
    <col min="12285" max="12285" width="10.28515625" customWidth="1"/>
    <col min="12535" max="12535" width="82.85546875" customWidth="1"/>
    <col min="12536" max="12539" width="12.7109375" customWidth="1"/>
    <col min="12541" max="12541" width="10.28515625" customWidth="1"/>
    <col min="12791" max="12791" width="82.85546875" customWidth="1"/>
    <col min="12792" max="12795" width="12.7109375" customWidth="1"/>
    <col min="12797" max="12797" width="10.28515625" customWidth="1"/>
    <col min="13047" max="13047" width="82.85546875" customWidth="1"/>
    <col min="13048" max="13051" width="12.7109375" customWidth="1"/>
    <col min="13053" max="13053" width="10.28515625" customWidth="1"/>
    <col min="13303" max="13303" width="82.85546875" customWidth="1"/>
    <col min="13304" max="13307" width="12.7109375" customWidth="1"/>
    <col min="13309" max="13309" width="10.28515625" customWidth="1"/>
    <col min="13559" max="13559" width="82.85546875" customWidth="1"/>
    <col min="13560" max="13563" width="12.7109375" customWidth="1"/>
    <col min="13565" max="13565" width="10.28515625" customWidth="1"/>
    <col min="13815" max="13815" width="82.85546875" customWidth="1"/>
    <col min="13816" max="13819" width="12.7109375" customWidth="1"/>
    <col min="13821" max="13821" width="10.28515625" customWidth="1"/>
    <col min="14071" max="14071" width="82.85546875" customWidth="1"/>
    <col min="14072" max="14075" width="12.7109375" customWidth="1"/>
    <col min="14077" max="14077" width="10.28515625" customWidth="1"/>
    <col min="14327" max="14327" width="82.85546875" customWidth="1"/>
    <col min="14328" max="14331" width="12.7109375" customWidth="1"/>
    <col min="14333" max="14333" width="10.28515625" customWidth="1"/>
    <col min="14583" max="14583" width="82.85546875" customWidth="1"/>
    <col min="14584" max="14587" width="12.7109375" customWidth="1"/>
    <col min="14589" max="14589" width="10.28515625" customWidth="1"/>
    <col min="14839" max="14839" width="82.85546875" customWidth="1"/>
    <col min="14840" max="14843" width="12.7109375" customWidth="1"/>
    <col min="14845" max="14845" width="10.28515625" customWidth="1"/>
    <col min="15095" max="15095" width="82.85546875" customWidth="1"/>
    <col min="15096" max="15099" width="12.7109375" customWidth="1"/>
    <col min="15101" max="15101" width="10.28515625" customWidth="1"/>
    <col min="15351" max="15351" width="82.85546875" customWidth="1"/>
    <col min="15352" max="15355" width="12.7109375" customWidth="1"/>
    <col min="15357" max="15357" width="10.28515625" customWidth="1"/>
    <col min="15607" max="15607" width="82.85546875" customWidth="1"/>
    <col min="15608" max="15611" width="12.7109375" customWidth="1"/>
    <col min="15613" max="15613" width="10.28515625" customWidth="1"/>
    <col min="15863" max="15863" width="82.85546875" customWidth="1"/>
    <col min="15864" max="15867" width="12.7109375" customWidth="1"/>
    <col min="15869" max="15869" width="10.28515625" customWidth="1"/>
    <col min="16119" max="16119" width="82.85546875" customWidth="1"/>
    <col min="16120" max="16123" width="12.7109375" customWidth="1"/>
    <col min="16125" max="16125" width="10.28515625" customWidth="1"/>
  </cols>
  <sheetData>
    <row r="1" spans="1:9" ht="30" customHeight="1" x14ac:dyDescent="0.25">
      <c r="A1" s="993" t="s">
        <v>818</v>
      </c>
      <c r="B1" s="993"/>
      <c r="C1" s="993"/>
      <c r="D1" s="993"/>
      <c r="E1" s="993"/>
      <c r="G1" s="863" t="s">
        <v>1124</v>
      </c>
    </row>
    <row r="2" spans="1:9" ht="18" x14ac:dyDescent="0.25">
      <c r="A2" s="994" t="s">
        <v>849</v>
      </c>
      <c r="B2" s="994"/>
      <c r="C2" s="994"/>
      <c r="D2" s="994"/>
      <c r="E2" s="994"/>
    </row>
    <row r="3" spans="1:9" ht="18" x14ac:dyDescent="0.25">
      <c r="A3" s="994" t="s">
        <v>330</v>
      </c>
      <c r="B3" s="994"/>
      <c r="C3" s="994"/>
      <c r="D3" s="994"/>
      <c r="E3" s="994"/>
    </row>
    <row r="4" spans="1:9" ht="30" customHeight="1" x14ac:dyDescent="0.25">
      <c r="A4" s="998" t="s">
        <v>3</v>
      </c>
      <c r="B4" s="998"/>
      <c r="C4" s="998"/>
      <c r="D4" s="998"/>
      <c r="E4" s="998"/>
    </row>
    <row r="5" spans="1:9" ht="15.75" thickBot="1" x14ac:dyDescent="0.3">
      <c r="A5" s="16"/>
      <c r="B5" s="17"/>
      <c r="C5" s="397"/>
      <c r="D5" s="397"/>
      <c r="E5" s="483"/>
    </row>
    <row r="6" spans="1:9" ht="30" customHeight="1" thickTop="1" thickBot="1" x14ac:dyDescent="0.3">
      <c r="A6" s="722" t="s">
        <v>850</v>
      </c>
      <c r="B6" s="723" t="s">
        <v>819</v>
      </c>
      <c r="C6" s="723" t="s">
        <v>820</v>
      </c>
      <c r="D6" s="724" t="s">
        <v>8</v>
      </c>
      <c r="E6" s="723" t="s">
        <v>1113</v>
      </c>
    </row>
    <row r="7" spans="1:9" ht="15.75" thickTop="1" x14ac:dyDescent="0.25">
      <c r="A7" s="725" t="s">
        <v>851</v>
      </c>
      <c r="B7" s="417">
        <v>395630.05651999998</v>
      </c>
      <c r="C7" s="417">
        <v>0</v>
      </c>
      <c r="D7" s="417">
        <v>395630.05651999998</v>
      </c>
      <c r="E7" s="726">
        <v>9.7950153194120579E-2</v>
      </c>
      <c r="H7" s="417"/>
      <c r="I7" s="417"/>
    </row>
    <row r="8" spans="1:9" x14ac:dyDescent="0.25">
      <c r="A8" s="725" t="s">
        <v>852</v>
      </c>
      <c r="B8" s="417">
        <v>288142.68835000001</v>
      </c>
      <c r="C8" s="417">
        <v>10271.912490000001</v>
      </c>
      <c r="D8" s="417">
        <v>298414.60084000003</v>
      </c>
      <c r="E8" s="726">
        <v>7.3881534999509613E-2</v>
      </c>
      <c r="H8" s="417"/>
      <c r="I8" s="417"/>
    </row>
    <row r="9" spans="1:9" x14ac:dyDescent="0.25">
      <c r="A9" s="725" t="s">
        <v>853</v>
      </c>
      <c r="B9" s="417">
        <v>1294067.2708000003</v>
      </c>
      <c r="C9" s="417">
        <v>49225.114320000001</v>
      </c>
      <c r="D9" s="417">
        <v>1343292.3851200002</v>
      </c>
      <c r="E9" s="726">
        <v>0.33257254533275887</v>
      </c>
      <c r="H9" s="417"/>
      <c r="I9" s="417"/>
    </row>
    <row r="10" spans="1:9" x14ac:dyDescent="0.25">
      <c r="A10" s="725" t="s">
        <v>854</v>
      </c>
      <c r="B10" s="417">
        <v>309142.33195999998</v>
      </c>
      <c r="C10" s="417">
        <v>116296.24679</v>
      </c>
      <c r="D10" s="417">
        <v>425438.57874999999</v>
      </c>
      <c r="E10" s="726">
        <v>0.10533015193486653</v>
      </c>
      <c r="G10" s="417"/>
      <c r="H10" s="417"/>
      <c r="I10" s="417"/>
    </row>
    <row r="11" spans="1:9" x14ac:dyDescent="0.25">
      <c r="A11" s="725" t="s">
        <v>855</v>
      </c>
      <c r="B11" s="417">
        <v>152903.90127</v>
      </c>
      <c r="C11" s="417">
        <v>55458.070039999999</v>
      </c>
      <c r="D11" s="417">
        <v>208361.97130999999</v>
      </c>
      <c r="E11" s="726">
        <v>5.1586290458221877E-2</v>
      </c>
      <c r="G11" s="417"/>
      <c r="H11" s="417"/>
      <c r="I11" s="417"/>
    </row>
    <row r="12" spans="1:9" x14ac:dyDescent="0.25">
      <c r="A12" s="725" t="s">
        <v>856</v>
      </c>
      <c r="B12" s="417">
        <v>183650.90954000002</v>
      </c>
      <c r="C12" s="417">
        <v>50125.361450000004</v>
      </c>
      <c r="D12" s="417">
        <v>233776.27099000002</v>
      </c>
      <c r="E12" s="726">
        <v>5.7878366871408779E-2</v>
      </c>
      <c r="G12" s="417"/>
      <c r="H12" s="417"/>
      <c r="I12" s="417"/>
    </row>
    <row r="13" spans="1:9" x14ac:dyDescent="0.25">
      <c r="A13" s="725" t="s">
        <v>857</v>
      </c>
      <c r="B13" s="417">
        <v>85108.769480000003</v>
      </c>
      <c r="C13" s="417">
        <v>32360.121050000002</v>
      </c>
      <c r="D13" s="417">
        <v>117468.89053</v>
      </c>
      <c r="E13" s="726">
        <v>2.9082966860924587E-2</v>
      </c>
      <c r="G13" s="417"/>
      <c r="H13" s="417"/>
      <c r="I13" s="417"/>
    </row>
    <row r="14" spans="1:9" x14ac:dyDescent="0.25">
      <c r="A14" s="725" t="s">
        <v>858</v>
      </c>
      <c r="B14" s="417">
        <v>99596.407650000008</v>
      </c>
      <c r="C14" s="417">
        <v>20787.693309999999</v>
      </c>
      <c r="D14" s="417">
        <v>120384.10096000001</v>
      </c>
      <c r="E14" s="726">
        <v>2.9804715129302585E-2</v>
      </c>
      <c r="G14" s="417"/>
      <c r="H14" s="417"/>
      <c r="I14" s="417"/>
    </row>
    <row r="15" spans="1:9" x14ac:dyDescent="0.25">
      <c r="A15" s="725" t="s">
        <v>859</v>
      </c>
      <c r="B15" s="417">
        <v>61123.811569999991</v>
      </c>
      <c r="C15" s="417">
        <v>12868.677879999999</v>
      </c>
      <c r="D15" s="417">
        <v>73992.489449999994</v>
      </c>
      <c r="E15" s="726">
        <v>1.8319072470358352E-2</v>
      </c>
      <c r="G15" s="417"/>
      <c r="H15" s="417"/>
      <c r="I15" s="417"/>
    </row>
    <row r="16" spans="1:9" x14ac:dyDescent="0.25">
      <c r="A16" s="725" t="s">
        <v>860</v>
      </c>
      <c r="B16" s="417">
        <v>143150.78761000006</v>
      </c>
      <c r="C16" s="417">
        <v>15953.58756</v>
      </c>
      <c r="D16" s="417">
        <v>159104.37517000007</v>
      </c>
      <c r="E16" s="726">
        <v>3.9391086862402024E-2</v>
      </c>
      <c r="H16" s="417"/>
      <c r="I16" s="417"/>
    </row>
    <row r="17" spans="1:9" x14ac:dyDescent="0.25">
      <c r="A17" s="725" t="s">
        <v>861</v>
      </c>
      <c r="B17" s="417">
        <v>213499.20277999996</v>
      </c>
      <c r="C17" s="417">
        <v>51389.648310000004</v>
      </c>
      <c r="D17" s="417">
        <v>264888.85108999995</v>
      </c>
      <c r="E17" s="726">
        <v>6.558122446990694E-2</v>
      </c>
      <c r="H17" s="417"/>
      <c r="I17" s="417"/>
    </row>
    <row r="18" spans="1:9" x14ac:dyDescent="0.25">
      <c r="A18" s="725" t="s">
        <v>862</v>
      </c>
      <c r="B18" s="417">
        <v>233016.72438999993</v>
      </c>
      <c r="C18" s="417">
        <v>36971.215069999991</v>
      </c>
      <c r="D18" s="417">
        <v>269987.93945999991</v>
      </c>
      <c r="E18" s="726">
        <v>6.6843657590851091E-2</v>
      </c>
      <c r="H18" s="417"/>
      <c r="I18" s="417"/>
    </row>
    <row r="19" spans="1:9" x14ac:dyDescent="0.25">
      <c r="A19" s="725" t="s">
        <v>863</v>
      </c>
      <c r="B19" s="417">
        <v>38224.374619999995</v>
      </c>
      <c r="C19" s="417">
        <v>11057.69902</v>
      </c>
      <c r="D19" s="417">
        <v>49282.073639999995</v>
      </c>
      <c r="E19" s="726">
        <v>1.220126373921721E-2</v>
      </c>
      <c r="H19" s="417"/>
      <c r="I19" s="417"/>
    </row>
    <row r="20" spans="1:9" ht="15.75" thickBot="1" x14ac:dyDescent="0.3">
      <c r="A20" s="725" t="s">
        <v>864</v>
      </c>
      <c r="B20" s="417">
        <v>74505.346789999996</v>
      </c>
      <c r="C20" s="417">
        <v>4567.9116899999999</v>
      </c>
      <c r="D20" s="417">
        <v>79073.25847999999</v>
      </c>
      <c r="E20" s="726">
        <v>1.9576970086151061E-2</v>
      </c>
      <c r="G20" s="727"/>
      <c r="H20" s="417"/>
      <c r="I20" s="417"/>
    </row>
    <row r="21" spans="1:9" ht="16.5" thickTop="1" thickBot="1" x14ac:dyDescent="0.3">
      <c r="A21" s="722" t="s">
        <v>723</v>
      </c>
      <c r="B21" s="728">
        <v>3571762.5833299994</v>
      </c>
      <c r="C21" s="728">
        <v>467333.25897999998</v>
      </c>
      <c r="D21" s="728">
        <v>4039095.8423099997</v>
      </c>
      <c r="E21" s="729">
        <v>1</v>
      </c>
      <c r="G21" s="730"/>
    </row>
    <row r="22" spans="1:9" ht="16.5" thickTop="1" thickBot="1" x14ac:dyDescent="0.3">
      <c r="A22" s="405" t="s">
        <v>865</v>
      </c>
      <c r="B22" s="726">
        <v>0.88429755637768481</v>
      </c>
      <c r="C22" s="726">
        <v>0.11570244362231508</v>
      </c>
      <c r="D22" s="726">
        <v>1</v>
      </c>
      <c r="E22" s="36"/>
      <c r="G22" s="730"/>
    </row>
    <row r="23" spans="1:9" ht="30" customHeight="1" thickTop="1" thickBot="1" x14ac:dyDescent="0.3">
      <c r="A23" s="731" t="s">
        <v>866</v>
      </c>
      <c r="B23" s="723" t="s">
        <v>819</v>
      </c>
      <c r="C23" s="723" t="s">
        <v>820</v>
      </c>
      <c r="D23" s="724" t="s">
        <v>8</v>
      </c>
      <c r="E23" s="723" t="s">
        <v>698</v>
      </c>
      <c r="G23" s="730"/>
    </row>
    <row r="24" spans="1:9" ht="15.75" thickTop="1" x14ac:dyDescent="0.25">
      <c r="A24" s="725" t="s">
        <v>851</v>
      </c>
      <c r="B24" s="417">
        <v>6</v>
      </c>
      <c r="C24" s="417">
        <v>0</v>
      </c>
      <c r="D24" s="417">
        <v>6</v>
      </c>
      <c r="E24" s="726">
        <v>1.1553926024062977E-5</v>
      </c>
      <c r="G24" s="730"/>
    </row>
    <row r="25" spans="1:9" x14ac:dyDescent="0.25">
      <c r="A25" s="725" t="s">
        <v>852</v>
      </c>
      <c r="B25" s="417">
        <v>32</v>
      </c>
      <c r="C25" s="417">
        <v>1</v>
      </c>
      <c r="D25" s="417">
        <v>33</v>
      </c>
      <c r="E25" s="726">
        <v>6.354659313234637E-5</v>
      </c>
      <c r="G25" s="730"/>
    </row>
    <row r="26" spans="1:9" x14ac:dyDescent="0.25">
      <c r="A26" s="725" t="s">
        <v>853</v>
      </c>
      <c r="B26" s="417">
        <v>266</v>
      </c>
      <c r="C26" s="417">
        <v>13</v>
      </c>
      <c r="D26" s="417">
        <v>279</v>
      </c>
      <c r="E26" s="726">
        <v>5.3725756011892842E-4</v>
      </c>
      <c r="G26" s="730"/>
    </row>
    <row r="27" spans="1:9" x14ac:dyDescent="0.25">
      <c r="A27" s="725" t="s">
        <v>854</v>
      </c>
      <c r="B27" s="417">
        <v>138</v>
      </c>
      <c r="C27" s="417">
        <v>48</v>
      </c>
      <c r="D27" s="417">
        <v>186</v>
      </c>
      <c r="E27" s="726">
        <v>3.581717067459523E-4</v>
      </c>
      <c r="G27" s="730"/>
    </row>
    <row r="28" spans="1:9" x14ac:dyDescent="0.25">
      <c r="A28" s="725" t="s">
        <v>855</v>
      </c>
      <c r="B28" s="417">
        <v>152</v>
      </c>
      <c r="C28" s="417">
        <v>60</v>
      </c>
      <c r="D28" s="417">
        <v>212</v>
      </c>
      <c r="E28" s="726">
        <v>4.0823871951689182E-4</v>
      </c>
      <c r="G28" s="730"/>
    </row>
    <row r="29" spans="1:9" x14ac:dyDescent="0.25">
      <c r="A29" s="725" t="s">
        <v>856</v>
      </c>
      <c r="B29" s="417">
        <v>384</v>
      </c>
      <c r="C29" s="417">
        <v>102</v>
      </c>
      <c r="D29" s="417">
        <v>486</v>
      </c>
      <c r="E29" s="726">
        <v>9.3586800794910109E-4</v>
      </c>
      <c r="G29" s="730"/>
    </row>
    <row r="30" spans="1:9" x14ac:dyDescent="0.25">
      <c r="A30" s="725" t="s">
        <v>857</v>
      </c>
      <c r="B30" s="417">
        <v>328</v>
      </c>
      <c r="C30" s="417">
        <v>119</v>
      </c>
      <c r="D30" s="417">
        <v>447</v>
      </c>
      <c r="E30" s="726">
        <v>8.6076748879269178E-4</v>
      </c>
      <c r="G30" s="730"/>
    </row>
    <row r="31" spans="1:9" x14ac:dyDescent="0.25">
      <c r="A31" s="725" t="s">
        <v>858</v>
      </c>
      <c r="B31" s="417">
        <v>591</v>
      </c>
      <c r="C31" s="417">
        <v>119</v>
      </c>
      <c r="D31" s="417">
        <v>710</v>
      </c>
      <c r="E31" s="726">
        <v>1.3672145795141188E-3</v>
      </c>
      <c r="G31" s="730"/>
    </row>
    <row r="32" spans="1:9" x14ac:dyDescent="0.25">
      <c r="A32" s="725" t="s">
        <v>859</v>
      </c>
      <c r="B32" s="417">
        <v>518</v>
      </c>
      <c r="C32" s="417">
        <v>108</v>
      </c>
      <c r="D32" s="417">
        <v>626</v>
      </c>
      <c r="E32" s="726">
        <v>1.2054596151772371E-3</v>
      </c>
      <c r="G32" s="730"/>
    </row>
    <row r="33" spans="1:7" x14ac:dyDescent="0.25">
      <c r="A33" s="725" t="s">
        <v>860</v>
      </c>
      <c r="B33" s="417">
        <v>1688</v>
      </c>
      <c r="C33" s="417">
        <v>189</v>
      </c>
      <c r="D33" s="417">
        <v>1877</v>
      </c>
      <c r="E33" s="726">
        <v>3.6144531911943677E-3</v>
      </c>
      <c r="G33" s="730"/>
    </row>
    <row r="34" spans="1:7" x14ac:dyDescent="0.25">
      <c r="A34" s="725" t="s">
        <v>861</v>
      </c>
      <c r="B34" s="417">
        <v>4355</v>
      </c>
      <c r="C34" s="417">
        <v>1102</v>
      </c>
      <c r="D34" s="417">
        <v>5457</v>
      </c>
      <c r="E34" s="726">
        <v>1.0508295718885277E-2</v>
      </c>
      <c r="G34" s="730"/>
    </row>
    <row r="35" spans="1:7" x14ac:dyDescent="0.25">
      <c r="A35" s="725" t="s">
        <v>862</v>
      </c>
      <c r="B35" s="417">
        <v>14617</v>
      </c>
      <c r="C35" s="417">
        <v>2234</v>
      </c>
      <c r="D35" s="417">
        <v>16851</v>
      </c>
      <c r="E35" s="726">
        <v>3.2449201238580867E-2</v>
      </c>
      <c r="G35" s="730"/>
    </row>
    <row r="36" spans="1:7" x14ac:dyDescent="0.25">
      <c r="A36" s="725" t="s">
        <v>863</v>
      </c>
      <c r="B36" s="417">
        <v>7814</v>
      </c>
      <c r="C36" s="417">
        <v>1851</v>
      </c>
      <c r="D36" s="417">
        <v>9665</v>
      </c>
      <c r="E36" s="726">
        <v>1.8611449170428111E-2</v>
      </c>
      <c r="G36" s="730"/>
    </row>
    <row r="37" spans="1:7" ht="15.75" thickBot="1" x14ac:dyDescent="0.3">
      <c r="A37" s="725" t="s">
        <v>864</v>
      </c>
      <c r="B37" s="417">
        <v>458076</v>
      </c>
      <c r="C37" s="417">
        <v>24393</v>
      </c>
      <c r="D37" s="417">
        <v>482469</v>
      </c>
      <c r="E37" s="726">
        <v>0.92906852248394001</v>
      </c>
      <c r="G37" s="730"/>
    </row>
    <row r="38" spans="1:7" ht="16.5" thickTop="1" thickBot="1" x14ac:dyDescent="0.3">
      <c r="A38" s="722" t="s">
        <v>723</v>
      </c>
      <c r="B38" s="728">
        <v>488965</v>
      </c>
      <c r="C38" s="728">
        <v>30339</v>
      </c>
      <c r="D38" s="728">
        <v>519304</v>
      </c>
      <c r="E38" s="729">
        <v>1</v>
      </c>
      <c r="G38" s="730"/>
    </row>
    <row r="39" spans="1:7" ht="15.75" thickTop="1" x14ac:dyDescent="0.25">
      <c r="A39" s="405" t="s">
        <v>865</v>
      </c>
      <c r="B39" s="726">
        <v>0.94157757305932555</v>
      </c>
      <c r="C39" s="726">
        <v>5.8422426940674441E-2</v>
      </c>
      <c r="D39" s="726">
        <v>1</v>
      </c>
      <c r="E39" s="732"/>
    </row>
    <row r="40" spans="1:7" ht="15.75" thickBot="1" x14ac:dyDescent="0.3">
      <c r="A40" s="733"/>
      <c r="B40" s="734"/>
      <c r="C40" s="734"/>
      <c r="D40" s="735"/>
      <c r="E40" s="735"/>
    </row>
    <row r="41" spans="1:7" ht="36.75" customHeight="1" thickTop="1" x14ac:dyDescent="0.25">
      <c r="A41" s="1001" t="s">
        <v>1125</v>
      </c>
      <c r="B41" s="1047"/>
      <c r="C41" s="1047"/>
      <c r="D41" s="1047"/>
      <c r="E41" s="1047"/>
    </row>
    <row r="42" spans="1:7" x14ac:dyDescent="0.25">
      <c r="A42" s="412"/>
      <c r="B42" s="413"/>
      <c r="C42" s="413"/>
      <c r="D42" s="413"/>
      <c r="E42" s="413"/>
    </row>
    <row r="43" spans="1:7" ht="30" customHeight="1" x14ac:dyDescent="0.25">
      <c r="A43" s="993" t="s">
        <v>818</v>
      </c>
      <c r="B43" s="993"/>
      <c r="C43" s="993"/>
      <c r="D43" s="993"/>
      <c r="E43" s="993"/>
    </row>
    <row r="44" spans="1:7" ht="18" x14ac:dyDescent="0.25">
      <c r="A44" s="994" t="s">
        <v>868</v>
      </c>
      <c r="B44" s="994"/>
      <c r="C44" s="994"/>
      <c r="D44" s="994"/>
      <c r="E44" s="994"/>
    </row>
    <row r="45" spans="1:7" ht="18" x14ac:dyDescent="0.25">
      <c r="A45" s="994" t="s">
        <v>330</v>
      </c>
      <c r="B45" s="994"/>
      <c r="C45" s="994"/>
      <c r="D45" s="994"/>
      <c r="E45" s="994"/>
    </row>
    <row r="46" spans="1:7" ht="30" customHeight="1" x14ac:dyDescent="0.25">
      <c r="A46" s="998" t="s">
        <v>3</v>
      </c>
      <c r="B46" s="998"/>
      <c r="C46" s="998"/>
      <c r="D46" s="998"/>
      <c r="E46" s="998"/>
    </row>
    <row r="47" spans="1:7" ht="15.75" thickBot="1" x14ac:dyDescent="0.3">
      <c r="A47" s="16"/>
      <c r="B47" s="17"/>
      <c r="C47" s="397"/>
      <c r="D47" s="397"/>
      <c r="E47" s="483"/>
    </row>
    <row r="48" spans="1:7" ht="30" customHeight="1" thickTop="1" thickBot="1" x14ac:dyDescent="0.3">
      <c r="A48" s="722" t="s">
        <v>850</v>
      </c>
      <c r="B48" s="723" t="s">
        <v>819</v>
      </c>
      <c r="C48" s="723" t="s">
        <v>820</v>
      </c>
      <c r="D48" s="724" t="s">
        <v>8</v>
      </c>
      <c r="E48" s="723" t="s">
        <v>1113</v>
      </c>
    </row>
    <row r="49" spans="1:7" ht="15.75" thickTop="1" x14ac:dyDescent="0.25">
      <c r="A49" s="725" t="s">
        <v>851</v>
      </c>
      <c r="B49" s="417">
        <v>0</v>
      </c>
      <c r="C49" s="417">
        <v>0</v>
      </c>
      <c r="D49" s="417">
        <v>0</v>
      </c>
      <c r="E49" s="726">
        <v>0</v>
      </c>
    </row>
    <row r="50" spans="1:7" x14ac:dyDescent="0.25">
      <c r="A50" s="725" t="s">
        <v>852</v>
      </c>
      <c r="B50" s="417">
        <v>27204.215339999995</v>
      </c>
      <c r="C50" s="417">
        <v>0</v>
      </c>
      <c r="D50" s="417">
        <v>27204.215339999995</v>
      </c>
      <c r="E50" s="726">
        <v>0.26839066829805014</v>
      </c>
    </row>
    <row r="51" spans="1:7" x14ac:dyDescent="0.25">
      <c r="A51" s="725" t="s">
        <v>853</v>
      </c>
      <c r="B51" s="417">
        <v>26899.058390000002</v>
      </c>
      <c r="C51" s="417">
        <v>0</v>
      </c>
      <c r="D51" s="417">
        <v>26899.058390000002</v>
      </c>
      <c r="E51" s="726">
        <v>0.26538005848178875</v>
      </c>
    </row>
    <row r="52" spans="1:7" x14ac:dyDescent="0.25">
      <c r="A52" s="725" t="s">
        <v>854</v>
      </c>
      <c r="B52" s="417">
        <v>15608.627869999998</v>
      </c>
      <c r="C52" s="417">
        <v>2048.9437900000003</v>
      </c>
      <c r="D52" s="417">
        <v>17657.571659999998</v>
      </c>
      <c r="E52" s="726">
        <v>0.17420562949962706</v>
      </c>
    </row>
    <row r="53" spans="1:7" x14ac:dyDescent="0.25">
      <c r="A53" s="725" t="s">
        <v>855</v>
      </c>
      <c r="B53" s="417">
        <v>10782.457769999999</v>
      </c>
      <c r="C53" s="417">
        <v>896.84188000000006</v>
      </c>
      <c r="D53" s="417">
        <v>11679.299649999999</v>
      </c>
      <c r="E53" s="726">
        <v>0.1152253428058875</v>
      </c>
    </row>
    <row r="54" spans="1:7" x14ac:dyDescent="0.25">
      <c r="A54" s="725" t="s">
        <v>856</v>
      </c>
      <c r="B54" s="417">
        <v>3611.1390899999997</v>
      </c>
      <c r="C54" s="417">
        <v>1515.3820900000001</v>
      </c>
      <c r="D54" s="417">
        <v>5126.5211799999997</v>
      </c>
      <c r="E54" s="726">
        <v>5.0577104626915101E-2</v>
      </c>
    </row>
    <row r="55" spans="1:7" x14ac:dyDescent="0.25">
      <c r="A55" s="725" t="s">
        <v>857</v>
      </c>
      <c r="B55" s="417">
        <v>3605.3806400000003</v>
      </c>
      <c r="C55" s="417">
        <v>1194.0298899999998</v>
      </c>
      <c r="D55" s="417">
        <v>4799.4105300000001</v>
      </c>
      <c r="E55" s="726">
        <v>4.7349904545469584E-2</v>
      </c>
    </row>
    <row r="56" spans="1:7" x14ac:dyDescent="0.25">
      <c r="A56" s="725" t="s">
        <v>858</v>
      </c>
      <c r="B56" s="417">
        <v>1234.5461400000002</v>
      </c>
      <c r="C56" s="417">
        <v>369.62882999999999</v>
      </c>
      <c r="D56" s="417">
        <v>1604.17497</v>
      </c>
      <c r="E56" s="726">
        <v>1.5826429356050841E-2</v>
      </c>
    </row>
    <row r="57" spans="1:7" x14ac:dyDescent="0.25">
      <c r="A57" s="725" t="s">
        <v>859</v>
      </c>
      <c r="B57" s="417">
        <v>973.26856000000009</v>
      </c>
      <c r="C57" s="417">
        <v>243.68525</v>
      </c>
      <c r="D57" s="417">
        <v>1216.95381</v>
      </c>
      <c r="E57" s="726">
        <v>1.2006192506258789E-2</v>
      </c>
    </row>
    <row r="58" spans="1:7" x14ac:dyDescent="0.25">
      <c r="A58" s="725" t="s">
        <v>860</v>
      </c>
      <c r="B58" s="417">
        <v>913.46454999999992</v>
      </c>
      <c r="C58" s="417">
        <v>404.92937999999998</v>
      </c>
      <c r="D58" s="417">
        <v>1318.39393</v>
      </c>
      <c r="E58" s="726">
        <v>1.3006977908769663E-2</v>
      </c>
    </row>
    <row r="59" spans="1:7" x14ac:dyDescent="0.25">
      <c r="A59" s="725" t="s">
        <v>861</v>
      </c>
      <c r="B59" s="417">
        <v>1138.6224399999999</v>
      </c>
      <c r="C59" s="417">
        <v>523.98629000000005</v>
      </c>
      <c r="D59" s="417">
        <v>1662.6087299999999</v>
      </c>
      <c r="E59" s="726">
        <v>1.6402923686122846E-2</v>
      </c>
    </row>
    <row r="60" spans="1:7" x14ac:dyDescent="0.25">
      <c r="A60" s="725" t="s">
        <v>862</v>
      </c>
      <c r="B60" s="417">
        <v>1168.64815</v>
      </c>
      <c r="C60" s="417">
        <v>327.88376999999997</v>
      </c>
      <c r="D60" s="417">
        <v>1496.5319199999999</v>
      </c>
      <c r="E60" s="726">
        <v>1.4764447241659137E-2</v>
      </c>
    </row>
    <row r="61" spans="1:7" x14ac:dyDescent="0.25">
      <c r="A61" s="725" t="s">
        <v>863</v>
      </c>
      <c r="B61" s="417">
        <v>124.83358</v>
      </c>
      <c r="C61" s="417">
        <v>80.606959999999987</v>
      </c>
      <c r="D61" s="417">
        <v>205.44054</v>
      </c>
      <c r="E61" s="726">
        <v>2.0268301488203231E-3</v>
      </c>
    </row>
    <row r="62" spans="1:7" ht="15.75" thickBot="1" x14ac:dyDescent="0.3">
      <c r="A62" s="725" t="s">
        <v>864</v>
      </c>
      <c r="B62" s="417">
        <v>417.71642000000003</v>
      </c>
      <c r="C62" s="417">
        <v>72.614130000000003</v>
      </c>
      <c r="D62" s="417">
        <v>490.33055000000002</v>
      </c>
      <c r="E62" s="726">
        <v>4.8374908945802561E-3</v>
      </c>
    </row>
    <row r="63" spans="1:7" ht="16.5" thickTop="1" thickBot="1" x14ac:dyDescent="0.3">
      <c r="A63" s="722" t="s">
        <v>723</v>
      </c>
      <c r="B63" s="728">
        <v>93681.978940000001</v>
      </c>
      <c r="C63" s="728">
        <v>7678.53226</v>
      </c>
      <c r="D63" s="728">
        <v>101360.51119999999</v>
      </c>
      <c r="E63" s="729">
        <v>1</v>
      </c>
      <c r="G63" s="730"/>
    </row>
    <row r="64" spans="1:7" ht="16.5" thickTop="1" thickBot="1" x14ac:dyDescent="0.3">
      <c r="A64" s="405" t="s">
        <v>865</v>
      </c>
      <c r="B64" s="726">
        <v>0.92424532819443794</v>
      </c>
      <c r="C64" s="726">
        <v>7.5754671805562085E-2</v>
      </c>
      <c r="D64" s="726">
        <v>1</v>
      </c>
      <c r="E64" s="726"/>
    </row>
    <row r="65" spans="1:5" ht="30" customHeight="1" thickTop="1" thickBot="1" x14ac:dyDescent="0.3">
      <c r="A65" s="731" t="s">
        <v>869</v>
      </c>
      <c r="B65" s="723" t="s">
        <v>819</v>
      </c>
      <c r="C65" s="723" t="s">
        <v>820</v>
      </c>
      <c r="D65" s="724" t="s">
        <v>8</v>
      </c>
      <c r="E65" s="723" t="s">
        <v>698</v>
      </c>
    </row>
    <row r="66" spans="1:5" ht="15.75" thickTop="1" x14ac:dyDescent="0.25">
      <c r="A66" s="725" t="s">
        <v>851</v>
      </c>
      <c r="B66" s="417">
        <v>0</v>
      </c>
      <c r="C66" s="417">
        <v>0</v>
      </c>
      <c r="D66" s="417">
        <v>0</v>
      </c>
      <c r="E66" s="726">
        <v>0</v>
      </c>
    </row>
    <row r="67" spans="1:5" x14ac:dyDescent="0.25">
      <c r="A67" s="725" t="s">
        <v>852</v>
      </c>
      <c r="B67" s="417">
        <v>3</v>
      </c>
      <c r="C67" s="417">
        <v>0</v>
      </c>
      <c r="D67" s="417">
        <v>3</v>
      </c>
      <c r="E67" s="726">
        <v>1.996007984031936E-3</v>
      </c>
    </row>
    <row r="68" spans="1:5" x14ac:dyDescent="0.25">
      <c r="A68" s="725" t="s">
        <v>853</v>
      </c>
      <c r="B68" s="417">
        <v>6</v>
      </c>
      <c r="C68" s="417">
        <v>0</v>
      </c>
      <c r="D68" s="417">
        <v>6</v>
      </c>
      <c r="E68" s="726">
        <v>3.9920159680638719E-3</v>
      </c>
    </row>
    <row r="69" spans="1:5" x14ac:dyDescent="0.25">
      <c r="A69" s="725" t="s">
        <v>854</v>
      </c>
      <c r="B69" s="417">
        <v>7</v>
      </c>
      <c r="C69" s="417">
        <v>1</v>
      </c>
      <c r="D69" s="417">
        <v>8</v>
      </c>
      <c r="E69" s="726">
        <v>5.3226879574184965E-3</v>
      </c>
    </row>
    <row r="70" spans="1:5" x14ac:dyDescent="0.25">
      <c r="A70" s="725" t="s">
        <v>855</v>
      </c>
      <c r="B70" s="417">
        <v>10</v>
      </c>
      <c r="C70" s="417">
        <v>1</v>
      </c>
      <c r="D70" s="417">
        <v>11</v>
      </c>
      <c r="E70" s="726">
        <v>7.3186959414504324E-3</v>
      </c>
    </row>
    <row r="71" spans="1:5" x14ac:dyDescent="0.25">
      <c r="A71" s="725" t="s">
        <v>856</v>
      </c>
      <c r="B71" s="417">
        <v>8</v>
      </c>
      <c r="C71" s="417">
        <v>3</v>
      </c>
      <c r="D71" s="417">
        <v>11</v>
      </c>
      <c r="E71" s="726">
        <v>7.3186959414504324E-3</v>
      </c>
    </row>
    <row r="72" spans="1:5" x14ac:dyDescent="0.25">
      <c r="A72" s="725" t="s">
        <v>857</v>
      </c>
      <c r="B72" s="417">
        <v>14</v>
      </c>
      <c r="C72" s="417">
        <v>4</v>
      </c>
      <c r="D72" s="417">
        <v>18</v>
      </c>
      <c r="E72" s="726">
        <v>1.1976047904191617E-2</v>
      </c>
    </row>
    <row r="73" spans="1:5" x14ac:dyDescent="0.25">
      <c r="A73" s="725" t="s">
        <v>858</v>
      </c>
      <c r="B73" s="417">
        <v>7</v>
      </c>
      <c r="C73" s="417">
        <v>2</v>
      </c>
      <c r="D73" s="417">
        <v>9</v>
      </c>
      <c r="E73" s="726">
        <v>5.9880239520958087E-3</v>
      </c>
    </row>
    <row r="74" spans="1:5" x14ac:dyDescent="0.25">
      <c r="A74" s="725" t="s">
        <v>859</v>
      </c>
      <c r="B74" s="417">
        <v>8</v>
      </c>
      <c r="C74" s="417">
        <v>2</v>
      </c>
      <c r="D74" s="417">
        <v>10</v>
      </c>
      <c r="E74" s="726">
        <v>6.6533599467731202E-3</v>
      </c>
    </row>
    <row r="75" spans="1:5" x14ac:dyDescent="0.25">
      <c r="A75" s="725" t="s">
        <v>860</v>
      </c>
      <c r="B75" s="417">
        <v>11</v>
      </c>
      <c r="C75" s="417">
        <v>5</v>
      </c>
      <c r="D75" s="417">
        <v>16</v>
      </c>
      <c r="E75" s="726">
        <v>1.0645375914836993E-2</v>
      </c>
    </row>
    <row r="76" spans="1:5" x14ac:dyDescent="0.25">
      <c r="A76" s="725" t="s">
        <v>861</v>
      </c>
      <c r="B76" s="417">
        <v>23</v>
      </c>
      <c r="C76" s="417">
        <v>11</v>
      </c>
      <c r="D76" s="417">
        <v>34</v>
      </c>
      <c r="E76" s="726">
        <v>2.262142381902861E-2</v>
      </c>
    </row>
    <row r="77" spans="1:5" x14ac:dyDescent="0.25">
      <c r="A77" s="725" t="s">
        <v>862</v>
      </c>
      <c r="B77" s="417">
        <v>65</v>
      </c>
      <c r="C77" s="417">
        <v>21</v>
      </c>
      <c r="D77" s="417">
        <v>86</v>
      </c>
      <c r="E77" s="726">
        <v>5.7218895542248835E-2</v>
      </c>
    </row>
    <row r="78" spans="1:5" x14ac:dyDescent="0.25">
      <c r="A78" s="725" t="s">
        <v>863</v>
      </c>
      <c r="B78" s="417">
        <v>27</v>
      </c>
      <c r="C78" s="417">
        <v>17</v>
      </c>
      <c r="D78" s="417">
        <v>44</v>
      </c>
      <c r="E78" s="726">
        <v>2.927478376580173E-2</v>
      </c>
    </row>
    <row r="79" spans="1:5" ht="15.75" thickBot="1" x14ac:dyDescent="0.3">
      <c r="A79" s="725" t="s">
        <v>864</v>
      </c>
      <c r="B79" s="417">
        <v>954</v>
      </c>
      <c r="C79" s="417">
        <v>293</v>
      </c>
      <c r="D79" s="417">
        <v>1247</v>
      </c>
      <c r="E79" s="726">
        <v>0.82967398536260817</v>
      </c>
    </row>
    <row r="80" spans="1:5" ht="16.5" thickTop="1" thickBot="1" x14ac:dyDescent="0.3">
      <c r="A80" s="722" t="s">
        <v>723</v>
      </c>
      <c r="B80" s="728">
        <v>1143</v>
      </c>
      <c r="C80" s="728">
        <v>360</v>
      </c>
      <c r="D80" s="728">
        <v>1503</v>
      </c>
      <c r="E80" s="729">
        <v>1</v>
      </c>
    </row>
    <row r="81" spans="1:5" ht="15.75" thickTop="1" x14ac:dyDescent="0.25">
      <c r="A81" s="405" t="s">
        <v>865</v>
      </c>
      <c r="B81" s="726">
        <v>0.76047904191616766</v>
      </c>
      <c r="C81" s="726">
        <v>0.23952095808383234</v>
      </c>
      <c r="D81" s="726">
        <v>1</v>
      </c>
      <c r="E81" s="732"/>
    </row>
    <row r="82" spans="1:5" ht="15.75" thickBot="1" x14ac:dyDescent="0.3">
      <c r="A82" s="733"/>
      <c r="B82" s="734"/>
      <c r="C82" s="734"/>
      <c r="D82" s="735"/>
      <c r="E82" s="735"/>
    </row>
    <row r="83" spans="1:5" ht="15.75" customHeight="1" thickTop="1" x14ac:dyDescent="0.25">
      <c r="A83" s="1001" t="s">
        <v>870</v>
      </c>
      <c r="B83" s="1047"/>
      <c r="C83" s="1047"/>
      <c r="D83" s="1047"/>
      <c r="E83" s="1047"/>
    </row>
    <row r="84" spans="1:5" x14ac:dyDescent="0.25">
      <c r="A84" s="736"/>
      <c r="B84" s="736"/>
      <c r="C84" s="736"/>
      <c r="D84" s="414"/>
      <c r="E84" s="483"/>
    </row>
    <row r="85" spans="1:5" ht="30" customHeight="1" x14ac:dyDescent="0.25">
      <c r="A85" s="993" t="s">
        <v>818</v>
      </c>
      <c r="B85" s="993"/>
      <c r="C85" s="993"/>
      <c r="D85" s="993"/>
      <c r="E85" s="993"/>
    </row>
    <row r="86" spans="1:5" ht="18" x14ac:dyDescent="0.25">
      <c r="A86" s="994" t="s">
        <v>871</v>
      </c>
      <c r="B86" s="994"/>
      <c r="C86" s="994"/>
      <c r="D86" s="994"/>
      <c r="E86" s="994"/>
    </row>
    <row r="87" spans="1:5" ht="18" x14ac:dyDescent="0.25">
      <c r="A87" s="994" t="s">
        <v>330</v>
      </c>
      <c r="B87" s="994"/>
      <c r="C87" s="994"/>
      <c r="D87" s="994"/>
      <c r="E87" s="994"/>
    </row>
    <row r="88" spans="1:5" ht="30" customHeight="1" x14ac:dyDescent="0.25">
      <c r="A88" s="998" t="s">
        <v>3</v>
      </c>
      <c r="B88" s="998"/>
      <c r="C88" s="998"/>
      <c r="D88" s="998"/>
      <c r="E88" s="998"/>
    </row>
    <row r="89" spans="1:5" ht="15.75" thickBot="1" x14ac:dyDescent="0.3">
      <c r="A89" s="16"/>
      <c r="B89" s="17"/>
      <c r="C89" s="397"/>
      <c r="D89" s="397"/>
      <c r="E89" s="483"/>
    </row>
    <row r="90" spans="1:5" ht="30" customHeight="1" thickTop="1" thickBot="1" x14ac:dyDescent="0.3">
      <c r="A90" s="722" t="s">
        <v>850</v>
      </c>
      <c r="B90" s="723" t="s">
        <v>819</v>
      </c>
      <c r="C90" s="723" t="s">
        <v>820</v>
      </c>
      <c r="D90" s="724" t="s">
        <v>8</v>
      </c>
      <c r="E90" s="723" t="s">
        <v>1113</v>
      </c>
    </row>
    <row r="91" spans="1:5" ht="15.75" thickTop="1" x14ac:dyDescent="0.25">
      <c r="A91" s="725" t="s">
        <v>851</v>
      </c>
      <c r="B91" s="417">
        <v>380630.05651999998</v>
      </c>
      <c r="C91" s="417">
        <v>0</v>
      </c>
      <c r="D91" s="417">
        <v>380630.05651999998</v>
      </c>
      <c r="E91" s="726">
        <v>0.32632410821301422</v>
      </c>
    </row>
    <row r="92" spans="1:5" x14ac:dyDescent="0.25">
      <c r="A92" s="725" t="s">
        <v>852</v>
      </c>
      <c r="B92" s="417">
        <v>48946.873009999996</v>
      </c>
      <c r="C92" s="417">
        <v>10271.912490000001</v>
      </c>
      <c r="D92" s="417">
        <v>59218.785499999998</v>
      </c>
      <c r="E92" s="726">
        <v>5.0769814513399784E-2</v>
      </c>
    </row>
    <row r="93" spans="1:5" x14ac:dyDescent="0.25">
      <c r="A93" s="725" t="s">
        <v>853</v>
      </c>
      <c r="B93" s="417">
        <v>58497.272669999998</v>
      </c>
      <c r="C93" s="417">
        <v>3725.1143199999997</v>
      </c>
      <c r="D93" s="417">
        <v>62222.386989999999</v>
      </c>
      <c r="E93" s="726">
        <v>5.3344880672422434E-2</v>
      </c>
    </row>
    <row r="94" spans="1:5" x14ac:dyDescent="0.25">
      <c r="A94" s="725" t="s">
        <v>854</v>
      </c>
      <c r="B94" s="417">
        <v>18877.280389999996</v>
      </c>
      <c r="C94" s="417">
        <v>5121.2554600000003</v>
      </c>
      <c r="D94" s="417">
        <v>23998.535849999997</v>
      </c>
      <c r="E94" s="726">
        <v>2.057457280507171E-2</v>
      </c>
    </row>
    <row r="95" spans="1:5" x14ac:dyDescent="0.25">
      <c r="A95" s="725" t="s">
        <v>855</v>
      </c>
      <c r="B95" s="417">
        <v>13871.36348</v>
      </c>
      <c r="C95" s="417">
        <v>12687.770930000001</v>
      </c>
      <c r="D95" s="417">
        <v>26559.134409999999</v>
      </c>
      <c r="E95" s="726">
        <v>2.2769840959202946E-2</v>
      </c>
    </row>
    <row r="96" spans="1:5" x14ac:dyDescent="0.25">
      <c r="A96" s="725" t="s">
        <v>856</v>
      </c>
      <c r="B96" s="417">
        <v>15968.615250000001</v>
      </c>
      <c r="C96" s="417">
        <v>18087.185710000002</v>
      </c>
      <c r="D96" s="417">
        <v>34055.80096</v>
      </c>
      <c r="E96" s="726">
        <v>2.9196929373778907E-2</v>
      </c>
    </row>
    <row r="97" spans="1:5" x14ac:dyDescent="0.25">
      <c r="A97" s="725" t="s">
        <v>857</v>
      </c>
      <c r="B97" s="417">
        <v>29436.314990000003</v>
      </c>
      <c r="C97" s="417">
        <v>13908.4483</v>
      </c>
      <c r="D97" s="417">
        <v>43344.763290000003</v>
      </c>
      <c r="E97" s="726">
        <v>3.7160599863374777E-2</v>
      </c>
    </row>
    <row r="98" spans="1:5" x14ac:dyDescent="0.25">
      <c r="A98" s="725" t="s">
        <v>858</v>
      </c>
      <c r="B98" s="417">
        <v>27871.28671</v>
      </c>
      <c r="C98" s="417">
        <v>9501.8895199999988</v>
      </c>
      <c r="D98" s="417">
        <v>37373.176229999997</v>
      </c>
      <c r="E98" s="726">
        <v>3.2041002005583206E-2</v>
      </c>
    </row>
    <row r="99" spans="1:5" x14ac:dyDescent="0.25">
      <c r="A99" s="725" t="s">
        <v>859</v>
      </c>
      <c r="B99" s="417">
        <v>23155.98486</v>
      </c>
      <c r="C99" s="417">
        <v>7251.2698999999993</v>
      </c>
      <c r="D99" s="417">
        <v>30407.25476</v>
      </c>
      <c r="E99" s="726">
        <v>2.6068935237229623E-2</v>
      </c>
    </row>
    <row r="100" spans="1:5" x14ac:dyDescent="0.25">
      <c r="A100" s="725" t="s">
        <v>860</v>
      </c>
      <c r="B100" s="417">
        <v>46870.283650000005</v>
      </c>
      <c r="C100" s="417">
        <v>9224.6067600000006</v>
      </c>
      <c r="D100" s="417">
        <v>56094.890410000007</v>
      </c>
      <c r="E100" s="726">
        <v>4.8091617503117974E-2</v>
      </c>
    </row>
    <row r="101" spans="1:5" x14ac:dyDescent="0.25">
      <c r="A101" s="725" t="s">
        <v>861</v>
      </c>
      <c r="B101" s="417">
        <v>85166.289149999997</v>
      </c>
      <c r="C101" s="417">
        <v>45368.154999999992</v>
      </c>
      <c r="D101" s="417">
        <v>130534.44415</v>
      </c>
      <c r="E101" s="726">
        <v>0.11191059494297199</v>
      </c>
    </row>
    <row r="102" spans="1:5" x14ac:dyDescent="0.25">
      <c r="A102" s="725" t="s">
        <v>862</v>
      </c>
      <c r="B102" s="417">
        <v>139678.33068999997</v>
      </c>
      <c r="C102" s="417">
        <v>31701.604159999995</v>
      </c>
      <c r="D102" s="417">
        <v>171379.93484999996</v>
      </c>
      <c r="E102" s="726">
        <v>0.14692850301114396</v>
      </c>
    </row>
    <row r="103" spans="1:5" x14ac:dyDescent="0.25">
      <c r="A103" s="725" t="s">
        <v>863</v>
      </c>
      <c r="B103" s="417">
        <v>32522.87473</v>
      </c>
      <c r="C103" s="417">
        <v>3577.2864299999997</v>
      </c>
      <c r="D103" s="417">
        <v>36100.161159999996</v>
      </c>
      <c r="E103" s="726">
        <v>3.0949612872372044E-2</v>
      </c>
    </row>
    <row r="104" spans="1:5" ht="15.75" thickBot="1" x14ac:dyDescent="0.3">
      <c r="A104" s="725" t="s">
        <v>864</v>
      </c>
      <c r="B104" s="417">
        <v>70324.675989999989</v>
      </c>
      <c r="C104" s="417">
        <v>4173.2109600000003</v>
      </c>
      <c r="D104" s="417">
        <v>74497.886949999986</v>
      </c>
      <c r="E104" s="726">
        <v>6.3868988027316526E-2</v>
      </c>
    </row>
    <row r="105" spans="1:5" ht="16.5" thickTop="1" thickBot="1" x14ac:dyDescent="0.3">
      <c r="A105" s="722" t="s">
        <v>723</v>
      </c>
      <c r="B105" s="728">
        <v>991817.50208999985</v>
      </c>
      <c r="C105" s="728">
        <v>174599.70993999997</v>
      </c>
      <c r="D105" s="728">
        <v>1166417.2120299998</v>
      </c>
      <c r="E105" s="729">
        <v>1</v>
      </c>
    </row>
    <row r="106" spans="1:5" ht="16.5" thickTop="1" thickBot="1" x14ac:dyDescent="0.3">
      <c r="A106" s="405" t="s">
        <v>865</v>
      </c>
      <c r="B106" s="726">
        <v>0.85031109954547779</v>
      </c>
      <c r="C106" s="726">
        <v>0.14968890045452221</v>
      </c>
      <c r="D106" s="726">
        <v>1</v>
      </c>
      <c r="E106" s="726"/>
    </row>
    <row r="107" spans="1:5" ht="30" customHeight="1" thickTop="1" thickBot="1" x14ac:dyDescent="0.3">
      <c r="A107" s="731" t="s">
        <v>869</v>
      </c>
      <c r="B107" s="723" t="s">
        <v>819</v>
      </c>
      <c r="C107" s="723" t="s">
        <v>820</v>
      </c>
      <c r="D107" s="724" t="s">
        <v>8</v>
      </c>
      <c r="E107" s="723" t="s">
        <v>698</v>
      </c>
    </row>
    <row r="108" spans="1:5" ht="15.75" thickTop="1" x14ac:dyDescent="0.25">
      <c r="A108" s="725" t="s">
        <v>851</v>
      </c>
      <c r="B108" s="417">
        <v>5</v>
      </c>
      <c r="C108" s="417">
        <v>0</v>
      </c>
      <c r="D108" s="417">
        <v>5</v>
      </c>
      <c r="E108" s="726">
        <v>9.9867974537661216E-6</v>
      </c>
    </row>
    <row r="109" spans="1:5" x14ac:dyDescent="0.25">
      <c r="A109" s="725" t="s">
        <v>852</v>
      </c>
      <c r="B109" s="417">
        <v>5</v>
      </c>
      <c r="C109" s="417">
        <v>1</v>
      </c>
      <c r="D109" s="417">
        <v>6</v>
      </c>
      <c r="E109" s="726">
        <v>1.1984156944519346E-5</v>
      </c>
    </row>
    <row r="110" spans="1:5" x14ac:dyDescent="0.25">
      <c r="A110" s="725" t="s">
        <v>853</v>
      </c>
      <c r="B110" s="417">
        <v>13</v>
      </c>
      <c r="C110" s="417">
        <v>1</v>
      </c>
      <c r="D110" s="417">
        <v>14</v>
      </c>
      <c r="E110" s="726">
        <v>2.7963032870545139E-5</v>
      </c>
    </row>
    <row r="111" spans="1:5" x14ac:dyDescent="0.25">
      <c r="A111" s="725" t="s">
        <v>854</v>
      </c>
      <c r="B111" s="417">
        <v>11</v>
      </c>
      <c r="C111" s="417">
        <v>3</v>
      </c>
      <c r="D111" s="417">
        <v>14</v>
      </c>
      <c r="E111" s="726">
        <v>2.7963032870545139E-5</v>
      </c>
    </row>
    <row r="112" spans="1:5" x14ac:dyDescent="0.25">
      <c r="A112" s="725" t="s">
        <v>855</v>
      </c>
      <c r="B112" s="417">
        <v>13</v>
      </c>
      <c r="C112" s="417">
        <v>14</v>
      </c>
      <c r="D112" s="417">
        <v>27</v>
      </c>
      <c r="E112" s="726">
        <v>5.3928706250337058E-5</v>
      </c>
    </row>
    <row r="113" spans="1:5" x14ac:dyDescent="0.25">
      <c r="A113" s="725" t="s">
        <v>856</v>
      </c>
      <c r="B113" s="417">
        <v>36</v>
      </c>
      <c r="C113" s="417">
        <v>41</v>
      </c>
      <c r="D113" s="417">
        <v>77</v>
      </c>
      <c r="E113" s="726">
        <v>1.5379668078799826E-4</v>
      </c>
    </row>
    <row r="114" spans="1:5" x14ac:dyDescent="0.25">
      <c r="A114" s="725" t="s">
        <v>857</v>
      </c>
      <c r="B114" s="417">
        <v>112</v>
      </c>
      <c r="C114" s="417">
        <v>54</v>
      </c>
      <c r="D114" s="417">
        <v>166</v>
      </c>
      <c r="E114" s="726">
        <v>3.3156167546503522E-4</v>
      </c>
    </row>
    <row r="115" spans="1:5" x14ac:dyDescent="0.25">
      <c r="A115" s="725" t="s">
        <v>858</v>
      </c>
      <c r="B115" s="417">
        <v>168</v>
      </c>
      <c r="C115" s="417">
        <v>55</v>
      </c>
      <c r="D115" s="417">
        <v>223</v>
      </c>
      <c r="E115" s="726">
        <v>4.4541116643796898E-4</v>
      </c>
    </row>
    <row r="116" spans="1:5" x14ac:dyDescent="0.25">
      <c r="A116" s="725" t="s">
        <v>859</v>
      </c>
      <c r="B116" s="417">
        <v>197</v>
      </c>
      <c r="C116" s="417">
        <v>61</v>
      </c>
      <c r="D116" s="417">
        <v>258</v>
      </c>
      <c r="E116" s="726">
        <v>5.1531874861433184E-4</v>
      </c>
    </row>
    <row r="117" spans="1:5" x14ac:dyDescent="0.25">
      <c r="A117" s="725" t="s">
        <v>860</v>
      </c>
      <c r="B117" s="417">
        <v>565</v>
      </c>
      <c r="C117" s="417">
        <v>111</v>
      </c>
      <c r="D117" s="417">
        <v>676</v>
      </c>
      <c r="E117" s="726">
        <v>1.3502150157491796E-3</v>
      </c>
    </row>
    <row r="118" spans="1:5" x14ac:dyDescent="0.25">
      <c r="A118" s="725" t="s">
        <v>861</v>
      </c>
      <c r="B118" s="417">
        <v>1780</v>
      </c>
      <c r="C118" s="417">
        <v>978</v>
      </c>
      <c r="D118" s="417">
        <v>2758</v>
      </c>
      <c r="E118" s="726">
        <v>5.5087174754973921E-3</v>
      </c>
    </row>
    <row r="119" spans="1:5" x14ac:dyDescent="0.25">
      <c r="A119" s="725" t="s">
        <v>862</v>
      </c>
      <c r="B119" s="417">
        <v>9235</v>
      </c>
      <c r="C119" s="417">
        <v>1879</v>
      </c>
      <c r="D119" s="417">
        <v>11114</v>
      </c>
      <c r="E119" s="726">
        <v>2.2198653380231335E-2</v>
      </c>
    </row>
    <row r="120" spans="1:5" x14ac:dyDescent="0.25">
      <c r="A120" s="725" t="s">
        <v>863</v>
      </c>
      <c r="B120" s="417">
        <v>6666</v>
      </c>
      <c r="C120" s="417">
        <v>730</v>
      </c>
      <c r="D120" s="417">
        <v>7396</v>
      </c>
      <c r="E120" s="726">
        <v>1.4772470793610847E-2</v>
      </c>
    </row>
    <row r="121" spans="1:5" ht="15.75" thickBot="1" x14ac:dyDescent="0.3">
      <c r="A121" s="725" t="s">
        <v>864</v>
      </c>
      <c r="B121" s="417">
        <v>454050</v>
      </c>
      <c r="C121" s="417">
        <v>23877</v>
      </c>
      <c r="D121" s="417">
        <v>477927</v>
      </c>
      <c r="E121" s="726">
        <v>0.95459202933721621</v>
      </c>
    </row>
    <row r="122" spans="1:5" ht="16.5" thickTop="1" thickBot="1" x14ac:dyDescent="0.3">
      <c r="A122" s="722" t="s">
        <v>723</v>
      </c>
      <c r="B122" s="728">
        <v>472856</v>
      </c>
      <c r="C122" s="728">
        <v>27805</v>
      </c>
      <c r="D122" s="728">
        <v>500661</v>
      </c>
      <c r="E122" s="729">
        <v>1</v>
      </c>
    </row>
    <row r="123" spans="1:5" ht="15.75" thickTop="1" x14ac:dyDescent="0.25">
      <c r="A123" s="405" t="s">
        <v>865</v>
      </c>
      <c r="B123" s="726">
        <v>0.94446341935960665</v>
      </c>
      <c r="C123" s="726">
        <v>5.55365806403934E-2</v>
      </c>
      <c r="D123" s="726">
        <v>1</v>
      </c>
      <c r="E123" s="726"/>
    </row>
    <row r="124" spans="1:5" ht="15.75" thickBot="1" x14ac:dyDescent="0.3">
      <c r="A124" s="733"/>
      <c r="B124" s="734"/>
      <c r="C124" s="734"/>
      <c r="D124" s="735"/>
      <c r="E124" s="735"/>
    </row>
    <row r="125" spans="1:5" ht="15.75" thickTop="1" x14ac:dyDescent="0.25">
      <c r="A125" s="1001" t="s">
        <v>872</v>
      </c>
      <c r="B125" s="1047"/>
      <c r="C125" s="1047"/>
      <c r="D125" s="1047"/>
      <c r="E125" s="1047"/>
    </row>
    <row r="126" spans="1:5" x14ac:dyDescent="0.25">
      <c r="A126" s="415"/>
      <c r="B126" s="417"/>
      <c r="C126" s="417"/>
      <c r="D126" s="414"/>
      <c r="E126" s="483"/>
    </row>
    <row r="127" spans="1:5" ht="30" customHeight="1" x14ac:dyDescent="0.25">
      <c r="A127" s="993" t="s">
        <v>818</v>
      </c>
      <c r="B127" s="993"/>
      <c r="C127" s="993"/>
      <c r="D127" s="993"/>
      <c r="E127" s="993"/>
    </row>
    <row r="128" spans="1:5" ht="18" x14ac:dyDescent="0.25">
      <c r="A128" s="994" t="s">
        <v>873</v>
      </c>
      <c r="B128" s="994"/>
      <c r="C128" s="994"/>
      <c r="D128" s="994"/>
      <c r="E128" s="994"/>
    </row>
    <row r="129" spans="1:5" ht="18" x14ac:dyDescent="0.25">
      <c r="A129" s="994" t="s">
        <v>330</v>
      </c>
      <c r="B129" s="994"/>
      <c r="C129" s="994"/>
      <c r="D129" s="994"/>
      <c r="E129" s="994"/>
    </row>
    <row r="130" spans="1:5" ht="30" customHeight="1" x14ac:dyDescent="0.25">
      <c r="A130" s="998" t="s">
        <v>3</v>
      </c>
      <c r="B130" s="998"/>
      <c r="C130" s="998"/>
      <c r="D130" s="998"/>
      <c r="E130" s="998"/>
    </row>
    <row r="131" spans="1:5" ht="15.75" thickBot="1" x14ac:dyDescent="0.3">
      <c r="A131" s="16"/>
      <c r="B131" s="17"/>
      <c r="C131" s="397"/>
      <c r="D131" s="397"/>
      <c r="E131" s="483"/>
    </row>
    <row r="132" spans="1:5" ht="30" customHeight="1" thickTop="1" thickBot="1" x14ac:dyDescent="0.3">
      <c r="A132" s="722" t="s">
        <v>850</v>
      </c>
      <c r="B132" s="723" t="s">
        <v>819</v>
      </c>
      <c r="C132" s="723" t="s">
        <v>820</v>
      </c>
      <c r="D132" s="724" t="s">
        <v>8</v>
      </c>
      <c r="E132" s="723" t="s">
        <v>1113</v>
      </c>
    </row>
    <row r="133" spans="1:5" ht="15.75" thickTop="1" x14ac:dyDescent="0.25">
      <c r="A133" s="725" t="s">
        <v>851</v>
      </c>
      <c r="B133" s="417">
        <v>15000</v>
      </c>
      <c r="C133" s="417">
        <v>0</v>
      </c>
      <c r="D133" s="417">
        <v>15000</v>
      </c>
      <c r="E133" s="726">
        <v>5.4829322548814209E-3</v>
      </c>
    </row>
    <row r="134" spans="1:5" x14ac:dyDescent="0.25">
      <c r="A134" s="725" t="s">
        <v>852</v>
      </c>
      <c r="B134" s="417">
        <v>211991.6</v>
      </c>
      <c r="C134" s="417">
        <v>0</v>
      </c>
      <c r="D134" s="417">
        <v>211991.6</v>
      </c>
      <c r="E134" s="726">
        <v>7.748903876026135E-2</v>
      </c>
    </row>
    <row r="135" spans="1:5" x14ac:dyDescent="0.25">
      <c r="A135" s="725" t="s">
        <v>853</v>
      </c>
      <c r="B135" s="417">
        <v>1208670.9397400001</v>
      </c>
      <c r="C135" s="417">
        <v>45500</v>
      </c>
      <c r="D135" s="417">
        <v>1254170.9397400001</v>
      </c>
      <c r="E135" s="726">
        <v>0.45843561990902593</v>
      </c>
    </row>
    <row r="136" spans="1:5" x14ac:dyDescent="0.25">
      <c r="A136" s="725" t="s">
        <v>854</v>
      </c>
      <c r="B136" s="417">
        <v>274656.42369999998</v>
      </c>
      <c r="C136" s="417">
        <v>109126.04754</v>
      </c>
      <c r="D136" s="417">
        <v>383782.47123999998</v>
      </c>
      <c r="E136" s="726">
        <v>0.14028355269465981</v>
      </c>
    </row>
    <row r="137" spans="1:5" x14ac:dyDescent="0.25">
      <c r="A137" s="725" t="s">
        <v>855</v>
      </c>
      <c r="B137" s="417">
        <v>127348.33615999999</v>
      </c>
      <c r="C137" s="417">
        <v>32640.159379999997</v>
      </c>
      <c r="D137" s="417">
        <v>159988.49553999997</v>
      </c>
      <c r="E137" s="726">
        <v>5.8480405507081216E-2</v>
      </c>
    </row>
    <row r="138" spans="1:5" x14ac:dyDescent="0.25">
      <c r="A138" s="725" t="s">
        <v>856</v>
      </c>
      <c r="B138" s="417">
        <v>164071.15519999998</v>
      </c>
      <c r="C138" s="417">
        <v>27197.845699999998</v>
      </c>
      <c r="D138" s="417">
        <v>191269.00089999998</v>
      </c>
      <c r="E138" s="726">
        <v>6.9914331626236892E-2</v>
      </c>
    </row>
    <row r="139" spans="1:5" x14ac:dyDescent="0.25">
      <c r="A139" s="725" t="s">
        <v>857</v>
      </c>
      <c r="B139" s="417">
        <v>51767.073850000001</v>
      </c>
      <c r="C139" s="417">
        <v>12849.251839999999</v>
      </c>
      <c r="D139" s="417">
        <v>64616.325689999998</v>
      </c>
      <c r="E139" s="726">
        <v>2.3619129087841598E-2</v>
      </c>
    </row>
    <row r="140" spans="1:5" x14ac:dyDescent="0.25">
      <c r="A140" s="725" t="s">
        <v>858</v>
      </c>
      <c r="B140" s="417">
        <v>70490.574800000002</v>
      </c>
      <c r="C140" s="417">
        <v>9257.4977500000005</v>
      </c>
      <c r="D140" s="417">
        <v>79748.072549999997</v>
      </c>
      <c r="E140" s="726">
        <v>2.9150218616601241E-2</v>
      </c>
    </row>
    <row r="141" spans="1:5" x14ac:dyDescent="0.25">
      <c r="A141" s="725" t="s">
        <v>859</v>
      </c>
      <c r="B141" s="417">
        <v>36994.558149999997</v>
      </c>
      <c r="C141" s="417">
        <v>3308.0115799999999</v>
      </c>
      <c r="D141" s="417">
        <v>40302.569729999996</v>
      </c>
      <c r="E141" s="726">
        <v>1.4731750635148306E-2</v>
      </c>
    </row>
    <row r="142" spans="1:5" x14ac:dyDescent="0.25">
      <c r="A142" s="725" t="s">
        <v>860</v>
      </c>
      <c r="B142" s="417">
        <v>95227.039409999998</v>
      </c>
      <c r="C142" s="417">
        <v>4967.6806899999992</v>
      </c>
      <c r="D142" s="417">
        <v>100194.72009999999</v>
      </c>
      <c r="E142" s="726">
        <v>3.6624057507007049E-2</v>
      </c>
    </row>
    <row r="143" spans="1:5" x14ac:dyDescent="0.25">
      <c r="A143" s="725" t="s">
        <v>861</v>
      </c>
      <c r="B143" s="417">
        <v>126729.16710999999</v>
      </c>
      <c r="C143" s="417">
        <v>4162.0532199999998</v>
      </c>
      <c r="D143" s="417">
        <v>130891.22033</v>
      </c>
      <c r="E143" s="726">
        <v>4.7844512921876518E-2</v>
      </c>
    </row>
    <row r="144" spans="1:5" x14ac:dyDescent="0.25">
      <c r="A144" s="725" t="s">
        <v>862</v>
      </c>
      <c r="B144" s="417">
        <v>92073.624169999996</v>
      </c>
      <c r="C144" s="417">
        <v>2181.6711</v>
      </c>
      <c r="D144" s="417">
        <v>94255.295270000002</v>
      </c>
      <c r="E144" s="726">
        <v>3.445302657528368E-2</v>
      </c>
    </row>
    <row r="145" spans="1:5" x14ac:dyDescent="0.25">
      <c r="A145" s="725" t="s">
        <v>863</v>
      </c>
      <c r="B145" s="417">
        <v>5571.7163100000007</v>
      </c>
      <c r="C145" s="417">
        <v>184.92751999999999</v>
      </c>
      <c r="D145" s="417">
        <v>5756.6438300000009</v>
      </c>
      <c r="E145" s="726">
        <v>2.1042192090247416E-3</v>
      </c>
    </row>
    <row r="146" spans="1:5" ht="15.75" thickBot="1" x14ac:dyDescent="0.3">
      <c r="A146" s="725" t="s">
        <v>864</v>
      </c>
      <c r="B146" s="417">
        <v>3759.7959999999998</v>
      </c>
      <c r="C146" s="417">
        <v>35.266469999999998</v>
      </c>
      <c r="D146" s="417">
        <v>3795.0624699999998</v>
      </c>
      <c r="E146" s="726">
        <v>1.3872046950701969E-3</v>
      </c>
    </row>
    <row r="147" spans="1:5" ht="16.5" thickTop="1" thickBot="1" x14ac:dyDescent="0.3">
      <c r="A147" s="722" t="s">
        <v>723</v>
      </c>
      <c r="B147" s="728">
        <v>2484352.0046000001</v>
      </c>
      <c r="C147" s="728">
        <v>251410.41279000003</v>
      </c>
      <c r="D147" s="728">
        <v>2735762.4173900001</v>
      </c>
      <c r="E147" s="729">
        <v>0.99999999999999978</v>
      </c>
    </row>
    <row r="148" spans="1:5" ht="16.5" thickTop="1" thickBot="1" x14ac:dyDescent="0.3">
      <c r="A148" s="405" t="s">
        <v>865</v>
      </c>
      <c r="B148" s="726">
        <v>0.90810224923337712</v>
      </c>
      <c r="C148" s="726">
        <v>9.1897750766622918E-2</v>
      </c>
      <c r="D148" s="726">
        <v>1</v>
      </c>
      <c r="E148" s="36"/>
    </row>
    <row r="149" spans="1:5" ht="30" customHeight="1" thickTop="1" thickBot="1" x14ac:dyDescent="0.3">
      <c r="A149" s="731" t="s">
        <v>869</v>
      </c>
      <c r="B149" s="723" t="s">
        <v>819</v>
      </c>
      <c r="C149" s="723" t="s">
        <v>820</v>
      </c>
      <c r="D149" s="724" t="s">
        <v>8</v>
      </c>
      <c r="E149" s="723" t="s">
        <v>698</v>
      </c>
    </row>
    <row r="150" spans="1:5" ht="15.75" thickTop="1" x14ac:dyDescent="0.25">
      <c r="A150" s="725" t="s">
        <v>851</v>
      </c>
      <c r="B150" s="417">
        <v>1</v>
      </c>
      <c r="C150" s="417">
        <v>0</v>
      </c>
      <c r="D150" s="417">
        <v>1</v>
      </c>
      <c r="E150" s="726">
        <v>6.4408089656060798E-5</v>
      </c>
    </row>
    <row r="151" spans="1:5" x14ac:dyDescent="0.25">
      <c r="A151" s="725" t="s">
        <v>852</v>
      </c>
      <c r="B151" s="417">
        <v>24</v>
      </c>
      <c r="C151" s="417">
        <v>0</v>
      </c>
      <c r="D151" s="417">
        <v>24</v>
      </c>
      <c r="E151" s="726">
        <v>1.5457941517454592E-3</v>
      </c>
    </row>
    <row r="152" spans="1:5" x14ac:dyDescent="0.25">
      <c r="A152" s="725" t="s">
        <v>853</v>
      </c>
      <c r="B152" s="417">
        <v>247</v>
      </c>
      <c r="C152" s="417">
        <v>12</v>
      </c>
      <c r="D152" s="417">
        <v>259</v>
      </c>
      <c r="E152" s="726">
        <v>1.6681695220919748E-2</v>
      </c>
    </row>
    <row r="153" spans="1:5" x14ac:dyDescent="0.25">
      <c r="A153" s="725" t="s">
        <v>854</v>
      </c>
      <c r="B153" s="417">
        <v>120</v>
      </c>
      <c r="C153" s="417">
        <v>44</v>
      </c>
      <c r="D153" s="417">
        <v>164</v>
      </c>
      <c r="E153" s="726">
        <v>1.0562926703593972E-2</v>
      </c>
    </row>
    <row r="154" spans="1:5" x14ac:dyDescent="0.25">
      <c r="A154" s="725" t="s">
        <v>855</v>
      </c>
      <c r="B154" s="417">
        <v>128</v>
      </c>
      <c r="C154" s="417">
        <v>34</v>
      </c>
      <c r="D154" s="417">
        <v>162</v>
      </c>
      <c r="E154" s="726">
        <v>1.043411052428185E-2</v>
      </c>
    </row>
    <row r="155" spans="1:5" x14ac:dyDescent="0.25">
      <c r="A155" s="725" t="s">
        <v>856</v>
      </c>
      <c r="B155" s="417">
        <v>340</v>
      </c>
      <c r="C155" s="417">
        <v>50</v>
      </c>
      <c r="D155" s="417">
        <v>390</v>
      </c>
      <c r="E155" s="726">
        <v>2.5119154965863713E-2</v>
      </c>
    </row>
    <row r="156" spans="1:5" x14ac:dyDescent="0.25">
      <c r="A156" s="725" t="s">
        <v>857</v>
      </c>
      <c r="B156" s="417">
        <v>201</v>
      </c>
      <c r="C156" s="417">
        <v>46</v>
      </c>
      <c r="D156" s="417">
        <v>247</v>
      </c>
      <c r="E156" s="726">
        <v>1.5908798145047018E-2</v>
      </c>
    </row>
    <row r="157" spans="1:5" x14ac:dyDescent="0.25">
      <c r="A157" s="725" t="s">
        <v>858</v>
      </c>
      <c r="B157" s="417">
        <v>416</v>
      </c>
      <c r="C157" s="417">
        <v>52</v>
      </c>
      <c r="D157" s="417">
        <v>468</v>
      </c>
      <c r="E157" s="726">
        <v>3.0142985959036455E-2</v>
      </c>
    </row>
    <row r="158" spans="1:5" x14ac:dyDescent="0.25">
      <c r="A158" s="725" t="s">
        <v>859</v>
      </c>
      <c r="B158" s="417">
        <v>313</v>
      </c>
      <c r="C158" s="417">
        <v>28</v>
      </c>
      <c r="D158" s="417">
        <v>341</v>
      </c>
      <c r="E158" s="726">
        <v>2.1963158572716732E-2</v>
      </c>
    </row>
    <row r="159" spans="1:5" x14ac:dyDescent="0.25">
      <c r="A159" s="725" t="s">
        <v>860</v>
      </c>
      <c r="B159" s="417">
        <v>1110</v>
      </c>
      <c r="C159" s="417">
        <v>57</v>
      </c>
      <c r="D159" s="417">
        <v>1167</v>
      </c>
      <c r="E159" s="726">
        <v>7.5164240628622953E-2</v>
      </c>
    </row>
    <row r="160" spans="1:5" x14ac:dyDescent="0.25">
      <c r="A160" s="725" t="s">
        <v>861</v>
      </c>
      <c r="B160" s="417">
        <v>2542</v>
      </c>
      <c r="C160" s="417">
        <v>84</v>
      </c>
      <c r="D160" s="417">
        <v>2626</v>
      </c>
      <c r="E160" s="726">
        <v>0.16913564343681567</v>
      </c>
    </row>
    <row r="161" spans="1:5" x14ac:dyDescent="0.25">
      <c r="A161" s="725" t="s">
        <v>862</v>
      </c>
      <c r="B161" s="417">
        <v>5312</v>
      </c>
      <c r="C161" s="417">
        <v>120</v>
      </c>
      <c r="D161" s="417">
        <v>5432</v>
      </c>
      <c r="E161" s="726">
        <v>0.34986474301172227</v>
      </c>
    </row>
    <row r="162" spans="1:5" x14ac:dyDescent="0.25">
      <c r="A162" s="725" t="s">
        <v>863</v>
      </c>
      <c r="B162" s="417">
        <v>1120</v>
      </c>
      <c r="C162" s="417">
        <v>36</v>
      </c>
      <c r="D162" s="417">
        <v>1156</v>
      </c>
      <c r="E162" s="726">
        <v>7.4455751642406282E-2</v>
      </c>
    </row>
    <row r="163" spans="1:5" ht="15.75" thickBot="1" x14ac:dyDescent="0.3">
      <c r="A163" s="725" t="s">
        <v>864</v>
      </c>
      <c r="B163" s="417">
        <v>3071</v>
      </c>
      <c r="C163" s="417">
        <v>18</v>
      </c>
      <c r="D163" s="417">
        <v>3089</v>
      </c>
      <c r="E163" s="726">
        <v>0.19895658894757182</v>
      </c>
    </row>
    <row r="164" spans="1:5" ht="16.5" thickTop="1" thickBot="1" x14ac:dyDescent="0.3">
      <c r="A164" s="722" t="s">
        <v>723</v>
      </c>
      <c r="B164" s="728">
        <v>14945</v>
      </c>
      <c r="C164" s="728">
        <v>581</v>
      </c>
      <c r="D164" s="728">
        <v>15526</v>
      </c>
      <c r="E164" s="729">
        <v>1</v>
      </c>
    </row>
    <row r="165" spans="1:5" ht="15.75" thickTop="1" x14ac:dyDescent="0.25">
      <c r="A165" s="405" t="s">
        <v>865</v>
      </c>
      <c r="B165" s="726">
        <v>0.9625788999098287</v>
      </c>
      <c r="C165" s="726">
        <v>3.7421100090171328E-2</v>
      </c>
      <c r="D165" s="726">
        <v>1</v>
      </c>
      <c r="E165" s="726"/>
    </row>
    <row r="166" spans="1:5" ht="15.75" thickBot="1" x14ac:dyDescent="0.3">
      <c r="A166" s="733"/>
      <c r="B166" s="734"/>
      <c r="C166" s="734"/>
      <c r="D166" s="735"/>
      <c r="E166" s="735"/>
    </row>
    <row r="167" spans="1:5" ht="15.75" thickTop="1" x14ac:dyDescent="0.25">
      <c r="A167" s="1001" t="s">
        <v>875</v>
      </c>
      <c r="B167" s="1047"/>
      <c r="C167" s="1047"/>
      <c r="D167" s="1047"/>
      <c r="E167" s="1047"/>
    </row>
    <row r="168" spans="1:5" x14ac:dyDescent="0.25">
      <c r="A168" s="418"/>
      <c r="B168" s="417"/>
      <c r="C168" s="416"/>
      <c r="D168" s="414"/>
      <c r="E168" s="737"/>
    </row>
    <row r="169" spans="1:5" ht="30" customHeight="1" x14ac:dyDescent="0.25">
      <c r="A169" s="993" t="s">
        <v>818</v>
      </c>
      <c r="B169" s="993"/>
      <c r="C169" s="993"/>
      <c r="D169" s="993"/>
      <c r="E169" s="993"/>
    </row>
    <row r="170" spans="1:5" ht="18" x14ac:dyDescent="0.25">
      <c r="A170" s="994" t="s">
        <v>876</v>
      </c>
      <c r="B170" s="994"/>
      <c r="C170" s="994"/>
      <c r="D170" s="994"/>
      <c r="E170" s="994"/>
    </row>
    <row r="171" spans="1:5" ht="18" x14ac:dyDescent="0.25">
      <c r="A171" s="994" t="s">
        <v>330</v>
      </c>
      <c r="B171" s="994"/>
      <c r="C171" s="994"/>
      <c r="D171" s="994"/>
      <c r="E171" s="994"/>
    </row>
    <row r="172" spans="1:5" ht="30" customHeight="1" x14ac:dyDescent="0.25">
      <c r="A172" s="998" t="s">
        <v>3</v>
      </c>
      <c r="B172" s="998"/>
      <c r="C172" s="998"/>
      <c r="D172" s="998"/>
      <c r="E172" s="998"/>
    </row>
    <row r="173" spans="1:5" ht="15.75" thickBot="1" x14ac:dyDescent="0.3">
      <c r="A173" s="16"/>
      <c r="B173" s="17"/>
      <c r="C173" s="397"/>
      <c r="D173" s="397"/>
      <c r="E173" s="483"/>
    </row>
    <row r="174" spans="1:5" ht="30" customHeight="1" thickTop="1" thickBot="1" x14ac:dyDescent="0.3">
      <c r="A174" s="722" t="s">
        <v>850</v>
      </c>
      <c r="B174" s="723" t="s">
        <v>819</v>
      </c>
      <c r="C174" s="723" t="s">
        <v>820</v>
      </c>
      <c r="D174" s="724" t="s">
        <v>8</v>
      </c>
      <c r="E174" s="723" t="s">
        <v>1113</v>
      </c>
    </row>
    <row r="175" spans="1:5" ht="15.75" thickTop="1" x14ac:dyDescent="0.25">
      <c r="A175" s="725" t="s">
        <v>851</v>
      </c>
      <c r="B175" s="417">
        <v>0</v>
      </c>
      <c r="C175" s="417">
        <v>0</v>
      </c>
      <c r="D175" s="417">
        <v>0</v>
      </c>
      <c r="E175" s="726">
        <v>0</v>
      </c>
    </row>
    <row r="176" spans="1:5" x14ac:dyDescent="0.25">
      <c r="A176" s="725" t="s">
        <v>852</v>
      </c>
      <c r="B176" s="417">
        <v>0</v>
      </c>
      <c r="C176" s="417">
        <v>0</v>
      </c>
      <c r="D176" s="417">
        <v>0</v>
      </c>
      <c r="E176" s="726">
        <v>0</v>
      </c>
    </row>
    <row r="177" spans="1:7" x14ac:dyDescent="0.25">
      <c r="A177" s="725" t="s">
        <v>853</v>
      </c>
      <c r="B177" s="417">
        <v>0</v>
      </c>
      <c r="C177" s="417">
        <v>0</v>
      </c>
      <c r="D177" s="417">
        <v>0</v>
      </c>
      <c r="E177" s="726">
        <v>0</v>
      </c>
    </row>
    <row r="178" spans="1:7" x14ac:dyDescent="0.25">
      <c r="A178" s="725" t="s">
        <v>854</v>
      </c>
      <c r="B178" s="417">
        <v>0</v>
      </c>
      <c r="C178" s="417">
        <v>0</v>
      </c>
      <c r="D178" s="417">
        <v>0</v>
      </c>
      <c r="E178" s="726">
        <v>0</v>
      </c>
    </row>
    <row r="179" spans="1:7" x14ac:dyDescent="0.25">
      <c r="A179" s="725" t="s">
        <v>855</v>
      </c>
      <c r="B179" s="417">
        <v>901.74386000000004</v>
      </c>
      <c r="C179" s="417">
        <v>9233.297849999999</v>
      </c>
      <c r="D179" s="417">
        <v>10135.04171</v>
      </c>
      <c r="E179" s="726">
        <v>0.28504687654217969</v>
      </c>
    </row>
    <row r="180" spans="1:7" x14ac:dyDescent="0.25">
      <c r="A180" s="725" t="s">
        <v>856</v>
      </c>
      <c r="B180" s="417">
        <v>0</v>
      </c>
      <c r="C180" s="417">
        <v>3324.9479500000002</v>
      </c>
      <c r="D180" s="417">
        <v>3324.9479500000002</v>
      </c>
      <c r="E180" s="726">
        <v>9.351377674920526E-2</v>
      </c>
    </row>
    <row r="181" spans="1:7" x14ac:dyDescent="0.25">
      <c r="A181" s="725" t="s">
        <v>857</v>
      </c>
      <c r="B181" s="417">
        <v>300</v>
      </c>
      <c r="C181" s="417">
        <v>4408.3910199999991</v>
      </c>
      <c r="D181" s="417">
        <v>4708.3910199999991</v>
      </c>
      <c r="E181" s="726">
        <v>0.1324229531750242</v>
      </c>
    </row>
    <row r="182" spans="1:7" x14ac:dyDescent="0.25">
      <c r="A182" s="725" t="s">
        <v>858</v>
      </c>
      <c r="B182" s="417">
        <v>0</v>
      </c>
      <c r="C182" s="417">
        <v>1658.6772100000001</v>
      </c>
      <c r="D182" s="417">
        <v>1658.6772100000001</v>
      </c>
      <c r="E182" s="726">
        <v>4.6650104797861462E-2</v>
      </c>
    </row>
    <row r="183" spans="1:7" x14ac:dyDescent="0.25">
      <c r="A183" s="725" t="s">
        <v>859</v>
      </c>
      <c r="B183" s="417">
        <v>0</v>
      </c>
      <c r="C183" s="417">
        <v>2065.7111500000001</v>
      </c>
      <c r="D183" s="417">
        <v>2065.7111500000001</v>
      </c>
      <c r="E183" s="726">
        <v>5.8097887309617596E-2</v>
      </c>
    </row>
    <row r="184" spans="1:7" x14ac:dyDescent="0.25">
      <c r="A184" s="725" t="s">
        <v>860</v>
      </c>
      <c r="B184" s="417">
        <v>140</v>
      </c>
      <c r="C184" s="417">
        <v>1356.3707300000001</v>
      </c>
      <c r="D184" s="417">
        <v>1496.3707300000001</v>
      </c>
      <c r="E184" s="726">
        <v>4.208525380954168E-2</v>
      </c>
    </row>
    <row r="185" spans="1:7" x14ac:dyDescent="0.25">
      <c r="A185" s="725" t="s">
        <v>861</v>
      </c>
      <c r="B185" s="417">
        <v>465.12407999999994</v>
      </c>
      <c r="C185" s="417">
        <v>1335.4538</v>
      </c>
      <c r="D185" s="417">
        <v>1800.5778799999998</v>
      </c>
      <c r="E185" s="726">
        <v>5.0641044738723585E-2</v>
      </c>
    </row>
    <row r="186" spans="1:7" x14ac:dyDescent="0.25">
      <c r="A186" s="725" t="s">
        <v>862</v>
      </c>
      <c r="B186" s="417">
        <v>96.121380000000002</v>
      </c>
      <c r="C186" s="417">
        <v>2760.0560399999999</v>
      </c>
      <c r="D186" s="417">
        <v>2856.17742</v>
      </c>
      <c r="E186" s="726">
        <v>8.0329659780087992E-2</v>
      </c>
    </row>
    <row r="187" spans="1:7" x14ac:dyDescent="0.25">
      <c r="A187" s="725" t="s">
        <v>863</v>
      </c>
      <c r="B187" s="417">
        <v>4.95</v>
      </c>
      <c r="C187" s="417">
        <v>7214.8781100000006</v>
      </c>
      <c r="D187" s="417">
        <v>7219.8281100000004</v>
      </c>
      <c r="E187" s="726">
        <v>0.20305683102382896</v>
      </c>
    </row>
    <row r="188" spans="1:7" ht="15.75" thickBot="1" x14ac:dyDescent="0.3">
      <c r="A188" s="725" t="s">
        <v>864</v>
      </c>
      <c r="B188" s="417">
        <v>3.1583800000000002</v>
      </c>
      <c r="C188" s="417">
        <v>286.82013000000001</v>
      </c>
      <c r="D188" s="417">
        <v>289.97851000000003</v>
      </c>
      <c r="E188" s="726">
        <v>8.1556120739295131E-3</v>
      </c>
    </row>
    <row r="189" spans="1:7" ht="16.5" thickTop="1" thickBot="1" x14ac:dyDescent="0.3">
      <c r="A189" s="722" t="s">
        <v>723</v>
      </c>
      <c r="B189" s="728">
        <v>1911.0977000000003</v>
      </c>
      <c r="C189" s="728">
        <v>33644.603989999996</v>
      </c>
      <c r="D189" s="728">
        <v>35555.701690000002</v>
      </c>
      <c r="E189" s="729">
        <v>1</v>
      </c>
      <c r="G189" s="738"/>
    </row>
    <row r="190" spans="1:7" ht="16.5" thickTop="1" thickBot="1" x14ac:dyDescent="0.3">
      <c r="A190" s="405" t="s">
        <v>865</v>
      </c>
      <c r="B190" s="726">
        <v>5.3749401900778523E-2</v>
      </c>
      <c r="C190" s="726">
        <v>0.9462505980992213</v>
      </c>
      <c r="D190" s="726">
        <v>1</v>
      </c>
      <c r="E190" s="726"/>
    </row>
    <row r="191" spans="1:7" ht="30" customHeight="1" thickTop="1" thickBot="1" x14ac:dyDescent="0.3">
      <c r="A191" s="731" t="s">
        <v>869</v>
      </c>
      <c r="B191" s="723" t="s">
        <v>819</v>
      </c>
      <c r="C191" s="723" t="s">
        <v>820</v>
      </c>
      <c r="D191" s="724" t="s">
        <v>8</v>
      </c>
      <c r="E191" s="723" t="s">
        <v>698</v>
      </c>
    </row>
    <row r="192" spans="1:7" ht="15.75" thickTop="1" x14ac:dyDescent="0.25">
      <c r="A192" s="725" t="s">
        <v>851</v>
      </c>
      <c r="B192" s="417">
        <v>0</v>
      </c>
      <c r="C192" s="417">
        <v>0</v>
      </c>
      <c r="D192" s="417">
        <v>0</v>
      </c>
      <c r="E192" s="726">
        <v>0</v>
      </c>
    </row>
    <row r="193" spans="1:5" x14ac:dyDescent="0.25">
      <c r="A193" s="725" t="s">
        <v>852</v>
      </c>
      <c r="B193" s="417">
        <v>0</v>
      </c>
      <c r="C193" s="417">
        <v>0</v>
      </c>
      <c r="D193" s="417">
        <v>0</v>
      </c>
      <c r="E193" s="726">
        <v>0</v>
      </c>
    </row>
    <row r="194" spans="1:5" x14ac:dyDescent="0.25">
      <c r="A194" s="725" t="s">
        <v>853</v>
      </c>
      <c r="B194" s="417">
        <v>0</v>
      </c>
      <c r="C194" s="417">
        <v>0</v>
      </c>
      <c r="D194" s="417">
        <v>0</v>
      </c>
      <c r="E194" s="726">
        <v>0</v>
      </c>
    </row>
    <row r="195" spans="1:5" x14ac:dyDescent="0.25">
      <c r="A195" s="725" t="s">
        <v>854</v>
      </c>
      <c r="B195" s="417">
        <v>0</v>
      </c>
      <c r="C195" s="417">
        <v>0</v>
      </c>
      <c r="D195" s="417">
        <v>0</v>
      </c>
      <c r="E195" s="726">
        <v>0</v>
      </c>
    </row>
    <row r="196" spans="1:5" x14ac:dyDescent="0.25">
      <c r="A196" s="725" t="s">
        <v>855</v>
      </c>
      <c r="B196" s="417">
        <v>1</v>
      </c>
      <c r="C196" s="417">
        <v>11</v>
      </c>
      <c r="D196" s="417">
        <v>12</v>
      </c>
      <c r="E196" s="726">
        <v>7.4349442379182153E-3</v>
      </c>
    </row>
    <row r="197" spans="1:5" x14ac:dyDescent="0.25">
      <c r="A197" s="725" t="s">
        <v>856</v>
      </c>
      <c r="B197" s="417">
        <v>0</v>
      </c>
      <c r="C197" s="417">
        <v>8</v>
      </c>
      <c r="D197" s="417">
        <v>8</v>
      </c>
      <c r="E197" s="726">
        <v>4.9566294919454771E-3</v>
      </c>
    </row>
    <row r="198" spans="1:5" x14ac:dyDescent="0.25">
      <c r="A198" s="725" t="s">
        <v>857</v>
      </c>
      <c r="B198" s="417">
        <v>1</v>
      </c>
      <c r="C198" s="417">
        <v>15</v>
      </c>
      <c r="D198" s="417">
        <v>16</v>
      </c>
      <c r="E198" s="726">
        <v>9.9132589838909543E-3</v>
      </c>
    </row>
    <row r="199" spans="1:5" x14ac:dyDescent="0.25">
      <c r="A199" s="725" t="s">
        <v>858</v>
      </c>
      <c r="B199" s="417">
        <v>0</v>
      </c>
      <c r="C199" s="417">
        <v>10</v>
      </c>
      <c r="D199" s="417">
        <v>10</v>
      </c>
      <c r="E199" s="726">
        <v>6.1957868649318466E-3</v>
      </c>
    </row>
    <row r="200" spans="1:5" x14ac:dyDescent="0.25">
      <c r="A200" s="725" t="s">
        <v>859</v>
      </c>
      <c r="B200" s="417">
        <v>0</v>
      </c>
      <c r="C200" s="417">
        <v>17</v>
      </c>
      <c r="D200" s="417">
        <v>17</v>
      </c>
      <c r="E200" s="726">
        <v>1.0532837670384139E-2</v>
      </c>
    </row>
    <row r="201" spans="1:5" x14ac:dyDescent="0.25">
      <c r="A201" s="725" t="s">
        <v>860</v>
      </c>
      <c r="B201" s="417">
        <v>2</v>
      </c>
      <c r="C201" s="417">
        <v>16</v>
      </c>
      <c r="D201" s="417">
        <v>18</v>
      </c>
      <c r="E201" s="726">
        <v>1.1152416356877323E-2</v>
      </c>
    </row>
    <row r="202" spans="1:5" x14ac:dyDescent="0.25">
      <c r="A202" s="725" t="s">
        <v>861</v>
      </c>
      <c r="B202" s="417">
        <v>10</v>
      </c>
      <c r="C202" s="417">
        <v>29</v>
      </c>
      <c r="D202" s="417">
        <v>39</v>
      </c>
      <c r="E202" s="726">
        <v>2.4163568773234202E-2</v>
      </c>
    </row>
    <row r="203" spans="1:5" x14ac:dyDescent="0.25">
      <c r="A203" s="725" t="s">
        <v>862</v>
      </c>
      <c r="B203" s="417">
        <v>5</v>
      </c>
      <c r="C203" s="417">
        <v>214</v>
      </c>
      <c r="D203" s="417">
        <v>219</v>
      </c>
      <c r="E203" s="726">
        <v>0.13568773234200743</v>
      </c>
    </row>
    <row r="204" spans="1:5" x14ac:dyDescent="0.25">
      <c r="A204" s="725" t="s">
        <v>863</v>
      </c>
      <c r="B204" s="417">
        <v>1</v>
      </c>
      <c r="C204" s="417">
        <v>1068</v>
      </c>
      <c r="D204" s="417">
        <v>1069</v>
      </c>
      <c r="E204" s="726">
        <v>0.66232961586121442</v>
      </c>
    </row>
    <row r="205" spans="1:5" ht="15.75" thickBot="1" x14ac:dyDescent="0.3">
      <c r="A205" s="725" t="s">
        <v>864</v>
      </c>
      <c r="B205" s="417">
        <v>1</v>
      </c>
      <c r="C205" s="417">
        <v>205</v>
      </c>
      <c r="D205" s="417">
        <v>206</v>
      </c>
      <c r="E205" s="726">
        <v>0.12763320941759604</v>
      </c>
    </row>
    <row r="206" spans="1:5" ht="16.5" thickTop="1" thickBot="1" x14ac:dyDescent="0.3">
      <c r="A206" s="722" t="s">
        <v>723</v>
      </c>
      <c r="B206" s="728">
        <v>21</v>
      </c>
      <c r="C206" s="728">
        <v>1593</v>
      </c>
      <c r="D206" s="728">
        <v>1614</v>
      </c>
      <c r="E206" s="729">
        <v>1</v>
      </c>
    </row>
    <row r="207" spans="1:5" ht="15.75" thickTop="1" x14ac:dyDescent="0.25">
      <c r="A207" s="405" t="s">
        <v>865</v>
      </c>
      <c r="B207" s="726">
        <v>1.3011152416356878E-2</v>
      </c>
      <c r="C207" s="726">
        <v>0.98698884758364314</v>
      </c>
      <c r="D207" s="726">
        <v>1</v>
      </c>
      <c r="E207" s="732"/>
    </row>
    <row r="208" spans="1:5" ht="15.75" thickBot="1" x14ac:dyDescent="0.3">
      <c r="A208" s="733"/>
      <c r="B208" s="734"/>
      <c r="C208" s="734"/>
      <c r="D208" s="735"/>
      <c r="E208" s="735"/>
    </row>
    <row r="209" spans="1:5" ht="15.75" thickTop="1" x14ac:dyDescent="0.25">
      <c r="A209" s="1001" t="s">
        <v>877</v>
      </c>
      <c r="B209" s="1047"/>
      <c r="C209" s="1047"/>
      <c r="D209" s="1047"/>
      <c r="E209" s="1047"/>
    </row>
    <row r="210" spans="1:5" x14ac:dyDescent="0.25">
      <c r="A210" s="415"/>
      <c r="B210" s="417"/>
      <c r="C210" s="417"/>
      <c r="D210" s="414"/>
      <c r="E210" s="483"/>
    </row>
  </sheetData>
  <mergeCells count="25">
    <mergeCell ref="A209:E209"/>
    <mergeCell ref="A130:E130"/>
    <mergeCell ref="A167:E167"/>
    <mergeCell ref="A169:E169"/>
    <mergeCell ref="A170:E170"/>
    <mergeCell ref="A171:E171"/>
    <mergeCell ref="A172:E172"/>
    <mergeCell ref="A129:E129"/>
    <mergeCell ref="A44:E44"/>
    <mergeCell ref="A45:E45"/>
    <mergeCell ref="A46:E46"/>
    <mergeCell ref="A83:E83"/>
    <mergeCell ref="A85:E85"/>
    <mergeCell ref="A86:E86"/>
    <mergeCell ref="A87:E87"/>
    <mergeCell ref="A88:E88"/>
    <mergeCell ref="A125:E125"/>
    <mergeCell ref="A127:E127"/>
    <mergeCell ref="A128:E128"/>
    <mergeCell ref="A43:E43"/>
    <mergeCell ref="A1:E1"/>
    <mergeCell ref="A2:E2"/>
    <mergeCell ref="A3:E3"/>
    <mergeCell ref="A4:E4"/>
    <mergeCell ref="A41:E41"/>
  </mergeCells>
  <hyperlinks>
    <hyperlink ref="G1" location="ÍNDICE!A1" display="ÍNDICE!A1" xr:uid="{00000000-0004-0000-2A00-000000000000}"/>
  </hyperlink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Hoja18"/>
  <dimension ref="A1:H328"/>
  <sheetViews>
    <sheetView zoomScaleNormal="100" workbookViewId="0">
      <selection activeCell="H6" sqref="H6"/>
    </sheetView>
  </sheetViews>
  <sheetFormatPr baseColWidth="10" defaultColWidth="10.7109375" defaultRowHeight="15" x14ac:dyDescent="0.25"/>
  <cols>
    <col min="1" max="1" width="104.42578125" bestFit="1" customWidth="1"/>
    <col min="2" max="2" width="10.7109375" bestFit="1" customWidth="1"/>
    <col min="3" max="3" width="11.7109375" bestFit="1" customWidth="1"/>
    <col min="4" max="4" width="11.7109375" customWidth="1"/>
    <col min="5" max="5" width="10.7109375" bestFit="1"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58" max="258" width="10.7109375" bestFit="1" customWidth="1"/>
    <col min="259" max="259" width="11.7109375" bestFit="1" customWidth="1"/>
    <col min="260" max="260" width="11.7109375" customWidth="1"/>
    <col min="261" max="261" width="10.7109375" bestFit="1" customWidth="1"/>
    <col min="262" max="262" width="11.7109375" bestFit="1" customWidth="1"/>
    <col min="263" max="263" width="11.42578125" customWidth="1"/>
    <col min="264" max="264" width="10.7109375" bestFit="1" customWidth="1"/>
    <col min="265" max="504" width="11.42578125" customWidth="1"/>
    <col min="505" max="505" width="104.42578125" bestFit="1" customWidth="1"/>
    <col min="506" max="506" width="10.7109375" bestFit="1" customWidth="1"/>
    <col min="507" max="507" width="11.7109375" bestFit="1" customWidth="1"/>
    <col min="508" max="509" width="10.7109375" bestFit="1" customWidth="1"/>
    <col min="510" max="510" width="11.7109375" bestFit="1" customWidth="1"/>
    <col min="513" max="513" width="104.42578125" bestFit="1" customWidth="1"/>
    <col min="514" max="514" width="10.7109375" bestFit="1" customWidth="1"/>
    <col min="515" max="515" width="11.7109375" bestFit="1" customWidth="1"/>
    <col min="516" max="516" width="11.7109375" customWidth="1"/>
    <col min="517" max="517" width="10.7109375" bestFit="1" customWidth="1"/>
    <col min="518" max="518" width="11.7109375" bestFit="1" customWidth="1"/>
    <col min="519" max="519" width="11.42578125" customWidth="1"/>
    <col min="520" max="520" width="10.7109375" bestFit="1" customWidth="1"/>
    <col min="521" max="760" width="11.42578125" customWidth="1"/>
    <col min="761" max="761" width="104.42578125" bestFit="1" customWidth="1"/>
    <col min="762" max="762" width="10.7109375" bestFit="1" customWidth="1"/>
    <col min="763" max="763" width="11.7109375" bestFit="1" customWidth="1"/>
    <col min="764" max="765" width="10.7109375" bestFit="1" customWidth="1"/>
    <col min="766" max="766" width="11.7109375" bestFit="1" customWidth="1"/>
    <col min="769" max="769" width="104.42578125" bestFit="1" customWidth="1"/>
    <col min="770" max="770" width="10.7109375" bestFit="1" customWidth="1"/>
    <col min="771" max="771" width="11.7109375" bestFit="1" customWidth="1"/>
    <col min="772" max="772" width="11.7109375" customWidth="1"/>
    <col min="773" max="773" width="10.7109375" bestFit="1" customWidth="1"/>
    <col min="774" max="774" width="11.7109375" bestFit="1" customWidth="1"/>
    <col min="775" max="775" width="11.42578125" customWidth="1"/>
    <col min="776" max="776" width="10.7109375" bestFit="1" customWidth="1"/>
    <col min="777" max="1016" width="11.42578125" customWidth="1"/>
    <col min="1017" max="1017" width="104.42578125" bestFit="1" customWidth="1"/>
    <col min="1018" max="1018" width="10.7109375" bestFit="1" customWidth="1"/>
    <col min="1019" max="1019" width="11.7109375" bestFit="1" customWidth="1"/>
    <col min="1020" max="1021" width="10.7109375" bestFit="1" customWidth="1"/>
    <col min="1022" max="1022" width="11.7109375" bestFit="1" customWidth="1"/>
    <col min="1025" max="1025" width="104.42578125" bestFit="1" customWidth="1"/>
    <col min="1026" max="1026" width="10.7109375" bestFit="1" customWidth="1"/>
    <col min="1027" max="1027" width="11.7109375" bestFit="1" customWidth="1"/>
    <col min="1028" max="1028" width="11.7109375" customWidth="1"/>
    <col min="1029" max="1029" width="10.7109375" bestFit="1" customWidth="1"/>
    <col min="1030" max="1030" width="11.7109375" bestFit="1" customWidth="1"/>
    <col min="1031" max="1031" width="11.42578125" customWidth="1"/>
    <col min="1032" max="1032" width="10.7109375" bestFit="1" customWidth="1"/>
    <col min="1033" max="1272" width="11.42578125" customWidth="1"/>
    <col min="1273" max="1273" width="104.42578125" bestFit="1" customWidth="1"/>
    <col min="1274" max="1274" width="10.7109375" bestFit="1" customWidth="1"/>
    <col min="1275" max="1275" width="11.7109375" bestFit="1" customWidth="1"/>
    <col min="1276" max="1277" width="10.7109375" bestFit="1" customWidth="1"/>
    <col min="1278" max="1278" width="11.7109375" bestFit="1" customWidth="1"/>
    <col min="1281" max="1281" width="104.42578125" bestFit="1" customWidth="1"/>
    <col min="1282" max="1282" width="10.7109375" bestFit="1" customWidth="1"/>
    <col min="1283" max="1283" width="11.7109375" bestFit="1" customWidth="1"/>
    <col min="1284" max="1284" width="11.7109375" customWidth="1"/>
    <col min="1285" max="1285" width="10.7109375" bestFit="1" customWidth="1"/>
    <col min="1286" max="1286" width="11.7109375" bestFit="1" customWidth="1"/>
    <col min="1287" max="1287" width="11.42578125" customWidth="1"/>
    <col min="1288" max="1288" width="10.7109375" bestFit="1" customWidth="1"/>
    <col min="1289" max="1528" width="11.42578125" customWidth="1"/>
    <col min="1529" max="1529" width="104.42578125" bestFit="1" customWidth="1"/>
    <col min="1530" max="1530" width="10.7109375" bestFit="1" customWidth="1"/>
    <col min="1531" max="1531" width="11.7109375" bestFit="1" customWidth="1"/>
    <col min="1532" max="1533" width="10.7109375" bestFit="1" customWidth="1"/>
    <col min="1534" max="1534" width="11.7109375" bestFit="1" customWidth="1"/>
    <col min="1537" max="1537" width="104.42578125" bestFit="1" customWidth="1"/>
    <col min="1538" max="1538" width="10.7109375" bestFit="1" customWidth="1"/>
    <col min="1539" max="1539" width="11.7109375" bestFit="1" customWidth="1"/>
    <col min="1540" max="1540" width="11.7109375" customWidth="1"/>
    <col min="1541" max="1541" width="10.7109375" bestFit="1" customWidth="1"/>
    <col min="1542" max="1542" width="11.7109375" bestFit="1" customWidth="1"/>
    <col min="1543" max="1543" width="11.42578125" customWidth="1"/>
    <col min="1544" max="1544" width="10.7109375" bestFit="1" customWidth="1"/>
    <col min="1545" max="1784" width="11.42578125" customWidth="1"/>
    <col min="1785" max="1785" width="104.42578125" bestFit="1" customWidth="1"/>
    <col min="1786" max="1786" width="10.7109375" bestFit="1" customWidth="1"/>
    <col min="1787" max="1787" width="11.7109375" bestFit="1" customWidth="1"/>
    <col min="1788" max="1789" width="10.7109375" bestFit="1" customWidth="1"/>
    <col min="1790" max="1790" width="11.7109375" bestFit="1" customWidth="1"/>
    <col min="1793" max="1793" width="104.42578125" bestFit="1" customWidth="1"/>
    <col min="1794" max="1794" width="10.7109375" bestFit="1" customWidth="1"/>
    <col min="1795" max="1795" width="11.7109375" bestFit="1" customWidth="1"/>
    <col min="1796" max="1796" width="11.7109375" customWidth="1"/>
    <col min="1797" max="1797" width="10.7109375" bestFit="1" customWidth="1"/>
    <col min="1798" max="1798" width="11.7109375" bestFit="1" customWidth="1"/>
    <col min="1799" max="1799" width="11.42578125" customWidth="1"/>
    <col min="1800" max="1800" width="10.7109375" bestFit="1" customWidth="1"/>
    <col min="1801" max="2040" width="11.42578125" customWidth="1"/>
    <col min="2041" max="2041" width="104.42578125" bestFit="1" customWidth="1"/>
    <col min="2042" max="2042" width="10.7109375" bestFit="1" customWidth="1"/>
    <col min="2043" max="2043" width="11.7109375" bestFit="1" customWidth="1"/>
    <col min="2044" max="2045" width="10.7109375" bestFit="1" customWidth="1"/>
    <col min="2046" max="2046" width="11.7109375" bestFit="1" customWidth="1"/>
    <col min="2049" max="2049" width="104.42578125" bestFit="1" customWidth="1"/>
    <col min="2050" max="2050" width="10.7109375" bestFit="1" customWidth="1"/>
    <col min="2051" max="2051" width="11.7109375" bestFit="1" customWidth="1"/>
    <col min="2052" max="2052" width="11.7109375" customWidth="1"/>
    <col min="2053" max="2053" width="10.7109375" bestFit="1" customWidth="1"/>
    <col min="2054" max="2054" width="11.7109375" bestFit="1" customWidth="1"/>
    <col min="2055" max="2055" width="11.42578125" customWidth="1"/>
    <col min="2056" max="2056" width="10.7109375" bestFit="1" customWidth="1"/>
    <col min="2057" max="2296" width="11.42578125" customWidth="1"/>
    <col min="2297" max="2297" width="104.42578125" bestFit="1" customWidth="1"/>
    <col min="2298" max="2298" width="10.7109375" bestFit="1" customWidth="1"/>
    <col min="2299" max="2299" width="11.7109375" bestFit="1" customWidth="1"/>
    <col min="2300" max="2301" width="10.7109375" bestFit="1" customWidth="1"/>
    <col min="2302" max="2302" width="11.7109375" bestFit="1" customWidth="1"/>
    <col min="2305" max="2305" width="104.42578125" bestFit="1" customWidth="1"/>
    <col min="2306" max="2306" width="10.7109375" bestFit="1" customWidth="1"/>
    <col min="2307" max="2307" width="11.7109375" bestFit="1" customWidth="1"/>
    <col min="2308" max="2308" width="11.7109375" customWidth="1"/>
    <col min="2309" max="2309" width="10.7109375" bestFit="1" customWidth="1"/>
    <col min="2310" max="2310" width="11.7109375" bestFit="1" customWidth="1"/>
    <col min="2311" max="2311" width="11.42578125" customWidth="1"/>
    <col min="2312" max="2312" width="10.7109375" bestFit="1" customWidth="1"/>
    <col min="2313" max="2552" width="11.42578125" customWidth="1"/>
    <col min="2553" max="2553" width="104.42578125" bestFit="1" customWidth="1"/>
    <col min="2554" max="2554" width="10.7109375" bestFit="1" customWidth="1"/>
    <col min="2555" max="2555" width="11.7109375" bestFit="1" customWidth="1"/>
    <col min="2556" max="2557" width="10.7109375" bestFit="1" customWidth="1"/>
    <col min="2558" max="2558" width="11.7109375" bestFit="1" customWidth="1"/>
    <col min="2561" max="2561" width="104.42578125" bestFit="1" customWidth="1"/>
    <col min="2562" max="2562" width="10.7109375" bestFit="1" customWidth="1"/>
    <col min="2563" max="2563" width="11.7109375" bestFit="1" customWidth="1"/>
    <col min="2564" max="2564" width="11.7109375" customWidth="1"/>
    <col min="2565" max="2565" width="10.7109375" bestFit="1" customWidth="1"/>
    <col min="2566" max="2566" width="11.7109375" bestFit="1" customWidth="1"/>
    <col min="2567" max="2567" width="11.42578125" customWidth="1"/>
    <col min="2568" max="2568" width="10.7109375" bestFit="1" customWidth="1"/>
    <col min="2569" max="2808" width="11.42578125" customWidth="1"/>
    <col min="2809" max="2809" width="104.42578125" bestFit="1" customWidth="1"/>
    <col min="2810" max="2810" width="10.7109375" bestFit="1" customWidth="1"/>
    <col min="2811" max="2811" width="11.7109375" bestFit="1" customWidth="1"/>
    <col min="2812" max="2813" width="10.7109375" bestFit="1" customWidth="1"/>
    <col min="2814" max="2814" width="11.7109375" bestFit="1" customWidth="1"/>
    <col min="2817" max="2817" width="104.42578125" bestFit="1" customWidth="1"/>
    <col min="2818" max="2818" width="10.7109375" bestFit="1" customWidth="1"/>
    <col min="2819" max="2819" width="11.7109375" bestFit="1" customWidth="1"/>
    <col min="2820" max="2820" width="11.7109375" customWidth="1"/>
    <col min="2821" max="2821" width="10.7109375" bestFit="1" customWidth="1"/>
    <col min="2822" max="2822" width="11.7109375" bestFit="1" customWidth="1"/>
    <col min="2823" max="2823" width="11.42578125" customWidth="1"/>
    <col min="2824" max="2824" width="10.7109375" bestFit="1" customWidth="1"/>
    <col min="2825" max="3064" width="11.42578125" customWidth="1"/>
    <col min="3065" max="3065" width="104.42578125" bestFit="1" customWidth="1"/>
    <col min="3066" max="3066" width="10.7109375" bestFit="1" customWidth="1"/>
    <col min="3067" max="3067" width="11.7109375" bestFit="1" customWidth="1"/>
    <col min="3068" max="3069" width="10.7109375" bestFit="1" customWidth="1"/>
    <col min="3070" max="3070" width="11.7109375" bestFit="1" customWidth="1"/>
    <col min="3073" max="3073" width="104.42578125" bestFit="1" customWidth="1"/>
    <col min="3074" max="3074" width="10.7109375" bestFit="1" customWidth="1"/>
    <col min="3075" max="3075" width="11.7109375" bestFit="1" customWidth="1"/>
    <col min="3076" max="3076" width="11.7109375" customWidth="1"/>
    <col min="3077" max="3077" width="10.7109375" bestFit="1" customWidth="1"/>
    <col min="3078" max="3078" width="11.7109375" bestFit="1" customWidth="1"/>
    <col min="3079" max="3079" width="11.42578125" customWidth="1"/>
    <col min="3080" max="3080" width="10.7109375" bestFit="1" customWidth="1"/>
    <col min="3081" max="3320" width="11.42578125" customWidth="1"/>
    <col min="3321" max="3321" width="104.42578125" bestFit="1" customWidth="1"/>
    <col min="3322" max="3322" width="10.7109375" bestFit="1" customWidth="1"/>
    <col min="3323" max="3323" width="11.7109375" bestFit="1" customWidth="1"/>
    <col min="3324" max="3325" width="10.7109375" bestFit="1" customWidth="1"/>
    <col min="3326" max="3326" width="11.7109375" bestFit="1" customWidth="1"/>
    <col min="3329" max="3329" width="104.42578125" bestFit="1" customWidth="1"/>
    <col min="3330" max="3330" width="10.7109375" bestFit="1" customWidth="1"/>
    <col min="3331" max="3331" width="11.7109375" bestFit="1" customWidth="1"/>
    <col min="3332" max="3332" width="11.7109375" customWidth="1"/>
    <col min="3333" max="3333" width="10.7109375" bestFit="1" customWidth="1"/>
    <col min="3334" max="3334" width="11.7109375" bestFit="1" customWidth="1"/>
    <col min="3335" max="3335" width="11.42578125" customWidth="1"/>
    <col min="3336" max="3336" width="10.7109375" bestFit="1" customWidth="1"/>
    <col min="3337" max="3576" width="11.42578125" customWidth="1"/>
    <col min="3577" max="3577" width="104.42578125" bestFit="1" customWidth="1"/>
    <col min="3578" max="3578" width="10.7109375" bestFit="1" customWidth="1"/>
    <col min="3579" max="3579" width="11.7109375" bestFit="1" customWidth="1"/>
    <col min="3580" max="3581" width="10.7109375" bestFit="1" customWidth="1"/>
    <col min="3582" max="3582" width="11.7109375" bestFit="1" customWidth="1"/>
    <col min="3585" max="3585" width="104.42578125" bestFit="1" customWidth="1"/>
    <col min="3586" max="3586" width="10.7109375" bestFit="1" customWidth="1"/>
    <col min="3587" max="3587" width="11.7109375" bestFit="1" customWidth="1"/>
    <col min="3588" max="3588" width="11.7109375" customWidth="1"/>
    <col min="3589" max="3589" width="10.7109375" bestFit="1" customWidth="1"/>
    <col min="3590" max="3590" width="11.7109375" bestFit="1" customWidth="1"/>
    <col min="3591" max="3591" width="11.42578125" customWidth="1"/>
    <col min="3592" max="3592" width="10.7109375" bestFit="1" customWidth="1"/>
    <col min="3593" max="3832" width="11.42578125" customWidth="1"/>
    <col min="3833" max="3833" width="104.42578125" bestFit="1" customWidth="1"/>
    <col min="3834" max="3834" width="10.7109375" bestFit="1" customWidth="1"/>
    <col min="3835" max="3835" width="11.7109375" bestFit="1" customWidth="1"/>
    <col min="3836" max="3837" width="10.7109375" bestFit="1" customWidth="1"/>
    <col min="3838" max="3838" width="11.7109375" bestFit="1" customWidth="1"/>
    <col min="3841" max="3841" width="104.42578125" bestFit="1" customWidth="1"/>
    <col min="3842" max="3842" width="10.7109375" bestFit="1" customWidth="1"/>
    <col min="3843" max="3843" width="11.7109375" bestFit="1" customWidth="1"/>
    <col min="3844" max="3844" width="11.7109375" customWidth="1"/>
    <col min="3845" max="3845" width="10.7109375" bestFit="1" customWidth="1"/>
    <col min="3846" max="3846" width="11.7109375" bestFit="1" customWidth="1"/>
    <col min="3847" max="3847" width="11.42578125" customWidth="1"/>
    <col min="3848" max="3848" width="10.7109375" bestFit="1" customWidth="1"/>
    <col min="3849" max="4088" width="11.42578125" customWidth="1"/>
    <col min="4089" max="4089" width="104.42578125" bestFit="1" customWidth="1"/>
    <col min="4090" max="4090" width="10.7109375" bestFit="1" customWidth="1"/>
    <col min="4091" max="4091" width="11.7109375" bestFit="1" customWidth="1"/>
    <col min="4092" max="4093" width="10.7109375" bestFit="1" customWidth="1"/>
    <col min="4094" max="4094" width="11.7109375" bestFit="1" customWidth="1"/>
    <col min="4097" max="4097" width="104.42578125" bestFit="1" customWidth="1"/>
    <col min="4098" max="4098" width="10.7109375" bestFit="1" customWidth="1"/>
    <col min="4099" max="4099" width="11.7109375" bestFit="1" customWidth="1"/>
    <col min="4100" max="4100" width="11.7109375" customWidth="1"/>
    <col min="4101" max="4101" width="10.7109375" bestFit="1" customWidth="1"/>
    <col min="4102" max="4102" width="11.7109375" bestFit="1" customWidth="1"/>
    <col min="4103" max="4103" width="11.42578125" customWidth="1"/>
    <col min="4104" max="4104" width="10.7109375" bestFit="1" customWidth="1"/>
    <col min="4105" max="4344" width="11.42578125" customWidth="1"/>
    <col min="4345" max="4345" width="104.42578125" bestFit="1" customWidth="1"/>
    <col min="4346" max="4346" width="10.7109375" bestFit="1" customWidth="1"/>
    <col min="4347" max="4347" width="11.7109375" bestFit="1" customWidth="1"/>
    <col min="4348" max="4349" width="10.7109375" bestFit="1" customWidth="1"/>
    <col min="4350" max="4350" width="11.7109375" bestFit="1" customWidth="1"/>
    <col min="4353" max="4353" width="104.42578125" bestFit="1" customWidth="1"/>
    <col min="4354" max="4354" width="10.7109375" bestFit="1" customWidth="1"/>
    <col min="4355" max="4355" width="11.7109375" bestFit="1" customWidth="1"/>
    <col min="4356" max="4356" width="11.7109375" customWidth="1"/>
    <col min="4357" max="4357" width="10.7109375" bestFit="1" customWidth="1"/>
    <col min="4358" max="4358" width="11.7109375" bestFit="1" customWidth="1"/>
    <col min="4359" max="4359" width="11.42578125" customWidth="1"/>
    <col min="4360" max="4360" width="10.7109375" bestFit="1" customWidth="1"/>
    <col min="4361" max="4600" width="11.42578125" customWidth="1"/>
    <col min="4601" max="4601" width="104.42578125" bestFit="1" customWidth="1"/>
    <col min="4602" max="4602" width="10.7109375" bestFit="1" customWidth="1"/>
    <col min="4603" max="4603" width="11.7109375" bestFit="1" customWidth="1"/>
    <col min="4604" max="4605" width="10.7109375" bestFit="1" customWidth="1"/>
    <col min="4606" max="4606" width="11.7109375" bestFit="1" customWidth="1"/>
    <col min="4609" max="4609" width="104.42578125" bestFit="1" customWidth="1"/>
    <col min="4610" max="4610" width="10.7109375" bestFit="1" customWidth="1"/>
    <col min="4611" max="4611" width="11.7109375" bestFit="1" customWidth="1"/>
    <col min="4612" max="4612" width="11.7109375" customWidth="1"/>
    <col min="4613" max="4613" width="10.7109375" bestFit="1" customWidth="1"/>
    <col min="4614" max="4614" width="11.7109375" bestFit="1" customWidth="1"/>
    <col min="4615" max="4615" width="11.42578125" customWidth="1"/>
    <col min="4616" max="4616" width="10.7109375" bestFit="1" customWidth="1"/>
    <col min="4617" max="4856" width="11.42578125" customWidth="1"/>
    <col min="4857" max="4857" width="104.42578125" bestFit="1" customWidth="1"/>
    <col min="4858" max="4858" width="10.7109375" bestFit="1" customWidth="1"/>
    <col min="4859" max="4859" width="11.7109375" bestFit="1" customWidth="1"/>
    <col min="4860" max="4861" width="10.7109375" bestFit="1" customWidth="1"/>
    <col min="4862" max="4862" width="11.7109375" bestFit="1" customWidth="1"/>
    <col min="4865" max="4865" width="104.42578125" bestFit="1" customWidth="1"/>
    <col min="4866" max="4866" width="10.7109375" bestFit="1" customWidth="1"/>
    <col min="4867" max="4867" width="11.7109375" bestFit="1" customWidth="1"/>
    <col min="4868" max="4868" width="11.7109375" customWidth="1"/>
    <col min="4869" max="4869" width="10.7109375" bestFit="1" customWidth="1"/>
    <col min="4870" max="4870" width="11.7109375" bestFit="1" customWidth="1"/>
    <col min="4871" max="4871" width="11.42578125" customWidth="1"/>
    <col min="4872" max="4872" width="10.7109375" bestFit="1" customWidth="1"/>
    <col min="4873" max="5112" width="11.42578125" customWidth="1"/>
    <col min="5113" max="5113" width="104.42578125" bestFit="1" customWidth="1"/>
    <col min="5114" max="5114" width="10.7109375" bestFit="1" customWidth="1"/>
    <col min="5115" max="5115" width="11.7109375" bestFit="1" customWidth="1"/>
    <col min="5116" max="5117" width="10.7109375" bestFit="1" customWidth="1"/>
    <col min="5118" max="5118" width="11.7109375" bestFit="1" customWidth="1"/>
    <col min="5121" max="5121" width="104.42578125" bestFit="1" customWidth="1"/>
    <col min="5122" max="5122" width="10.7109375" bestFit="1" customWidth="1"/>
    <col min="5123" max="5123" width="11.7109375" bestFit="1" customWidth="1"/>
    <col min="5124" max="5124" width="11.7109375" customWidth="1"/>
    <col min="5125" max="5125" width="10.7109375" bestFit="1" customWidth="1"/>
    <col min="5126" max="5126" width="11.7109375" bestFit="1" customWidth="1"/>
    <col min="5127" max="5127" width="11.42578125" customWidth="1"/>
    <col min="5128" max="5128" width="10.7109375" bestFit="1" customWidth="1"/>
    <col min="5129" max="5368" width="11.42578125" customWidth="1"/>
    <col min="5369" max="5369" width="104.42578125" bestFit="1" customWidth="1"/>
    <col min="5370" max="5370" width="10.7109375" bestFit="1" customWidth="1"/>
    <col min="5371" max="5371" width="11.7109375" bestFit="1" customWidth="1"/>
    <col min="5372" max="5373" width="10.7109375" bestFit="1" customWidth="1"/>
    <col min="5374" max="5374" width="11.7109375" bestFit="1" customWidth="1"/>
    <col min="5377" max="5377" width="104.42578125" bestFit="1" customWidth="1"/>
    <col min="5378" max="5378" width="10.7109375" bestFit="1" customWidth="1"/>
    <col min="5379" max="5379" width="11.7109375" bestFit="1" customWidth="1"/>
    <col min="5380" max="5380" width="11.7109375" customWidth="1"/>
    <col min="5381" max="5381" width="10.7109375" bestFit="1" customWidth="1"/>
    <col min="5382" max="5382" width="11.7109375" bestFit="1" customWidth="1"/>
    <col min="5383" max="5383" width="11.42578125" customWidth="1"/>
    <col min="5384" max="5384" width="10.7109375" bestFit="1" customWidth="1"/>
    <col min="5385" max="5624" width="11.42578125" customWidth="1"/>
    <col min="5625" max="5625" width="104.42578125" bestFit="1" customWidth="1"/>
    <col min="5626" max="5626" width="10.7109375" bestFit="1" customWidth="1"/>
    <col min="5627" max="5627" width="11.7109375" bestFit="1" customWidth="1"/>
    <col min="5628" max="5629" width="10.7109375" bestFit="1" customWidth="1"/>
    <col min="5630" max="5630" width="11.7109375" bestFit="1" customWidth="1"/>
    <col min="5633" max="5633" width="104.42578125" bestFit="1" customWidth="1"/>
    <col min="5634" max="5634" width="10.7109375" bestFit="1" customWidth="1"/>
    <col min="5635" max="5635" width="11.7109375" bestFit="1" customWidth="1"/>
    <col min="5636" max="5636" width="11.7109375" customWidth="1"/>
    <col min="5637" max="5637" width="10.7109375" bestFit="1" customWidth="1"/>
    <col min="5638" max="5638" width="11.7109375" bestFit="1" customWidth="1"/>
    <col min="5639" max="5639" width="11.42578125" customWidth="1"/>
    <col min="5640" max="5640" width="10.7109375" bestFit="1" customWidth="1"/>
    <col min="5641" max="5880" width="11.42578125" customWidth="1"/>
    <col min="5881" max="5881" width="104.42578125" bestFit="1" customWidth="1"/>
    <col min="5882" max="5882" width="10.7109375" bestFit="1" customWidth="1"/>
    <col min="5883" max="5883" width="11.7109375" bestFit="1" customWidth="1"/>
    <col min="5884" max="5885" width="10.7109375" bestFit="1" customWidth="1"/>
    <col min="5886" max="5886" width="11.7109375" bestFit="1" customWidth="1"/>
    <col min="5889" max="5889" width="104.42578125" bestFit="1" customWidth="1"/>
    <col min="5890" max="5890" width="10.7109375" bestFit="1" customWidth="1"/>
    <col min="5891" max="5891" width="11.7109375" bestFit="1" customWidth="1"/>
    <col min="5892" max="5892" width="11.7109375" customWidth="1"/>
    <col min="5893" max="5893" width="10.7109375" bestFit="1" customWidth="1"/>
    <col min="5894" max="5894" width="11.7109375" bestFit="1" customWidth="1"/>
    <col min="5895" max="5895" width="11.42578125" customWidth="1"/>
    <col min="5896" max="5896" width="10.7109375" bestFit="1" customWidth="1"/>
    <col min="5897" max="6136" width="11.42578125" customWidth="1"/>
    <col min="6137" max="6137" width="104.42578125" bestFit="1" customWidth="1"/>
    <col min="6138" max="6138" width="10.7109375" bestFit="1" customWidth="1"/>
    <col min="6139" max="6139" width="11.7109375" bestFit="1" customWidth="1"/>
    <col min="6140" max="6141" width="10.7109375" bestFit="1" customWidth="1"/>
    <col min="6142" max="6142" width="11.7109375" bestFit="1" customWidth="1"/>
    <col min="6145" max="6145" width="104.42578125" bestFit="1" customWidth="1"/>
    <col min="6146" max="6146" width="10.7109375" bestFit="1" customWidth="1"/>
    <col min="6147" max="6147" width="11.7109375" bestFit="1" customWidth="1"/>
    <col min="6148" max="6148" width="11.7109375" customWidth="1"/>
    <col min="6149" max="6149" width="10.7109375" bestFit="1" customWidth="1"/>
    <col min="6150" max="6150" width="11.7109375" bestFit="1" customWidth="1"/>
    <col min="6151" max="6151" width="11.42578125" customWidth="1"/>
    <col min="6152" max="6152" width="10.7109375" bestFit="1" customWidth="1"/>
    <col min="6153" max="6392" width="11.42578125" customWidth="1"/>
    <col min="6393" max="6393" width="104.42578125" bestFit="1" customWidth="1"/>
    <col min="6394" max="6394" width="10.7109375" bestFit="1" customWidth="1"/>
    <col min="6395" max="6395" width="11.7109375" bestFit="1" customWidth="1"/>
    <col min="6396" max="6397" width="10.7109375" bestFit="1" customWidth="1"/>
    <col min="6398" max="6398" width="11.7109375" bestFit="1" customWidth="1"/>
    <col min="6401" max="6401" width="104.42578125" bestFit="1" customWidth="1"/>
    <col min="6402" max="6402" width="10.7109375" bestFit="1" customWidth="1"/>
    <col min="6403" max="6403" width="11.7109375" bestFit="1" customWidth="1"/>
    <col min="6404" max="6404" width="11.7109375" customWidth="1"/>
    <col min="6405" max="6405" width="10.7109375" bestFit="1" customWidth="1"/>
    <col min="6406" max="6406" width="11.7109375" bestFit="1" customWidth="1"/>
    <col min="6407" max="6407" width="11.42578125" customWidth="1"/>
    <col min="6408" max="6408" width="10.7109375" bestFit="1" customWidth="1"/>
    <col min="6409" max="6648" width="11.42578125" customWidth="1"/>
    <col min="6649" max="6649" width="104.42578125" bestFit="1" customWidth="1"/>
    <col min="6650" max="6650" width="10.7109375" bestFit="1" customWidth="1"/>
    <col min="6651" max="6651" width="11.7109375" bestFit="1" customWidth="1"/>
    <col min="6652" max="6653" width="10.7109375" bestFit="1" customWidth="1"/>
    <col min="6654" max="6654" width="11.7109375" bestFit="1" customWidth="1"/>
    <col min="6657" max="6657" width="104.42578125" bestFit="1" customWidth="1"/>
    <col min="6658" max="6658" width="10.7109375" bestFit="1" customWidth="1"/>
    <col min="6659" max="6659" width="11.7109375" bestFit="1" customWidth="1"/>
    <col min="6660" max="6660" width="11.7109375" customWidth="1"/>
    <col min="6661" max="6661" width="10.7109375" bestFit="1" customWidth="1"/>
    <col min="6662" max="6662" width="11.7109375" bestFit="1" customWidth="1"/>
    <col min="6663" max="6663" width="11.42578125" customWidth="1"/>
    <col min="6664" max="6664" width="10.7109375" bestFit="1" customWidth="1"/>
    <col min="6665" max="6904" width="11.42578125" customWidth="1"/>
    <col min="6905" max="6905" width="104.42578125" bestFit="1" customWidth="1"/>
    <col min="6906" max="6906" width="10.7109375" bestFit="1" customWidth="1"/>
    <col min="6907" max="6907" width="11.7109375" bestFit="1" customWidth="1"/>
    <col min="6908" max="6909" width="10.7109375" bestFit="1" customWidth="1"/>
    <col min="6910" max="6910" width="11.7109375" bestFit="1" customWidth="1"/>
    <col min="6913" max="6913" width="104.42578125" bestFit="1" customWidth="1"/>
    <col min="6914" max="6914" width="10.7109375" bestFit="1" customWidth="1"/>
    <col min="6915" max="6915" width="11.7109375" bestFit="1" customWidth="1"/>
    <col min="6916" max="6916" width="11.7109375" customWidth="1"/>
    <col min="6917" max="6917" width="10.7109375" bestFit="1" customWidth="1"/>
    <col min="6918" max="6918" width="11.7109375" bestFit="1" customWidth="1"/>
    <col min="6919" max="6919" width="11.42578125" customWidth="1"/>
    <col min="6920" max="6920" width="10.7109375" bestFit="1" customWidth="1"/>
    <col min="6921" max="7160" width="11.42578125" customWidth="1"/>
    <col min="7161" max="7161" width="104.42578125" bestFit="1" customWidth="1"/>
    <col min="7162" max="7162" width="10.7109375" bestFit="1" customWidth="1"/>
    <col min="7163" max="7163" width="11.7109375" bestFit="1" customWidth="1"/>
    <col min="7164" max="7165" width="10.7109375" bestFit="1" customWidth="1"/>
    <col min="7166" max="7166" width="11.7109375" bestFit="1" customWidth="1"/>
    <col min="7169" max="7169" width="104.42578125" bestFit="1" customWidth="1"/>
    <col min="7170" max="7170" width="10.7109375" bestFit="1" customWidth="1"/>
    <col min="7171" max="7171" width="11.7109375" bestFit="1" customWidth="1"/>
    <col min="7172" max="7172" width="11.7109375" customWidth="1"/>
    <col min="7173" max="7173" width="10.7109375" bestFit="1" customWidth="1"/>
    <col min="7174" max="7174" width="11.7109375" bestFit="1" customWidth="1"/>
    <col min="7175" max="7175" width="11.42578125" customWidth="1"/>
    <col min="7176" max="7176" width="10.7109375" bestFit="1" customWidth="1"/>
    <col min="7177" max="7416" width="11.42578125" customWidth="1"/>
    <col min="7417" max="7417" width="104.42578125" bestFit="1" customWidth="1"/>
    <col min="7418" max="7418" width="10.7109375" bestFit="1" customWidth="1"/>
    <col min="7419" max="7419" width="11.7109375" bestFit="1" customWidth="1"/>
    <col min="7420" max="7421" width="10.7109375" bestFit="1" customWidth="1"/>
    <col min="7422" max="7422" width="11.7109375" bestFit="1" customWidth="1"/>
    <col min="7425" max="7425" width="104.42578125" bestFit="1" customWidth="1"/>
    <col min="7426" max="7426" width="10.7109375" bestFit="1" customWidth="1"/>
    <col min="7427" max="7427" width="11.7109375" bestFit="1" customWidth="1"/>
    <col min="7428" max="7428" width="11.7109375" customWidth="1"/>
    <col min="7429" max="7429" width="10.7109375" bestFit="1" customWidth="1"/>
    <col min="7430" max="7430" width="11.7109375" bestFit="1" customWidth="1"/>
    <col min="7431" max="7431" width="11.42578125" customWidth="1"/>
    <col min="7432" max="7432" width="10.7109375" bestFit="1" customWidth="1"/>
    <col min="7433" max="7672" width="11.42578125" customWidth="1"/>
    <col min="7673" max="7673" width="104.42578125" bestFit="1" customWidth="1"/>
    <col min="7674" max="7674" width="10.7109375" bestFit="1" customWidth="1"/>
    <col min="7675" max="7675" width="11.7109375" bestFit="1" customWidth="1"/>
    <col min="7676" max="7677" width="10.7109375" bestFit="1" customWidth="1"/>
    <col min="7678" max="7678" width="11.7109375" bestFit="1" customWidth="1"/>
    <col min="7681" max="7681" width="104.42578125" bestFit="1" customWidth="1"/>
    <col min="7682" max="7682" width="10.7109375" bestFit="1" customWidth="1"/>
    <col min="7683" max="7683" width="11.7109375" bestFit="1" customWidth="1"/>
    <col min="7684" max="7684" width="11.7109375" customWidth="1"/>
    <col min="7685" max="7685" width="10.7109375" bestFit="1" customWidth="1"/>
    <col min="7686" max="7686" width="11.7109375" bestFit="1" customWidth="1"/>
    <col min="7687" max="7687" width="11.42578125" customWidth="1"/>
    <col min="7688" max="7688" width="10.7109375" bestFit="1" customWidth="1"/>
    <col min="7689" max="7928" width="11.42578125" customWidth="1"/>
    <col min="7929" max="7929" width="104.42578125" bestFit="1" customWidth="1"/>
    <col min="7930" max="7930" width="10.7109375" bestFit="1" customWidth="1"/>
    <col min="7931" max="7931" width="11.7109375" bestFit="1" customWidth="1"/>
    <col min="7932" max="7933" width="10.7109375" bestFit="1" customWidth="1"/>
    <col min="7934" max="7934" width="11.7109375" bestFit="1" customWidth="1"/>
    <col min="7937" max="7937" width="104.42578125" bestFit="1" customWidth="1"/>
    <col min="7938" max="7938" width="10.7109375" bestFit="1" customWidth="1"/>
    <col min="7939" max="7939" width="11.7109375" bestFit="1" customWidth="1"/>
    <col min="7940" max="7940" width="11.7109375" customWidth="1"/>
    <col min="7941" max="7941" width="10.7109375" bestFit="1" customWidth="1"/>
    <col min="7942" max="7942" width="11.7109375" bestFit="1" customWidth="1"/>
    <col min="7943" max="7943" width="11.42578125" customWidth="1"/>
    <col min="7944" max="7944" width="10.7109375" bestFit="1" customWidth="1"/>
    <col min="7945" max="8184" width="11.42578125" customWidth="1"/>
    <col min="8185" max="8185" width="104.42578125" bestFit="1" customWidth="1"/>
    <col min="8186" max="8186" width="10.7109375" bestFit="1" customWidth="1"/>
    <col min="8187" max="8187" width="11.7109375" bestFit="1" customWidth="1"/>
    <col min="8188" max="8189" width="10.7109375" bestFit="1" customWidth="1"/>
    <col min="8190" max="8190" width="11.7109375" bestFit="1" customWidth="1"/>
    <col min="8193" max="8193" width="104.42578125" bestFit="1" customWidth="1"/>
    <col min="8194" max="8194" width="10.7109375" bestFit="1" customWidth="1"/>
    <col min="8195" max="8195" width="11.7109375" bestFit="1" customWidth="1"/>
    <col min="8196" max="8196" width="11.7109375" customWidth="1"/>
    <col min="8197" max="8197" width="10.7109375" bestFit="1" customWidth="1"/>
    <col min="8198" max="8198" width="11.7109375" bestFit="1" customWidth="1"/>
    <col min="8199" max="8199" width="11.42578125" customWidth="1"/>
    <col min="8200" max="8200" width="10.7109375" bestFit="1" customWidth="1"/>
    <col min="8201" max="8440" width="11.42578125" customWidth="1"/>
    <col min="8441" max="8441" width="104.42578125" bestFit="1" customWidth="1"/>
    <col min="8442" max="8442" width="10.7109375" bestFit="1" customWidth="1"/>
    <col min="8443" max="8443" width="11.7109375" bestFit="1" customWidth="1"/>
    <col min="8444" max="8445" width="10.7109375" bestFit="1" customWidth="1"/>
    <col min="8446" max="8446" width="11.7109375" bestFit="1" customWidth="1"/>
    <col min="8449" max="8449" width="104.42578125" bestFit="1" customWidth="1"/>
    <col min="8450" max="8450" width="10.7109375" bestFit="1" customWidth="1"/>
    <col min="8451" max="8451" width="11.7109375" bestFit="1" customWidth="1"/>
    <col min="8452" max="8452" width="11.7109375" customWidth="1"/>
    <col min="8453" max="8453" width="10.7109375" bestFit="1" customWidth="1"/>
    <col min="8454" max="8454" width="11.7109375" bestFit="1" customWidth="1"/>
    <col min="8455" max="8455" width="11.42578125" customWidth="1"/>
    <col min="8456" max="8456" width="10.7109375" bestFit="1" customWidth="1"/>
    <col min="8457" max="8696" width="11.42578125" customWidth="1"/>
    <col min="8697" max="8697" width="104.42578125" bestFit="1" customWidth="1"/>
    <col min="8698" max="8698" width="10.7109375" bestFit="1" customWidth="1"/>
    <col min="8699" max="8699" width="11.7109375" bestFit="1" customWidth="1"/>
    <col min="8700" max="8701" width="10.7109375" bestFit="1" customWidth="1"/>
    <col min="8702" max="8702" width="11.7109375" bestFit="1" customWidth="1"/>
    <col min="8705" max="8705" width="104.42578125" bestFit="1" customWidth="1"/>
    <col min="8706" max="8706" width="10.7109375" bestFit="1" customWidth="1"/>
    <col min="8707" max="8707" width="11.7109375" bestFit="1" customWidth="1"/>
    <col min="8708" max="8708" width="11.7109375" customWidth="1"/>
    <col min="8709" max="8709" width="10.7109375" bestFit="1" customWidth="1"/>
    <col min="8710" max="8710" width="11.7109375" bestFit="1" customWidth="1"/>
    <col min="8711" max="8711" width="11.42578125" customWidth="1"/>
    <col min="8712" max="8712" width="10.7109375" bestFit="1" customWidth="1"/>
    <col min="8713" max="8952" width="11.42578125" customWidth="1"/>
    <col min="8953" max="8953" width="104.42578125" bestFit="1" customWidth="1"/>
    <col min="8954" max="8954" width="10.7109375" bestFit="1" customWidth="1"/>
    <col min="8955" max="8955" width="11.7109375" bestFit="1" customWidth="1"/>
    <col min="8956" max="8957" width="10.7109375" bestFit="1" customWidth="1"/>
    <col min="8958" max="8958" width="11.7109375" bestFit="1" customWidth="1"/>
    <col min="8961" max="8961" width="104.42578125" bestFit="1" customWidth="1"/>
    <col min="8962" max="8962" width="10.7109375" bestFit="1" customWidth="1"/>
    <col min="8963" max="8963" width="11.7109375" bestFit="1" customWidth="1"/>
    <col min="8964" max="8964" width="11.7109375" customWidth="1"/>
    <col min="8965" max="8965" width="10.7109375" bestFit="1" customWidth="1"/>
    <col min="8966" max="8966" width="11.7109375" bestFit="1" customWidth="1"/>
    <col min="8967" max="8967" width="11.42578125" customWidth="1"/>
    <col min="8968" max="8968" width="10.7109375" bestFit="1" customWidth="1"/>
    <col min="8969" max="9208" width="11.42578125" customWidth="1"/>
    <col min="9209" max="9209" width="104.42578125" bestFit="1" customWidth="1"/>
    <col min="9210" max="9210" width="10.7109375" bestFit="1" customWidth="1"/>
    <col min="9211" max="9211" width="11.7109375" bestFit="1" customWidth="1"/>
    <col min="9212" max="9213" width="10.7109375" bestFit="1" customWidth="1"/>
    <col min="9214" max="9214" width="11.7109375" bestFit="1" customWidth="1"/>
    <col min="9217" max="9217" width="104.42578125" bestFit="1" customWidth="1"/>
    <col min="9218" max="9218" width="10.7109375" bestFit="1" customWidth="1"/>
    <col min="9219" max="9219" width="11.7109375" bestFit="1" customWidth="1"/>
    <col min="9220" max="9220" width="11.7109375" customWidth="1"/>
    <col min="9221" max="9221" width="10.7109375" bestFit="1" customWidth="1"/>
    <col min="9222" max="9222" width="11.7109375" bestFit="1" customWidth="1"/>
    <col min="9223" max="9223" width="11.42578125" customWidth="1"/>
    <col min="9224" max="9224" width="10.7109375" bestFit="1" customWidth="1"/>
    <col min="9225" max="9464" width="11.42578125" customWidth="1"/>
    <col min="9465" max="9465" width="104.42578125" bestFit="1" customWidth="1"/>
    <col min="9466" max="9466" width="10.7109375" bestFit="1" customWidth="1"/>
    <col min="9467" max="9467" width="11.7109375" bestFit="1" customWidth="1"/>
    <col min="9468" max="9469" width="10.7109375" bestFit="1" customWidth="1"/>
    <col min="9470" max="9470" width="11.7109375" bestFit="1" customWidth="1"/>
    <col min="9473" max="9473" width="104.42578125" bestFit="1" customWidth="1"/>
    <col min="9474" max="9474" width="10.7109375" bestFit="1" customWidth="1"/>
    <col min="9475" max="9475" width="11.7109375" bestFit="1" customWidth="1"/>
    <col min="9476" max="9476" width="11.7109375" customWidth="1"/>
    <col min="9477" max="9477" width="10.7109375" bestFit="1" customWidth="1"/>
    <col min="9478" max="9478" width="11.7109375" bestFit="1" customWidth="1"/>
    <col min="9479" max="9479" width="11.42578125" customWidth="1"/>
    <col min="9480" max="9480" width="10.7109375" bestFit="1" customWidth="1"/>
    <col min="9481" max="9720" width="11.42578125" customWidth="1"/>
    <col min="9721" max="9721" width="104.42578125" bestFit="1" customWidth="1"/>
    <col min="9722" max="9722" width="10.7109375" bestFit="1" customWidth="1"/>
    <col min="9723" max="9723" width="11.7109375" bestFit="1" customWidth="1"/>
    <col min="9724" max="9725" width="10.7109375" bestFit="1" customWidth="1"/>
    <col min="9726" max="9726" width="11.7109375" bestFit="1" customWidth="1"/>
    <col min="9729" max="9729" width="104.42578125" bestFit="1" customWidth="1"/>
    <col min="9730" max="9730" width="10.7109375" bestFit="1" customWidth="1"/>
    <col min="9731" max="9731" width="11.7109375" bestFit="1" customWidth="1"/>
    <col min="9732" max="9732" width="11.7109375" customWidth="1"/>
    <col min="9733" max="9733" width="10.7109375" bestFit="1" customWidth="1"/>
    <col min="9734" max="9734" width="11.7109375" bestFit="1" customWidth="1"/>
    <col min="9735" max="9735" width="11.42578125" customWidth="1"/>
    <col min="9736" max="9736" width="10.7109375" bestFit="1" customWidth="1"/>
    <col min="9737" max="9976" width="11.42578125" customWidth="1"/>
    <col min="9977" max="9977" width="104.42578125" bestFit="1" customWidth="1"/>
    <col min="9978" max="9978" width="10.7109375" bestFit="1" customWidth="1"/>
    <col min="9979" max="9979" width="11.7109375" bestFit="1" customWidth="1"/>
    <col min="9980" max="9981" width="10.7109375" bestFit="1" customWidth="1"/>
    <col min="9982" max="9982" width="11.7109375" bestFit="1" customWidth="1"/>
    <col min="9985" max="9985" width="104.42578125" bestFit="1" customWidth="1"/>
    <col min="9986" max="9986" width="10.7109375" bestFit="1" customWidth="1"/>
    <col min="9987" max="9987" width="11.7109375" bestFit="1" customWidth="1"/>
    <col min="9988" max="9988" width="11.7109375" customWidth="1"/>
    <col min="9989" max="9989" width="10.7109375" bestFit="1" customWidth="1"/>
    <col min="9990" max="9990" width="11.7109375" bestFit="1" customWidth="1"/>
    <col min="9991" max="9991" width="11.42578125" customWidth="1"/>
    <col min="9992" max="9992" width="10.7109375" bestFit="1" customWidth="1"/>
    <col min="9993" max="10232" width="11.42578125" customWidth="1"/>
    <col min="10233" max="10233" width="104.42578125" bestFit="1" customWidth="1"/>
    <col min="10234" max="10234" width="10.7109375" bestFit="1" customWidth="1"/>
    <col min="10235" max="10235" width="11.7109375" bestFit="1" customWidth="1"/>
    <col min="10236" max="10237" width="10.7109375" bestFit="1" customWidth="1"/>
    <col min="10238" max="10238" width="11.7109375" bestFit="1" customWidth="1"/>
    <col min="10241" max="10241" width="104.42578125" bestFit="1" customWidth="1"/>
    <col min="10242" max="10242" width="10.7109375" bestFit="1" customWidth="1"/>
    <col min="10243" max="10243" width="11.7109375" bestFit="1" customWidth="1"/>
    <col min="10244" max="10244" width="11.7109375" customWidth="1"/>
    <col min="10245" max="10245" width="10.7109375" bestFit="1" customWidth="1"/>
    <col min="10246" max="10246" width="11.7109375" bestFit="1" customWidth="1"/>
    <col min="10247" max="10247" width="11.42578125" customWidth="1"/>
    <col min="10248" max="10248" width="10.7109375" bestFit="1" customWidth="1"/>
    <col min="10249" max="10488" width="11.42578125" customWidth="1"/>
    <col min="10489" max="10489" width="104.42578125" bestFit="1" customWidth="1"/>
    <col min="10490" max="10490" width="10.7109375" bestFit="1" customWidth="1"/>
    <col min="10491" max="10491" width="11.7109375" bestFit="1" customWidth="1"/>
    <col min="10492" max="10493" width="10.7109375" bestFit="1" customWidth="1"/>
    <col min="10494" max="10494" width="11.7109375" bestFit="1" customWidth="1"/>
    <col min="10497" max="10497" width="104.42578125" bestFit="1" customWidth="1"/>
    <col min="10498" max="10498" width="10.7109375" bestFit="1" customWidth="1"/>
    <col min="10499" max="10499" width="11.7109375" bestFit="1" customWidth="1"/>
    <col min="10500" max="10500" width="11.7109375" customWidth="1"/>
    <col min="10501" max="10501" width="10.7109375" bestFit="1" customWidth="1"/>
    <col min="10502" max="10502" width="11.7109375" bestFit="1" customWidth="1"/>
    <col min="10503" max="10503" width="11.42578125" customWidth="1"/>
    <col min="10504" max="10504" width="10.7109375" bestFit="1" customWidth="1"/>
    <col min="10505" max="10744" width="11.42578125" customWidth="1"/>
    <col min="10745" max="10745" width="104.42578125" bestFit="1" customWidth="1"/>
    <col min="10746" max="10746" width="10.7109375" bestFit="1" customWidth="1"/>
    <col min="10747" max="10747" width="11.7109375" bestFit="1" customWidth="1"/>
    <col min="10748" max="10749" width="10.7109375" bestFit="1" customWidth="1"/>
    <col min="10750" max="10750" width="11.7109375" bestFit="1" customWidth="1"/>
    <col min="10753" max="10753" width="104.42578125" bestFit="1" customWidth="1"/>
    <col min="10754" max="10754" width="10.7109375" bestFit="1" customWidth="1"/>
    <col min="10755" max="10755" width="11.7109375" bestFit="1" customWidth="1"/>
    <col min="10756" max="10756" width="11.7109375" customWidth="1"/>
    <col min="10757" max="10757" width="10.7109375" bestFit="1" customWidth="1"/>
    <col min="10758" max="10758" width="11.7109375" bestFit="1" customWidth="1"/>
    <col min="10759" max="10759" width="11.42578125" customWidth="1"/>
    <col min="10760" max="10760" width="10.7109375" bestFit="1" customWidth="1"/>
    <col min="10761" max="11000" width="11.42578125" customWidth="1"/>
    <col min="11001" max="11001" width="104.42578125" bestFit="1" customWidth="1"/>
    <col min="11002" max="11002" width="10.7109375" bestFit="1" customWidth="1"/>
    <col min="11003" max="11003" width="11.7109375" bestFit="1" customWidth="1"/>
    <col min="11004" max="11005" width="10.7109375" bestFit="1" customWidth="1"/>
    <col min="11006" max="11006" width="11.7109375" bestFit="1" customWidth="1"/>
    <col min="11009" max="11009" width="104.42578125" bestFit="1" customWidth="1"/>
    <col min="11010" max="11010" width="10.7109375" bestFit="1" customWidth="1"/>
    <col min="11011" max="11011" width="11.7109375" bestFit="1" customWidth="1"/>
    <col min="11012" max="11012" width="11.7109375" customWidth="1"/>
    <col min="11013" max="11013" width="10.7109375" bestFit="1" customWidth="1"/>
    <col min="11014" max="11014" width="11.7109375" bestFit="1" customWidth="1"/>
    <col min="11015" max="11015" width="11.42578125" customWidth="1"/>
    <col min="11016" max="11016" width="10.7109375" bestFit="1" customWidth="1"/>
    <col min="11017" max="11256" width="11.42578125" customWidth="1"/>
    <col min="11257" max="11257" width="104.42578125" bestFit="1" customWidth="1"/>
    <col min="11258" max="11258" width="10.7109375" bestFit="1" customWidth="1"/>
    <col min="11259" max="11259" width="11.7109375" bestFit="1" customWidth="1"/>
    <col min="11260" max="11261" width="10.7109375" bestFit="1" customWidth="1"/>
    <col min="11262" max="11262" width="11.7109375" bestFit="1" customWidth="1"/>
    <col min="11265" max="11265" width="104.42578125" bestFit="1" customWidth="1"/>
    <col min="11266" max="11266" width="10.7109375" bestFit="1" customWidth="1"/>
    <col min="11267" max="11267" width="11.7109375" bestFit="1" customWidth="1"/>
    <col min="11268" max="11268" width="11.7109375" customWidth="1"/>
    <col min="11269" max="11269" width="10.7109375" bestFit="1" customWidth="1"/>
    <col min="11270" max="11270" width="11.7109375" bestFit="1" customWidth="1"/>
    <col min="11271" max="11271" width="11.42578125" customWidth="1"/>
    <col min="11272" max="11272" width="10.7109375" bestFit="1" customWidth="1"/>
    <col min="11273" max="11512" width="11.42578125" customWidth="1"/>
    <col min="11513" max="11513" width="104.42578125" bestFit="1" customWidth="1"/>
    <col min="11514" max="11514" width="10.7109375" bestFit="1" customWidth="1"/>
    <col min="11515" max="11515" width="11.7109375" bestFit="1" customWidth="1"/>
    <col min="11516" max="11517" width="10.7109375" bestFit="1" customWidth="1"/>
    <col min="11518" max="11518" width="11.7109375" bestFit="1" customWidth="1"/>
    <col min="11521" max="11521" width="104.42578125" bestFit="1" customWidth="1"/>
    <col min="11522" max="11522" width="10.7109375" bestFit="1" customWidth="1"/>
    <col min="11523" max="11523" width="11.7109375" bestFit="1" customWidth="1"/>
    <col min="11524" max="11524" width="11.7109375" customWidth="1"/>
    <col min="11525" max="11525" width="10.7109375" bestFit="1" customWidth="1"/>
    <col min="11526" max="11526" width="11.7109375" bestFit="1" customWidth="1"/>
    <col min="11527" max="11527" width="11.42578125" customWidth="1"/>
    <col min="11528" max="11528" width="10.7109375" bestFit="1" customWidth="1"/>
    <col min="11529" max="11768" width="11.42578125" customWidth="1"/>
    <col min="11769" max="11769" width="104.42578125" bestFit="1" customWidth="1"/>
    <col min="11770" max="11770" width="10.7109375" bestFit="1" customWidth="1"/>
    <col min="11771" max="11771" width="11.7109375" bestFit="1" customWidth="1"/>
    <col min="11772" max="11773" width="10.7109375" bestFit="1" customWidth="1"/>
    <col min="11774" max="11774" width="11.7109375" bestFit="1" customWidth="1"/>
    <col min="11777" max="11777" width="104.42578125" bestFit="1" customWidth="1"/>
    <col min="11778" max="11778" width="10.7109375" bestFit="1" customWidth="1"/>
    <col min="11779" max="11779" width="11.7109375" bestFit="1" customWidth="1"/>
    <col min="11780" max="11780" width="11.7109375" customWidth="1"/>
    <col min="11781" max="11781" width="10.7109375" bestFit="1" customWidth="1"/>
    <col min="11782" max="11782" width="11.7109375" bestFit="1" customWidth="1"/>
    <col min="11783" max="11783" width="11.42578125" customWidth="1"/>
    <col min="11784" max="11784" width="10.7109375" bestFit="1" customWidth="1"/>
    <col min="11785" max="12024" width="11.42578125" customWidth="1"/>
    <col min="12025" max="12025" width="104.42578125" bestFit="1" customWidth="1"/>
    <col min="12026" max="12026" width="10.7109375" bestFit="1" customWidth="1"/>
    <col min="12027" max="12027" width="11.7109375" bestFit="1" customWidth="1"/>
    <col min="12028" max="12029" width="10.7109375" bestFit="1" customWidth="1"/>
    <col min="12030" max="12030" width="11.7109375" bestFit="1" customWidth="1"/>
    <col min="12033" max="12033" width="104.42578125" bestFit="1" customWidth="1"/>
    <col min="12034" max="12034" width="10.7109375" bestFit="1" customWidth="1"/>
    <col min="12035" max="12035" width="11.7109375" bestFit="1" customWidth="1"/>
    <col min="12036" max="12036" width="11.7109375" customWidth="1"/>
    <col min="12037" max="12037" width="10.7109375" bestFit="1" customWidth="1"/>
    <col min="12038" max="12038" width="11.7109375" bestFit="1" customWidth="1"/>
    <col min="12039" max="12039" width="11.42578125" customWidth="1"/>
    <col min="12040" max="12040" width="10.7109375" bestFit="1" customWidth="1"/>
    <col min="12041" max="12280" width="11.42578125" customWidth="1"/>
    <col min="12281" max="12281" width="104.42578125" bestFit="1" customWidth="1"/>
    <col min="12282" max="12282" width="10.7109375" bestFit="1" customWidth="1"/>
    <col min="12283" max="12283" width="11.7109375" bestFit="1" customWidth="1"/>
    <col min="12284" max="12285" width="10.7109375" bestFit="1" customWidth="1"/>
    <col min="12286" max="12286" width="11.7109375" bestFit="1" customWidth="1"/>
    <col min="12289" max="12289" width="104.42578125" bestFit="1" customWidth="1"/>
    <col min="12290" max="12290" width="10.7109375" bestFit="1" customWidth="1"/>
    <col min="12291" max="12291" width="11.7109375" bestFit="1" customWidth="1"/>
    <col min="12292" max="12292" width="11.7109375" customWidth="1"/>
    <col min="12293" max="12293" width="10.7109375" bestFit="1" customWidth="1"/>
    <col min="12294" max="12294" width="11.7109375" bestFit="1" customWidth="1"/>
    <col min="12295" max="12295" width="11.42578125" customWidth="1"/>
    <col min="12296" max="12296" width="10.7109375" bestFit="1" customWidth="1"/>
    <col min="12297" max="12536" width="11.42578125" customWidth="1"/>
    <col min="12537" max="12537" width="104.42578125" bestFit="1" customWidth="1"/>
    <col min="12538" max="12538" width="10.7109375" bestFit="1" customWidth="1"/>
    <col min="12539" max="12539" width="11.7109375" bestFit="1" customWidth="1"/>
    <col min="12540" max="12541" width="10.7109375" bestFit="1" customWidth="1"/>
    <col min="12542" max="12542" width="11.7109375" bestFit="1" customWidth="1"/>
    <col min="12545" max="12545" width="104.42578125" bestFit="1" customWidth="1"/>
    <col min="12546" max="12546" width="10.7109375" bestFit="1" customWidth="1"/>
    <col min="12547" max="12547" width="11.7109375" bestFit="1" customWidth="1"/>
    <col min="12548" max="12548" width="11.7109375" customWidth="1"/>
    <col min="12549" max="12549" width="10.7109375" bestFit="1" customWidth="1"/>
    <col min="12550" max="12550" width="11.7109375" bestFit="1" customWidth="1"/>
    <col min="12551" max="12551" width="11.42578125" customWidth="1"/>
    <col min="12552" max="12552" width="10.7109375" bestFit="1" customWidth="1"/>
    <col min="12553" max="12792" width="11.42578125" customWidth="1"/>
    <col min="12793" max="12793" width="104.42578125" bestFit="1" customWidth="1"/>
    <col min="12794" max="12794" width="10.7109375" bestFit="1" customWidth="1"/>
    <col min="12795" max="12795" width="11.7109375" bestFit="1" customWidth="1"/>
    <col min="12796" max="12797" width="10.7109375" bestFit="1" customWidth="1"/>
    <col min="12798" max="12798" width="11.7109375" bestFit="1" customWidth="1"/>
    <col min="12801" max="12801" width="104.42578125" bestFit="1" customWidth="1"/>
    <col min="12802" max="12802" width="10.7109375" bestFit="1" customWidth="1"/>
    <col min="12803" max="12803" width="11.7109375" bestFit="1" customWidth="1"/>
    <col min="12804" max="12804" width="11.7109375" customWidth="1"/>
    <col min="12805" max="12805" width="10.7109375" bestFit="1" customWidth="1"/>
    <col min="12806" max="12806" width="11.7109375" bestFit="1" customWidth="1"/>
    <col min="12807" max="12807" width="11.42578125" customWidth="1"/>
    <col min="12808" max="12808" width="10.7109375" bestFit="1" customWidth="1"/>
    <col min="12809" max="13048" width="11.42578125" customWidth="1"/>
    <col min="13049" max="13049" width="104.42578125" bestFit="1" customWidth="1"/>
    <col min="13050" max="13050" width="10.7109375" bestFit="1" customWidth="1"/>
    <col min="13051" max="13051" width="11.7109375" bestFit="1" customWidth="1"/>
    <col min="13052" max="13053" width="10.7109375" bestFit="1" customWidth="1"/>
    <col min="13054" max="13054" width="11.7109375" bestFit="1" customWidth="1"/>
    <col min="13057" max="13057" width="104.42578125" bestFit="1" customWidth="1"/>
    <col min="13058" max="13058" width="10.7109375" bestFit="1" customWidth="1"/>
    <col min="13059" max="13059" width="11.7109375" bestFit="1" customWidth="1"/>
    <col min="13060" max="13060" width="11.7109375" customWidth="1"/>
    <col min="13061" max="13061" width="10.7109375" bestFit="1" customWidth="1"/>
    <col min="13062" max="13062" width="11.7109375" bestFit="1" customWidth="1"/>
    <col min="13063" max="13063" width="11.42578125" customWidth="1"/>
    <col min="13064" max="13064" width="10.7109375" bestFit="1" customWidth="1"/>
    <col min="13065" max="13304" width="11.42578125" customWidth="1"/>
    <col min="13305" max="13305" width="104.42578125" bestFit="1" customWidth="1"/>
    <col min="13306" max="13306" width="10.7109375" bestFit="1" customWidth="1"/>
    <col min="13307" max="13307" width="11.7109375" bestFit="1" customWidth="1"/>
    <col min="13308" max="13309" width="10.7109375" bestFit="1" customWidth="1"/>
    <col min="13310" max="13310" width="11.7109375" bestFit="1" customWidth="1"/>
    <col min="13313" max="13313" width="104.42578125" bestFit="1" customWidth="1"/>
    <col min="13314" max="13314" width="10.7109375" bestFit="1" customWidth="1"/>
    <col min="13315" max="13315" width="11.7109375" bestFit="1" customWidth="1"/>
    <col min="13316" max="13316" width="11.7109375" customWidth="1"/>
    <col min="13317" max="13317" width="10.7109375" bestFit="1" customWidth="1"/>
    <col min="13318" max="13318" width="11.7109375" bestFit="1" customWidth="1"/>
    <col min="13319" max="13319" width="11.42578125" customWidth="1"/>
    <col min="13320" max="13320" width="10.7109375" bestFit="1" customWidth="1"/>
    <col min="13321" max="13560" width="11.42578125" customWidth="1"/>
    <col min="13561" max="13561" width="104.42578125" bestFit="1" customWidth="1"/>
    <col min="13562" max="13562" width="10.7109375" bestFit="1" customWidth="1"/>
    <col min="13563" max="13563" width="11.7109375" bestFit="1" customWidth="1"/>
    <col min="13564" max="13565" width="10.7109375" bestFit="1" customWidth="1"/>
    <col min="13566" max="13566" width="11.7109375" bestFit="1" customWidth="1"/>
    <col min="13569" max="13569" width="104.42578125" bestFit="1" customWidth="1"/>
    <col min="13570" max="13570" width="10.7109375" bestFit="1" customWidth="1"/>
    <col min="13571" max="13571" width="11.7109375" bestFit="1" customWidth="1"/>
    <col min="13572" max="13572" width="11.7109375" customWidth="1"/>
    <col min="13573" max="13573" width="10.7109375" bestFit="1" customWidth="1"/>
    <col min="13574" max="13574" width="11.7109375" bestFit="1" customWidth="1"/>
    <col min="13575" max="13575" width="11.42578125" customWidth="1"/>
    <col min="13576" max="13576" width="10.7109375" bestFit="1" customWidth="1"/>
    <col min="13577" max="13816" width="11.42578125" customWidth="1"/>
    <col min="13817" max="13817" width="104.42578125" bestFit="1" customWidth="1"/>
    <col min="13818" max="13818" width="10.7109375" bestFit="1" customWidth="1"/>
    <col min="13819" max="13819" width="11.7109375" bestFit="1" customWidth="1"/>
    <col min="13820" max="13821" width="10.7109375" bestFit="1" customWidth="1"/>
    <col min="13822" max="13822" width="11.7109375" bestFit="1" customWidth="1"/>
    <col min="13825" max="13825" width="104.42578125" bestFit="1" customWidth="1"/>
    <col min="13826" max="13826" width="10.7109375" bestFit="1" customWidth="1"/>
    <col min="13827" max="13827" width="11.7109375" bestFit="1" customWidth="1"/>
    <col min="13828" max="13828" width="11.7109375" customWidth="1"/>
    <col min="13829" max="13829" width="10.7109375" bestFit="1" customWidth="1"/>
    <col min="13830" max="13830" width="11.7109375" bestFit="1" customWidth="1"/>
    <col min="13831" max="13831" width="11.42578125" customWidth="1"/>
    <col min="13832" max="13832" width="10.7109375" bestFit="1" customWidth="1"/>
    <col min="13833" max="14072" width="11.42578125" customWidth="1"/>
    <col min="14073" max="14073" width="104.42578125" bestFit="1" customWidth="1"/>
    <col min="14074" max="14074" width="10.7109375" bestFit="1" customWidth="1"/>
    <col min="14075" max="14075" width="11.7109375" bestFit="1" customWidth="1"/>
    <col min="14076" max="14077" width="10.7109375" bestFit="1" customWidth="1"/>
    <col min="14078" max="14078" width="11.7109375" bestFit="1" customWidth="1"/>
    <col min="14081" max="14081" width="104.42578125" bestFit="1" customWidth="1"/>
    <col min="14082" max="14082" width="10.7109375" bestFit="1" customWidth="1"/>
    <col min="14083" max="14083" width="11.7109375" bestFit="1" customWidth="1"/>
    <col min="14084" max="14084" width="11.7109375" customWidth="1"/>
    <col min="14085" max="14085" width="10.7109375" bestFit="1" customWidth="1"/>
    <col min="14086" max="14086" width="11.7109375" bestFit="1" customWidth="1"/>
    <col min="14087" max="14087" width="11.42578125" customWidth="1"/>
    <col min="14088" max="14088" width="10.7109375" bestFit="1" customWidth="1"/>
    <col min="14089" max="14328" width="11.42578125" customWidth="1"/>
    <col min="14329" max="14329" width="104.42578125" bestFit="1" customWidth="1"/>
    <col min="14330" max="14330" width="10.7109375" bestFit="1" customWidth="1"/>
    <col min="14331" max="14331" width="11.7109375" bestFit="1" customWidth="1"/>
    <col min="14332" max="14333" width="10.7109375" bestFit="1" customWidth="1"/>
    <col min="14334" max="14334" width="11.7109375" bestFit="1" customWidth="1"/>
    <col min="14337" max="14337" width="104.42578125" bestFit="1" customWidth="1"/>
    <col min="14338" max="14338" width="10.7109375" bestFit="1" customWidth="1"/>
    <col min="14339" max="14339" width="11.7109375" bestFit="1" customWidth="1"/>
    <col min="14340" max="14340" width="11.7109375" customWidth="1"/>
    <col min="14341" max="14341" width="10.7109375" bestFit="1" customWidth="1"/>
    <col min="14342" max="14342" width="11.7109375" bestFit="1" customWidth="1"/>
    <col min="14343" max="14343" width="11.42578125" customWidth="1"/>
    <col min="14344" max="14344" width="10.7109375" bestFit="1" customWidth="1"/>
    <col min="14345" max="14584" width="11.42578125" customWidth="1"/>
    <col min="14585" max="14585" width="104.42578125" bestFit="1" customWidth="1"/>
    <col min="14586" max="14586" width="10.7109375" bestFit="1" customWidth="1"/>
    <col min="14587" max="14587" width="11.7109375" bestFit="1" customWidth="1"/>
    <col min="14588" max="14589" width="10.7109375" bestFit="1" customWidth="1"/>
    <col min="14590" max="14590" width="11.7109375" bestFit="1" customWidth="1"/>
    <col min="14593" max="14593" width="104.42578125" bestFit="1" customWidth="1"/>
    <col min="14594" max="14594" width="10.7109375" bestFit="1" customWidth="1"/>
    <col min="14595" max="14595" width="11.7109375" bestFit="1" customWidth="1"/>
    <col min="14596" max="14596" width="11.7109375" customWidth="1"/>
    <col min="14597" max="14597" width="10.7109375" bestFit="1" customWidth="1"/>
    <col min="14598" max="14598" width="11.7109375" bestFit="1" customWidth="1"/>
    <col min="14599" max="14599" width="11.42578125" customWidth="1"/>
    <col min="14600" max="14600" width="10.7109375" bestFit="1" customWidth="1"/>
    <col min="14601" max="14840" width="11.42578125" customWidth="1"/>
    <col min="14841" max="14841" width="104.42578125" bestFit="1" customWidth="1"/>
    <col min="14842" max="14842" width="10.7109375" bestFit="1" customWidth="1"/>
    <col min="14843" max="14843" width="11.7109375" bestFit="1" customWidth="1"/>
    <col min="14844" max="14845" width="10.7109375" bestFit="1" customWidth="1"/>
    <col min="14846" max="14846" width="11.7109375" bestFit="1" customWidth="1"/>
    <col min="14849" max="14849" width="104.42578125" bestFit="1" customWidth="1"/>
    <col min="14850" max="14850" width="10.7109375" bestFit="1" customWidth="1"/>
    <col min="14851" max="14851" width="11.7109375" bestFit="1" customWidth="1"/>
    <col min="14852" max="14852" width="11.7109375" customWidth="1"/>
    <col min="14853" max="14853" width="10.7109375" bestFit="1" customWidth="1"/>
    <col min="14854" max="14854" width="11.7109375" bestFit="1" customWidth="1"/>
    <col min="14855" max="14855" width="11.42578125" customWidth="1"/>
    <col min="14856" max="14856" width="10.7109375" bestFit="1" customWidth="1"/>
    <col min="14857" max="15096" width="11.42578125" customWidth="1"/>
    <col min="15097" max="15097" width="104.42578125" bestFit="1" customWidth="1"/>
    <col min="15098" max="15098" width="10.7109375" bestFit="1" customWidth="1"/>
    <col min="15099" max="15099" width="11.7109375" bestFit="1" customWidth="1"/>
    <col min="15100" max="15101" width="10.7109375" bestFit="1" customWidth="1"/>
    <col min="15102" max="15102" width="11.7109375" bestFit="1" customWidth="1"/>
    <col min="15105" max="15105" width="104.42578125" bestFit="1" customWidth="1"/>
    <col min="15106" max="15106" width="10.7109375" bestFit="1" customWidth="1"/>
    <col min="15107" max="15107" width="11.7109375" bestFit="1" customWidth="1"/>
    <col min="15108" max="15108" width="11.7109375" customWidth="1"/>
    <col min="15109" max="15109" width="10.7109375" bestFit="1" customWidth="1"/>
    <col min="15110" max="15110" width="11.7109375" bestFit="1" customWidth="1"/>
    <col min="15111" max="15111" width="11.42578125" customWidth="1"/>
    <col min="15112" max="15112" width="10.7109375" bestFit="1" customWidth="1"/>
    <col min="15113" max="15352" width="11.42578125" customWidth="1"/>
    <col min="15353" max="15353" width="104.42578125" bestFit="1" customWidth="1"/>
    <col min="15354" max="15354" width="10.7109375" bestFit="1" customWidth="1"/>
    <col min="15355" max="15355" width="11.7109375" bestFit="1" customWidth="1"/>
    <col min="15356" max="15357" width="10.7109375" bestFit="1" customWidth="1"/>
    <col min="15358" max="15358" width="11.7109375" bestFit="1" customWidth="1"/>
    <col min="15361" max="15361" width="104.42578125" bestFit="1" customWidth="1"/>
    <col min="15362" max="15362" width="10.7109375" bestFit="1" customWidth="1"/>
    <col min="15363" max="15363" width="11.7109375" bestFit="1" customWidth="1"/>
    <col min="15364" max="15364" width="11.7109375" customWidth="1"/>
    <col min="15365" max="15365" width="10.7109375" bestFit="1" customWidth="1"/>
    <col min="15366" max="15366" width="11.7109375" bestFit="1" customWidth="1"/>
    <col min="15367" max="15367" width="11.42578125" customWidth="1"/>
    <col min="15368" max="15368" width="10.7109375" bestFit="1" customWidth="1"/>
    <col min="15369" max="15608" width="11.42578125" customWidth="1"/>
    <col min="15609" max="15609" width="104.42578125" bestFit="1" customWidth="1"/>
    <col min="15610" max="15610" width="10.7109375" bestFit="1" customWidth="1"/>
    <col min="15611" max="15611" width="11.7109375" bestFit="1" customWidth="1"/>
    <col min="15612" max="15613" width="10.7109375" bestFit="1" customWidth="1"/>
    <col min="15614" max="15614" width="11.7109375" bestFit="1" customWidth="1"/>
    <col min="15617" max="15617" width="104.42578125" bestFit="1" customWidth="1"/>
    <col min="15618" max="15618" width="10.7109375" bestFit="1" customWidth="1"/>
    <col min="15619" max="15619" width="11.7109375" bestFit="1" customWidth="1"/>
    <col min="15620" max="15620" width="11.7109375" customWidth="1"/>
    <col min="15621" max="15621" width="10.7109375" bestFit="1" customWidth="1"/>
    <col min="15622" max="15622" width="11.7109375" bestFit="1" customWidth="1"/>
    <col min="15623" max="15623" width="11.42578125" customWidth="1"/>
    <col min="15624" max="15624" width="10.7109375" bestFit="1" customWidth="1"/>
    <col min="15625" max="15864" width="11.42578125" customWidth="1"/>
    <col min="15865" max="15865" width="104.42578125" bestFit="1" customWidth="1"/>
    <col min="15866" max="15866" width="10.7109375" bestFit="1" customWidth="1"/>
    <col min="15867" max="15867" width="11.7109375" bestFit="1" customWidth="1"/>
    <col min="15868" max="15869" width="10.7109375" bestFit="1" customWidth="1"/>
    <col min="15870" max="15870" width="11.7109375" bestFit="1" customWidth="1"/>
    <col min="15873" max="15873" width="104.42578125" bestFit="1" customWidth="1"/>
    <col min="15874" max="15874" width="10.7109375" bestFit="1" customWidth="1"/>
    <col min="15875" max="15875" width="11.7109375" bestFit="1" customWidth="1"/>
    <col min="15876" max="15876" width="11.7109375" customWidth="1"/>
    <col min="15877" max="15877" width="10.7109375" bestFit="1" customWidth="1"/>
    <col min="15878" max="15878" width="11.7109375" bestFit="1" customWidth="1"/>
    <col min="15879" max="15879" width="11.42578125" customWidth="1"/>
    <col min="15880" max="15880" width="10.7109375" bestFit="1" customWidth="1"/>
    <col min="15881" max="16120" width="11.42578125" customWidth="1"/>
    <col min="16121" max="16121" width="104.42578125" bestFit="1" customWidth="1"/>
    <col min="16122" max="16122" width="10.7109375" bestFit="1" customWidth="1"/>
    <col min="16123" max="16123" width="11.7109375" bestFit="1" customWidth="1"/>
    <col min="16124" max="16125" width="10.7109375" bestFit="1" customWidth="1"/>
    <col min="16126" max="16126" width="11.7109375" bestFit="1" customWidth="1"/>
    <col min="16129" max="16129" width="104.42578125" bestFit="1" customWidth="1"/>
    <col min="16130" max="16130" width="10.7109375" bestFit="1" customWidth="1"/>
    <col min="16131" max="16131" width="11.7109375" bestFit="1" customWidth="1"/>
    <col min="16132" max="16132" width="11.7109375" customWidth="1"/>
    <col min="16133" max="16133" width="10.7109375" bestFit="1" customWidth="1"/>
    <col min="16134" max="16134" width="11.7109375" bestFit="1" customWidth="1"/>
    <col min="16135" max="16135" width="11.42578125" customWidth="1"/>
    <col min="16136" max="16136" width="10.7109375" bestFit="1" customWidth="1"/>
    <col min="16137" max="16376" width="11.42578125" customWidth="1"/>
    <col min="16377" max="16377" width="104.42578125" bestFit="1" customWidth="1"/>
    <col min="16378" max="16378" width="10.7109375" bestFit="1" customWidth="1"/>
    <col min="16379" max="16379" width="11.7109375" bestFit="1" customWidth="1"/>
    <col min="16380" max="16381" width="10.7109375" bestFit="1" customWidth="1"/>
    <col min="16382" max="16382" width="11.7109375" bestFit="1" customWidth="1"/>
  </cols>
  <sheetData>
    <row r="1" spans="1:8" ht="30" customHeight="1" x14ac:dyDescent="0.25">
      <c r="A1" s="993" t="s">
        <v>837</v>
      </c>
      <c r="B1" s="993"/>
      <c r="C1" s="993"/>
      <c r="D1" s="993"/>
      <c r="E1" s="993"/>
      <c r="F1" s="993"/>
      <c r="H1" s="863" t="s">
        <v>1124</v>
      </c>
    </row>
    <row r="2" spans="1:8" ht="18" x14ac:dyDescent="0.25">
      <c r="A2" s="994" t="s">
        <v>1</v>
      </c>
      <c r="B2" s="994"/>
      <c r="C2" s="994"/>
      <c r="D2" s="994"/>
      <c r="E2" s="994"/>
      <c r="F2" s="994"/>
    </row>
    <row r="3" spans="1:8" ht="18" x14ac:dyDescent="0.25">
      <c r="A3" s="994" t="s">
        <v>2</v>
      </c>
      <c r="B3" s="994"/>
      <c r="C3" s="994"/>
      <c r="D3" s="994"/>
      <c r="E3" s="994"/>
      <c r="F3" s="994"/>
    </row>
    <row r="4" spans="1:8" ht="30" customHeight="1" x14ac:dyDescent="0.25">
      <c r="A4" s="998" t="s">
        <v>3</v>
      </c>
      <c r="B4" s="998"/>
      <c r="C4" s="998"/>
      <c r="D4" s="998"/>
      <c r="E4" s="998"/>
      <c r="F4" s="998"/>
    </row>
    <row r="5" spans="1:8" ht="3.75" customHeight="1" x14ac:dyDescent="0.25">
      <c r="A5" s="1"/>
      <c r="B5" s="1"/>
      <c r="C5" s="1"/>
      <c r="D5" s="1"/>
      <c r="E5" s="1"/>
      <c r="F5" s="1"/>
    </row>
    <row r="6" spans="1:8" ht="30" customHeight="1" thickBot="1" x14ac:dyDescent="0.3">
      <c r="A6" s="2"/>
      <c r="B6" s="3" t="s">
        <v>4</v>
      </c>
      <c r="C6" s="3" t="s">
        <v>5</v>
      </c>
      <c r="D6" s="3" t="s">
        <v>6</v>
      </c>
      <c r="E6" s="3" t="s">
        <v>7</v>
      </c>
      <c r="F6" s="4" t="s">
        <v>8</v>
      </c>
    </row>
    <row r="7" spans="1:8" x14ac:dyDescent="0.25">
      <c r="A7" s="5" t="s">
        <v>9</v>
      </c>
      <c r="B7" s="6">
        <v>3124830.4203499998</v>
      </c>
      <c r="C7" s="6">
        <v>345471.8232199999</v>
      </c>
      <c r="D7" s="6">
        <v>0</v>
      </c>
      <c r="E7" s="6">
        <v>0</v>
      </c>
      <c r="F7" s="6">
        <v>3470302.2435699995</v>
      </c>
      <c r="H7" s="350"/>
    </row>
    <row r="8" spans="1:8" x14ac:dyDescent="0.25">
      <c r="A8" s="9" t="s">
        <v>10</v>
      </c>
      <c r="B8" s="10">
        <v>135990.37495999999</v>
      </c>
      <c r="C8" s="10">
        <v>83134.877640000006</v>
      </c>
      <c r="D8" s="10">
        <v>0</v>
      </c>
      <c r="E8" s="10">
        <v>0</v>
      </c>
      <c r="F8" s="10">
        <v>219125.25259999998</v>
      </c>
      <c r="H8" s="350"/>
    </row>
    <row r="9" spans="1:8" x14ac:dyDescent="0.25">
      <c r="A9" s="11" t="s">
        <v>11</v>
      </c>
      <c r="B9" s="12">
        <v>27412.747199999994</v>
      </c>
      <c r="C9" s="12">
        <v>26808.446830000001</v>
      </c>
      <c r="D9" s="12">
        <v>0</v>
      </c>
      <c r="E9" s="12">
        <v>0</v>
      </c>
      <c r="F9" s="12">
        <v>54221.194029999999</v>
      </c>
    </row>
    <row r="10" spans="1:8" x14ac:dyDescent="0.25">
      <c r="A10" s="11" t="s">
        <v>12</v>
      </c>
      <c r="B10" s="12">
        <v>80940.493159999998</v>
      </c>
      <c r="C10" s="12">
        <v>46759.018329999999</v>
      </c>
      <c r="D10" s="12">
        <v>0</v>
      </c>
      <c r="E10" s="12">
        <v>0</v>
      </c>
      <c r="F10" s="12">
        <v>127699.51148999999</v>
      </c>
    </row>
    <row r="11" spans="1:8" x14ac:dyDescent="0.25">
      <c r="A11" s="11" t="s">
        <v>13</v>
      </c>
      <c r="B11" s="12">
        <v>27637.134600000001</v>
      </c>
      <c r="C11" s="12">
        <v>9567.4124800000009</v>
      </c>
      <c r="D11" s="12">
        <v>0</v>
      </c>
      <c r="E11" s="12">
        <v>0</v>
      </c>
      <c r="F11" s="12">
        <v>37204.547079999997</v>
      </c>
    </row>
    <row r="12" spans="1:8" x14ac:dyDescent="0.25">
      <c r="A12" s="11" t="s">
        <v>14</v>
      </c>
      <c r="B12" s="12">
        <v>0</v>
      </c>
      <c r="C12" s="12">
        <v>0</v>
      </c>
      <c r="D12" s="12">
        <v>0</v>
      </c>
      <c r="E12" s="12">
        <v>0</v>
      </c>
      <c r="F12" s="12">
        <v>0</v>
      </c>
    </row>
    <row r="13" spans="1:8" x14ac:dyDescent="0.25">
      <c r="A13" s="11" t="s">
        <v>15</v>
      </c>
      <c r="B13" s="12">
        <v>0</v>
      </c>
      <c r="C13" s="12">
        <v>0</v>
      </c>
      <c r="D13" s="12">
        <v>0</v>
      </c>
      <c r="E13" s="12">
        <v>0</v>
      </c>
      <c r="F13" s="12">
        <v>0</v>
      </c>
    </row>
    <row r="14" spans="1:8" x14ac:dyDescent="0.25">
      <c r="A14" s="13" t="s">
        <v>16</v>
      </c>
      <c r="B14" s="12">
        <v>0</v>
      </c>
      <c r="C14" s="12">
        <v>0</v>
      </c>
      <c r="D14" s="12">
        <v>0</v>
      </c>
      <c r="E14" s="12">
        <v>0</v>
      </c>
      <c r="F14" s="12">
        <v>0</v>
      </c>
    </row>
    <row r="15" spans="1:8" x14ac:dyDescent="0.25">
      <c r="A15" s="11" t="s">
        <v>17</v>
      </c>
      <c r="B15" s="12">
        <v>0</v>
      </c>
      <c r="C15" s="12">
        <v>0</v>
      </c>
      <c r="D15" s="12">
        <v>0</v>
      </c>
      <c r="E15" s="12">
        <v>0</v>
      </c>
      <c r="F15" s="12">
        <v>0</v>
      </c>
    </row>
    <row r="16" spans="1:8" x14ac:dyDescent="0.25">
      <c r="A16" s="11" t="s">
        <v>18</v>
      </c>
      <c r="B16" s="12">
        <v>0</v>
      </c>
      <c r="C16" s="12">
        <v>0</v>
      </c>
      <c r="D16" s="12">
        <v>0</v>
      </c>
      <c r="E16" s="12">
        <v>0</v>
      </c>
      <c r="F16" s="12">
        <v>0</v>
      </c>
    </row>
    <row r="17" spans="1:6" x14ac:dyDescent="0.25">
      <c r="A17" s="9" t="s">
        <v>19</v>
      </c>
      <c r="B17" s="10">
        <v>547925.71899999992</v>
      </c>
      <c r="C17" s="10">
        <v>36980.840429999997</v>
      </c>
      <c r="D17" s="10">
        <v>0</v>
      </c>
      <c r="E17" s="10">
        <v>0</v>
      </c>
      <c r="F17" s="10">
        <v>584906.55942999991</v>
      </c>
    </row>
    <row r="18" spans="1:6" x14ac:dyDescent="0.25">
      <c r="A18" s="11" t="s">
        <v>20</v>
      </c>
      <c r="B18" s="12">
        <v>0</v>
      </c>
      <c r="C18" s="12">
        <v>0</v>
      </c>
      <c r="D18" s="12">
        <v>0</v>
      </c>
      <c r="E18" s="12">
        <v>0</v>
      </c>
      <c r="F18" s="12">
        <v>0</v>
      </c>
    </row>
    <row r="19" spans="1:6" x14ac:dyDescent="0.25">
      <c r="A19" s="11" t="s">
        <v>21</v>
      </c>
      <c r="B19" s="12">
        <v>510305.54592999996</v>
      </c>
      <c r="C19" s="12">
        <v>895.07859999999994</v>
      </c>
      <c r="D19" s="12">
        <v>0</v>
      </c>
      <c r="E19" s="12">
        <v>0</v>
      </c>
      <c r="F19" s="12">
        <v>511200.62452999997</v>
      </c>
    </row>
    <row r="20" spans="1:6" x14ac:dyDescent="0.25">
      <c r="A20" s="11" t="s">
        <v>22</v>
      </c>
      <c r="B20" s="12">
        <v>0</v>
      </c>
      <c r="C20" s="12">
        <v>0</v>
      </c>
      <c r="D20" s="12">
        <v>0</v>
      </c>
      <c r="E20" s="12">
        <v>0</v>
      </c>
      <c r="F20" s="12">
        <v>0</v>
      </c>
    </row>
    <row r="21" spans="1:6" x14ac:dyDescent="0.25">
      <c r="A21" s="11" t="s">
        <v>23</v>
      </c>
      <c r="B21" s="12">
        <v>0</v>
      </c>
      <c r="C21" s="12">
        <v>0</v>
      </c>
      <c r="D21" s="12">
        <v>0</v>
      </c>
      <c r="E21" s="12">
        <v>0</v>
      </c>
      <c r="F21" s="12">
        <v>0</v>
      </c>
    </row>
    <row r="22" spans="1:6" x14ac:dyDescent="0.25">
      <c r="A22" s="13" t="s">
        <v>24</v>
      </c>
      <c r="B22" s="12">
        <v>68.884389999999996</v>
      </c>
      <c r="C22" s="12">
        <v>13958.081709999999</v>
      </c>
      <c r="D22" s="12">
        <v>0</v>
      </c>
      <c r="E22" s="12">
        <v>0</v>
      </c>
      <c r="F22" s="12">
        <v>14026.9661</v>
      </c>
    </row>
    <row r="23" spans="1:6" x14ac:dyDescent="0.25">
      <c r="A23" s="11" t="s">
        <v>25</v>
      </c>
      <c r="B23" s="12">
        <v>37551.288679999998</v>
      </c>
      <c r="C23" s="12">
        <v>22127.680119999997</v>
      </c>
      <c r="D23" s="12">
        <v>0</v>
      </c>
      <c r="E23" s="12">
        <v>0</v>
      </c>
      <c r="F23" s="12">
        <v>59678.968799999995</v>
      </c>
    </row>
    <row r="24" spans="1:6" x14ac:dyDescent="0.25">
      <c r="A24" s="11" t="s">
        <v>26</v>
      </c>
      <c r="B24" s="12">
        <v>0</v>
      </c>
      <c r="C24" s="12">
        <v>0</v>
      </c>
      <c r="D24" s="12">
        <v>0</v>
      </c>
      <c r="E24" s="12">
        <v>0</v>
      </c>
      <c r="F24" s="12">
        <v>0</v>
      </c>
    </row>
    <row r="25" spans="1:6" x14ac:dyDescent="0.25">
      <c r="A25" s="11" t="s">
        <v>27</v>
      </c>
      <c r="B25" s="12">
        <v>0</v>
      </c>
      <c r="C25" s="12">
        <v>0</v>
      </c>
      <c r="D25" s="12">
        <v>0</v>
      </c>
      <c r="E25" s="12">
        <v>0</v>
      </c>
      <c r="F25" s="12">
        <v>0</v>
      </c>
    </row>
    <row r="26" spans="1:6" x14ac:dyDescent="0.25">
      <c r="A26" s="9" t="s">
        <v>28</v>
      </c>
      <c r="B26" s="10">
        <v>2221248.6594600002</v>
      </c>
      <c r="C26" s="10">
        <v>24817.914680000002</v>
      </c>
      <c r="D26" s="10">
        <v>0</v>
      </c>
      <c r="E26" s="10">
        <v>0</v>
      </c>
      <c r="F26" s="10">
        <v>2246066.5741399992</v>
      </c>
    </row>
    <row r="27" spans="1:6" x14ac:dyDescent="0.25">
      <c r="A27" s="14" t="s">
        <v>29</v>
      </c>
      <c r="B27" s="12">
        <v>2105013.3198899999</v>
      </c>
      <c r="C27" s="12">
        <v>42154.754140000005</v>
      </c>
      <c r="D27" s="12">
        <v>0</v>
      </c>
      <c r="E27" s="12">
        <v>0</v>
      </c>
      <c r="F27" s="12">
        <v>2147168.0740299998</v>
      </c>
    </row>
    <row r="28" spans="1:6" x14ac:dyDescent="0.25">
      <c r="A28" s="11" t="s">
        <v>30</v>
      </c>
      <c r="B28" s="12">
        <v>1402050.7882900001</v>
      </c>
      <c r="C28" s="12">
        <v>10470.170020000001</v>
      </c>
      <c r="D28" s="12">
        <v>0</v>
      </c>
      <c r="E28" s="12">
        <v>0</v>
      </c>
      <c r="F28" s="12">
        <v>1412520.9583099999</v>
      </c>
    </row>
    <row r="29" spans="1:6" x14ac:dyDescent="0.25">
      <c r="A29" s="11" t="s">
        <v>31</v>
      </c>
      <c r="B29" s="12">
        <v>702962.53159999987</v>
      </c>
      <c r="C29" s="12">
        <v>31684.58412</v>
      </c>
      <c r="D29" s="12">
        <v>0</v>
      </c>
      <c r="E29" s="12">
        <v>0</v>
      </c>
      <c r="F29" s="12">
        <v>734647.11571999989</v>
      </c>
    </row>
    <row r="30" spans="1:6" x14ac:dyDescent="0.25">
      <c r="A30" s="14" t="s">
        <v>32</v>
      </c>
      <c r="B30" s="12">
        <v>8775.5846000000001</v>
      </c>
      <c r="C30" s="12">
        <v>5.3866800000000001</v>
      </c>
      <c r="D30" s="12">
        <v>0</v>
      </c>
      <c r="E30" s="12">
        <v>0</v>
      </c>
      <c r="F30" s="12">
        <v>8780.9712799999998</v>
      </c>
    </row>
    <row r="31" spans="1:6" x14ac:dyDescent="0.25">
      <c r="A31" s="11" t="s">
        <v>33</v>
      </c>
      <c r="B31" s="12">
        <v>2378.3072900000002</v>
      </c>
      <c r="C31" s="12">
        <v>5.3866800000000001</v>
      </c>
      <c r="D31" s="12">
        <v>0</v>
      </c>
      <c r="E31" s="12">
        <v>0</v>
      </c>
      <c r="F31" s="12">
        <v>2383.6939700000003</v>
      </c>
    </row>
    <row r="32" spans="1:6" x14ac:dyDescent="0.25">
      <c r="A32" s="11" t="s">
        <v>34</v>
      </c>
      <c r="B32" s="12">
        <v>6397.2773099999995</v>
      </c>
      <c r="C32" s="12">
        <v>0</v>
      </c>
      <c r="D32" s="12">
        <v>0</v>
      </c>
      <c r="E32" s="12">
        <v>0</v>
      </c>
      <c r="F32" s="12">
        <v>6397.2773099999995</v>
      </c>
    </row>
    <row r="33" spans="1:6" x14ac:dyDescent="0.25">
      <c r="A33" s="14" t="s">
        <v>35</v>
      </c>
      <c r="B33" s="12">
        <v>94281.359329999992</v>
      </c>
      <c r="C33" s="12">
        <v>7517.1344100000006</v>
      </c>
      <c r="D33" s="12">
        <v>0</v>
      </c>
      <c r="E33" s="12">
        <v>0</v>
      </c>
      <c r="F33" s="12">
        <v>101798.49373999999</v>
      </c>
    </row>
    <row r="34" spans="1:6" x14ac:dyDescent="0.25">
      <c r="A34" s="11" t="s">
        <v>36</v>
      </c>
      <c r="B34" s="12">
        <v>34278.656309999998</v>
      </c>
      <c r="C34" s="12">
        <v>5202.2892099999999</v>
      </c>
      <c r="D34" s="12">
        <v>0</v>
      </c>
      <c r="E34" s="12">
        <v>0</v>
      </c>
      <c r="F34" s="12">
        <v>39480.945519999994</v>
      </c>
    </row>
    <row r="35" spans="1:6" x14ac:dyDescent="0.25">
      <c r="A35" s="11" t="s">
        <v>37</v>
      </c>
      <c r="B35" s="12">
        <v>60002.703019999994</v>
      </c>
      <c r="C35" s="12">
        <v>2314.8452000000002</v>
      </c>
      <c r="D35" s="12">
        <v>0</v>
      </c>
      <c r="E35" s="12">
        <v>0</v>
      </c>
      <c r="F35" s="12">
        <v>62317.548219999997</v>
      </c>
    </row>
    <row r="36" spans="1:6" x14ac:dyDescent="0.25">
      <c r="A36" s="14" t="s">
        <v>38</v>
      </c>
      <c r="B36" s="12">
        <v>143106.13370999999</v>
      </c>
      <c r="C36" s="12">
        <v>5237.9802</v>
      </c>
      <c r="D36" s="12">
        <v>0</v>
      </c>
      <c r="E36" s="12">
        <v>0</v>
      </c>
      <c r="F36" s="12">
        <v>148344.11390999999</v>
      </c>
    </row>
    <row r="37" spans="1:6" x14ac:dyDescent="0.25">
      <c r="A37" s="15" t="s">
        <v>39</v>
      </c>
      <c r="B37" s="12">
        <v>5281.3441700000003</v>
      </c>
      <c r="C37" s="12">
        <v>32.567509999999999</v>
      </c>
      <c r="D37" s="12">
        <v>0</v>
      </c>
      <c r="E37" s="12">
        <v>0</v>
      </c>
      <c r="F37" s="12">
        <v>5313.9116799999993</v>
      </c>
    </row>
    <row r="38" spans="1:6" x14ac:dyDescent="0.25">
      <c r="A38" s="11" t="s">
        <v>40</v>
      </c>
      <c r="B38" s="12">
        <v>68443.681599999996</v>
      </c>
      <c r="C38" s="12">
        <v>2970.0427200000004</v>
      </c>
      <c r="D38" s="12">
        <v>0</v>
      </c>
      <c r="E38" s="12">
        <v>0</v>
      </c>
      <c r="F38" s="12">
        <v>71413.724319999994</v>
      </c>
    </row>
    <row r="39" spans="1:6" x14ac:dyDescent="0.25">
      <c r="A39" s="11" t="s">
        <v>41</v>
      </c>
      <c r="B39" s="12">
        <v>23.969799999999996</v>
      </c>
      <c r="C39" s="12">
        <v>0</v>
      </c>
      <c r="D39" s="12">
        <v>0</v>
      </c>
      <c r="E39" s="12">
        <v>0</v>
      </c>
      <c r="F39" s="12">
        <v>23.969799999999996</v>
      </c>
    </row>
    <row r="40" spans="1:6" x14ac:dyDescent="0.25">
      <c r="A40" s="11" t="s">
        <v>42</v>
      </c>
      <c r="B40" s="12">
        <v>94.170899999999989</v>
      </c>
      <c r="C40" s="12">
        <v>4.7674300000000001</v>
      </c>
      <c r="D40" s="12">
        <v>0</v>
      </c>
      <c r="E40" s="12">
        <v>0</v>
      </c>
      <c r="F40" s="12">
        <v>98.938329999999993</v>
      </c>
    </row>
    <row r="41" spans="1:6" x14ac:dyDescent="0.25">
      <c r="A41" s="11" t="s">
        <v>43</v>
      </c>
      <c r="B41" s="12">
        <v>0</v>
      </c>
      <c r="C41" s="12">
        <v>0</v>
      </c>
      <c r="D41" s="12">
        <v>0</v>
      </c>
      <c r="E41" s="12">
        <v>0</v>
      </c>
      <c r="F41" s="12">
        <v>0</v>
      </c>
    </row>
    <row r="42" spans="1:6" x14ac:dyDescent="0.25">
      <c r="A42" s="16" t="s">
        <v>44</v>
      </c>
      <c r="B42" s="12">
        <v>0</v>
      </c>
      <c r="C42" s="12">
        <v>0</v>
      </c>
      <c r="D42" s="12">
        <v>0</v>
      </c>
      <c r="E42" s="12">
        <v>0</v>
      </c>
      <c r="F42" s="12">
        <v>0</v>
      </c>
    </row>
    <row r="43" spans="1:6" x14ac:dyDescent="0.25">
      <c r="A43" s="15" t="s">
        <v>45</v>
      </c>
      <c r="B43" s="12">
        <v>25591.352430000003</v>
      </c>
      <c r="C43" s="12">
        <v>640.07030000000009</v>
      </c>
      <c r="D43" s="12">
        <v>0</v>
      </c>
      <c r="E43" s="12">
        <v>0</v>
      </c>
      <c r="F43" s="12">
        <v>26231.422730000002</v>
      </c>
    </row>
    <row r="44" spans="1:6" x14ac:dyDescent="0.25">
      <c r="A44" s="11" t="s">
        <v>46</v>
      </c>
      <c r="B44" s="12">
        <v>43584.570090000001</v>
      </c>
      <c r="C44" s="12">
        <v>1589.46949</v>
      </c>
      <c r="D44" s="12">
        <v>0</v>
      </c>
      <c r="E44" s="12">
        <v>0</v>
      </c>
      <c r="F44" s="12">
        <v>45174.039579999997</v>
      </c>
    </row>
    <row r="45" spans="1:6" x14ac:dyDescent="0.25">
      <c r="A45" s="11" t="s">
        <v>47</v>
      </c>
      <c r="B45" s="12">
        <v>13.83357</v>
      </c>
      <c r="C45" s="12">
        <v>0</v>
      </c>
      <c r="D45" s="12">
        <v>0</v>
      </c>
      <c r="E45" s="12">
        <v>0</v>
      </c>
      <c r="F45" s="12">
        <v>13.83357</v>
      </c>
    </row>
    <row r="46" spans="1:6" x14ac:dyDescent="0.25">
      <c r="A46" s="11" t="s">
        <v>48</v>
      </c>
      <c r="B46" s="12">
        <v>73.211149999999989</v>
      </c>
      <c r="C46" s="12">
        <v>1.0627500000000001</v>
      </c>
      <c r="D46" s="12">
        <v>0</v>
      </c>
      <c r="E46" s="12">
        <v>0</v>
      </c>
      <c r="F46" s="12">
        <v>74.273899999999998</v>
      </c>
    </row>
    <row r="47" spans="1:6" x14ac:dyDescent="0.25">
      <c r="A47" s="11" t="s">
        <v>49</v>
      </c>
      <c r="B47" s="12">
        <v>0</v>
      </c>
      <c r="C47" s="12">
        <v>0</v>
      </c>
      <c r="D47" s="12">
        <v>0</v>
      </c>
      <c r="E47" s="12">
        <v>0</v>
      </c>
      <c r="F47" s="12">
        <v>0</v>
      </c>
    </row>
    <row r="48" spans="1:6" x14ac:dyDescent="0.25">
      <c r="A48" s="16" t="s">
        <v>50</v>
      </c>
      <c r="B48" s="12">
        <v>0</v>
      </c>
      <c r="C48" s="12">
        <v>0</v>
      </c>
      <c r="D48" s="12">
        <v>0</v>
      </c>
      <c r="E48" s="12">
        <v>0</v>
      </c>
      <c r="F48" s="12">
        <v>0</v>
      </c>
    </row>
    <row r="49" spans="1:6" x14ac:dyDescent="0.25">
      <c r="A49" s="17" t="s">
        <v>51</v>
      </c>
      <c r="B49" s="12">
        <v>-129927.73807000001</v>
      </c>
      <c r="C49" s="12">
        <v>-30097.340749999999</v>
      </c>
      <c r="D49" s="12">
        <v>0</v>
      </c>
      <c r="E49" s="12">
        <v>0</v>
      </c>
      <c r="F49" s="12">
        <v>-160025.07882</v>
      </c>
    </row>
    <row r="50" spans="1:6" x14ac:dyDescent="0.25">
      <c r="A50" s="11" t="s">
        <v>52</v>
      </c>
      <c r="B50" s="12">
        <v>-2730.2366799999995</v>
      </c>
      <c r="C50" s="12">
        <v>-134.47531000000004</v>
      </c>
      <c r="D50" s="12">
        <v>0</v>
      </c>
      <c r="E50" s="12">
        <v>0</v>
      </c>
      <c r="F50" s="12">
        <v>-2864.7119899999998</v>
      </c>
    </row>
    <row r="51" spans="1:6" x14ac:dyDescent="0.25">
      <c r="A51" s="11" t="s">
        <v>53</v>
      </c>
      <c r="B51" s="12">
        <v>-2145.9467100000002</v>
      </c>
      <c r="C51" s="12">
        <v>-624.76964999999996</v>
      </c>
      <c r="D51" s="12">
        <v>0</v>
      </c>
      <c r="E51" s="12">
        <v>0</v>
      </c>
      <c r="F51" s="12">
        <v>-2770.7163599999999</v>
      </c>
    </row>
    <row r="52" spans="1:6" x14ac:dyDescent="0.25">
      <c r="A52" s="11" t="s">
        <v>54</v>
      </c>
      <c r="B52" s="12">
        <v>-451.55533999999994</v>
      </c>
      <c r="C52" s="12">
        <v>0</v>
      </c>
      <c r="D52" s="12">
        <v>0</v>
      </c>
      <c r="E52" s="12">
        <v>0</v>
      </c>
      <c r="F52" s="12">
        <v>-451.55533999999994</v>
      </c>
    </row>
    <row r="53" spans="1:6" x14ac:dyDescent="0.25">
      <c r="A53" s="11" t="s">
        <v>55</v>
      </c>
      <c r="B53" s="12">
        <v>-1624.4086600000001</v>
      </c>
      <c r="C53" s="12">
        <v>0</v>
      </c>
      <c r="D53" s="12">
        <v>0</v>
      </c>
      <c r="E53" s="12">
        <v>0</v>
      </c>
      <c r="F53" s="12">
        <v>-1624.4086600000001</v>
      </c>
    </row>
    <row r="54" spans="1:6" x14ac:dyDescent="0.25">
      <c r="A54" s="11" t="s">
        <v>56</v>
      </c>
      <c r="B54" s="12">
        <v>-17076.57158</v>
      </c>
      <c r="C54" s="12">
        <v>-2703.74325</v>
      </c>
      <c r="D54" s="12">
        <v>0</v>
      </c>
      <c r="E54" s="12">
        <v>0</v>
      </c>
      <c r="F54" s="12">
        <v>-19780.314829999999</v>
      </c>
    </row>
    <row r="55" spans="1:6" x14ac:dyDescent="0.25">
      <c r="A55" s="11" t="s">
        <v>57</v>
      </c>
      <c r="B55" s="12">
        <v>-24443.484949999998</v>
      </c>
      <c r="C55" s="12">
        <v>-1158.10535</v>
      </c>
      <c r="D55" s="12">
        <v>0</v>
      </c>
      <c r="E55" s="12">
        <v>0</v>
      </c>
      <c r="F55" s="12">
        <v>-25601.5903</v>
      </c>
    </row>
    <row r="56" spans="1:6" x14ac:dyDescent="0.25">
      <c r="A56" s="11" t="s">
        <v>58</v>
      </c>
      <c r="B56" s="12">
        <v>-62378.952769999996</v>
      </c>
      <c r="C56" s="12">
        <v>-25332.792779999996</v>
      </c>
      <c r="D56" s="12">
        <v>0</v>
      </c>
      <c r="E56" s="12">
        <v>0</v>
      </c>
      <c r="F56" s="12">
        <v>-87711.745549999992</v>
      </c>
    </row>
    <row r="57" spans="1:6" x14ac:dyDescent="0.25">
      <c r="A57" s="11" t="s">
        <v>59</v>
      </c>
      <c r="B57" s="12">
        <v>-15900.616540000001</v>
      </c>
      <c r="C57" s="12">
        <v>-47.16037</v>
      </c>
      <c r="D57" s="12">
        <v>0</v>
      </c>
      <c r="E57" s="12">
        <v>0</v>
      </c>
      <c r="F57" s="12">
        <v>-15947.77691</v>
      </c>
    </row>
    <row r="58" spans="1:6" x14ac:dyDescent="0.25">
      <c r="A58" s="11" t="s">
        <v>60</v>
      </c>
      <c r="B58" s="12">
        <v>0</v>
      </c>
      <c r="C58" s="12">
        <v>0</v>
      </c>
      <c r="D58" s="12">
        <v>0</v>
      </c>
      <c r="E58" s="12">
        <v>0</v>
      </c>
      <c r="F58" s="12">
        <v>0</v>
      </c>
    </row>
    <row r="59" spans="1:6" x14ac:dyDescent="0.25">
      <c r="A59" s="11" t="s">
        <v>61</v>
      </c>
      <c r="B59" s="12"/>
      <c r="C59" s="12"/>
      <c r="D59" s="12"/>
      <c r="E59" s="12"/>
      <c r="F59" s="12"/>
    </row>
    <row r="60" spans="1:6" x14ac:dyDescent="0.25">
      <c r="A60" s="11" t="s">
        <v>62</v>
      </c>
      <c r="B60" s="12">
        <v>-3.9413400000000003</v>
      </c>
      <c r="C60" s="12">
        <v>-0.15503999999999998</v>
      </c>
      <c r="D60" s="12">
        <v>0</v>
      </c>
      <c r="E60" s="12">
        <v>0</v>
      </c>
      <c r="F60" s="12">
        <v>-4.0963799999999999</v>
      </c>
    </row>
    <row r="61" spans="1:6" x14ac:dyDescent="0.25">
      <c r="A61" s="11" t="s">
        <v>63</v>
      </c>
      <c r="B61" s="12">
        <v>-12.712870000000001</v>
      </c>
      <c r="C61" s="12">
        <v>-0.11456000000000001</v>
      </c>
      <c r="D61" s="12">
        <v>0</v>
      </c>
      <c r="E61" s="12">
        <v>0</v>
      </c>
      <c r="F61" s="12">
        <v>-12.82743</v>
      </c>
    </row>
    <row r="62" spans="1:6" x14ac:dyDescent="0.25">
      <c r="A62" s="11" t="s">
        <v>64</v>
      </c>
      <c r="B62" s="12">
        <v>-16.945329999999998</v>
      </c>
      <c r="C62" s="12">
        <v>-2.6933000000000002</v>
      </c>
      <c r="D62" s="12">
        <v>0</v>
      </c>
      <c r="E62" s="12">
        <v>0</v>
      </c>
      <c r="F62" s="12">
        <v>-19.638629999999999</v>
      </c>
    </row>
    <row r="63" spans="1:6" x14ac:dyDescent="0.25">
      <c r="A63" s="11" t="s">
        <v>65</v>
      </c>
      <c r="B63" s="12">
        <v>-77.816599999999994</v>
      </c>
      <c r="C63" s="12">
        <v>0</v>
      </c>
      <c r="D63" s="12">
        <v>0</v>
      </c>
      <c r="E63" s="12">
        <v>0</v>
      </c>
      <c r="F63" s="12">
        <v>-77.816599999999994</v>
      </c>
    </row>
    <row r="64" spans="1:6" x14ac:dyDescent="0.25">
      <c r="A64" s="11" t="s">
        <v>66</v>
      </c>
      <c r="B64" s="12">
        <v>-85.511110000000002</v>
      </c>
      <c r="C64" s="12">
        <v>-17.048680000000001</v>
      </c>
      <c r="D64" s="12">
        <v>0</v>
      </c>
      <c r="E64" s="12">
        <v>0</v>
      </c>
      <c r="F64" s="12">
        <v>-102.55979000000001</v>
      </c>
    </row>
    <row r="65" spans="1:6" x14ac:dyDescent="0.25">
      <c r="A65" s="11" t="s">
        <v>67</v>
      </c>
      <c r="B65" s="12">
        <v>-2979.0375899999999</v>
      </c>
      <c r="C65" s="12">
        <v>-76.282459999999986</v>
      </c>
      <c r="D65" s="12">
        <v>0</v>
      </c>
      <c r="E65" s="12">
        <v>0</v>
      </c>
      <c r="F65" s="12">
        <v>-3055.3200499999998</v>
      </c>
    </row>
    <row r="66" spans="1:6" x14ac:dyDescent="0.25">
      <c r="A66" s="9" t="s">
        <v>68</v>
      </c>
      <c r="B66" s="10">
        <v>57261.813769999993</v>
      </c>
      <c r="C66" s="10">
        <v>15934.286810000001</v>
      </c>
      <c r="D66" s="10">
        <v>0</v>
      </c>
      <c r="E66" s="10">
        <v>0</v>
      </c>
      <c r="F66" s="10">
        <v>73196.100579999998</v>
      </c>
    </row>
    <row r="67" spans="1:6" x14ac:dyDescent="0.25">
      <c r="A67" s="11" t="s">
        <v>69</v>
      </c>
      <c r="B67" s="12">
        <v>1</v>
      </c>
      <c r="C67" s="12">
        <v>0</v>
      </c>
      <c r="D67" s="12">
        <v>0</v>
      </c>
      <c r="E67" s="12">
        <v>0</v>
      </c>
      <c r="F67" s="12">
        <v>1</v>
      </c>
    </row>
    <row r="68" spans="1:6" x14ac:dyDescent="0.25">
      <c r="A68" s="11" t="s">
        <v>70</v>
      </c>
      <c r="B68" s="12">
        <v>866.68123000000003</v>
      </c>
      <c r="C68" s="12">
        <v>9769.6656000000003</v>
      </c>
      <c r="D68" s="12">
        <v>0</v>
      </c>
      <c r="E68" s="12">
        <v>0</v>
      </c>
      <c r="F68" s="12">
        <v>10636.34683</v>
      </c>
    </row>
    <row r="69" spans="1:6" x14ac:dyDescent="0.25">
      <c r="A69" s="11" t="s">
        <v>71</v>
      </c>
      <c r="B69" s="12">
        <v>59644.1181</v>
      </c>
      <c r="C69" s="12">
        <v>7308.7872900000011</v>
      </c>
      <c r="D69" s="12">
        <v>0</v>
      </c>
      <c r="E69" s="12">
        <v>0</v>
      </c>
      <c r="F69" s="12">
        <v>66952.90539</v>
      </c>
    </row>
    <row r="70" spans="1:6" x14ac:dyDescent="0.25">
      <c r="A70" s="11" t="s">
        <v>72</v>
      </c>
      <c r="B70" s="12">
        <v>0</v>
      </c>
      <c r="C70" s="12">
        <v>0</v>
      </c>
      <c r="D70" s="12">
        <v>0</v>
      </c>
      <c r="E70" s="12">
        <v>0</v>
      </c>
      <c r="F70" s="12">
        <v>0</v>
      </c>
    </row>
    <row r="71" spans="1:6" x14ac:dyDescent="0.25">
      <c r="A71" s="11" t="s">
        <v>73</v>
      </c>
      <c r="B71" s="12">
        <v>-3249.9855600000001</v>
      </c>
      <c r="C71" s="12">
        <v>-1144.16608</v>
      </c>
      <c r="D71" s="12">
        <v>0</v>
      </c>
      <c r="E71" s="12">
        <v>0</v>
      </c>
      <c r="F71" s="12">
        <v>-4394.151640000001</v>
      </c>
    </row>
    <row r="72" spans="1:6" x14ac:dyDescent="0.25">
      <c r="A72" s="9" t="s">
        <v>74</v>
      </c>
      <c r="B72" s="10">
        <v>4595.3680499999991</v>
      </c>
      <c r="C72" s="10">
        <v>0</v>
      </c>
      <c r="D72" s="10">
        <v>0</v>
      </c>
      <c r="E72" s="10">
        <v>0</v>
      </c>
      <c r="F72" s="10">
        <v>4595.3680499999991</v>
      </c>
    </row>
    <row r="73" spans="1:6" x14ac:dyDescent="0.25">
      <c r="A73" s="11" t="s">
        <v>75</v>
      </c>
      <c r="B73" s="12">
        <v>3605.6055999999999</v>
      </c>
      <c r="C73" s="12">
        <v>0</v>
      </c>
      <c r="D73" s="12">
        <v>0</v>
      </c>
      <c r="E73" s="12">
        <v>0</v>
      </c>
      <c r="F73" s="12">
        <v>3605.6055999999999</v>
      </c>
    </row>
    <row r="74" spans="1:6" x14ac:dyDescent="0.25">
      <c r="A74" s="11" t="s">
        <v>76</v>
      </c>
      <c r="B74" s="12">
        <v>15072.848119999999</v>
      </c>
      <c r="C74" s="12">
        <v>0</v>
      </c>
      <c r="D74" s="12">
        <v>0</v>
      </c>
      <c r="E74" s="12">
        <v>0</v>
      </c>
      <c r="F74" s="12">
        <v>15072.848119999999</v>
      </c>
    </row>
    <row r="75" spans="1:6" x14ac:dyDescent="0.25">
      <c r="A75" s="11" t="s">
        <v>77</v>
      </c>
      <c r="B75" s="12">
        <v>1142.9228000000001</v>
      </c>
      <c r="C75" s="12">
        <v>0</v>
      </c>
      <c r="D75" s="12">
        <v>0</v>
      </c>
      <c r="E75" s="12">
        <v>0</v>
      </c>
      <c r="F75" s="12">
        <v>1142.9228000000001</v>
      </c>
    </row>
    <row r="76" spans="1:6" x14ac:dyDescent="0.25">
      <c r="A76" s="11" t="s">
        <v>78</v>
      </c>
      <c r="B76" s="12">
        <v>12.94</v>
      </c>
      <c r="C76" s="12">
        <v>0</v>
      </c>
      <c r="D76" s="12">
        <v>0</v>
      </c>
      <c r="E76" s="12">
        <v>0</v>
      </c>
      <c r="F76" s="12">
        <v>12.94</v>
      </c>
    </row>
    <row r="77" spans="1:6" x14ac:dyDescent="0.25">
      <c r="A77" s="11" t="s">
        <v>79</v>
      </c>
      <c r="B77" s="12">
        <v>-15238.948470000001</v>
      </c>
      <c r="C77" s="12">
        <v>0</v>
      </c>
      <c r="D77" s="12">
        <v>0</v>
      </c>
      <c r="E77" s="12">
        <v>0</v>
      </c>
      <c r="F77" s="12">
        <v>-15238.948470000001</v>
      </c>
    </row>
    <row r="78" spans="1:6" x14ac:dyDescent="0.25">
      <c r="A78" s="9" t="s">
        <v>80</v>
      </c>
      <c r="B78" s="10">
        <v>53272.104819999993</v>
      </c>
      <c r="C78" s="10">
        <v>184603.90366000001</v>
      </c>
      <c r="D78" s="10">
        <v>0</v>
      </c>
      <c r="E78" s="10">
        <v>0</v>
      </c>
      <c r="F78" s="10">
        <v>237876.00847999999</v>
      </c>
    </row>
    <row r="79" spans="1:6" x14ac:dyDescent="0.25">
      <c r="A79" s="11" t="s">
        <v>20</v>
      </c>
      <c r="B79" s="12">
        <v>0</v>
      </c>
      <c r="C79" s="12">
        <v>0</v>
      </c>
      <c r="D79" s="12">
        <v>0</v>
      </c>
      <c r="E79" s="12">
        <v>0</v>
      </c>
      <c r="F79" s="12">
        <v>0</v>
      </c>
    </row>
    <row r="80" spans="1:6" x14ac:dyDescent="0.25">
      <c r="A80" s="11" t="s">
        <v>21</v>
      </c>
      <c r="B80" s="12">
        <v>18001.32216</v>
      </c>
      <c r="C80" s="12">
        <v>411.6</v>
      </c>
      <c r="D80" s="12">
        <v>0</v>
      </c>
      <c r="E80" s="12">
        <v>0</v>
      </c>
      <c r="F80" s="12">
        <v>18412.922160000002</v>
      </c>
    </row>
    <row r="81" spans="1:6" x14ac:dyDescent="0.25">
      <c r="A81" s="11" t="s">
        <v>22</v>
      </c>
      <c r="B81" s="12">
        <v>0</v>
      </c>
      <c r="C81" s="12">
        <v>0</v>
      </c>
      <c r="D81" s="12">
        <v>0</v>
      </c>
      <c r="E81" s="12">
        <v>0</v>
      </c>
      <c r="F81" s="12">
        <v>0</v>
      </c>
    </row>
    <row r="82" spans="1:6" x14ac:dyDescent="0.25">
      <c r="A82" s="11" t="s">
        <v>23</v>
      </c>
      <c r="B82" s="12">
        <v>0</v>
      </c>
      <c r="C82" s="12">
        <v>0</v>
      </c>
      <c r="D82" s="12">
        <v>0</v>
      </c>
      <c r="E82" s="12">
        <v>0</v>
      </c>
      <c r="F82" s="12">
        <v>0</v>
      </c>
    </row>
    <row r="83" spans="1:6" x14ac:dyDescent="0.25">
      <c r="A83" s="11" t="s">
        <v>81</v>
      </c>
      <c r="B83" s="12">
        <v>246.96007</v>
      </c>
      <c r="C83" s="12">
        <v>0</v>
      </c>
      <c r="D83" s="12">
        <v>0</v>
      </c>
      <c r="E83" s="12">
        <v>0</v>
      </c>
      <c r="F83" s="12">
        <v>246.96007</v>
      </c>
    </row>
    <row r="84" spans="1:6" x14ac:dyDescent="0.25">
      <c r="A84" s="11" t="s">
        <v>24</v>
      </c>
      <c r="B84" s="12">
        <v>58.229120000000002</v>
      </c>
      <c r="C84" s="12">
        <v>466.86478000000005</v>
      </c>
      <c r="D84" s="12">
        <v>0</v>
      </c>
      <c r="E84" s="12">
        <v>0</v>
      </c>
      <c r="F84" s="12">
        <v>525.09390000000008</v>
      </c>
    </row>
    <row r="85" spans="1:6" x14ac:dyDescent="0.25">
      <c r="A85" s="11" t="s">
        <v>25</v>
      </c>
      <c r="B85" s="12">
        <v>34816.250999999997</v>
      </c>
      <c r="C85" s="12">
        <v>183956.79081999999</v>
      </c>
      <c r="D85" s="12">
        <v>0</v>
      </c>
      <c r="E85" s="12">
        <v>0</v>
      </c>
      <c r="F85" s="12">
        <v>218773.04181999998</v>
      </c>
    </row>
    <row r="86" spans="1:6" x14ac:dyDescent="0.25">
      <c r="A86" s="11" t="s">
        <v>82</v>
      </c>
      <c r="B86" s="12">
        <v>435.76239000000004</v>
      </c>
      <c r="C86" s="12">
        <v>1.28626</v>
      </c>
      <c r="D86" s="12">
        <v>0</v>
      </c>
      <c r="E86" s="12">
        <v>0</v>
      </c>
      <c r="F86" s="12">
        <v>437.04865000000001</v>
      </c>
    </row>
    <row r="87" spans="1:6" x14ac:dyDescent="0.25">
      <c r="A87" s="11" t="s">
        <v>83</v>
      </c>
      <c r="B87" s="12">
        <v>-286.41991999999999</v>
      </c>
      <c r="C87" s="12">
        <v>-232.63820000000001</v>
      </c>
      <c r="D87" s="12">
        <v>0</v>
      </c>
      <c r="E87" s="12">
        <v>0</v>
      </c>
      <c r="F87" s="12">
        <v>-519.05812000000003</v>
      </c>
    </row>
    <row r="88" spans="1:6" x14ac:dyDescent="0.25">
      <c r="A88" s="9" t="s">
        <v>84</v>
      </c>
      <c r="B88" s="10">
        <v>44154.363859999998</v>
      </c>
      <c r="C88" s="10">
        <v>0</v>
      </c>
      <c r="D88" s="10">
        <v>0</v>
      </c>
      <c r="E88" s="10">
        <v>0</v>
      </c>
      <c r="F88" s="10">
        <v>44154.363859999998</v>
      </c>
    </row>
    <row r="89" spans="1:6" x14ac:dyDescent="0.25">
      <c r="A89" s="11" t="s">
        <v>85</v>
      </c>
      <c r="B89" s="12">
        <v>11144.023090000002</v>
      </c>
      <c r="C89" s="12">
        <v>0</v>
      </c>
      <c r="D89" s="12">
        <v>0</v>
      </c>
      <c r="E89" s="12">
        <v>0</v>
      </c>
      <c r="F89" s="12">
        <v>11144.023090000002</v>
      </c>
    </row>
    <row r="90" spans="1:6" x14ac:dyDescent="0.25">
      <c r="A90" s="11" t="s">
        <v>86</v>
      </c>
      <c r="B90" s="12">
        <v>24779.486319999996</v>
      </c>
      <c r="C90" s="12">
        <v>0</v>
      </c>
      <c r="D90" s="12">
        <v>0</v>
      </c>
      <c r="E90" s="12">
        <v>0</v>
      </c>
      <c r="F90" s="12">
        <v>24779.486319999996</v>
      </c>
    </row>
    <row r="91" spans="1:6" x14ac:dyDescent="0.25">
      <c r="A91" s="11" t="s">
        <v>87</v>
      </c>
      <c r="B91" s="12">
        <v>2631.72541</v>
      </c>
      <c r="C91" s="12">
        <v>0</v>
      </c>
      <c r="D91" s="12">
        <v>0</v>
      </c>
      <c r="E91" s="12">
        <v>0</v>
      </c>
      <c r="F91" s="12">
        <v>2631.72541</v>
      </c>
    </row>
    <row r="92" spans="1:6" x14ac:dyDescent="0.25">
      <c r="A92" s="11" t="s">
        <v>88</v>
      </c>
      <c r="B92" s="12">
        <v>1485.1650800000004</v>
      </c>
      <c r="C92" s="12">
        <v>0</v>
      </c>
      <c r="D92" s="12">
        <v>0</v>
      </c>
      <c r="E92" s="12">
        <v>0</v>
      </c>
      <c r="F92" s="12">
        <v>1485.1650800000004</v>
      </c>
    </row>
    <row r="93" spans="1:6" x14ac:dyDescent="0.25">
      <c r="A93" s="11" t="s">
        <v>89</v>
      </c>
      <c r="B93" s="12">
        <v>1208.1092600000015</v>
      </c>
      <c r="C93" s="12">
        <v>0</v>
      </c>
      <c r="D93" s="12">
        <v>0</v>
      </c>
      <c r="E93" s="12">
        <v>0</v>
      </c>
      <c r="F93" s="12">
        <v>1208.1092600000015</v>
      </c>
    </row>
    <row r="94" spans="1:6" x14ac:dyDescent="0.25">
      <c r="A94" s="11" t="s">
        <v>90</v>
      </c>
      <c r="B94" s="12">
        <v>4.4160000000000004</v>
      </c>
      <c r="C94" s="12">
        <v>0</v>
      </c>
      <c r="D94" s="12">
        <v>0</v>
      </c>
      <c r="E94" s="12">
        <v>0</v>
      </c>
      <c r="F94" s="12">
        <v>4.4160000000000004</v>
      </c>
    </row>
    <row r="95" spans="1:6" x14ac:dyDescent="0.25">
      <c r="A95" s="11" t="s">
        <v>91</v>
      </c>
      <c r="B95" s="12">
        <v>766.30023000000006</v>
      </c>
      <c r="C95" s="12">
        <v>0</v>
      </c>
      <c r="D95" s="12">
        <v>0</v>
      </c>
      <c r="E95" s="12">
        <v>0</v>
      </c>
      <c r="F95" s="12">
        <v>766.30023000000006</v>
      </c>
    </row>
    <row r="96" spans="1:6" x14ac:dyDescent="0.25">
      <c r="A96" s="11" t="s">
        <v>92</v>
      </c>
      <c r="B96" s="12">
        <v>0</v>
      </c>
      <c r="C96" s="12">
        <v>0</v>
      </c>
      <c r="D96" s="12">
        <v>0</v>
      </c>
      <c r="E96" s="12">
        <v>0</v>
      </c>
      <c r="F96" s="12">
        <v>0</v>
      </c>
    </row>
    <row r="97" spans="1:6" x14ac:dyDescent="0.25">
      <c r="A97" s="11" t="s">
        <v>93</v>
      </c>
      <c r="B97" s="12">
        <v>2135.1384700000003</v>
      </c>
      <c r="C97" s="12">
        <v>0</v>
      </c>
      <c r="D97" s="12">
        <v>0</v>
      </c>
      <c r="E97" s="12">
        <v>0</v>
      </c>
      <c r="F97" s="12">
        <v>2135.1384700000003</v>
      </c>
    </row>
    <row r="98" spans="1:6" x14ac:dyDescent="0.25">
      <c r="A98" s="9" t="s">
        <v>94</v>
      </c>
      <c r="B98" s="10">
        <v>60382.016430000003</v>
      </c>
      <c r="C98" s="10">
        <v>0</v>
      </c>
      <c r="D98" s="10">
        <v>0</v>
      </c>
      <c r="E98" s="10">
        <v>0</v>
      </c>
      <c r="F98" s="10">
        <v>60382.016430000003</v>
      </c>
    </row>
    <row r="99" spans="1:6" x14ac:dyDescent="0.25">
      <c r="A99" s="11" t="s">
        <v>95</v>
      </c>
      <c r="B99" s="12">
        <v>384.06751999999994</v>
      </c>
      <c r="C99" s="12">
        <v>0</v>
      </c>
      <c r="D99" s="12">
        <v>0</v>
      </c>
      <c r="E99" s="12">
        <v>0</v>
      </c>
      <c r="F99" s="12">
        <v>384.06751999999994</v>
      </c>
    </row>
    <row r="100" spans="1:6" x14ac:dyDescent="0.25">
      <c r="A100" s="11" t="s">
        <v>96</v>
      </c>
      <c r="B100" s="12">
        <v>59056.208810000004</v>
      </c>
      <c r="C100" s="12">
        <v>0</v>
      </c>
      <c r="D100" s="12">
        <v>0</v>
      </c>
      <c r="E100" s="12">
        <v>0</v>
      </c>
      <c r="F100" s="12">
        <v>59056.208810000004</v>
      </c>
    </row>
    <row r="101" spans="1:6" x14ac:dyDescent="0.25">
      <c r="A101" s="11" t="s">
        <v>97</v>
      </c>
      <c r="B101" s="12">
        <v>36.799999999999997</v>
      </c>
      <c r="C101" s="12">
        <v>0</v>
      </c>
      <c r="D101" s="12">
        <v>0</v>
      </c>
      <c r="E101" s="12">
        <v>0</v>
      </c>
      <c r="F101" s="12">
        <v>36.799999999999997</v>
      </c>
    </row>
    <row r="102" spans="1:6" x14ac:dyDescent="0.25">
      <c r="A102" s="11" t="s">
        <v>98</v>
      </c>
      <c r="B102" s="12">
        <v>904.94010000000003</v>
      </c>
      <c r="C102" s="12">
        <v>0</v>
      </c>
      <c r="D102" s="12">
        <v>0</v>
      </c>
      <c r="E102" s="12">
        <v>0</v>
      </c>
      <c r="F102" s="12">
        <v>904.94010000000003</v>
      </c>
    </row>
    <row r="103" spans="1:6" x14ac:dyDescent="0.25">
      <c r="A103" s="16" t="s">
        <v>99</v>
      </c>
      <c r="B103" s="12">
        <v>0</v>
      </c>
      <c r="C103" s="12">
        <v>0</v>
      </c>
      <c r="D103" s="12">
        <v>0</v>
      </c>
      <c r="E103" s="12">
        <v>0</v>
      </c>
      <c r="F103" s="12">
        <v>0</v>
      </c>
    </row>
    <row r="104" spans="1:6" x14ac:dyDescent="0.25">
      <c r="A104" s="9" t="s">
        <v>100</v>
      </c>
      <c r="B104" s="10">
        <v>0</v>
      </c>
      <c r="C104" s="10">
        <v>0</v>
      </c>
      <c r="D104" s="10">
        <v>0</v>
      </c>
      <c r="E104" s="10">
        <v>0</v>
      </c>
      <c r="F104" s="10">
        <v>0</v>
      </c>
    </row>
    <row r="105" spans="1:6" x14ac:dyDescent="0.25">
      <c r="A105" s="11" t="s">
        <v>101</v>
      </c>
      <c r="B105" s="12">
        <v>0</v>
      </c>
      <c r="C105" s="12">
        <v>0</v>
      </c>
      <c r="D105" s="12">
        <v>0</v>
      </c>
      <c r="E105" s="12">
        <v>0</v>
      </c>
      <c r="F105" s="12">
        <v>0</v>
      </c>
    </row>
    <row r="106" spans="1:6" x14ac:dyDescent="0.25">
      <c r="A106" s="11" t="s">
        <v>102</v>
      </c>
      <c r="B106" s="12">
        <v>0</v>
      </c>
      <c r="C106" s="12">
        <v>0</v>
      </c>
      <c r="D106" s="12">
        <v>0</v>
      </c>
      <c r="E106" s="12">
        <v>0</v>
      </c>
      <c r="F106" s="12">
        <v>0</v>
      </c>
    </row>
    <row r="107" spans="1:6" x14ac:dyDescent="0.25">
      <c r="A107" s="11" t="s">
        <v>103</v>
      </c>
      <c r="B107" s="12">
        <v>0</v>
      </c>
      <c r="C107" s="12">
        <v>0</v>
      </c>
      <c r="D107" s="12">
        <v>0</v>
      </c>
      <c r="E107" s="12">
        <v>0</v>
      </c>
      <c r="F107" s="12">
        <v>0</v>
      </c>
    </row>
    <row r="108" spans="1:6" x14ac:dyDescent="0.25">
      <c r="A108" s="11" t="s">
        <v>104</v>
      </c>
      <c r="B108" s="12">
        <v>0</v>
      </c>
      <c r="C108" s="12">
        <v>0</v>
      </c>
      <c r="D108" s="12">
        <v>0</v>
      </c>
      <c r="E108" s="12">
        <v>0</v>
      </c>
      <c r="F108" s="12">
        <v>0</v>
      </c>
    </row>
    <row r="109" spans="1:6" x14ac:dyDescent="0.25">
      <c r="A109" s="11" t="s">
        <v>105</v>
      </c>
      <c r="B109" s="12">
        <v>0</v>
      </c>
      <c r="C109" s="12">
        <v>0</v>
      </c>
      <c r="D109" s="12">
        <v>0</v>
      </c>
      <c r="E109" s="12">
        <v>0</v>
      </c>
      <c r="F109" s="12">
        <v>0</v>
      </c>
    </row>
    <row r="110" spans="1:6" x14ac:dyDescent="0.25">
      <c r="A110" s="11" t="s">
        <v>106</v>
      </c>
      <c r="B110" s="12">
        <v>0</v>
      </c>
      <c r="C110" s="12">
        <v>0</v>
      </c>
      <c r="D110" s="12">
        <v>0</v>
      </c>
      <c r="E110" s="12">
        <v>0</v>
      </c>
      <c r="F110" s="12">
        <v>0</v>
      </c>
    </row>
    <row r="111" spans="1:6" x14ac:dyDescent="0.25">
      <c r="A111" s="9" t="s">
        <v>107</v>
      </c>
      <c r="B111" s="10">
        <v>1986018.7026400005</v>
      </c>
      <c r="C111" s="10">
        <v>475685.21963999997</v>
      </c>
      <c r="D111" s="10">
        <v>9.5078199999999988</v>
      </c>
      <c r="E111" s="10">
        <v>0</v>
      </c>
      <c r="F111" s="10">
        <v>2461713.4301000014</v>
      </c>
    </row>
    <row r="112" spans="1:6" x14ac:dyDescent="0.25">
      <c r="A112" s="9" t="s">
        <v>108</v>
      </c>
      <c r="B112" s="10">
        <v>1497301.8990600004</v>
      </c>
      <c r="C112" s="10">
        <v>453183.98642999999</v>
      </c>
      <c r="D112" s="10">
        <v>0</v>
      </c>
      <c r="E112" s="10">
        <v>0</v>
      </c>
      <c r="F112" s="10">
        <v>1950485.8854900002</v>
      </c>
    </row>
    <row r="113" spans="1:6" x14ac:dyDescent="0.25">
      <c r="A113" s="11" t="s">
        <v>109</v>
      </c>
      <c r="B113" s="12">
        <v>1.1210000000000001E-2</v>
      </c>
      <c r="C113" s="12">
        <v>4.5899999999999995E-3</v>
      </c>
      <c r="D113" s="12">
        <v>0</v>
      </c>
      <c r="E113" s="12">
        <v>0</v>
      </c>
      <c r="F113" s="12">
        <v>1.5800000000000002E-2</v>
      </c>
    </row>
    <row r="114" spans="1:6" x14ac:dyDescent="0.25">
      <c r="A114" s="11" t="s">
        <v>110</v>
      </c>
      <c r="B114" s="12">
        <v>0</v>
      </c>
      <c r="C114" s="12">
        <v>0</v>
      </c>
      <c r="D114" s="12">
        <v>0</v>
      </c>
      <c r="E114" s="12">
        <v>0</v>
      </c>
      <c r="F114" s="12">
        <v>0</v>
      </c>
    </row>
    <row r="115" spans="1:6" x14ac:dyDescent="0.25">
      <c r="A115" s="11" t="s">
        <v>111</v>
      </c>
      <c r="B115" s="12">
        <v>1.1210000000000001E-2</v>
      </c>
      <c r="C115" s="12">
        <v>4.5899999999999995E-3</v>
      </c>
      <c r="D115" s="12">
        <v>0</v>
      </c>
      <c r="E115" s="12">
        <v>0</v>
      </c>
      <c r="F115" s="12">
        <v>1.5800000000000002E-2</v>
      </c>
    </row>
    <row r="116" spans="1:6" x14ac:dyDescent="0.25">
      <c r="A116" s="11" t="s">
        <v>112</v>
      </c>
      <c r="B116" s="12">
        <v>1213275.1929700002</v>
      </c>
      <c r="C116" s="12">
        <v>307722.55684000003</v>
      </c>
      <c r="D116" s="12">
        <v>0</v>
      </c>
      <c r="E116" s="12">
        <v>0</v>
      </c>
      <c r="F116" s="12">
        <v>1520997.7498100004</v>
      </c>
    </row>
    <row r="117" spans="1:6" x14ac:dyDescent="0.25">
      <c r="A117" s="11" t="s">
        <v>113</v>
      </c>
      <c r="B117" s="12">
        <v>256088.22542000006</v>
      </c>
      <c r="C117" s="12">
        <v>134261.0471</v>
      </c>
      <c r="D117" s="12">
        <v>0</v>
      </c>
      <c r="E117" s="12">
        <v>0</v>
      </c>
      <c r="F117" s="12">
        <v>390349.27252000006</v>
      </c>
    </row>
    <row r="118" spans="1:6" x14ac:dyDescent="0.25">
      <c r="A118" s="15" t="s">
        <v>114</v>
      </c>
      <c r="B118" s="12">
        <v>14113.54787</v>
      </c>
      <c r="C118" s="12">
        <v>22876.55759</v>
      </c>
      <c r="D118" s="12">
        <v>0</v>
      </c>
      <c r="E118" s="12">
        <v>0</v>
      </c>
      <c r="F118" s="12">
        <v>36990.105459999999</v>
      </c>
    </row>
    <row r="119" spans="1:6" x14ac:dyDescent="0.25">
      <c r="A119" s="16" t="s">
        <v>115</v>
      </c>
      <c r="B119" s="12">
        <v>0</v>
      </c>
      <c r="C119" s="12">
        <v>1015.31156</v>
      </c>
      <c r="D119" s="12">
        <v>0</v>
      </c>
      <c r="E119" s="12">
        <v>0</v>
      </c>
      <c r="F119" s="12">
        <v>1015.31156</v>
      </c>
    </row>
    <row r="120" spans="1:6" x14ac:dyDescent="0.25">
      <c r="A120" s="16" t="s">
        <v>116</v>
      </c>
      <c r="B120" s="12">
        <v>2945.5220399999998</v>
      </c>
      <c r="C120" s="12">
        <v>8354.5604299999995</v>
      </c>
      <c r="D120" s="12">
        <v>0</v>
      </c>
      <c r="E120" s="12">
        <v>0</v>
      </c>
      <c r="F120" s="12">
        <v>11300.082470000001</v>
      </c>
    </row>
    <row r="121" spans="1:6" x14ac:dyDescent="0.25">
      <c r="A121" s="16" t="s">
        <v>117</v>
      </c>
      <c r="B121" s="12">
        <v>7418.8112199999996</v>
      </c>
      <c r="C121" s="12">
        <v>4708.33158</v>
      </c>
      <c r="D121" s="12">
        <v>0</v>
      </c>
      <c r="E121" s="12">
        <v>0</v>
      </c>
      <c r="F121" s="12">
        <v>12127.142800000001</v>
      </c>
    </row>
    <row r="122" spans="1:6" x14ac:dyDescent="0.25">
      <c r="A122" s="16" t="s">
        <v>118</v>
      </c>
      <c r="B122" s="12">
        <v>19768.143929999998</v>
      </c>
      <c r="C122" s="12">
        <v>6403.2201299999997</v>
      </c>
      <c r="D122" s="12">
        <v>0</v>
      </c>
      <c r="E122" s="12">
        <v>0</v>
      </c>
      <c r="F122" s="12">
        <v>26171.364060000004</v>
      </c>
    </row>
    <row r="123" spans="1:6" x14ac:dyDescent="0.25">
      <c r="A123" s="16" t="s">
        <v>119</v>
      </c>
      <c r="B123" s="12">
        <v>166581.60306999998</v>
      </c>
      <c r="C123" s="12">
        <v>68432.227910000001</v>
      </c>
      <c r="D123" s="12">
        <v>0</v>
      </c>
      <c r="E123" s="12">
        <v>0</v>
      </c>
      <c r="F123" s="12">
        <v>235013.83098</v>
      </c>
    </row>
    <row r="124" spans="1:6" x14ac:dyDescent="0.25">
      <c r="A124" s="18" t="s">
        <v>120</v>
      </c>
      <c r="B124" s="12">
        <v>17732.663420000001</v>
      </c>
      <c r="C124" s="12">
        <v>17054.31739</v>
      </c>
      <c r="D124" s="12">
        <v>0</v>
      </c>
      <c r="E124" s="12">
        <v>0</v>
      </c>
      <c r="F124" s="12">
        <v>34786.980810000001</v>
      </c>
    </row>
    <row r="125" spans="1:6" x14ac:dyDescent="0.25">
      <c r="A125" s="19" t="s">
        <v>121</v>
      </c>
      <c r="B125" s="12">
        <v>27527.933870000001</v>
      </c>
      <c r="C125" s="12">
        <v>5416.5205099999994</v>
      </c>
      <c r="D125" s="12">
        <v>0</v>
      </c>
      <c r="E125" s="12">
        <v>0</v>
      </c>
      <c r="F125" s="12">
        <v>32944.454380000003</v>
      </c>
    </row>
    <row r="126" spans="1:6" x14ac:dyDescent="0.25">
      <c r="A126" s="20" t="s">
        <v>122</v>
      </c>
      <c r="B126" s="12">
        <v>22039.07027</v>
      </c>
      <c r="C126" s="12">
        <v>10586.91633</v>
      </c>
      <c r="D126" s="12">
        <v>0</v>
      </c>
      <c r="E126" s="12">
        <v>0</v>
      </c>
      <c r="F126" s="12">
        <v>32625.9866</v>
      </c>
    </row>
    <row r="127" spans="1:6" x14ac:dyDescent="0.25">
      <c r="A127" s="11" t="s">
        <v>123</v>
      </c>
      <c r="B127" s="12">
        <v>0</v>
      </c>
      <c r="C127" s="12">
        <v>0</v>
      </c>
      <c r="D127" s="12">
        <v>0</v>
      </c>
      <c r="E127" s="12">
        <v>0</v>
      </c>
      <c r="F127" s="12">
        <v>0</v>
      </c>
    </row>
    <row r="128" spans="1:6" x14ac:dyDescent="0.25">
      <c r="A128" s="11" t="s">
        <v>124</v>
      </c>
      <c r="B128" s="12">
        <v>5899.3991899999992</v>
      </c>
      <c r="C128" s="12">
        <v>613.46157000000005</v>
      </c>
      <c r="D128" s="12">
        <v>0</v>
      </c>
      <c r="E128" s="12">
        <v>0</v>
      </c>
      <c r="F128" s="12">
        <v>6512.8607599999996</v>
      </c>
    </row>
    <row r="129" spans="1:6" x14ac:dyDescent="0.25">
      <c r="A129" s="9" t="s">
        <v>125</v>
      </c>
      <c r="B129" s="10">
        <v>265.22942999999998</v>
      </c>
      <c r="C129" s="10">
        <v>834.39336999999989</v>
      </c>
      <c r="D129" s="10">
        <v>0</v>
      </c>
      <c r="E129" s="10">
        <v>0</v>
      </c>
      <c r="F129" s="10">
        <v>1099.6227999999999</v>
      </c>
    </row>
    <row r="130" spans="1:6" x14ac:dyDescent="0.25">
      <c r="A130" s="9" t="s">
        <v>126</v>
      </c>
      <c r="B130" s="10">
        <v>303.81288000000001</v>
      </c>
      <c r="C130" s="10">
        <v>0</v>
      </c>
      <c r="D130" s="10">
        <v>0</v>
      </c>
      <c r="E130" s="10">
        <v>0</v>
      </c>
      <c r="F130" s="10">
        <v>303.81288000000001</v>
      </c>
    </row>
    <row r="131" spans="1:6" x14ac:dyDescent="0.25">
      <c r="A131" s="11" t="s">
        <v>127</v>
      </c>
      <c r="B131" s="12">
        <v>0</v>
      </c>
      <c r="C131" s="12">
        <v>0</v>
      </c>
      <c r="D131" s="12">
        <v>0</v>
      </c>
      <c r="E131" s="12">
        <v>0</v>
      </c>
      <c r="F131" s="12">
        <v>0</v>
      </c>
    </row>
    <row r="132" spans="1:6" x14ac:dyDescent="0.25">
      <c r="A132" s="11" t="s">
        <v>128</v>
      </c>
      <c r="B132" s="12">
        <v>303.81288000000001</v>
      </c>
      <c r="C132" s="12">
        <v>0</v>
      </c>
      <c r="D132" s="12">
        <v>0</v>
      </c>
      <c r="E132" s="12">
        <v>0</v>
      </c>
      <c r="F132" s="12">
        <v>303.81288000000001</v>
      </c>
    </row>
    <row r="133" spans="1:6" x14ac:dyDescent="0.25">
      <c r="A133" s="11" t="s">
        <v>129</v>
      </c>
      <c r="B133" s="12">
        <v>0</v>
      </c>
      <c r="C133" s="12">
        <v>0</v>
      </c>
      <c r="D133" s="12">
        <v>0</v>
      </c>
      <c r="E133" s="12">
        <v>0</v>
      </c>
      <c r="F133" s="12">
        <v>0</v>
      </c>
    </row>
    <row r="134" spans="1:6" x14ac:dyDescent="0.25">
      <c r="A134" s="11" t="s">
        <v>130</v>
      </c>
      <c r="B134" s="12">
        <v>0</v>
      </c>
      <c r="C134" s="12">
        <v>0</v>
      </c>
      <c r="D134" s="12">
        <v>0</v>
      </c>
      <c r="E134" s="12">
        <v>0</v>
      </c>
      <c r="F134" s="12">
        <v>0</v>
      </c>
    </row>
    <row r="135" spans="1:6" x14ac:dyDescent="0.25">
      <c r="A135" s="11" t="s">
        <v>131</v>
      </c>
      <c r="B135" s="12">
        <v>0</v>
      </c>
      <c r="C135" s="12">
        <v>0</v>
      </c>
      <c r="D135" s="12">
        <v>0</v>
      </c>
      <c r="E135" s="12">
        <v>0</v>
      </c>
      <c r="F135" s="12">
        <v>0</v>
      </c>
    </row>
    <row r="136" spans="1:6" x14ac:dyDescent="0.25">
      <c r="A136" s="11" t="s">
        <v>132</v>
      </c>
      <c r="B136" s="12">
        <v>0</v>
      </c>
      <c r="C136" s="12">
        <v>0</v>
      </c>
      <c r="D136" s="12">
        <v>0</v>
      </c>
      <c r="E136" s="12">
        <v>0</v>
      </c>
      <c r="F136" s="12">
        <v>0</v>
      </c>
    </row>
    <row r="137" spans="1:6" x14ac:dyDescent="0.25">
      <c r="A137" s="9" t="s">
        <v>133</v>
      </c>
      <c r="B137" s="10">
        <v>210491.84968000001</v>
      </c>
      <c r="C137" s="10">
        <v>5762.7839199999999</v>
      </c>
      <c r="D137" s="10">
        <v>9.5078199999999988</v>
      </c>
      <c r="E137" s="10">
        <v>0</v>
      </c>
      <c r="F137" s="10">
        <v>216264.14142</v>
      </c>
    </row>
    <row r="138" spans="1:6" x14ac:dyDescent="0.25">
      <c r="A138" s="11" t="s">
        <v>134</v>
      </c>
      <c r="B138" s="12">
        <v>0</v>
      </c>
      <c r="C138" s="12">
        <v>0</v>
      </c>
      <c r="D138" s="12">
        <v>0</v>
      </c>
      <c r="E138" s="12">
        <v>0</v>
      </c>
      <c r="F138" s="12">
        <v>0</v>
      </c>
    </row>
    <row r="139" spans="1:6" x14ac:dyDescent="0.25">
      <c r="A139" s="11" t="s">
        <v>135</v>
      </c>
      <c r="B139" s="12">
        <v>172983.2</v>
      </c>
      <c r="C139" s="12">
        <v>2850.33</v>
      </c>
      <c r="D139" s="12">
        <v>0</v>
      </c>
      <c r="E139" s="12">
        <v>0</v>
      </c>
      <c r="F139" s="12">
        <v>175833.53</v>
      </c>
    </row>
    <row r="140" spans="1:6" x14ac:dyDescent="0.25">
      <c r="A140" s="11" t="s">
        <v>136</v>
      </c>
      <c r="B140" s="12">
        <v>0</v>
      </c>
      <c r="C140" s="12">
        <v>0</v>
      </c>
      <c r="D140" s="12">
        <v>0</v>
      </c>
      <c r="E140" s="12">
        <v>0</v>
      </c>
      <c r="F140" s="12">
        <v>0</v>
      </c>
    </row>
    <row r="141" spans="1:6" x14ac:dyDescent="0.25">
      <c r="A141" s="11" t="s">
        <v>137</v>
      </c>
      <c r="B141" s="12">
        <v>0</v>
      </c>
      <c r="C141" s="12">
        <v>0</v>
      </c>
      <c r="D141" s="12">
        <v>0</v>
      </c>
      <c r="E141" s="12">
        <v>0</v>
      </c>
      <c r="F141" s="12">
        <v>0</v>
      </c>
    </row>
    <row r="142" spans="1:6" x14ac:dyDescent="0.25">
      <c r="A142" s="13" t="s">
        <v>138</v>
      </c>
      <c r="B142" s="12">
        <v>37306.223700000002</v>
      </c>
      <c r="C142" s="12">
        <v>2908.0989099999997</v>
      </c>
      <c r="D142" s="12">
        <v>0</v>
      </c>
      <c r="E142" s="12">
        <v>0</v>
      </c>
      <c r="F142" s="12">
        <v>40214.322610000003</v>
      </c>
    </row>
    <row r="143" spans="1:6" x14ac:dyDescent="0.25">
      <c r="A143" s="11" t="s">
        <v>139</v>
      </c>
      <c r="B143" s="12">
        <v>0</v>
      </c>
      <c r="C143" s="12">
        <v>0</v>
      </c>
      <c r="D143" s="12">
        <v>0</v>
      </c>
      <c r="E143" s="12">
        <v>0</v>
      </c>
      <c r="F143" s="12">
        <v>0</v>
      </c>
    </row>
    <row r="144" spans="1:6" x14ac:dyDescent="0.25">
      <c r="A144" s="11" t="s">
        <v>140</v>
      </c>
      <c r="B144" s="12">
        <v>0</v>
      </c>
      <c r="C144" s="12">
        <v>0</v>
      </c>
      <c r="D144" s="12">
        <v>0</v>
      </c>
      <c r="E144" s="12">
        <v>0</v>
      </c>
      <c r="F144" s="12">
        <v>0</v>
      </c>
    </row>
    <row r="145" spans="1:6" x14ac:dyDescent="0.25">
      <c r="A145" s="11" t="s">
        <v>141</v>
      </c>
      <c r="B145" s="12">
        <v>202.42598000000001</v>
      </c>
      <c r="C145" s="12">
        <v>4.35501</v>
      </c>
      <c r="D145" s="12">
        <v>9.5078199999999988</v>
      </c>
      <c r="E145" s="12">
        <v>0</v>
      </c>
      <c r="F145" s="12">
        <v>216.28881000000004</v>
      </c>
    </row>
    <row r="146" spans="1:6" x14ac:dyDescent="0.25">
      <c r="A146" s="9" t="s">
        <v>142</v>
      </c>
      <c r="B146" s="10">
        <v>211442.94308000006</v>
      </c>
      <c r="C146" s="10">
        <v>10010.644780000001</v>
      </c>
      <c r="D146" s="10">
        <v>0</v>
      </c>
      <c r="E146" s="10">
        <v>0</v>
      </c>
      <c r="F146" s="10">
        <v>221453.58786000006</v>
      </c>
    </row>
    <row r="147" spans="1:6" x14ac:dyDescent="0.25">
      <c r="A147" s="11" t="s">
        <v>69</v>
      </c>
      <c r="B147" s="12">
        <v>41.609229999999997</v>
      </c>
      <c r="C147" s="12">
        <v>0.78688000000000002</v>
      </c>
      <c r="D147" s="12">
        <v>0</v>
      </c>
      <c r="E147" s="12">
        <v>0</v>
      </c>
      <c r="F147" s="12">
        <v>42.396109999999993</v>
      </c>
    </row>
    <row r="148" spans="1:6" x14ac:dyDescent="0.25">
      <c r="A148" s="11" t="s">
        <v>71</v>
      </c>
      <c r="B148" s="12">
        <v>182344.55492000005</v>
      </c>
      <c r="C148" s="12">
        <v>9623.7147499999992</v>
      </c>
      <c r="D148" s="12">
        <v>0</v>
      </c>
      <c r="E148" s="12">
        <v>0</v>
      </c>
      <c r="F148" s="12">
        <v>191968.26967000004</v>
      </c>
    </row>
    <row r="149" spans="1:6" x14ac:dyDescent="0.25">
      <c r="A149" s="11" t="s">
        <v>143</v>
      </c>
      <c r="B149" s="12">
        <v>28866.949239999998</v>
      </c>
      <c r="C149" s="12">
        <v>375.73283000000004</v>
      </c>
      <c r="D149" s="12">
        <v>0</v>
      </c>
      <c r="E149" s="12">
        <v>0</v>
      </c>
      <c r="F149" s="12">
        <v>29242.682069999995</v>
      </c>
    </row>
    <row r="150" spans="1:6" x14ac:dyDescent="0.25">
      <c r="A150" s="11" t="s">
        <v>97</v>
      </c>
      <c r="B150" s="12">
        <v>189.82969</v>
      </c>
      <c r="C150" s="12">
        <v>10.41032</v>
      </c>
      <c r="D150" s="12">
        <v>0</v>
      </c>
      <c r="E150" s="12">
        <v>0</v>
      </c>
      <c r="F150" s="12">
        <v>200.24001000000001</v>
      </c>
    </row>
    <row r="151" spans="1:6" x14ac:dyDescent="0.25">
      <c r="A151" s="11" t="s">
        <v>144</v>
      </c>
      <c r="B151" s="12">
        <v>0</v>
      </c>
      <c r="C151" s="12">
        <v>0</v>
      </c>
      <c r="D151" s="12">
        <v>0</v>
      </c>
      <c r="E151" s="12">
        <v>0</v>
      </c>
      <c r="F151" s="12">
        <v>0</v>
      </c>
    </row>
    <row r="152" spans="1:6" x14ac:dyDescent="0.25">
      <c r="A152" s="9" t="s">
        <v>145</v>
      </c>
      <c r="B152" s="10">
        <v>66212.968509999992</v>
      </c>
      <c r="C152" s="10">
        <v>5893.4111400000002</v>
      </c>
      <c r="D152" s="10">
        <v>0</v>
      </c>
      <c r="E152" s="10">
        <v>0</v>
      </c>
      <c r="F152" s="10">
        <v>72106.379649999988</v>
      </c>
    </row>
    <row r="153" spans="1:6" x14ac:dyDescent="0.25">
      <c r="A153" s="11" t="s">
        <v>146</v>
      </c>
      <c r="B153" s="12">
        <v>50.015610000000002</v>
      </c>
      <c r="C153" s="12">
        <v>0</v>
      </c>
      <c r="D153" s="12">
        <v>0</v>
      </c>
      <c r="E153" s="12">
        <v>0</v>
      </c>
      <c r="F153" s="12">
        <v>50.015610000000002</v>
      </c>
    </row>
    <row r="154" spans="1:6" x14ac:dyDescent="0.25">
      <c r="A154" s="11" t="s">
        <v>147</v>
      </c>
      <c r="B154" s="12">
        <v>0</v>
      </c>
      <c r="C154" s="12">
        <v>0</v>
      </c>
      <c r="D154" s="12">
        <v>0</v>
      </c>
      <c r="E154" s="12">
        <v>0</v>
      </c>
      <c r="F154" s="12">
        <v>0</v>
      </c>
    </row>
    <row r="155" spans="1:6" x14ac:dyDescent="0.25">
      <c r="A155" s="11" t="s">
        <v>148</v>
      </c>
      <c r="B155" s="12">
        <v>51292.988250000002</v>
      </c>
      <c r="C155" s="12">
        <v>2280.7730799999999</v>
      </c>
      <c r="D155" s="12">
        <v>0</v>
      </c>
      <c r="E155" s="12">
        <v>0</v>
      </c>
      <c r="F155" s="12">
        <v>53573.761330000001</v>
      </c>
    </row>
    <row r="156" spans="1:6" x14ac:dyDescent="0.25">
      <c r="A156" s="11" t="s">
        <v>149</v>
      </c>
      <c r="B156" s="12"/>
      <c r="C156" s="12"/>
      <c r="D156" s="12"/>
      <c r="E156" s="12"/>
      <c r="F156" s="12"/>
    </row>
    <row r="157" spans="1:6" x14ac:dyDescent="0.25">
      <c r="A157" s="11" t="s">
        <v>150</v>
      </c>
      <c r="B157" s="12">
        <v>14869.78564</v>
      </c>
      <c r="C157" s="12">
        <v>3612.6380600000002</v>
      </c>
      <c r="D157" s="12">
        <v>0</v>
      </c>
      <c r="E157" s="12">
        <v>0</v>
      </c>
      <c r="F157" s="12">
        <v>18482.423699999999</v>
      </c>
    </row>
    <row r="158" spans="1:6" x14ac:dyDescent="0.25">
      <c r="A158" s="11" t="s">
        <v>151</v>
      </c>
      <c r="B158" s="12">
        <v>0.17901</v>
      </c>
      <c r="C158" s="12">
        <v>0</v>
      </c>
      <c r="D158" s="12">
        <v>0</v>
      </c>
      <c r="E158" s="12">
        <v>0</v>
      </c>
      <c r="F158" s="12">
        <v>0.17901</v>
      </c>
    </row>
    <row r="159" spans="1:6" x14ac:dyDescent="0.25">
      <c r="A159" s="9" t="s">
        <v>152</v>
      </c>
      <c r="B159" s="10">
        <v>0</v>
      </c>
      <c r="C159" s="10">
        <v>0</v>
      </c>
      <c r="D159" s="10">
        <v>0</v>
      </c>
      <c r="E159" s="10">
        <v>0</v>
      </c>
      <c r="F159" s="10">
        <v>0</v>
      </c>
    </row>
    <row r="160" spans="1:6" x14ac:dyDescent="0.25">
      <c r="A160" s="11" t="s">
        <v>153</v>
      </c>
      <c r="B160" s="12">
        <v>0</v>
      </c>
      <c r="C160" s="12">
        <v>0</v>
      </c>
      <c r="D160" s="12">
        <v>0</v>
      </c>
      <c r="E160" s="12">
        <v>0</v>
      </c>
      <c r="F160" s="12">
        <v>0</v>
      </c>
    </row>
    <row r="161" spans="1:6" x14ac:dyDescent="0.25">
      <c r="A161" s="11" t="s">
        <v>154</v>
      </c>
      <c r="B161" s="12"/>
      <c r="C161" s="12"/>
      <c r="D161" s="12"/>
      <c r="E161" s="12"/>
      <c r="F161" s="12"/>
    </row>
    <row r="162" spans="1:6" x14ac:dyDescent="0.25">
      <c r="A162" s="13" t="s">
        <v>155</v>
      </c>
      <c r="B162" s="12">
        <v>0</v>
      </c>
      <c r="C162" s="12">
        <v>0</v>
      </c>
      <c r="D162" s="12">
        <v>0</v>
      </c>
      <c r="E162" s="12">
        <v>0</v>
      </c>
      <c r="F162" s="12">
        <v>0</v>
      </c>
    </row>
    <row r="163" spans="1:6" x14ac:dyDescent="0.25">
      <c r="A163" s="11" t="s">
        <v>156</v>
      </c>
      <c r="B163" s="12">
        <v>0</v>
      </c>
      <c r="C163" s="12">
        <v>0</v>
      </c>
      <c r="D163" s="12">
        <v>0</v>
      </c>
      <c r="E163" s="12">
        <v>0</v>
      </c>
      <c r="F163" s="12">
        <v>0</v>
      </c>
    </row>
    <row r="164" spans="1:6" x14ac:dyDescent="0.25">
      <c r="A164" s="9" t="s">
        <v>157</v>
      </c>
      <c r="B164" s="10">
        <v>0</v>
      </c>
      <c r="C164" s="10">
        <v>0</v>
      </c>
      <c r="D164" s="10">
        <v>0</v>
      </c>
      <c r="E164" s="10">
        <v>0</v>
      </c>
      <c r="F164" s="10">
        <v>0</v>
      </c>
    </row>
    <row r="165" spans="1:6" x14ac:dyDescent="0.25">
      <c r="A165" s="11" t="s">
        <v>158</v>
      </c>
      <c r="B165" s="12">
        <v>0</v>
      </c>
      <c r="C165" s="12">
        <v>0</v>
      </c>
      <c r="D165" s="12">
        <v>0</v>
      </c>
      <c r="E165" s="12">
        <v>0</v>
      </c>
      <c r="F165" s="12">
        <v>0</v>
      </c>
    </row>
    <row r="166" spans="1:6" x14ac:dyDescent="0.25">
      <c r="A166" s="11" t="s">
        <v>159</v>
      </c>
      <c r="B166" s="12">
        <v>0</v>
      </c>
      <c r="C166" s="12">
        <v>0</v>
      </c>
      <c r="D166" s="12">
        <v>0</v>
      </c>
      <c r="E166" s="12">
        <v>0</v>
      </c>
      <c r="F166" s="12">
        <v>0</v>
      </c>
    </row>
    <row r="167" spans="1:6" x14ac:dyDescent="0.25">
      <c r="A167" s="11" t="s">
        <v>160</v>
      </c>
      <c r="B167" s="12">
        <v>0</v>
      </c>
      <c r="C167" s="12">
        <v>0</v>
      </c>
      <c r="D167" s="12">
        <v>0</v>
      </c>
      <c r="E167" s="12">
        <v>0</v>
      </c>
      <c r="F167" s="12">
        <v>0</v>
      </c>
    </row>
    <row r="168" spans="1:6" x14ac:dyDescent="0.25">
      <c r="A168" s="11" t="s">
        <v>161</v>
      </c>
      <c r="B168" s="12">
        <v>0</v>
      </c>
      <c r="C168" s="12">
        <v>0</v>
      </c>
      <c r="D168" s="12">
        <v>0</v>
      </c>
      <c r="E168" s="12">
        <v>0</v>
      </c>
      <c r="F168" s="12">
        <v>0</v>
      </c>
    </row>
    <row r="169" spans="1:6" x14ac:dyDescent="0.25">
      <c r="A169" s="11" t="s">
        <v>162</v>
      </c>
      <c r="B169" s="12"/>
      <c r="C169" s="12"/>
      <c r="D169" s="12"/>
      <c r="E169" s="12"/>
      <c r="F169" s="12"/>
    </row>
    <row r="170" spans="1:6" x14ac:dyDescent="0.25">
      <c r="A170" s="11" t="s">
        <v>163</v>
      </c>
      <c r="B170" s="12">
        <v>0</v>
      </c>
      <c r="C170" s="12">
        <v>0</v>
      </c>
      <c r="D170" s="12">
        <v>0</v>
      </c>
      <c r="E170" s="12">
        <v>0</v>
      </c>
      <c r="F170" s="12">
        <v>0</v>
      </c>
    </row>
    <row r="171" spans="1:6" x14ac:dyDescent="0.25">
      <c r="A171" s="11" t="s">
        <v>164</v>
      </c>
      <c r="B171" s="12">
        <v>0</v>
      </c>
      <c r="C171" s="12">
        <v>0</v>
      </c>
      <c r="D171" s="12">
        <v>0</v>
      </c>
      <c r="E171" s="12">
        <v>0</v>
      </c>
      <c r="F171" s="12">
        <v>0</v>
      </c>
    </row>
    <row r="172" spans="1:6" x14ac:dyDescent="0.25">
      <c r="A172" s="11" t="s">
        <v>165</v>
      </c>
      <c r="B172" s="12">
        <v>0</v>
      </c>
      <c r="C172" s="12">
        <v>0</v>
      </c>
      <c r="D172" s="12">
        <v>0</v>
      </c>
      <c r="E172" s="12">
        <v>0</v>
      </c>
      <c r="F172" s="12">
        <v>0</v>
      </c>
    </row>
    <row r="173" spans="1:6" x14ac:dyDescent="0.25">
      <c r="A173" s="9" t="s">
        <v>166</v>
      </c>
      <c r="B173" s="10">
        <v>1008588.8139200001</v>
      </c>
      <c r="C173" s="10">
        <v>0</v>
      </c>
      <c r="D173" s="10">
        <v>0</v>
      </c>
      <c r="E173" s="10">
        <v>0</v>
      </c>
      <c r="F173" s="10">
        <v>1008588.8139200001</v>
      </c>
    </row>
    <row r="174" spans="1:6" x14ac:dyDescent="0.25">
      <c r="A174" s="14" t="s">
        <v>167</v>
      </c>
      <c r="B174" s="12">
        <v>553609.4</v>
      </c>
      <c r="C174" s="12">
        <v>0</v>
      </c>
      <c r="D174" s="12">
        <v>0</v>
      </c>
      <c r="E174" s="12">
        <v>0</v>
      </c>
      <c r="F174" s="12">
        <v>553609.4</v>
      </c>
    </row>
    <row r="175" spans="1:6" x14ac:dyDescent="0.25">
      <c r="A175" s="11" t="s">
        <v>168</v>
      </c>
      <c r="B175" s="12">
        <v>553609.4</v>
      </c>
      <c r="C175" s="12">
        <v>0</v>
      </c>
      <c r="D175" s="12">
        <v>0</v>
      </c>
      <c r="E175" s="12">
        <v>0</v>
      </c>
      <c r="F175" s="12">
        <v>553609.4</v>
      </c>
    </row>
    <row r="176" spans="1:6" x14ac:dyDescent="0.25">
      <c r="A176" s="11" t="s">
        <v>169</v>
      </c>
      <c r="B176" s="12">
        <v>0</v>
      </c>
      <c r="C176" s="12">
        <v>0</v>
      </c>
      <c r="D176" s="12">
        <v>0</v>
      </c>
      <c r="E176" s="12">
        <v>0</v>
      </c>
      <c r="F176" s="12">
        <v>0</v>
      </c>
    </row>
    <row r="177" spans="1:6" x14ac:dyDescent="0.25">
      <c r="A177" s="11" t="s">
        <v>170</v>
      </c>
      <c r="B177" s="12">
        <v>0</v>
      </c>
      <c r="C177" s="12">
        <v>0</v>
      </c>
      <c r="D177" s="12">
        <v>0</v>
      </c>
      <c r="E177" s="12">
        <v>0</v>
      </c>
      <c r="F177" s="12">
        <v>0</v>
      </c>
    </row>
    <row r="178" spans="1:6" x14ac:dyDescent="0.25">
      <c r="A178" s="14" t="s">
        <v>171</v>
      </c>
      <c r="B178" s="12">
        <v>4.7393199999999993</v>
      </c>
      <c r="C178" s="12">
        <v>0</v>
      </c>
      <c r="D178" s="12">
        <v>0</v>
      </c>
      <c r="E178" s="12">
        <v>0</v>
      </c>
      <c r="F178" s="12">
        <v>4.7393199999999993</v>
      </c>
    </row>
    <row r="179" spans="1:6" x14ac:dyDescent="0.25">
      <c r="A179" s="11" t="s">
        <v>172</v>
      </c>
      <c r="B179" s="12">
        <v>0</v>
      </c>
      <c r="C179" s="12">
        <v>0</v>
      </c>
      <c r="D179" s="12">
        <v>0</v>
      </c>
      <c r="E179" s="12">
        <v>0</v>
      </c>
      <c r="F179" s="12">
        <v>0</v>
      </c>
    </row>
    <row r="180" spans="1:6" x14ac:dyDescent="0.25">
      <c r="A180" s="11" t="s">
        <v>173</v>
      </c>
      <c r="B180" s="12">
        <v>0</v>
      </c>
      <c r="C180" s="12">
        <v>0</v>
      </c>
      <c r="D180" s="12">
        <v>0</v>
      </c>
      <c r="E180" s="12">
        <v>0</v>
      </c>
      <c r="F180" s="12">
        <v>0</v>
      </c>
    </row>
    <row r="181" spans="1:6" x14ac:dyDescent="0.25">
      <c r="A181" s="11" t="s">
        <v>174</v>
      </c>
      <c r="B181" s="12">
        <v>4.7393199999999993</v>
      </c>
      <c r="C181" s="12">
        <v>0</v>
      </c>
      <c r="D181" s="12">
        <v>0</v>
      </c>
      <c r="E181" s="12">
        <v>0</v>
      </c>
      <c r="F181" s="12">
        <v>4.7393199999999993</v>
      </c>
    </row>
    <row r="182" spans="1:6" x14ac:dyDescent="0.25">
      <c r="A182" s="14" t="s">
        <v>175</v>
      </c>
      <c r="B182" s="12">
        <v>0</v>
      </c>
      <c r="C182" s="12">
        <v>0</v>
      </c>
      <c r="D182" s="12">
        <v>0</v>
      </c>
      <c r="E182" s="12">
        <v>0</v>
      </c>
      <c r="F182" s="12">
        <v>0</v>
      </c>
    </row>
    <row r="183" spans="1:6" x14ac:dyDescent="0.25">
      <c r="A183" s="11" t="s">
        <v>176</v>
      </c>
      <c r="B183" s="12"/>
      <c r="C183" s="12"/>
      <c r="D183" s="12"/>
      <c r="E183" s="12"/>
      <c r="F183" s="12"/>
    </row>
    <row r="184" spans="1:6" x14ac:dyDescent="0.25">
      <c r="A184" s="14" t="s">
        <v>177</v>
      </c>
      <c r="B184" s="12">
        <v>448090.96721000003</v>
      </c>
      <c r="C184" s="12">
        <v>0</v>
      </c>
      <c r="D184" s="12">
        <v>0</v>
      </c>
      <c r="E184" s="12">
        <v>0</v>
      </c>
      <c r="F184" s="12">
        <v>448090.96721000003</v>
      </c>
    </row>
    <row r="185" spans="1:6" x14ac:dyDescent="0.25">
      <c r="A185" s="11" t="s">
        <v>178</v>
      </c>
      <c r="B185" s="12">
        <v>37790.887009999999</v>
      </c>
      <c r="C185" s="12">
        <v>0</v>
      </c>
      <c r="D185" s="12">
        <v>0</v>
      </c>
      <c r="E185" s="12">
        <v>0</v>
      </c>
      <c r="F185" s="12">
        <v>37790.887009999999</v>
      </c>
    </row>
    <row r="186" spans="1:6" x14ac:dyDescent="0.25">
      <c r="A186" s="11" t="s">
        <v>179</v>
      </c>
      <c r="B186" s="12">
        <v>237099.20011999999</v>
      </c>
      <c r="C186" s="12">
        <v>0</v>
      </c>
      <c r="D186" s="12">
        <v>0</v>
      </c>
      <c r="E186" s="12">
        <v>0</v>
      </c>
      <c r="F186" s="12">
        <v>237099.20011999999</v>
      </c>
    </row>
    <row r="187" spans="1:6" x14ac:dyDescent="0.25">
      <c r="A187" s="11" t="s">
        <v>180</v>
      </c>
      <c r="B187" s="12">
        <v>173200.88008</v>
      </c>
      <c r="C187" s="12">
        <v>0</v>
      </c>
      <c r="D187" s="12">
        <v>0</v>
      </c>
      <c r="E187" s="12">
        <v>0</v>
      </c>
      <c r="F187" s="12">
        <v>173200.88008</v>
      </c>
    </row>
    <row r="188" spans="1:6" x14ac:dyDescent="0.25">
      <c r="A188" s="14" t="s">
        <v>181</v>
      </c>
      <c r="B188" s="12">
        <v>6883.7073900000041</v>
      </c>
      <c r="C188" s="12">
        <v>0</v>
      </c>
      <c r="D188" s="12">
        <v>0</v>
      </c>
      <c r="E188" s="12">
        <v>0</v>
      </c>
      <c r="F188" s="12">
        <v>6883.7073900000041</v>
      </c>
    </row>
    <row r="189" spans="1:6" x14ac:dyDescent="0.25">
      <c r="A189" s="11" t="s">
        <v>182</v>
      </c>
      <c r="B189" s="12">
        <v>0</v>
      </c>
      <c r="C189" s="12">
        <v>0</v>
      </c>
      <c r="D189" s="12">
        <v>0</v>
      </c>
      <c r="E189" s="12">
        <v>0</v>
      </c>
      <c r="F189" s="12">
        <v>0</v>
      </c>
    </row>
    <row r="190" spans="1:6" x14ac:dyDescent="0.25">
      <c r="A190" s="21" t="s">
        <v>183</v>
      </c>
      <c r="B190" s="12">
        <v>6883.7073900000041</v>
      </c>
      <c r="C190" s="12">
        <v>0</v>
      </c>
      <c r="D190" s="12">
        <v>0</v>
      </c>
      <c r="E190" s="12">
        <v>0</v>
      </c>
      <c r="F190" s="12">
        <v>6883.7073900000041</v>
      </c>
    </row>
    <row r="191" spans="1:6" x14ac:dyDescent="0.25">
      <c r="A191" s="2" t="s">
        <v>184</v>
      </c>
      <c r="B191" s="10">
        <v>2994607.5165600004</v>
      </c>
      <c r="C191" s="10">
        <v>475685.21963999997</v>
      </c>
      <c r="D191" s="10">
        <v>9.5078199999999988</v>
      </c>
      <c r="E191" s="10">
        <v>0</v>
      </c>
      <c r="F191" s="10">
        <v>3470302.2440200015</v>
      </c>
    </row>
    <row r="192" spans="1:6" x14ac:dyDescent="0.25">
      <c r="A192" s="9" t="s">
        <v>185</v>
      </c>
      <c r="B192" s="10">
        <v>39618.052750000003</v>
      </c>
      <c r="C192" s="10">
        <v>0</v>
      </c>
      <c r="D192" s="10">
        <v>0</v>
      </c>
      <c r="E192" s="10">
        <v>0</v>
      </c>
      <c r="F192" s="10">
        <v>39618.052750000003</v>
      </c>
    </row>
    <row r="193" spans="1:6" x14ac:dyDescent="0.25">
      <c r="A193" s="14" t="s">
        <v>186</v>
      </c>
      <c r="B193" s="12">
        <v>0</v>
      </c>
      <c r="C193" s="12">
        <v>0</v>
      </c>
      <c r="D193" s="12">
        <v>0</v>
      </c>
      <c r="E193" s="12">
        <v>0</v>
      </c>
      <c r="F193" s="12">
        <v>0</v>
      </c>
    </row>
    <row r="194" spans="1:6" x14ac:dyDescent="0.25">
      <c r="A194" s="11" t="s">
        <v>187</v>
      </c>
      <c r="B194" s="12">
        <v>0</v>
      </c>
      <c r="C194" s="12">
        <v>0</v>
      </c>
      <c r="D194" s="12">
        <v>0</v>
      </c>
      <c r="E194" s="12">
        <v>0</v>
      </c>
      <c r="F194" s="12">
        <v>0</v>
      </c>
    </row>
    <row r="195" spans="1:6" x14ac:dyDescent="0.25">
      <c r="A195" s="11" t="s">
        <v>188</v>
      </c>
      <c r="B195" s="12">
        <v>0</v>
      </c>
      <c r="C195" s="12">
        <v>0</v>
      </c>
      <c r="D195" s="12">
        <v>0</v>
      </c>
      <c r="E195" s="12">
        <v>0</v>
      </c>
      <c r="F195" s="12">
        <v>0</v>
      </c>
    </row>
    <row r="196" spans="1:6" x14ac:dyDescent="0.25">
      <c r="A196" s="11" t="s">
        <v>189</v>
      </c>
      <c r="B196" s="12">
        <v>0</v>
      </c>
      <c r="C196" s="12">
        <v>0</v>
      </c>
      <c r="D196" s="12">
        <v>0</v>
      </c>
      <c r="E196" s="12">
        <v>0</v>
      </c>
      <c r="F196" s="12">
        <v>0</v>
      </c>
    </row>
    <row r="197" spans="1:6" x14ac:dyDescent="0.25">
      <c r="A197" s="11" t="s">
        <v>190</v>
      </c>
      <c r="B197" s="12">
        <v>0</v>
      </c>
      <c r="C197" s="12">
        <v>0</v>
      </c>
      <c r="D197" s="12">
        <v>0</v>
      </c>
      <c r="E197" s="12">
        <v>0</v>
      </c>
      <c r="F197" s="12">
        <v>0</v>
      </c>
    </row>
    <row r="198" spans="1:6" x14ac:dyDescent="0.25">
      <c r="A198" s="11" t="s">
        <v>191</v>
      </c>
      <c r="B198" s="12">
        <v>0</v>
      </c>
      <c r="C198" s="12">
        <v>0</v>
      </c>
      <c r="D198" s="12">
        <v>0</v>
      </c>
      <c r="E198" s="12">
        <v>0</v>
      </c>
      <c r="F198" s="12">
        <v>0</v>
      </c>
    </row>
    <row r="199" spans="1:6" x14ac:dyDescent="0.25">
      <c r="A199" s="14" t="s">
        <v>192</v>
      </c>
      <c r="B199" s="12">
        <v>37697.034850000004</v>
      </c>
      <c r="C199" s="12">
        <v>0</v>
      </c>
      <c r="D199" s="12">
        <v>0</v>
      </c>
      <c r="E199" s="12">
        <v>0</v>
      </c>
      <c r="F199" s="12">
        <v>37697.034850000004</v>
      </c>
    </row>
    <row r="200" spans="1:6" x14ac:dyDescent="0.25">
      <c r="A200" s="11" t="s">
        <v>193</v>
      </c>
      <c r="B200" s="12">
        <v>0</v>
      </c>
      <c r="C200" s="12">
        <v>0</v>
      </c>
      <c r="D200" s="12">
        <v>0</v>
      </c>
      <c r="E200" s="12">
        <v>0</v>
      </c>
      <c r="F200" s="12">
        <v>0</v>
      </c>
    </row>
    <row r="201" spans="1:6" x14ac:dyDescent="0.25">
      <c r="A201" s="13" t="s">
        <v>194</v>
      </c>
      <c r="B201" s="12">
        <v>0</v>
      </c>
      <c r="C201" s="12">
        <v>0</v>
      </c>
      <c r="D201" s="12">
        <v>0</v>
      </c>
      <c r="E201" s="12">
        <v>0</v>
      </c>
      <c r="F201" s="12">
        <v>0</v>
      </c>
    </row>
    <row r="202" spans="1:6" x14ac:dyDescent="0.25">
      <c r="A202" s="13" t="s">
        <v>195</v>
      </c>
      <c r="B202" s="12">
        <v>22525.982840000001</v>
      </c>
      <c r="C202" s="12">
        <v>0</v>
      </c>
      <c r="D202" s="12">
        <v>0</v>
      </c>
      <c r="E202" s="12">
        <v>0</v>
      </c>
      <c r="F202" s="12">
        <v>22525.982840000001</v>
      </c>
    </row>
    <row r="203" spans="1:6" x14ac:dyDescent="0.25">
      <c r="A203" s="13" t="s">
        <v>196</v>
      </c>
      <c r="B203" s="12">
        <v>0</v>
      </c>
      <c r="C203" s="12">
        <v>0</v>
      </c>
      <c r="D203" s="12">
        <v>0</v>
      </c>
      <c r="E203" s="12">
        <v>0</v>
      </c>
      <c r="F203" s="12">
        <v>0</v>
      </c>
    </row>
    <row r="204" spans="1:6" x14ac:dyDescent="0.25">
      <c r="A204" s="13" t="s">
        <v>197</v>
      </c>
      <c r="B204" s="12">
        <v>15171.052009999999</v>
      </c>
      <c r="C204" s="12">
        <v>0</v>
      </c>
      <c r="D204" s="12">
        <v>0</v>
      </c>
      <c r="E204" s="12">
        <v>0</v>
      </c>
      <c r="F204" s="12">
        <v>15171.052009999999</v>
      </c>
    </row>
    <row r="205" spans="1:6" x14ac:dyDescent="0.25">
      <c r="A205" s="14" t="s">
        <v>198</v>
      </c>
      <c r="B205" s="12">
        <v>0</v>
      </c>
      <c r="C205" s="12">
        <v>0</v>
      </c>
      <c r="D205" s="12">
        <v>0</v>
      </c>
      <c r="E205" s="12">
        <v>0</v>
      </c>
      <c r="F205" s="12">
        <v>0</v>
      </c>
    </row>
    <row r="206" spans="1:6" x14ac:dyDescent="0.25">
      <c r="A206" s="14" t="s">
        <v>199</v>
      </c>
      <c r="B206" s="12">
        <v>1921.0178999999998</v>
      </c>
      <c r="C206" s="12">
        <v>0</v>
      </c>
      <c r="D206" s="12">
        <v>0</v>
      </c>
      <c r="E206" s="12">
        <v>0</v>
      </c>
      <c r="F206" s="12">
        <v>1921.0178999999998</v>
      </c>
    </row>
    <row r="207" spans="1:6" x14ac:dyDescent="0.25">
      <c r="A207" s="11" t="s">
        <v>200</v>
      </c>
      <c r="B207" s="12">
        <v>0</v>
      </c>
      <c r="C207" s="12">
        <v>0</v>
      </c>
      <c r="D207" s="12">
        <v>0</v>
      </c>
      <c r="E207" s="12">
        <v>0</v>
      </c>
      <c r="F207" s="12">
        <v>0</v>
      </c>
    </row>
    <row r="208" spans="1:6" x14ac:dyDescent="0.25">
      <c r="A208" s="11" t="s">
        <v>201</v>
      </c>
      <c r="B208" s="12">
        <v>1921.0178999999998</v>
      </c>
      <c r="C208" s="12">
        <v>0</v>
      </c>
      <c r="D208" s="12">
        <v>0</v>
      </c>
      <c r="E208" s="12">
        <v>0</v>
      </c>
      <c r="F208" s="12">
        <v>1921.0178999999998</v>
      </c>
    </row>
    <row r="209" spans="1:6" x14ac:dyDescent="0.25">
      <c r="A209" s="11" t="s">
        <v>202</v>
      </c>
      <c r="B209" s="12">
        <v>0</v>
      </c>
      <c r="C209" s="12">
        <v>0</v>
      </c>
      <c r="D209" s="12">
        <v>0</v>
      </c>
      <c r="E209" s="12">
        <v>0</v>
      </c>
      <c r="F209" s="12">
        <v>0</v>
      </c>
    </row>
    <row r="210" spans="1:6" x14ac:dyDescent="0.25">
      <c r="A210" s="11" t="s">
        <v>203</v>
      </c>
      <c r="B210" s="12">
        <v>0</v>
      </c>
      <c r="C210" s="12">
        <v>0</v>
      </c>
      <c r="D210" s="12">
        <v>0</v>
      </c>
      <c r="E210" s="12">
        <v>0</v>
      </c>
      <c r="F210" s="12">
        <v>0</v>
      </c>
    </row>
    <row r="211" spans="1:6" x14ac:dyDescent="0.25">
      <c r="A211" s="14" t="s">
        <v>204</v>
      </c>
      <c r="B211" s="12">
        <v>0</v>
      </c>
      <c r="C211" s="12">
        <v>0</v>
      </c>
      <c r="D211" s="12">
        <v>0</v>
      </c>
      <c r="E211" s="12">
        <v>0</v>
      </c>
      <c r="F211" s="12">
        <v>0</v>
      </c>
    </row>
    <row r="212" spans="1:6" x14ac:dyDescent="0.25">
      <c r="A212" s="9" t="s">
        <v>205</v>
      </c>
      <c r="B212" s="10">
        <v>813842.56813000015</v>
      </c>
      <c r="C212" s="10">
        <v>7346594.12304</v>
      </c>
      <c r="D212" s="10">
        <v>1017.5378400000001</v>
      </c>
      <c r="E212" s="10">
        <v>0</v>
      </c>
      <c r="F212" s="10">
        <v>8161454.229009999</v>
      </c>
    </row>
    <row r="213" spans="1:6" x14ac:dyDescent="0.25">
      <c r="A213" s="14" t="s">
        <v>206</v>
      </c>
      <c r="B213" s="12">
        <v>0</v>
      </c>
      <c r="C213" s="12">
        <v>0</v>
      </c>
      <c r="D213" s="12">
        <v>0</v>
      </c>
      <c r="E213" s="12">
        <v>0</v>
      </c>
      <c r="F213" s="12">
        <v>0</v>
      </c>
    </row>
    <row r="214" spans="1:6" x14ac:dyDescent="0.25">
      <c r="A214" s="11" t="s">
        <v>207</v>
      </c>
      <c r="B214" s="12">
        <v>0</v>
      </c>
      <c r="C214" s="12">
        <v>0</v>
      </c>
      <c r="D214" s="12">
        <v>0</v>
      </c>
      <c r="E214" s="12">
        <v>0</v>
      </c>
      <c r="F214" s="12">
        <v>0</v>
      </c>
    </row>
    <row r="215" spans="1:6" x14ac:dyDescent="0.25">
      <c r="A215" s="11" t="s">
        <v>208</v>
      </c>
      <c r="B215" s="12">
        <v>0</v>
      </c>
      <c r="C215" s="12">
        <v>0</v>
      </c>
      <c r="D215" s="12">
        <v>0</v>
      </c>
      <c r="E215" s="12">
        <v>0</v>
      </c>
      <c r="F215" s="12">
        <v>0</v>
      </c>
    </row>
    <row r="216" spans="1:6" x14ac:dyDescent="0.25">
      <c r="A216" s="11" t="s">
        <v>209</v>
      </c>
      <c r="B216" s="12">
        <v>0</v>
      </c>
      <c r="C216" s="12">
        <v>0</v>
      </c>
      <c r="D216" s="12">
        <v>0</v>
      </c>
      <c r="E216" s="12">
        <v>0</v>
      </c>
      <c r="F216" s="12">
        <v>0</v>
      </c>
    </row>
    <row r="217" spans="1:6" x14ac:dyDescent="0.25">
      <c r="A217" s="14" t="s">
        <v>210</v>
      </c>
      <c r="B217" s="12">
        <v>0</v>
      </c>
      <c r="C217" s="12">
        <v>144.54445999999999</v>
      </c>
      <c r="D217" s="12">
        <v>0</v>
      </c>
      <c r="E217" s="12">
        <v>0</v>
      </c>
      <c r="F217" s="12">
        <v>144.54445999999999</v>
      </c>
    </row>
    <row r="218" spans="1:6" x14ac:dyDescent="0.25">
      <c r="A218" s="15" t="s">
        <v>211</v>
      </c>
      <c r="B218" s="12"/>
      <c r="C218" s="12"/>
      <c r="D218" s="12"/>
      <c r="E218" s="12"/>
      <c r="F218" s="12"/>
    </row>
    <row r="219" spans="1:6" x14ac:dyDescent="0.25">
      <c r="A219" s="11" t="s">
        <v>212</v>
      </c>
      <c r="B219" s="12">
        <v>0</v>
      </c>
      <c r="C219" s="12">
        <v>144.54445999999999</v>
      </c>
      <c r="D219" s="12">
        <v>0</v>
      </c>
      <c r="E219" s="12">
        <v>0</v>
      </c>
      <c r="F219" s="12">
        <v>144.54445999999999</v>
      </c>
    </row>
    <row r="220" spans="1:6" x14ac:dyDescent="0.25">
      <c r="A220" s="11" t="s">
        <v>213</v>
      </c>
      <c r="B220" s="12">
        <v>0</v>
      </c>
      <c r="C220" s="12">
        <v>0</v>
      </c>
      <c r="D220" s="12">
        <v>0</v>
      </c>
      <c r="E220" s="12">
        <v>0</v>
      </c>
      <c r="F220" s="12">
        <v>0</v>
      </c>
    </row>
    <row r="221" spans="1:6" x14ac:dyDescent="0.25">
      <c r="A221" s="11" t="s">
        <v>214</v>
      </c>
      <c r="B221" s="12">
        <v>0</v>
      </c>
      <c r="C221" s="12">
        <v>0</v>
      </c>
      <c r="D221" s="12">
        <v>0</v>
      </c>
      <c r="E221" s="12">
        <v>0</v>
      </c>
      <c r="F221" s="12">
        <v>0</v>
      </c>
    </row>
    <row r="222" spans="1:6" x14ac:dyDescent="0.25">
      <c r="A222" s="11" t="s">
        <v>215</v>
      </c>
      <c r="B222" s="12">
        <v>0</v>
      </c>
      <c r="C222" s="12">
        <v>0</v>
      </c>
      <c r="D222" s="12">
        <v>0</v>
      </c>
      <c r="E222" s="12">
        <v>0</v>
      </c>
      <c r="F222" s="12">
        <v>0</v>
      </c>
    </row>
    <row r="223" spans="1:6" x14ac:dyDescent="0.25">
      <c r="A223" s="14" t="s">
        <v>216</v>
      </c>
      <c r="B223" s="12">
        <v>0</v>
      </c>
      <c r="C223" s="12">
        <v>0</v>
      </c>
      <c r="D223" s="12">
        <v>0</v>
      </c>
      <c r="E223" s="12">
        <v>0</v>
      </c>
      <c r="F223" s="12">
        <v>0</v>
      </c>
    </row>
    <row r="224" spans="1:6" x14ac:dyDescent="0.25">
      <c r="A224" s="11" t="s">
        <v>217</v>
      </c>
      <c r="B224" s="12">
        <v>0</v>
      </c>
      <c r="C224" s="12">
        <v>0</v>
      </c>
      <c r="D224" s="12">
        <v>0</v>
      </c>
      <c r="E224" s="12">
        <v>0</v>
      </c>
      <c r="F224" s="12">
        <v>0</v>
      </c>
    </row>
    <row r="225" spans="1:6" x14ac:dyDescent="0.25">
      <c r="A225" s="11" t="s">
        <v>218</v>
      </c>
      <c r="B225" s="12">
        <v>0</v>
      </c>
      <c r="C225" s="12">
        <v>0</v>
      </c>
      <c r="D225" s="12">
        <v>0</v>
      </c>
      <c r="E225" s="12">
        <v>0</v>
      </c>
      <c r="F225" s="12">
        <v>0</v>
      </c>
    </row>
    <row r="226" spans="1:6" x14ac:dyDescent="0.25">
      <c r="A226" s="14" t="s">
        <v>219</v>
      </c>
      <c r="B226" s="12">
        <v>0</v>
      </c>
      <c r="C226" s="12">
        <v>0</v>
      </c>
      <c r="D226" s="12">
        <v>0</v>
      </c>
      <c r="E226" s="12">
        <v>0</v>
      </c>
      <c r="F226" s="12">
        <v>0</v>
      </c>
    </row>
    <row r="227" spans="1:6" x14ac:dyDescent="0.25">
      <c r="A227" s="11" t="s">
        <v>220</v>
      </c>
      <c r="B227" s="12"/>
      <c r="C227" s="12"/>
      <c r="D227" s="12"/>
      <c r="E227" s="12"/>
      <c r="F227" s="12"/>
    </row>
    <row r="228" spans="1:6" x14ac:dyDescent="0.25">
      <c r="A228" s="11" t="s">
        <v>221</v>
      </c>
      <c r="B228" s="12"/>
      <c r="C228" s="12"/>
      <c r="D228" s="12"/>
      <c r="E228" s="12"/>
      <c r="F228" s="12"/>
    </row>
    <row r="229" spans="1:6" x14ac:dyDescent="0.25">
      <c r="A229" s="14" t="s">
        <v>222</v>
      </c>
      <c r="B229" s="12">
        <v>736993.3607800001</v>
      </c>
      <c r="C229" s="12">
        <v>4237868.9977500001</v>
      </c>
      <c r="D229" s="12">
        <v>0</v>
      </c>
      <c r="E229" s="12">
        <v>0</v>
      </c>
      <c r="F229" s="12">
        <v>4974862.3585299999</v>
      </c>
    </row>
    <row r="230" spans="1:6" x14ac:dyDescent="0.25">
      <c r="A230" s="11" t="s">
        <v>223</v>
      </c>
      <c r="B230" s="12">
        <v>697331.37568000006</v>
      </c>
      <c r="C230" s="12">
        <v>4223109.6683600005</v>
      </c>
      <c r="D230" s="12">
        <v>0</v>
      </c>
      <c r="E230" s="12">
        <v>0</v>
      </c>
      <c r="F230" s="12">
        <v>4920441.0440400001</v>
      </c>
    </row>
    <row r="231" spans="1:6" x14ac:dyDescent="0.25">
      <c r="A231" s="11" t="s">
        <v>224</v>
      </c>
      <c r="B231" s="12">
        <v>0</v>
      </c>
      <c r="C231" s="12">
        <v>0</v>
      </c>
      <c r="D231" s="12">
        <v>0</v>
      </c>
      <c r="E231" s="12">
        <v>0</v>
      </c>
      <c r="F231" s="12">
        <v>0</v>
      </c>
    </row>
    <row r="232" spans="1:6" x14ac:dyDescent="0.25">
      <c r="A232" s="11" t="s">
        <v>225</v>
      </c>
      <c r="B232" s="12">
        <v>0</v>
      </c>
      <c r="C232" s="12">
        <v>10454.818359999999</v>
      </c>
      <c r="D232" s="12">
        <v>0</v>
      </c>
      <c r="E232" s="12">
        <v>0</v>
      </c>
      <c r="F232" s="12">
        <v>10454.818359999999</v>
      </c>
    </row>
    <row r="233" spans="1:6" x14ac:dyDescent="0.25">
      <c r="A233" s="11" t="s">
        <v>226</v>
      </c>
      <c r="B233" s="12">
        <v>0</v>
      </c>
      <c r="C233" s="12">
        <v>0</v>
      </c>
      <c r="D233" s="12">
        <v>0</v>
      </c>
      <c r="E233" s="12">
        <v>0</v>
      </c>
      <c r="F233" s="12">
        <v>0</v>
      </c>
    </row>
    <row r="234" spans="1:6" x14ac:dyDescent="0.25">
      <c r="A234" s="11" t="s">
        <v>227</v>
      </c>
      <c r="B234" s="11">
        <v>9316.2247099999986</v>
      </c>
      <c r="C234" s="11">
        <v>4304.5110300000006</v>
      </c>
      <c r="D234" s="11">
        <v>0</v>
      </c>
      <c r="E234" s="11">
        <v>0</v>
      </c>
      <c r="F234" s="11">
        <v>13620.735739999998</v>
      </c>
    </row>
    <row r="235" spans="1:6" x14ac:dyDescent="0.25">
      <c r="A235" s="13" t="s">
        <v>228</v>
      </c>
      <c r="B235" s="11">
        <v>0</v>
      </c>
      <c r="C235" s="11">
        <v>0</v>
      </c>
      <c r="D235" s="11">
        <v>0</v>
      </c>
      <c r="E235" s="11">
        <v>0</v>
      </c>
      <c r="F235" s="11">
        <v>0</v>
      </c>
    </row>
    <row r="236" spans="1:6" x14ac:dyDescent="0.25">
      <c r="A236" s="13" t="s">
        <v>229</v>
      </c>
      <c r="B236" s="11">
        <v>0</v>
      </c>
      <c r="C236" s="11">
        <v>0</v>
      </c>
      <c r="D236" s="11">
        <v>0</v>
      </c>
      <c r="E236" s="11">
        <v>0</v>
      </c>
      <c r="F236" s="11">
        <v>0</v>
      </c>
    </row>
    <row r="237" spans="1:6" x14ac:dyDescent="0.25">
      <c r="A237" s="13" t="s">
        <v>230</v>
      </c>
      <c r="B237" s="11">
        <v>30345.760389999999</v>
      </c>
      <c r="C237" s="11">
        <v>0</v>
      </c>
      <c r="D237" s="11">
        <v>0</v>
      </c>
      <c r="E237" s="11">
        <v>0</v>
      </c>
      <c r="F237" s="11">
        <v>30345.760389999999</v>
      </c>
    </row>
    <row r="238" spans="1:6" x14ac:dyDescent="0.25">
      <c r="A238" s="22" t="s">
        <v>231</v>
      </c>
      <c r="B238" s="11">
        <v>76849.207349999997</v>
      </c>
      <c r="C238" s="11">
        <v>3108580.5808299994</v>
      </c>
      <c r="D238" s="11">
        <v>1017.5378400000001</v>
      </c>
      <c r="E238" s="11">
        <v>0</v>
      </c>
      <c r="F238" s="11">
        <v>3186447.3260199996</v>
      </c>
    </row>
    <row r="239" spans="1:6" x14ac:dyDescent="0.25">
      <c r="A239" s="11" t="s">
        <v>232</v>
      </c>
      <c r="B239" s="11">
        <v>30263.780730000002</v>
      </c>
      <c r="C239" s="11">
        <v>16554.41877</v>
      </c>
      <c r="D239" s="11">
        <v>0</v>
      </c>
      <c r="E239" s="11">
        <v>0</v>
      </c>
      <c r="F239" s="11">
        <v>46818.199500000002</v>
      </c>
    </row>
    <row r="240" spans="1:6" x14ac:dyDescent="0.25">
      <c r="A240" s="11" t="s">
        <v>233</v>
      </c>
      <c r="B240" s="11">
        <v>0</v>
      </c>
      <c r="C240" s="11">
        <v>0</v>
      </c>
      <c r="D240" s="11">
        <v>0</v>
      </c>
      <c r="E240" s="11">
        <v>0</v>
      </c>
      <c r="F240" s="11">
        <v>0</v>
      </c>
    </row>
    <row r="241" spans="1:6" x14ac:dyDescent="0.25">
      <c r="A241" s="11" t="s">
        <v>234</v>
      </c>
      <c r="B241" s="11">
        <v>7850.7886200000003</v>
      </c>
      <c r="C241" s="11">
        <v>19503.85598</v>
      </c>
      <c r="D241" s="11">
        <v>560.27534000000003</v>
      </c>
      <c r="E241" s="11">
        <v>0</v>
      </c>
      <c r="F241" s="11">
        <v>27914.91994</v>
      </c>
    </row>
    <row r="242" spans="1:6" x14ac:dyDescent="0.25">
      <c r="A242" s="13" t="s">
        <v>235</v>
      </c>
      <c r="B242" s="11">
        <v>25752.674869999999</v>
      </c>
      <c r="C242" s="11">
        <v>11827.762490000001</v>
      </c>
      <c r="D242" s="11">
        <v>0</v>
      </c>
      <c r="E242" s="11">
        <v>0</v>
      </c>
      <c r="F242" s="11">
        <v>37580.437359999996</v>
      </c>
    </row>
    <row r="243" spans="1:6" x14ac:dyDescent="0.25">
      <c r="A243" s="13" t="s">
        <v>236</v>
      </c>
      <c r="B243" s="11">
        <v>0</v>
      </c>
      <c r="C243" s="11">
        <v>0</v>
      </c>
      <c r="D243" s="11">
        <v>0</v>
      </c>
      <c r="E243" s="11">
        <v>0</v>
      </c>
      <c r="F243" s="11">
        <v>0</v>
      </c>
    </row>
    <row r="244" spans="1:6" x14ac:dyDescent="0.25">
      <c r="A244" s="13" t="s">
        <v>237</v>
      </c>
      <c r="B244" s="11">
        <v>12981.96313</v>
      </c>
      <c r="C244" s="11">
        <v>3060694.5435899999</v>
      </c>
      <c r="D244" s="11">
        <v>457.26249999999999</v>
      </c>
      <c r="E244" s="11">
        <v>0</v>
      </c>
      <c r="F244" s="11">
        <v>3074133.7692199997</v>
      </c>
    </row>
    <row r="245" spans="1:6" x14ac:dyDescent="0.25">
      <c r="A245" s="14" t="s">
        <v>238</v>
      </c>
      <c r="B245" s="11">
        <v>0</v>
      </c>
      <c r="C245" s="11">
        <v>0</v>
      </c>
      <c r="D245" s="11">
        <v>0</v>
      </c>
      <c r="E245" s="11">
        <v>0</v>
      </c>
      <c r="F245" s="11">
        <v>0</v>
      </c>
    </row>
    <row r="246" spans="1:6" x14ac:dyDescent="0.25">
      <c r="A246" s="11" t="s">
        <v>239</v>
      </c>
      <c r="B246" s="11">
        <v>0</v>
      </c>
      <c r="C246" s="11">
        <v>0</v>
      </c>
      <c r="D246" s="11">
        <v>0</v>
      </c>
      <c r="E246" s="11">
        <v>0</v>
      </c>
      <c r="F246" s="11">
        <v>0</v>
      </c>
    </row>
    <row r="247" spans="1:6" x14ac:dyDescent="0.25">
      <c r="A247" s="11" t="s">
        <v>240</v>
      </c>
      <c r="B247" s="11">
        <v>0</v>
      </c>
      <c r="C247" s="11">
        <v>0</v>
      </c>
      <c r="D247" s="11">
        <v>0</v>
      </c>
      <c r="E247" s="11">
        <v>0</v>
      </c>
      <c r="F247" s="11">
        <v>0</v>
      </c>
    </row>
    <row r="248" spans="1:6" x14ac:dyDescent="0.25">
      <c r="A248" s="14" t="s">
        <v>241</v>
      </c>
      <c r="B248" s="11">
        <v>0</v>
      </c>
      <c r="C248" s="11">
        <v>0</v>
      </c>
      <c r="D248" s="11">
        <v>0</v>
      </c>
      <c r="E248" s="11">
        <v>0</v>
      </c>
      <c r="F248" s="11">
        <v>0</v>
      </c>
    </row>
    <row r="249" spans="1:6" x14ac:dyDescent="0.25">
      <c r="A249" s="11" t="s">
        <v>239</v>
      </c>
      <c r="B249" s="11">
        <v>0</v>
      </c>
      <c r="C249" s="11">
        <v>0</v>
      </c>
      <c r="D249" s="11">
        <v>0</v>
      </c>
      <c r="E249" s="11">
        <v>0</v>
      </c>
      <c r="F249" s="11">
        <v>0</v>
      </c>
    </row>
    <row r="250" spans="1:6" x14ac:dyDescent="0.25">
      <c r="A250" s="11" t="s">
        <v>240</v>
      </c>
      <c r="B250" s="11">
        <v>0</v>
      </c>
      <c r="C250" s="11">
        <v>0</v>
      </c>
      <c r="D250" s="11">
        <v>0</v>
      </c>
      <c r="E250" s="11">
        <v>0</v>
      </c>
      <c r="F250" s="11">
        <v>0</v>
      </c>
    </row>
    <row r="251" spans="1:6" x14ac:dyDescent="0.25">
      <c r="A251" s="9" t="s">
        <v>242</v>
      </c>
      <c r="B251" s="10">
        <v>201936.34891</v>
      </c>
      <c r="C251" s="10">
        <v>7017.1979099999999</v>
      </c>
      <c r="D251" s="10">
        <v>0</v>
      </c>
      <c r="E251" s="10">
        <v>0</v>
      </c>
      <c r="F251" s="10">
        <v>208953.54682000002</v>
      </c>
    </row>
    <row r="252" spans="1:6" x14ac:dyDescent="0.25">
      <c r="A252" s="11" t="s">
        <v>243</v>
      </c>
      <c r="B252" s="12">
        <v>1.9960000000000002E-2</v>
      </c>
      <c r="C252" s="12">
        <v>0</v>
      </c>
      <c r="D252" s="12">
        <v>0</v>
      </c>
      <c r="E252" s="12">
        <v>0</v>
      </c>
      <c r="F252" s="12">
        <v>1.9960000000000002E-2</v>
      </c>
    </row>
    <row r="253" spans="1:6" x14ac:dyDescent="0.25">
      <c r="A253" s="11" t="s">
        <v>244</v>
      </c>
      <c r="B253" s="12">
        <v>23806.35195</v>
      </c>
      <c r="C253" s="12">
        <v>1471.19568</v>
      </c>
      <c r="D253" s="12">
        <v>0</v>
      </c>
      <c r="E253" s="12">
        <v>0</v>
      </c>
      <c r="F253" s="12">
        <v>25277.547629999997</v>
      </c>
    </row>
    <row r="254" spans="1:6" x14ac:dyDescent="0.25">
      <c r="A254" s="11" t="s">
        <v>245</v>
      </c>
      <c r="B254" s="12">
        <v>170538.18612</v>
      </c>
      <c r="C254" s="12">
        <v>4822.3498199999995</v>
      </c>
      <c r="D254" s="12">
        <v>0</v>
      </c>
      <c r="E254" s="12">
        <v>0</v>
      </c>
      <c r="F254" s="12">
        <v>175360.53594</v>
      </c>
    </row>
    <row r="255" spans="1:6" x14ac:dyDescent="0.25">
      <c r="A255" s="11" t="s">
        <v>246</v>
      </c>
      <c r="B255" s="12">
        <v>1671.5455100000001</v>
      </c>
      <c r="C255" s="12">
        <v>218.96127000000004</v>
      </c>
      <c r="D255" s="12">
        <v>0</v>
      </c>
      <c r="E255" s="12">
        <v>0</v>
      </c>
      <c r="F255" s="12">
        <v>1890.5067800000002</v>
      </c>
    </row>
    <row r="256" spans="1:6" x14ac:dyDescent="0.25">
      <c r="A256" s="11" t="s">
        <v>247</v>
      </c>
      <c r="B256" s="12">
        <v>2901.4103700000001</v>
      </c>
      <c r="C256" s="12">
        <v>335.36448999999999</v>
      </c>
      <c r="D256" s="12">
        <v>0</v>
      </c>
      <c r="E256" s="12">
        <v>0</v>
      </c>
      <c r="F256" s="12">
        <v>3236.7748600000004</v>
      </c>
    </row>
    <row r="257" spans="1:6" x14ac:dyDescent="0.25">
      <c r="A257" s="11" t="s">
        <v>248</v>
      </c>
      <c r="B257" s="12">
        <v>0</v>
      </c>
      <c r="C257" s="12">
        <v>0</v>
      </c>
      <c r="D257" s="12">
        <v>0</v>
      </c>
      <c r="E257" s="12">
        <v>0</v>
      </c>
      <c r="F257" s="12">
        <v>0</v>
      </c>
    </row>
    <row r="258" spans="1:6" x14ac:dyDescent="0.25">
      <c r="A258" s="11" t="s">
        <v>249</v>
      </c>
      <c r="B258" s="12">
        <v>2219.1795100000004</v>
      </c>
      <c r="C258" s="12">
        <v>169.32665</v>
      </c>
      <c r="D258" s="12">
        <v>0</v>
      </c>
      <c r="E258" s="12">
        <v>0</v>
      </c>
      <c r="F258" s="12">
        <v>2388.5061600000004</v>
      </c>
    </row>
    <row r="259" spans="1:6" x14ac:dyDescent="0.25">
      <c r="A259" s="11" t="s">
        <v>250</v>
      </c>
      <c r="B259" s="12">
        <v>799.65548999999999</v>
      </c>
      <c r="C259" s="12">
        <v>0</v>
      </c>
      <c r="D259" s="12">
        <v>0</v>
      </c>
      <c r="E259" s="12">
        <v>0</v>
      </c>
      <c r="F259" s="12">
        <v>799.65548999999999</v>
      </c>
    </row>
    <row r="260" spans="1:6" x14ac:dyDescent="0.25">
      <c r="A260" s="9" t="s">
        <v>251</v>
      </c>
      <c r="B260" s="10">
        <v>59409.550629999998</v>
      </c>
      <c r="C260" s="10">
        <v>3121.2102300000001</v>
      </c>
      <c r="D260" s="10">
        <v>0</v>
      </c>
      <c r="E260" s="10">
        <v>0</v>
      </c>
      <c r="F260" s="10">
        <v>62530.760859999995</v>
      </c>
    </row>
    <row r="261" spans="1:6" x14ac:dyDescent="0.25">
      <c r="A261" s="11" t="s">
        <v>252</v>
      </c>
      <c r="B261" s="12">
        <v>55427.771959999991</v>
      </c>
      <c r="C261" s="12">
        <v>2778.4301799999998</v>
      </c>
      <c r="D261" s="12">
        <v>0</v>
      </c>
      <c r="E261" s="12">
        <v>0</v>
      </c>
      <c r="F261" s="12">
        <v>58206.202139999994</v>
      </c>
    </row>
    <row r="262" spans="1:6" x14ac:dyDescent="0.25">
      <c r="A262" s="11" t="s">
        <v>253</v>
      </c>
      <c r="B262" s="12">
        <v>0</v>
      </c>
      <c r="C262" s="12">
        <v>0</v>
      </c>
      <c r="D262" s="12">
        <v>0</v>
      </c>
      <c r="E262" s="12">
        <v>0</v>
      </c>
      <c r="F262" s="12">
        <v>0</v>
      </c>
    </row>
    <row r="263" spans="1:6" x14ac:dyDescent="0.25">
      <c r="A263" s="11" t="s">
        <v>254</v>
      </c>
      <c r="B263" s="12">
        <v>3782.8275899999999</v>
      </c>
      <c r="C263" s="12">
        <v>299.15562</v>
      </c>
      <c r="D263" s="12">
        <v>0</v>
      </c>
      <c r="E263" s="12">
        <v>0</v>
      </c>
      <c r="F263" s="12">
        <v>4081.9832099999999</v>
      </c>
    </row>
    <row r="264" spans="1:6" x14ac:dyDescent="0.25">
      <c r="A264" s="11" t="s">
        <v>255</v>
      </c>
      <c r="B264" s="12">
        <v>187.94838999999999</v>
      </c>
      <c r="C264" s="12">
        <v>43.624430000000004</v>
      </c>
      <c r="D264" s="12">
        <v>0</v>
      </c>
      <c r="E264" s="12">
        <v>0</v>
      </c>
      <c r="F264" s="12">
        <v>231.57281999999998</v>
      </c>
    </row>
    <row r="265" spans="1:6" x14ac:dyDescent="0.25">
      <c r="A265" s="11" t="s">
        <v>256</v>
      </c>
      <c r="B265" s="12">
        <v>0</v>
      </c>
      <c r="C265" s="12">
        <v>0</v>
      </c>
      <c r="D265" s="12">
        <v>0</v>
      </c>
      <c r="E265" s="12">
        <v>0</v>
      </c>
      <c r="F265" s="12">
        <v>0</v>
      </c>
    </row>
    <row r="266" spans="1:6" x14ac:dyDescent="0.25">
      <c r="A266" s="15" t="s">
        <v>257</v>
      </c>
      <c r="B266" s="12">
        <v>0</v>
      </c>
      <c r="C266" s="12">
        <v>0</v>
      </c>
      <c r="D266" s="12">
        <v>0</v>
      </c>
      <c r="E266" s="12">
        <v>0</v>
      </c>
      <c r="F266" s="12">
        <v>0</v>
      </c>
    </row>
    <row r="267" spans="1:6" x14ac:dyDescent="0.25">
      <c r="A267" s="15" t="s">
        <v>258</v>
      </c>
      <c r="B267" s="12">
        <v>11.002690000000001</v>
      </c>
      <c r="C267" s="12">
        <v>0</v>
      </c>
      <c r="D267" s="12">
        <v>0</v>
      </c>
      <c r="E267" s="12">
        <v>0</v>
      </c>
      <c r="F267" s="12">
        <v>11.002690000000001</v>
      </c>
    </row>
    <row r="268" spans="1:6" x14ac:dyDescent="0.25">
      <c r="A268" s="9" t="s">
        <v>259</v>
      </c>
      <c r="B268" s="10">
        <v>142526.79827999999</v>
      </c>
      <c r="C268" s="10">
        <v>3895.9876799999997</v>
      </c>
      <c r="D268" s="10">
        <v>0</v>
      </c>
      <c r="E268" s="10">
        <v>0</v>
      </c>
      <c r="F268" s="10">
        <v>146422.78596000001</v>
      </c>
    </row>
    <row r="269" spans="1:6" x14ac:dyDescent="0.25">
      <c r="A269" s="2" t="s">
        <v>260</v>
      </c>
      <c r="B269" s="10">
        <v>17335.974240000003</v>
      </c>
      <c r="C269" s="10">
        <v>2961.79468</v>
      </c>
      <c r="D269" s="10">
        <v>0</v>
      </c>
      <c r="E269" s="10">
        <v>0</v>
      </c>
      <c r="F269" s="10">
        <v>20297.768919999999</v>
      </c>
    </row>
    <row r="270" spans="1:6" x14ac:dyDescent="0.25">
      <c r="A270" s="11" t="s">
        <v>261</v>
      </c>
      <c r="B270" s="12">
        <v>4449.9188900000008</v>
      </c>
      <c r="C270" s="12">
        <v>137.2979</v>
      </c>
      <c r="D270" s="12">
        <v>0</v>
      </c>
      <c r="E270" s="12">
        <v>0</v>
      </c>
      <c r="F270" s="12">
        <v>4587.2167900000013</v>
      </c>
    </row>
    <row r="271" spans="1:6" x14ac:dyDescent="0.25">
      <c r="A271" s="11" t="s">
        <v>262</v>
      </c>
      <c r="B271" s="12">
        <v>103.47830999999999</v>
      </c>
      <c r="C271" s="12">
        <v>622.32022000000006</v>
      </c>
      <c r="D271" s="12">
        <v>0</v>
      </c>
      <c r="E271" s="12">
        <v>0</v>
      </c>
      <c r="F271" s="12">
        <v>725.79853000000003</v>
      </c>
    </row>
    <row r="272" spans="1:6" x14ac:dyDescent="0.25">
      <c r="A272" s="11" t="s">
        <v>263</v>
      </c>
      <c r="B272" s="12">
        <v>11173.904050000001</v>
      </c>
      <c r="C272" s="12">
        <v>2202.1765599999999</v>
      </c>
      <c r="D272" s="12">
        <v>0</v>
      </c>
      <c r="E272" s="12">
        <v>0</v>
      </c>
      <c r="F272" s="12">
        <v>13376.080610000001</v>
      </c>
    </row>
    <row r="273" spans="1:6" x14ac:dyDescent="0.25">
      <c r="A273" s="11" t="s">
        <v>264</v>
      </c>
      <c r="B273" s="12">
        <v>190.53675000000001</v>
      </c>
      <c r="C273" s="12">
        <v>0</v>
      </c>
      <c r="D273" s="12">
        <v>0</v>
      </c>
      <c r="E273" s="12">
        <v>0</v>
      </c>
      <c r="F273" s="12">
        <v>190.53675000000001</v>
      </c>
    </row>
    <row r="274" spans="1:6" x14ac:dyDescent="0.25">
      <c r="A274" s="23" t="s">
        <v>265</v>
      </c>
      <c r="B274" s="12">
        <v>1418.13624</v>
      </c>
      <c r="C274" s="12">
        <v>0</v>
      </c>
      <c r="D274" s="12">
        <v>0</v>
      </c>
      <c r="E274" s="12">
        <v>0</v>
      </c>
      <c r="F274" s="12">
        <v>1418.13624</v>
      </c>
    </row>
    <row r="275" spans="1:6" x14ac:dyDescent="0.25">
      <c r="A275" s="23" t="s">
        <v>266</v>
      </c>
      <c r="B275" s="12">
        <v>0</v>
      </c>
      <c r="C275" s="12">
        <v>0</v>
      </c>
      <c r="D275" s="12">
        <v>0</v>
      </c>
      <c r="E275" s="12">
        <v>0</v>
      </c>
      <c r="F275" s="12">
        <v>0</v>
      </c>
    </row>
    <row r="276" spans="1:6" x14ac:dyDescent="0.25">
      <c r="A276" s="9" t="s">
        <v>267</v>
      </c>
      <c r="B276" s="10">
        <v>8400.7088600000006</v>
      </c>
      <c r="C276" s="10">
        <v>1621.7509399999999</v>
      </c>
      <c r="D276" s="10">
        <v>0</v>
      </c>
      <c r="E276" s="10">
        <v>0</v>
      </c>
      <c r="F276" s="10">
        <v>10022.459800000001</v>
      </c>
    </row>
    <row r="277" spans="1:6" x14ac:dyDescent="0.25">
      <c r="A277" s="11" t="s">
        <v>261</v>
      </c>
      <c r="B277" s="12">
        <v>856.85142000000008</v>
      </c>
      <c r="C277" s="12">
        <v>1254.0133500000002</v>
      </c>
      <c r="D277" s="12">
        <v>0</v>
      </c>
      <c r="E277" s="12">
        <v>0</v>
      </c>
      <c r="F277" s="12">
        <v>2110.8647700000001</v>
      </c>
    </row>
    <row r="278" spans="1:6" x14ac:dyDescent="0.25">
      <c r="A278" s="11" t="s">
        <v>268</v>
      </c>
      <c r="B278" s="12">
        <v>6711.7262099999998</v>
      </c>
      <c r="C278" s="12">
        <v>0</v>
      </c>
      <c r="D278" s="12">
        <v>0</v>
      </c>
      <c r="E278" s="12">
        <v>0</v>
      </c>
      <c r="F278" s="12">
        <v>6711.7262099999998</v>
      </c>
    </row>
    <row r="279" spans="1:6" x14ac:dyDescent="0.25">
      <c r="A279" s="11" t="s">
        <v>269</v>
      </c>
      <c r="B279" s="12">
        <v>1.1376500000000001</v>
      </c>
      <c r="C279" s="12">
        <v>0</v>
      </c>
      <c r="D279" s="12">
        <v>0</v>
      </c>
      <c r="E279" s="12">
        <v>0</v>
      </c>
      <c r="F279" s="12">
        <v>1.1376500000000001</v>
      </c>
    </row>
    <row r="280" spans="1:6" x14ac:dyDescent="0.25">
      <c r="A280" s="11" t="s">
        <v>270</v>
      </c>
      <c r="B280" s="12">
        <v>0</v>
      </c>
      <c r="C280" s="12">
        <v>0</v>
      </c>
      <c r="D280" s="12">
        <v>0</v>
      </c>
      <c r="E280" s="12">
        <v>0</v>
      </c>
      <c r="F280" s="12">
        <v>0</v>
      </c>
    </row>
    <row r="281" spans="1:6" x14ac:dyDescent="0.25">
      <c r="A281" s="15" t="s">
        <v>271</v>
      </c>
      <c r="B281" s="12">
        <v>830.99358000000007</v>
      </c>
      <c r="C281" s="12">
        <v>367.73758999999995</v>
      </c>
      <c r="D281" s="12">
        <v>0</v>
      </c>
      <c r="E281" s="12">
        <v>0</v>
      </c>
      <c r="F281" s="12">
        <v>1198.73117</v>
      </c>
    </row>
    <row r="282" spans="1:6" x14ac:dyDescent="0.25">
      <c r="A282" s="15" t="s">
        <v>272</v>
      </c>
      <c r="B282" s="12">
        <v>0</v>
      </c>
      <c r="C282" s="12">
        <v>0</v>
      </c>
      <c r="D282" s="12">
        <v>0</v>
      </c>
      <c r="E282" s="12">
        <v>0</v>
      </c>
      <c r="F282" s="12">
        <v>0</v>
      </c>
    </row>
    <row r="283" spans="1:6" x14ac:dyDescent="0.25">
      <c r="A283" s="9" t="s">
        <v>273</v>
      </c>
      <c r="B283" s="10">
        <v>151462.06365999999</v>
      </c>
      <c r="C283" s="10">
        <v>5236.0314199999993</v>
      </c>
      <c r="D283" s="10">
        <v>0</v>
      </c>
      <c r="E283" s="10">
        <v>0</v>
      </c>
      <c r="F283" s="10">
        <v>156698.09508</v>
      </c>
    </row>
    <row r="284" spans="1:6" x14ac:dyDescent="0.25">
      <c r="A284" s="11" t="s">
        <v>274</v>
      </c>
      <c r="B284" s="12">
        <v>41230.347940000007</v>
      </c>
      <c r="C284" s="12">
        <v>2659.4359199999999</v>
      </c>
      <c r="D284" s="12">
        <v>0</v>
      </c>
      <c r="E284" s="12">
        <v>0</v>
      </c>
      <c r="F284" s="12">
        <v>43889.783859999996</v>
      </c>
    </row>
    <row r="285" spans="1:6" x14ac:dyDescent="0.25">
      <c r="A285" s="11" t="s">
        <v>275</v>
      </c>
      <c r="B285" s="12">
        <v>3670.2615999999998</v>
      </c>
      <c r="C285" s="12">
        <v>170.22844000000001</v>
      </c>
      <c r="D285" s="12">
        <v>0</v>
      </c>
      <c r="E285" s="12">
        <v>0</v>
      </c>
      <c r="F285" s="12">
        <v>3840.4900399999997</v>
      </c>
    </row>
    <row r="286" spans="1:6" x14ac:dyDescent="0.25">
      <c r="A286" s="11" t="s">
        <v>276</v>
      </c>
      <c r="B286" s="12">
        <v>37560.086340000002</v>
      </c>
      <c r="C286" s="12">
        <v>2489.20748</v>
      </c>
      <c r="D286" s="12">
        <v>0</v>
      </c>
      <c r="E286" s="12">
        <v>0</v>
      </c>
      <c r="F286" s="12">
        <v>40049.293819999999</v>
      </c>
    </row>
    <row r="287" spans="1:6" x14ac:dyDescent="0.25">
      <c r="A287" s="11" t="s">
        <v>277</v>
      </c>
      <c r="B287" s="12">
        <v>0</v>
      </c>
      <c r="C287" s="12">
        <v>0</v>
      </c>
      <c r="D287" s="12">
        <v>0</v>
      </c>
      <c r="E287" s="12">
        <v>0</v>
      </c>
      <c r="F287" s="12">
        <v>0</v>
      </c>
    </row>
    <row r="288" spans="1:6" x14ac:dyDescent="0.25">
      <c r="A288" s="11" t="s">
        <v>278</v>
      </c>
      <c r="B288" s="12">
        <v>0</v>
      </c>
      <c r="C288" s="12">
        <v>0</v>
      </c>
      <c r="D288" s="12">
        <v>0</v>
      </c>
      <c r="E288" s="12">
        <v>0</v>
      </c>
      <c r="F288" s="12">
        <v>0</v>
      </c>
    </row>
    <row r="289" spans="1:6" x14ac:dyDescent="0.25">
      <c r="A289" s="11" t="s">
        <v>279</v>
      </c>
      <c r="B289" s="12">
        <v>0</v>
      </c>
      <c r="C289" s="12">
        <v>0</v>
      </c>
      <c r="D289" s="12">
        <v>0</v>
      </c>
      <c r="E289" s="12">
        <v>0</v>
      </c>
      <c r="F289" s="12">
        <v>0</v>
      </c>
    </row>
    <row r="290" spans="1:6" x14ac:dyDescent="0.25">
      <c r="A290" s="11" t="s">
        <v>280</v>
      </c>
      <c r="B290" s="12">
        <v>0</v>
      </c>
      <c r="C290" s="12">
        <v>0</v>
      </c>
      <c r="D290" s="12">
        <v>0</v>
      </c>
      <c r="E290" s="12">
        <v>0</v>
      </c>
      <c r="F290" s="12">
        <v>0</v>
      </c>
    </row>
    <row r="291" spans="1:6" x14ac:dyDescent="0.25">
      <c r="A291" s="11" t="s">
        <v>281</v>
      </c>
      <c r="B291" s="12">
        <v>0</v>
      </c>
      <c r="C291" s="12">
        <v>0</v>
      </c>
      <c r="D291" s="12">
        <v>0</v>
      </c>
      <c r="E291" s="12">
        <v>0</v>
      </c>
      <c r="F291" s="12">
        <v>0</v>
      </c>
    </row>
    <row r="292" spans="1:6" x14ac:dyDescent="0.25">
      <c r="A292" s="11" t="s">
        <v>282</v>
      </c>
      <c r="B292" s="12">
        <v>71452.631200000003</v>
      </c>
      <c r="C292" s="12">
        <v>2084.4530299999997</v>
      </c>
      <c r="D292" s="12">
        <v>0</v>
      </c>
      <c r="E292" s="12">
        <v>0</v>
      </c>
      <c r="F292" s="12">
        <v>73537.084230000008</v>
      </c>
    </row>
    <row r="293" spans="1:6" x14ac:dyDescent="0.25">
      <c r="A293" s="11" t="s">
        <v>283</v>
      </c>
      <c r="B293" s="12">
        <v>54265.956930000008</v>
      </c>
      <c r="C293" s="12">
        <v>1481.8823199999999</v>
      </c>
      <c r="D293" s="12">
        <v>0</v>
      </c>
      <c r="E293" s="12">
        <v>0</v>
      </c>
      <c r="F293" s="12">
        <v>55747.839250000005</v>
      </c>
    </row>
    <row r="294" spans="1:6" x14ac:dyDescent="0.25">
      <c r="A294" s="11" t="s">
        <v>284</v>
      </c>
      <c r="B294" s="12">
        <v>152.88701999999998</v>
      </c>
      <c r="C294" s="12">
        <v>9.2000000000000003E-4</v>
      </c>
      <c r="D294" s="12">
        <v>0</v>
      </c>
      <c r="E294" s="12">
        <v>0</v>
      </c>
      <c r="F294" s="12">
        <v>152.88794000000001</v>
      </c>
    </row>
    <row r="295" spans="1:6" x14ac:dyDescent="0.25">
      <c r="A295" s="15" t="s">
        <v>285</v>
      </c>
      <c r="B295" s="12">
        <v>77.083330000000004</v>
      </c>
      <c r="C295" s="12">
        <v>0</v>
      </c>
      <c r="D295" s="12">
        <v>0</v>
      </c>
      <c r="E295" s="12">
        <v>0</v>
      </c>
      <c r="F295" s="12">
        <v>77.083330000000004</v>
      </c>
    </row>
    <row r="296" spans="1:6" x14ac:dyDescent="0.25">
      <c r="A296" s="15" t="s">
        <v>286</v>
      </c>
      <c r="B296" s="12">
        <v>16956.703920000004</v>
      </c>
      <c r="C296" s="12">
        <v>602.56979000000001</v>
      </c>
      <c r="D296" s="12">
        <v>0</v>
      </c>
      <c r="E296" s="12">
        <v>0</v>
      </c>
      <c r="F296" s="12">
        <v>17559.273710000001</v>
      </c>
    </row>
    <row r="297" spans="1:6" x14ac:dyDescent="0.25">
      <c r="A297" s="13" t="s">
        <v>287</v>
      </c>
      <c r="B297" s="12">
        <v>0</v>
      </c>
      <c r="C297" s="12">
        <v>0</v>
      </c>
      <c r="D297" s="12">
        <v>0</v>
      </c>
      <c r="E297" s="12">
        <v>0</v>
      </c>
      <c r="F297" s="12">
        <v>0</v>
      </c>
    </row>
    <row r="298" spans="1:6" x14ac:dyDescent="0.25">
      <c r="A298" s="15" t="s">
        <v>288</v>
      </c>
      <c r="B298" s="12">
        <v>0</v>
      </c>
      <c r="C298" s="12">
        <v>0</v>
      </c>
      <c r="D298" s="12">
        <v>0</v>
      </c>
      <c r="E298" s="12">
        <v>0</v>
      </c>
      <c r="F298" s="12">
        <v>0</v>
      </c>
    </row>
    <row r="299" spans="1:6" x14ac:dyDescent="0.25">
      <c r="A299" s="9" t="s">
        <v>289</v>
      </c>
      <c r="B299" s="10">
        <v>121239.78039999999</v>
      </c>
      <c r="C299" s="10">
        <v>5811.0143099999996</v>
      </c>
      <c r="D299" s="10">
        <v>0</v>
      </c>
      <c r="E299" s="10">
        <v>0</v>
      </c>
      <c r="F299" s="10">
        <v>127050.79470999999</v>
      </c>
    </row>
    <row r="300" spans="1:6" x14ac:dyDescent="0.25">
      <c r="A300" s="11" t="s">
        <v>290</v>
      </c>
      <c r="B300" s="12">
        <v>117374.09935999998</v>
      </c>
      <c r="C300" s="12">
        <v>3302.6911</v>
      </c>
      <c r="D300" s="12">
        <v>0</v>
      </c>
      <c r="E300" s="12">
        <v>0</v>
      </c>
      <c r="F300" s="12">
        <v>120676.79045999999</v>
      </c>
    </row>
    <row r="301" spans="1:6" x14ac:dyDescent="0.25">
      <c r="A301" s="11" t="s">
        <v>291</v>
      </c>
      <c r="B301" s="12">
        <v>60223.225179999994</v>
      </c>
      <c r="C301" s="12">
        <v>12.622399999999999</v>
      </c>
      <c r="D301" s="12">
        <v>0</v>
      </c>
      <c r="E301" s="12">
        <v>0</v>
      </c>
      <c r="F301" s="12">
        <v>60235.847579999994</v>
      </c>
    </row>
    <row r="302" spans="1:6" x14ac:dyDescent="0.25">
      <c r="A302" s="11" t="s">
        <v>292</v>
      </c>
      <c r="B302" s="12">
        <v>11962.22186</v>
      </c>
      <c r="C302" s="12">
        <v>315.14262000000002</v>
      </c>
      <c r="D302" s="12">
        <v>0</v>
      </c>
      <c r="E302" s="12">
        <v>0</v>
      </c>
      <c r="F302" s="12">
        <v>12277.364479999998</v>
      </c>
    </row>
    <row r="303" spans="1:6" x14ac:dyDescent="0.25">
      <c r="A303" s="11" t="s">
        <v>293</v>
      </c>
      <c r="B303" s="12">
        <v>59.750910000000005</v>
      </c>
      <c r="C303" s="12">
        <v>1312.4959500000002</v>
      </c>
      <c r="D303" s="12">
        <v>0</v>
      </c>
      <c r="E303" s="12">
        <v>0</v>
      </c>
      <c r="F303" s="12">
        <v>1372.2468600000002</v>
      </c>
    </row>
    <row r="304" spans="1:6" x14ac:dyDescent="0.25">
      <c r="A304" s="11" t="s">
        <v>294</v>
      </c>
      <c r="B304" s="12">
        <v>2173.0249599999997</v>
      </c>
      <c r="C304" s="12">
        <v>0</v>
      </c>
      <c r="D304" s="12">
        <v>0</v>
      </c>
      <c r="E304" s="12">
        <v>0</v>
      </c>
      <c r="F304" s="12">
        <v>2173.0249599999997</v>
      </c>
    </row>
    <row r="305" spans="1:6" x14ac:dyDescent="0.25">
      <c r="A305" s="11" t="s">
        <v>295</v>
      </c>
      <c r="B305" s="12">
        <v>8189.9790799999992</v>
      </c>
      <c r="C305" s="12">
        <v>0</v>
      </c>
      <c r="D305" s="12">
        <v>0</v>
      </c>
      <c r="E305" s="12">
        <v>0</v>
      </c>
      <c r="F305" s="12">
        <v>8189.9790799999992</v>
      </c>
    </row>
    <row r="306" spans="1:6" x14ac:dyDescent="0.25">
      <c r="A306" s="11" t="s">
        <v>296</v>
      </c>
      <c r="B306" s="12">
        <v>1131.6583999999998</v>
      </c>
      <c r="C306" s="12">
        <v>2.3809999999999998E-2</v>
      </c>
      <c r="D306" s="12">
        <v>0</v>
      </c>
      <c r="E306" s="12">
        <v>0</v>
      </c>
      <c r="F306" s="12">
        <v>1131.6822099999999</v>
      </c>
    </row>
    <row r="307" spans="1:6" x14ac:dyDescent="0.25">
      <c r="A307" s="11" t="s">
        <v>297</v>
      </c>
      <c r="B307" s="12">
        <v>3437.4207100000003</v>
      </c>
      <c r="C307" s="12">
        <v>0</v>
      </c>
      <c r="D307" s="12">
        <v>0</v>
      </c>
      <c r="E307" s="12">
        <v>0</v>
      </c>
      <c r="F307" s="12">
        <v>3437.4207100000003</v>
      </c>
    </row>
    <row r="308" spans="1:6" x14ac:dyDescent="0.25">
      <c r="A308" s="11" t="s">
        <v>298</v>
      </c>
      <c r="B308" s="12">
        <v>1695.9891399999999</v>
      </c>
      <c r="C308" s="12">
        <v>0</v>
      </c>
      <c r="D308" s="12">
        <v>0</v>
      </c>
      <c r="E308" s="12">
        <v>0</v>
      </c>
      <c r="F308" s="12">
        <v>1695.9891399999999</v>
      </c>
    </row>
    <row r="309" spans="1:6" x14ac:dyDescent="0.25">
      <c r="A309" s="15" t="s">
        <v>299</v>
      </c>
      <c r="B309" s="12">
        <v>28500.829120000006</v>
      </c>
      <c r="C309" s="12">
        <v>1662.4063200000001</v>
      </c>
      <c r="D309" s="12">
        <v>0</v>
      </c>
      <c r="E309" s="12">
        <v>0</v>
      </c>
      <c r="F309" s="12">
        <v>30163.235440000004</v>
      </c>
    </row>
    <row r="310" spans="1:6" x14ac:dyDescent="0.25">
      <c r="A310" s="9" t="s">
        <v>300</v>
      </c>
      <c r="B310" s="10">
        <v>3865.6810400000104</v>
      </c>
      <c r="C310" s="10">
        <v>2508.3232099999996</v>
      </c>
      <c r="D310" s="10">
        <v>0</v>
      </c>
      <c r="E310" s="10">
        <v>0</v>
      </c>
      <c r="F310" s="10">
        <v>6374.0042499999981</v>
      </c>
    </row>
    <row r="311" spans="1:6" x14ac:dyDescent="0.25">
      <c r="A311" s="15" t="s">
        <v>301</v>
      </c>
      <c r="B311" s="12">
        <v>1.9195899999999999</v>
      </c>
      <c r="C311" s="12">
        <v>0</v>
      </c>
      <c r="D311" s="12">
        <v>0</v>
      </c>
      <c r="E311" s="12">
        <v>0</v>
      </c>
      <c r="F311" s="12">
        <v>1.9195899999999999</v>
      </c>
    </row>
    <row r="312" spans="1:6" x14ac:dyDescent="0.25">
      <c r="A312" s="15" t="s">
        <v>302</v>
      </c>
      <c r="B312" s="12">
        <v>1.9195899999999999</v>
      </c>
      <c r="C312" s="12">
        <v>0</v>
      </c>
      <c r="D312" s="12">
        <v>0</v>
      </c>
      <c r="E312" s="12">
        <v>0</v>
      </c>
      <c r="F312" s="12">
        <v>1.9195899999999999</v>
      </c>
    </row>
    <row r="313" spans="1:6" x14ac:dyDescent="0.25">
      <c r="A313" s="15" t="s">
        <v>303</v>
      </c>
      <c r="B313" s="12">
        <v>0</v>
      </c>
      <c r="C313" s="12">
        <v>0</v>
      </c>
      <c r="D313" s="12">
        <v>0</v>
      </c>
      <c r="E313" s="12">
        <v>0</v>
      </c>
      <c r="F313" s="12">
        <v>0</v>
      </c>
    </row>
    <row r="314" spans="1:6" x14ac:dyDescent="0.25">
      <c r="A314" s="15" t="s">
        <v>304</v>
      </c>
      <c r="B314" s="12">
        <v>0</v>
      </c>
      <c r="C314" s="12">
        <v>0</v>
      </c>
      <c r="D314" s="12">
        <v>0</v>
      </c>
      <c r="E314" s="12">
        <v>0</v>
      </c>
      <c r="F314" s="12">
        <v>0</v>
      </c>
    </row>
    <row r="315" spans="1:6" x14ac:dyDescent="0.25">
      <c r="A315" s="15" t="s">
        <v>305</v>
      </c>
      <c r="B315" s="12">
        <v>0</v>
      </c>
      <c r="C315" s="12">
        <v>0</v>
      </c>
      <c r="D315" s="12">
        <v>0</v>
      </c>
      <c r="E315" s="12">
        <v>0</v>
      </c>
      <c r="F315" s="12">
        <v>0</v>
      </c>
    </row>
    <row r="316" spans="1:6" x14ac:dyDescent="0.25">
      <c r="A316" s="15" t="s">
        <v>306</v>
      </c>
      <c r="B316" s="12">
        <v>0</v>
      </c>
      <c r="C316" s="12">
        <v>0</v>
      </c>
      <c r="D316" s="12">
        <v>0</v>
      </c>
      <c r="E316" s="12">
        <v>0</v>
      </c>
      <c r="F316" s="12">
        <v>0</v>
      </c>
    </row>
    <row r="317" spans="1:6" x14ac:dyDescent="0.25">
      <c r="A317" s="9" t="s">
        <v>307</v>
      </c>
      <c r="B317" s="10">
        <v>3867.6006300000104</v>
      </c>
      <c r="C317" s="10">
        <v>2508.3232099999996</v>
      </c>
      <c r="D317" s="10">
        <v>0</v>
      </c>
      <c r="E317" s="10">
        <v>0</v>
      </c>
      <c r="F317" s="10">
        <v>6375.9238399999986</v>
      </c>
    </row>
    <row r="318" spans="1:6" x14ac:dyDescent="0.25">
      <c r="A318" s="15" t="s">
        <v>308</v>
      </c>
      <c r="B318" s="12">
        <v>136.19120000000001</v>
      </c>
      <c r="C318" s="12">
        <v>0</v>
      </c>
      <c r="D318" s="12">
        <v>0</v>
      </c>
      <c r="E318" s="12">
        <v>0</v>
      </c>
      <c r="F318" s="12">
        <v>136.19120000000001</v>
      </c>
    </row>
    <row r="319" spans="1:6" x14ac:dyDescent="0.25">
      <c r="A319" s="9" t="s">
        <v>309</v>
      </c>
      <c r="B319" s="10">
        <v>4003.7918300000106</v>
      </c>
      <c r="C319" s="10">
        <v>2508.3232099999996</v>
      </c>
      <c r="D319" s="10">
        <v>0</v>
      </c>
      <c r="E319" s="10">
        <v>0</v>
      </c>
      <c r="F319" s="10">
        <v>6512.1150399999988</v>
      </c>
    </row>
    <row r="320" spans="1:6" x14ac:dyDescent="0.25">
      <c r="A320" s="15" t="s">
        <v>310</v>
      </c>
      <c r="B320" s="12">
        <v>309.93765000000002</v>
      </c>
      <c r="C320" s="12">
        <v>61.654699999999998</v>
      </c>
      <c r="D320" s="12">
        <v>0</v>
      </c>
      <c r="E320" s="12">
        <v>0</v>
      </c>
      <c r="F320" s="12">
        <v>371.59235000000001</v>
      </c>
    </row>
    <row r="321" spans="1:6" x14ac:dyDescent="0.25">
      <c r="A321" s="9" t="s">
        <v>311</v>
      </c>
      <c r="B321" s="10">
        <v>4313.7294800000109</v>
      </c>
      <c r="C321" s="10">
        <v>2569.9779099999996</v>
      </c>
      <c r="D321" s="10">
        <v>0</v>
      </c>
      <c r="E321" s="10">
        <v>0</v>
      </c>
      <c r="F321" s="10">
        <v>6883.7073899999987</v>
      </c>
    </row>
    <row r="322" spans="1:6" x14ac:dyDescent="0.25">
      <c r="A322" s="15" t="s">
        <v>312</v>
      </c>
      <c r="B322" s="12">
        <v>0</v>
      </c>
      <c r="C322" s="12">
        <v>0</v>
      </c>
      <c r="D322" s="12">
        <v>0</v>
      </c>
      <c r="E322" s="12">
        <v>0</v>
      </c>
      <c r="F322" s="12">
        <v>0</v>
      </c>
    </row>
    <row r="323" spans="1:6" x14ac:dyDescent="0.25">
      <c r="A323" s="9" t="s">
        <v>313</v>
      </c>
      <c r="B323" s="10">
        <v>4313.7294800000109</v>
      </c>
      <c r="C323" s="10">
        <v>2569.9779099999996</v>
      </c>
      <c r="D323" s="10">
        <v>0</v>
      </c>
      <c r="E323" s="10">
        <v>0</v>
      </c>
      <c r="F323" s="10">
        <v>6883.7073899999987</v>
      </c>
    </row>
    <row r="324" spans="1:6" x14ac:dyDescent="0.25">
      <c r="A324" s="15" t="s">
        <v>314</v>
      </c>
      <c r="B324" s="12">
        <v>0</v>
      </c>
      <c r="C324" s="12">
        <v>0</v>
      </c>
      <c r="D324" s="12">
        <v>0</v>
      </c>
      <c r="E324" s="12">
        <v>0</v>
      </c>
      <c r="F324" s="12">
        <v>0</v>
      </c>
    </row>
    <row r="325" spans="1:6" x14ac:dyDescent="0.25">
      <c r="A325" s="9" t="s">
        <v>315</v>
      </c>
      <c r="B325" s="10">
        <v>4313.7294800000109</v>
      </c>
      <c r="C325" s="10">
        <v>2569.9779099999996</v>
      </c>
      <c r="D325" s="10">
        <v>0</v>
      </c>
      <c r="E325" s="10">
        <v>0</v>
      </c>
      <c r="F325" s="10">
        <v>6883.7073899999987</v>
      </c>
    </row>
    <row r="326" spans="1:6" ht="3.75" customHeight="1" thickBot="1" x14ac:dyDescent="0.3">
      <c r="A326" s="24"/>
      <c r="B326" s="25"/>
      <c r="C326" s="25"/>
      <c r="D326" s="25"/>
      <c r="E326" s="25"/>
      <c r="F326" s="25"/>
    </row>
    <row r="327" spans="1:6" x14ac:dyDescent="0.25">
      <c r="A327" s="11"/>
      <c r="B327" s="26"/>
      <c r="C327" s="26"/>
      <c r="D327" s="26"/>
      <c r="E327" s="26"/>
      <c r="F327" s="26"/>
    </row>
    <row r="328" spans="1:6" x14ac:dyDescent="0.25">
      <c r="A328" s="27"/>
      <c r="B328" s="26"/>
      <c r="C328" s="26"/>
      <c r="D328" s="26"/>
      <c r="E328" s="26"/>
      <c r="F328" s="26"/>
    </row>
  </sheetData>
  <mergeCells count="4">
    <mergeCell ref="A1:F1"/>
    <mergeCell ref="A2:F2"/>
    <mergeCell ref="A3:F3"/>
    <mergeCell ref="A4:F4"/>
  </mergeCells>
  <hyperlinks>
    <hyperlink ref="H1" location="ÍNDICE!A1" display="ÍNDICE!A1" xr:uid="{00000000-0004-0000-2B00-000000000000}"/>
  </hyperlinks>
  <pageMargins left="0.7" right="0.7" top="0.75" bottom="0.75" header="0.3" footer="0.3"/>
  <pageSetup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Hoja19"/>
  <dimension ref="A1:G328"/>
  <sheetViews>
    <sheetView zoomScaleNormal="100" workbookViewId="0">
      <selection activeCell="G4" sqref="G4"/>
    </sheetView>
  </sheetViews>
  <sheetFormatPr baseColWidth="10" defaultColWidth="10.7109375" defaultRowHeight="15" x14ac:dyDescent="0.25"/>
  <cols>
    <col min="1" max="1" width="104.42578125" bestFit="1" customWidth="1"/>
    <col min="2" max="2" width="10.7109375" bestFit="1" customWidth="1"/>
    <col min="3" max="3" width="11.7109375" bestFit="1" customWidth="1"/>
    <col min="4" max="4" width="10.7109375" bestFit="1" customWidth="1"/>
    <col min="5" max="5" width="11.7109375" bestFit="1" customWidth="1"/>
    <col min="6" max="6" width="11.42578125" customWidth="1"/>
    <col min="7" max="7" width="10.7109375" bestFit="1" customWidth="1"/>
    <col min="8" max="247" width="11.42578125" customWidth="1"/>
    <col min="248" max="248" width="104.42578125" bestFit="1" customWidth="1"/>
    <col min="249" max="249" width="10.7109375" bestFit="1" customWidth="1"/>
    <col min="250" max="250" width="11.7109375" bestFit="1" customWidth="1"/>
    <col min="251" max="252" width="10.7109375" bestFit="1" customWidth="1"/>
    <col min="253" max="253" width="11.7109375" bestFit="1" customWidth="1"/>
    <col min="257" max="257" width="104.42578125" bestFit="1" customWidth="1"/>
    <col min="258" max="258" width="10.7109375" bestFit="1" customWidth="1"/>
    <col min="259" max="259" width="11.7109375" bestFit="1" customWidth="1"/>
    <col min="260" max="260" width="10.7109375" bestFit="1" customWidth="1"/>
    <col min="261" max="261" width="11.7109375" bestFit="1" customWidth="1"/>
    <col min="262" max="262" width="11.42578125" customWidth="1"/>
    <col min="263" max="263" width="10.7109375" bestFit="1" customWidth="1"/>
    <col min="264" max="503" width="11.42578125" customWidth="1"/>
    <col min="504" max="504" width="104.42578125" bestFit="1" customWidth="1"/>
    <col min="505" max="505" width="10.7109375" bestFit="1" customWidth="1"/>
    <col min="506" max="506" width="11.7109375" bestFit="1" customWidth="1"/>
    <col min="507" max="508" width="10.7109375" bestFit="1" customWidth="1"/>
    <col min="509" max="509" width="11.7109375" bestFit="1" customWidth="1"/>
    <col min="513" max="513" width="104.42578125" bestFit="1" customWidth="1"/>
    <col min="514" max="514" width="10.7109375" bestFit="1" customWidth="1"/>
    <col min="515" max="515" width="11.7109375" bestFit="1" customWidth="1"/>
    <col min="516" max="516" width="10.7109375" bestFit="1" customWidth="1"/>
    <col min="517" max="517" width="11.7109375" bestFit="1" customWidth="1"/>
    <col min="518" max="518" width="11.42578125" customWidth="1"/>
    <col min="519" max="519" width="10.7109375" bestFit="1" customWidth="1"/>
    <col min="520" max="759" width="11.42578125" customWidth="1"/>
    <col min="760" max="760" width="104.42578125" bestFit="1" customWidth="1"/>
    <col min="761" max="761" width="10.7109375" bestFit="1" customWidth="1"/>
    <col min="762" max="762" width="11.7109375" bestFit="1" customWidth="1"/>
    <col min="763" max="764" width="10.7109375" bestFit="1" customWidth="1"/>
    <col min="765" max="765" width="11.7109375" bestFit="1" customWidth="1"/>
    <col min="769" max="769" width="104.42578125" bestFit="1" customWidth="1"/>
    <col min="770" max="770" width="10.7109375" bestFit="1" customWidth="1"/>
    <col min="771" max="771" width="11.7109375" bestFit="1" customWidth="1"/>
    <col min="772" max="772" width="10.7109375" bestFit="1" customWidth="1"/>
    <col min="773" max="773" width="11.7109375" bestFit="1" customWidth="1"/>
    <col min="774" max="774" width="11.42578125" customWidth="1"/>
    <col min="775" max="775" width="10.7109375" bestFit="1" customWidth="1"/>
    <col min="776" max="1015" width="11.42578125" customWidth="1"/>
    <col min="1016" max="1016" width="104.42578125" bestFit="1" customWidth="1"/>
    <col min="1017" max="1017" width="10.7109375" bestFit="1" customWidth="1"/>
    <col min="1018" max="1018" width="11.7109375" bestFit="1" customWidth="1"/>
    <col min="1019" max="1020" width="10.7109375" bestFit="1" customWidth="1"/>
    <col min="1021" max="1021" width="11.7109375" bestFit="1" customWidth="1"/>
    <col min="1025" max="1025" width="104.42578125" bestFit="1" customWidth="1"/>
    <col min="1026" max="1026" width="10.7109375" bestFit="1" customWidth="1"/>
    <col min="1027" max="1027" width="11.7109375" bestFit="1" customWidth="1"/>
    <col min="1028" max="1028" width="10.7109375" bestFit="1" customWidth="1"/>
    <col min="1029" max="1029" width="11.7109375" bestFit="1" customWidth="1"/>
    <col min="1030" max="1030" width="11.42578125" customWidth="1"/>
    <col min="1031" max="1031" width="10.7109375" bestFit="1" customWidth="1"/>
    <col min="1032" max="1271" width="11.42578125" customWidth="1"/>
    <col min="1272" max="1272" width="104.42578125" bestFit="1" customWidth="1"/>
    <col min="1273" max="1273" width="10.7109375" bestFit="1" customWidth="1"/>
    <col min="1274" max="1274" width="11.7109375" bestFit="1" customWidth="1"/>
    <col min="1275" max="1276" width="10.7109375" bestFit="1" customWidth="1"/>
    <col min="1277" max="1277" width="11.7109375" bestFit="1" customWidth="1"/>
    <col min="1281" max="1281" width="104.42578125" bestFit="1" customWidth="1"/>
    <col min="1282" max="1282" width="10.7109375" bestFit="1" customWidth="1"/>
    <col min="1283" max="1283" width="11.7109375" bestFit="1" customWidth="1"/>
    <col min="1284" max="1284" width="10.7109375" bestFit="1" customWidth="1"/>
    <col min="1285" max="1285" width="11.7109375" bestFit="1" customWidth="1"/>
    <col min="1286" max="1286" width="11.42578125" customWidth="1"/>
    <col min="1287" max="1287" width="10.7109375" bestFit="1" customWidth="1"/>
    <col min="1288" max="1527" width="11.42578125" customWidth="1"/>
    <col min="1528" max="1528" width="104.42578125" bestFit="1" customWidth="1"/>
    <col min="1529" max="1529" width="10.7109375" bestFit="1" customWidth="1"/>
    <col min="1530" max="1530" width="11.7109375" bestFit="1" customWidth="1"/>
    <col min="1531" max="1532" width="10.7109375" bestFit="1" customWidth="1"/>
    <col min="1533" max="1533" width="11.7109375" bestFit="1" customWidth="1"/>
    <col min="1537" max="1537" width="104.42578125" bestFit="1" customWidth="1"/>
    <col min="1538" max="1538" width="10.7109375" bestFit="1" customWidth="1"/>
    <col min="1539" max="1539" width="11.7109375" bestFit="1" customWidth="1"/>
    <col min="1540" max="1540" width="10.7109375" bestFit="1" customWidth="1"/>
    <col min="1541" max="1541" width="11.7109375" bestFit="1" customWidth="1"/>
    <col min="1542" max="1542" width="11.42578125" customWidth="1"/>
    <col min="1543" max="1543" width="10.7109375" bestFit="1" customWidth="1"/>
    <col min="1544" max="1783" width="11.42578125" customWidth="1"/>
    <col min="1784" max="1784" width="104.42578125" bestFit="1" customWidth="1"/>
    <col min="1785" max="1785" width="10.7109375" bestFit="1" customWidth="1"/>
    <col min="1786" max="1786" width="11.7109375" bestFit="1" customWidth="1"/>
    <col min="1787" max="1788" width="10.7109375" bestFit="1" customWidth="1"/>
    <col min="1789" max="1789" width="11.7109375" bestFit="1" customWidth="1"/>
    <col min="1793" max="1793" width="104.42578125" bestFit="1" customWidth="1"/>
    <col min="1794" max="1794" width="10.7109375" bestFit="1" customWidth="1"/>
    <col min="1795" max="1795" width="11.7109375" bestFit="1" customWidth="1"/>
    <col min="1796" max="1796" width="10.7109375" bestFit="1" customWidth="1"/>
    <col min="1797" max="1797" width="11.7109375" bestFit="1" customWidth="1"/>
    <col min="1798" max="1798" width="11.42578125" customWidth="1"/>
    <col min="1799" max="1799" width="10.7109375" bestFit="1" customWidth="1"/>
    <col min="1800" max="2039" width="11.42578125" customWidth="1"/>
    <col min="2040" max="2040" width="104.42578125" bestFit="1" customWidth="1"/>
    <col min="2041" max="2041" width="10.7109375" bestFit="1" customWidth="1"/>
    <col min="2042" max="2042" width="11.7109375" bestFit="1" customWidth="1"/>
    <col min="2043" max="2044" width="10.7109375" bestFit="1" customWidth="1"/>
    <col min="2045" max="2045" width="11.7109375" bestFit="1" customWidth="1"/>
    <col min="2049" max="2049" width="104.42578125" bestFit="1" customWidth="1"/>
    <col min="2050" max="2050" width="10.7109375" bestFit="1" customWidth="1"/>
    <col min="2051" max="2051" width="11.7109375" bestFit="1" customWidth="1"/>
    <col min="2052" max="2052" width="10.7109375" bestFit="1" customWidth="1"/>
    <col min="2053" max="2053" width="11.7109375" bestFit="1" customWidth="1"/>
    <col min="2054" max="2054" width="11.42578125" customWidth="1"/>
    <col min="2055" max="2055" width="10.7109375" bestFit="1" customWidth="1"/>
    <col min="2056" max="2295" width="11.42578125" customWidth="1"/>
    <col min="2296" max="2296" width="104.42578125" bestFit="1" customWidth="1"/>
    <col min="2297" max="2297" width="10.7109375" bestFit="1" customWidth="1"/>
    <col min="2298" max="2298" width="11.7109375" bestFit="1" customWidth="1"/>
    <col min="2299" max="2300" width="10.7109375" bestFit="1" customWidth="1"/>
    <col min="2301" max="2301" width="11.7109375" bestFit="1" customWidth="1"/>
    <col min="2305" max="2305" width="104.42578125" bestFit="1" customWidth="1"/>
    <col min="2306" max="2306" width="10.7109375" bestFit="1" customWidth="1"/>
    <col min="2307" max="2307" width="11.7109375" bestFit="1" customWidth="1"/>
    <col min="2308" max="2308" width="10.7109375" bestFit="1" customWidth="1"/>
    <col min="2309" max="2309" width="11.7109375" bestFit="1" customWidth="1"/>
    <col min="2310" max="2310" width="11.42578125" customWidth="1"/>
    <col min="2311" max="2311" width="10.7109375" bestFit="1" customWidth="1"/>
    <col min="2312" max="2551" width="11.42578125" customWidth="1"/>
    <col min="2552" max="2552" width="104.42578125" bestFit="1" customWidth="1"/>
    <col min="2553" max="2553" width="10.7109375" bestFit="1" customWidth="1"/>
    <col min="2554" max="2554" width="11.7109375" bestFit="1" customWidth="1"/>
    <col min="2555" max="2556" width="10.7109375" bestFit="1" customWidth="1"/>
    <col min="2557" max="2557" width="11.7109375" bestFit="1" customWidth="1"/>
    <col min="2561" max="2561" width="104.42578125" bestFit="1" customWidth="1"/>
    <col min="2562" max="2562" width="10.7109375" bestFit="1" customWidth="1"/>
    <col min="2563" max="2563" width="11.7109375" bestFit="1" customWidth="1"/>
    <col min="2564" max="2564" width="10.7109375" bestFit="1" customWidth="1"/>
    <col min="2565" max="2565" width="11.7109375" bestFit="1" customWidth="1"/>
    <col min="2566" max="2566" width="11.42578125" customWidth="1"/>
    <col min="2567" max="2567" width="10.7109375" bestFit="1" customWidth="1"/>
    <col min="2568" max="2807" width="11.42578125" customWidth="1"/>
    <col min="2808" max="2808" width="104.42578125" bestFit="1" customWidth="1"/>
    <col min="2809" max="2809" width="10.7109375" bestFit="1" customWidth="1"/>
    <col min="2810" max="2810" width="11.7109375" bestFit="1" customWidth="1"/>
    <col min="2811" max="2812" width="10.7109375" bestFit="1" customWidth="1"/>
    <col min="2813" max="2813" width="11.7109375" bestFit="1" customWidth="1"/>
    <col min="2817" max="2817" width="104.42578125" bestFit="1" customWidth="1"/>
    <col min="2818" max="2818" width="10.7109375" bestFit="1" customWidth="1"/>
    <col min="2819" max="2819" width="11.7109375" bestFit="1" customWidth="1"/>
    <col min="2820" max="2820" width="10.7109375" bestFit="1" customWidth="1"/>
    <col min="2821" max="2821" width="11.7109375" bestFit="1" customWidth="1"/>
    <col min="2822" max="2822" width="11.42578125" customWidth="1"/>
    <col min="2823" max="2823" width="10.7109375" bestFit="1" customWidth="1"/>
    <col min="2824" max="3063" width="11.42578125" customWidth="1"/>
    <col min="3064" max="3064" width="104.42578125" bestFit="1" customWidth="1"/>
    <col min="3065" max="3065" width="10.7109375" bestFit="1" customWidth="1"/>
    <col min="3066" max="3066" width="11.7109375" bestFit="1" customWidth="1"/>
    <col min="3067" max="3068" width="10.7109375" bestFit="1" customWidth="1"/>
    <col min="3069" max="3069" width="11.7109375" bestFit="1" customWidth="1"/>
    <col min="3073" max="3073" width="104.42578125" bestFit="1" customWidth="1"/>
    <col min="3074" max="3074" width="10.7109375" bestFit="1" customWidth="1"/>
    <col min="3075" max="3075" width="11.7109375" bestFit="1" customWidth="1"/>
    <col min="3076" max="3076" width="10.7109375" bestFit="1" customWidth="1"/>
    <col min="3077" max="3077" width="11.7109375" bestFit="1" customWidth="1"/>
    <col min="3078" max="3078" width="11.42578125" customWidth="1"/>
    <col min="3079" max="3079" width="10.7109375" bestFit="1" customWidth="1"/>
    <col min="3080" max="3319" width="11.42578125" customWidth="1"/>
    <col min="3320" max="3320" width="104.42578125" bestFit="1" customWidth="1"/>
    <col min="3321" max="3321" width="10.7109375" bestFit="1" customWidth="1"/>
    <col min="3322" max="3322" width="11.7109375" bestFit="1" customWidth="1"/>
    <col min="3323" max="3324" width="10.7109375" bestFit="1" customWidth="1"/>
    <col min="3325" max="3325" width="11.7109375" bestFit="1" customWidth="1"/>
    <col min="3329" max="3329" width="104.42578125" bestFit="1" customWidth="1"/>
    <col min="3330" max="3330" width="10.7109375" bestFit="1" customWidth="1"/>
    <col min="3331" max="3331" width="11.7109375" bestFit="1" customWidth="1"/>
    <col min="3332" max="3332" width="10.7109375" bestFit="1" customWidth="1"/>
    <col min="3333" max="3333" width="11.7109375" bestFit="1" customWidth="1"/>
    <col min="3334" max="3334" width="11.42578125" customWidth="1"/>
    <col min="3335" max="3335" width="10.7109375" bestFit="1" customWidth="1"/>
    <col min="3336" max="3575" width="11.42578125" customWidth="1"/>
    <col min="3576" max="3576" width="104.42578125" bestFit="1" customWidth="1"/>
    <col min="3577" max="3577" width="10.7109375" bestFit="1" customWidth="1"/>
    <col min="3578" max="3578" width="11.7109375" bestFit="1" customWidth="1"/>
    <col min="3579" max="3580" width="10.7109375" bestFit="1" customWidth="1"/>
    <col min="3581" max="3581" width="11.7109375" bestFit="1" customWidth="1"/>
    <col min="3585" max="3585" width="104.42578125" bestFit="1" customWidth="1"/>
    <col min="3586" max="3586" width="10.7109375" bestFit="1" customWidth="1"/>
    <col min="3587" max="3587" width="11.7109375" bestFit="1" customWidth="1"/>
    <col min="3588" max="3588" width="10.7109375" bestFit="1" customWidth="1"/>
    <col min="3589" max="3589" width="11.7109375" bestFit="1" customWidth="1"/>
    <col min="3590" max="3590" width="11.42578125" customWidth="1"/>
    <col min="3591" max="3591" width="10.7109375" bestFit="1" customWidth="1"/>
    <col min="3592" max="3831" width="11.42578125" customWidth="1"/>
    <col min="3832" max="3832" width="104.42578125" bestFit="1" customWidth="1"/>
    <col min="3833" max="3833" width="10.7109375" bestFit="1" customWidth="1"/>
    <col min="3834" max="3834" width="11.7109375" bestFit="1" customWidth="1"/>
    <col min="3835" max="3836" width="10.7109375" bestFit="1" customWidth="1"/>
    <col min="3837" max="3837" width="11.7109375" bestFit="1" customWidth="1"/>
    <col min="3841" max="3841" width="104.42578125" bestFit="1" customWidth="1"/>
    <col min="3842" max="3842" width="10.7109375" bestFit="1" customWidth="1"/>
    <col min="3843" max="3843" width="11.7109375" bestFit="1" customWidth="1"/>
    <col min="3844" max="3844" width="10.7109375" bestFit="1" customWidth="1"/>
    <col min="3845" max="3845" width="11.7109375" bestFit="1" customWidth="1"/>
    <col min="3846" max="3846" width="11.42578125" customWidth="1"/>
    <col min="3847" max="3847" width="10.7109375" bestFit="1" customWidth="1"/>
    <col min="3848" max="4087" width="11.42578125" customWidth="1"/>
    <col min="4088" max="4088" width="104.42578125" bestFit="1" customWidth="1"/>
    <col min="4089" max="4089" width="10.7109375" bestFit="1" customWidth="1"/>
    <col min="4090" max="4090" width="11.7109375" bestFit="1" customWidth="1"/>
    <col min="4091" max="4092" width="10.7109375" bestFit="1" customWidth="1"/>
    <col min="4093" max="4093" width="11.7109375" bestFit="1" customWidth="1"/>
    <col min="4097" max="4097" width="104.42578125" bestFit="1" customWidth="1"/>
    <col min="4098" max="4098" width="10.7109375" bestFit="1" customWidth="1"/>
    <col min="4099" max="4099" width="11.7109375" bestFit="1" customWidth="1"/>
    <col min="4100" max="4100" width="10.7109375" bestFit="1" customWidth="1"/>
    <col min="4101" max="4101" width="11.7109375" bestFit="1" customWidth="1"/>
    <col min="4102" max="4102" width="11.42578125" customWidth="1"/>
    <col min="4103" max="4103" width="10.7109375" bestFit="1" customWidth="1"/>
    <col min="4104" max="4343" width="11.42578125" customWidth="1"/>
    <col min="4344" max="4344" width="104.42578125" bestFit="1" customWidth="1"/>
    <col min="4345" max="4345" width="10.7109375" bestFit="1" customWidth="1"/>
    <col min="4346" max="4346" width="11.7109375" bestFit="1" customWidth="1"/>
    <col min="4347" max="4348" width="10.7109375" bestFit="1" customWidth="1"/>
    <col min="4349" max="4349" width="11.7109375" bestFit="1" customWidth="1"/>
    <col min="4353" max="4353" width="104.42578125" bestFit="1" customWidth="1"/>
    <col min="4354" max="4354" width="10.7109375" bestFit="1" customWidth="1"/>
    <col min="4355" max="4355" width="11.7109375" bestFit="1" customWidth="1"/>
    <col min="4356" max="4356" width="10.7109375" bestFit="1" customWidth="1"/>
    <col min="4357" max="4357" width="11.7109375" bestFit="1" customWidth="1"/>
    <col min="4358" max="4358" width="11.42578125" customWidth="1"/>
    <col min="4359" max="4359" width="10.7109375" bestFit="1" customWidth="1"/>
    <col min="4360" max="4599" width="11.42578125" customWidth="1"/>
    <col min="4600" max="4600" width="104.42578125" bestFit="1" customWidth="1"/>
    <col min="4601" max="4601" width="10.7109375" bestFit="1" customWidth="1"/>
    <col min="4602" max="4602" width="11.7109375" bestFit="1" customWidth="1"/>
    <col min="4603" max="4604" width="10.7109375" bestFit="1" customWidth="1"/>
    <col min="4605" max="4605" width="11.7109375" bestFit="1" customWidth="1"/>
    <col min="4609" max="4609" width="104.42578125" bestFit="1" customWidth="1"/>
    <col min="4610" max="4610" width="10.7109375" bestFit="1" customWidth="1"/>
    <col min="4611" max="4611" width="11.7109375" bestFit="1" customWidth="1"/>
    <col min="4612" max="4612" width="10.7109375" bestFit="1" customWidth="1"/>
    <col min="4613" max="4613" width="11.7109375" bestFit="1" customWidth="1"/>
    <col min="4614" max="4614" width="11.42578125" customWidth="1"/>
    <col min="4615" max="4615" width="10.7109375" bestFit="1" customWidth="1"/>
    <col min="4616" max="4855" width="11.42578125" customWidth="1"/>
    <col min="4856" max="4856" width="104.42578125" bestFit="1" customWidth="1"/>
    <col min="4857" max="4857" width="10.7109375" bestFit="1" customWidth="1"/>
    <col min="4858" max="4858" width="11.7109375" bestFit="1" customWidth="1"/>
    <col min="4859" max="4860" width="10.7109375" bestFit="1" customWidth="1"/>
    <col min="4861" max="4861" width="11.7109375" bestFit="1" customWidth="1"/>
    <col min="4865" max="4865" width="104.42578125" bestFit="1" customWidth="1"/>
    <col min="4866" max="4866" width="10.7109375" bestFit="1" customWidth="1"/>
    <col min="4867" max="4867" width="11.7109375" bestFit="1" customWidth="1"/>
    <col min="4868" max="4868" width="10.7109375" bestFit="1" customWidth="1"/>
    <col min="4869" max="4869" width="11.7109375" bestFit="1" customWidth="1"/>
    <col min="4870" max="4870" width="11.42578125" customWidth="1"/>
    <col min="4871" max="4871" width="10.7109375" bestFit="1" customWidth="1"/>
    <col min="4872" max="5111" width="11.42578125" customWidth="1"/>
    <col min="5112" max="5112" width="104.42578125" bestFit="1" customWidth="1"/>
    <col min="5113" max="5113" width="10.7109375" bestFit="1" customWidth="1"/>
    <col min="5114" max="5114" width="11.7109375" bestFit="1" customWidth="1"/>
    <col min="5115" max="5116" width="10.7109375" bestFit="1" customWidth="1"/>
    <col min="5117" max="5117" width="11.7109375" bestFit="1" customWidth="1"/>
    <col min="5121" max="5121" width="104.42578125" bestFit="1" customWidth="1"/>
    <col min="5122" max="5122" width="10.7109375" bestFit="1" customWidth="1"/>
    <col min="5123" max="5123" width="11.7109375" bestFit="1" customWidth="1"/>
    <col min="5124" max="5124" width="10.7109375" bestFit="1" customWidth="1"/>
    <col min="5125" max="5125" width="11.7109375" bestFit="1" customWidth="1"/>
    <col min="5126" max="5126" width="11.42578125" customWidth="1"/>
    <col min="5127" max="5127" width="10.7109375" bestFit="1" customWidth="1"/>
    <col min="5128" max="5367" width="11.42578125" customWidth="1"/>
    <col min="5368" max="5368" width="104.42578125" bestFit="1" customWidth="1"/>
    <col min="5369" max="5369" width="10.7109375" bestFit="1" customWidth="1"/>
    <col min="5370" max="5370" width="11.7109375" bestFit="1" customWidth="1"/>
    <col min="5371" max="5372" width="10.7109375" bestFit="1" customWidth="1"/>
    <col min="5373" max="5373" width="11.7109375" bestFit="1" customWidth="1"/>
    <col min="5377" max="5377" width="104.42578125" bestFit="1" customWidth="1"/>
    <col min="5378" max="5378" width="10.7109375" bestFit="1" customWidth="1"/>
    <col min="5379" max="5379" width="11.7109375" bestFit="1" customWidth="1"/>
    <col min="5380" max="5380" width="10.7109375" bestFit="1" customWidth="1"/>
    <col min="5381" max="5381" width="11.7109375" bestFit="1" customWidth="1"/>
    <col min="5382" max="5382" width="11.42578125" customWidth="1"/>
    <col min="5383" max="5383" width="10.7109375" bestFit="1" customWidth="1"/>
    <col min="5384" max="5623" width="11.42578125" customWidth="1"/>
    <col min="5624" max="5624" width="104.42578125" bestFit="1" customWidth="1"/>
    <col min="5625" max="5625" width="10.7109375" bestFit="1" customWidth="1"/>
    <col min="5626" max="5626" width="11.7109375" bestFit="1" customWidth="1"/>
    <col min="5627" max="5628" width="10.7109375" bestFit="1" customWidth="1"/>
    <col min="5629" max="5629" width="11.7109375" bestFit="1" customWidth="1"/>
    <col min="5633" max="5633" width="104.42578125" bestFit="1" customWidth="1"/>
    <col min="5634" max="5634" width="10.7109375" bestFit="1" customWidth="1"/>
    <col min="5635" max="5635" width="11.7109375" bestFit="1" customWidth="1"/>
    <col min="5636" max="5636" width="10.7109375" bestFit="1" customWidth="1"/>
    <col min="5637" max="5637" width="11.7109375" bestFit="1" customWidth="1"/>
    <col min="5638" max="5638" width="11.42578125" customWidth="1"/>
    <col min="5639" max="5639" width="10.7109375" bestFit="1" customWidth="1"/>
    <col min="5640" max="5879" width="11.42578125" customWidth="1"/>
    <col min="5880" max="5880" width="104.42578125" bestFit="1" customWidth="1"/>
    <col min="5881" max="5881" width="10.7109375" bestFit="1" customWidth="1"/>
    <col min="5882" max="5882" width="11.7109375" bestFit="1" customWidth="1"/>
    <col min="5883" max="5884" width="10.7109375" bestFit="1" customWidth="1"/>
    <col min="5885" max="5885" width="11.7109375" bestFit="1" customWidth="1"/>
    <col min="5889" max="5889" width="104.42578125" bestFit="1" customWidth="1"/>
    <col min="5890" max="5890" width="10.7109375" bestFit="1" customWidth="1"/>
    <col min="5891" max="5891" width="11.7109375" bestFit="1" customWidth="1"/>
    <col min="5892" max="5892" width="10.7109375" bestFit="1" customWidth="1"/>
    <col min="5893" max="5893" width="11.7109375" bestFit="1" customWidth="1"/>
    <col min="5894" max="5894" width="11.42578125" customWidth="1"/>
    <col min="5895" max="5895" width="10.7109375" bestFit="1" customWidth="1"/>
    <col min="5896" max="6135" width="11.42578125" customWidth="1"/>
    <col min="6136" max="6136" width="104.42578125" bestFit="1" customWidth="1"/>
    <col min="6137" max="6137" width="10.7109375" bestFit="1" customWidth="1"/>
    <col min="6138" max="6138" width="11.7109375" bestFit="1" customWidth="1"/>
    <col min="6139" max="6140" width="10.7109375" bestFit="1" customWidth="1"/>
    <col min="6141" max="6141" width="11.7109375" bestFit="1" customWidth="1"/>
    <col min="6145" max="6145" width="104.42578125" bestFit="1" customWidth="1"/>
    <col min="6146" max="6146" width="10.7109375" bestFit="1" customWidth="1"/>
    <col min="6147" max="6147" width="11.7109375" bestFit="1" customWidth="1"/>
    <col min="6148" max="6148" width="10.7109375" bestFit="1" customWidth="1"/>
    <col min="6149" max="6149" width="11.7109375" bestFit="1" customWidth="1"/>
    <col min="6150" max="6150" width="11.42578125" customWidth="1"/>
    <col min="6151" max="6151" width="10.7109375" bestFit="1" customWidth="1"/>
    <col min="6152" max="6391" width="11.42578125" customWidth="1"/>
    <col min="6392" max="6392" width="104.42578125" bestFit="1" customWidth="1"/>
    <col min="6393" max="6393" width="10.7109375" bestFit="1" customWidth="1"/>
    <col min="6394" max="6394" width="11.7109375" bestFit="1" customWidth="1"/>
    <col min="6395" max="6396" width="10.7109375" bestFit="1" customWidth="1"/>
    <col min="6397" max="6397" width="11.7109375" bestFit="1" customWidth="1"/>
    <col min="6401" max="6401" width="104.42578125" bestFit="1" customWidth="1"/>
    <col min="6402" max="6402" width="10.7109375" bestFit="1" customWidth="1"/>
    <col min="6403" max="6403" width="11.7109375" bestFit="1" customWidth="1"/>
    <col min="6404" max="6404" width="10.7109375" bestFit="1" customWidth="1"/>
    <col min="6405" max="6405" width="11.7109375" bestFit="1" customWidth="1"/>
    <col min="6406" max="6406" width="11.42578125" customWidth="1"/>
    <col min="6407" max="6407" width="10.7109375" bestFit="1" customWidth="1"/>
    <col min="6408" max="6647" width="11.42578125" customWidth="1"/>
    <col min="6648" max="6648" width="104.42578125" bestFit="1" customWidth="1"/>
    <col min="6649" max="6649" width="10.7109375" bestFit="1" customWidth="1"/>
    <col min="6650" max="6650" width="11.7109375" bestFit="1" customWidth="1"/>
    <col min="6651" max="6652" width="10.7109375" bestFit="1" customWidth="1"/>
    <col min="6653" max="6653" width="11.7109375" bestFit="1" customWidth="1"/>
    <col min="6657" max="6657" width="104.42578125" bestFit="1" customWidth="1"/>
    <col min="6658" max="6658" width="10.7109375" bestFit="1" customWidth="1"/>
    <col min="6659" max="6659" width="11.7109375" bestFit="1" customWidth="1"/>
    <col min="6660" max="6660" width="10.7109375" bestFit="1" customWidth="1"/>
    <col min="6661" max="6661" width="11.7109375" bestFit="1" customWidth="1"/>
    <col min="6662" max="6662" width="11.42578125" customWidth="1"/>
    <col min="6663" max="6663" width="10.7109375" bestFit="1" customWidth="1"/>
    <col min="6664" max="6903" width="11.42578125" customWidth="1"/>
    <col min="6904" max="6904" width="104.42578125" bestFit="1" customWidth="1"/>
    <col min="6905" max="6905" width="10.7109375" bestFit="1" customWidth="1"/>
    <col min="6906" max="6906" width="11.7109375" bestFit="1" customWidth="1"/>
    <col min="6907" max="6908" width="10.7109375" bestFit="1" customWidth="1"/>
    <col min="6909" max="6909" width="11.7109375" bestFit="1" customWidth="1"/>
    <col min="6913" max="6913" width="104.42578125" bestFit="1" customWidth="1"/>
    <col min="6914" max="6914" width="10.7109375" bestFit="1" customWidth="1"/>
    <col min="6915" max="6915" width="11.7109375" bestFit="1" customWidth="1"/>
    <col min="6916" max="6916" width="10.7109375" bestFit="1" customWidth="1"/>
    <col min="6917" max="6917" width="11.7109375" bestFit="1" customWidth="1"/>
    <col min="6918" max="6918" width="11.42578125" customWidth="1"/>
    <col min="6919" max="6919" width="10.7109375" bestFit="1" customWidth="1"/>
    <col min="6920" max="7159" width="11.42578125" customWidth="1"/>
    <col min="7160" max="7160" width="104.42578125" bestFit="1" customWidth="1"/>
    <col min="7161" max="7161" width="10.7109375" bestFit="1" customWidth="1"/>
    <col min="7162" max="7162" width="11.7109375" bestFit="1" customWidth="1"/>
    <col min="7163" max="7164" width="10.7109375" bestFit="1" customWidth="1"/>
    <col min="7165" max="7165" width="11.7109375" bestFit="1" customWidth="1"/>
    <col min="7169" max="7169" width="104.42578125" bestFit="1" customWidth="1"/>
    <col min="7170" max="7170" width="10.7109375" bestFit="1" customWidth="1"/>
    <col min="7171" max="7171" width="11.7109375" bestFit="1" customWidth="1"/>
    <col min="7172" max="7172" width="10.7109375" bestFit="1" customWidth="1"/>
    <col min="7173" max="7173" width="11.7109375" bestFit="1" customWidth="1"/>
    <col min="7174" max="7174" width="11.42578125" customWidth="1"/>
    <col min="7175" max="7175" width="10.7109375" bestFit="1" customWidth="1"/>
    <col min="7176" max="7415" width="11.42578125" customWidth="1"/>
    <col min="7416" max="7416" width="104.42578125" bestFit="1" customWidth="1"/>
    <col min="7417" max="7417" width="10.7109375" bestFit="1" customWidth="1"/>
    <col min="7418" max="7418" width="11.7109375" bestFit="1" customWidth="1"/>
    <col min="7419" max="7420" width="10.7109375" bestFit="1" customWidth="1"/>
    <col min="7421" max="7421" width="11.7109375" bestFit="1" customWidth="1"/>
    <col min="7425" max="7425" width="104.42578125" bestFit="1" customWidth="1"/>
    <col min="7426" max="7426" width="10.7109375" bestFit="1" customWidth="1"/>
    <col min="7427" max="7427" width="11.7109375" bestFit="1" customWidth="1"/>
    <col min="7428" max="7428" width="10.7109375" bestFit="1" customWidth="1"/>
    <col min="7429" max="7429" width="11.7109375" bestFit="1" customWidth="1"/>
    <col min="7430" max="7430" width="11.42578125" customWidth="1"/>
    <col min="7431" max="7431" width="10.7109375" bestFit="1" customWidth="1"/>
    <col min="7432" max="7671" width="11.42578125" customWidth="1"/>
    <col min="7672" max="7672" width="104.42578125" bestFit="1" customWidth="1"/>
    <col min="7673" max="7673" width="10.7109375" bestFit="1" customWidth="1"/>
    <col min="7674" max="7674" width="11.7109375" bestFit="1" customWidth="1"/>
    <col min="7675" max="7676" width="10.7109375" bestFit="1" customWidth="1"/>
    <col min="7677" max="7677" width="11.7109375" bestFit="1" customWidth="1"/>
    <col min="7681" max="7681" width="104.42578125" bestFit="1" customWidth="1"/>
    <col min="7682" max="7682" width="10.7109375" bestFit="1" customWidth="1"/>
    <col min="7683" max="7683" width="11.7109375" bestFit="1" customWidth="1"/>
    <col min="7684" max="7684" width="10.7109375" bestFit="1" customWidth="1"/>
    <col min="7685" max="7685" width="11.7109375" bestFit="1" customWidth="1"/>
    <col min="7686" max="7686" width="11.42578125" customWidth="1"/>
    <col min="7687" max="7687" width="10.7109375" bestFit="1" customWidth="1"/>
    <col min="7688" max="7927" width="11.42578125" customWidth="1"/>
    <col min="7928" max="7928" width="104.42578125" bestFit="1" customWidth="1"/>
    <col min="7929" max="7929" width="10.7109375" bestFit="1" customWidth="1"/>
    <col min="7930" max="7930" width="11.7109375" bestFit="1" customWidth="1"/>
    <col min="7931" max="7932" width="10.7109375" bestFit="1" customWidth="1"/>
    <col min="7933" max="7933" width="11.7109375" bestFit="1" customWidth="1"/>
    <col min="7937" max="7937" width="104.42578125" bestFit="1" customWidth="1"/>
    <col min="7938" max="7938" width="10.7109375" bestFit="1" customWidth="1"/>
    <col min="7939" max="7939" width="11.7109375" bestFit="1" customWidth="1"/>
    <col min="7940" max="7940" width="10.7109375" bestFit="1" customWidth="1"/>
    <col min="7941" max="7941" width="11.7109375" bestFit="1" customWidth="1"/>
    <col min="7942" max="7942" width="11.42578125" customWidth="1"/>
    <col min="7943" max="7943" width="10.7109375" bestFit="1" customWidth="1"/>
    <col min="7944" max="8183" width="11.42578125" customWidth="1"/>
    <col min="8184" max="8184" width="104.42578125" bestFit="1" customWidth="1"/>
    <col min="8185" max="8185" width="10.7109375" bestFit="1" customWidth="1"/>
    <col min="8186" max="8186" width="11.7109375" bestFit="1" customWidth="1"/>
    <col min="8187" max="8188" width="10.7109375" bestFit="1" customWidth="1"/>
    <col min="8189" max="8189" width="11.7109375" bestFit="1" customWidth="1"/>
    <col min="8193" max="8193" width="104.42578125" bestFit="1" customWidth="1"/>
    <col min="8194" max="8194" width="10.7109375" bestFit="1" customWidth="1"/>
    <col min="8195" max="8195" width="11.7109375" bestFit="1" customWidth="1"/>
    <col min="8196" max="8196" width="10.7109375" bestFit="1" customWidth="1"/>
    <col min="8197" max="8197" width="11.7109375" bestFit="1" customWidth="1"/>
    <col min="8198" max="8198" width="11.42578125" customWidth="1"/>
    <col min="8199" max="8199" width="10.7109375" bestFit="1" customWidth="1"/>
    <col min="8200" max="8439" width="11.42578125" customWidth="1"/>
    <col min="8440" max="8440" width="104.42578125" bestFit="1" customWidth="1"/>
    <col min="8441" max="8441" width="10.7109375" bestFit="1" customWidth="1"/>
    <col min="8442" max="8442" width="11.7109375" bestFit="1" customWidth="1"/>
    <col min="8443" max="8444" width="10.7109375" bestFit="1" customWidth="1"/>
    <col min="8445" max="8445" width="11.7109375" bestFit="1" customWidth="1"/>
    <col min="8449" max="8449" width="104.42578125" bestFit="1" customWidth="1"/>
    <col min="8450" max="8450" width="10.7109375" bestFit="1" customWidth="1"/>
    <col min="8451" max="8451" width="11.7109375" bestFit="1" customWidth="1"/>
    <col min="8452" max="8452" width="10.7109375" bestFit="1" customWidth="1"/>
    <col min="8453" max="8453" width="11.7109375" bestFit="1" customWidth="1"/>
    <col min="8454" max="8454" width="11.42578125" customWidth="1"/>
    <col min="8455" max="8455" width="10.7109375" bestFit="1" customWidth="1"/>
    <col min="8456" max="8695" width="11.42578125" customWidth="1"/>
    <col min="8696" max="8696" width="104.42578125" bestFit="1" customWidth="1"/>
    <col min="8697" max="8697" width="10.7109375" bestFit="1" customWidth="1"/>
    <col min="8698" max="8698" width="11.7109375" bestFit="1" customWidth="1"/>
    <col min="8699" max="8700" width="10.7109375" bestFit="1" customWidth="1"/>
    <col min="8701" max="8701" width="11.7109375" bestFit="1" customWidth="1"/>
    <col min="8705" max="8705" width="104.42578125" bestFit="1" customWidth="1"/>
    <col min="8706" max="8706" width="10.7109375" bestFit="1" customWidth="1"/>
    <col min="8707" max="8707" width="11.7109375" bestFit="1" customWidth="1"/>
    <col min="8708" max="8708" width="10.7109375" bestFit="1" customWidth="1"/>
    <col min="8709" max="8709" width="11.7109375" bestFit="1" customWidth="1"/>
    <col min="8710" max="8710" width="11.42578125" customWidth="1"/>
    <col min="8711" max="8711" width="10.7109375" bestFit="1" customWidth="1"/>
    <col min="8712" max="8951" width="11.42578125" customWidth="1"/>
    <col min="8952" max="8952" width="104.42578125" bestFit="1" customWidth="1"/>
    <col min="8953" max="8953" width="10.7109375" bestFit="1" customWidth="1"/>
    <col min="8954" max="8954" width="11.7109375" bestFit="1" customWidth="1"/>
    <col min="8955" max="8956" width="10.7109375" bestFit="1" customWidth="1"/>
    <col min="8957" max="8957" width="11.7109375" bestFit="1" customWidth="1"/>
    <col min="8961" max="8961" width="104.42578125" bestFit="1" customWidth="1"/>
    <col min="8962" max="8962" width="10.7109375" bestFit="1" customWidth="1"/>
    <col min="8963" max="8963" width="11.7109375" bestFit="1" customWidth="1"/>
    <col min="8964" max="8964" width="10.7109375" bestFit="1" customWidth="1"/>
    <col min="8965" max="8965" width="11.7109375" bestFit="1" customWidth="1"/>
    <col min="8966" max="8966" width="11.42578125" customWidth="1"/>
    <col min="8967" max="8967" width="10.7109375" bestFit="1" customWidth="1"/>
    <col min="8968" max="9207" width="11.42578125" customWidth="1"/>
    <col min="9208" max="9208" width="104.42578125" bestFit="1" customWidth="1"/>
    <col min="9209" max="9209" width="10.7109375" bestFit="1" customWidth="1"/>
    <col min="9210" max="9210" width="11.7109375" bestFit="1" customWidth="1"/>
    <col min="9211" max="9212" width="10.7109375" bestFit="1" customWidth="1"/>
    <col min="9213" max="9213" width="11.7109375" bestFit="1" customWidth="1"/>
    <col min="9217" max="9217" width="104.42578125" bestFit="1" customWidth="1"/>
    <col min="9218" max="9218" width="10.7109375" bestFit="1" customWidth="1"/>
    <col min="9219" max="9219" width="11.7109375" bestFit="1" customWidth="1"/>
    <col min="9220" max="9220" width="10.7109375" bestFit="1" customWidth="1"/>
    <col min="9221" max="9221" width="11.7109375" bestFit="1" customWidth="1"/>
    <col min="9222" max="9222" width="11.42578125" customWidth="1"/>
    <col min="9223" max="9223" width="10.7109375" bestFit="1" customWidth="1"/>
    <col min="9224" max="9463" width="11.42578125" customWidth="1"/>
    <col min="9464" max="9464" width="104.42578125" bestFit="1" customWidth="1"/>
    <col min="9465" max="9465" width="10.7109375" bestFit="1" customWidth="1"/>
    <col min="9466" max="9466" width="11.7109375" bestFit="1" customWidth="1"/>
    <col min="9467" max="9468" width="10.7109375" bestFit="1" customWidth="1"/>
    <col min="9469" max="9469" width="11.7109375" bestFit="1" customWidth="1"/>
    <col min="9473" max="9473" width="104.42578125" bestFit="1" customWidth="1"/>
    <col min="9474" max="9474" width="10.7109375" bestFit="1" customWidth="1"/>
    <col min="9475" max="9475" width="11.7109375" bestFit="1" customWidth="1"/>
    <col min="9476" max="9476" width="10.7109375" bestFit="1" customWidth="1"/>
    <col min="9477" max="9477" width="11.7109375" bestFit="1" customWidth="1"/>
    <col min="9478" max="9478" width="11.42578125" customWidth="1"/>
    <col min="9479" max="9479" width="10.7109375" bestFit="1" customWidth="1"/>
    <col min="9480" max="9719" width="11.42578125" customWidth="1"/>
    <col min="9720" max="9720" width="104.42578125" bestFit="1" customWidth="1"/>
    <col min="9721" max="9721" width="10.7109375" bestFit="1" customWidth="1"/>
    <col min="9722" max="9722" width="11.7109375" bestFit="1" customWidth="1"/>
    <col min="9723" max="9724" width="10.7109375" bestFit="1" customWidth="1"/>
    <col min="9725" max="9725" width="11.7109375" bestFit="1" customWidth="1"/>
    <col min="9729" max="9729" width="104.42578125" bestFit="1" customWidth="1"/>
    <col min="9730" max="9730" width="10.7109375" bestFit="1" customWidth="1"/>
    <col min="9731" max="9731" width="11.7109375" bestFit="1" customWidth="1"/>
    <col min="9732" max="9732" width="10.7109375" bestFit="1" customWidth="1"/>
    <col min="9733" max="9733" width="11.7109375" bestFit="1" customWidth="1"/>
    <col min="9734" max="9734" width="11.42578125" customWidth="1"/>
    <col min="9735" max="9735" width="10.7109375" bestFit="1" customWidth="1"/>
    <col min="9736" max="9975" width="11.42578125" customWidth="1"/>
    <col min="9976" max="9976" width="104.42578125" bestFit="1" customWidth="1"/>
    <col min="9977" max="9977" width="10.7109375" bestFit="1" customWidth="1"/>
    <col min="9978" max="9978" width="11.7109375" bestFit="1" customWidth="1"/>
    <col min="9979" max="9980" width="10.7109375" bestFit="1" customWidth="1"/>
    <col min="9981" max="9981" width="11.7109375" bestFit="1" customWidth="1"/>
    <col min="9985" max="9985" width="104.42578125" bestFit="1" customWidth="1"/>
    <col min="9986" max="9986" width="10.7109375" bestFit="1" customWidth="1"/>
    <col min="9987" max="9987" width="11.7109375" bestFit="1" customWidth="1"/>
    <col min="9988" max="9988" width="10.7109375" bestFit="1" customWidth="1"/>
    <col min="9989" max="9989" width="11.7109375" bestFit="1" customWidth="1"/>
    <col min="9990" max="9990" width="11.42578125" customWidth="1"/>
    <col min="9991" max="9991" width="10.7109375" bestFit="1" customWidth="1"/>
    <col min="9992" max="10231" width="11.42578125" customWidth="1"/>
    <col min="10232" max="10232" width="104.42578125" bestFit="1" customWidth="1"/>
    <col min="10233" max="10233" width="10.7109375" bestFit="1" customWidth="1"/>
    <col min="10234" max="10234" width="11.7109375" bestFit="1" customWidth="1"/>
    <col min="10235" max="10236" width="10.7109375" bestFit="1" customWidth="1"/>
    <col min="10237" max="10237" width="11.7109375" bestFit="1" customWidth="1"/>
    <col min="10241" max="10241" width="104.42578125" bestFit="1" customWidth="1"/>
    <col min="10242" max="10242" width="10.7109375" bestFit="1" customWidth="1"/>
    <col min="10243" max="10243" width="11.7109375" bestFit="1" customWidth="1"/>
    <col min="10244" max="10244" width="10.7109375" bestFit="1" customWidth="1"/>
    <col min="10245" max="10245" width="11.7109375" bestFit="1" customWidth="1"/>
    <col min="10246" max="10246" width="11.42578125" customWidth="1"/>
    <col min="10247" max="10247" width="10.7109375" bestFit="1" customWidth="1"/>
    <col min="10248" max="10487" width="11.42578125" customWidth="1"/>
    <col min="10488" max="10488" width="104.42578125" bestFit="1" customWidth="1"/>
    <col min="10489" max="10489" width="10.7109375" bestFit="1" customWidth="1"/>
    <col min="10490" max="10490" width="11.7109375" bestFit="1" customWidth="1"/>
    <col min="10491" max="10492" width="10.7109375" bestFit="1" customWidth="1"/>
    <col min="10493" max="10493" width="11.7109375" bestFit="1" customWidth="1"/>
    <col min="10497" max="10497" width="104.42578125" bestFit="1" customWidth="1"/>
    <col min="10498" max="10498" width="10.7109375" bestFit="1" customWidth="1"/>
    <col min="10499" max="10499" width="11.7109375" bestFit="1" customWidth="1"/>
    <col min="10500" max="10500" width="10.7109375" bestFit="1" customWidth="1"/>
    <col min="10501" max="10501" width="11.7109375" bestFit="1" customWidth="1"/>
    <col min="10502" max="10502" width="11.42578125" customWidth="1"/>
    <col min="10503" max="10503" width="10.7109375" bestFit="1" customWidth="1"/>
    <col min="10504" max="10743" width="11.42578125" customWidth="1"/>
    <col min="10744" max="10744" width="104.42578125" bestFit="1" customWidth="1"/>
    <col min="10745" max="10745" width="10.7109375" bestFit="1" customWidth="1"/>
    <col min="10746" max="10746" width="11.7109375" bestFit="1" customWidth="1"/>
    <col min="10747" max="10748" width="10.7109375" bestFit="1" customWidth="1"/>
    <col min="10749" max="10749" width="11.7109375" bestFit="1" customWidth="1"/>
    <col min="10753" max="10753" width="104.42578125" bestFit="1" customWidth="1"/>
    <col min="10754" max="10754" width="10.7109375" bestFit="1" customWidth="1"/>
    <col min="10755" max="10755" width="11.7109375" bestFit="1" customWidth="1"/>
    <col min="10756" max="10756" width="10.7109375" bestFit="1" customWidth="1"/>
    <col min="10757" max="10757" width="11.7109375" bestFit="1" customWidth="1"/>
    <col min="10758" max="10758" width="11.42578125" customWidth="1"/>
    <col min="10759" max="10759" width="10.7109375" bestFit="1" customWidth="1"/>
    <col min="10760" max="10999" width="11.42578125" customWidth="1"/>
    <col min="11000" max="11000" width="104.42578125" bestFit="1" customWidth="1"/>
    <col min="11001" max="11001" width="10.7109375" bestFit="1" customWidth="1"/>
    <col min="11002" max="11002" width="11.7109375" bestFit="1" customWidth="1"/>
    <col min="11003" max="11004" width="10.7109375" bestFit="1" customWidth="1"/>
    <col min="11005" max="11005" width="11.7109375" bestFit="1" customWidth="1"/>
    <col min="11009" max="11009" width="104.42578125" bestFit="1" customWidth="1"/>
    <col min="11010" max="11010" width="10.7109375" bestFit="1" customWidth="1"/>
    <col min="11011" max="11011" width="11.7109375" bestFit="1" customWidth="1"/>
    <col min="11012" max="11012" width="10.7109375" bestFit="1" customWidth="1"/>
    <col min="11013" max="11013" width="11.7109375" bestFit="1" customWidth="1"/>
    <col min="11014" max="11014" width="11.42578125" customWidth="1"/>
    <col min="11015" max="11015" width="10.7109375" bestFit="1" customWidth="1"/>
    <col min="11016" max="11255" width="11.42578125" customWidth="1"/>
    <col min="11256" max="11256" width="104.42578125" bestFit="1" customWidth="1"/>
    <col min="11257" max="11257" width="10.7109375" bestFit="1" customWidth="1"/>
    <col min="11258" max="11258" width="11.7109375" bestFit="1" customWidth="1"/>
    <col min="11259" max="11260" width="10.7109375" bestFit="1" customWidth="1"/>
    <col min="11261" max="11261" width="11.7109375" bestFit="1" customWidth="1"/>
    <col min="11265" max="11265" width="104.42578125" bestFit="1" customWidth="1"/>
    <col min="11266" max="11266" width="10.7109375" bestFit="1" customWidth="1"/>
    <col min="11267" max="11267" width="11.7109375" bestFit="1" customWidth="1"/>
    <col min="11268" max="11268" width="10.7109375" bestFit="1" customWidth="1"/>
    <col min="11269" max="11269" width="11.7109375" bestFit="1" customWidth="1"/>
    <col min="11270" max="11270" width="11.42578125" customWidth="1"/>
    <col min="11271" max="11271" width="10.7109375" bestFit="1" customWidth="1"/>
    <col min="11272" max="11511" width="11.42578125" customWidth="1"/>
    <col min="11512" max="11512" width="104.42578125" bestFit="1" customWidth="1"/>
    <col min="11513" max="11513" width="10.7109375" bestFit="1" customWidth="1"/>
    <col min="11514" max="11514" width="11.7109375" bestFit="1" customWidth="1"/>
    <col min="11515" max="11516" width="10.7109375" bestFit="1" customWidth="1"/>
    <col min="11517" max="11517" width="11.7109375" bestFit="1" customWidth="1"/>
    <col min="11521" max="11521" width="104.42578125" bestFit="1" customWidth="1"/>
    <col min="11522" max="11522" width="10.7109375" bestFit="1" customWidth="1"/>
    <col min="11523" max="11523" width="11.7109375" bestFit="1" customWidth="1"/>
    <col min="11524" max="11524" width="10.7109375" bestFit="1" customWidth="1"/>
    <col min="11525" max="11525" width="11.7109375" bestFit="1" customWidth="1"/>
    <col min="11526" max="11526" width="11.42578125" customWidth="1"/>
    <col min="11527" max="11527" width="10.7109375" bestFit="1" customWidth="1"/>
    <col min="11528" max="11767" width="11.42578125" customWidth="1"/>
    <col min="11768" max="11768" width="104.42578125" bestFit="1" customWidth="1"/>
    <col min="11769" max="11769" width="10.7109375" bestFit="1" customWidth="1"/>
    <col min="11770" max="11770" width="11.7109375" bestFit="1" customWidth="1"/>
    <col min="11771" max="11772" width="10.7109375" bestFit="1" customWidth="1"/>
    <col min="11773" max="11773" width="11.7109375" bestFit="1" customWidth="1"/>
    <col min="11777" max="11777" width="104.42578125" bestFit="1" customWidth="1"/>
    <col min="11778" max="11778" width="10.7109375" bestFit="1" customWidth="1"/>
    <col min="11779" max="11779" width="11.7109375" bestFit="1" customWidth="1"/>
    <col min="11780" max="11780" width="10.7109375" bestFit="1" customWidth="1"/>
    <col min="11781" max="11781" width="11.7109375" bestFit="1" customWidth="1"/>
    <col min="11782" max="11782" width="11.42578125" customWidth="1"/>
    <col min="11783" max="11783" width="10.7109375" bestFit="1" customWidth="1"/>
    <col min="11784" max="12023" width="11.42578125" customWidth="1"/>
    <col min="12024" max="12024" width="104.42578125" bestFit="1" customWidth="1"/>
    <col min="12025" max="12025" width="10.7109375" bestFit="1" customWidth="1"/>
    <col min="12026" max="12026" width="11.7109375" bestFit="1" customWidth="1"/>
    <col min="12027" max="12028" width="10.7109375" bestFit="1" customWidth="1"/>
    <col min="12029" max="12029" width="11.7109375" bestFit="1" customWidth="1"/>
    <col min="12033" max="12033" width="104.42578125" bestFit="1" customWidth="1"/>
    <col min="12034" max="12034" width="10.7109375" bestFit="1" customWidth="1"/>
    <col min="12035" max="12035" width="11.7109375" bestFit="1" customWidth="1"/>
    <col min="12036" max="12036" width="10.7109375" bestFit="1" customWidth="1"/>
    <col min="12037" max="12037" width="11.7109375" bestFit="1" customWidth="1"/>
    <col min="12038" max="12038" width="11.42578125" customWidth="1"/>
    <col min="12039" max="12039" width="10.7109375" bestFit="1" customWidth="1"/>
    <col min="12040" max="12279" width="11.42578125" customWidth="1"/>
    <col min="12280" max="12280" width="104.42578125" bestFit="1" customWidth="1"/>
    <col min="12281" max="12281" width="10.7109375" bestFit="1" customWidth="1"/>
    <col min="12282" max="12282" width="11.7109375" bestFit="1" customWidth="1"/>
    <col min="12283" max="12284" width="10.7109375" bestFit="1" customWidth="1"/>
    <col min="12285" max="12285" width="11.7109375" bestFit="1" customWidth="1"/>
    <col min="12289" max="12289" width="104.42578125" bestFit="1" customWidth="1"/>
    <col min="12290" max="12290" width="10.7109375" bestFit="1" customWidth="1"/>
    <col min="12291" max="12291" width="11.7109375" bestFit="1" customWidth="1"/>
    <col min="12292" max="12292" width="10.7109375" bestFit="1" customWidth="1"/>
    <col min="12293" max="12293" width="11.7109375" bestFit="1" customWidth="1"/>
    <col min="12294" max="12294" width="11.42578125" customWidth="1"/>
    <col min="12295" max="12295" width="10.7109375" bestFit="1" customWidth="1"/>
    <col min="12296" max="12535" width="11.42578125" customWidth="1"/>
    <col min="12536" max="12536" width="104.42578125" bestFit="1" customWidth="1"/>
    <col min="12537" max="12537" width="10.7109375" bestFit="1" customWidth="1"/>
    <col min="12538" max="12538" width="11.7109375" bestFit="1" customWidth="1"/>
    <col min="12539" max="12540" width="10.7109375" bestFit="1" customWidth="1"/>
    <col min="12541" max="12541" width="11.7109375" bestFit="1" customWidth="1"/>
    <col min="12545" max="12545" width="104.42578125" bestFit="1" customWidth="1"/>
    <col min="12546" max="12546" width="10.7109375" bestFit="1" customWidth="1"/>
    <col min="12547" max="12547" width="11.7109375" bestFit="1" customWidth="1"/>
    <col min="12548" max="12548" width="10.7109375" bestFit="1" customWidth="1"/>
    <col min="12549" max="12549" width="11.7109375" bestFit="1" customWidth="1"/>
    <col min="12550" max="12550" width="11.42578125" customWidth="1"/>
    <col min="12551" max="12551" width="10.7109375" bestFit="1" customWidth="1"/>
    <col min="12552" max="12791" width="11.42578125" customWidth="1"/>
    <col min="12792" max="12792" width="104.42578125" bestFit="1" customWidth="1"/>
    <col min="12793" max="12793" width="10.7109375" bestFit="1" customWidth="1"/>
    <col min="12794" max="12794" width="11.7109375" bestFit="1" customWidth="1"/>
    <col min="12795" max="12796" width="10.7109375" bestFit="1" customWidth="1"/>
    <col min="12797" max="12797" width="11.7109375" bestFit="1" customWidth="1"/>
    <col min="12801" max="12801" width="104.42578125" bestFit="1" customWidth="1"/>
    <col min="12802" max="12802" width="10.7109375" bestFit="1" customWidth="1"/>
    <col min="12803" max="12803" width="11.7109375" bestFit="1" customWidth="1"/>
    <col min="12804" max="12804" width="10.7109375" bestFit="1" customWidth="1"/>
    <col min="12805" max="12805" width="11.7109375" bestFit="1" customWidth="1"/>
    <col min="12806" max="12806" width="11.42578125" customWidth="1"/>
    <col min="12807" max="12807" width="10.7109375" bestFit="1" customWidth="1"/>
    <col min="12808" max="13047" width="11.42578125" customWidth="1"/>
    <col min="13048" max="13048" width="104.42578125" bestFit="1" customWidth="1"/>
    <col min="13049" max="13049" width="10.7109375" bestFit="1" customWidth="1"/>
    <col min="13050" max="13050" width="11.7109375" bestFit="1" customWidth="1"/>
    <col min="13051" max="13052" width="10.7109375" bestFit="1" customWidth="1"/>
    <col min="13053" max="13053" width="11.7109375" bestFit="1" customWidth="1"/>
    <col min="13057" max="13057" width="104.42578125" bestFit="1" customWidth="1"/>
    <col min="13058" max="13058" width="10.7109375" bestFit="1" customWidth="1"/>
    <col min="13059" max="13059" width="11.7109375" bestFit="1" customWidth="1"/>
    <col min="13060" max="13060" width="10.7109375" bestFit="1" customWidth="1"/>
    <col min="13061" max="13061" width="11.7109375" bestFit="1" customWidth="1"/>
    <col min="13062" max="13062" width="11.42578125" customWidth="1"/>
    <col min="13063" max="13063" width="10.7109375" bestFit="1" customWidth="1"/>
    <col min="13064" max="13303" width="11.42578125" customWidth="1"/>
    <col min="13304" max="13304" width="104.42578125" bestFit="1" customWidth="1"/>
    <col min="13305" max="13305" width="10.7109375" bestFit="1" customWidth="1"/>
    <col min="13306" max="13306" width="11.7109375" bestFit="1" customWidth="1"/>
    <col min="13307" max="13308" width="10.7109375" bestFit="1" customWidth="1"/>
    <col min="13309" max="13309" width="11.7109375" bestFit="1" customWidth="1"/>
    <col min="13313" max="13313" width="104.42578125" bestFit="1" customWidth="1"/>
    <col min="13314" max="13314" width="10.7109375" bestFit="1" customWidth="1"/>
    <col min="13315" max="13315" width="11.7109375" bestFit="1" customWidth="1"/>
    <col min="13316" max="13316" width="10.7109375" bestFit="1" customWidth="1"/>
    <col min="13317" max="13317" width="11.7109375" bestFit="1" customWidth="1"/>
    <col min="13318" max="13318" width="11.42578125" customWidth="1"/>
    <col min="13319" max="13319" width="10.7109375" bestFit="1" customWidth="1"/>
    <col min="13320" max="13559" width="11.42578125" customWidth="1"/>
    <col min="13560" max="13560" width="104.42578125" bestFit="1" customWidth="1"/>
    <col min="13561" max="13561" width="10.7109375" bestFit="1" customWidth="1"/>
    <col min="13562" max="13562" width="11.7109375" bestFit="1" customWidth="1"/>
    <col min="13563" max="13564" width="10.7109375" bestFit="1" customWidth="1"/>
    <col min="13565" max="13565" width="11.7109375" bestFit="1" customWidth="1"/>
    <col min="13569" max="13569" width="104.42578125" bestFit="1" customWidth="1"/>
    <col min="13570" max="13570" width="10.7109375" bestFit="1" customWidth="1"/>
    <col min="13571" max="13571" width="11.7109375" bestFit="1" customWidth="1"/>
    <col min="13572" max="13572" width="10.7109375" bestFit="1" customWidth="1"/>
    <col min="13573" max="13573" width="11.7109375" bestFit="1" customWidth="1"/>
    <col min="13574" max="13574" width="11.42578125" customWidth="1"/>
    <col min="13575" max="13575" width="10.7109375" bestFit="1" customWidth="1"/>
    <col min="13576" max="13815" width="11.42578125" customWidth="1"/>
    <col min="13816" max="13816" width="104.42578125" bestFit="1" customWidth="1"/>
    <col min="13817" max="13817" width="10.7109375" bestFit="1" customWidth="1"/>
    <col min="13818" max="13818" width="11.7109375" bestFit="1" customWidth="1"/>
    <col min="13819" max="13820" width="10.7109375" bestFit="1" customWidth="1"/>
    <col min="13821" max="13821" width="11.7109375" bestFit="1" customWidth="1"/>
    <col min="13825" max="13825" width="104.42578125" bestFit="1" customWidth="1"/>
    <col min="13826" max="13826" width="10.7109375" bestFit="1" customWidth="1"/>
    <col min="13827" max="13827" width="11.7109375" bestFit="1" customWidth="1"/>
    <col min="13828" max="13828" width="10.7109375" bestFit="1" customWidth="1"/>
    <col min="13829" max="13829" width="11.7109375" bestFit="1" customWidth="1"/>
    <col min="13830" max="13830" width="11.42578125" customWidth="1"/>
    <col min="13831" max="13831" width="10.7109375" bestFit="1" customWidth="1"/>
    <col min="13832" max="14071" width="11.42578125" customWidth="1"/>
    <col min="14072" max="14072" width="104.42578125" bestFit="1" customWidth="1"/>
    <col min="14073" max="14073" width="10.7109375" bestFit="1" customWidth="1"/>
    <col min="14074" max="14074" width="11.7109375" bestFit="1" customWidth="1"/>
    <col min="14075" max="14076" width="10.7109375" bestFit="1" customWidth="1"/>
    <col min="14077" max="14077" width="11.7109375" bestFit="1" customWidth="1"/>
    <col min="14081" max="14081" width="104.42578125" bestFit="1" customWidth="1"/>
    <col min="14082" max="14082" width="10.7109375" bestFit="1" customWidth="1"/>
    <col min="14083" max="14083" width="11.7109375" bestFit="1" customWidth="1"/>
    <col min="14084" max="14084" width="10.7109375" bestFit="1" customWidth="1"/>
    <col min="14085" max="14085" width="11.7109375" bestFit="1" customWidth="1"/>
    <col min="14086" max="14086" width="11.42578125" customWidth="1"/>
    <col min="14087" max="14087" width="10.7109375" bestFit="1" customWidth="1"/>
    <col min="14088" max="14327" width="11.42578125" customWidth="1"/>
    <col min="14328" max="14328" width="104.42578125" bestFit="1" customWidth="1"/>
    <col min="14329" max="14329" width="10.7109375" bestFit="1" customWidth="1"/>
    <col min="14330" max="14330" width="11.7109375" bestFit="1" customWidth="1"/>
    <col min="14331" max="14332" width="10.7109375" bestFit="1" customWidth="1"/>
    <col min="14333" max="14333" width="11.7109375" bestFit="1" customWidth="1"/>
    <col min="14337" max="14337" width="104.42578125" bestFit="1" customWidth="1"/>
    <col min="14338" max="14338" width="10.7109375" bestFit="1" customWidth="1"/>
    <col min="14339" max="14339" width="11.7109375" bestFit="1" customWidth="1"/>
    <col min="14340" max="14340" width="10.7109375" bestFit="1" customWidth="1"/>
    <col min="14341" max="14341" width="11.7109375" bestFit="1" customWidth="1"/>
    <col min="14342" max="14342" width="11.42578125" customWidth="1"/>
    <col min="14343" max="14343" width="10.7109375" bestFit="1" customWidth="1"/>
    <col min="14344" max="14583" width="11.42578125" customWidth="1"/>
    <col min="14584" max="14584" width="104.42578125" bestFit="1" customWidth="1"/>
    <col min="14585" max="14585" width="10.7109375" bestFit="1" customWidth="1"/>
    <col min="14586" max="14586" width="11.7109375" bestFit="1" customWidth="1"/>
    <col min="14587" max="14588" width="10.7109375" bestFit="1" customWidth="1"/>
    <col min="14589" max="14589" width="11.7109375" bestFit="1" customWidth="1"/>
    <col min="14593" max="14593" width="104.42578125" bestFit="1" customWidth="1"/>
    <col min="14594" max="14594" width="10.7109375" bestFit="1" customWidth="1"/>
    <col min="14595" max="14595" width="11.7109375" bestFit="1" customWidth="1"/>
    <col min="14596" max="14596" width="10.7109375" bestFit="1" customWidth="1"/>
    <col min="14597" max="14597" width="11.7109375" bestFit="1" customWidth="1"/>
    <col min="14598" max="14598" width="11.42578125" customWidth="1"/>
    <col min="14599" max="14599" width="10.7109375" bestFit="1" customWidth="1"/>
    <col min="14600" max="14839" width="11.42578125" customWidth="1"/>
    <col min="14840" max="14840" width="104.42578125" bestFit="1" customWidth="1"/>
    <col min="14841" max="14841" width="10.7109375" bestFit="1" customWidth="1"/>
    <col min="14842" max="14842" width="11.7109375" bestFit="1" customWidth="1"/>
    <col min="14843" max="14844" width="10.7109375" bestFit="1" customWidth="1"/>
    <col min="14845" max="14845" width="11.7109375" bestFit="1" customWidth="1"/>
    <col min="14849" max="14849" width="104.42578125" bestFit="1" customWidth="1"/>
    <col min="14850" max="14850" width="10.7109375" bestFit="1" customWidth="1"/>
    <col min="14851" max="14851" width="11.7109375" bestFit="1" customWidth="1"/>
    <col min="14852" max="14852" width="10.7109375" bestFit="1" customWidth="1"/>
    <col min="14853" max="14853" width="11.7109375" bestFit="1" customWidth="1"/>
    <col min="14854" max="14854" width="11.42578125" customWidth="1"/>
    <col min="14855" max="14855" width="10.7109375" bestFit="1" customWidth="1"/>
    <col min="14856" max="15095" width="11.42578125" customWidth="1"/>
    <col min="15096" max="15096" width="104.42578125" bestFit="1" customWidth="1"/>
    <col min="15097" max="15097" width="10.7109375" bestFit="1" customWidth="1"/>
    <col min="15098" max="15098" width="11.7109375" bestFit="1" customWidth="1"/>
    <col min="15099" max="15100" width="10.7109375" bestFit="1" customWidth="1"/>
    <col min="15101" max="15101" width="11.7109375" bestFit="1" customWidth="1"/>
    <col min="15105" max="15105" width="104.42578125" bestFit="1" customWidth="1"/>
    <col min="15106" max="15106" width="10.7109375" bestFit="1" customWidth="1"/>
    <col min="15107" max="15107" width="11.7109375" bestFit="1" customWidth="1"/>
    <col min="15108" max="15108" width="10.7109375" bestFit="1" customWidth="1"/>
    <col min="15109" max="15109" width="11.7109375" bestFit="1" customWidth="1"/>
    <col min="15110" max="15110" width="11.42578125" customWidth="1"/>
    <col min="15111" max="15111" width="10.7109375" bestFit="1" customWidth="1"/>
    <col min="15112" max="15351" width="11.42578125" customWidth="1"/>
    <col min="15352" max="15352" width="104.42578125" bestFit="1" customWidth="1"/>
    <col min="15353" max="15353" width="10.7109375" bestFit="1" customWidth="1"/>
    <col min="15354" max="15354" width="11.7109375" bestFit="1" customWidth="1"/>
    <col min="15355" max="15356" width="10.7109375" bestFit="1" customWidth="1"/>
    <col min="15357" max="15357" width="11.7109375" bestFit="1" customWidth="1"/>
    <col min="15361" max="15361" width="104.42578125" bestFit="1" customWidth="1"/>
    <col min="15362" max="15362" width="10.7109375" bestFit="1" customWidth="1"/>
    <col min="15363" max="15363" width="11.7109375" bestFit="1" customWidth="1"/>
    <col min="15364" max="15364" width="10.7109375" bestFit="1" customWidth="1"/>
    <col min="15365" max="15365" width="11.7109375" bestFit="1" customWidth="1"/>
    <col min="15366" max="15366" width="11.42578125" customWidth="1"/>
    <col min="15367" max="15367" width="10.7109375" bestFit="1" customWidth="1"/>
    <col min="15368" max="15607" width="11.42578125" customWidth="1"/>
    <col min="15608" max="15608" width="104.42578125" bestFit="1" customWidth="1"/>
    <col min="15609" max="15609" width="10.7109375" bestFit="1" customWidth="1"/>
    <col min="15610" max="15610" width="11.7109375" bestFit="1" customWidth="1"/>
    <col min="15611" max="15612" width="10.7109375" bestFit="1" customWidth="1"/>
    <col min="15613" max="15613" width="11.7109375" bestFit="1" customWidth="1"/>
    <col min="15617" max="15617" width="104.42578125" bestFit="1" customWidth="1"/>
    <col min="15618" max="15618" width="10.7109375" bestFit="1" customWidth="1"/>
    <col min="15619" max="15619" width="11.7109375" bestFit="1" customWidth="1"/>
    <col min="15620" max="15620" width="10.7109375" bestFit="1" customWidth="1"/>
    <col min="15621" max="15621" width="11.7109375" bestFit="1" customWidth="1"/>
    <col min="15622" max="15622" width="11.42578125" customWidth="1"/>
    <col min="15623" max="15623" width="10.7109375" bestFit="1" customWidth="1"/>
    <col min="15624" max="15863" width="11.42578125" customWidth="1"/>
    <col min="15864" max="15864" width="104.42578125" bestFit="1" customWidth="1"/>
    <col min="15865" max="15865" width="10.7109375" bestFit="1" customWidth="1"/>
    <col min="15866" max="15866" width="11.7109375" bestFit="1" customWidth="1"/>
    <col min="15867" max="15868" width="10.7109375" bestFit="1" customWidth="1"/>
    <col min="15869" max="15869" width="11.7109375" bestFit="1" customWidth="1"/>
    <col min="15873" max="15873" width="104.42578125" bestFit="1" customWidth="1"/>
    <col min="15874" max="15874" width="10.7109375" bestFit="1" customWidth="1"/>
    <col min="15875" max="15875" width="11.7109375" bestFit="1" customWidth="1"/>
    <col min="15876" max="15876" width="10.7109375" bestFit="1" customWidth="1"/>
    <col min="15877" max="15877" width="11.7109375" bestFit="1" customWidth="1"/>
    <col min="15878" max="15878" width="11.42578125" customWidth="1"/>
    <col min="15879" max="15879" width="10.7109375" bestFit="1" customWidth="1"/>
    <col min="15880" max="16119" width="11.42578125" customWidth="1"/>
    <col min="16120" max="16120" width="104.42578125" bestFit="1" customWidth="1"/>
    <col min="16121" max="16121" width="10.7109375" bestFit="1" customWidth="1"/>
    <col min="16122" max="16122" width="11.7109375" bestFit="1" customWidth="1"/>
    <col min="16123" max="16124" width="10.7109375" bestFit="1" customWidth="1"/>
    <col min="16125" max="16125" width="11.7109375" bestFit="1" customWidth="1"/>
    <col min="16129" max="16129" width="104.42578125" bestFit="1" customWidth="1"/>
    <col min="16130" max="16130" width="10.7109375" bestFit="1" customWidth="1"/>
    <col min="16131" max="16131" width="11.7109375" bestFit="1" customWidth="1"/>
    <col min="16132" max="16132" width="10.7109375" bestFit="1" customWidth="1"/>
    <col min="16133" max="16133" width="11.7109375" bestFit="1" customWidth="1"/>
    <col min="16134" max="16134" width="11.42578125" customWidth="1"/>
    <col min="16135" max="16135" width="10.7109375" bestFit="1" customWidth="1"/>
    <col min="16136" max="16375" width="11.42578125" customWidth="1"/>
    <col min="16376" max="16376" width="104.42578125" bestFit="1" customWidth="1"/>
    <col min="16377" max="16377" width="10.7109375" bestFit="1" customWidth="1"/>
    <col min="16378" max="16378" width="11.7109375" bestFit="1" customWidth="1"/>
    <col min="16379" max="16380" width="10.7109375" bestFit="1" customWidth="1"/>
    <col min="16381" max="16381" width="11.7109375" bestFit="1" customWidth="1"/>
  </cols>
  <sheetData>
    <row r="1" spans="1:7" ht="30" customHeight="1" x14ac:dyDescent="0.25">
      <c r="A1" s="993" t="s">
        <v>837</v>
      </c>
      <c r="B1" s="993"/>
      <c r="C1" s="993"/>
      <c r="D1" s="993"/>
      <c r="E1" s="993"/>
      <c r="G1" s="832" t="s">
        <v>1124</v>
      </c>
    </row>
    <row r="2" spans="1:7" ht="18" x14ac:dyDescent="0.25">
      <c r="A2" s="994" t="s">
        <v>316</v>
      </c>
      <c r="B2" s="994"/>
      <c r="C2" s="994"/>
      <c r="D2" s="994"/>
      <c r="E2" s="994"/>
    </row>
    <row r="3" spans="1:7" ht="18" x14ac:dyDescent="0.25">
      <c r="A3" s="994" t="s">
        <v>2</v>
      </c>
      <c r="B3" s="994"/>
      <c r="C3" s="994"/>
      <c r="D3" s="994"/>
      <c r="E3" s="994"/>
    </row>
    <row r="4" spans="1:7" ht="30" customHeight="1" x14ac:dyDescent="0.25">
      <c r="A4" s="998" t="s">
        <v>3</v>
      </c>
      <c r="B4" s="998"/>
      <c r="C4" s="998"/>
      <c r="D4" s="998"/>
      <c r="E4" s="998"/>
    </row>
    <row r="5" spans="1:7" ht="3.75" customHeight="1" x14ac:dyDescent="0.25">
      <c r="A5" s="1"/>
      <c r="B5" s="1"/>
      <c r="C5" s="1"/>
      <c r="D5" s="1"/>
      <c r="E5" s="1"/>
    </row>
    <row r="6" spans="1:7" ht="30" customHeight="1" thickBot="1" x14ac:dyDescent="0.3">
      <c r="A6" s="2"/>
      <c r="B6" s="28" t="s">
        <v>838</v>
      </c>
      <c r="C6" s="28" t="s">
        <v>839</v>
      </c>
      <c r="D6" s="28" t="s">
        <v>840</v>
      </c>
      <c r="E6" s="4" t="s">
        <v>8</v>
      </c>
    </row>
    <row r="7" spans="1:7" x14ac:dyDescent="0.25">
      <c r="A7" s="5" t="s">
        <v>9</v>
      </c>
      <c r="B7" s="6">
        <v>2287685.0286700013</v>
      </c>
      <c r="C7" s="6">
        <v>834231.25252999971</v>
      </c>
      <c r="D7" s="6">
        <v>348385.96236999996</v>
      </c>
      <c r="E7" s="6">
        <v>3470302.243569999</v>
      </c>
      <c r="G7" s="350"/>
    </row>
    <row r="8" spans="1:7" x14ac:dyDescent="0.25">
      <c r="A8" s="9" t="s">
        <v>10</v>
      </c>
      <c r="B8" s="10">
        <v>129477.72910000001</v>
      </c>
      <c r="C8" s="10">
        <v>59648.989179999997</v>
      </c>
      <c r="D8" s="10">
        <v>29998.534319999999</v>
      </c>
      <c r="E8" s="10">
        <v>219125.25260000001</v>
      </c>
      <c r="G8" s="350"/>
    </row>
    <row r="9" spans="1:7" x14ac:dyDescent="0.25">
      <c r="A9" s="11" t="s">
        <v>11</v>
      </c>
      <c r="B9" s="12">
        <v>44597.721730000005</v>
      </c>
      <c r="C9" s="12">
        <v>5389.1609200000003</v>
      </c>
      <c r="D9" s="12">
        <v>4234.3113800000001</v>
      </c>
      <c r="E9" s="12">
        <v>54221.194029999991</v>
      </c>
    </row>
    <row r="10" spans="1:7" x14ac:dyDescent="0.25">
      <c r="A10" s="11" t="s">
        <v>12</v>
      </c>
      <c r="B10" s="12">
        <v>79861.318079999997</v>
      </c>
      <c r="C10" s="12">
        <v>29357.542269999994</v>
      </c>
      <c r="D10" s="12">
        <v>18480.651140000002</v>
      </c>
      <c r="E10" s="12">
        <v>127699.51148999999</v>
      </c>
    </row>
    <row r="11" spans="1:7" x14ac:dyDescent="0.25">
      <c r="A11" s="11" t="s">
        <v>13</v>
      </c>
      <c r="B11" s="12">
        <v>5018.6892900000003</v>
      </c>
      <c r="C11" s="12">
        <v>24902.28599</v>
      </c>
      <c r="D11" s="12">
        <v>7283.5717999999997</v>
      </c>
      <c r="E11" s="12">
        <v>37204.547080000004</v>
      </c>
    </row>
    <row r="12" spans="1:7" x14ac:dyDescent="0.25">
      <c r="A12" s="11" t="s">
        <v>14</v>
      </c>
      <c r="B12" s="12">
        <v>0</v>
      </c>
      <c r="C12" s="12">
        <v>0</v>
      </c>
      <c r="D12" s="12">
        <v>0</v>
      </c>
      <c r="E12" s="12">
        <v>0</v>
      </c>
    </row>
    <row r="13" spans="1:7" x14ac:dyDescent="0.25">
      <c r="A13" s="11" t="s">
        <v>15</v>
      </c>
      <c r="B13" s="12">
        <v>0</v>
      </c>
      <c r="C13" s="12">
        <v>0</v>
      </c>
      <c r="D13" s="12">
        <v>0</v>
      </c>
      <c r="E13" s="12">
        <v>0</v>
      </c>
    </row>
    <row r="14" spans="1:7" x14ac:dyDescent="0.25">
      <c r="A14" s="13" t="s">
        <v>16</v>
      </c>
      <c r="B14" s="12">
        <v>0</v>
      </c>
      <c r="C14" s="12">
        <v>0</v>
      </c>
      <c r="D14" s="12">
        <v>0</v>
      </c>
      <c r="E14" s="12">
        <v>0</v>
      </c>
    </row>
    <row r="15" spans="1:7" x14ac:dyDescent="0.25">
      <c r="A15" s="11" t="s">
        <v>17</v>
      </c>
      <c r="B15" s="12">
        <v>0</v>
      </c>
      <c r="C15" s="12">
        <v>0</v>
      </c>
      <c r="D15" s="12">
        <v>0</v>
      </c>
      <c r="E15" s="12">
        <v>0</v>
      </c>
    </row>
    <row r="16" spans="1:7" x14ac:dyDescent="0.25">
      <c r="A16" s="11" t="s">
        <v>18</v>
      </c>
      <c r="B16" s="12">
        <v>0</v>
      </c>
      <c r="C16" s="12">
        <v>0</v>
      </c>
      <c r="D16" s="12">
        <v>0</v>
      </c>
      <c r="E16" s="12">
        <v>0</v>
      </c>
    </row>
    <row r="17" spans="1:5" x14ac:dyDescent="0.25">
      <c r="A17" s="9" t="s">
        <v>19</v>
      </c>
      <c r="B17" s="10">
        <v>550281.02285000007</v>
      </c>
      <c r="C17" s="10">
        <v>29224.681</v>
      </c>
      <c r="D17" s="10">
        <v>5400.8555800000004</v>
      </c>
      <c r="E17" s="10">
        <v>584906.55942999991</v>
      </c>
    </row>
    <row r="18" spans="1:5" x14ac:dyDescent="0.25">
      <c r="A18" s="11" t="s">
        <v>20</v>
      </c>
      <c r="B18" s="12">
        <v>0</v>
      </c>
      <c r="C18" s="12">
        <v>0</v>
      </c>
      <c r="D18" s="12">
        <v>0</v>
      </c>
      <c r="E18" s="12">
        <v>0</v>
      </c>
    </row>
    <row r="19" spans="1:5" x14ac:dyDescent="0.25">
      <c r="A19" s="11" t="s">
        <v>21</v>
      </c>
      <c r="B19" s="12">
        <v>494349.07114999997</v>
      </c>
      <c r="C19" s="12">
        <v>15964.237790000001</v>
      </c>
      <c r="D19" s="12">
        <v>887.31559000000004</v>
      </c>
      <c r="E19" s="12">
        <v>511200.62452999991</v>
      </c>
    </row>
    <row r="20" spans="1:5" x14ac:dyDescent="0.25">
      <c r="A20" s="11" t="s">
        <v>22</v>
      </c>
      <c r="B20" s="12">
        <v>0</v>
      </c>
      <c r="C20" s="12">
        <v>0</v>
      </c>
      <c r="D20" s="12">
        <v>0</v>
      </c>
      <c r="E20" s="12">
        <v>0</v>
      </c>
    </row>
    <row r="21" spans="1:5" x14ac:dyDescent="0.25">
      <c r="A21" s="11" t="s">
        <v>23</v>
      </c>
      <c r="B21" s="12">
        <v>0</v>
      </c>
      <c r="C21" s="12">
        <v>0</v>
      </c>
      <c r="D21" s="12">
        <v>0</v>
      </c>
      <c r="E21" s="12">
        <v>0</v>
      </c>
    </row>
    <row r="22" spans="1:5" x14ac:dyDescent="0.25">
      <c r="A22" s="13" t="s">
        <v>24</v>
      </c>
      <c r="B22" s="12">
        <v>13906.477439999999</v>
      </c>
      <c r="C22" s="12">
        <v>120.48866000000001</v>
      </c>
      <c r="D22" s="12">
        <v>0</v>
      </c>
      <c r="E22" s="12">
        <v>14026.9661</v>
      </c>
    </row>
    <row r="23" spans="1:5" x14ac:dyDescent="0.25">
      <c r="A23" s="11" t="s">
        <v>25</v>
      </c>
      <c r="B23" s="12">
        <v>42025.474259999995</v>
      </c>
      <c r="C23" s="12">
        <v>13139.95455</v>
      </c>
      <c r="D23" s="12">
        <v>4513.5399900000002</v>
      </c>
      <c r="E23" s="12">
        <v>59678.968799999995</v>
      </c>
    </row>
    <row r="24" spans="1:5" x14ac:dyDescent="0.25">
      <c r="A24" s="11" t="s">
        <v>26</v>
      </c>
      <c r="B24" s="12">
        <v>0</v>
      </c>
      <c r="C24" s="12">
        <v>0</v>
      </c>
      <c r="D24" s="12">
        <v>0</v>
      </c>
      <c r="E24" s="12">
        <v>0</v>
      </c>
    </row>
    <row r="25" spans="1:5" x14ac:dyDescent="0.25">
      <c r="A25" s="11" t="s">
        <v>27</v>
      </c>
      <c r="B25" s="12">
        <v>0</v>
      </c>
      <c r="C25" s="12">
        <v>0</v>
      </c>
      <c r="D25" s="12">
        <v>0</v>
      </c>
      <c r="E25" s="12">
        <v>0</v>
      </c>
    </row>
    <row r="26" spans="1:5" x14ac:dyDescent="0.25">
      <c r="A26" s="9" t="s">
        <v>28</v>
      </c>
      <c r="B26" s="10">
        <v>1441582.1313000002</v>
      </c>
      <c r="C26" s="10">
        <v>530306.84018000006</v>
      </c>
      <c r="D26" s="10">
        <v>274177.60266000003</v>
      </c>
      <c r="E26" s="10">
        <v>2246066.5741399992</v>
      </c>
    </row>
    <row r="27" spans="1:5" x14ac:dyDescent="0.25">
      <c r="A27" s="14" t="s">
        <v>29</v>
      </c>
      <c r="B27" s="12">
        <v>1387592.4553999999</v>
      </c>
      <c r="C27" s="12">
        <v>478513.80135999998</v>
      </c>
      <c r="D27" s="12">
        <v>281061.81727</v>
      </c>
      <c r="E27" s="12">
        <v>2147168.0740299998</v>
      </c>
    </row>
    <row r="28" spans="1:5" x14ac:dyDescent="0.25">
      <c r="A28" s="11" t="s">
        <v>30</v>
      </c>
      <c r="B28" s="12">
        <v>974987.54602000001</v>
      </c>
      <c r="C28" s="12">
        <v>212746.25498999999</v>
      </c>
      <c r="D28" s="12">
        <v>224787.15730000002</v>
      </c>
      <c r="E28" s="12">
        <v>1412520.9583099999</v>
      </c>
    </row>
    <row r="29" spans="1:5" x14ac:dyDescent="0.25">
      <c r="A29" s="11" t="s">
        <v>31</v>
      </c>
      <c r="B29" s="12">
        <v>412604.90937999997</v>
      </c>
      <c r="C29" s="12">
        <v>265767.54637</v>
      </c>
      <c r="D29" s="12">
        <v>56274.659970000001</v>
      </c>
      <c r="E29" s="12">
        <v>734647.11571999989</v>
      </c>
    </row>
    <row r="30" spans="1:5" x14ac:dyDescent="0.25">
      <c r="A30" s="14" t="s">
        <v>32</v>
      </c>
      <c r="B30" s="12">
        <v>1536.9753799999999</v>
      </c>
      <c r="C30" s="12">
        <v>776.00927000000013</v>
      </c>
      <c r="D30" s="12">
        <v>6467.9866299999994</v>
      </c>
      <c r="E30" s="12">
        <v>8780.9712799999998</v>
      </c>
    </row>
    <row r="31" spans="1:5" x14ac:dyDescent="0.25">
      <c r="A31" s="11" t="s">
        <v>33</v>
      </c>
      <c r="B31" s="12">
        <v>691.82505000000003</v>
      </c>
      <c r="C31" s="12">
        <v>561.81323000000009</v>
      </c>
      <c r="D31" s="12">
        <v>1130.0556899999999</v>
      </c>
      <c r="E31" s="12">
        <v>2383.6939700000003</v>
      </c>
    </row>
    <row r="32" spans="1:5" x14ac:dyDescent="0.25">
      <c r="A32" s="11" t="s">
        <v>34</v>
      </c>
      <c r="B32" s="12">
        <v>845.15032999999994</v>
      </c>
      <c r="C32" s="12">
        <v>214.19604000000001</v>
      </c>
      <c r="D32" s="12">
        <v>5337.9309399999993</v>
      </c>
      <c r="E32" s="12">
        <v>6397.2773099999995</v>
      </c>
    </row>
    <row r="33" spans="1:5" x14ac:dyDescent="0.25">
      <c r="A33" s="14" t="s">
        <v>35</v>
      </c>
      <c r="B33" s="12">
        <v>58203.093249999991</v>
      </c>
      <c r="C33" s="12">
        <v>36508.257940000003</v>
      </c>
      <c r="D33" s="12">
        <v>7087.1425500000005</v>
      </c>
      <c r="E33" s="12">
        <v>101798.49373999999</v>
      </c>
    </row>
    <row r="34" spans="1:5" x14ac:dyDescent="0.25">
      <c r="A34" s="11" t="s">
        <v>36</v>
      </c>
      <c r="B34" s="12">
        <v>18555.760399999999</v>
      </c>
      <c r="C34" s="12">
        <v>18031.32359</v>
      </c>
      <c r="D34" s="12">
        <v>2893.8615299999997</v>
      </c>
      <c r="E34" s="12">
        <v>39480.945520000001</v>
      </c>
    </row>
    <row r="35" spans="1:5" x14ac:dyDescent="0.25">
      <c r="A35" s="11" t="s">
        <v>37</v>
      </c>
      <c r="B35" s="12">
        <v>39647.332849999992</v>
      </c>
      <c r="C35" s="12">
        <v>18476.934350000003</v>
      </c>
      <c r="D35" s="12">
        <v>4193.2810200000004</v>
      </c>
      <c r="E35" s="12">
        <v>62317.54821999999</v>
      </c>
    </row>
    <row r="36" spans="1:5" x14ac:dyDescent="0.25">
      <c r="A36" s="14" t="s">
        <v>38</v>
      </c>
      <c r="B36" s="12">
        <v>91952.031120000014</v>
      </c>
      <c r="C36" s="12">
        <v>48527.834470000002</v>
      </c>
      <c r="D36" s="12">
        <v>7864.2483200000006</v>
      </c>
      <c r="E36" s="12">
        <v>148344.11391000001</v>
      </c>
    </row>
    <row r="37" spans="1:5" x14ac:dyDescent="0.25">
      <c r="A37" s="15" t="s">
        <v>39</v>
      </c>
      <c r="B37" s="12">
        <v>3091.3874099999998</v>
      </c>
      <c r="C37" s="12">
        <v>759.19121999999993</v>
      </c>
      <c r="D37" s="12">
        <v>1463.33305</v>
      </c>
      <c r="E37" s="12">
        <v>5313.9116799999993</v>
      </c>
    </row>
    <row r="38" spans="1:5" x14ac:dyDescent="0.25">
      <c r="A38" s="11" t="s">
        <v>40</v>
      </c>
      <c r="B38" s="12">
        <v>44628.72421</v>
      </c>
      <c r="C38" s="12">
        <v>26426.739459999997</v>
      </c>
      <c r="D38" s="12">
        <v>358.26064999999994</v>
      </c>
      <c r="E38" s="12">
        <v>71413.724319999994</v>
      </c>
    </row>
    <row r="39" spans="1:5" x14ac:dyDescent="0.25">
      <c r="A39" s="11" t="s">
        <v>41</v>
      </c>
      <c r="B39" s="12">
        <v>11.83774</v>
      </c>
      <c r="C39" s="12">
        <v>8.7213899999999995</v>
      </c>
      <c r="D39" s="12">
        <v>3.4106700000000001</v>
      </c>
      <c r="E39" s="12">
        <v>23.969799999999996</v>
      </c>
    </row>
    <row r="40" spans="1:5" x14ac:dyDescent="0.25">
      <c r="A40" s="11" t="s">
        <v>42</v>
      </c>
      <c r="B40" s="12">
        <v>67.943380000000005</v>
      </c>
      <c r="C40" s="12">
        <v>25.213290000000001</v>
      </c>
      <c r="D40" s="12">
        <v>5.7816599999999996</v>
      </c>
      <c r="E40" s="12">
        <v>98.938329999999993</v>
      </c>
    </row>
    <row r="41" spans="1:5" x14ac:dyDescent="0.25">
      <c r="A41" s="11" t="s">
        <v>43</v>
      </c>
      <c r="B41" s="12">
        <v>0</v>
      </c>
      <c r="C41" s="12">
        <v>0</v>
      </c>
      <c r="D41" s="12">
        <v>0</v>
      </c>
      <c r="E41" s="12">
        <v>0</v>
      </c>
    </row>
    <row r="42" spans="1:5" x14ac:dyDescent="0.25">
      <c r="A42" s="16" t="s">
        <v>44</v>
      </c>
      <c r="B42" s="12">
        <v>0</v>
      </c>
      <c r="C42" s="12">
        <v>0</v>
      </c>
      <c r="D42" s="12">
        <v>0</v>
      </c>
      <c r="E42" s="12">
        <v>0</v>
      </c>
    </row>
    <row r="43" spans="1:5" x14ac:dyDescent="0.25">
      <c r="A43" s="15" t="s">
        <v>45</v>
      </c>
      <c r="B43" s="12">
        <v>19069.605609999999</v>
      </c>
      <c r="C43" s="12">
        <v>5072.2539900000002</v>
      </c>
      <c r="D43" s="12">
        <v>2089.56313</v>
      </c>
      <c r="E43" s="12">
        <v>26231.422730000002</v>
      </c>
    </row>
    <row r="44" spans="1:5" x14ac:dyDescent="0.25">
      <c r="A44" s="11" t="s">
        <v>46</v>
      </c>
      <c r="B44" s="12">
        <v>25046.491970000003</v>
      </c>
      <c r="C44" s="12">
        <v>16221.650190000002</v>
      </c>
      <c r="D44" s="12">
        <v>3905.8974199999998</v>
      </c>
      <c r="E44" s="12">
        <v>45174.039579999997</v>
      </c>
    </row>
    <row r="45" spans="1:5" x14ac:dyDescent="0.25">
      <c r="A45" s="11" t="s">
        <v>47</v>
      </c>
      <c r="B45" s="12">
        <v>13.83357</v>
      </c>
      <c r="C45" s="12">
        <v>0</v>
      </c>
      <c r="D45" s="12">
        <v>0</v>
      </c>
      <c r="E45" s="12">
        <v>13.83357</v>
      </c>
    </row>
    <row r="46" spans="1:5" x14ac:dyDescent="0.25">
      <c r="A46" s="11" t="s">
        <v>48</v>
      </c>
      <c r="B46" s="12">
        <v>22.207229999999999</v>
      </c>
      <c r="C46" s="12">
        <v>14.06493</v>
      </c>
      <c r="D46" s="12">
        <v>38.001739999999998</v>
      </c>
      <c r="E46" s="12">
        <v>74.273899999999998</v>
      </c>
    </row>
    <row r="47" spans="1:5" x14ac:dyDescent="0.25">
      <c r="A47" s="11" t="s">
        <v>49</v>
      </c>
      <c r="B47" s="12">
        <v>0</v>
      </c>
      <c r="C47" s="12">
        <v>0</v>
      </c>
      <c r="D47" s="12">
        <v>0</v>
      </c>
      <c r="E47" s="12">
        <v>0</v>
      </c>
    </row>
    <row r="48" spans="1:5" x14ac:dyDescent="0.25">
      <c r="A48" s="16" t="s">
        <v>50</v>
      </c>
      <c r="B48" s="12">
        <v>0</v>
      </c>
      <c r="C48" s="12">
        <v>0</v>
      </c>
      <c r="D48" s="12">
        <v>0</v>
      </c>
      <c r="E48" s="12">
        <v>0</v>
      </c>
    </row>
    <row r="49" spans="1:5" x14ac:dyDescent="0.25">
      <c r="A49" s="17" t="s">
        <v>51</v>
      </c>
      <c r="B49" s="12">
        <v>-97702.423849999992</v>
      </c>
      <c r="C49" s="12">
        <v>-34019.062859999998</v>
      </c>
      <c r="D49" s="12">
        <v>-28303.592109999998</v>
      </c>
      <c r="E49" s="12">
        <v>-160025.07882</v>
      </c>
    </row>
    <row r="50" spans="1:5" x14ac:dyDescent="0.25">
      <c r="A50" s="11" t="s">
        <v>52</v>
      </c>
      <c r="B50" s="12">
        <v>-1685.6183000000001</v>
      </c>
      <c r="C50" s="12">
        <v>-632.00581000000011</v>
      </c>
      <c r="D50" s="12">
        <v>-547.08788000000004</v>
      </c>
      <c r="E50" s="12">
        <v>-2864.7119899999998</v>
      </c>
    </row>
    <row r="51" spans="1:5" x14ac:dyDescent="0.25">
      <c r="A51" s="11" t="s">
        <v>53</v>
      </c>
      <c r="B51" s="12">
        <v>-1306.5163199999997</v>
      </c>
      <c r="C51" s="12">
        <v>-1344.71604</v>
      </c>
      <c r="D51" s="12">
        <v>-119.48399999999999</v>
      </c>
      <c r="E51" s="12">
        <v>-2770.7163599999999</v>
      </c>
    </row>
    <row r="52" spans="1:5" x14ac:dyDescent="0.25">
      <c r="A52" s="11" t="s">
        <v>54</v>
      </c>
      <c r="B52" s="12">
        <v>-38.538269999999997</v>
      </c>
      <c r="C52" s="12">
        <v>-24.2806</v>
      </c>
      <c r="D52" s="12">
        <v>-388.73647</v>
      </c>
      <c r="E52" s="12">
        <v>-451.55533999999994</v>
      </c>
    </row>
    <row r="53" spans="1:5" x14ac:dyDescent="0.25">
      <c r="A53" s="11" t="s">
        <v>55</v>
      </c>
      <c r="B53" s="12">
        <v>-106.20757</v>
      </c>
      <c r="C53" s="12">
        <v>-6.2543500000000005</v>
      </c>
      <c r="D53" s="12">
        <v>-1511.9467400000001</v>
      </c>
      <c r="E53" s="12">
        <v>-1624.4086600000001</v>
      </c>
    </row>
    <row r="54" spans="1:5" x14ac:dyDescent="0.25">
      <c r="A54" s="11" t="s">
        <v>56</v>
      </c>
      <c r="B54" s="12">
        <v>-9419.0490900000004</v>
      </c>
      <c r="C54" s="12">
        <v>-9046.178219999998</v>
      </c>
      <c r="D54" s="12">
        <v>-1315.08752</v>
      </c>
      <c r="E54" s="12">
        <v>-19780.314829999999</v>
      </c>
    </row>
    <row r="55" spans="1:5" x14ac:dyDescent="0.25">
      <c r="A55" s="11" t="s">
        <v>57</v>
      </c>
      <c r="B55" s="12">
        <v>-15876.031279999999</v>
      </c>
      <c r="C55" s="12">
        <v>-7759.8648600000006</v>
      </c>
      <c r="D55" s="12">
        <v>-1965.69416</v>
      </c>
      <c r="E55" s="12">
        <v>-25601.5903</v>
      </c>
    </row>
    <row r="56" spans="1:5" x14ac:dyDescent="0.25">
      <c r="A56" s="11" t="s">
        <v>58</v>
      </c>
      <c r="B56" s="12">
        <v>-53660.664079999995</v>
      </c>
      <c r="C56" s="12">
        <v>-13153.769460000001</v>
      </c>
      <c r="D56" s="12">
        <v>-20897.312009999998</v>
      </c>
      <c r="E56" s="12">
        <v>-87711.745549999992</v>
      </c>
    </row>
    <row r="57" spans="1:5" x14ac:dyDescent="0.25">
      <c r="A57" s="11" t="s">
        <v>59</v>
      </c>
      <c r="B57" s="12">
        <v>-12860.284519999999</v>
      </c>
      <c r="C57" s="12">
        <v>-1758.77657</v>
      </c>
      <c r="D57" s="12">
        <v>-1328.7158200000001</v>
      </c>
      <c r="E57" s="12">
        <v>-15947.77691</v>
      </c>
    </row>
    <row r="58" spans="1:5" x14ac:dyDescent="0.25">
      <c r="A58" s="11" t="s">
        <v>60</v>
      </c>
      <c r="B58" s="12">
        <v>0</v>
      </c>
      <c r="C58" s="12">
        <v>0</v>
      </c>
      <c r="D58" s="12">
        <v>0</v>
      </c>
      <c r="E58" s="12">
        <v>0</v>
      </c>
    </row>
    <row r="59" spans="1:5" x14ac:dyDescent="0.25">
      <c r="A59" s="11" t="s">
        <v>61</v>
      </c>
      <c r="B59" s="12"/>
      <c r="C59" s="12"/>
      <c r="D59" s="12"/>
      <c r="E59" s="12"/>
    </row>
    <row r="60" spans="1:5" x14ac:dyDescent="0.25">
      <c r="A60" s="11" t="s">
        <v>62</v>
      </c>
      <c r="B60" s="12">
        <v>0</v>
      </c>
      <c r="C60" s="12">
        <v>0</v>
      </c>
      <c r="D60" s="12">
        <v>-4.0963799999999999</v>
      </c>
      <c r="E60" s="12">
        <v>-4.0963799999999999</v>
      </c>
    </row>
    <row r="61" spans="1:5" x14ac:dyDescent="0.25">
      <c r="A61" s="11" t="s">
        <v>63</v>
      </c>
      <c r="B61" s="12">
        <v>0</v>
      </c>
      <c r="C61" s="12">
        <v>0</v>
      </c>
      <c r="D61" s="12">
        <v>-12.82743</v>
      </c>
      <c r="E61" s="12">
        <v>-12.82743</v>
      </c>
    </row>
    <row r="62" spans="1:5" x14ac:dyDescent="0.25">
      <c r="A62" s="11" t="s">
        <v>64</v>
      </c>
      <c r="B62" s="12">
        <v>-0.15431999999999998</v>
      </c>
      <c r="C62" s="12">
        <v>-19.484309999999997</v>
      </c>
      <c r="D62" s="12">
        <v>0</v>
      </c>
      <c r="E62" s="12">
        <v>-19.638629999999999</v>
      </c>
    </row>
    <row r="63" spans="1:5" x14ac:dyDescent="0.25">
      <c r="A63" s="11" t="s">
        <v>65</v>
      </c>
      <c r="B63" s="12">
        <v>-6.6435399999999998</v>
      </c>
      <c r="C63" s="12">
        <v>-2.3952600000000004</v>
      </c>
      <c r="D63" s="12">
        <v>-68.777799999999999</v>
      </c>
      <c r="E63" s="12">
        <v>-77.816599999999994</v>
      </c>
    </row>
    <row r="64" spans="1:5" x14ac:dyDescent="0.25">
      <c r="A64" s="11" t="s">
        <v>66</v>
      </c>
      <c r="B64" s="12">
        <v>-50.783880000000003</v>
      </c>
      <c r="C64" s="12">
        <v>-38.89631</v>
      </c>
      <c r="D64" s="12">
        <v>-12.8796</v>
      </c>
      <c r="E64" s="12">
        <v>-102.55979000000001</v>
      </c>
    </row>
    <row r="65" spans="1:5" x14ac:dyDescent="0.25">
      <c r="A65" s="11" t="s">
        <v>67</v>
      </c>
      <c r="B65" s="12">
        <v>-2691.9326799999999</v>
      </c>
      <c r="C65" s="12">
        <v>-232.44107</v>
      </c>
      <c r="D65" s="12">
        <v>-130.94630000000001</v>
      </c>
      <c r="E65" s="12">
        <v>-3055.3200499999998</v>
      </c>
    </row>
    <row r="66" spans="1:5" x14ac:dyDescent="0.25">
      <c r="A66" s="9" t="s">
        <v>68</v>
      </c>
      <c r="B66" s="10">
        <v>934.36455000000001</v>
      </c>
      <c r="C66" s="10">
        <v>72170.46292000002</v>
      </c>
      <c r="D66" s="10">
        <v>91.273110000000017</v>
      </c>
      <c r="E66" s="10">
        <v>73196.100580000013</v>
      </c>
    </row>
    <row r="67" spans="1:5" x14ac:dyDescent="0.25">
      <c r="A67" s="11" t="s">
        <v>69</v>
      </c>
      <c r="B67" s="12">
        <v>0</v>
      </c>
      <c r="C67" s="12">
        <v>1</v>
      </c>
      <c r="D67" s="12">
        <v>0</v>
      </c>
      <c r="E67" s="12">
        <v>1</v>
      </c>
    </row>
    <row r="68" spans="1:5" x14ac:dyDescent="0.25">
      <c r="A68" s="11" t="s">
        <v>70</v>
      </c>
      <c r="B68" s="12">
        <v>333.80124999999998</v>
      </c>
      <c r="C68" s="12">
        <v>10225.849470000001</v>
      </c>
      <c r="D68" s="12">
        <v>76.696110000000004</v>
      </c>
      <c r="E68" s="12">
        <v>10636.34683</v>
      </c>
    </row>
    <row r="69" spans="1:5" x14ac:dyDescent="0.25">
      <c r="A69" s="11" t="s">
        <v>71</v>
      </c>
      <c r="B69" s="12">
        <v>927.89454000000001</v>
      </c>
      <c r="C69" s="12">
        <v>65839.410580000011</v>
      </c>
      <c r="D69" s="12">
        <v>185.60026999999999</v>
      </c>
      <c r="E69" s="12">
        <v>66952.905390000014</v>
      </c>
    </row>
    <row r="70" spans="1:5" x14ac:dyDescent="0.25">
      <c r="A70" s="11" t="s">
        <v>72</v>
      </c>
      <c r="B70" s="12">
        <v>0</v>
      </c>
      <c r="C70" s="12">
        <v>0</v>
      </c>
      <c r="D70" s="12">
        <v>0</v>
      </c>
      <c r="E70" s="12">
        <v>0</v>
      </c>
    </row>
    <row r="71" spans="1:5" x14ac:dyDescent="0.25">
      <c r="A71" s="11" t="s">
        <v>73</v>
      </c>
      <c r="B71" s="12">
        <v>-327.33123999999998</v>
      </c>
      <c r="C71" s="12">
        <v>-3895.7971300000004</v>
      </c>
      <c r="D71" s="12">
        <v>-171.02327</v>
      </c>
      <c r="E71" s="12">
        <v>-4394.15164</v>
      </c>
    </row>
    <row r="72" spans="1:5" x14ac:dyDescent="0.25">
      <c r="A72" s="9" t="s">
        <v>74</v>
      </c>
      <c r="B72" s="10">
        <v>699.80503999999905</v>
      </c>
      <c r="C72" s="10">
        <v>3895.5355299999997</v>
      </c>
      <c r="D72" s="10">
        <v>2.748000000003958E-2</v>
      </c>
      <c r="E72" s="10">
        <v>4595.3680499999991</v>
      </c>
    </row>
    <row r="73" spans="1:5" x14ac:dyDescent="0.25">
      <c r="A73" s="11" t="s">
        <v>75</v>
      </c>
      <c r="B73" s="12">
        <v>3259.0058399999998</v>
      </c>
      <c r="C73" s="12">
        <v>3.9573499999999999</v>
      </c>
      <c r="D73" s="12">
        <v>342.64240999999998</v>
      </c>
      <c r="E73" s="12">
        <v>3605.6055999999999</v>
      </c>
    </row>
    <row r="74" spans="1:5" x14ac:dyDescent="0.25">
      <c r="A74" s="11" t="s">
        <v>76</v>
      </c>
      <c r="B74" s="12">
        <v>8483.0815000000002</v>
      </c>
      <c r="C74" s="12">
        <v>6199.8348800000003</v>
      </c>
      <c r="D74" s="12">
        <v>389.93173999999999</v>
      </c>
      <c r="E74" s="12">
        <v>15072.848119999999</v>
      </c>
    </row>
    <row r="75" spans="1:5" x14ac:dyDescent="0.25">
      <c r="A75" s="11" t="s">
        <v>77</v>
      </c>
      <c r="B75" s="12">
        <v>0</v>
      </c>
      <c r="C75" s="12">
        <v>102.82260000000001</v>
      </c>
      <c r="D75" s="12">
        <v>1040.1001999999999</v>
      </c>
      <c r="E75" s="12">
        <v>1142.9228000000001</v>
      </c>
    </row>
    <row r="76" spans="1:5" x14ac:dyDescent="0.25">
      <c r="A76" s="11" t="s">
        <v>78</v>
      </c>
      <c r="B76" s="12">
        <v>0</v>
      </c>
      <c r="C76" s="12">
        <v>7.2374999999999998</v>
      </c>
      <c r="D76" s="12">
        <v>5.7024999999999997</v>
      </c>
      <c r="E76" s="12">
        <v>12.94</v>
      </c>
    </row>
    <row r="77" spans="1:5" x14ac:dyDescent="0.25">
      <c r="A77" s="11" t="s">
        <v>79</v>
      </c>
      <c r="B77" s="12">
        <v>-11042.282300000001</v>
      </c>
      <c r="C77" s="12">
        <v>-2418.3168000000001</v>
      </c>
      <c r="D77" s="12">
        <v>-1778.3493699999999</v>
      </c>
      <c r="E77" s="12">
        <v>-15238.948470000001</v>
      </c>
    </row>
    <row r="78" spans="1:5" x14ac:dyDescent="0.25">
      <c r="A78" s="9" t="s">
        <v>80</v>
      </c>
      <c r="B78" s="10">
        <v>139798.71850999995</v>
      </c>
      <c r="C78" s="10">
        <v>64485.677889999999</v>
      </c>
      <c r="D78" s="10">
        <v>33591.612079999999</v>
      </c>
      <c r="E78" s="10">
        <v>237876.00848000002</v>
      </c>
    </row>
    <row r="79" spans="1:5" x14ac:dyDescent="0.25">
      <c r="A79" s="11" t="s">
        <v>20</v>
      </c>
      <c r="B79" s="12">
        <v>0</v>
      </c>
      <c r="C79" s="12">
        <v>0</v>
      </c>
      <c r="D79" s="12">
        <v>0</v>
      </c>
      <c r="E79" s="12">
        <v>0</v>
      </c>
    </row>
    <row r="80" spans="1:5" x14ac:dyDescent="0.25">
      <c r="A80" s="11" t="s">
        <v>21</v>
      </c>
      <c r="B80" s="12">
        <v>1.32216</v>
      </c>
      <c r="C80" s="12">
        <v>3411.6</v>
      </c>
      <c r="D80" s="12">
        <v>15000</v>
      </c>
      <c r="E80" s="12">
        <v>18412.922160000002</v>
      </c>
    </row>
    <row r="81" spans="1:5" x14ac:dyDescent="0.25">
      <c r="A81" s="11" t="s">
        <v>22</v>
      </c>
      <c r="B81" s="12">
        <v>0</v>
      </c>
      <c r="C81" s="12">
        <v>0</v>
      </c>
      <c r="D81" s="12">
        <v>0</v>
      </c>
      <c r="E81" s="12">
        <v>0</v>
      </c>
    </row>
    <row r="82" spans="1:5" x14ac:dyDescent="0.25">
      <c r="A82" s="11" t="s">
        <v>23</v>
      </c>
      <c r="B82" s="12">
        <v>0</v>
      </c>
      <c r="C82" s="12">
        <v>0</v>
      </c>
      <c r="D82" s="12">
        <v>0</v>
      </c>
      <c r="E82" s="12">
        <v>0</v>
      </c>
    </row>
    <row r="83" spans="1:5" x14ac:dyDescent="0.25">
      <c r="A83" s="11" t="s">
        <v>81</v>
      </c>
      <c r="B83" s="12">
        <v>246.96007</v>
      </c>
      <c r="C83" s="12">
        <v>0</v>
      </c>
      <c r="D83" s="12">
        <v>0</v>
      </c>
      <c r="E83" s="12">
        <v>246.96007</v>
      </c>
    </row>
    <row r="84" spans="1:5" x14ac:dyDescent="0.25">
      <c r="A84" s="11" t="s">
        <v>24</v>
      </c>
      <c r="B84" s="12">
        <v>198.49851000000001</v>
      </c>
      <c r="C84" s="12">
        <v>262.69120000000004</v>
      </c>
      <c r="D84" s="12">
        <v>63.90419</v>
      </c>
      <c r="E84" s="12">
        <v>525.09390000000008</v>
      </c>
    </row>
    <row r="85" spans="1:5" x14ac:dyDescent="0.25">
      <c r="A85" s="11" t="s">
        <v>25</v>
      </c>
      <c r="B85" s="12">
        <v>139627.01825999998</v>
      </c>
      <c r="C85" s="12">
        <v>61010.987359999999</v>
      </c>
      <c r="D85" s="12">
        <v>18135.036199999999</v>
      </c>
      <c r="E85" s="12">
        <v>218773.04182000001</v>
      </c>
    </row>
    <row r="86" spans="1:5" x14ac:dyDescent="0.25">
      <c r="A86" s="11" t="s">
        <v>82</v>
      </c>
      <c r="B86" s="12">
        <v>5.5100000000000001E-3</v>
      </c>
      <c r="C86" s="12">
        <v>7.1265299999999998</v>
      </c>
      <c r="D86" s="12">
        <v>429.91660999999999</v>
      </c>
      <c r="E86" s="12">
        <v>437.04864999999995</v>
      </c>
    </row>
    <row r="87" spans="1:5" x14ac:dyDescent="0.25">
      <c r="A87" s="11" t="s">
        <v>83</v>
      </c>
      <c r="B87" s="12">
        <v>-275.08600000000001</v>
      </c>
      <c r="C87" s="12">
        <v>-206.72720000000001</v>
      </c>
      <c r="D87" s="12">
        <v>-37.24492</v>
      </c>
      <c r="E87" s="12">
        <v>-519.05812000000003</v>
      </c>
    </row>
    <row r="88" spans="1:5" x14ac:dyDescent="0.25">
      <c r="A88" s="9" t="s">
        <v>84</v>
      </c>
      <c r="B88" s="10">
        <v>24387.910600000003</v>
      </c>
      <c r="C88" s="10">
        <v>14871.886129999999</v>
      </c>
      <c r="D88" s="10">
        <v>4894.5671299999995</v>
      </c>
      <c r="E88" s="10">
        <v>44154.363859999998</v>
      </c>
    </row>
    <row r="89" spans="1:5" x14ac:dyDescent="0.25">
      <c r="A89" s="11" t="s">
        <v>85</v>
      </c>
      <c r="B89" s="12">
        <v>9230.7172100000007</v>
      </c>
      <c r="C89" s="12">
        <v>1271.99567</v>
      </c>
      <c r="D89" s="12">
        <v>641.31020999999998</v>
      </c>
      <c r="E89" s="12">
        <v>11144.023090000002</v>
      </c>
    </row>
    <row r="90" spans="1:5" x14ac:dyDescent="0.25">
      <c r="A90" s="11" t="s">
        <v>86</v>
      </c>
      <c r="B90" s="12">
        <v>13261.983689999999</v>
      </c>
      <c r="C90" s="12">
        <v>10166.445039999999</v>
      </c>
      <c r="D90" s="12">
        <v>1351.0575899999999</v>
      </c>
      <c r="E90" s="12">
        <v>24779.486319999993</v>
      </c>
    </row>
    <row r="91" spans="1:5" x14ac:dyDescent="0.25">
      <c r="A91" s="11" t="s">
        <v>87</v>
      </c>
      <c r="B91" s="12">
        <v>451.98731000000055</v>
      </c>
      <c r="C91" s="12">
        <v>2025.2790199999995</v>
      </c>
      <c r="D91" s="12">
        <v>154.45907999999997</v>
      </c>
      <c r="E91" s="12">
        <v>2631.7254100000009</v>
      </c>
    </row>
    <row r="92" spans="1:5" x14ac:dyDescent="0.25">
      <c r="A92" s="11" t="s">
        <v>88</v>
      </c>
      <c r="B92" s="12">
        <v>205.54405000000074</v>
      </c>
      <c r="C92" s="12">
        <v>823.21339999999987</v>
      </c>
      <c r="D92" s="12">
        <v>456.40762999999998</v>
      </c>
      <c r="E92" s="12">
        <v>1485.1650800000004</v>
      </c>
    </row>
    <row r="93" spans="1:5" x14ac:dyDescent="0.25">
      <c r="A93" s="11" t="s">
        <v>89</v>
      </c>
      <c r="B93" s="12">
        <v>570.15466000000015</v>
      </c>
      <c r="C93" s="12">
        <v>481.76045000000016</v>
      </c>
      <c r="D93" s="12">
        <v>156.19414999999989</v>
      </c>
      <c r="E93" s="12">
        <v>1208.1092600000015</v>
      </c>
    </row>
    <row r="94" spans="1:5" x14ac:dyDescent="0.25">
      <c r="A94" s="11" t="s">
        <v>90</v>
      </c>
      <c r="B94" s="12">
        <v>0</v>
      </c>
      <c r="C94" s="12">
        <v>4.4160000000000004</v>
      </c>
      <c r="D94" s="12">
        <v>0</v>
      </c>
      <c r="E94" s="12">
        <v>4.4160000000000004</v>
      </c>
    </row>
    <row r="95" spans="1:5" x14ac:dyDescent="0.25">
      <c r="A95" s="11" t="s">
        <v>91</v>
      </c>
      <c r="B95" s="12">
        <v>667.52368000000001</v>
      </c>
      <c r="C95" s="12">
        <v>98.77655</v>
      </c>
      <c r="D95" s="12">
        <v>0</v>
      </c>
      <c r="E95" s="12">
        <v>766.30023000000006</v>
      </c>
    </row>
    <row r="96" spans="1:5" x14ac:dyDescent="0.25">
      <c r="A96" s="11" t="s">
        <v>92</v>
      </c>
      <c r="B96" s="12">
        <v>0</v>
      </c>
      <c r="C96" s="12">
        <v>0</v>
      </c>
      <c r="D96" s="12">
        <v>0</v>
      </c>
      <c r="E96" s="12">
        <v>0</v>
      </c>
    </row>
    <row r="97" spans="1:5" x14ac:dyDescent="0.25">
      <c r="A97" s="11" t="s">
        <v>93</v>
      </c>
      <c r="B97" s="12">
        <v>0</v>
      </c>
      <c r="C97" s="12">
        <v>0</v>
      </c>
      <c r="D97" s="12">
        <v>2135.1384700000003</v>
      </c>
      <c r="E97" s="12">
        <v>2135.1384700000003</v>
      </c>
    </row>
    <row r="98" spans="1:5" x14ac:dyDescent="0.25">
      <c r="A98" s="9" t="s">
        <v>94</v>
      </c>
      <c r="B98" s="10">
        <v>523.34672</v>
      </c>
      <c r="C98" s="10">
        <v>59627.179700000001</v>
      </c>
      <c r="D98" s="10">
        <v>231.49001000000001</v>
      </c>
      <c r="E98" s="10">
        <v>60382.016430000003</v>
      </c>
    </row>
    <row r="99" spans="1:5" x14ac:dyDescent="0.25">
      <c r="A99" s="11" t="s">
        <v>95</v>
      </c>
      <c r="B99" s="12">
        <v>58.553549999999994</v>
      </c>
      <c r="C99" s="12">
        <v>325.51396999999997</v>
      </c>
      <c r="D99" s="12">
        <v>0</v>
      </c>
      <c r="E99" s="12">
        <v>384.06751999999994</v>
      </c>
    </row>
    <row r="100" spans="1:5" x14ac:dyDescent="0.25">
      <c r="A100" s="11" t="s">
        <v>96</v>
      </c>
      <c r="B100" s="12">
        <v>0</v>
      </c>
      <c r="C100" s="12">
        <v>59056.208810000004</v>
      </c>
      <c r="D100" s="12">
        <v>0</v>
      </c>
      <c r="E100" s="12">
        <v>59056.208810000004</v>
      </c>
    </row>
    <row r="101" spans="1:5" x14ac:dyDescent="0.25">
      <c r="A101" s="11" t="s">
        <v>97</v>
      </c>
      <c r="B101" s="12">
        <v>36.799999999999997</v>
      </c>
      <c r="C101" s="12">
        <v>0</v>
      </c>
      <c r="D101" s="12">
        <v>0</v>
      </c>
      <c r="E101" s="12">
        <v>36.799999999999997</v>
      </c>
    </row>
    <row r="102" spans="1:5" x14ac:dyDescent="0.25">
      <c r="A102" s="11" t="s">
        <v>98</v>
      </c>
      <c r="B102" s="12">
        <v>427.99316999999996</v>
      </c>
      <c r="C102" s="12">
        <v>245.45692000000003</v>
      </c>
      <c r="D102" s="12">
        <v>231.49001000000001</v>
      </c>
      <c r="E102" s="12">
        <v>904.94010000000003</v>
      </c>
    </row>
    <row r="103" spans="1:5" x14ac:dyDescent="0.25">
      <c r="A103" s="16" t="s">
        <v>99</v>
      </c>
      <c r="B103" s="12">
        <v>0</v>
      </c>
      <c r="C103" s="12">
        <v>0</v>
      </c>
      <c r="D103" s="12">
        <v>0</v>
      </c>
      <c r="E103" s="12">
        <v>0</v>
      </c>
    </row>
    <row r="104" spans="1:5" x14ac:dyDescent="0.25">
      <c r="A104" s="9" t="s">
        <v>100</v>
      </c>
      <c r="B104" s="10">
        <v>0</v>
      </c>
      <c r="C104" s="10">
        <v>0</v>
      </c>
      <c r="D104" s="10">
        <v>0</v>
      </c>
      <c r="E104" s="10">
        <v>0</v>
      </c>
    </row>
    <row r="105" spans="1:5" x14ac:dyDescent="0.25">
      <c r="A105" s="11" t="s">
        <v>101</v>
      </c>
      <c r="B105" s="12">
        <v>0</v>
      </c>
      <c r="C105" s="12">
        <v>0</v>
      </c>
      <c r="D105" s="12">
        <v>0</v>
      </c>
      <c r="E105" s="12">
        <v>0</v>
      </c>
    </row>
    <row r="106" spans="1:5" x14ac:dyDescent="0.25">
      <c r="A106" s="11" t="s">
        <v>102</v>
      </c>
      <c r="B106" s="12">
        <v>0</v>
      </c>
      <c r="C106" s="12">
        <v>0</v>
      </c>
      <c r="D106" s="12">
        <v>0</v>
      </c>
      <c r="E106" s="12">
        <v>0</v>
      </c>
    </row>
    <row r="107" spans="1:5" x14ac:dyDescent="0.25">
      <c r="A107" s="11" t="s">
        <v>103</v>
      </c>
      <c r="B107" s="12">
        <v>0</v>
      </c>
      <c r="C107" s="12">
        <v>0</v>
      </c>
      <c r="D107" s="12">
        <v>0</v>
      </c>
      <c r="E107" s="12">
        <v>0</v>
      </c>
    </row>
    <row r="108" spans="1:5" x14ac:dyDescent="0.25">
      <c r="A108" s="11" t="s">
        <v>104</v>
      </c>
      <c r="B108" s="12">
        <v>0</v>
      </c>
      <c r="C108" s="12">
        <v>0</v>
      </c>
      <c r="D108" s="12">
        <v>0</v>
      </c>
      <c r="E108" s="12">
        <v>0</v>
      </c>
    </row>
    <row r="109" spans="1:5" x14ac:dyDescent="0.25">
      <c r="A109" s="11" t="s">
        <v>105</v>
      </c>
      <c r="B109" s="12">
        <v>0</v>
      </c>
      <c r="C109" s="12">
        <v>0</v>
      </c>
      <c r="D109" s="12">
        <v>0</v>
      </c>
      <c r="E109" s="12">
        <v>0</v>
      </c>
    </row>
    <row r="110" spans="1:5" x14ac:dyDescent="0.25">
      <c r="A110" s="11" t="s">
        <v>106</v>
      </c>
      <c r="B110" s="12">
        <v>0</v>
      </c>
      <c r="C110" s="12">
        <v>0</v>
      </c>
      <c r="D110" s="12">
        <v>0</v>
      </c>
      <c r="E110" s="12">
        <v>0</v>
      </c>
    </row>
    <row r="111" spans="1:5" x14ac:dyDescent="0.25">
      <c r="A111" s="9" t="s">
        <v>107</v>
      </c>
      <c r="B111" s="10">
        <v>1527435.2710099998</v>
      </c>
      <c r="C111" s="10">
        <v>769381.87686999992</v>
      </c>
      <c r="D111" s="10">
        <v>164896.28222000005</v>
      </c>
      <c r="E111" s="10">
        <v>2461713.4301000014</v>
      </c>
    </row>
    <row r="112" spans="1:5" x14ac:dyDescent="0.25">
      <c r="A112" s="9" t="s">
        <v>108</v>
      </c>
      <c r="B112" s="10">
        <v>1279389.37582</v>
      </c>
      <c r="C112" s="10">
        <v>523224.63716000004</v>
      </c>
      <c r="D112" s="10">
        <v>147871.87251000002</v>
      </c>
      <c r="E112" s="10">
        <v>1950485.8854900002</v>
      </c>
    </row>
    <row r="113" spans="1:5" x14ac:dyDescent="0.25">
      <c r="A113" s="11" t="s">
        <v>109</v>
      </c>
      <c r="B113" s="12">
        <v>1.5800000000000002E-2</v>
      </c>
      <c r="C113" s="12">
        <v>0</v>
      </c>
      <c r="D113" s="12">
        <v>0</v>
      </c>
      <c r="E113" s="12">
        <v>1.5800000000000002E-2</v>
      </c>
    </row>
    <row r="114" spans="1:5" x14ac:dyDescent="0.25">
      <c r="A114" s="11" t="s">
        <v>110</v>
      </c>
      <c r="B114" s="12">
        <v>0</v>
      </c>
      <c r="C114" s="12">
        <v>0</v>
      </c>
      <c r="D114" s="12">
        <v>0</v>
      </c>
      <c r="E114" s="12">
        <v>0</v>
      </c>
    </row>
    <row r="115" spans="1:5" x14ac:dyDescent="0.25">
      <c r="A115" s="11" t="s">
        <v>111</v>
      </c>
      <c r="B115" s="12">
        <v>1.5800000000000002E-2</v>
      </c>
      <c r="C115" s="12">
        <v>0</v>
      </c>
      <c r="D115" s="12">
        <v>0</v>
      </c>
      <c r="E115" s="12">
        <v>1.5800000000000002E-2</v>
      </c>
    </row>
    <row r="116" spans="1:5" x14ac:dyDescent="0.25">
      <c r="A116" s="11" t="s">
        <v>112</v>
      </c>
      <c r="B116" s="12">
        <v>1152054.2854800001</v>
      </c>
      <c r="C116" s="12">
        <v>241257.41353000002</v>
      </c>
      <c r="D116" s="12">
        <v>127686.05080000001</v>
      </c>
      <c r="E116" s="12">
        <v>1520997.7498100004</v>
      </c>
    </row>
    <row r="117" spans="1:5" x14ac:dyDescent="0.25">
      <c r="A117" s="11" t="s">
        <v>113</v>
      </c>
      <c r="B117" s="12">
        <v>109346.01448</v>
      </c>
      <c r="C117" s="12">
        <v>261713.68419999999</v>
      </c>
      <c r="D117" s="12">
        <v>19289.573840000005</v>
      </c>
      <c r="E117" s="12">
        <v>390349.27252000006</v>
      </c>
    </row>
    <row r="118" spans="1:5" x14ac:dyDescent="0.25">
      <c r="A118" s="15" t="s">
        <v>114</v>
      </c>
      <c r="B118" s="12">
        <v>26193.65639</v>
      </c>
      <c r="C118" s="12">
        <v>8897.9070600000014</v>
      </c>
      <c r="D118" s="12">
        <v>1898.5420100000001</v>
      </c>
      <c r="E118" s="12">
        <v>36990.105459999999</v>
      </c>
    </row>
    <row r="119" spans="1:5" x14ac:dyDescent="0.25">
      <c r="A119" s="16" t="s">
        <v>115</v>
      </c>
      <c r="B119" s="12">
        <v>952.08245999999997</v>
      </c>
      <c r="C119" s="12">
        <v>63.229099999999995</v>
      </c>
      <c r="D119" s="12">
        <v>0</v>
      </c>
      <c r="E119" s="12">
        <v>1015.31156</v>
      </c>
    </row>
    <row r="120" spans="1:5" x14ac:dyDescent="0.25">
      <c r="A120" s="16" t="s">
        <v>116</v>
      </c>
      <c r="B120" s="12">
        <v>2072.43109</v>
      </c>
      <c r="C120" s="12">
        <v>7881.8053</v>
      </c>
      <c r="D120" s="12">
        <v>1345.84608</v>
      </c>
      <c r="E120" s="12">
        <v>11300.082470000001</v>
      </c>
    </row>
    <row r="121" spans="1:5" x14ac:dyDescent="0.25">
      <c r="A121" s="16" t="s">
        <v>117</v>
      </c>
      <c r="B121" s="12">
        <v>8517.1851400000014</v>
      </c>
      <c r="C121" s="12">
        <v>1898.355</v>
      </c>
      <c r="D121" s="12">
        <v>1711.60266</v>
      </c>
      <c r="E121" s="12">
        <v>12127.1428</v>
      </c>
    </row>
    <row r="122" spans="1:5" x14ac:dyDescent="0.25">
      <c r="A122" s="16" t="s">
        <v>118</v>
      </c>
      <c r="B122" s="12">
        <v>23172.989080000003</v>
      </c>
      <c r="C122" s="12">
        <v>1311.47093</v>
      </c>
      <c r="D122" s="12">
        <v>1686.9040500000001</v>
      </c>
      <c r="E122" s="12">
        <v>26171.364060000004</v>
      </c>
    </row>
    <row r="123" spans="1:5" x14ac:dyDescent="0.25">
      <c r="A123" s="16" t="s">
        <v>119</v>
      </c>
      <c r="B123" s="12">
        <v>37019.803460000003</v>
      </c>
      <c r="C123" s="12">
        <v>185428.86231</v>
      </c>
      <c r="D123" s="12">
        <v>12565.165210000001</v>
      </c>
      <c r="E123" s="12">
        <v>235013.83098</v>
      </c>
    </row>
    <row r="124" spans="1:5" x14ac:dyDescent="0.25">
      <c r="A124" s="18" t="s">
        <v>120</v>
      </c>
      <c r="B124" s="12">
        <v>2683.1574000000001</v>
      </c>
      <c r="C124" s="12">
        <v>32103.823410000001</v>
      </c>
      <c r="D124" s="12">
        <v>0</v>
      </c>
      <c r="E124" s="12">
        <v>34786.980810000001</v>
      </c>
    </row>
    <row r="125" spans="1:5" x14ac:dyDescent="0.25">
      <c r="A125" s="19" t="s">
        <v>121</v>
      </c>
      <c r="B125" s="12">
        <v>8734.70946</v>
      </c>
      <c r="C125" s="12">
        <v>24128.231090000005</v>
      </c>
      <c r="D125" s="12">
        <v>81.513829999999999</v>
      </c>
      <c r="E125" s="12">
        <v>32944.454380000003</v>
      </c>
    </row>
    <row r="126" spans="1:5" x14ac:dyDescent="0.25">
      <c r="A126" s="20" t="s">
        <v>122</v>
      </c>
      <c r="B126" s="12">
        <v>17056.529329999998</v>
      </c>
      <c r="C126" s="12">
        <v>14932.891619999999</v>
      </c>
      <c r="D126" s="12">
        <v>636.56565000000001</v>
      </c>
      <c r="E126" s="12">
        <v>32625.9866</v>
      </c>
    </row>
    <row r="127" spans="1:5" x14ac:dyDescent="0.25">
      <c r="A127" s="11" t="s">
        <v>123</v>
      </c>
      <c r="B127" s="12">
        <v>0</v>
      </c>
      <c r="C127" s="12">
        <v>0</v>
      </c>
      <c r="D127" s="12">
        <v>0</v>
      </c>
      <c r="E127" s="12">
        <v>0</v>
      </c>
    </row>
    <row r="128" spans="1:5" x14ac:dyDescent="0.25">
      <c r="A128" s="11" t="s">
        <v>124</v>
      </c>
      <c r="B128" s="12">
        <v>932.53073000000006</v>
      </c>
      <c r="C128" s="12">
        <v>5320.6478100000004</v>
      </c>
      <c r="D128" s="12">
        <v>259.68222000000003</v>
      </c>
      <c r="E128" s="12">
        <v>6512.8607599999996</v>
      </c>
    </row>
    <row r="129" spans="1:5" x14ac:dyDescent="0.25">
      <c r="A129" s="9" t="s">
        <v>125</v>
      </c>
      <c r="B129" s="10">
        <v>1051.6067700000001</v>
      </c>
      <c r="C129" s="10">
        <v>39.788460000000001</v>
      </c>
      <c r="D129" s="10">
        <v>8.2275700000000001</v>
      </c>
      <c r="E129" s="10">
        <v>1099.6228000000001</v>
      </c>
    </row>
    <row r="130" spans="1:5" x14ac:dyDescent="0.25">
      <c r="A130" s="9" t="s">
        <v>126</v>
      </c>
      <c r="B130" s="10">
        <v>0</v>
      </c>
      <c r="C130" s="10">
        <v>0</v>
      </c>
      <c r="D130" s="10">
        <v>303.81288000000001</v>
      </c>
      <c r="E130" s="10">
        <v>303.81288000000001</v>
      </c>
    </row>
    <row r="131" spans="1:5" x14ac:dyDescent="0.25">
      <c r="A131" s="11" t="s">
        <v>127</v>
      </c>
      <c r="B131" s="12">
        <v>0</v>
      </c>
      <c r="C131" s="12">
        <v>0</v>
      </c>
      <c r="D131" s="12">
        <v>0</v>
      </c>
      <c r="E131" s="12">
        <v>0</v>
      </c>
    </row>
    <row r="132" spans="1:5" x14ac:dyDescent="0.25">
      <c r="A132" s="11" t="s">
        <v>128</v>
      </c>
      <c r="B132" s="12">
        <v>0</v>
      </c>
      <c r="C132" s="12">
        <v>0</v>
      </c>
      <c r="D132" s="12">
        <v>303.81288000000001</v>
      </c>
      <c r="E132" s="12">
        <v>303.81288000000001</v>
      </c>
    </row>
    <row r="133" spans="1:5" x14ac:dyDescent="0.25">
      <c r="A133" s="11" t="s">
        <v>129</v>
      </c>
      <c r="B133" s="12">
        <v>0</v>
      </c>
      <c r="C133" s="12">
        <v>0</v>
      </c>
      <c r="D133" s="12">
        <v>0</v>
      </c>
      <c r="E133" s="12">
        <v>0</v>
      </c>
    </row>
    <row r="134" spans="1:5" x14ac:dyDescent="0.25">
      <c r="A134" s="11" t="s">
        <v>130</v>
      </c>
      <c r="B134" s="12">
        <v>0</v>
      </c>
      <c r="C134" s="12">
        <v>0</v>
      </c>
      <c r="D134" s="12">
        <v>0</v>
      </c>
      <c r="E134" s="12">
        <v>0</v>
      </c>
    </row>
    <row r="135" spans="1:5" x14ac:dyDescent="0.25">
      <c r="A135" s="11" t="s">
        <v>131</v>
      </c>
      <c r="B135" s="12">
        <v>0</v>
      </c>
      <c r="C135" s="12">
        <v>0</v>
      </c>
      <c r="D135" s="12">
        <v>0</v>
      </c>
      <c r="E135" s="12">
        <v>0</v>
      </c>
    </row>
    <row r="136" spans="1:5" x14ac:dyDescent="0.25">
      <c r="A136" s="11" t="s">
        <v>132</v>
      </c>
      <c r="B136" s="12">
        <v>0</v>
      </c>
      <c r="C136" s="12">
        <v>0</v>
      </c>
      <c r="D136" s="12">
        <v>0</v>
      </c>
      <c r="E136" s="12">
        <v>0</v>
      </c>
    </row>
    <row r="137" spans="1:5" x14ac:dyDescent="0.25">
      <c r="A137" s="9" t="s">
        <v>133</v>
      </c>
      <c r="B137" s="10">
        <v>112003.74610999999</v>
      </c>
      <c r="C137" s="10">
        <v>104110.43866</v>
      </c>
      <c r="D137" s="10">
        <v>149.95665000000002</v>
      </c>
      <c r="E137" s="10">
        <v>216264.14142000003</v>
      </c>
    </row>
    <row r="138" spans="1:5" x14ac:dyDescent="0.25">
      <c r="A138" s="11" t="s">
        <v>134</v>
      </c>
      <c r="B138" s="12">
        <v>0</v>
      </c>
      <c r="C138" s="12">
        <v>0</v>
      </c>
      <c r="D138" s="12">
        <v>0</v>
      </c>
      <c r="E138" s="12">
        <v>0</v>
      </c>
    </row>
    <row r="139" spans="1:5" x14ac:dyDescent="0.25">
      <c r="A139" s="11" t="s">
        <v>135</v>
      </c>
      <c r="B139" s="12">
        <v>112000</v>
      </c>
      <c r="C139" s="12">
        <v>63833.53</v>
      </c>
      <c r="D139" s="12">
        <v>0</v>
      </c>
      <c r="E139" s="12">
        <v>175833.53</v>
      </c>
    </row>
    <row r="140" spans="1:5" x14ac:dyDescent="0.25">
      <c r="A140" s="11" t="s">
        <v>136</v>
      </c>
      <c r="B140" s="12">
        <v>0</v>
      </c>
      <c r="C140" s="12">
        <v>0</v>
      </c>
      <c r="D140" s="12">
        <v>0</v>
      </c>
      <c r="E140" s="12">
        <v>0</v>
      </c>
    </row>
    <row r="141" spans="1:5" x14ac:dyDescent="0.25">
      <c r="A141" s="11" t="s">
        <v>137</v>
      </c>
      <c r="B141" s="12">
        <v>0</v>
      </c>
      <c r="C141" s="12">
        <v>0</v>
      </c>
      <c r="D141" s="12">
        <v>0</v>
      </c>
      <c r="E141" s="12">
        <v>0</v>
      </c>
    </row>
    <row r="142" spans="1:5" x14ac:dyDescent="0.25">
      <c r="A142" s="13" t="s">
        <v>138</v>
      </c>
      <c r="B142" s="12">
        <v>3.7461100000000003</v>
      </c>
      <c r="C142" s="12">
        <v>40070.127669999994</v>
      </c>
      <c r="D142" s="12">
        <v>140.44883000000002</v>
      </c>
      <c r="E142" s="12">
        <v>40214.322610000003</v>
      </c>
    </row>
    <row r="143" spans="1:5" x14ac:dyDescent="0.25">
      <c r="A143" s="11" t="s">
        <v>139</v>
      </c>
      <c r="B143" s="12">
        <v>0</v>
      </c>
      <c r="C143" s="12">
        <v>0</v>
      </c>
      <c r="D143" s="12">
        <v>0</v>
      </c>
      <c r="E143" s="12">
        <v>0</v>
      </c>
    </row>
    <row r="144" spans="1:5" x14ac:dyDescent="0.25">
      <c r="A144" s="11" t="s">
        <v>140</v>
      </c>
      <c r="B144" s="12">
        <v>0</v>
      </c>
      <c r="C144" s="12">
        <v>0</v>
      </c>
      <c r="D144" s="12">
        <v>0</v>
      </c>
      <c r="E144" s="12">
        <v>0</v>
      </c>
    </row>
    <row r="145" spans="1:5" x14ac:dyDescent="0.25">
      <c r="A145" s="11" t="s">
        <v>141</v>
      </c>
      <c r="B145" s="12">
        <v>0</v>
      </c>
      <c r="C145" s="12">
        <v>206.78099000000003</v>
      </c>
      <c r="D145" s="12">
        <v>9.5078199999999988</v>
      </c>
      <c r="E145" s="12">
        <v>216.28881000000004</v>
      </c>
    </row>
    <row r="146" spans="1:5" x14ac:dyDescent="0.25">
      <c r="A146" s="9" t="s">
        <v>142</v>
      </c>
      <c r="B146" s="10">
        <v>70217.554679999987</v>
      </c>
      <c r="C146" s="10">
        <v>138512.39365000001</v>
      </c>
      <c r="D146" s="10">
        <v>12723.63953</v>
      </c>
      <c r="E146" s="10">
        <v>221453.58786000003</v>
      </c>
    </row>
    <row r="147" spans="1:5" x14ac:dyDescent="0.25">
      <c r="A147" s="11" t="s">
        <v>69</v>
      </c>
      <c r="B147" s="12">
        <v>41.339839999999995</v>
      </c>
      <c r="C147" s="12">
        <v>0</v>
      </c>
      <c r="D147" s="12">
        <v>1.05627</v>
      </c>
      <c r="E147" s="12">
        <v>42.396109999999993</v>
      </c>
    </row>
    <row r="148" spans="1:5" x14ac:dyDescent="0.25">
      <c r="A148" s="11" t="s">
        <v>71</v>
      </c>
      <c r="B148" s="12">
        <v>46300.325579999997</v>
      </c>
      <c r="C148" s="12">
        <v>135583.58911</v>
      </c>
      <c r="D148" s="12">
        <v>10084.35498</v>
      </c>
      <c r="E148" s="12">
        <v>191968.26967000001</v>
      </c>
    </row>
    <row r="149" spans="1:5" x14ac:dyDescent="0.25">
      <c r="A149" s="11" t="s">
        <v>143</v>
      </c>
      <c r="B149" s="12">
        <v>23813.568109999997</v>
      </c>
      <c r="C149" s="12">
        <v>2791.8778099999995</v>
      </c>
      <c r="D149" s="12">
        <v>2637.2361499999997</v>
      </c>
      <c r="E149" s="12">
        <v>29242.682069999999</v>
      </c>
    </row>
    <row r="150" spans="1:5" x14ac:dyDescent="0.25">
      <c r="A150" s="11" t="s">
        <v>97</v>
      </c>
      <c r="B150" s="12">
        <v>62.321150000000003</v>
      </c>
      <c r="C150" s="12">
        <v>136.92673000000002</v>
      </c>
      <c r="D150" s="12">
        <v>0.99212999999999996</v>
      </c>
      <c r="E150" s="12">
        <v>200.24001000000001</v>
      </c>
    </row>
    <row r="151" spans="1:5" x14ac:dyDescent="0.25">
      <c r="A151" s="11" t="s">
        <v>144</v>
      </c>
      <c r="B151" s="12">
        <v>0</v>
      </c>
      <c r="C151" s="12">
        <v>0</v>
      </c>
      <c r="D151" s="12">
        <v>0</v>
      </c>
      <c r="E151" s="12">
        <v>0</v>
      </c>
    </row>
    <row r="152" spans="1:5" x14ac:dyDescent="0.25">
      <c r="A152" s="9" t="s">
        <v>145</v>
      </c>
      <c r="B152" s="10">
        <v>64772.987629999996</v>
      </c>
      <c r="C152" s="10">
        <v>3494.6189399999998</v>
      </c>
      <c r="D152" s="10">
        <v>3838.7730799999999</v>
      </c>
      <c r="E152" s="10">
        <v>72106.379650000003</v>
      </c>
    </row>
    <row r="153" spans="1:5" x14ac:dyDescent="0.25">
      <c r="A153" s="11" t="s">
        <v>146</v>
      </c>
      <c r="B153" s="12">
        <v>50.015610000000002</v>
      </c>
      <c r="C153" s="12">
        <v>0</v>
      </c>
      <c r="D153" s="12">
        <v>0</v>
      </c>
      <c r="E153" s="12">
        <v>50.015610000000002</v>
      </c>
    </row>
    <row r="154" spans="1:5" x14ac:dyDescent="0.25">
      <c r="A154" s="11" t="s">
        <v>147</v>
      </c>
      <c r="B154" s="12">
        <v>0</v>
      </c>
      <c r="C154" s="12">
        <v>0</v>
      </c>
      <c r="D154" s="12">
        <v>0</v>
      </c>
      <c r="E154" s="12">
        <v>0</v>
      </c>
    </row>
    <row r="155" spans="1:5" x14ac:dyDescent="0.25">
      <c r="A155" s="11" t="s">
        <v>148</v>
      </c>
      <c r="B155" s="12">
        <v>50864.034869999996</v>
      </c>
      <c r="C155" s="12">
        <v>428.95337999999998</v>
      </c>
      <c r="D155" s="12">
        <v>2280.7730799999999</v>
      </c>
      <c r="E155" s="12">
        <v>53573.761330000001</v>
      </c>
    </row>
    <row r="156" spans="1:5" x14ac:dyDescent="0.25">
      <c r="A156" s="11" t="s">
        <v>149</v>
      </c>
      <c r="B156" s="12"/>
      <c r="C156" s="12"/>
      <c r="D156" s="12"/>
      <c r="E156" s="12"/>
    </row>
    <row r="157" spans="1:5" x14ac:dyDescent="0.25">
      <c r="A157" s="11" t="s">
        <v>150</v>
      </c>
      <c r="B157" s="12">
        <v>13858.93715</v>
      </c>
      <c r="C157" s="12">
        <v>3065.4865500000001</v>
      </c>
      <c r="D157" s="12">
        <v>1558</v>
      </c>
      <c r="E157" s="12">
        <v>18482.423700000003</v>
      </c>
    </row>
    <row r="158" spans="1:5" x14ac:dyDescent="0.25">
      <c r="A158" s="11" t="s">
        <v>151</v>
      </c>
      <c r="B158" s="12">
        <v>0</v>
      </c>
      <c r="C158" s="12">
        <v>0.17901</v>
      </c>
      <c r="D158" s="12">
        <v>0</v>
      </c>
      <c r="E158" s="12">
        <v>0.17901</v>
      </c>
    </row>
    <row r="159" spans="1:5" x14ac:dyDescent="0.25">
      <c r="A159" s="9" t="s">
        <v>152</v>
      </c>
      <c r="B159" s="10">
        <v>0</v>
      </c>
      <c r="C159" s="10">
        <v>0</v>
      </c>
      <c r="D159" s="10">
        <v>0</v>
      </c>
      <c r="E159" s="10">
        <v>0</v>
      </c>
    </row>
    <row r="160" spans="1:5" x14ac:dyDescent="0.25">
      <c r="A160" s="11" t="s">
        <v>153</v>
      </c>
      <c r="B160" s="12">
        <v>0</v>
      </c>
      <c r="C160" s="12">
        <v>0</v>
      </c>
      <c r="D160" s="12">
        <v>0</v>
      </c>
      <c r="E160" s="12">
        <v>0</v>
      </c>
    </row>
    <row r="161" spans="1:5" x14ac:dyDescent="0.25">
      <c r="A161" s="11" t="s">
        <v>154</v>
      </c>
      <c r="B161" s="12"/>
      <c r="C161" s="12"/>
      <c r="D161" s="12"/>
      <c r="E161" s="12"/>
    </row>
    <row r="162" spans="1:5" x14ac:dyDescent="0.25">
      <c r="A162" s="13" t="s">
        <v>155</v>
      </c>
      <c r="B162" s="12">
        <v>0</v>
      </c>
      <c r="C162" s="12">
        <v>0</v>
      </c>
      <c r="D162" s="12">
        <v>0</v>
      </c>
      <c r="E162" s="12">
        <v>0</v>
      </c>
    </row>
    <row r="163" spans="1:5" x14ac:dyDescent="0.25">
      <c r="A163" s="11" t="s">
        <v>156</v>
      </c>
      <c r="B163" s="12">
        <v>0</v>
      </c>
      <c r="C163" s="12">
        <v>0</v>
      </c>
      <c r="D163" s="12">
        <v>0</v>
      </c>
      <c r="E163" s="12">
        <v>0</v>
      </c>
    </row>
    <row r="164" spans="1:5" x14ac:dyDescent="0.25">
      <c r="A164" s="9" t="s">
        <v>157</v>
      </c>
      <c r="B164" s="10">
        <v>0</v>
      </c>
      <c r="C164" s="10">
        <v>0</v>
      </c>
      <c r="D164" s="10">
        <v>0</v>
      </c>
      <c r="E164" s="10">
        <v>0</v>
      </c>
    </row>
    <row r="165" spans="1:5" x14ac:dyDescent="0.25">
      <c r="A165" s="11" t="s">
        <v>158</v>
      </c>
      <c r="B165" s="12">
        <v>0</v>
      </c>
      <c r="C165" s="12">
        <v>0</v>
      </c>
      <c r="D165" s="12">
        <v>0</v>
      </c>
      <c r="E165" s="12">
        <v>0</v>
      </c>
    </row>
    <row r="166" spans="1:5" x14ac:dyDescent="0.25">
      <c r="A166" s="11" t="s">
        <v>159</v>
      </c>
      <c r="B166" s="12">
        <v>0</v>
      </c>
      <c r="C166" s="12">
        <v>0</v>
      </c>
      <c r="D166" s="12">
        <v>0</v>
      </c>
      <c r="E166" s="12">
        <v>0</v>
      </c>
    </row>
    <row r="167" spans="1:5" x14ac:dyDescent="0.25">
      <c r="A167" s="11" t="s">
        <v>160</v>
      </c>
      <c r="B167" s="12">
        <v>0</v>
      </c>
      <c r="C167" s="12">
        <v>0</v>
      </c>
      <c r="D167" s="12">
        <v>0</v>
      </c>
      <c r="E167" s="12">
        <v>0</v>
      </c>
    </row>
    <row r="168" spans="1:5" x14ac:dyDescent="0.25">
      <c r="A168" s="11" t="s">
        <v>161</v>
      </c>
      <c r="B168" s="12">
        <v>0</v>
      </c>
      <c r="C168" s="12">
        <v>0</v>
      </c>
      <c r="D168" s="12">
        <v>0</v>
      </c>
      <c r="E168" s="12">
        <v>0</v>
      </c>
    </row>
    <row r="169" spans="1:5" x14ac:dyDescent="0.25">
      <c r="A169" s="11" t="s">
        <v>162</v>
      </c>
      <c r="B169" s="12"/>
      <c r="C169" s="12"/>
      <c r="D169" s="12"/>
      <c r="E169" s="12"/>
    </row>
    <row r="170" spans="1:5" x14ac:dyDescent="0.25">
      <c r="A170" s="11" t="s">
        <v>163</v>
      </c>
      <c r="B170" s="12">
        <v>0</v>
      </c>
      <c r="C170" s="12">
        <v>0</v>
      </c>
      <c r="D170" s="12">
        <v>0</v>
      </c>
      <c r="E170" s="12">
        <v>0</v>
      </c>
    </row>
    <row r="171" spans="1:5" x14ac:dyDescent="0.25">
      <c r="A171" s="11" t="s">
        <v>164</v>
      </c>
      <c r="B171" s="12">
        <v>0</v>
      </c>
      <c r="C171" s="12">
        <v>0</v>
      </c>
      <c r="D171" s="12">
        <v>0</v>
      </c>
      <c r="E171" s="12">
        <v>0</v>
      </c>
    </row>
    <row r="172" spans="1:5" x14ac:dyDescent="0.25">
      <c r="A172" s="11" t="s">
        <v>165</v>
      </c>
      <c r="B172" s="12">
        <v>0</v>
      </c>
      <c r="C172" s="12">
        <v>0</v>
      </c>
      <c r="D172" s="12">
        <v>0</v>
      </c>
      <c r="E172" s="12">
        <v>0</v>
      </c>
    </row>
    <row r="173" spans="1:5" x14ac:dyDescent="0.25">
      <c r="A173" s="9" t="s">
        <v>166</v>
      </c>
      <c r="B173" s="10">
        <v>760249.75810999994</v>
      </c>
      <c r="C173" s="10">
        <v>64849.375660000005</v>
      </c>
      <c r="D173" s="10">
        <v>183489.68015</v>
      </c>
      <c r="E173" s="10">
        <v>1008588.8139200001</v>
      </c>
    </row>
    <row r="174" spans="1:5" x14ac:dyDescent="0.25">
      <c r="A174" s="14" t="s">
        <v>167</v>
      </c>
      <c r="B174" s="12">
        <v>411490.8</v>
      </c>
      <c r="C174" s="12">
        <v>72726.2</v>
      </c>
      <c r="D174" s="12">
        <v>69392.399999999994</v>
      </c>
      <c r="E174" s="12">
        <v>553609.4</v>
      </c>
    </row>
    <row r="175" spans="1:5" x14ac:dyDescent="0.25">
      <c r="A175" s="11" t="s">
        <v>168</v>
      </c>
      <c r="B175" s="12">
        <v>411490.8</v>
      </c>
      <c r="C175" s="12">
        <v>72726.2</v>
      </c>
      <c r="D175" s="12">
        <v>69392.399999999994</v>
      </c>
      <c r="E175" s="12">
        <v>553609.4</v>
      </c>
    </row>
    <row r="176" spans="1:5" x14ac:dyDescent="0.25">
      <c r="A176" s="11" t="s">
        <v>169</v>
      </c>
      <c r="B176" s="12">
        <v>0</v>
      </c>
      <c r="C176" s="12">
        <v>0</v>
      </c>
      <c r="D176" s="12">
        <v>0</v>
      </c>
      <c r="E176" s="12">
        <v>0</v>
      </c>
    </row>
    <row r="177" spans="1:5" x14ac:dyDescent="0.25">
      <c r="A177" s="11" t="s">
        <v>170</v>
      </c>
      <c r="B177" s="12">
        <v>0</v>
      </c>
      <c r="C177" s="12">
        <v>0</v>
      </c>
      <c r="D177" s="12">
        <v>0</v>
      </c>
      <c r="E177" s="12">
        <v>0</v>
      </c>
    </row>
    <row r="178" spans="1:5" x14ac:dyDescent="0.25">
      <c r="A178" s="14" t="s">
        <v>171</v>
      </c>
      <c r="B178" s="12">
        <v>0</v>
      </c>
      <c r="C178" s="12">
        <v>4.7393199999999993</v>
      </c>
      <c r="D178" s="12">
        <v>0</v>
      </c>
      <c r="E178" s="12">
        <v>4.7393199999999993</v>
      </c>
    </row>
    <row r="179" spans="1:5" x14ac:dyDescent="0.25">
      <c r="A179" s="11" t="s">
        <v>172</v>
      </c>
      <c r="B179" s="12">
        <v>0</v>
      </c>
      <c r="C179" s="12">
        <v>0</v>
      </c>
      <c r="D179" s="12">
        <v>0</v>
      </c>
      <c r="E179" s="12">
        <v>0</v>
      </c>
    </row>
    <row r="180" spans="1:5" x14ac:dyDescent="0.25">
      <c r="A180" s="11" t="s">
        <v>173</v>
      </c>
      <c r="B180" s="12">
        <v>0</v>
      </c>
      <c r="C180" s="12">
        <v>0</v>
      </c>
      <c r="D180" s="12">
        <v>0</v>
      </c>
      <c r="E180" s="12">
        <v>0</v>
      </c>
    </row>
    <row r="181" spans="1:5" x14ac:dyDescent="0.25">
      <c r="A181" s="11" t="s">
        <v>174</v>
      </c>
      <c r="B181" s="12">
        <v>0</v>
      </c>
      <c r="C181" s="12">
        <v>4.7393199999999993</v>
      </c>
      <c r="D181" s="12">
        <v>0</v>
      </c>
      <c r="E181" s="12">
        <v>4.7393199999999993</v>
      </c>
    </row>
    <row r="182" spans="1:5" x14ac:dyDescent="0.25">
      <c r="A182" s="14" t="s">
        <v>175</v>
      </c>
      <c r="B182" s="12">
        <v>0</v>
      </c>
      <c r="C182" s="12">
        <v>0</v>
      </c>
      <c r="D182" s="12">
        <v>0</v>
      </c>
      <c r="E182" s="12">
        <v>0</v>
      </c>
    </row>
    <row r="183" spans="1:5" x14ac:dyDescent="0.25">
      <c r="A183" s="11" t="s">
        <v>176</v>
      </c>
      <c r="B183" s="12"/>
      <c r="C183" s="12"/>
      <c r="D183" s="12"/>
      <c r="E183" s="12"/>
    </row>
    <row r="184" spans="1:5" x14ac:dyDescent="0.25">
      <c r="A184" s="14" t="s">
        <v>177</v>
      </c>
      <c r="B184" s="12">
        <v>325734.68725999998</v>
      </c>
      <c r="C184" s="12">
        <v>13796.76647</v>
      </c>
      <c r="D184" s="12">
        <v>108559.51348000001</v>
      </c>
      <c r="E184" s="12">
        <v>448090.96721000003</v>
      </c>
    </row>
    <row r="185" spans="1:5" x14ac:dyDescent="0.25">
      <c r="A185" s="11" t="s">
        <v>178</v>
      </c>
      <c r="B185" s="12">
        <v>25913.041819999999</v>
      </c>
      <c r="C185" s="12">
        <v>2330.6761499999998</v>
      </c>
      <c r="D185" s="12">
        <v>9547.1690399999989</v>
      </c>
      <c r="E185" s="12">
        <v>37790.887009999999</v>
      </c>
    </row>
    <row r="186" spans="1:5" x14ac:dyDescent="0.25">
      <c r="A186" s="11" t="s">
        <v>179</v>
      </c>
      <c r="B186" s="12">
        <v>143960.88806999999</v>
      </c>
      <c r="C186" s="12">
        <v>11466.090320000001</v>
      </c>
      <c r="D186" s="12">
        <v>81672.221730000005</v>
      </c>
      <c r="E186" s="12">
        <v>237099.20011999999</v>
      </c>
    </row>
    <row r="187" spans="1:5" x14ac:dyDescent="0.25">
      <c r="A187" s="11" t="s">
        <v>180</v>
      </c>
      <c r="B187" s="12">
        <v>155860.75737000001</v>
      </c>
      <c r="C187" s="12">
        <v>0</v>
      </c>
      <c r="D187" s="12">
        <v>17340.12271</v>
      </c>
      <c r="E187" s="12">
        <v>173200.88008</v>
      </c>
    </row>
    <row r="188" spans="1:5" x14ac:dyDescent="0.25">
      <c r="A188" s="14" t="s">
        <v>181</v>
      </c>
      <c r="B188" s="12">
        <v>23024.270850000001</v>
      </c>
      <c r="C188" s="12">
        <v>-21678.330129999998</v>
      </c>
      <c r="D188" s="12">
        <v>5537.76667</v>
      </c>
      <c r="E188" s="12">
        <v>6883.7073900000041</v>
      </c>
    </row>
    <row r="189" spans="1:5" x14ac:dyDescent="0.25">
      <c r="A189" s="11" t="s">
        <v>182</v>
      </c>
      <c r="B189" s="12">
        <v>0</v>
      </c>
      <c r="C189" s="12">
        <v>0</v>
      </c>
      <c r="D189" s="12">
        <v>0</v>
      </c>
      <c r="E189" s="12">
        <v>0</v>
      </c>
    </row>
    <row r="190" spans="1:5" x14ac:dyDescent="0.25">
      <c r="A190" s="21" t="s">
        <v>183</v>
      </c>
      <c r="B190" s="12">
        <v>23024.270850000001</v>
      </c>
      <c r="C190" s="12">
        <v>-21678.330129999998</v>
      </c>
      <c r="D190" s="12">
        <v>5537.76667</v>
      </c>
      <c r="E190" s="12">
        <v>6883.7073900000041</v>
      </c>
    </row>
    <row r="191" spans="1:5" x14ac:dyDescent="0.25">
      <c r="A191" s="2" t="s">
        <v>184</v>
      </c>
      <c r="B191" s="10">
        <v>2287685.0291199996</v>
      </c>
      <c r="C191" s="10">
        <v>834231.25252999994</v>
      </c>
      <c r="D191" s="10">
        <v>348385.96237000008</v>
      </c>
      <c r="E191" s="10">
        <v>3470302.2440200015</v>
      </c>
    </row>
    <row r="192" spans="1:5" x14ac:dyDescent="0.25">
      <c r="A192" s="9" t="s">
        <v>185</v>
      </c>
      <c r="B192" s="10">
        <v>1921.0178999999998</v>
      </c>
      <c r="C192" s="10">
        <v>37697.034850000004</v>
      </c>
      <c r="D192" s="10">
        <v>0</v>
      </c>
      <c r="E192" s="10">
        <v>39618.052750000003</v>
      </c>
    </row>
    <row r="193" spans="1:5" x14ac:dyDescent="0.25">
      <c r="A193" s="14" t="s">
        <v>186</v>
      </c>
      <c r="B193" s="12">
        <v>0</v>
      </c>
      <c r="C193" s="12">
        <v>0</v>
      </c>
      <c r="D193" s="12">
        <v>0</v>
      </c>
      <c r="E193" s="12">
        <v>0</v>
      </c>
    </row>
    <row r="194" spans="1:5" x14ac:dyDescent="0.25">
      <c r="A194" s="11" t="s">
        <v>187</v>
      </c>
      <c r="B194" s="12">
        <v>0</v>
      </c>
      <c r="C194" s="12">
        <v>0</v>
      </c>
      <c r="D194" s="12">
        <v>0</v>
      </c>
      <c r="E194" s="12">
        <v>0</v>
      </c>
    </row>
    <row r="195" spans="1:5" x14ac:dyDescent="0.25">
      <c r="A195" s="11" t="s">
        <v>188</v>
      </c>
      <c r="B195" s="12">
        <v>0</v>
      </c>
      <c r="C195" s="12">
        <v>0</v>
      </c>
      <c r="D195" s="12">
        <v>0</v>
      </c>
      <c r="E195" s="12">
        <v>0</v>
      </c>
    </row>
    <row r="196" spans="1:5" x14ac:dyDescent="0.25">
      <c r="A196" s="11" t="s">
        <v>189</v>
      </c>
      <c r="B196" s="12">
        <v>0</v>
      </c>
      <c r="C196" s="12">
        <v>0</v>
      </c>
      <c r="D196" s="12">
        <v>0</v>
      </c>
      <c r="E196" s="12">
        <v>0</v>
      </c>
    </row>
    <row r="197" spans="1:5" x14ac:dyDescent="0.25">
      <c r="A197" s="11" t="s">
        <v>190</v>
      </c>
      <c r="B197" s="12">
        <v>0</v>
      </c>
      <c r="C197" s="12">
        <v>0</v>
      </c>
      <c r="D197" s="12">
        <v>0</v>
      </c>
      <c r="E197" s="12">
        <v>0</v>
      </c>
    </row>
    <row r="198" spans="1:5" x14ac:dyDescent="0.25">
      <c r="A198" s="11" t="s">
        <v>191</v>
      </c>
      <c r="B198" s="12">
        <v>0</v>
      </c>
      <c r="C198" s="12">
        <v>0</v>
      </c>
      <c r="D198" s="12">
        <v>0</v>
      </c>
      <c r="E198" s="12">
        <v>0</v>
      </c>
    </row>
    <row r="199" spans="1:5" x14ac:dyDescent="0.25">
      <c r="A199" s="14" t="s">
        <v>192</v>
      </c>
      <c r="B199" s="12">
        <v>0</v>
      </c>
      <c r="C199" s="12">
        <v>37697.034850000004</v>
      </c>
      <c r="D199" s="12">
        <v>0</v>
      </c>
      <c r="E199" s="12">
        <v>37697.034850000004</v>
      </c>
    </row>
    <row r="200" spans="1:5" x14ac:dyDescent="0.25">
      <c r="A200" s="11" t="s">
        <v>193</v>
      </c>
      <c r="B200" s="12">
        <v>0</v>
      </c>
      <c r="C200" s="12">
        <v>0</v>
      </c>
      <c r="D200" s="12">
        <v>0</v>
      </c>
      <c r="E200" s="12">
        <v>0</v>
      </c>
    </row>
    <row r="201" spans="1:5" x14ac:dyDescent="0.25">
      <c r="A201" s="13" t="s">
        <v>194</v>
      </c>
      <c r="B201" s="12">
        <v>0</v>
      </c>
      <c r="C201" s="12">
        <v>0</v>
      </c>
      <c r="D201" s="12">
        <v>0</v>
      </c>
      <c r="E201" s="12">
        <v>0</v>
      </c>
    </row>
    <row r="202" spans="1:5" x14ac:dyDescent="0.25">
      <c r="A202" s="13" t="s">
        <v>195</v>
      </c>
      <c r="B202" s="12">
        <v>0</v>
      </c>
      <c r="C202" s="12">
        <v>22525.982840000001</v>
      </c>
      <c r="D202" s="12">
        <v>0</v>
      </c>
      <c r="E202" s="12">
        <v>22525.982840000001</v>
      </c>
    </row>
    <row r="203" spans="1:5" x14ac:dyDescent="0.25">
      <c r="A203" s="13" t="s">
        <v>196</v>
      </c>
      <c r="B203" s="12">
        <v>0</v>
      </c>
      <c r="C203" s="12">
        <v>0</v>
      </c>
      <c r="D203" s="12">
        <v>0</v>
      </c>
      <c r="E203" s="12">
        <v>0</v>
      </c>
    </row>
    <row r="204" spans="1:5" x14ac:dyDescent="0.25">
      <c r="A204" s="13" t="s">
        <v>197</v>
      </c>
      <c r="B204" s="12">
        <v>0</v>
      </c>
      <c r="C204" s="12">
        <v>15171.052009999999</v>
      </c>
      <c r="D204" s="12">
        <v>0</v>
      </c>
      <c r="E204" s="12">
        <v>15171.052009999999</v>
      </c>
    </row>
    <row r="205" spans="1:5" x14ac:dyDescent="0.25">
      <c r="A205" s="14" t="s">
        <v>198</v>
      </c>
      <c r="B205" s="12">
        <v>0</v>
      </c>
      <c r="C205" s="12">
        <v>0</v>
      </c>
      <c r="D205" s="12">
        <v>0</v>
      </c>
      <c r="E205" s="12">
        <v>0</v>
      </c>
    </row>
    <row r="206" spans="1:5" x14ac:dyDescent="0.25">
      <c r="A206" s="14" t="s">
        <v>199</v>
      </c>
      <c r="B206" s="12">
        <v>1921.0178999999998</v>
      </c>
      <c r="C206" s="12">
        <v>0</v>
      </c>
      <c r="D206" s="12">
        <v>0</v>
      </c>
      <c r="E206" s="12">
        <v>1921.0178999999998</v>
      </c>
    </row>
    <row r="207" spans="1:5" x14ac:dyDescent="0.25">
      <c r="A207" s="11" t="s">
        <v>200</v>
      </c>
      <c r="B207" s="12">
        <v>0</v>
      </c>
      <c r="C207" s="12">
        <v>0</v>
      </c>
      <c r="D207" s="12">
        <v>0</v>
      </c>
      <c r="E207" s="12">
        <v>0</v>
      </c>
    </row>
    <row r="208" spans="1:5" x14ac:dyDescent="0.25">
      <c r="A208" s="11" t="s">
        <v>201</v>
      </c>
      <c r="B208" s="12">
        <v>1921.0178999999998</v>
      </c>
      <c r="C208" s="12">
        <v>0</v>
      </c>
      <c r="D208" s="12">
        <v>0</v>
      </c>
      <c r="E208" s="12">
        <v>1921.0178999999998</v>
      </c>
    </row>
    <row r="209" spans="1:5" x14ac:dyDescent="0.25">
      <c r="A209" s="11" t="s">
        <v>202</v>
      </c>
      <c r="B209" s="12">
        <v>0</v>
      </c>
      <c r="C209" s="12">
        <v>0</v>
      </c>
      <c r="D209" s="12">
        <v>0</v>
      </c>
      <c r="E209" s="12">
        <v>0</v>
      </c>
    </row>
    <row r="210" spans="1:5" x14ac:dyDescent="0.25">
      <c r="A210" s="11" t="s">
        <v>203</v>
      </c>
      <c r="B210" s="12">
        <v>0</v>
      </c>
      <c r="C210" s="12">
        <v>0</v>
      </c>
      <c r="D210" s="12">
        <v>0</v>
      </c>
      <c r="E210" s="12">
        <v>0</v>
      </c>
    </row>
    <row r="211" spans="1:5" x14ac:dyDescent="0.25">
      <c r="A211" s="14" t="s">
        <v>204</v>
      </c>
      <c r="B211" s="12">
        <v>0</v>
      </c>
      <c r="C211" s="12">
        <v>0</v>
      </c>
      <c r="D211" s="12">
        <v>0</v>
      </c>
      <c r="E211" s="12">
        <v>0</v>
      </c>
    </row>
    <row r="212" spans="1:5" x14ac:dyDescent="0.25">
      <c r="A212" s="9" t="s">
        <v>205</v>
      </c>
      <c r="B212" s="10">
        <v>6337531.8954299996</v>
      </c>
      <c r="C212" s="10">
        <v>1191621.1890100001</v>
      </c>
      <c r="D212" s="10">
        <v>632301.14456999989</v>
      </c>
      <c r="E212" s="10">
        <v>8161454.2290099999</v>
      </c>
    </row>
    <row r="213" spans="1:5" x14ac:dyDescent="0.25">
      <c r="A213" s="14" t="s">
        <v>206</v>
      </c>
      <c r="B213" s="12">
        <v>0</v>
      </c>
      <c r="C213" s="12">
        <v>0</v>
      </c>
      <c r="D213" s="12">
        <v>0</v>
      </c>
      <c r="E213" s="12">
        <v>0</v>
      </c>
    </row>
    <row r="214" spans="1:5" x14ac:dyDescent="0.25">
      <c r="A214" s="11" t="s">
        <v>207</v>
      </c>
      <c r="B214" s="12">
        <v>0</v>
      </c>
      <c r="C214" s="12">
        <v>0</v>
      </c>
      <c r="D214" s="12">
        <v>0</v>
      </c>
      <c r="E214" s="12">
        <v>0</v>
      </c>
    </row>
    <row r="215" spans="1:5" x14ac:dyDescent="0.25">
      <c r="A215" s="11" t="s">
        <v>208</v>
      </c>
      <c r="B215" s="12">
        <v>0</v>
      </c>
      <c r="C215" s="12">
        <v>0</v>
      </c>
      <c r="D215" s="12">
        <v>0</v>
      </c>
      <c r="E215" s="12">
        <v>0</v>
      </c>
    </row>
    <row r="216" spans="1:5" x14ac:dyDescent="0.25">
      <c r="A216" s="11" t="s">
        <v>209</v>
      </c>
      <c r="B216" s="12">
        <v>0</v>
      </c>
      <c r="C216" s="12">
        <v>0</v>
      </c>
      <c r="D216" s="12">
        <v>0</v>
      </c>
      <c r="E216" s="12">
        <v>0</v>
      </c>
    </row>
    <row r="217" spans="1:5" x14ac:dyDescent="0.25">
      <c r="A217" s="14" t="s">
        <v>210</v>
      </c>
      <c r="B217" s="12">
        <v>0</v>
      </c>
      <c r="C217" s="12">
        <v>0</v>
      </c>
      <c r="D217" s="12">
        <v>144.54445999999999</v>
      </c>
      <c r="E217" s="12">
        <v>144.54445999999999</v>
      </c>
    </row>
    <row r="218" spans="1:5" x14ac:dyDescent="0.25">
      <c r="A218" s="15" t="s">
        <v>211</v>
      </c>
      <c r="B218" s="12"/>
      <c r="C218" s="12"/>
      <c r="D218" s="12"/>
      <c r="E218" s="12"/>
    </row>
    <row r="219" spans="1:5" x14ac:dyDescent="0.25">
      <c r="A219" s="11" t="s">
        <v>212</v>
      </c>
      <c r="B219" s="12">
        <v>0</v>
      </c>
      <c r="C219" s="12">
        <v>0</v>
      </c>
      <c r="D219" s="12">
        <v>144.54445999999999</v>
      </c>
      <c r="E219" s="12">
        <v>144.54445999999999</v>
      </c>
    </row>
    <row r="220" spans="1:5" x14ac:dyDescent="0.25">
      <c r="A220" s="11" t="s">
        <v>213</v>
      </c>
      <c r="B220" s="12">
        <v>0</v>
      </c>
      <c r="C220" s="12">
        <v>0</v>
      </c>
      <c r="D220" s="12">
        <v>0</v>
      </c>
      <c r="E220" s="12">
        <v>0</v>
      </c>
    </row>
    <row r="221" spans="1:5" x14ac:dyDescent="0.25">
      <c r="A221" s="11" t="s">
        <v>214</v>
      </c>
      <c r="B221" s="12">
        <v>0</v>
      </c>
      <c r="C221" s="12">
        <v>0</v>
      </c>
      <c r="D221" s="12">
        <v>0</v>
      </c>
      <c r="E221" s="12">
        <v>0</v>
      </c>
    </row>
    <row r="222" spans="1:5" x14ac:dyDescent="0.25">
      <c r="A222" s="11" t="s">
        <v>215</v>
      </c>
      <c r="B222" s="12">
        <v>0</v>
      </c>
      <c r="C222" s="12">
        <v>0</v>
      </c>
      <c r="D222" s="12">
        <v>0</v>
      </c>
      <c r="E222" s="12">
        <v>0</v>
      </c>
    </row>
    <row r="223" spans="1:5" x14ac:dyDescent="0.25">
      <c r="A223" s="14" t="s">
        <v>216</v>
      </c>
      <c r="B223" s="12">
        <v>0</v>
      </c>
      <c r="C223" s="12">
        <v>0</v>
      </c>
      <c r="D223" s="12">
        <v>0</v>
      </c>
      <c r="E223" s="12">
        <v>0</v>
      </c>
    </row>
    <row r="224" spans="1:5" x14ac:dyDescent="0.25">
      <c r="A224" s="11" t="s">
        <v>217</v>
      </c>
      <c r="B224" s="12">
        <v>0</v>
      </c>
      <c r="C224" s="12">
        <v>0</v>
      </c>
      <c r="D224" s="12">
        <v>0</v>
      </c>
      <c r="E224" s="12">
        <v>0</v>
      </c>
    </row>
    <row r="225" spans="1:5" x14ac:dyDescent="0.25">
      <c r="A225" s="11" t="s">
        <v>218</v>
      </c>
      <c r="B225" s="12">
        <v>0</v>
      </c>
      <c r="C225" s="12">
        <v>0</v>
      </c>
      <c r="D225" s="12">
        <v>0</v>
      </c>
      <c r="E225" s="12">
        <v>0</v>
      </c>
    </row>
    <row r="226" spans="1:5" x14ac:dyDescent="0.25">
      <c r="A226" s="14" t="s">
        <v>219</v>
      </c>
      <c r="B226" s="12">
        <v>0</v>
      </c>
      <c r="C226" s="12">
        <v>0</v>
      </c>
      <c r="D226" s="12">
        <v>0</v>
      </c>
      <c r="E226" s="12">
        <v>0</v>
      </c>
    </row>
    <row r="227" spans="1:5" x14ac:dyDescent="0.25">
      <c r="A227" s="11" t="s">
        <v>220</v>
      </c>
      <c r="B227" s="12"/>
      <c r="C227" s="12"/>
      <c r="D227" s="12"/>
      <c r="E227" s="12"/>
    </row>
    <row r="228" spans="1:5" x14ac:dyDescent="0.25">
      <c r="A228" s="11" t="s">
        <v>221</v>
      </c>
      <c r="B228" s="12"/>
      <c r="C228" s="12"/>
      <c r="D228" s="12"/>
      <c r="E228" s="12"/>
    </row>
    <row r="229" spans="1:5" x14ac:dyDescent="0.25">
      <c r="A229" s="14" t="s">
        <v>222</v>
      </c>
      <c r="B229" s="12">
        <v>3299557.6813699994</v>
      </c>
      <c r="C229" s="12">
        <v>1070395.1220100001</v>
      </c>
      <c r="D229" s="12">
        <v>604909.55515000003</v>
      </c>
      <c r="E229" s="12">
        <v>4974862.3585299999</v>
      </c>
    </row>
    <row r="230" spans="1:5" x14ac:dyDescent="0.25">
      <c r="A230" s="11" t="s">
        <v>223</v>
      </c>
      <c r="B230" s="12">
        <v>3298155.6654799995</v>
      </c>
      <c r="C230" s="12">
        <v>1017375.8234100001</v>
      </c>
      <c r="D230" s="12">
        <v>604909.55515000003</v>
      </c>
      <c r="E230" s="12">
        <v>4920441.0440400001</v>
      </c>
    </row>
    <row r="231" spans="1:5" x14ac:dyDescent="0.25">
      <c r="A231" s="11" t="s">
        <v>224</v>
      </c>
      <c r="B231" s="12">
        <v>0</v>
      </c>
      <c r="C231" s="12">
        <v>0</v>
      </c>
      <c r="D231" s="12">
        <v>0</v>
      </c>
      <c r="E231" s="12">
        <v>0</v>
      </c>
    </row>
    <row r="232" spans="1:5" x14ac:dyDescent="0.25">
      <c r="A232" s="11" t="s">
        <v>225</v>
      </c>
      <c r="B232" s="12">
        <v>0</v>
      </c>
      <c r="C232" s="12">
        <v>10454.818359999999</v>
      </c>
      <c r="D232" s="12">
        <v>0</v>
      </c>
      <c r="E232" s="12">
        <v>10454.818359999999</v>
      </c>
    </row>
    <row r="233" spans="1:5" x14ac:dyDescent="0.25">
      <c r="A233" s="11" t="s">
        <v>226</v>
      </c>
      <c r="B233" s="12">
        <v>0</v>
      </c>
      <c r="C233" s="12">
        <v>0</v>
      </c>
      <c r="D233" s="12">
        <v>0</v>
      </c>
      <c r="E233" s="12">
        <v>0</v>
      </c>
    </row>
    <row r="234" spans="1:5" x14ac:dyDescent="0.25">
      <c r="A234" s="11" t="s">
        <v>227</v>
      </c>
      <c r="B234" s="11">
        <v>1402.0158900000001</v>
      </c>
      <c r="C234" s="11">
        <v>12218.719849999999</v>
      </c>
      <c r="D234" s="11">
        <v>0</v>
      </c>
      <c r="E234" s="11">
        <v>13620.735739999998</v>
      </c>
    </row>
    <row r="235" spans="1:5" x14ac:dyDescent="0.25">
      <c r="A235" s="13" t="s">
        <v>228</v>
      </c>
      <c r="B235" s="11">
        <v>0</v>
      </c>
      <c r="C235" s="11">
        <v>0</v>
      </c>
      <c r="D235" s="11">
        <v>0</v>
      </c>
      <c r="E235" s="11">
        <v>0</v>
      </c>
    </row>
    <row r="236" spans="1:5" x14ac:dyDescent="0.25">
      <c r="A236" s="13" t="s">
        <v>229</v>
      </c>
      <c r="B236" s="11">
        <v>0</v>
      </c>
      <c r="C236" s="11">
        <v>0</v>
      </c>
      <c r="D236" s="11">
        <v>0</v>
      </c>
      <c r="E236" s="11">
        <v>0</v>
      </c>
    </row>
    <row r="237" spans="1:5" x14ac:dyDescent="0.25">
      <c r="A237" s="13" t="s">
        <v>230</v>
      </c>
      <c r="B237" s="11">
        <v>0</v>
      </c>
      <c r="C237" s="11">
        <v>30345.760389999999</v>
      </c>
      <c r="D237" s="11">
        <v>0</v>
      </c>
      <c r="E237" s="11">
        <v>30345.760389999999</v>
      </c>
    </row>
    <row r="238" spans="1:5" x14ac:dyDescent="0.25">
      <c r="A238" s="22" t="s">
        <v>231</v>
      </c>
      <c r="B238" s="11">
        <v>3037974.2140600006</v>
      </c>
      <c r="C238" s="11">
        <v>121226.067</v>
      </c>
      <c r="D238" s="11">
        <v>27247.044959999999</v>
      </c>
      <c r="E238" s="11">
        <v>3186447.32602</v>
      </c>
    </row>
    <row r="239" spans="1:5" x14ac:dyDescent="0.25">
      <c r="A239" s="11" t="s">
        <v>232</v>
      </c>
      <c r="B239" s="11">
        <v>14381.706549999999</v>
      </c>
      <c r="C239" s="11">
        <v>32436.492950000003</v>
      </c>
      <c r="D239" s="11">
        <v>0</v>
      </c>
      <c r="E239" s="11">
        <v>46818.199500000002</v>
      </c>
    </row>
    <row r="240" spans="1:5" x14ac:dyDescent="0.25">
      <c r="A240" s="11" t="s">
        <v>233</v>
      </c>
      <c r="B240" s="11">
        <v>0</v>
      </c>
      <c r="C240" s="11">
        <v>0</v>
      </c>
      <c r="D240" s="11">
        <v>0</v>
      </c>
      <c r="E240" s="11">
        <v>0</v>
      </c>
    </row>
    <row r="241" spans="1:5" x14ac:dyDescent="0.25">
      <c r="A241" s="11" t="s">
        <v>234</v>
      </c>
      <c r="B241" s="11">
        <v>19091.899280000001</v>
      </c>
      <c r="C241" s="11">
        <v>4343.8701099999998</v>
      </c>
      <c r="D241" s="11">
        <v>4479.1505499999994</v>
      </c>
      <c r="E241" s="11">
        <v>27914.91994</v>
      </c>
    </row>
    <row r="242" spans="1:5" x14ac:dyDescent="0.25">
      <c r="A242" s="13" t="s">
        <v>235</v>
      </c>
      <c r="B242" s="11">
        <v>24990.104289999996</v>
      </c>
      <c r="C242" s="11">
        <v>11208.04276</v>
      </c>
      <c r="D242" s="11">
        <v>1382.2903100000001</v>
      </c>
      <c r="E242" s="11">
        <v>37580.437359999996</v>
      </c>
    </row>
    <row r="243" spans="1:5" x14ac:dyDescent="0.25">
      <c r="A243" s="13" t="s">
        <v>236</v>
      </c>
      <c r="B243" s="11">
        <v>0</v>
      </c>
      <c r="C243" s="11">
        <v>0</v>
      </c>
      <c r="D243" s="11">
        <v>0</v>
      </c>
      <c r="E243" s="11">
        <v>0</v>
      </c>
    </row>
    <row r="244" spans="1:5" x14ac:dyDescent="0.25">
      <c r="A244" s="13" t="s">
        <v>237</v>
      </c>
      <c r="B244" s="11">
        <v>2979510.5039400002</v>
      </c>
      <c r="C244" s="11">
        <v>73237.66118000001</v>
      </c>
      <c r="D244" s="11">
        <v>21385.6041</v>
      </c>
      <c r="E244" s="11">
        <v>3074133.7692199997</v>
      </c>
    </row>
    <row r="245" spans="1:5" x14ac:dyDescent="0.25">
      <c r="A245" s="14" t="s">
        <v>238</v>
      </c>
      <c r="B245" s="11">
        <v>0</v>
      </c>
      <c r="C245" s="11">
        <v>0</v>
      </c>
      <c r="D245" s="11">
        <v>0</v>
      </c>
      <c r="E245" s="11">
        <v>0</v>
      </c>
    </row>
    <row r="246" spans="1:5" x14ac:dyDescent="0.25">
      <c r="A246" s="11" t="s">
        <v>239</v>
      </c>
      <c r="B246" s="11">
        <v>0</v>
      </c>
      <c r="C246" s="11">
        <v>0</v>
      </c>
      <c r="D246" s="11">
        <v>0</v>
      </c>
      <c r="E246" s="11">
        <v>0</v>
      </c>
    </row>
    <row r="247" spans="1:5" x14ac:dyDescent="0.25">
      <c r="A247" s="11" t="s">
        <v>240</v>
      </c>
      <c r="B247" s="11">
        <v>0</v>
      </c>
      <c r="C247" s="11">
        <v>0</v>
      </c>
      <c r="D247" s="11">
        <v>0</v>
      </c>
      <c r="E247" s="11">
        <v>0</v>
      </c>
    </row>
    <row r="248" spans="1:5" x14ac:dyDescent="0.25">
      <c r="A248" s="14" t="s">
        <v>241</v>
      </c>
      <c r="B248" s="11">
        <v>0</v>
      </c>
      <c r="C248" s="11">
        <v>0</v>
      </c>
      <c r="D248" s="11">
        <v>0</v>
      </c>
      <c r="E248" s="11">
        <v>0</v>
      </c>
    </row>
    <row r="249" spans="1:5" x14ac:dyDescent="0.25">
      <c r="A249" s="11" t="s">
        <v>239</v>
      </c>
      <c r="B249" s="11">
        <v>0</v>
      </c>
      <c r="C249" s="11">
        <v>0</v>
      </c>
      <c r="D249" s="11">
        <v>0</v>
      </c>
      <c r="E249" s="11">
        <v>0</v>
      </c>
    </row>
    <row r="250" spans="1:5" x14ac:dyDescent="0.25">
      <c r="A250" s="11" t="s">
        <v>240</v>
      </c>
      <c r="B250" s="11">
        <v>0</v>
      </c>
      <c r="C250" s="11">
        <v>0</v>
      </c>
      <c r="D250" s="11">
        <v>0</v>
      </c>
      <c r="E250" s="11">
        <v>0</v>
      </c>
    </row>
    <row r="251" spans="1:5" x14ac:dyDescent="0.25">
      <c r="A251" s="9" t="s">
        <v>242</v>
      </c>
      <c r="B251" s="10">
        <v>133466.36625000002</v>
      </c>
      <c r="C251" s="10">
        <v>53357.924900000005</v>
      </c>
      <c r="D251" s="10">
        <v>22129.255670000002</v>
      </c>
      <c r="E251" s="10">
        <v>208953.54682000005</v>
      </c>
    </row>
    <row r="252" spans="1:5" x14ac:dyDescent="0.25">
      <c r="A252" s="11" t="s">
        <v>243</v>
      </c>
      <c r="B252" s="12">
        <v>0</v>
      </c>
      <c r="C252" s="12">
        <v>1.9960000000000002E-2</v>
      </c>
      <c r="D252" s="12">
        <v>0</v>
      </c>
      <c r="E252" s="12">
        <v>1.9960000000000002E-2</v>
      </c>
    </row>
    <row r="253" spans="1:5" x14ac:dyDescent="0.25">
      <c r="A253" s="11" t="s">
        <v>244</v>
      </c>
      <c r="B253" s="12">
        <v>24631.556689999998</v>
      </c>
      <c r="C253" s="12">
        <v>484.2396</v>
      </c>
      <c r="D253" s="12">
        <v>161.75134</v>
      </c>
      <c r="E253" s="12">
        <v>25277.547629999994</v>
      </c>
    </row>
    <row r="254" spans="1:5" x14ac:dyDescent="0.25">
      <c r="A254" s="11" t="s">
        <v>245</v>
      </c>
      <c r="B254" s="12">
        <v>106060.65252000002</v>
      </c>
      <c r="C254" s="12">
        <v>49991.337189999998</v>
      </c>
      <c r="D254" s="12">
        <v>19308.54623</v>
      </c>
      <c r="E254" s="12">
        <v>175360.53594000003</v>
      </c>
    </row>
    <row r="255" spans="1:5" x14ac:dyDescent="0.25">
      <c r="A255" s="11" t="s">
        <v>246</v>
      </c>
      <c r="B255" s="12">
        <v>1002.88972</v>
      </c>
      <c r="C255" s="12">
        <v>458.89191999999997</v>
      </c>
      <c r="D255" s="12">
        <v>428.72514000000001</v>
      </c>
      <c r="E255" s="12">
        <v>1890.5067799999997</v>
      </c>
    </row>
    <row r="256" spans="1:5" x14ac:dyDescent="0.25">
      <c r="A256" s="11" t="s">
        <v>247</v>
      </c>
      <c r="B256" s="12">
        <v>1771.26181</v>
      </c>
      <c r="C256" s="12">
        <v>1461.68786</v>
      </c>
      <c r="D256" s="12">
        <v>3.8251900000000001</v>
      </c>
      <c r="E256" s="12">
        <v>3236.77486</v>
      </c>
    </row>
    <row r="257" spans="1:5" x14ac:dyDescent="0.25">
      <c r="A257" s="11" t="s">
        <v>248</v>
      </c>
      <c r="B257" s="12">
        <v>0</v>
      </c>
      <c r="C257" s="12">
        <v>0</v>
      </c>
      <c r="D257" s="12">
        <v>0</v>
      </c>
      <c r="E257" s="12">
        <v>0</v>
      </c>
    </row>
    <row r="258" spans="1:5" x14ac:dyDescent="0.25">
      <c r="A258" s="11" t="s">
        <v>249</v>
      </c>
      <c r="B258" s="12">
        <v>5.5100000000000001E-3</v>
      </c>
      <c r="C258" s="12">
        <v>162.09288000000001</v>
      </c>
      <c r="D258" s="12">
        <v>2226.4077699999998</v>
      </c>
      <c r="E258" s="12">
        <v>2388.5061600000004</v>
      </c>
    </row>
    <row r="259" spans="1:5" x14ac:dyDescent="0.25">
      <c r="A259" s="11" t="s">
        <v>250</v>
      </c>
      <c r="B259" s="12">
        <v>0</v>
      </c>
      <c r="C259" s="12">
        <v>799.65548999999999</v>
      </c>
      <c r="D259" s="12">
        <v>0</v>
      </c>
      <c r="E259" s="12">
        <v>799.65548999999999</v>
      </c>
    </row>
    <row r="260" spans="1:5" x14ac:dyDescent="0.25">
      <c r="A260" s="9" t="s">
        <v>251</v>
      </c>
      <c r="B260" s="10">
        <v>29380.589989999993</v>
      </c>
      <c r="C260" s="10">
        <v>30414.957980000003</v>
      </c>
      <c r="D260" s="10">
        <v>2735.2128899999998</v>
      </c>
      <c r="E260" s="10">
        <v>62530.760860000002</v>
      </c>
    </row>
    <row r="261" spans="1:5" x14ac:dyDescent="0.25">
      <c r="A261" s="11" t="s">
        <v>252</v>
      </c>
      <c r="B261" s="12">
        <v>29172.715499999995</v>
      </c>
      <c r="C261" s="12">
        <v>26298.273750000004</v>
      </c>
      <c r="D261" s="12">
        <v>2735.2128899999998</v>
      </c>
      <c r="E261" s="12">
        <v>58206.202140000001</v>
      </c>
    </row>
    <row r="262" spans="1:5" x14ac:dyDescent="0.25">
      <c r="A262" s="11" t="s">
        <v>253</v>
      </c>
      <c r="B262" s="12">
        <v>0</v>
      </c>
      <c r="C262" s="12">
        <v>0</v>
      </c>
      <c r="D262" s="12">
        <v>0</v>
      </c>
      <c r="E262" s="12">
        <v>0</v>
      </c>
    </row>
    <row r="263" spans="1:5" x14ac:dyDescent="0.25">
      <c r="A263" s="11" t="s">
        <v>254</v>
      </c>
      <c r="B263" s="12">
        <v>0</v>
      </c>
      <c r="C263" s="12">
        <v>4081.9832099999999</v>
      </c>
      <c r="D263" s="12">
        <v>0</v>
      </c>
      <c r="E263" s="12">
        <v>4081.9832099999999</v>
      </c>
    </row>
    <row r="264" spans="1:5" x14ac:dyDescent="0.25">
      <c r="A264" s="11" t="s">
        <v>255</v>
      </c>
      <c r="B264" s="12">
        <v>207.87448999999998</v>
      </c>
      <c r="C264" s="12">
        <v>23.698330000000002</v>
      </c>
      <c r="D264" s="12">
        <v>0</v>
      </c>
      <c r="E264" s="12">
        <v>231.57281999999998</v>
      </c>
    </row>
    <row r="265" spans="1:5" x14ac:dyDescent="0.25">
      <c r="A265" s="11" t="s">
        <v>256</v>
      </c>
      <c r="B265" s="12">
        <v>0</v>
      </c>
      <c r="C265" s="12">
        <v>0</v>
      </c>
      <c r="D265" s="12">
        <v>0</v>
      </c>
      <c r="E265" s="12">
        <v>0</v>
      </c>
    </row>
    <row r="266" spans="1:5" x14ac:dyDescent="0.25">
      <c r="A266" s="15" t="s">
        <v>257</v>
      </c>
      <c r="B266" s="12">
        <v>0</v>
      </c>
      <c r="C266" s="12">
        <v>0</v>
      </c>
      <c r="D266" s="12">
        <v>0</v>
      </c>
      <c r="E266" s="12">
        <v>0</v>
      </c>
    </row>
    <row r="267" spans="1:5" x14ac:dyDescent="0.25">
      <c r="A267" s="15" t="s">
        <v>258</v>
      </c>
      <c r="B267" s="12">
        <v>0</v>
      </c>
      <c r="C267" s="12">
        <v>11.002690000000001</v>
      </c>
      <c r="D267" s="12">
        <v>0</v>
      </c>
      <c r="E267" s="12">
        <v>11.002690000000001</v>
      </c>
    </row>
    <row r="268" spans="1:5" x14ac:dyDescent="0.25">
      <c r="A268" s="9" t="s">
        <v>259</v>
      </c>
      <c r="B268" s="10">
        <v>104085.77626000003</v>
      </c>
      <c r="C268" s="10">
        <v>22942.966920000003</v>
      </c>
      <c r="D268" s="10">
        <v>19394.042780000003</v>
      </c>
      <c r="E268" s="10">
        <v>146422.78596000004</v>
      </c>
    </row>
    <row r="269" spans="1:5" x14ac:dyDescent="0.25">
      <c r="A269" s="2" t="s">
        <v>260</v>
      </c>
      <c r="B269" s="10">
        <v>9360.3188000000009</v>
      </c>
      <c r="C269" s="10">
        <v>8629.7440199999983</v>
      </c>
      <c r="D269" s="10">
        <v>2307.7060999999999</v>
      </c>
      <c r="E269" s="10">
        <v>20297.768919999999</v>
      </c>
    </row>
    <row r="270" spans="1:5" x14ac:dyDescent="0.25">
      <c r="A270" s="11" t="s">
        <v>261</v>
      </c>
      <c r="B270" s="12">
        <v>2525.7958399999998</v>
      </c>
      <c r="C270" s="12">
        <v>1511.1974599999999</v>
      </c>
      <c r="D270" s="12">
        <v>550.22349000000008</v>
      </c>
      <c r="E270" s="12">
        <v>4587.2167900000004</v>
      </c>
    </row>
    <row r="271" spans="1:5" x14ac:dyDescent="0.25">
      <c r="A271" s="11" t="s">
        <v>262</v>
      </c>
      <c r="B271" s="12">
        <v>311.91003000000001</v>
      </c>
      <c r="C271" s="12">
        <v>355.98530999999997</v>
      </c>
      <c r="D271" s="12">
        <v>57.903190000000002</v>
      </c>
      <c r="E271" s="12">
        <v>725.79853000000003</v>
      </c>
    </row>
    <row r="272" spans="1:5" x14ac:dyDescent="0.25">
      <c r="A272" s="11" t="s">
        <v>263</v>
      </c>
      <c r="B272" s="12">
        <v>5435.0892299999996</v>
      </c>
      <c r="C272" s="12">
        <v>6722.9913799999995</v>
      </c>
      <c r="D272" s="12">
        <v>1218</v>
      </c>
      <c r="E272" s="12">
        <v>13376.080609999999</v>
      </c>
    </row>
    <row r="273" spans="1:5" x14ac:dyDescent="0.25">
      <c r="A273" s="11" t="s">
        <v>264</v>
      </c>
      <c r="B273" s="12">
        <v>190.53675000000001</v>
      </c>
      <c r="C273" s="12">
        <v>0</v>
      </c>
      <c r="D273" s="12">
        <v>0</v>
      </c>
      <c r="E273" s="12">
        <v>190.53675000000001</v>
      </c>
    </row>
    <row r="274" spans="1:5" x14ac:dyDescent="0.25">
      <c r="A274" s="23" t="s">
        <v>265</v>
      </c>
      <c r="B274" s="12">
        <v>896.98694999999998</v>
      </c>
      <c r="C274" s="12">
        <v>39.569870000000002</v>
      </c>
      <c r="D274" s="12">
        <v>481.57941999999997</v>
      </c>
      <c r="E274" s="12">
        <v>1418.13624</v>
      </c>
    </row>
    <row r="275" spans="1:5" x14ac:dyDescent="0.25">
      <c r="A275" s="23" t="s">
        <v>266</v>
      </c>
      <c r="B275" s="12">
        <v>0</v>
      </c>
      <c r="C275" s="12">
        <v>0</v>
      </c>
      <c r="D275" s="12">
        <v>0</v>
      </c>
      <c r="E275" s="12">
        <v>0</v>
      </c>
    </row>
    <row r="276" spans="1:5" x14ac:dyDescent="0.25">
      <c r="A276" s="9" t="s">
        <v>267</v>
      </c>
      <c r="B276" s="10">
        <v>4927.8980899999997</v>
      </c>
      <c r="C276" s="10">
        <v>4226.8888999999999</v>
      </c>
      <c r="D276" s="10">
        <v>867.67281000000003</v>
      </c>
      <c r="E276" s="10">
        <v>10022.459800000001</v>
      </c>
    </row>
    <row r="277" spans="1:5" x14ac:dyDescent="0.25">
      <c r="A277" s="11" t="s">
        <v>261</v>
      </c>
      <c r="B277" s="12">
        <v>1791.11888</v>
      </c>
      <c r="C277" s="12">
        <v>269.01388999999995</v>
      </c>
      <c r="D277" s="12">
        <v>50.731999999999999</v>
      </c>
      <c r="E277" s="12">
        <v>2110.8647700000001</v>
      </c>
    </row>
    <row r="278" spans="1:5" x14ac:dyDescent="0.25">
      <c r="A278" s="11" t="s">
        <v>268</v>
      </c>
      <c r="B278" s="12">
        <v>2592.62383</v>
      </c>
      <c r="C278" s="12">
        <v>3303.37023</v>
      </c>
      <c r="D278" s="12">
        <v>815.73215000000005</v>
      </c>
      <c r="E278" s="12">
        <v>6711.7262099999998</v>
      </c>
    </row>
    <row r="279" spans="1:5" x14ac:dyDescent="0.25">
      <c r="A279" s="11" t="s">
        <v>269</v>
      </c>
      <c r="B279" s="12">
        <v>0</v>
      </c>
      <c r="C279" s="12">
        <v>0</v>
      </c>
      <c r="D279" s="12">
        <v>1.1376500000000001</v>
      </c>
      <c r="E279" s="12">
        <v>1.1376500000000001</v>
      </c>
    </row>
    <row r="280" spans="1:5" x14ac:dyDescent="0.25">
      <c r="A280" s="11" t="s">
        <v>270</v>
      </c>
      <c r="B280" s="12">
        <v>0</v>
      </c>
      <c r="C280" s="12">
        <v>0</v>
      </c>
      <c r="D280" s="12">
        <v>0</v>
      </c>
      <c r="E280" s="12">
        <v>0</v>
      </c>
    </row>
    <row r="281" spans="1:5" x14ac:dyDescent="0.25">
      <c r="A281" s="15" t="s">
        <v>271</v>
      </c>
      <c r="B281" s="12">
        <v>544.15538000000004</v>
      </c>
      <c r="C281" s="12">
        <v>654.50477999999987</v>
      </c>
      <c r="D281" s="12">
        <v>7.1010000000000004E-2</v>
      </c>
      <c r="E281" s="12">
        <v>1198.7311700000002</v>
      </c>
    </row>
    <row r="282" spans="1:5" x14ac:dyDescent="0.25">
      <c r="A282" s="15" t="s">
        <v>272</v>
      </c>
      <c r="B282" s="12">
        <v>0</v>
      </c>
      <c r="C282" s="12">
        <v>0</v>
      </c>
      <c r="D282" s="12">
        <v>0</v>
      </c>
      <c r="E282" s="12">
        <v>0</v>
      </c>
    </row>
    <row r="283" spans="1:5" x14ac:dyDescent="0.25">
      <c r="A283" s="9" t="s">
        <v>273</v>
      </c>
      <c r="B283" s="10">
        <v>108518.19697000002</v>
      </c>
      <c r="C283" s="10">
        <v>27345.822039999999</v>
      </c>
      <c r="D283" s="10">
        <v>20834.076070000003</v>
      </c>
      <c r="E283" s="10">
        <v>156698.09508000003</v>
      </c>
    </row>
    <row r="284" spans="1:5" x14ac:dyDescent="0.25">
      <c r="A284" s="11" t="s">
        <v>274</v>
      </c>
      <c r="B284" s="12">
        <v>18323.144610000003</v>
      </c>
      <c r="C284" s="12">
        <v>21916.569990000004</v>
      </c>
      <c r="D284" s="12">
        <v>3650.0692600000002</v>
      </c>
      <c r="E284" s="12">
        <v>43889.783859999996</v>
      </c>
    </row>
    <row r="285" spans="1:5" x14ac:dyDescent="0.25">
      <c r="A285" s="11" t="s">
        <v>275</v>
      </c>
      <c r="B285" s="12">
        <v>161.39229</v>
      </c>
      <c r="C285" s="12">
        <v>3605.2173199999997</v>
      </c>
      <c r="D285" s="12">
        <v>73.88042999999999</v>
      </c>
      <c r="E285" s="12">
        <v>3840.4900399999997</v>
      </c>
    </row>
    <row r="286" spans="1:5" x14ac:dyDescent="0.25">
      <c r="A286" s="11" t="s">
        <v>276</v>
      </c>
      <c r="B286" s="12">
        <v>18161.752320000003</v>
      </c>
      <c r="C286" s="12">
        <v>18311.35267</v>
      </c>
      <c r="D286" s="12">
        <v>3576.1888300000001</v>
      </c>
      <c r="E286" s="12">
        <v>40049.293819999999</v>
      </c>
    </row>
    <row r="287" spans="1:5" x14ac:dyDescent="0.25">
      <c r="A287" s="11" t="s">
        <v>277</v>
      </c>
      <c r="B287" s="12">
        <v>0</v>
      </c>
      <c r="C287" s="12">
        <v>0</v>
      </c>
      <c r="D287" s="12">
        <v>0</v>
      </c>
      <c r="E287" s="12">
        <v>0</v>
      </c>
    </row>
    <row r="288" spans="1:5" x14ac:dyDescent="0.25">
      <c r="A288" s="11" t="s">
        <v>278</v>
      </c>
      <c r="B288" s="12">
        <v>0</v>
      </c>
      <c r="C288" s="12">
        <v>0</v>
      </c>
      <c r="D288" s="12">
        <v>0</v>
      </c>
      <c r="E288" s="12">
        <v>0</v>
      </c>
    </row>
    <row r="289" spans="1:5" x14ac:dyDescent="0.25">
      <c r="A289" s="11" t="s">
        <v>279</v>
      </c>
      <c r="B289" s="12">
        <v>0</v>
      </c>
      <c r="C289" s="12">
        <v>0</v>
      </c>
      <c r="D289" s="12">
        <v>0</v>
      </c>
      <c r="E289" s="12">
        <v>0</v>
      </c>
    </row>
    <row r="290" spans="1:5" x14ac:dyDescent="0.25">
      <c r="A290" s="11" t="s">
        <v>280</v>
      </c>
      <c r="B290" s="12">
        <v>0</v>
      </c>
      <c r="C290" s="12">
        <v>0</v>
      </c>
      <c r="D290" s="12">
        <v>0</v>
      </c>
      <c r="E290" s="12">
        <v>0</v>
      </c>
    </row>
    <row r="291" spans="1:5" x14ac:dyDescent="0.25">
      <c r="A291" s="11" t="s">
        <v>281</v>
      </c>
      <c r="B291" s="12">
        <v>0</v>
      </c>
      <c r="C291" s="12">
        <v>0</v>
      </c>
      <c r="D291" s="12">
        <v>0</v>
      </c>
      <c r="E291" s="12">
        <v>0</v>
      </c>
    </row>
    <row r="292" spans="1:5" x14ac:dyDescent="0.25">
      <c r="A292" s="11" t="s">
        <v>282</v>
      </c>
      <c r="B292" s="12">
        <v>26295.178509999998</v>
      </c>
      <c r="C292" s="12">
        <v>38422.403579999998</v>
      </c>
      <c r="D292" s="12">
        <v>8819.5021400000005</v>
      </c>
      <c r="E292" s="12">
        <v>73537.084229999993</v>
      </c>
    </row>
    <row r="293" spans="1:5" x14ac:dyDescent="0.25">
      <c r="A293" s="11" t="s">
        <v>283</v>
      </c>
      <c r="B293" s="12">
        <v>18017.441340000001</v>
      </c>
      <c r="C293" s="12">
        <v>29393.339980000001</v>
      </c>
      <c r="D293" s="12">
        <v>8337.0579300000009</v>
      </c>
      <c r="E293" s="12">
        <v>55747.839249999997</v>
      </c>
    </row>
    <row r="294" spans="1:5" x14ac:dyDescent="0.25">
      <c r="A294" s="11" t="s">
        <v>284</v>
      </c>
      <c r="B294" s="12">
        <v>0</v>
      </c>
      <c r="C294" s="12">
        <v>152.88794000000001</v>
      </c>
      <c r="D294" s="12">
        <v>0</v>
      </c>
      <c r="E294" s="12">
        <v>152.88794000000001</v>
      </c>
    </row>
    <row r="295" spans="1:5" x14ac:dyDescent="0.25">
      <c r="A295" s="15" t="s">
        <v>285</v>
      </c>
      <c r="B295" s="12">
        <v>0</v>
      </c>
      <c r="C295" s="12">
        <v>77.083330000000004</v>
      </c>
      <c r="D295" s="12">
        <v>0</v>
      </c>
      <c r="E295" s="12">
        <v>77.083330000000004</v>
      </c>
    </row>
    <row r="296" spans="1:5" x14ac:dyDescent="0.25">
      <c r="A296" s="15" t="s">
        <v>286</v>
      </c>
      <c r="B296" s="12">
        <v>8277.7371700000003</v>
      </c>
      <c r="C296" s="12">
        <v>8799.0923299999995</v>
      </c>
      <c r="D296" s="12">
        <v>482.44421</v>
      </c>
      <c r="E296" s="12">
        <v>17559.273710000001</v>
      </c>
    </row>
    <row r="297" spans="1:5" x14ac:dyDescent="0.25">
      <c r="A297" s="13" t="s">
        <v>287</v>
      </c>
      <c r="B297" s="12">
        <v>0</v>
      </c>
      <c r="C297" s="12">
        <v>0</v>
      </c>
      <c r="D297" s="12">
        <v>0</v>
      </c>
      <c r="E297" s="12">
        <v>0</v>
      </c>
    </row>
    <row r="298" spans="1:5" x14ac:dyDescent="0.25">
      <c r="A298" s="15" t="s">
        <v>288</v>
      </c>
      <c r="B298" s="12">
        <v>0</v>
      </c>
      <c r="C298" s="12">
        <v>0</v>
      </c>
      <c r="D298" s="12">
        <v>0</v>
      </c>
      <c r="E298" s="12">
        <v>0</v>
      </c>
    </row>
    <row r="299" spans="1:5" x14ac:dyDescent="0.25">
      <c r="A299" s="9" t="s">
        <v>289</v>
      </c>
      <c r="B299" s="10">
        <v>100546.16307000002</v>
      </c>
      <c r="C299" s="10">
        <v>10839.988450000004</v>
      </c>
      <c r="D299" s="10">
        <v>15664.643190000003</v>
      </c>
      <c r="E299" s="10">
        <v>127050.79471000003</v>
      </c>
    </row>
    <row r="300" spans="1:5" x14ac:dyDescent="0.25">
      <c r="A300" s="11" t="s">
        <v>290</v>
      </c>
      <c r="B300" s="12">
        <v>77521.89221999998</v>
      </c>
      <c r="C300" s="12">
        <v>33026.102129999999</v>
      </c>
      <c r="D300" s="12">
        <v>10128.796109999999</v>
      </c>
      <c r="E300" s="12">
        <v>120676.79045999999</v>
      </c>
    </row>
    <row r="301" spans="1:5" x14ac:dyDescent="0.25">
      <c r="A301" s="11" t="s">
        <v>291</v>
      </c>
      <c r="B301" s="12">
        <v>39965.348290000002</v>
      </c>
      <c r="C301" s="12">
        <v>14601.131880000001</v>
      </c>
      <c r="D301" s="12">
        <v>5669.3674099999998</v>
      </c>
      <c r="E301" s="12">
        <v>60235.847580000001</v>
      </c>
    </row>
    <row r="302" spans="1:5" x14ac:dyDescent="0.25">
      <c r="A302" s="11" t="s">
        <v>292</v>
      </c>
      <c r="B302" s="12">
        <v>6878.8468500000008</v>
      </c>
      <c r="C302" s="12">
        <v>4130.0602900000004</v>
      </c>
      <c r="D302" s="12">
        <v>1268.4573399999999</v>
      </c>
      <c r="E302" s="12">
        <v>12277.364479999998</v>
      </c>
    </row>
    <row r="303" spans="1:5" x14ac:dyDescent="0.25">
      <c r="A303" s="11" t="s">
        <v>293</v>
      </c>
      <c r="B303" s="12">
        <v>445.02656999999994</v>
      </c>
      <c r="C303" s="12">
        <v>655.42151999999999</v>
      </c>
      <c r="D303" s="12">
        <v>271.79876999999993</v>
      </c>
      <c r="E303" s="12">
        <v>1372.24686</v>
      </c>
    </row>
    <row r="304" spans="1:5" x14ac:dyDescent="0.25">
      <c r="A304" s="11" t="s">
        <v>294</v>
      </c>
      <c r="B304" s="12">
        <v>1149.8678</v>
      </c>
      <c r="C304" s="12">
        <v>964.13648999999987</v>
      </c>
      <c r="D304" s="12">
        <v>59.020669999999996</v>
      </c>
      <c r="E304" s="12">
        <v>2173.0249599999997</v>
      </c>
    </row>
    <row r="305" spans="1:5" x14ac:dyDescent="0.25">
      <c r="A305" s="11" t="s">
        <v>295</v>
      </c>
      <c r="B305" s="12">
        <v>5735.0166300000001</v>
      </c>
      <c r="C305" s="12">
        <v>1637.8044499999999</v>
      </c>
      <c r="D305" s="12">
        <v>817.15800000000002</v>
      </c>
      <c r="E305" s="12">
        <v>8189.9790799999992</v>
      </c>
    </row>
    <row r="306" spans="1:5" x14ac:dyDescent="0.25">
      <c r="A306" s="11" t="s">
        <v>296</v>
      </c>
      <c r="B306" s="12">
        <v>850.05146000000013</v>
      </c>
      <c r="C306" s="12">
        <v>256.10568999999998</v>
      </c>
      <c r="D306" s="12">
        <v>25.52506</v>
      </c>
      <c r="E306" s="12">
        <v>1131.6822099999999</v>
      </c>
    </row>
    <row r="307" spans="1:5" x14ac:dyDescent="0.25">
      <c r="A307" s="11" t="s">
        <v>297</v>
      </c>
      <c r="B307" s="12">
        <v>1150.8151099999998</v>
      </c>
      <c r="C307" s="12">
        <v>1976.2921899999999</v>
      </c>
      <c r="D307" s="12">
        <v>310.31341000000003</v>
      </c>
      <c r="E307" s="12">
        <v>3437.4207100000003</v>
      </c>
    </row>
    <row r="308" spans="1:5" x14ac:dyDescent="0.25">
      <c r="A308" s="11" t="s">
        <v>298</v>
      </c>
      <c r="B308" s="12">
        <v>434.08963</v>
      </c>
      <c r="C308" s="12">
        <v>1156.65651</v>
      </c>
      <c r="D308" s="12">
        <v>105.24299999999999</v>
      </c>
      <c r="E308" s="12">
        <v>1695.9891399999999</v>
      </c>
    </row>
    <row r="309" spans="1:5" x14ac:dyDescent="0.25">
      <c r="A309" s="15" t="s">
        <v>299</v>
      </c>
      <c r="B309" s="12">
        <v>20912.829880000001</v>
      </c>
      <c r="C309" s="12">
        <v>7648.4931100000003</v>
      </c>
      <c r="D309" s="12">
        <v>1601.91245</v>
      </c>
      <c r="E309" s="12">
        <v>30163.235440000004</v>
      </c>
    </row>
    <row r="310" spans="1:5" x14ac:dyDescent="0.25">
      <c r="A310" s="9" t="s">
        <v>300</v>
      </c>
      <c r="B310" s="10">
        <v>23024.270850000044</v>
      </c>
      <c r="C310" s="10">
        <v>-22186.113679999995</v>
      </c>
      <c r="D310" s="10">
        <v>5535.8470800000032</v>
      </c>
      <c r="E310" s="10">
        <v>6374.0042500000418</v>
      </c>
    </row>
    <row r="311" spans="1:5" x14ac:dyDescent="0.25">
      <c r="A311" s="15" t="s">
        <v>301</v>
      </c>
      <c r="B311" s="12">
        <v>0</v>
      </c>
      <c r="C311" s="12">
        <v>0</v>
      </c>
      <c r="D311" s="12">
        <v>1.9195899999999999</v>
      </c>
      <c r="E311" s="12">
        <v>1.9195899999999999</v>
      </c>
    </row>
    <row r="312" spans="1:5" x14ac:dyDescent="0.25">
      <c r="A312" s="15" t="s">
        <v>302</v>
      </c>
      <c r="B312" s="12">
        <v>0</v>
      </c>
      <c r="C312" s="12">
        <v>0</v>
      </c>
      <c r="D312" s="12">
        <v>1.9195899999999999</v>
      </c>
      <c r="E312" s="12">
        <v>1.9195899999999999</v>
      </c>
    </row>
    <row r="313" spans="1:5" x14ac:dyDescent="0.25">
      <c r="A313" s="15" t="s">
        <v>303</v>
      </c>
      <c r="B313" s="12">
        <v>0</v>
      </c>
      <c r="C313" s="12">
        <v>0</v>
      </c>
      <c r="D313" s="12">
        <v>0</v>
      </c>
      <c r="E313" s="12">
        <v>0</v>
      </c>
    </row>
    <row r="314" spans="1:5" x14ac:dyDescent="0.25">
      <c r="A314" s="15" t="s">
        <v>304</v>
      </c>
      <c r="B314" s="12">
        <v>0</v>
      </c>
      <c r="C314" s="12">
        <v>0</v>
      </c>
      <c r="D314" s="12">
        <v>0</v>
      </c>
      <c r="E314" s="12">
        <v>0</v>
      </c>
    </row>
    <row r="315" spans="1:5" x14ac:dyDescent="0.25">
      <c r="A315" s="15" t="s">
        <v>305</v>
      </c>
      <c r="B315" s="12">
        <v>0</v>
      </c>
      <c r="C315" s="12">
        <v>0</v>
      </c>
      <c r="D315" s="12">
        <v>0</v>
      </c>
      <c r="E315" s="12">
        <v>0</v>
      </c>
    </row>
    <row r="316" spans="1:5" x14ac:dyDescent="0.25">
      <c r="A316" s="15" t="s">
        <v>306</v>
      </c>
      <c r="B316" s="12">
        <v>0</v>
      </c>
      <c r="C316" s="12">
        <v>0</v>
      </c>
      <c r="D316" s="12">
        <v>0</v>
      </c>
      <c r="E316" s="12">
        <v>0</v>
      </c>
    </row>
    <row r="317" spans="1:5" x14ac:dyDescent="0.25">
      <c r="A317" s="9" t="s">
        <v>307</v>
      </c>
      <c r="B317" s="10">
        <v>23024.270850000044</v>
      </c>
      <c r="C317" s="10">
        <v>-22186.113679999995</v>
      </c>
      <c r="D317" s="10">
        <v>5537.7666700000036</v>
      </c>
      <c r="E317" s="10">
        <v>6375.9238400000422</v>
      </c>
    </row>
    <row r="318" spans="1:5" x14ac:dyDescent="0.25">
      <c r="A318" s="15" t="s">
        <v>308</v>
      </c>
      <c r="B318" s="12">
        <v>0</v>
      </c>
      <c r="C318" s="12">
        <v>136.19120000000001</v>
      </c>
      <c r="D318" s="12">
        <v>0</v>
      </c>
      <c r="E318" s="12">
        <v>136.19120000000001</v>
      </c>
    </row>
    <row r="319" spans="1:5" x14ac:dyDescent="0.25">
      <c r="A319" s="9" t="s">
        <v>309</v>
      </c>
      <c r="B319" s="10">
        <v>23024.270850000044</v>
      </c>
      <c r="C319" s="10">
        <v>-22049.922479999994</v>
      </c>
      <c r="D319" s="10">
        <v>5537.7666700000036</v>
      </c>
      <c r="E319" s="10">
        <v>6512.1150400000424</v>
      </c>
    </row>
    <row r="320" spans="1:5" x14ac:dyDescent="0.25">
      <c r="A320" s="15" t="s">
        <v>310</v>
      </c>
      <c r="B320" s="12">
        <v>0</v>
      </c>
      <c r="C320" s="12">
        <v>371.59235000000001</v>
      </c>
      <c r="D320" s="12">
        <v>0</v>
      </c>
      <c r="E320" s="12">
        <v>371.59235000000001</v>
      </c>
    </row>
    <row r="321" spans="1:5" x14ac:dyDescent="0.25">
      <c r="A321" s="9" t="s">
        <v>311</v>
      </c>
      <c r="B321" s="10">
        <v>23024.270850000044</v>
      </c>
      <c r="C321" s="10">
        <v>-21678.330129999995</v>
      </c>
      <c r="D321" s="10">
        <v>5537.7666700000036</v>
      </c>
      <c r="E321" s="10">
        <v>6883.7073900000423</v>
      </c>
    </row>
    <row r="322" spans="1:5" x14ac:dyDescent="0.25">
      <c r="A322" s="15" t="s">
        <v>312</v>
      </c>
      <c r="B322" s="12">
        <v>0</v>
      </c>
      <c r="C322" s="12">
        <v>0</v>
      </c>
      <c r="D322" s="12">
        <v>0</v>
      </c>
      <c r="E322" s="12">
        <v>0</v>
      </c>
    </row>
    <row r="323" spans="1:5" x14ac:dyDescent="0.25">
      <c r="A323" s="9" t="s">
        <v>313</v>
      </c>
      <c r="B323" s="10">
        <v>23024.270850000044</v>
      </c>
      <c r="C323" s="10">
        <v>-21678.330129999995</v>
      </c>
      <c r="D323" s="10">
        <v>5537.7666700000036</v>
      </c>
      <c r="E323" s="10">
        <v>6883.7073900000423</v>
      </c>
    </row>
    <row r="324" spans="1:5" x14ac:dyDescent="0.25">
      <c r="A324" s="15" t="s">
        <v>314</v>
      </c>
      <c r="B324" s="12">
        <v>0</v>
      </c>
      <c r="C324" s="12">
        <v>0</v>
      </c>
      <c r="D324" s="12">
        <v>0</v>
      </c>
      <c r="E324" s="12">
        <v>0</v>
      </c>
    </row>
    <row r="325" spans="1:5" x14ac:dyDescent="0.25">
      <c r="A325" s="9" t="s">
        <v>315</v>
      </c>
      <c r="B325" s="10">
        <v>23024.270850000044</v>
      </c>
      <c r="C325" s="10">
        <v>-21678.330129999995</v>
      </c>
      <c r="D325" s="10">
        <v>5537.7666700000036</v>
      </c>
      <c r="E325" s="10">
        <v>6883.7073900000423</v>
      </c>
    </row>
    <row r="326" spans="1:5" ht="3.75" customHeight="1" thickBot="1" x14ac:dyDescent="0.3">
      <c r="A326" s="24"/>
      <c r="B326" s="25"/>
      <c r="C326" s="25"/>
      <c r="D326" s="25"/>
      <c r="E326" s="25"/>
    </row>
    <row r="327" spans="1:5" x14ac:dyDescent="0.25">
      <c r="A327" s="11"/>
      <c r="B327" s="26"/>
      <c r="C327" s="26"/>
      <c r="D327" s="26"/>
      <c r="E327" s="26"/>
    </row>
    <row r="328" spans="1:5" x14ac:dyDescent="0.25">
      <c r="A328" s="27"/>
      <c r="B328" s="26"/>
      <c r="C328" s="26"/>
      <c r="D328" s="26"/>
      <c r="E328" s="26"/>
    </row>
  </sheetData>
  <mergeCells count="4">
    <mergeCell ref="A1:E1"/>
    <mergeCell ref="A2:E2"/>
    <mergeCell ref="A3:E3"/>
    <mergeCell ref="A4:E4"/>
  </mergeCells>
  <hyperlinks>
    <hyperlink ref="G1" location="ÍNDICE!A1" display="ÍNDICE!A1" xr:uid="{00000000-0004-0000-2C00-000000000000}"/>
  </hyperlinks>
  <pageMargins left="0.7" right="0.7" top="0.75" bottom="0.75" header="0.3" footer="0.3"/>
  <pageSetup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Hoja20"/>
  <dimension ref="A1:G127"/>
  <sheetViews>
    <sheetView workbookViewId="0">
      <selection activeCell="H17" sqref="H17"/>
    </sheetView>
  </sheetViews>
  <sheetFormatPr baseColWidth="10" defaultRowHeight="15" x14ac:dyDescent="0.25"/>
  <cols>
    <col min="1" max="1" width="99.5703125" bestFit="1" customWidth="1"/>
    <col min="2" max="4" width="10.7109375" customWidth="1"/>
    <col min="5" max="5" width="9.85546875" customWidth="1"/>
    <col min="257" max="257" width="99.5703125" bestFit="1" customWidth="1"/>
    <col min="258" max="260" width="10.7109375" customWidth="1"/>
    <col min="261" max="261" width="9.85546875" customWidth="1"/>
    <col min="513" max="513" width="99.5703125" bestFit="1" customWidth="1"/>
    <col min="514" max="516" width="10.7109375" customWidth="1"/>
    <col min="517" max="517" width="9.85546875" customWidth="1"/>
    <col min="769" max="769" width="99.5703125" bestFit="1" customWidth="1"/>
    <col min="770" max="772" width="10.7109375" customWidth="1"/>
    <col min="773" max="773" width="9.85546875" customWidth="1"/>
    <col min="1025" max="1025" width="99.5703125" bestFit="1" customWidth="1"/>
    <col min="1026" max="1028" width="10.7109375" customWidth="1"/>
    <col min="1029" max="1029" width="9.85546875" customWidth="1"/>
    <col min="1281" max="1281" width="99.5703125" bestFit="1" customWidth="1"/>
    <col min="1282" max="1284" width="10.7109375" customWidth="1"/>
    <col min="1285" max="1285" width="9.85546875" customWidth="1"/>
    <col min="1537" max="1537" width="99.5703125" bestFit="1" customWidth="1"/>
    <col min="1538" max="1540" width="10.7109375" customWidth="1"/>
    <col min="1541" max="1541" width="9.85546875" customWidth="1"/>
    <col min="1793" max="1793" width="99.5703125" bestFit="1" customWidth="1"/>
    <col min="1794" max="1796" width="10.7109375" customWidth="1"/>
    <col min="1797" max="1797" width="9.85546875" customWidth="1"/>
    <col min="2049" max="2049" width="99.5703125" bestFit="1" customWidth="1"/>
    <col min="2050" max="2052" width="10.7109375" customWidth="1"/>
    <col min="2053" max="2053" width="9.85546875" customWidth="1"/>
    <col min="2305" max="2305" width="99.5703125" bestFit="1" customWidth="1"/>
    <col min="2306" max="2308" width="10.7109375" customWidth="1"/>
    <col min="2309" max="2309" width="9.85546875" customWidth="1"/>
    <col min="2561" max="2561" width="99.5703125" bestFit="1" customWidth="1"/>
    <col min="2562" max="2564" width="10.7109375" customWidth="1"/>
    <col min="2565" max="2565" width="9.85546875" customWidth="1"/>
    <col min="2817" max="2817" width="99.5703125" bestFit="1" customWidth="1"/>
    <col min="2818" max="2820" width="10.7109375" customWidth="1"/>
    <col min="2821" max="2821" width="9.85546875" customWidth="1"/>
    <col min="3073" max="3073" width="99.5703125" bestFit="1" customWidth="1"/>
    <col min="3074" max="3076" width="10.7109375" customWidth="1"/>
    <col min="3077" max="3077" width="9.85546875" customWidth="1"/>
    <col min="3329" max="3329" width="99.5703125" bestFit="1" customWidth="1"/>
    <col min="3330" max="3332" width="10.7109375" customWidth="1"/>
    <col min="3333" max="3333" width="9.85546875" customWidth="1"/>
    <col min="3585" max="3585" width="99.5703125" bestFit="1" customWidth="1"/>
    <col min="3586" max="3588" width="10.7109375" customWidth="1"/>
    <col min="3589" max="3589" width="9.85546875" customWidth="1"/>
    <col min="3841" max="3841" width="99.5703125" bestFit="1" customWidth="1"/>
    <col min="3842" max="3844" width="10.7109375" customWidth="1"/>
    <col min="3845" max="3845" width="9.85546875" customWidth="1"/>
    <col min="4097" max="4097" width="99.5703125" bestFit="1" customWidth="1"/>
    <col min="4098" max="4100" width="10.7109375" customWidth="1"/>
    <col min="4101" max="4101" width="9.85546875" customWidth="1"/>
    <col min="4353" max="4353" width="99.5703125" bestFit="1" customWidth="1"/>
    <col min="4354" max="4356" width="10.7109375" customWidth="1"/>
    <col min="4357" max="4357" width="9.85546875" customWidth="1"/>
    <col min="4609" max="4609" width="99.5703125" bestFit="1" customWidth="1"/>
    <col min="4610" max="4612" width="10.7109375" customWidth="1"/>
    <col min="4613" max="4613" width="9.85546875" customWidth="1"/>
    <col min="4865" max="4865" width="99.5703125" bestFit="1" customWidth="1"/>
    <col min="4866" max="4868" width="10.7109375" customWidth="1"/>
    <col min="4869" max="4869" width="9.85546875" customWidth="1"/>
    <col min="5121" max="5121" width="99.5703125" bestFit="1" customWidth="1"/>
    <col min="5122" max="5124" width="10.7109375" customWidth="1"/>
    <col min="5125" max="5125" width="9.85546875" customWidth="1"/>
    <col min="5377" max="5377" width="99.5703125" bestFit="1" customWidth="1"/>
    <col min="5378" max="5380" width="10.7109375" customWidth="1"/>
    <col min="5381" max="5381" width="9.85546875" customWidth="1"/>
    <col min="5633" max="5633" width="99.5703125" bestFit="1" customWidth="1"/>
    <col min="5634" max="5636" width="10.7109375" customWidth="1"/>
    <col min="5637" max="5637" width="9.85546875" customWidth="1"/>
    <col min="5889" max="5889" width="99.5703125" bestFit="1" customWidth="1"/>
    <col min="5890" max="5892" width="10.7109375" customWidth="1"/>
    <col min="5893" max="5893" width="9.85546875" customWidth="1"/>
    <col min="6145" max="6145" width="99.5703125" bestFit="1" customWidth="1"/>
    <col min="6146" max="6148" width="10.7109375" customWidth="1"/>
    <col min="6149" max="6149" width="9.85546875" customWidth="1"/>
    <col min="6401" max="6401" width="99.5703125" bestFit="1" customWidth="1"/>
    <col min="6402" max="6404" width="10.7109375" customWidth="1"/>
    <col min="6405" max="6405" width="9.85546875" customWidth="1"/>
    <col min="6657" max="6657" width="99.5703125" bestFit="1" customWidth="1"/>
    <col min="6658" max="6660" width="10.7109375" customWidth="1"/>
    <col min="6661" max="6661" width="9.85546875" customWidth="1"/>
    <col min="6913" max="6913" width="99.5703125" bestFit="1" customWidth="1"/>
    <col min="6914" max="6916" width="10.7109375" customWidth="1"/>
    <col min="6917" max="6917" width="9.85546875" customWidth="1"/>
    <col min="7169" max="7169" width="99.5703125" bestFit="1" customWidth="1"/>
    <col min="7170" max="7172" width="10.7109375" customWidth="1"/>
    <col min="7173" max="7173" width="9.85546875" customWidth="1"/>
    <col min="7425" max="7425" width="99.5703125" bestFit="1" customWidth="1"/>
    <col min="7426" max="7428" width="10.7109375" customWidth="1"/>
    <col min="7429" max="7429" width="9.85546875" customWidth="1"/>
    <col min="7681" max="7681" width="99.5703125" bestFit="1" customWidth="1"/>
    <col min="7682" max="7684" width="10.7109375" customWidth="1"/>
    <col min="7685" max="7685" width="9.85546875" customWidth="1"/>
    <col min="7937" max="7937" width="99.5703125" bestFit="1" customWidth="1"/>
    <col min="7938" max="7940" width="10.7109375" customWidth="1"/>
    <col min="7941" max="7941" width="9.85546875" customWidth="1"/>
    <col min="8193" max="8193" width="99.5703125" bestFit="1" customWidth="1"/>
    <col min="8194" max="8196" width="10.7109375" customWidth="1"/>
    <col min="8197" max="8197" width="9.85546875" customWidth="1"/>
    <col min="8449" max="8449" width="99.5703125" bestFit="1" customWidth="1"/>
    <col min="8450" max="8452" width="10.7109375" customWidth="1"/>
    <col min="8453" max="8453" width="9.85546875" customWidth="1"/>
    <col min="8705" max="8705" width="99.5703125" bestFit="1" customWidth="1"/>
    <col min="8706" max="8708" width="10.7109375" customWidth="1"/>
    <col min="8709" max="8709" width="9.85546875" customWidth="1"/>
    <col min="8961" max="8961" width="99.5703125" bestFit="1" customWidth="1"/>
    <col min="8962" max="8964" width="10.7109375" customWidth="1"/>
    <col min="8965" max="8965" width="9.85546875" customWidth="1"/>
    <col min="9217" max="9217" width="99.5703125" bestFit="1" customWidth="1"/>
    <col min="9218" max="9220" width="10.7109375" customWidth="1"/>
    <col min="9221" max="9221" width="9.85546875" customWidth="1"/>
    <col min="9473" max="9473" width="99.5703125" bestFit="1" customWidth="1"/>
    <col min="9474" max="9476" width="10.7109375" customWidth="1"/>
    <col min="9477" max="9477" width="9.85546875" customWidth="1"/>
    <col min="9729" max="9729" width="99.5703125" bestFit="1" customWidth="1"/>
    <col min="9730" max="9732" width="10.7109375" customWidth="1"/>
    <col min="9733" max="9733" width="9.85546875" customWidth="1"/>
    <col min="9985" max="9985" width="99.5703125" bestFit="1" customWidth="1"/>
    <col min="9986" max="9988" width="10.7109375" customWidth="1"/>
    <col min="9989" max="9989" width="9.85546875" customWidth="1"/>
    <col min="10241" max="10241" width="99.5703125" bestFit="1" customWidth="1"/>
    <col min="10242" max="10244" width="10.7109375" customWidth="1"/>
    <col min="10245" max="10245" width="9.85546875" customWidth="1"/>
    <col min="10497" max="10497" width="99.5703125" bestFit="1" customWidth="1"/>
    <col min="10498" max="10500" width="10.7109375" customWidth="1"/>
    <col min="10501" max="10501" width="9.85546875" customWidth="1"/>
    <col min="10753" max="10753" width="99.5703125" bestFit="1" customWidth="1"/>
    <col min="10754" max="10756" width="10.7109375" customWidth="1"/>
    <col min="10757" max="10757" width="9.85546875" customWidth="1"/>
    <col min="11009" max="11009" width="99.5703125" bestFit="1" customWidth="1"/>
    <col min="11010" max="11012" width="10.7109375" customWidth="1"/>
    <col min="11013" max="11013" width="9.85546875" customWidth="1"/>
    <col min="11265" max="11265" width="99.5703125" bestFit="1" customWidth="1"/>
    <col min="11266" max="11268" width="10.7109375" customWidth="1"/>
    <col min="11269" max="11269" width="9.85546875" customWidth="1"/>
    <col min="11521" max="11521" width="99.5703125" bestFit="1" customWidth="1"/>
    <col min="11522" max="11524" width="10.7109375" customWidth="1"/>
    <col min="11525" max="11525" width="9.85546875" customWidth="1"/>
    <col min="11777" max="11777" width="99.5703125" bestFit="1" customWidth="1"/>
    <col min="11778" max="11780" width="10.7109375" customWidth="1"/>
    <col min="11781" max="11781" width="9.85546875" customWidth="1"/>
    <col min="12033" max="12033" width="99.5703125" bestFit="1" customWidth="1"/>
    <col min="12034" max="12036" width="10.7109375" customWidth="1"/>
    <col min="12037" max="12037" width="9.85546875" customWidth="1"/>
    <col min="12289" max="12289" width="99.5703125" bestFit="1" customWidth="1"/>
    <col min="12290" max="12292" width="10.7109375" customWidth="1"/>
    <col min="12293" max="12293" width="9.85546875" customWidth="1"/>
    <col min="12545" max="12545" width="99.5703125" bestFit="1" customWidth="1"/>
    <col min="12546" max="12548" width="10.7109375" customWidth="1"/>
    <col min="12549" max="12549" width="9.85546875" customWidth="1"/>
    <col min="12801" max="12801" width="99.5703125" bestFit="1" customWidth="1"/>
    <col min="12802" max="12804" width="10.7109375" customWidth="1"/>
    <col min="12805" max="12805" width="9.85546875" customWidth="1"/>
    <col min="13057" max="13057" width="99.5703125" bestFit="1" customWidth="1"/>
    <col min="13058" max="13060" width="10.7109375" customWidth="1"/>
    <col min="13061" max="13061" width="9.85546875" customWidth="1"/>
    <col min="13313" max="13313" width="99.5703125" bestFit="1" customWidth="1"/>
    <col min="13314" max="13316" width="10.7109375" customWidth="1"/>
    <col min="13317" max="13317" width="9.85546875" customWidth="1"/>
    <col min="13569" max="13569" width="99.5703125" bestFit="1" customWidth="1"/>
    <col min="13570" max="13572" width="10.7109375" customWidth="1"/>
    <col min="13573" max="13573" width="9.85546875" customWidth="1"/>
    <col min="13825" max="13825" width="99.5703125" bestFit="1" customWidth="1"/>
    <col min="13826" max="13828" width="10.7109375" customWidth="1"/>
    <col min="13829" max="13829" width="9.85546875" customWidth="1"/>
    <col min="14081" max="14081" width="99.5703125" bestFit="1" customWidth="1"/>
    <col min="14082" max="14084" width="10.7109375" customWidth="1"/>
    <col min="14085" max="14085" width="9.85546875" customWidth="1"/>
    <col min="14337" max="14337" width="99.5703125" bestFit="1" customWidth="1"/>
    <col min="14338" max="14340" width="10.7109375" customWidth="1"/>
    <col min="14341" max="14341" width="9.85546875" customWidth="1"/>
    <col min="14593" max="14593" width="99.5703125" bestFit="1" customWidth="1"/>
    <col min="14594" max="14596" width="10.7109375" customWidth="1"/>
    <col min="14597" max="14597" width="9.85546875" customWidth="1"/>
    <col min="14849" max="14849" width="99.5703125" bestFit="1" customWidth="1"/>
    <col min="14850" max="14852" width="10.7109375" customWidth="1"/>
    <col min="14853" max="14853" width="9.85546875" customWidth="1"/>
    <col min="15105" max="15105" width="99.5703125" bestFit="1" customWidth="1"/>
    <col min="15106" max="15108" width="10.7109375" customWidth="1"/>
    <col min="15109" max="15109" width="9.85546875" customWidth="1"/>
    <col min="15361" max="15361" width="99.5703125" bestFit="1" customWidth="1"/>
    <col min="15362" max="15364" width="10.7109375" customWidth="1"/>
    <col min="15365" max="15365" width="9.85546875" customWidth="1"/>
    <col min="15617" max="15617" width="99.5703125" bestFit="1" customWidth="1"/>
    <col min="15618" max="15620" width="10.7109375" customWidth="1"/>
    <col min="15621" max="15621" width="9.85546875" customWidth="1"/>
    <col min="15873" max="15873" width="99.5703125" bestFit="1" customWidth="1"/>
    <col min="15874" max="15876" width="10.7109375" customWidth="1"/>
    <col min="15877" max="15877" width="9.85546875" customWidth="1"/>
    <col min="16129" max="16129" width="99.5703125" bestFit="1" customWidth="1"/>
    <col min="16130" max="16132" width="10.7109375" customWidth="1"/>
    <col min="16133" max="16133" width="9.85546875" customWidth="1"/>
  </cols>
  <sheetData>
    <row r="1" spans="1:7" ht="30" customHeight="1" x14ac:dyDescent="0.25">
      <c r="A1" s="993" t="s">
        <v>837</v>
      </c>
      <c r="B1" s="993"/>
      <c r="C1" s="993"/>
      <c r="D1" s="993"/>
      <c r="E1" s="993"/>
      <c r="G1" s="863" t="s">
        <v>1124</v>
      </c>
    </row>
    <row r="2" spans="1:7" ht="18" x14ac:dyDescent="0.25">
      <c r="A2" s="994" t="s">
        <v>329</v>
      </c>
      <c r="B2" s="994"/>
      <c r="C2" s="994"/>
      <c r="D2" s="994"/>
      <c r="E2" s="994"/>
    </row>
    <row r="3" spans="1:7" ht="30" customHeight="1" x14ac:dyDescent="0.25">
      <c r="A3" s="1002" t="s">
        <v>330</v>
      </c>
      <c r="B3" s="1002"/>
      <c r="C3" s="1002"/>
      <c r="D3" s="1002"/>
      <c r="E3" s="1002"/>
    </row>
    <row r="4" spans="1:7" x14ac:dyDescent="0.25">
      <c r="A4" s="30"/>
      <c r="B4" s="31"/>
      <c r="C4" s="31"/>
      <c r="D4" s="31"/>
      <c r="E4" s="31"/>
    </row>
    <row r="5" spans="1:7" ht="30" customHeight="1" x14ac:dyDescent="0.25">
      <c r="A5" s="33"/>
      <c r="B5" s="34" t="s">
        <v>838</v>
      </c>
      <c r="C5" s="34" t="s">
        <v>839</v>
      </c>
      <c r="D5" s="34" t="s">
        <v>840</v>
      </c>
      <c r="E5" s="35" t="s">
        <v>841</v>
      </c>
    </row>
    <row r="6" spans="1:7" x14ac:dyDescent="0.25">
      <c r="A6" s="30"/>
      <c r="B6" s="36"/>
      <c r="C6" s="36"/>
      <c r="D6" s="36"/>
      <c r="E6" s="37"/>
    </row>
    <row r="7" spans="1:7" x14ac:dyDescent="0.25">
      <c r="A7" s="39" t="s">
        <v>332</v>
      </c>
      <c r="B7" s="34"/>
      <c r="C7" s="34"/>
      <c r="D7" s="34"/>
      <c r="E7" s="35"/>
    </row>
    <row r="8" spans="1:7" x14ac:dyDescent="0.25">
      <c r="A8" s="30" t="s">
        <v>333</v>
      </c>
      <c r="B8" s="42">
        <v>5.6597707935027657E-2</v>
      </c>
      <c r="C8" s="42">
        <v>7.1501743670116177E-2</v>
      </c>
      <c r="D8" s="42">
        <v>8.6107184445452331E-2</v>
      </c>
      <c r="E8" s="42">
        <v>6.3142987907179968E-2</v>
      </c>
    </row>
    <row r="9" spans="1:7" x14ac:dyDescent="0.25">
      <c r="A9" s="30" t="s">
        <v>334</v>
      </c>
      <c r="B9" s="42">
        <v>0.63014886806253156</v>
      </c>
      <c r="C9" s="42">
        <v>0.63568325757602773</v>
      </c>
      <c r="D9" s="42">
        <v>0.78699382947241803</v>
      </c>
      <c r="E9" s="42">
        <v>0.64722505894166937</v>
      </c>
    </row>
    <row r="10" spans="1:7" x14ac:dyDescent="0.25">
      <c r="A10" s="39" t="s">
        <v>335</v>
      </c>
      <c r="B10" s="43"/>
      <c r="C10" s="43"/>
      <c r="D10" s="43"/>
      <c r="E10" s="43"/>
    </row>
    <row r="11" spans="1:7" x14ac:dyDescent="0.25">
      <c r="A11" s="44" t="s">
        <v>336</v>
      </c>
      <c r="B11" s="42">
        <v>0.55925066586292305</v>
      </c>
      <c r="C11" s="42">
        <v>0.62719376140992056</v>
      </c>
      <c r="D11" s="42">
        <v>0.42444842353594636</v>
      </c>
      <c r="E11" s="42">
        <v>0.56205072306052406</v>
      </c>
    </row>
    <row r="12" spans="1:7" x14ac:dyDescent="0.25">
      <c r="A12" s="44" t="s">
        <v>337</v>
      </c>
      <c r="B12" s="42">
        <v>0.55925066586292305</v>
      </c>
      <c r="C12" s="42">
        <v>0.62719376140992056</v>
      </c>
      <c r="D12" s="42">
        <v>0.4253204818643968</v>
      </c>
      <c r="E12" s="42">
        <v>0.56213826957913737</v>
      </c>
    </row>
    <row r="13" spans="1:7" x14ac:dyDescent="0.25">
      <c r="A13" s="30" t="s">
        <v>338</v>
      </c>
      <c r="B13" s="42">
        <v>4.8959426094196332E-2</v>
      </c>
      <c r="C13" s="42">
        <v>0.12479805610765707</v>
      </c>
      <c r="D13" s="42">
        <v>4.3043252655725539E-4</v>
      </c>
      <c r="E13" s="42">
        <v>6.2318531993190172E-2</v>
      </c>
    </row>
    <row r="14" spans="1:7" x14ac:dyDescent="0.25">
      <c r="A14" s="44" t="s">
        <v>339</v>
      </c>
      <c r="B14" s="42">
        <v>0</v>
      </c>
      <c r="C14" s="42">
        <v>0</v>
      </c>
      <c r="D14" s="42">
        <v>0</v>
      </c>
      <c r="E14" s="42">
        <v>0</v>
      </c>
    </row>
    <row r="15" spans="1:7" x14ac:dyDescent="0.25">
      <c r="A15" s="45" t="s">
        <v>340</v>
      </c>
      <c r="B15" s="43"/>
      <c r="C15" s="43"/>
      <c r="D15" s="43"/>
      <c r="E15" s="43"/>
    </row>
    <row r="16" spans="1:7" x14ac:dyDescent="0.25">
      <c r="A16" s="44" t="s">
        <v>341</v>
      </c>
      <c r="B16" s="42">
        <v>7.9130763626182495E-3</v>
      </c>
      <c r="C16" s="42">
        <v>4.1990489191588383E-2</v>
      </c>
      <c r="D16" s="42">
        <v>1.4382809490037732E-2</v>
      </c>
      <c r="E16" s="42">
        <v>1.7527751934340304E-2</v>
      </c>
    </row>
    <row r="17" spans="1:5" x14ac:dyDescent="0.25">
      <c r="A17" s="44" t="s">
        <v>342</v>
      </c>
      <c r="B17" s="42">
        <v>0.99208692363738171</v>
      </c>
      <c r="C17" s="42">
        <v>0.95800951080841157</v>
      </c>
      <c r="D17" s="42">
        <v>0.98561719050996222</v>
      </c>
      <c r="E17" s="42">
        <v>0.98247224806565969</v>
      </c>
    </row>
    <row r="18" spans="1:5" x14ac:dyDescent="0.25">
      <c r="A18" s="44" t="s">
        <v>343</v>
      </c>
      <c r="B18" s="46">
        <v>368.32620209917684</v>
      </c>
      <c r="C18" s="46">
        <v>598.64651435180861</v>
      </c>
      <c r="D18" s="46">
        <v>401.14089995365083</v>
      </c>
      <c r="E18" s="46">
        <v>524.36840146029124</v>
      </c>
    </row>
    <row r="19" spans="1:5" x14ac:dyDescent="0.25">
      <c r="A19" s="45" t="s">
        <v>344</v>
      </c>
      <c r="B19" s="47"/>
      <c r="C19" s="47"/>
      <c r="D19" s="47"/>
      <c r="E19" s="47"/>
    </row>
    <row r="20" spans="1:5" x14ac:dyDescent="0.25">
      <c r="A20" s="30" t="s">
        <v>345</v>
      </c>
      <c r="B20" s="42">
        <v>0.95872401978250466</v>
      </c>
      <c r="C20" s="42">
        <v>0.92771538033601597</v>
      </c>
      <c r="D20" s="42">
        <v>0.95399066705655211</v>
      </c>
      <c r="E20" s="42">
        <v>0.9510222187789299</v>
      </c>
    </row>
    <row r="21" spans="1:5" x14ac:dyDescent="0.25">
      <c r="A21" s="30" t="s">
        <v>346</v>
      </c>
      <c r="B21" s="42">
        <v>0.31305687189173426</v>
      </c>
      <c r="C21" s="42">
        <v>0.55149232634514123</v>
      </c>
      <c r="D21" s="42">
        <v>0.22336078329142561</v>
      </c>
      <c r="E21" s="42">
        <v>0.35582452305009865</v>
      </c>
    </row>
    <row r="22" spans="1:5" x14ac:dyDescent="0.25">
      <c r="A22" s="44" t="s">
        <v>347</v>
      </c>
      <c r="B22" s="42">
        <v>4.1275980217495421E-2</v>
      </c>
      <c r="C22" s="42">
        <v>7.2284619663984015E-2</v>
      </c>
      <c r="D22" s="42">
        <v>4.6009332943447868E-2</v>
      </c>
      <c r="E22" s="42">
        <v>4.8977781221069959E-2</v>
      </c>
    </row>
    <row r="23" spans="1:5" x14ac:dyDescent="0.25">
      <c r="A23" s="44" t="s">
        <v>348</v>
      </c>
      <c r="B23" s="42">
        <v>0.29735309367984331</v>
      </c>
      <c r="C23" s="42">
        <v>0.55540205029542133</v>
      </c>
      <c r="D23" s="42">
        <v>0.20022164702628445</v>
      </c>
      <c r="E23" s="42">
        <v>0.34214700032361595</v>
      </c>
    </row>
    <row r="24" spans="1:5" x14ac:dyDescent="0.25">
      <c r="A24" s="44" t="s">
        <v>349</v>
      </c>
      <c r="B24" s="42">
        <v>8.9368166413886174E-2</v>
      </c>
      <c r="C24" s="42">
        <v>6.570771755986847E-2</v>
      </c>
      <c r="D24" s="42">
        <v>0.1448383203574703</v>
      </c>
      <c r="E24" s="42">
        <v>8.5534081217592151E-2</v>
      </c>
    </row>
    <row r="25" spans="1:5" x14ac:dyDescent="0.25">
      <c r="A25" s="44" t="s">
        <v>350</v>
      </c>
      <c r="B25" s="42">
        <v>6.3532069924032222E-2</v>
      </c>
      <c r="C25" s="42">
        <v>9.4083009276360208E-2</v>
      </c>
      <c r="D25" s="42">
        <v>2.6693129552663588E-2</v>
      </c>
      <c r="E25" s="42">
        <v>6.5704473748388725E-2</v>
      </c>
    </row>
    <row r="26" spans="1:5" x14ac:dyDescent="0.25">
      <c r="A26" s="44" t="s">
        <v>351</v>
      </c>
      <c r="B26" s="42">
        <v>0.102648462777805</v>
      </c>
      <c r="C26" s="42">
        <v>6.6785857371478297E-2</v>
      </c>
      <c r="D26" s="42">
        <v>0.10381061089162612</v>
      </c>
      <c r="E26" s="42">
        <v>9.4607052584752965E-2</v>
      </c>
    </row>
    <row r="27" spans="1:5" x14ac:dyDescent="0.25">
      <c r="A27" s="44" t="s">
        <v>352</v>
      </c>
      <c r="B27" s="42">
        <v>0.94920783111423623</v>
      </c>
      <c r="C27" s="42">
        <v>0.90310302281156174</v>
      </c>
      <c r="D27" s="42">
        <v>0.94566395371042666</v>
      </c>
      <c r="E27" s="42">
        <v>0.93764551292083986</v>
      </c>
    </row>
    <row r="28" spans="1:5" x14ac:dyDescent="0.25">
      <c r="A28" s="44" t="s">
        <v>353</v>
      </c>
      <c r="B28" s="42">
        <v>9.2174245661738197E-3</v>
      </c>
      <c r="C28" s="42">
        <v>3.2072820536823102E-2</v>
      </c>
      <c r="D28" s="42">
        <v>1.1020753181796478E-2</v>
      </c>
      <c r="E28" s="42">
        <v>1.4955144750418562E-2</v>
      </c>
    </row>
    <row r="29" spans="1:5" x14ac:dyDescent="0.25">
      <c r="A29" s="44" t="s">
        <v>354</v>
      </c>
      <c r="B29" s="42">
        <v>1.9706084114148354E-3</v>
      </c>
      <c r="C29" s="42">
        <v>3.1069230231203912E-3</v>
      </c>
      <c r="D29" s="42">
        <v>3.7009436596853983E-3</v>
      </c>
      <c r="E29" s="42">
        <v>2.4662764342878066E-3</v>
      </c>
    </row>
    <row r="30" spans="1:5" x14ac:dyDescent="0.25">
      <c r="A30" s="44" t="s">
        <v>355</v>
      </c>
      <c r="B30" s="42">
        <v>1.5257488672791549E-3</v>
      </c>
      <c r="C30" s="42">
        <v>4.4632648685338575E-3</v>
      </c>
      <c r="D30" s="42">
        <v>2.049770107513108E-3</v>
      </c>
      <c r="E30" s="42">
        <v>2.3006739671149979E-3</v>
      </c>
    </row>
    <row r="31" spans="1:5" x14ac:dyDescent="0.25">
      <c r="A31" s="44" t="s">
        <v>356</v>
      </c>
      <c r="B31" s="42">
        <v>7.3220446892049377E-4</v>
      </c>
      <c r="C31" s="42">
        <v>3.8895658275885092E-3</v>
      </c>
      <c r="D31" s="42">
        <v>1.4599563133853802E-2</v>
      </c>
      <c r="E31" s="42">
        <v>3.2712617864672244E-3</v>
      </c>
    </row>
    <row r="32" spans="1:5" x14ac:dyDescent="0.25">
      <c r="A32" s="44" t="s">
        <v>357</v>
      </c>
      <c r="B32" s="42">
        <v>3.7346182661676913E-2</v>
      </c>
      <c r="C32" s="42">
        <v>5.3364403600851637E-2</v>
      </c>
      <c r="D32" s="42">
        <v>2.2965016308551859E-2</v>
      </c>
      <c r="E32" s="42">
        <v>3.9361130371570498E-2</v>
      </c>
    </row>
    <row r="33" spans="1:5" x14ac:dyDescent="0.25">
      <c r="A33" s="45" t="s">
        <v>358</v>
      </c>
      <c r="B33" s="43"/>
      <c r="C33" s="43"/>
      <c r="D33" s="43"/>
      <c r="E33" s="43"/>
    </row>
    <row r="34" spans="1:5" x14ac:dyDescent="0.25">
      <c r="A34" s="44" t="s">
        <v>359</v>
      </c>
      <c r="B34" s="42">
        <v>0.10979206047742718</v>
      </c>
      <c r="C34" s="42">
        <v>0.23840989300905757</v>
      </c>
      <c r="D34" s="42">
        <v>0.23094158460562397</v>
      </c>
      <c r="E34" s="42">
        <v>0.14051973462433179</v>
      </c>
    </row>
    <row r="35" spans="1:5" x14ac:dyDescent="0.25">
      <c r="A35" s="44" t="s">
        <v>360</v>
      </c>
      <c r="B35" s="42">
        <v>0.57640888918057809</v>
      </c>
      <c r="C35" s="42">
        <v>0.35521745615834205</v>
      </c>
      <c r="D35" s="42">
        <v>0.27251968747446192</v>
      </c>
      <c r="E35" s="42">
        <v>0.5156061910500962</v>
      </c>
    </row>
    <row r="36" spans="1:5" x14ac:dyDescent="0.25">
      <c r="A36" s="44" t="s">
        <v>361</v>
      </c>
      <c r="B36" s="42">
        <v>0.44503277150364418</v>
      </c>
      <c r="C36" s="42">
        <v>0.11551307985256415</v>
      </c>
      <c r="D36" s="42">
        <v>0.21467670115673748</v>
      </c>
      <c r="E36" s="42">
        <v>0.32661470754430527</v>
      </c>
    </row>
    <row r="37" spans="1:5" x14ac:dyDescent="0.25">
      <c r="A37" s="44" t="s">
        <v>362</v>
      </c>
      <c r="B37" s="42">
        <v>0.2971382613563695</v>
      </c>
      <c r="C37" s="42">
        <v>0.10653361392356135</v>
      </c>
      <c r="D37" s="42">
        <v>0.10160969075557763</v>
      </c>
      <c r="E37" s="42">
        <v>0.23168927534187031</v>
      </c>
    </row>
    <row r="38" spans="1:5" x14ac:dyDescent="0.25">
      <c r="A38" s="30" t="s">
        <v>363</v>
      </c>
      <c r="B38" s="42">
        <v>0.57640705819182025</v>
      </c>
      <c r="C38" s="42">
        <v>0.32774791470422876</v>
      </c>
      <c r="D38" s="42">
        <v>0.27222534780886359</v>
      </c>
      <c r="E38" s="42">
        <v>0.50972734145521392</v>
      </c>
    </row>
    <row r="39" spans="1:5" x14ac:dyDescent="0.25">
      <c r="A39" s="39" t="s">
        <v>364</v>
      </c>
      <c r="B39" s="43"/>
      <c r="C39" s="43"/>
      <c r="D39" s="43"/>
      <c r="E39" s="43"/>
    </row>
    <row r="40" spans="1:5" x14ac:dyDescent="0.25">
      <c r="A40" s="44" t="s">
        <v>365</v>
      </c>
      <c r="B40" s="42">
        <v>0.33232274049194149</v>
      </c>
      <c r="C40" s="42">
        <v>7.7735490564911386E-2</v>
      </c>
      <c r="D40" s="42">
        <v>0.52668505614220629</v>
      </c>
      <c r="E40" s="42">
        <v>0.29063428575674605</v>
      </c>
    </row>
    <row r="41" spans="1:5" x14ac:dyDescent="0.25">
      <c r="A41" s="44" t="s">
        <v>366</v>
      </c>
      <c r="B41" s="42">
        <v>0.33204391613522805</v>
      </c>
      <c r="C41" s="42">
        <v>7.4374666585094576E-2</v>
      </c>
      <c r="D41" s="42">
        <v>0.52668505614220629</v>
      </c>
      <c r="E41" s="42">
        <v>0.28735376554774256</v>
      </c>
    </row>
    <row r="42" spans="1:5" x14ac:dyDescent="0.25">
      <c r="A42" s="44" t="s">
        <v>367</v>
      </c>
      <c r="B42" s="42">
        <v>7.8579529940943763E-2</v>
      </c>
      <c r="C42" s="42">
        <v>0.57493640964993054</v>
      </c>
      <c r="D42" s="42">
        <v>7.3874068388581265E-2</v>
      </c>
      <c r="E42" s="42">
        <v>0.10963780630306597</v>
      </c>
    </row>
    <row r="43" spans="1:5" x14ac:dyDescent="0.25">
      <c r="A43" s="44" t="s">
        <v>368</v>
      </c>
      <c r="B43" s="42">
        <v>5.3262079662695756E-2</v>
      </c>
      <c r="C43" s="42">
        <v>0.28822375234568298</v>
      </c>
      <c r="D43" s="42">
        <v>5.1944130875416987E-2</v>
      </c>
      <c r="E43" s="42">
        <v>6.8129672450888773E-2</v>
      </c>
    </row>
    <row r="44" spans="1:5" x14ac:dyDescent="0.25">
      <c r="A44" s="44" t="s">
        <v>369</v>
      </c>
      <c r="B44" s="42">
        <v>4.1500477525222623E-2</v>
      </c>
      <c r="C44" s="42">
        <v>0.31078899410949229</v>
      </c>
      <c r="D44" s="42">
        <v>4.4476945969541506E-2</v>
      </c>
      <c r="E44" s="42">
        <v>5.9356459236666222E-2</v>
      </c>
    </row>
    <row r="45" spans="1:5" x14ac:dyDescent="0.25">
      <c r="A45" s="44" t="s">
        <v>370</v>
      </c>
      <c r="B45" s="42">
        <v>0.78744233102747463</v>
      </c>
      <c r="C45" s="42">
        <v>0.11985140742222436</v>
      </c>
      <c r="D45" s="42">
        <v>1.0911864165772323</v>
      </c>
      <c r="E45" s="42">
        <v>0.60936609968444089</v>
      </c>
    </row>
    <row r="46" spans="1:5" x14ac:dyDescent="0.25">
      <c r="A46" s="45" t="s">
        <v>371</v>
      </c>
      <c r="B46" s="43"/>
      <c r="C46" s="43"/>
      <c r="D46" s="43"/>
      <c r="E46" s="43"/>
    </row>
    <row r="47" spans="1:5" x14ac:dyDescent="0.25">
      <c r="A47" s="44" t="s">
        <v>372</v>
      </c>
      <c r="B47" s="42">
        <v>0.90688202851779065</v>
      </c>
      <c r="C47" s="42">
        <v>0.69693192010774407</v>
      </c>
      <c r="D47" s="42">
        <v>0.91534656012150639</v>
      </c>
      <c r="E47" s="42">
        <v>0.85556675658375669</v>
      </c>
    </row>
    <row r="48" spans="1:5" x14ac:dyDescent="0.25">
      <c r="A48" s="44" t="s">
        <v>373</v>
      </c>
      <c r="B48" s="42">
        <v>0.89894427694795009</v>
      </c>
      <c r="C48" s="42">
        <v>0.76707923631733077</v>
      </c>
      <c r="D48" s="42">
        <v>0.89401582840610394</v>
      </c>
      <c r="E48" s="42">
        <v>0.85607183998267833</v>
      </c>
    </row>
    <row r="49" spans="1:5" x14ac:dyDescent="0.25">
      <c r="A49" s="44" t="s">
        <v>374</v>
      </c>
      <c r="B49" s="42">
        <v>0.51032396582841788</v>
      </c>
      <c r="C49" s="42">
        <v>-1.8444419439873624E-2</v>
      </c>
      <c r="D49" s="42">
        <v>1.1631673999048628</v>
      </c>
      <c r="E49" s="42">
        <v>0.40239287085359071</v>
      </c>
    </row>
    <row r="50" spans="1:5" ht="15.75" thickBot="1" x14ac:dyDescent="0.3">
      <c r="A50" s="284" t="s">
        <v>375</v>
      </c>
      <c r="B50" s="49">
        <v>0.28043872198003511</v>
      </c>
      <c r="C50" s="49">
        <v>4.0748832069788916</v>
      </c>
      <c r="D50" s="49">
        <v>0.1607287673938427</v>
      </c>
      <c r="E50" s="49">
        <v>0.50263215845085685</v>
      </c>
    </row>
    <row r="51" spans="1:5" ht="15.75" thickTop="1" x14ac:dyDescent="0.25">
      <c r="A51" s="1048" t="s">
        <v>376</v>
      </c>
      <c r="B51" s="1048"/>
      <c r="C51" s="1048"/>
      <c r="D51" s="1048"/>
      <c r="E51" s="1048"/>
    </row>
    <row r="52" spans="1:5" ht="72" customHeight="1" x14ac:dyDescent="0.25">
      <c r="A52" s="1004" t="s">
        <v>377</v>
      </c>
      <c r="B52" s="1004"/>
      <c r="C52" s="1004"/>
      <c r="D52" s="1004"/>
      <c r="E52" s="1004"/>
    </row>
    <row r="53" spans="1:5" ht="70.5" customHeight="1" x14ac:dyDescent="0.25">
      <c r="A53" s="1004" t="s">
        <v>378</v>
      </c>
      <c r="B53" s="1004"/>
      <c r="C53" s="1004"/>
      <c r="D53" s="1004"/>
      <c r="E53" s="1004"/>
    </row>
    <row r="54" spans="1:5" x14ac:dyDescent="0.25">
      <c r="A54" s="1005" t="s">
        <v>379</v>
      </c>
      <c r="B54" s="1005"/>
      <c r="C54" s="1005"/>
      <c r="D54" s="1005"/>
      <c r="E54" s="1005"/>
    </row>
    <row r="55" spans="1:5" x14ac:dyDescent="0.25">
      <c r="A55" s="1005" t="s">
        <v>380</v>
      </c>
      <c r="B55" s="1005"/>
      <c r="C55" s="1005"/>
      <c r="D55" s="1005"/>
      <c r="E55" s="1005"/>
    </row>
    <row r="56" spans="1:5" ht="30.75" customHeight="1" x14ac:dyDescent="0.25">
      <c r="A56" s="1039" t="s">
        <v>842</v>
      </c>
      <c r="B56" s="1039"/>
      <c r="C56" s="1039"/>
      <c r="D56" s="1039"/>
      <c r="E56" s="1039"/>
    </row>
    <row r="57" spans="1:5" ht="30" customHeight="1" x14ac:dyDescent="0.25">
      <c r="A57" s="51"/>
      <c r="B57" s="52" t="s">
        <v>838</v>
      </c>
      <c r="C57" s="52" t="s">
        <v>839</v>
      </c>
      <c r="D57" s="52" t="s">
        <v>840</v>
      </c>
      <c r="E57" s="53" t="s">
        <v>8</v>
      </c>
    </row>
    <row r="58" spans="1:5" x14ac:dyDescent="0.25">
      <c r="A58" s="32"/>
      <c r="B58" s="32"/>
      <c r="C58" s="32"/>
      <c r="D58" s="32"/>
      <c r="E58" s="32"/>
    </row>
    <row r="59" spans="1:5" x14ac:dyDescent="0.25">
      <c r="A59" s="45" t="s">
        <v>382</v>
      </c>
      <c r="B59" s="52"/>
      <c r="C59" s="52"/>
      <c r="D59" s="52"/>
      <c r="E59" s="53"/>
    </row>
    <row r="60" spans="1:5" x14ac:dyDescent="0.25">
      <c r="A60" s="57" t="s">
        <v>383</v>
      </c>
      <c r="B60" s="42">
        <v>4.4420047630032967E-2</v>
      </c>
      <c r="C60" s="42">
        <v>2.3573099678159671E-2</v>
      </c>
      <c r="D60" s="42">
        <v>5.5586971252251545E-2</v>
      </c>
      <c r="E60" s="42">
        <v>3.9947497507435412E-2</v>
      </c>
    </row>
    <row r="61" spans="1:5" x14ac:dyDescent="0.25">
      <c r="A61" s="57" t="s">
        <v>384</v>
      </c>
      <c r="B61" s="42">
        <v>4.6311644600619303E-2</v>
      </c>
      <c r="C61" s="42">
        <v>2.8096880014598202E-2</v>
      </c>
      <c r="D61" s="42">
        <v>5.9714377281079305E-2</v>
      </c>
      <c r="E61" s="42">
        <v>4.2750837730530615E-2</v>
      </c>
    </row>
    <row r="62" spans="1:5" x14ac:dyDescent="0.25">
      <c r="A62" s="57" t="s">
        <v>385</v>
      </c>
      <c r="B62" s="42">
        <v>4.2909468642766312E-2</v>
      </c>
      <c r="C62" s="42">
        <v>1.1137710703805939E-2</v>
      </c>
      <c r="D62" s="42">
        <v>4.4897811176185735E-2</v>
      </c>
      <c r="E62" s="42">
        <v>3.4662373562417449E-2</v>
      </c>
    </row>
    <row r="63" spans="1:5" x14ac:dyDescent="0.25">
      <c r="A63" s="57" t="s">
        <v>386</v>
      </c>
      <c r="B63" s="42">
        <v>9.8259266976982521E-3</v>
      </c>
      <c r="C63" s="42">
        <v>-2.2795459326305032E-2</v>
      </c>
      <c r="D63" s="42">
        <v>1.5866778060846416E-2</v>
      </c>
      <c r="E63" s="42">
        <v>1.7389746904475421E-3</v>
      </c>
    </row>
    <row r="64" spans="1:5" x14ac:dyDescent="0.25">
      <c r="A64" s="57" t="s">
        <v>387</v>
      </c>
      <c r="B64" s="42">
        <v>9.8259266976982521E-3</v>
      </c>
      <c r="C64" s="42">
        <v>-2.2273729408774392E-2</v>
      </c>
      <c r="D64" s="42">
        <v>1.5872279966527278E-2</v>
      </c>
      <c r="E64" s="42">
        <v>1.8780334085369817E-3</v>
      </c>
    </row>
    <row r="65" spans="1:5" x14ac:dyDescent="0.25">
      <c r="A65" s="57" t="s">
        <v>388</v>
      </c>
      <c r="B65" s="42">
        <v>9.8259266976982521E-3</v>
      </c>
      <c r="C65" s="42">
        <v>-2.2273729408774392E-2</v>
      </c>
      <c r="D65" s="42">
        <v>1.5872279966527278E-2</v>
      </c>
      <c r="E65" s="42">
        <v>1.8780334085369817E-3</v>
      </c>
    </row>
    <row r="66" spans="1:5" x14ac:dyDescent="0.25">
      <c r="A66" s="57" t="s">
        <v>389</v>
      </c>
      <c r="B66" s="42">
        <v>3.0577427664440132E-2</v>
      </c>
      <c r="C66" s="42">
        <v>-0.28675005442594337</v>
      </c>
      <c r="D66" s="42">
        <v>3.0433723108916292E-2</v>
      </c>
      <c r="E66" s="42">
        <v>6.8118814717640355E-3</v>
      </c>
    </row>
    <row r="67" spans="1:5" x14ac:dyDescent="0.25">
      <c r="A67" s="45" t="s">
        <v>390</v>
      </c>
      <c r="B67" s="34"/>
      <c r="C67" s="34"/>
      <c r="D67" s="34"/>
      <c r="E67" s="34"/>
    </row>
    <row r="68" spans="1:5" x14ac:dyDescent="0.25">
      <c r="A68" s="57" t="s">
        <v>391</v>
      </c>
      <c r="B68" s="42">
        <v>5.6958621618223619E-2</v>
      </c>
      <c r="C68" s="42">
        <v>5.4823410009408581E-2</v>
      </c>
      <c r="D68" s="42">
        <v>6.3426605412593332E-2</v>
      </c>
      <c r="E68" s="42">
        <v>5.7007324618465E-2</v>
      </c>
    </row>
    <row r="69" spans="1:5" x14ac:dyDescent="0.25">
      <c r="A69" s="57" t="s">
        <v>392</v>
      </c>
      <c r="B69" s="42">
        <v>-1.2538573988190662E-2</v>
      </c>
      <c r="C69" s="42">
        <v>-3.1250310331248907E-2</v>
      </c>
      <c r="D69" s="42">
        <v>-7.8396341603417814E-3</v>
      </c>
      <c r="E69" s="42">
        <v>-1.7059827111029584E-2</v>
      </c>
    </row>
    <row r="70" spans="1:5" x14ac:dyDescent="0.25">
      <c r="A70" s="57" t="s">
        <v>393</v>
      </c>
      <c r="B70" s="42">
        <v>2.0515197161768195E-2</v>
      </c>
      <c r="C70" s="42">
        <v>3.9682599870213608E-2</v>
      </c>
      <c r="D70" s="42">
        <v>1.8206753656438718E-2</v>
      </c>
      <c r="E70" s="42">
        <v>2.6622153577357793E-2</v>
      </c>
    </row>
    <row r="71" spans="1:5" x14ac:dyDescent="0.25">
      <c r="A71" s="57" t="s">
        <v>394</v>
      </c>
      <c r="B71" s="42">
        <v>0</v>
      </c>
      <c r="C71" s="42">
        <v>0</v>
      </c>
      <c r="D71" s="42">
        <v>5.5019056808592608E-6</v>
      </c>
      <c r="E71" s="42">
        <v>5.2370822094073705E-7</v>
      </c>
    </row>
    <row r="72" spans="1:5" x14ac:dyDescent="0.25">
      <c r="A72" s="57" t="s">
        <v>395</v>
      </c>
      <c r="B72" s="42">
        <v>-3.4021759578529878E-3</v>
      </c>
      <c r="C72" s="42">
        <v>-1.6959169310792256E-2</v>
      </c>
      <c r="D72" s="42">
        <v>-1.4816566104893574E-2</v>
      </c>
      <c r="E72" s="42">
        <v>-8.0884641681131693E-3</v>
      </c>
    </row>
    <row r="73" spans="1:5" x14ac:dyDescent="0.25">
      <c r="A73" s="57" t="s">
        <v>396</v>
      </c>
      <c r="B73" s="42">
        <v>1.8915969705863489E-3</v>
      </c>
      <c r="C73" s="42">
        <v>4.5237803364385279E-3</v>
      </c>
      <c r="D73" s="42">
        <v>4.1274060288277459E-3</v>
      </c>
      <c r="E73" s="42">
        <v>2.8033402230952086E-3</v>
      </c>
    </row>
    <row r="74" spans="1:5" x14ac:dyDescent="0.25">
      <c r="A74" s="57" t="s">
        <v>397</v>
      </c>
      <c r="B74" s="42">
        <v>-3.3083541945068067E-2</v>
      </c>
      <c r="C74" s="42">
        <v>-3.3933170030110968E-2</v>
      </c>
      <c r="D74" s="42">
        <v>-2.9031033115339316E-2</v>
      </c>
      <c r="E74" s="42">
        <v>-3.2923398871969906E-2</v>
      </c>
    </row>
    <row r="75" spans="1:5" x14ac:dyDescent="0.25">
      <c r="A75" s="57" t="s">
        <v>398</v>
      </c>
      <c r="B75" s="42">
        <v>0</v>
      </c>
      <c r="C75" s="42">
        <v>5.2172991753063889E-4</v>
      </c>
      <c r="D75" s="42">
        <v>0</v>
      </c>
      <c r="E75" s="42">
        <v>1.3853500986849894E-4</v>
      </c>
    </row>
    <row r="76" spans="1:5" x14ac:dyDescent="0.25">
      <c r="A76" s="57" t="s">
        <v>399</v>
      </c>
      <c r="B76" s="42">
        <v>7.4065621794820805E-2</v>
      </c>
      <c r="C76" s="42">
        <v>0.1112925086620947</v>
      </c>
      <c r="D76" s="42">
        <v>9.3697315276977236E-2</v>
      </c>
      <c r="E76" s="42">
        <v>9.3899903842901034E-2</v>
      </c>
    </row>
    <row r="77" spans="1:5" x14ac:dyDescent="0.25">
      <c r="A77" s="45" t="s">
        <v>400</v>
      </c>
      <c r="B77" s="34"/>
      <c r="C77" s="34"/>
      <c r="D77" s="34"/>
      <c r="E77" s="34"/>
    </row>
    <row r="78" spans="1:5" x14ac:dyDescent="0.25">
      <c r="A78" s="57" t="s">
        <v>401</v>
      </c>
      <c r="B78" s="42">
        <v>7.4407214467067648E-2</v>
      </c>
      <c r="C78" s="42">
        <v>8.4581434640149125E-2</v>
      </c>
      <c r="D78" s="42">
        <v>5.433976561409113E-2</v>
      </c>
      <c r="E78" s="42">
        <v>7.3860497329552105E-2</v>
      </c>
    </row>
    <row r="79" spans="1:5" x14ac:dyDescent="0.25">
      <c r="A79" s="57" t="s">
        <v>402</v>
      </c>
      <c r="B79" s="42">
        <v>7.1672960356018278E-2</v>
      </c>
      <c r="C79" s="42">
        <v>7.9395314709994447E-2</v>
      </c>
      <c r="D79" s="42">
        <v>0.1315710617799041</v>
      </c>
      <c r="E79" s="42">
        <v>7.9109331026852567E-2</v>
      </c>
    </row>
    <row r="80" spans="1:5" x14ac:dyDescent="0.25">
      <c r="A80" s="57" t="s">
        <v>403</v>
      </c>
      <c r="B80" s="42">
        <v>6.4930716407779185E-2</v>
      </c>
      <c r="C80" s="42">
        <v>0.11226105301333707</v>
      </c>
      <c r="D80" s="42">
        <v>0.10268019068579079</v>
      </c>
      <c r="E80" s="42">
        <v>8.6088181758218085E-2</v>
      </c>
    </row>
    <row r="81" spans="1:5" x14ac:dyDescent="0.25">
      <c r="A81" s="57" t="s">
        <v>404</v>
      </c>
      <c r="B81" s="42">
        <v>4.9175129851194273E-2</v>
      </c>
      <c r="C81" s="42">
        <v>1.8036481381412808E-2</v>
      </c>
      <c r="D81" s="42">
        <v>7.7548478922507954E-3</v>
      </c>
      <c r="E81" s="42">
        <v>3.3103465708770125E-2</v>
      </c>
    </row>
    <row r="82" spans="1:5" x14ac:dyDescent="0.25">
      <c r="A82" s="57" t="s">
        <v>405</v>
      </c>
      <c r="B82" s="42">
        <v>1.2983082526760771E-3</v>
      </c>
      <c r="C82" s="42">
        <v>0</v>
      </c>
      <c r="D82" s="42">
        <v>5.0192997779416435E-4</v>
      </c>
      <c r="E82" s="42">
        <v>8.0256258060074244E-4</v>
      </c>
    </row>
    <row r="83" spans="1:5" x14ac:dyDescent="0.25">
      <c r="A83" s="57" t="s">
        <v>406</v>
      </c>
      <c r="B83" s="42">
        <v>7.3394739990470413E-3</v>
      </c>
      <c r="C83" s="42">
        <v>3.9509550281138686E-2</v>
      </c>
      <c r="D83" s="42">
        <v>0.17539782337609372</v>
      </c>
      <c r="E83" s="42">
        <v>2.2065695974912512E-2</v>
      </c>
    </row>
    <row r="84" spans="1:5" x14ac:dyDescent="0.25">
      <c r="A84" s="57" t="s">
        <v>407</v>
      </c>
      <c r="B84" s="42">
        <v>5.1555186677203612E-3</v>
      </c>
      <c r="C84" s="42">
        <v>3.0069373113987483E-2</v>
      </c>
      <c r="D84" s="42">
        <v>2.0485939751797204E-3</v>
      </c>
      <c r="E84" s="42">
        <v>1.4225655058808122E-2</v>
      </c>
    </row>
    <row r="85" spans="1:5" x14ac:dyDescent="0.25">
      <c r="A85" s="57" t="s">
        <v>408</v>
      </c>
      <c r="B85" s="42">
        <v>0</v>
      </c>
      <c r="C85" s="42">
        <v>0</v>
      </c>
      <c r="D85" s="42">
        <v>0</v>
      </c>
      <c r="E85" s="42">
        <v>0</v>
      </c>
    </row>
    <row r="86" spans="1:5" x14ac:dyDescent="0.25">
      <c r="A86" s="57" t="s">
        <v>409</v>
      </c>
      <c r="B86" s="42">
        <v>2.2406523518174716E-2</v>
      </c>
      <c r="C86" s="42">
        <v>3.0184423845736771E-2</v>
      </c>
      <c r="D86" s="42">
        <v>1.6198062684353542E-2</v>
      </c>
      <c r="E86" s="42">
        <v>2.3347842726525056E-2</v>
      </c>
    </row>
    <row r="87" spans="1:5" x14ac:dyDescent="0.25">
      <c r="A87" s="57" t="s">
        <v>410</v>
      </c>
      <c r="B87" s="42">
        <v>1.9445176881422738E-2</v>
      </c>
      <c r="C87" s="42">
        <v>5.1504046563498933E-2</v>
      </c>
      <c r="D87" s="42">
        <v>3.1740407276979576E-2</v>
      </c>
      <c r="E87" s="42">
        <v>4.2621053118771256E-2</v>
      </c>
    </row>
    <row r="88" spans="1:5" x14ac:dyDescent="0.25">
      <c r="A88" s="57" t="s">
        <v>411</v>
      </c>
      <c r="B88" s="42">
        <v>0</v>
      </c>
      <c r="C88" s="42">
        <v>2.4993926824861352E-2</v>
      </c>
      <c r="D88" s="42">
        <v>0</v>
      </c>
      <c r="E88" s="42">
        <v>2.3559878273473329E-3</v>
      </c>
    </row>
    <row r="89" spans="1:5" x14ac:dyDescent="0.25">
      <c r="A89" s="57" t="s">
        <v>412</v>
      </c>
      <c r="B89" s="42">
        <v>0</v>
      </c>
      <c r="C89" s="42">
        <v>1.7026154627300755E-2</v>
      </c>
      <c r="D89" s="42">
        <v>0</v>
      </c>
      <c r="E89" s="42">
        <v>6.3028407572447249E-3</v>
      </c>
    </row>
    <row r="90" spans="1:5" x14ac:dyDescent="0.25">
      <c r="A90" s="45" t="s">
        <v>413</v>
      </c>
      <c r="B90" s="34"/>
      <c r="C90" s="34"/>
      <c r="D90" s="34"/>
      <c r="E90" s="34"/>
    </row>
    <row r="91" spans="1:5" x14ac:dyDescent="0.25">
      <c r="A91" s="45" t="s">
        <v>414</v>
      </c>
      <c r="B91" s="34"/>
      <c r="C91" s="34"/>
      <c r="D91" s="34"/>
      <c r="E91" s="34"/>
    </row>
    <row r="92" spans="1:5" x14ac:dyDescent="0.25">
      <c r="A92" s="57" t="s">
        <v>415</v>
      </c>
      <c r="B92" s="42">
        <v>3.3083541945068067E-2</v>
      </c>
      <c r="C92" s="42">
        <v>3.3933170030110968E-2</v>
      </c>
      <c r="D92" s="42">
        <v>2.9031033115339316E-2</v>
      </c>
      <c r="E92" s="42">
        <v>3.2923398871969906E-2</v>
      </c>
    </row>
    <row r="93" spans="1:5" x14ac:dyDescent="0.25">
      <c r="A93" s="57" t="s">
        <v>416</v>
      </c>
      <c r="B93" s="42">
        <v>3.6633603498080126E-2</v>
      </c>
      <c r="C93" s="42">
        <v>4.6845350563834202E-2</v>
      </c>
      <c r="D93" s="42">
        <v>3.129821331899868E-2</v>
      </c>
      <c r="E93" s="42">
        <v>3.8373846948692357E-2</v>
      </c>
    </row>
    <row r="94" spans="1:5" x14ac:dyDescent="0.25">
      <c r="A94" s="57" t="s">
        <v>417</v>
      </c>
      <c r="B94" s="42">
        <v>5.1900781240762167E-2</v>
      </c>
      <c r="C94" s="42">
        <v>4.8353267722943488E-2</v>
      </c>
      <c r="D94" s="42">
        <v>3.637416735460506E-2</v>
      </c>
      <c r="E94" s="42">
        <v>4.9152836422911184E-2</v>
      </c>
    </row>
    <row r="95" spans="1:5" x14ac:dyDescent="0.25">
      <c r="A95" s="57" t="s">
        <v>418</v>
      </c>
      <c r="B95" s="42">
        <v>5.8961184138392457E-2</v>
      </c>
      <c r="C95" s="42">
        <v>5.2801529424463624E-2</v>
      </c>
      <c r="D95" s="42">
        <v>6.7600860774208363E-2</v>
      </c>
      <c r="E95" s="42">
        <v>5.7737218908769976E-2</v>
      </c>
    </row>
    <row r="96" spans="1:5" x14ac:dyDescent="0.25">
      <c r="A96" s="45" t="s">
        <v>419</v>
      </c>
      <c r="B96" s="34"/>
      <c r="C96" s="34"/>
      <c r="D96" s="34"/>
      <c r="E96" s="34"/>
    </row>
    <row r="97" spans="1:5" x14ac:dyDescent="0.25">
      <c r="A97" s="57" t="s">
        <v>420</v>
      </c>
      <c r="B97" s="42">
        <v>0.51553628459664036</v>
      </c>
      <c r="C97" s="42">
        <v>0.44210884537708528</v>
      </c>
      <c r="D97" s="42">
        <v>0.55972766639094684</v>
      </c>
      <c r="E97" s="42">
        <v>0.49915022889149507</v>
      </c>
    </row>
    <row r="98" spans="1:5" x14ac:dyDescent="0.25">
      <c r="A98" s="57" t="s">
        <v>421</v>
      </c>
      <c r="B98" s="42">
        <v>2.0444608543638051E-2</v>
      </c>
      <c r="C98" s="42">
        <v>9.4862805415783999E-2</v>
      </c>
      <c r="D98" s="42">
        <v>4.1027226285039714E-2</v>
      </c>
      <c r="E98" s="42">
        <v>4.2538501649176198E-2</v>
      </c>
    </row>
    <row r="99" spans="1:5" x14ac:dyDescent="0.25">
      <c r="A99" s="57" t="s">
        <v>422</v>
      </c>
      <c r="B99" s="42">
        <v>0.46401910685972159</v>
      </c>
      <c r="C99" s="42">
        <v>0.46302834920713076</v>
      </c>
      <c r="D99" s="42">
        <v>0.39924510732401342</v>
      </c>
      <c r="E99" s="42">
        <v>0.45831126945932876</v>
      </c>
    </row>
    <row r="100" spans="1:5" x14ac:dyDescent="0.25">
      <c r="A100" s="57" t="s">
        <v>423</v>
      </c>
      <c r="B100" s="42">
        <v>0.56124219795292196</v>
      </c>
      <c r="C100" s="42">
        <v>0.31100007915278793</v>
      </c>
      <c r="D100" s="42">
        <v>0.44914697749161869</v>
      </c>
      <c r="E100" s="42">
        <v>0.45219321748013519</v>
      </c>
    </row>
    <row r="101" spans="1:5" x14ac:dyDescent="0.25">
      <c r="A101" s="45" t="s">
        <v>424</v>
      </c>
      <c r="B101" s="34"/>
      <c r="C101" s="34"/>
      <c r="D101" s="34"/>
      <c r="E101" s="34"/>
    </row>
    <row r="102" spans="1:5" x14ac:dyDescent="0.25">
      <c r="A102" s="44" t="s">
        <v>425</v>
      </c>
      <c r="B102" s="42">
        <v>4.2990559860170918E-2</v>
      </c>
      <c r="C102" s="42">
        <v>1.9942329628891118E-2</v>
      </c>
      <c r="D102" s="42">
        <v>5.8331601511411466E-2</v>
      </c>
      <c r="E102" s="42">
        <v>3.8538453251808519E-2</v>
      </c>
    </row>
    <row r="103" spans="1:5" x14ac:dyDescent="0.25">
      <c r="A103" s="44" t="s">
        <v>426</v>
      </c>
      <c r="B103" s="42">
        <v>4.1008676268663134E-2</v>
      </c>
      <c r="C103" s="42">
        <v>1.4344815438915876E-2</v>
      </c>
      <c r="D103" s="42">
        <v>5.420419548258372E-2</v>
      </c>
      <c r="E103" s="42">
        <v>3.5419685578326754E-2</v>
      </c>
    </row>
    <row r="104" spans="1:5" x14ac:dyDescent="0.25">
      <c r="A104" s="30" t="s">
        <v>427</v>
      </c>
      <c r="B104" s="42">
        <v>4.5388209719084922E-2</v>
      </c>
      <c r="C104" s="42">
        <v>2.673308013098908E-2</v>
      </c>
      <c r="D104" s="42">
        <v>5.7712921448528284E-2</v>
      </c>
      <c r="E104" s="42">
        <v>4.177699403103137E-2</v>
      </c>
    </row>
    <row r="105" spans="1:5" x14ac:dyDescent="0.25">
      <c r="A105" s="30" t="s">
        <v>428</v>
      </c>
      <c r="B105" s="42">
        <v>5.7847961454098422E-2</v>
      </c>
      <c r="C105" s="42">
        <v>5.9345266203971195E-2</v>
      </c>
      <c r="D105" s="42">
        <v>6.5552555608870064E-2</v>
      </c>
      <c r="E105" s="42">
        <v>5.8976497235359422E-2</v>
      </c>
    </row>
    <row r="106" spans="1:5" x14ac:dyDescent="0.25">
      <c r="A106" s="30" t="s">
        <v>429</v>
      </c>
      <c r="B106" s="42">
        <v>-1.2459751735013498E-2</v>
      </c>
      <c r="C106" s="42">
        <v>-3.2612186072982115E-2</v>
      </c>
      <c r="D106" s="42">
        <v>-7.8396341603417814E-3</v>
      </c>
      <c r="E106" s="42">
        <v>-1.7199503204328056E-2</v>
      </c>
    </row>
    <row r="107" spans="1:5" x14ac:dyDescent="0.25">
      <c r="A107" s="30" t="s">
        <v>430</v>
      </c>
      <c r="B107" s="42">
        <v>-4.3795334504217924E-3</v>
      </c>
      <c r="C107" s="42">
        <v>-1.2388264692073202E-2</v>
      </c>
      <c r="D107" s="42">
        <v>-3.508725965944559E-3</v>
      </c>
      <c r="E107" s="42">
        <v>-6.3573084527046072E-3</v>
      </c>
    </row>
    <row r="108" spans="1:5" x14ac:dyDescent="0.25">
      <c r="A108" s="30" t="s">
        <v>431</v>
      </c>
      <c r="B108" s="42">
        <v>1.9818835915077848E-3</v>
      </c>
      <c r="C108" s="42">
        <v>5.5975141899752417E-3</v>
      </c>
      <c r="D108" s="42">
        <v>4.1274060288277459E-3</v>
      </c>
      <c r="E108" s="42">
        <v>3.1187676734817649E-3</v>
      </c>
    </row>
    <row r="109" spans="1:5" x14ac:dyDescent="0.25">
      <c r="A109" s="45" t="s">
        <v>432</v>
      </c>
      <c r="B109" s="34"/>
      <c r="C109" s="34"/>
      <c r="D109" s="34"/>
      <c r="E109" s="34"/>
    </row>
    <row r="110" spans="1:5" x14ac:dyDescent="0.25">
      <c r="A110" s="30" t="s">
        <v>425</v>
      </c>
      <c r="B110" s="42">
        <v>4.2990559860170918E-2</v>
      </c>
      <c r="C110" s="42">
        <v>1.9942329628891118E-2</v>
      </c>
      <c r="D110" s="42">
        <v>5.8331601511411466E-2</v>
      </c>
      <c r="E110" s="42">
        <v>3.8538453251808519E-2</v>
      </c>
    </row>
    <row r="111" spans="1:5" x14ac:dyDescent="0.25">
      <c r="A111" s="30" t="s">
        <v>433</v>
      </c>
      <c r="B111" s="42">
        <v>1.3056675676221562E-4</v>
      </c>
      <c r="C111" s="42">
        <v>-8.2699329636851237E-3</v>
      </c>
      <c r="D111" s="42">
        <v>-1.3433790335225751E-2</v>
      </c>
      <c r="E111" s="42">
        <v>-3.3372514123166902E-3</v>
      </c>
    </row>
    <row r="112" spans="1:5" x14ac:dyDescent="0.25">
      <c r="A112" s="30" t="s">
        <v>434</v>
      </c>
      <c r="B112" s="42">
        <v>-3.3109825895010506E-2</v>
      </c>
      <c r="C112" s="42">
        <v>-3.5439577047240656E-2</v>
      </c>
      <c r="D112" s="42">
        <v>-2.9031033115339316E-2</v>
      </c>
      <c r="E112" s="42">
        <v>-3.3316338615394826E-2</v>
      </c>
    </row>
    <row r="113" spans="1:5" x14ac:dyDescent="0.25">
      <c r="A113" s="30" t="s">
        <v>435</v>
      </c>
      <c r="B113" s="42">
        <v>0</v>
      </c>
      <c r="C113" s="42">
        <v>1.4614375340321641E-4</v>
      </c>
      <c r="D113" s="42">
        <v>0</v>
      </c>
      <c r="E113" s="42">
        <v>3.7599542698651253E-5</v>
      </c>
    </row>
    <row r="114" spans="1:5" x14ac:dyDescent="0.25">
      <c r="A114" s="30" t="s">
        <v>436</v>
      </c>
      <c r="B114" s="42">
        <v>0</v>
      </c>
      <c r="C114" s="42">
        <v>3.9874750178368125E-4</v>
      </c>
      <c r="D114" s="42">
        <v>0</v>
      </c>
      <c r="E114" s="42">
        <v>1.0258887821178726E-4</v>
      </c>
    </row>
    <row r="115" spans="1:5" x14ac:dyDescent="0.25">
      <c r="A115" s="30" t="s">
        <v>437</v>
      </c>
      <c r="B115" s="42">
        <v>0</v>
      </c>
      <c r="C115" s="42">
        <v>0</v>
      </c>
      <c r="D115" s="42">
        <v>5.5019056808592608E-6</v>
      </c>
      <c r="E115" s="42">
        <v>5.2370822094073705E-7</v>
      </c>
    </row>
    <row r="116" spans="1:5" x14ac:dyDescent="0.25">
      <c r="A116" s="39" t="s">
        <v>438</v>
      </c>
      <c r="B116" s="58">
        <v>9.8337331219888885E-3</v>
      </c>
      <c r="C116" s="58">
        <v>-2.3262534823925742E-2</v>
      </c>
      <c r="D116" s="58">
        <v>1.5875540685221273E-2</v>
      </c>
      <c r="E116" s="58">
        <v>1.9007617603419183E-3</v>
      </c>
    </row>
    <row r="117" spans="1:5" ht="3.75" customHeight="1" thickBot="1" x14ac:dyDescent="0.3">
      <c r="A117" s="60"/>
      <c r="B117" s="62"/>
      <c r="C117" s="62"/>
      <c r="D117" s="62"/>
      <c r="E117" s="62"/>
    </row>
    <row r="118" spans="1:5" ht="15.75" thickTop="1" x14ac:dyDescent="0.25">
      <c r="A118" s="1007" t="s">
        <v>439</v>
      </c>
      <c r="B118" s="1007"/>
      <c r="C118" s="1007"/>
      <c r="D118" s="1007"/>
      <c r="E118" s="1007"/>
    </row>
    <row r="119" spans="1:5" x14ac:dyDescent="0.25">
      <c r="A119" s="999" t="s">
        <v>440</v>
      </c>
      <c r="B119" s="999"/>
      <c r="C119" s="999"/>
      <c r="D119" s="999"/>
      <c r="E119" s="999"/>
    </row>
    <row r="120" spans="1:5" x14ac:dyDescent="0.25">
      <c r="A120" s="999" t="s">
        <v>441</v>
      </c>
      <c r="B120" s="999"/>
      <c r="C120" s="999"/>
      <c r="D120" s="999"/>
      <c r="E120" s="999"/>
    </row>
    <row r="121" spans="1:5" x14ac:dyDescent="0.25">
      <c r="A121" s="999" t="s">
        <v>442</v>
      </c>
      <c r="B121" s="999"/>
      <c r="C121" s="999"/>
      <c r="D121" s="999"/>
      <c r="E121" s="999"/>
    </row>
    <row r="122" spans="1:5" x14ac:dyDescent="0.25">
      <c r="A122" s="999" t="s">
        <v>443</v>
      </c>
      <c r="B122" s="999"/>
      <c r="C122" s="999"/>
      <c r="D122" s="999"/>
      <c r="E122" s="999"/>
    </row>
    <row r="123" spans="1:5" ht="24.75" customHeight="1" x14ac:dyDescent="0.25">
      <c r="A123" s="1001" t="s">
        <v>444</v>
      </c>
      <c r="B123" s="1001"/>
      <c r="C123" s="1001"/>
      <c r="D123" s="1001"/>
      <c r="E123" s="1001"/>
    </row>
    <row r="124" spans="1:5" x14ac:dyDescent="0.25">
      <c r="A124" s="999" t="s">
        <v>445</v>
      </c>
      <c r="B124" s="999"/>
      <c r="C124" s="999"/>
      <c r="D124" s="999"/>
      <c r="E124" s="999"/>
    </row>
    <row r="125" spans="1:5" ht="30" customHeight="1" x14ac:dyDescent="0.25">
      <c r="A125" s="1001" t="s">
        <v>446</v>
      </c>
      <c r="B125" s="1001"/>
      <c r="C125" s="1001"/>
      <c r="D125" s="1001"/>
      <c r="E125" s="1001"/>
    </row>
    <row r="126" spans="1:5" x14ac:dyDescent="0.25">
      <c r="A126" s="32"/>
      <c r="B126" s="351"/>
      <c r="C126" s="351"/>
      <c r="D126" s="351"/>
      <c r="E126" s="351"/>
    </row>
    <row r="127" spans="1:5" x14ac:dyDescent="0.25">
      <c r="A127" s="32"/>
      <c r="B127" s="351"/>
      <c r="C127" s="351"/>
      <c r="D127" s="351"/>
      <c r="E127" s="351"/>
    </row>
  </sheetData>
  <mergeCells count="17">
    <mergeCell ref="A120:E120"/>
    <mergeCell ref="A1:E1"/>
    <mergeCell ref="A2:E2"/>
    <mergeCell ref="A3:E3"/>
    <mergeCell ref="A51:E51"/>
    <mergeCell ref="A52:E52"/>
    <mergeCell ref="A53:E53"/>
    <mergeCell ref="A54:E54"/>
    <mergeCell ref="A55:E55"/>
    <mergeCell ref="A56:E56"/>
    <mergeCell ref="A118:E118"/>
    <mergeCell ref="A119:E119"/>
    <mergeCell ref="A121:E121"/>
    <mergeCell ref="A122:E122"/>
    <mergeCell ref="A123:E123"/>
    <mergeCell ref="A124:E124"/>
    <mergeCell ref="A125:E125"/>
  </mergeCells>
  <hyperlinks>
    <hyperlink ref="G1" location="ÍNDICE!A1" display="ÍNDICE!A1" xr:uid="{00000000-0004-0000-2D00-000000000000}"/>
  </hyperlinks>
  <pageMargins left="0.7" right="0.7" top="0.75" bottom="0.75" header="0.3" footer="0.3"/>
  <pageSetup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25">
    <pageSetUpPr fitToPage="1"/>
  </sheetPr>
  <dimension ref="A1:N86"/>
  <sheetViews>
    <sheetView zoomScale="85" zoomScaleNormal="85" workbookViewId="0">
      <selection activeCell="O3" sqref="O3"/>
    </sheetView>
  </sheetViews>
  <sheetFormatPr baseColWidth="10" defaultColWidth="9.140625" defaultRowHeight="18" x14ac:dyDescent="0.25"/>
  <cols>
    <col min="1" max="1" width="89.85546875" style="103" bestFit="1" customWidth="1"/>
    <col min="2" max="2" width="11.140625" style="103" bestFit="1" customWidth="1"/>
    <col min="3" max="8" width="9.7109375" style="103" bestFit="1" customWidth="1"/>
    <col min="9" max="9" width="9.7109375" style="103" customWidth="1"/>
    <col min="10" max="10" width="9.7109375" style="103" bestFit="1" customWidth="1"/>
    <col min="11" max="11" width="9.7109375" style="103" customWidth="1"/>
    <col min="12" max="12" width="9.7109375" style="119" bestFit="1" customWidth="1"/>
    <col min="13" max="256" width="9.140625" style="103"/>
    <col min="257" max="257" width="89.85546875" style="103" bestFit="1" customWidth="1"/>
    <col min="258" max="258" width="11.140625" style="103" bestFit="1" customWidth="1"/>
    <col min="259" max="264" width="9.7109375" style="103" bestFit="1" customWidth="1"/>
    <col min="265" max="265" width="9.7109375" style="103" customWidth="1"/>
    <col min="266" max="266" width="9.7109375" style="103" bestFit="1" customWidth="1"/>
    <col min="267" max="267" width="9.7109375" style="103" customWidth="1"/>
    <col min="268" max="268" width="9.7109375" style="103" bestFit="1" customWidth="1"/>
    <col min="269" max="512" width="9.140625" style="103"/>
    <col min="513" max="513" width="89.85546875" style="103" bestFit="1" customWidth="1"/>
    <col min="514" max="514" width="11.140625" style="103" bestFit="1" customWidth="1"/>
    <col min="515" max="520" width="9.7109375" style="103" bestFit="1" customWidth="1"/>
    <col min="521" max="521" width="9.7109375" style="103" customWidth="1"/>
    <col min="522" max="522" width="9.7109375" style="103" bestFit="1" customWidth="1"/>
    <col min="523" max="523" width="9.7109375" style="103" customWidth="1"/>
    <col min="524" max="524" width="9.7109375" style="103" bestFit="1" customWidth="1"/>
    <col min="525" max="768" width="9.140625" style="103"/>
    <col min="769" max="769" width="89.85546875" style="103" bestFit="1" customWidth="1"/>
    <col min="770" max="770" width="11.140625" style="103" bestFit="1" customWidth="1"/>
    <col min="771" max="776" width="9.7109375" style="103" bestFit="1" customWidth="1"/>
    <col min="777" max="777" width="9.7109375" style="103" customWidth="1"/>
    <col min="778" max="778" width="9.7109375" style="103" bestFit="1" customWidth="1"/>
    <col min="779" max="779" width="9.7109375" style="103" customWidth="1"/>
    <col min="780" max="780" width="9.7109375" style="103" bestFit="1" customWidth="1"/>
    <col min="781" max="1024" width="9.140625" style="103"/>
    <col min="1025" max="1025" width="89.85546875" style="103" bestFit="1" customWidth="1"/>
    <col min="1026" max="1026" width="11.140625" style="103" bestFit="1" customWidth="1"/>
    <col min="1027" max="1032" width="9.7109375" style="103" bestFit="1" customWidth="1"/>
    <col min="1033" max="1033" width="9.7109375" style="103" customWidth="1"/>
    <col min="1034" max="1034" width="9.7109375" style="103" bestFit="1" customWidth="1"/>
    <col min="1035" max="1035" width="9.7109375" style="103" customWidth="1"/>
    <col min="1036" max="1036" width="9.7109375" style="103" bestFit="1" customWidth="1"/>
    <col min="1037" max="1280" width="9.140625" style="103"/>
    <col min="1281" max="1281" width="89.85546875" style="103" bestFit="1" customWidth="1"/>
    <col min="1282" max="1282" width="11.140625" style="103" bestFit="1" customWidth="1"/>
    <col min="1283" max="1288" width="9.7109375" style="103" bestFit="1" customWidth="1"/>
    <col min="1289" max="1289" width="9.7109375" style="103" customWidth="1"/>
    <col min="1290" max="1290" width="9.7109375" style="103" bestFit="1" customWidth="1"/>
    <col min="1291" max="1291" width="9.7109375" style="103" customWidth="1"/>
    <col min="1292" max="1292" width="9.7109375" style="103" bestFit="1" customWidth="1"/>
    <col min="1293" max="1536" width="9.140625" style="103"/>
    <col min="1537" max="1537" width="89.85546875" style="103" bestFit="1" customWidth="1"/>
    <col min="1538" max="1538" width="11.140625" style="103" bestFit="1" customWidth="1"/>
    <col min="1539" max="1544" width="9.7109375" style="103" bestFit="1" customWidth="1"/>
    <col min="1545" max="1545" width="9.7109375" style="103" customWidth="1"/>
    <col min="1546" max="1546" width="9.7109375" style="103" bestFit="1" customWidth="1"/>
    <col min="1547" max="1547" width="9.7109375" style="103" customWidth="1"/>
    <col min="1548" max="1548" width="9.7109375" style="103" bestFit="1" customWidth="1"/>
    <col min="1549" max="1792" width="9.140625" style="103"/>
    <col min="1793" max="1793" width="89.85546875" style="103" bestFit="1" customWidth="1"/>
    <col min="1794" max="1794" width="11.140625" style="103" bestFit="1" customWidth="1"/>
    <col min="1795" max="1800" width="9.7109375" style="103" bestFit="1" customWidth="1"/>
    <col min="1801" max="1801" width="9.7109375" style="103" customWidth="1"/>
    <col min="1802" max="1802" width="9.7109375" style="103" bestFit="1" customWidth="1"/>
    <col min="1803" max="1803" width="9.7109375" style="103" customWidth="1"/>
    <col min="1804" max="1804" width="9.7109375" style="103" bestFit="1" customWidth="1"/>
    <col min="1805" max="2048" width="9.140625" style="103"/>
    <col min="2049" max="2049" width="89.85546875" style="103" bestFit="1" customWidth="1"/>
    <col min="2050" max="2050" width="11.140625" style="103" bestFit="1" customWidth="1"/>
    <col min="2051" max="2056" width="9.7109375" style="103" bestFit="1" customWidth="1"/>
    <col min="2057" max="2057" width="9.7109375" style="103" customWidth="1"/>
    <col min="2058" max="2058" width="9.7109375" style="103" bestFit="1" customWidth="1"/>
    <col min="2059" max="2059" width="9.7109375" style="103" customWidth="1"/>
    <col min="2060" max="2060" width="9.7109375" style="103" bestFit="1" customWidth="1"/>
    <col min="2061" max="2304" width="9.140625" style="103"/>
    <col min="2305" max="2305" width="89.85546875" style="103" bestFit="1" customWidth="1"/>
    <col min="2306" max="2306" width="11.140625" style="103" bestFit="1" customWidth="1"/>
    <col min="2307" max="2312" width="9.7109375" style="103" bestFit="1" customWidth="1"/>
    <col min="2313" max="2313" width="9.7109375" style="103" customWidth="1"/>
    <col min="2314" max="2314" width="9.7109375" style="103" bestFit="1" customWidth="1"/>
    <col min="2315" max="2315" width="9.7109375" style="103" customWidth="1"/>
    <col min="2316" max="2316" width="9.7109375" style="103" bestFit="1" customWidth="1"/>
    <col min="2317" max="2560" width="9.140625" style="103"/>
    <col min="2561" max="2561" width="89.85546875" style="103" bestFit="1" customWidth="1"/>
    <col min="2562" max="2562" width="11.140625" style="103" bestFit="1" customWidth="1"/>
    <col min="2563" max="2568" width="9.7109375" style="103" bestFit="1" customWidth="1"/>
    <col min="2569" max="2569" width="9.7109375" style="103" customWidth="1"/>
    <col min="2570" max="2570" width="9.7109375" style="103" bestFit="1" customWidth="1"/>
    <col min="2571" max="2571" width="9.7109375" style="103" customWidth="1"/>
    <col min="2572" max="2572" width="9.7109375" style="103" bestFit="1" customWidth="1"/>
    <col min="2573" max="2816" width="9.140625" style="103"/>
    <col min="2817" max="2817" width="89.85546875" style="103" bestFit="1" customWidth="1"/>
    <col min="2818" max="2818" width="11.140625" style="103" bestFit="1" customWidth="1"/>
    <col min="2819" max="2824" width="9.7109375" style="103" bestFit="1" customWidth="1"/>
    <col min="2825" max="2825" width="9.7109375" style="103" customWidth="1"/>
    <col min="2826" max="2826" width="9.7109375" style="103" bestFit="1" customWidth="1"/>
    <col min="2827" max="2827" width="9.7109375" style="103" customWidth="1"/>
    <col min="2828" max="2828" width="9.7109375" style="103" bestFit="1" customWidth="1"/>
    <col min="2829" max="3072" width="9.140625" style="103"/>
    <col min="3073" max="3073" width="89.85546875" style="103" bestFit="1" customWidth="1"/>
    <col min="3074" max="3074" width="11.140625" style="103" bestFit="1" customWidth="1"/>
    <col min="3075" max="3080" width="9.7109375" style="103" bestFit="1" customWidth="1"/>
    <col min="3081" max="3081" width="9.7109375" style="103" customWidth="1"/>
    <col min="3082" max="3082" width="9.7109375" style="103" bestFit="1" customWidth="1"/>
    <col min="3083" max="3083" width="9.7109375" style="103" customWidth="1"/>
    <col min="3084" max="3084" width="9.7109375" style="103" bestFit="1" customWidth="1"/>
    <col min="3085" max="3328" width="9.140625" style="103"/>
    <col min="3329" max="3329" width="89.85546875" style="103" bestFit="1" customWidth="1"/>
    <col min="3330" max="3330" width="11.140625" style="103" bestFit="1" customWidth="1"/>
    <col min="3331" max="3336" width="9.7109375" style="103" bestFit="1" customWidth="1"/>
    <col min="3337" max="3337" width="9.7109375" style="103" customWidth="1"/>
    <col min="3338" max="3338" width="9.7109375" style="103" bestFit="1" customWidth="1"/>
    <col min="3339" max="3339" width="9.7109375" style="103" customWidth="1"/>
    <col min="3340" max="3340" width="9.7109375" style="103" bestFit="1" customWidth="1"/>
    <col min="3341" max="3584" width="9.140625" style="103"/>
    <col min="3585" max="3585" width="89.85546875" style="103" bestFit="1" customWidth="1"/>
    <col min="3586" max="3586" width="11.140625" style="103" bestFit="1" customWidth="1"/>
    <col min="3587" max="3592" width="9.7109375" style="103" bestFit="1" customWidth="1"/>
    <col min="3593" max="3593" width="9.7109375" style="103" customWidth="1"/>
    <col min="3594" max="3594" width="9.7109375" style="103" bestFit="1" customWidth="1"/>
    <col min="3595" max="3595" width="9.7109375" style="103" customWidth="1"/>
    <col min="3596" max="3596" width="9.7109375" style="103" bestFit="1" customWidth="1"/>
    <col min="3597" max="3840" width="9.140625" style="103"/>
    <col min="3841" max="3841" width="89.85546875" style="103" bestFit="1" customWidth="1"/>
    <col min="3842" max="3842" width="11.140625" style="103" bestFit="1" customWidth="1"/>
    <col min="3843" max="3848" width="9.7109375" style="103" bestFit="1" customWidth="1"/>
    <col min="3849" max="3849" width="9.7109375" style="103" customWidth="1"/>
    <col min="3850" max="3850" width="9.7109375" style="103" bestFit="1" customWidth="1"/>
    <col min="3851" max="3851" width="9.7109375" style="103" customWidth="1"/>
    <col min="3852" max="3852" width="9.7109375" style="103" bestFit="1" customWidth="1"/>
    <col min="3853" max="4096" width="9.140625" style="103"/>
    <col min="4097" max="4097" width="89.85546875" style="103" bestFit="1" customWidth="1"/>
    <col min="4098" max="4098" width="11.140625" style="103" bestFit="1" customWidth="1"/>
    <col min="4099" max="4104" width="9.7109375" style="103" bestFit="1" customWidth="1"/>
    <col min="4105" max="4105" width="9.7109375" style="103" customWidth="1"/>
    <col min="4106" max="4106" width="9.7109375" style="103" bestFit="1" customWidth="1"/>
    <col min="4107" max="4107" width="9.7109375" style="103" customWidth="1"/>
    <col min="4108" max="4108" width="9.7109375" style="103" bestFit="1" customWidth="1"/>
    <col min="4109" max="4352" width="9.140625" style="103"/>
    <col min="4353" max="4353" width="89.85546875" style="103" bestFit="1" customWidth="1"/>
    <col min="4354" max="4354" width="11.140625" style="103" bestFit="1" customWidth="1"/>
    <col min="4355" max="4360" width="9.7109375" style="103" bestFit="1" customWidth="1"/>
    <col min="4361" max="4361" width="9.7109375" style="103" customWidth="1"/>
    <col min="4362" max="4362" width="9.7109375" style="103" bestFit="1" customWidth="1"/>
    <col min="4363" max="4363" width="9.7109375" style="103" customWidth="1"/>
    <col min="4364" max="4364" width="9.7109375" style="103" bestFit="1" customWidth="1"/>
    <col min="4365" max="4608" width="9.140625" style="103"/>
    <col min="4609" max="4609" width="89.85546875" style="103" bestFit="1" customWidth="1"/>
    <col min="4610" max="4610" width="11.140625" style="103" bestFit="1" customWidth="1"/>
    <col min="4611" max="4616" width="9.7109375" style="103" bestFit="1" customWidth="1"/>
    <col min="4617" max="4617" width="9.7109375" style="103" customWidth="1"/>
    <col min="4618" max="4618" width="9.7109375" style="103" bestFit="1" customWidth="1"/>
    <col min="4619" max="4619" width="9.7109375" style="103" customWidth="1"/>
    <col min="4620" max="4620" width="9.7109375" style="103" bestFit="1" customWidth="1"/>
    <col min="4621" max="4864" width="9.140625" style="103"/>
    <col min="4865" max="4865" width="89.85546875" style="103" bestFit="1" customWidth="1"/>
    <col min="4866" max="4866" width="11.140625" style="103" bestFit="1" customWidth="1"/>
    <col min="4867" max="4872" width="9.7109375" style="103" bestFit="1" customWidth="1"/>
    <col min="4873" max="4873" width="9.7109375" style="103" customWidth="1"/>
    <col min="4874" max="4874" width="9.7109375" style="103" bestFit="1" customWidth="1"/>
    <col min="4875" max="4875" width="9.7109375" style="103" customWidth="1"/>
    <col min="4876" max="4876" width="9.7109375" style="103" bestFit="1" customWidth="1"/>
    <col min="4877" max="5120" width="9.140625" style="103"/>
    <col min="5121" max="5121" width="89.85546875" style="103" bestFit="1" customWidth="1"/>
    <col min="5122" max="5122" width="11.140625" style="103" bestFit="1" customWidth="1"/>
    <col min="5123" max="5128" width="9.7109375" style="103" bestFit="1" customWidth="1"/>
    <col min="5129" max="5129" width="9.7109375" style="103" customWidth="1"/>
    <col min="5130" max="5130" width="9.7109375" style="103" bestFit="1" customWidth="1"/>
    <col min="5131" max="5131" width="9.7109375" style="103" customWidth="1"/>
    <col min="5132" max="5132" width="9.7109375" style="103" bestFit="1" customWidth="1"/>
    <col min="5133" max="5376" width="9.140625" style="103"/>
    <col min="5377" max="5377" width="89.85546875" style="103" bestFit="1" customWidth="1"/>
    <col min="5378" max="5378" width="11.140625" style="103" bestFit="1" customWidth="1"/>
    <col min="5379" max="5384" width="9.7109375" style="103" bestFit="1" customWidth="1"/>
    <col min="5385" max="5385" width="9.7109375" style="103" customWidth="1"/>
    <col min="5386" max="5386" width="9.7109375" style="103" bestFit="1" customWidth="1"/>
    <col min="5387" max="5387" width="9.7109375" style="103" customWidth="1"/>
    <col min="5388" max="5388" width="9.7109375" style="103" bestFit="1" customWidth="1"/>
    <col min="5389" max="5632" width="9.140625" style="103"/>
    <col min="5633" max="5633" width="89.85546875" style="103" bestFit="1" customWidth="1"/>
    <col min="5634" max="5634" width="11.140625" style="103" bestFit="1" customWidth="1"/>
    <col min="5635" max="5640" width="9.7109375" style="103" bestFit="1" customWidth="1"/>
    <col min="5641" max="5641" width="9.7109375" style="103" customWidth="1"/>
    <col min="5642" max="5642" width="9.7109375" style="103" bestFit="1" customWidth="1"/>
    <col min="5643" max="5643" width="9.7109375" style="103" customWidth="1"/>
    <col min="5644" max="5644" width="9.7109375" style="103" bestFit="1" customWidth="1"/>
    <col min="5645" max="5888" width="9.140625" style="103"/>
    <col min="5889" max="5889" width="89.85546875" style="103" bestFit="1" customWidth="1"/>
    <col min="5890" max="5890" width="11.140625" style="103" bestFit="1" customWidth="1"/>
    <col min="5891" max="5896" width="9.7109375" style="103" bestFit="1" customWidth="1"/>
    <col min="5897" max="5897" width="9.7109375" style="103" customWidth="1"/>
    <col min="5898" max="5898" width="9.7109375" style="103" bestFit="1" customWidth="1"/>
    <col min="5899" max="5899" width="9.7109375" style="103" customWidth="1"/>
    <col min="5900" max="5900" width="9.7109375" style="103" bestFit="1" customWidth="1"/>
    <col min="5901" max="6144" width="9.140625" style="103"/>
    <col min="6145" max="6145" width="89.85546875" style="103" bestFit="1" customWidth="1"/>
    <col min="6146" max="6146" width="11.140625" style="103" bestFit="1" customWidth="1"/>
    <col min="6147" max="6152" width="9.7109375" style="103" bestFit="1" customWidth="1"/>
    <col min="6153" max="6153" width="9.7109375" style="103" customWidth="1"/>
    <col min="6154" max="6154" width="9.7109375" style="103" bestFit="1" customWidth="1"/>
    <col min="6155" max="6155" width="9.7109375" style="103" customWidth="1"/>
    <col min="6156" max="6156" width="9.7109375" style="103" bestFit="1" customWidth="1"/>
    <col min="6157" max="6400" width="9.140625" style="103"/>
    <col min="6401" max="6401" width="89.85546875" style="103" bestFit="1" customWidth="1"/>
    <col min="6402" max="6402" width="11.140625" style="103" bestFit="1" customWidth="1"/>
    <col min="6403" max="6408" width="9.7109375" style="103" bestFit="1" customWidth="1"/>
    <col min="6409" max="6409" width="9.7109375" style="103" customWidth="1"/>
    <col min="6410" max="6410" width="9.7109375" style="103" bestFit="1" customWidth="1"/>
    <col min="6411" max="6411" width="9.7109375" style="103" customWidth="1"/>
    <col min="6412" max="6412" width="9.7109375" style="103" bestFit="1" customWidth="1"/>
    <col min="6413" max="6656" width="9.140625" style="103"/>
    <col min="6657" max="6657" width="89.85546875" style="103" bestFit="1" customWidth="1"/>
    <col min="6658" max="6658" width="11.140625" style="103" bestFit="1" customWidth="1"/>
    <col min="6659" max="6664" width="9.7109375" style="103" bestFit="1" customWidth="1"/>
    <col min="6665" max="6665" width="9.7109375" style="103" customWidth="1"/>
    <col min="6666" max="6666" width="9.7109375" style="103" bestFit="1" customWidth="1"/>
    <col min="6667" max="6667" width="9.7109375" style="103" customWidth="1"/>
    <col min="6668" max="6668" width="9.7109375" style="103" bestFit="1" customWidth="1"/>
    <col min="6669" max="6912" width="9.140625" style="103"/>
    <col min="6913" max="6913" width="89.85546875" style="103" bestFit="1" customWidth="1"/>
    <col min="6914" max="6914" width="11.140625" style="103" bestFit="1" customWidth="1"/>
    <col min="6915" max="6920" width="9.7109375" style="103" bestFit="1" customWidth="1"/>
    <col min="6921" max="6921" width="9.7109375" style="103" customWidth="1"/>
    <col min="6922" max="6922" width="9.7109375" style="103" bestFit="1" customWidth="1"/>
    <col min="6923" max="6923" width="9.7109375" style="103" customWidth="1"/>
    <col min="6924" max="6924" width="9.7109375" style="103" bestFit="1" customWidth="1"/>
    <col min="6925" max="7168" width="9.140625" style="103"/>
    <col min="7169" max="7169" width="89.85546875" style="103" bestFit="1" customWidth="1"/>
    <col min="7170" max="7170" width="11.140625" style="103" bestFit="1" customWidth="1"/>
    <col min="7171" max="7176" width="9.7109375" style="103" bestFit="1" customWidth="1"/>
    <col min="7177" max="7177" width="9.7109375" style="103" customWidth="1"/>
    <col min="7178" max="7178" width="9.7109375" style="103" bestFit="1" customWidth="1"/>
    <col min="7179" max="7179" width="9.7109375" style="103" customWidth="1"/>
    <col min="7180" max="7180" width="9.7109375" style="103" bestFit="1" customWidth="1"/>
    <col min="7181" max="7424" width="9.140625" style="103"/>
    <col min="7425" max="7425" width="89.85546875" style="103" bestFit="1" customWidth="1"/>
    <col min="7426" max="7426" width="11.140625" style="103" bestFit="1" customWidth="1"/>
    <col min="7427" max="7432" width="9.7109375" style="103" bestFit="1" customWidth="1"/>
    <col min="7433" max="7433" width="9.7109375" style="103" customWidth="1"/>
    <col min="7434" max="7434" width="9.7109375" style="103" bestFit="1" customWidth="1"/>
    <col min="7435" max="7435" width="9.7109375" style="103" customWidth="1"/>
    <col min="7436" max="7436" width="9.7109375" style="103" bestFit="1" customWidth="1"/>
    <col min="7437" max="7680" width="9.140625" style="103"/>
    <col min="7681" max="7681" width="89.85546875" style="103" bestFit="1" customWidth="1"/>
    <col min="7682" max="7682" width="11.140625" style="103" bestFit="1" customWidth="1"/>
    <col min="7683" max="7688" width="9.7109375" style="103" bestFit="1" customWidth="1"/>
    <col min="7689" max="7689" width="9.7109375" style="103" customWidth="1"/>
    <col min="7690" max="7690" width="9.7109375" style="103" bestFit="1" customWidth="1"/>
    <col min="7691" max="7691" width="9.7109375" style="103" customWidth="1"/>
    <col min="7692" max="7692" width="9.7109375" style="103" bestFit="1" customWidth="1"/>
    <col min="7693" max="7936" width="9.140625" style="103"/>
    <col min="7937" max="7937" width="89.85546875" style="103" bestFit="1" customWidth="1"/>
    <col min="7938" max="7938" width="11.140625" style="103" bestFit="1" customWidth="1"/>
    <col min="7939" max="7944" width="9.7109375" style="103" bestFit="1" customWidth="1"/>
    <col min="7945" max="7945" width="9.7109375" style="103" customWidth="1"/>
    <col min="7946" max="7946" width="9.7109375" style="103" bestFit="1" customWidth="1"/>
    <col min="7947" max="7947" width="9.7109375" style="103" customWidth="1"/>
    <col min="7948" max="7948" width="9.7109375" style="103" bestFit="1" customWidth="1"/>
    <col min="7949" max="8192" width="9.140625" style="103"/>
    <col min="8193" max="8193" width="89.85546875" style="103" bestFit="1" customWidth="1"/>
    <col min="8194" max="8194" width="11.140625" style="103" bestFit="1" customWidth="1"/>
    <col min="8195" max="8200" width="9.7109375" style="103" bestFit="1" customWidth="1"/>
    <col min="8201" max="8201" width="9.7109375" style="103" customWidth="1"/>
    <col min="8202" max="8202" width="9.7109375" style="103" bestFit="1" customWidth="1"/>
    <col min="8203" max="8203" width="9.7109375" style="103" customWidth="1"/>
    <col min="8204" max="8204" width="9.7109375" style="103" bestFit="1" customWidth="1"/>
    <col min="8205" max="8448" width="9.140625" style="103"/>
    <col min="8449" max="8449" width="89.85546875" style="103" bestFit="1" customWidth="1"/>
    <col min="8450" max="8450" width="11.140625" style="103" bestFit="1" customWidth="1"/>
    <col min="8451" max="8456" width="9.7109375" style="103" bestFit="1" customWidth="1"/>
    <col min="8457" max="8457" width="9.7109375" style="103" customWidth="1"/>
    <col min="8458" max="8458" width="9.7109375" style="103" bestFit="1" customWidth="1"/>
    <col min="8459" max="8459" width="9.7109375" style="103" customWidth="1"/>
    <col min="8460" max="8460" width="9.7109375" style="103" bestFit="1" customWidth="1"/>
    <col min="8461" max="8704" width="9.140625" style="103"/>
    <col min="8705" max="8705" width="89.85546875" style="103" bestFit="1" customWidth="1"/>
    <col min="8706" max="8706" width="11.140625" style="103" bestFit="1" customWidth="1"/>
    <col min="8707" max="8712" width="9.7109375" style="103" bestFit="1" customWidth="1"/>
    <col min="8713" max="8713" width="9.7109375" style="103" customWidth="1"/>
    <col min="8714" max="8714" width="9.7109375" style="103" bestFit="1" customWidth="1"/>
    <col min="8715" max="8715" width="9.7109375" style="103" customWidth="1"/>
    <col min="8716" max="8716" width="9.7109375" style="103" bestFit="1" customWidth="1"/>
    <col min="8717" max="8960" width="9.140625" style="103"/>
    <col min="8961" max="8961" width="89.85546875" style="103" bestFit="1" customWidth="1"/>
    <col min="8962" max="8962" width="11.140625" style="103" bestFit="1" customWidth="1"/>
    <col min="8963" max="8968" width="9.7109375" style="103" bestFit="1" customWidth="1"/>
    <col min="8969" max="8969" width="9.7109375" style="103" customWidth="1"/>
    <col min="8970" max="8970" width="9.7109375" style="103" bestFit="1" customWidth="1"/>
    <col min="8971" max="8971" width="9.7109375" style="103" customWidth="1"/>
    <col min="8972" max="8972" width="9.7109375" style="103" bestFit="1" customWidth="1"/>
    <col min="8973" max="9216" width="9.140625" style="103"/>
    <col min="9217" max="9217" width="89.85546875" style="103" bestFit="1" customWidth="1"/>
    <col min="9218" max="9218" width="11.140625" style="103" bestFit="1" customWidth="1"/>
    <col min="9219" max="9224" width="9.7109375" style="103" bestFit="1" customWidth="1"/>
    <col min="9225" max="9225" width="9.7109375" style="103" customWidth="1"/>
    <col min="9226" max="9226" width="9.7109375" style="103" bestFit="1" customWidth="1"/>
    <col min="9227" max="9227" width="9.7109375" style="103" customWidth="1"/>
    <col min="9228" max="9228" width="9.7109375" style="103" bestFit="1" customWidth="1"/>
    <col min="9229" max="9472" width="9.140625" style="103"/>
    <col min="9473" max="9473" width="89.85546875" style="103" bestFit="1" customWidth="1"/>
    <col min="9474" max="9474" width="11.140625" style="103" bestFit="1" customWidth="1"/>
    <col min="9475" max="9480" width="9.7109375" style="103" bestFit="1" customWidth="1"/>
    <col min="9481" max="9481" width="9.7109375" style="103" customWidth="1"/>
    <col min="9482" max="9482" width="9.7109375" style="103" bestFit="1" customWidth="1"/>
    <col min="9483" max="9483" width="9.7109375" style="103" customWidth="1"/>
    <col min="9484" max="9484" width="9.7109375" style="103" bestFit="1" customWidth="1"/>
    <col min="9485" max="9728" width="9.140625" style="103"/>
    <col min="9729" max="9729" width="89.85546875" style="103" bestFit="1" customWidth="1"/>
    <col min="9730" max="9730" width="11.140625" style="103" bestFit="1" customWidth="1"/>
    <col min="9731" max="9736" width="9.7109375" style="103" bestFit="1" customWidth="1"/>
    <col min="9737" max="9737" width="9.7109375" style="103" customWidth="1"/>
    <col min="9738" max="9738" width="9.7109375" style="103" bestFit="1" customWidth="1"/>
    <col min="9739" max="9739" width="9.7109375" style="103" customWidth="1"/>
    <col min="9740" max="9740" width="9.7109375" style="103" bestFit="1" customWidth="1"/>
    <col min="9741" max="9984" width="9.140625" style="103"/>
    <col min="9985" max="9985" width="89.85546875" style="103" bestFit="1" customWidth="1"/>
    <col min="9986" max="9986" width="11.140625" style="103" bestFit="1" customWidth="1"/>
    <col min="9987" max="9992" width="9.7109375" style="103" bestFit="1" customWidth="1"/>
    <col min="9993" max="9993" width="9.7109375" style="103" customWidth="1"/>
    <col min="9994" max="9994" width="9.7109375" style="103" bestFit="1" customWidth="1"/>
    <col min="9995" max="9995" width="9.7109375" style="103" customWidth="1"/>
    <col min="9996" max="9996" width="9.7109375" style="103" bestFit="1" customWidth="1"/>
    <col min="9997" max="10240" width="9.140625" style="103"/>
    <col min="10241" max="10241" width="89.85546875" style="103" bestFit="1" customWidth="1"/>
    <col min="10242" max="10242" width="11.140625" style="103" bestFit="1" customWidth="1"/>
    <col min="10243" max="10248" width="9.7109375" style="103" bestFit="1" customWidth="1"/>
    <col min="10249" max="10249" width="9.7109375" style="103" customWidth="1"/>
    <col min="10250" max="10250" width="9.7109375" style="103" bestFit="1" customWidth="1"/>
    <col min="10251" max="10251" width="9.7109375" style="103" customWidth="1"/>
    <col min="10252" max="10252" width="9.7109375" style="103" bestFit="1" customWidth="1"/>
    <col min="10253" max="10496" width="9.140625" style="103"/>
    <col min="10497" max="10497" width="89.85546875" style="103" bestFit="1" customWidth="1"/>
    <col min="10498" max="10498" width="11.140625" style="103" bestFit="1" customWidth="1"/>
    <col min="10499" max="10504" width="9.7109375" style="103" bestFit="1" customWidth="1"/>
    <col min="10505" max="10505" width="9.7109375" style="103" customWidth="1"/>
    <col min="10506" max="10506" width="9.7109375" style="103" bestFit="1" customWidth="1"/>
    <col min="10507" max="10507" width="9.7109375" style="103" customWidth="1"/>
    <col min="10508" max="10508" width="9.7109375" style="103" bestFit="1" customWidth="1"/>
    <col min="10509" max="10752" width="9.140625" style="103"/>
    <col min="10753" max="10753" width="89.85546875" style="103" bestFit="1" customWidth="1"/>
    <col min="10754" max="10754" width="11.140625" style="103" bestFit="1" customWidth="1"/>
    <col min="10755" max="10760" width="9.7109375" style="103" bestFit="1" customWidth="1"/>
    <col min="10761" max="10761" width="9.7109375" style="103" customWidth="1"/>
    <col min="10762" max="10762" width="9.7109375" style="103" bestFit="1" customWidth="1"/>
    <col min="10763" max="10763" width="9.7109375" style="103" customWidth="1"/>
    <col min="10764" max="10764" width="9.7109375" style="103" bestFit="1" customWidth="1"/>
    <col min="10765" max="11008" width="9.140625" style="103"/>
    <col min="11009" max="11009" width="89.85546875" style="103" bestFit="1" customWidth="1"/>
    <col min="11010" max="11010" width="11.140625" style="103" bestFit="1" customWidth="1"/>
    <col min="11011" max="11016" width="9.7109375" style="103" bestFit="1" customWidth="1"/>
    <col min="11017" max="11017" width="9.7109375" style="103" customWidth="1"/>
    <col min="11018" max="11018" width="9.7109375" style="103" bestFit="1" customWidth="1"/>
    <col min="11019" max="11019" width="9.7109375" style="103" customWidth="1"/>
    <col min="11020" max="11020" width="9.7109375" style="103" bestFit="1" customWidth="1"/>
    <col min="11021" max="11264" width="9.140625" style="103"/>
    <col min="11265" max="11265" width="89.85546875" style="103" bestFit="1" customWidth="1"/>
    <col min="11266" max="11266" width="11.140625" style="103" bestFit="1" customWidth="1"/>
    <col min="11267" max="11272" width="9.7109375" style="103" bestFit="1" customWidth="1"/>
    <col min="11273" max="11273" width="9.7109375" style="103" customWidth="1"/>
    <col min="11274" max="11274" width="9.7109375" style="103" bestFit="1" customWidth="1"/>
    <col min="11275" max="11275" width="9.7109375" style="103" customWidth="1"/>
    <col min="11276" max="11276" width="9.7109375" style="103" bestFit="1" customWidth="1"/>
    <col min="11277" max="11520" width="9.140625" style="103"/>
    <col min="11521" max="11521" width="89.85546875" style="103" bestFit="1" customWidth="1"/>
    <col min="11522" max="11522" width="11.140625" style="103" bestFit="1" customWidth="1"/>
    <col min="11523" max="11528" width="9.7109375" style="103" bestFit="1" customWidth="1"/>
    <col min="11529" max="11529" width="9.7109375" style="103" customWidth="1"/>
    <col min="11530" max="11530" width="9.7109375" style="103" bestFit="1" customWidth="1"/>
    <col min="11531" max="11531" width="9.7109375" style="103" customWidth="1"/>
    <col min="11532" max="11532" width="9.7109375" style="103" bestFit="1" customWidth="1"/>
    <col min="11533" max="11776" width="9.140625" style="103"/>
    <col min="11777" max="11777" width="89.85546875" style="103" bestFit="1" customWidth="1"/>
    <col min="11778" max="11778" width="11.140625" style="103" bestFit="1" customWidth="1"/>
    <col min="11779" max="11784" width="9.7109375" style="103" bestFit="1" customWidth="1"/>
    <col min="11785" max="11785" width="9.7109375" style="103" customWidth="1"/>
    <col min="11786" max="11786" width="9.7109375" style="103" bestFit="1" customWidth="1"/>
    <col min="11787" max="11787" width="9.7109375" style="103" customWidth="1"/>
    <col min="11788" max="11788" width="9.7109375" style="103" bestFit="1" customWidth="1"/>
    <col min="11789" max="12032" width="9.140625" style="103"/>
    <col min="12033" max="12033" width="89.85546875" style="103" bestFit="1" customWidth="1"/>
    <col min="12034" max="12034" width="11.140625" style="103" bestFit="1" customWidth="1"/>
    <col min="12035" max="12040" width="9.7109375" style="103" bestFit="1" customWidth="1"/>
    <col min="12041" max="12041" width="9.7109375" style="103" customWidth="1"/>
    <col min="12042" max="12042" width="9.7109375" style="103" bestFit="1" customWidth="1"/>
    <col min="12043" max="12043" width="9.7109375" style="103" customWidth="1"/>
    <col min="12044" max="12044" width="9.7109375" style="103" bestFit="1" customWidth="1"/>
    <col min="12045" max="12288" width="9.140625" style="103"/>
    <col min="12289" max="12289" width="89.85546875" style="103" bestFit="1" customWidth="1"/>
    <col min="12290" max="12290" width="11.140625" style="103" bestFit="1" customWidth="1"/>
    <col min="12291" max="12296" width="9.7109375" style="103" bestFit="1" customWidth="1"/>
    <col min="12297" max="12297" width="9.7109375" style="103" customWidth="1"/>
    <col min="12298" max="12298" width="9.7109375" style="103" bestFit="1" customWidth="1"/>
    <col min="12299" max="12299" width="9.7109375" style="103" customWidth="1"/>
    <col min="12300" max="12300" width="9.7109375" style="103" bestFit="1" customWidth="1"/>
    <col min="12301" max="12544" width="9.140625" style="103"/>
    <col min="12545" max="12545" width="89.85546875" style="103" bestFit="1" customWidth="1"/>
    <col min="12546" max="12546" width="11.140625" style="103" bestFit="1" customWidth="1"/>
    <col min="12547" max="12552" width="9.7109375" style="103" bestFit="1" customWidth="1"/>
    <col min="12553" max="12553" width="9.7109375" style="103" customWidth="1"/>
    <col min="12554" max="12554" width="9.7109375" style="103" bestFit="1" customWidth="1"/>
    <col min="12555" max="12555" width="9.7109375" style="103" customWidth="1"/>
    <col min="12556" max="12556" width="9.7109375" style="103" bestFit="1" customWidth="1"/>
    <col min="12557" max="12800" width="9.140625" style="103"/>
    <col min="12801" max="12801" width="89.85546875" style="103" bestFit="1" customWidth="1"/>
    <col min="12802" max="12802" width="11.140625" style="103" bestFit="1" customWidth="1"/>
    <col min="12803" max="12808" width="9.7109375" style="103" bestFit="1" customWidth="1"/>
    <col min="12809" max="12809" width="9.7109375" style="103" customWidth="1"/>
    <col min="12810" max="12810" width="9.7109375" style="103" bestFit="1" customWidth="1"/>
    <col min="12811" max="12811" width="9.7109375" style="103" customWidth="1"/>
    <col min="12812" max="12812" width="9.7109375" style="103" bestFit="1" customWidth="1"/>
    <col min="12813" max="13056" width="9.140625" style="103"/>
    <col min="13057" max="13057" width="89.85546875" style="103" bestFit="1" customWidth="1"/>
    <col min="13058" max="13058" width="11.140625" style="103" bestFit="1" customWidth="1"/>
    <col min="13059" max="13064" width="9.7109375" style="103" bestFit="1" customWidth="1"/>
    <col min="13065" max="13065" width="9.7109375" style="103" customWidth="1"/>
    <col min="13066" max="13066" width="9.7109375" style="103" bestFit="1" customWidth="1"/>
    <col min="13067" max="13067" width="9.7109375" style="103" customWidth="1"/>
    <col min="13068" max="13068" width="9.7109375" style="103" bestFit="1" customWidth="1"/>
    <col min="13069" max="13312" width="9.140625" style="103"/>
    <col min="13313" max="13313" width="89.85546875" style="103" bestFit="1" customWidth="1"/>
    <col min="13314" max="13314" width="11.140625" style="103" bestFit="1" customWidth="1"/>
    <col min="13315" max="13320" width="9.7109375" style="103" bestFit="1" customWidth="1"/>
    <col min="13321" max="13321" width="9.7109375" style="103" customWidth="1"/>
    <col min="13322" max="13322" width="9.7109375" style="103" bestFit="1" customWidth="1"/>
    <col min="13323" max="13323" width="9.7109375" style="103" customWidth="1"/>
    <col min="13324" max="13324" width="9.7109375" style="103" bestFit="1" customWidth="1"/>
    <col min="13325" max="13568" width="9.140625" style="103"/>
    <col min="13569" max="13569" width="89.85546875" style="103" bestFit="1" customWidth="1"/>
    <col min="13570" max="13570" width="11.140625" style="103" bestFit="1" customWidth="1"/>
    <col min="13571" max="13576" width="9.7109375" style="103" bestFit="1" customWidth="1"/>
    <col min="13577" max="13577" width="9.7109375" style="103" customWidth="1"/>
    <col min="13578" max="13578" width="9.7109375" style="103" bestFit="1" customWidth="1"/>
    <col min="13579" max="13579" width="9.7109375" style="103" customWidth="1"/>
    <col min="13580" max="13580" width="9.7109375" style="103" bestFit="1" customWidth="1"/>
    <col min="13581" max="13824" width="9.140625" style="103"/>
    <col min="13825" max="13825" width="89.85546875" style="103" bestFit="1" customWidth="1"/>
    <col min="13826" max="13826" width="11.140625" style="103" bestFit="1" customWidth="1"/>
    <col min="13827" max="13832" width="9.7109375" style="103" bestFit="1" customWidth="1"/>
    <col min="13833" max="13833" width="9.7109375" style="103" customWidth="1"/>
    <col min="13834" max="13834" width="9.7109375" style="103" bestFit="1" customWidth="1"/>
    <col min="13835" max="13835" width="9.7109375" style="103" customWidth="1"/>
    <col min="13836" max="13836" width="9.7109375" style="103" bestFit="1" customWidth="1"/>
    <col min="13837" max="14080" width="9.140625" style="103"/>
    <col min="14081" max="14081" width="89.85546875" style="103" bestFit="1" customWidth="1"/>
    <col min="14082" max="14082" width="11.140625" style="103" bestFit="1" customWidth="1"/>
    <col min="14083" max="14088" width="9.7109375" style="103" bestFit="1" customWidth="1"/>
    <col min="14089" max="14089" width="9.7109375" style="103" customWidth="1"/>
    <col min="14090" max="14090" width="9.7109375" style="103" bestFit="1" customWidth="1"/>
    <col min="14091" max="14091" width="9.7109375" style="103" customWidth="1"/>
    <col min="14092" max="14092" width="9.7109375" style="103" bestFit="1" customWidth="1"/>
    <col min="14093" max="14336" width="9.140625" style="103"/>
    <col min="14337" max="14337" width="89.85546875" style="103" bestFit="1" customWidth="1"/>
    <col min="14338" max="14338" width="11.140625" style="103" bestFit="1" customWidth="1"/>
    <col min="14339" max="14344" width="9.7109375" style="103" bestFit="1" customWidth="1"/>
    <col min="14345" max="14345" width="9.7109375" style="103" customWidth="1"/>
    <col min="14346" max="14346" width="9.7109375" style="103" bestFit="1" customWidth="1"/>
    <col min="14347" max="14347" width="9.7109375" style="103" customWidth="1"/>
    <col min="14348" max="14348" width="9.7109375" style="103" bestFit="1" customWidth="1"/>
    <col min="14349" max="14592" width="9.140625" style="103"/>
    <col min="14593" max="14593" width="89.85546875" style="103" bestFit="1" customWidth="1"/>
    <col min="14594" max="14594" width="11.140625" style="103" bestFit="1" customWidth="1"/>
    <col min="14595" max="14600" width="9.7109375" style="103" bestFit="1" customWidth="1"/>
    <col min="14601" max="14601" width="9.7109375" style="103" customWidth="1"/>
    <col min="14602" max="14602" width="9.7109375" style="103" bestFit="1" customWidth="1"/>
    <col min="14603" max="14603" width="9.7109375" style="103" customWidth="1"/>
    <col min="14604" max="14604" width="9.7109375" style="103" bestFit="1" customWidth="1"/>
    <col min="14605" max="14848" width="9.140625" style="103"/>
    <col min="14849" max="14849" width="89.85546875" style="103" bestFit="1" customWidth="1"/>
    <col min="14850" max="14850" width="11.140625" style="103" bestFit="1" customWidth="1"/>
    <col min="14851" max="14856" width="9.7109375" style="103" bestFit="1" customWidth="1"/>
    <col min="14857" max="14857" width="9.7109375" style="103" customWidth="1"/>
    <col min="14858" max="14858" width="9.7109375" style="103" bestFit="1" customWidth="1"/>
    <col min="14859" max="14859" width="9.7109375" style="103" customWidth="1"/>
    <col min="14860" max="14860" width="9.7109375" style="103" bestFit="1" customWidth="1"/>
    <col min="14861" max="15104" width="9.140625" style="103"/>
    <col min="15105" max="15105" width="89.85546875" style="103" bestFit="1" customWidth="1"/>
    <col min="15106" max="15106" width="11.140625" style="103" bestFit="1" customWidth="1"/>
    <col min="15107" max="15112" width="9.7109375" style="103" bestFit="1" customWidth="1"/>
    <col min="15113" max="15113" width="9.7109375" style="103" customWidth="1"/>
    <col min="15114" max="15114" width="9.7109375" style="103" bestFit="1" customWidth="1"/>
    <col min="15115" max="15115" width="9.7109375" style="103" customWidth="1"/>
    <col min="15116" max="15116" width="9.7109375" style="103" bestFit="1" customWidth="1"/>
    <col min="15117" max="15360" width="9.140625" style="103"/>
    <col min="15361" max="15361" width="89.85546875" style="103" bestFit="1" customWidth="1"/>
    <col min="15362" max="15362" width="11.140625" style="103" bestFit="1" customWidth="1"/>
    <col min="15363" max="15368" width="9.7109375" style="103" bestFit="1" customWidth="1"/>
    <col min="15369" max="15369" width="9.7109375" style="103" customWidth="1"/>
    <col min="15370" max="15370" width="9.7109375" style="103" bestFit="1" customWidth="1"/>
    <col min="15371" max="15371" width="9.7109375" style="103" customWidth="1"/>
    <col min="15372" max="15372" width="9.7109375" style="103" bestFit="1" customWidth="1"/>
    <col min="15373" max="15616" width="9.140625" style="103"/>
    <col min="15617" max="15617" width="89.85546875" style="103" bestFit="1" customWidth="1"/>
    <col min="15618" max="15618" width="11.140625" style="103" bestFit="1" customWidth="1"/>
    <col min="15619" max="15624" width="9.7109375" style="103" bestFit="1" customWidth="1"/>
    <col min="15625" max="15625" width="9.7109375" style="103" customWidth="1"/>
    <col min="15626" max="15626" width="9.7109375" style="103" bestFit="1" customWidth="1"/>
    <col min="15627" max="15627" width="9.7109375" style="103" customWidth="1"/>
    <col min="15628" max="15628" width="9.7109375" style="103" bestFit="1" customWidth="1"/>
    <col min="15629" max="15872" width="9.140625" style="103"/>
    <col min="15873" max="15873" width="89.85546875" style="103" bestFit="1" customWidth="1"/>
    <col min="15874" max="15874" width="11.140625" style="103" bestFit="1" customWidth="1"/>
    <col min="15875" max="15880" width="9.7109375" style="103" bestFit="1" customWidth="1"/>
    <col min="15881" max="15881" width="9.7109375" style="103" customWidth="1"/>
    <col min="15882" max="15882" width="9.7109375" style="103" bestFit="1" customWidth="1"/>
    <col min="15883" max="15883" width="9.7109375" style="103" customWidth="1"/>
    <col min="15884" max="15884" width="9.7109375" style="103" bestFit="1" customWidth="1"/>
    <col min="15885" max="16128" width="9.140625" style="103"/>
    <col min="16129" max="16129" width="89.85546875" style="103" bestFit="1" customWidth="1"/>
    <col min="16130" max="16130" width="11.140625" style="103" bestFit="1" customWidth="1"/>
    <col min="16131" max="16136" width="9.7109375" style="103" bestFit="1" customWidth="1"/>
    <col min="16137" max="16137" width="9.7109375" style="103" customWidth="1"/>
    <col min="16138" max="16138" width="9.7109375" style="103" bestFit="1" customWidth="1"/>
    <col min="16139" max="16139" width="9.7109375" style="103" customWidth="1"/>
    <col min="16140" max="16140" width="9.7109375" style="103" bestFit="1" customWidth="1"/>
    <col min="16141" max="16384" width="9.140625" style="103"/>
  </cols>
  <sheetData>
    <row r="1" spans="1:14" ht="30" customHeight="1" x14ac:dyDescent="0.25">
      <c r="A1" s="1020" t="s">
        <v>837</v>
      </c>
      <c r="B1" s="1020"/>
      <c r="C1" s="1020"/>
      <c r="D1" s="1020"/>
      <c r="E1" s="1020"/>
      <c r="F1" s="1020"/>
      <c r="G1" s="1020"/>
      <c r="H1" s="1020"/>
      <c r="I1" s="1020"/>
      <c r="J1" s="1020"/>
      <c r="K1" s="1020"/>
      <c r="L1" s="1020"/>
      <c r="N1" s="832" t="s">
        <v>1124</v>
      </c>
    </row>
    <row r="2" spans="1:14" ht="15" customHeight="1" x14ac:dyDescent="0.25">
      <c r="A2" s="1021" t="s">
        <v>591</v>
      </c>
      <c r="B2" s="1021"/>
      <c r="C2" s="1021"/>
      <c r="D2" s="1021"/>
      <c r="E2" s="1021"/>
      <c r="F2" s="1021"/>
      <c r="G2" s="1021"/>
      <c r="H2" s="1021"/>
      <c r="I2" s="1021"/>
      <c r="J2" s="1021"/>
      <c r="K2" s="1021"/>
      <c r="L2" s="1021"/>
    </row>
    <row r="3" spans="1:14" ht="30" customHeight="1" x14ac:dyDescent="0.25">
      <c r="A3" s="1022" t="s">
        <v>3</v>
      </c>
      <c r="B3" s="1022"/>
      <c r="C3" s="1022"/>
      <c r="D3" s="1022"/>
      <c r="E3" s="1022"/>
      <c r="F3" s="1022"/>
      <c r="G3" s="1022"/>
      <c r="H3" s="1022"/>
      <c r="I3" s="1022"/>
      <c r="J3" s="1022"/>
      <c r="K3" s="1022"/>
      <c r="L3" s="1022"/>
    </row>
    <row r="4" spans="1:14" ht="3.75" customHeight="1" thickBot="1" x14ac:dyDescent="0.3">
      <c r="A4" s="67"/>
      <c r="B4" s="67"/>
      <c r="C4" s="67"/>
      <c r="D4" s="67"/>
      <c r="E4" s="67"/>
      <c r="F4" s="67"/>
      <c r="G4" s="67"/>
      <c r="H4" s="67"/>
      <c r="I4" s="67"/>
      <c r="J4" s="67"/>
      <c r="K4" s="67"/>
      <c r="L4" s="67"/>
    </row>
    <row r="5" spans="1:14" ht="19.5" thickTop="1" thickBot="1" x14ac:dyDescent="0.3">
      <c r="A5" s="818"/>
      <c r="B5" s="819" t="s">
        <v>843</v>
      </c>
      <c r="C5" s="1049" t="s">
        <v>837</v>
      </c>
      <c r="D5" s="1049"/>
      <c r="E5" s="1049"/>
      <c r="F5" s="1049"/>
      <c r="G5" s="1049"/>
      <c r="H5" s="1049"/>
      <c r="I5" s="1049"/>
      <c r="J5" s="1049"/>
      <c r="K5" s="1049"/>
      <c r="L5" s="1049"/>
    </row>
    <row r="6" spans="1:14" s="105" customFormat="1" ht="30" customHeight="1" thickTop="1" thickBot="1" x14ac:dyDescent="0.3">
      <c r="A6" s="795"/>
      <c r="B6" s="784" t="s">
        <v>448</v>
      </c>
      <c r="C6" s="784" t="s">
        <v>449</v>
      </c>
      <c r="D6" s="784" t="s">
        <v>450</v>
      </c>
      <c r="E6" s="784" t="s">
        <v>451</v>
      </c>
      <c r="F6" s="784" t="s">
        <v>452</v>
      </c>
      <c r="G6" s="784" t="s">
        <v>453</v>
      </c>
      <c r="H6" s="784" t="s">
        <v>454</v>
      </c>
      <c r="I6" s="784" t="s">
        <v>455</v>
      </c>
      <c r="J6" s="784" t="s">
        <v>456</v>
      </c>
      <c r="K6" s="784" t="s">
        <v>457</v>
      </c>
      <c r="L6" s="784" t="s">
        <v>458</v>
      </c>
    </row>
    <row r="7" spans="1:14" ht="15" customHeight="1" thickTop="1" thickBot="1" x14ac:dyDescent="0.3">
      <c r="A7" s="796" t="s">
        <v>593</v>
      </c>
      <c r="B7" s="797">
        <v>4407838.8264600001</v>
      </c>
      <c r="C7" s="797">
        <v>4584646.9357000003</v>
      </c>
      <c r="D7" s="797">
        <v>3510170.1633699997</v>
      </c>
      <c r="E7" s="797">
        <v>3847091.32284</v>
      </c>
      <c r="F7" s="797">
        <v>3951563.7530999999</v>
      </c>
      <c r="G7" s="797">
        <v>3905410.7503299997</v>
      </c>
      <c r="H7" s="797">
        <v>3847177.5872300002</v>
      </c>
      <c r="I7" s="797">
        <v>3882617.9608800001</v>
      </c>
      <c r="J7" s="797">
        <v>3991291.97792</v>
      </c>
      <c r="K7" s="797">
        <v>3773998.62953</v>
      </c>
      <c r="L7" s="797">
        <v>3470302.2435699999</v>
      </c>
    </row>
    <row r="8" spans="1:14" s="109" customFormat="1" ht="15" customHeight="1" thickTop="1" x14ac:dyDescent="0.25">
      <c r="A8" s="107" t="s">
        <v>10</v>
      </c>
      <c r="B8" s="108">
        <v>281769.33925999998</v>
      </c>
      <c r="C8" s="108">
        <v>330731.38819999999</v>
      </c>
      <c r="D8" s="108">
        <v>227646.42818000002</v>
      </c>
      <c r="E8" s="108">
        <v>244156.97907</v>
      </c>
      <c r="F8" s="108">
        <v>257465.64434</v>
      </c>
      <c r="G8" s="108">
        <v>227802.74453999999</v>
      </c>
      <c r="H8" s="108">
        <v>261638.51071</v>
      </c>
      <c r="I8" s="108">
        <v>226810.02343</v>
      </c>
      <c r="J8" s="108">
        <v>204214.6194</v>
      </c>
      <c r="K8" s="108">
        <v>230314.86369999999</v>
      </c>
      <c r="L8" s="108">
        <v>219125.25259999998</v>
      </c>
    </row>
    <row r="9" spans="1:14" s="109" customFormat="1" ht="15" customHeight="1" x14ac:dyDescent="0.25">
      <c r="A9" s="107" t="s">
        <v>19</v>
      </c>
      <c r="B9" s="108">
        <v>647131.53206</v>
      </c>
      <c r="C9" s="108">
        <v>778902.58794000011</v>
      </c>
      <c r="D9" s="108">
        <v>766549.95730999997</v>
      </c>
      <c r="E9" s="108">
        <v>745357.54261999996</v>
      </c>
      <c r="F9" s="108">
        <v>476030.53049000003</v>
      </c>
      <c r="G9" s="108">
        <v>313226.30056</v>
      </c>
      <c r="H9" s="108">
        <v>381413.99927999999</v>
      </c>
      <c r="I9" s="108">
        <v>551756.83372</v>
      </c>
      <c r="J9" s="108">
        <v>591794.50150999997</v>
      </c>
      <c r="K9" s="108">
        <v>573529.23420000006</v>
      </c>
      <c r="L9" s="108">
        <v>584906.55942999991</v>
      </c>
    </row>
    <row r="10" spans="1:14" s="109" customFormat="1" ht="15" customHeight="1" x14ac:dyDescent="0.25">
      <c r="A10" s="107" t="s">
        <v>28</v>
      </c>
      <c r="B10" s="108">
        <v>3091890.99027</v>
      </c>
      <c r="C10" s="108">
        <v>3238773.4474800001</v>
      </c>
      <c r="D10" s="108">
        <v>2382995.8239000002</v>
      </c>
      <c r="E10" s="108">
        <v>2620440.4886100003</v>
      </c>
      <c r="F10" s="108">
        <v>2768797.23489</v>
      </c>
      <c r="G10" s="108">
        <v>2831384.56366</v>
      </c>
      <c r="H10" s="108">
        <v>2817400.3032300002</v>
      </c>
      <c r="I10" s="108">
        <v>2714432.4177600001</v>
      </c>
      <c r="J10" s="108">
        <v>2717144.4929999998</v>
      </c>
      <c r="K10" s="108">
        <v>2600355.236</v>
      </c>
      <c r="L10" s="108">
        <v>2246066.5741400002</v>
      </c>
    </row>
    <row r="11" spans="1:14" s="109" customFormat="1" ht="15" customHeight="1" x14ac:dyDescent="0.25">
      <c r="A11" s="110" t="s">
        <v>594</v>
      </c>
      <c r="B11" s="108">
        <v>3182810.11106</v>
      </c>
      <c r="C11" s="108">
        <v>3330318.19661</v>
      </c>
      <c r="D11" s="108">
        <v>2447438.7730399999</v>
      </c>
      <c r="E11" s="108">
        <v>2671987.3874499998</v>
      </c>
      <c r="F11" s="108">
        <v>2820841.4120800002</v>
      </c>
      <c r="G11" s="108">
        <v>2891116.5057800002</v>
      </c>
      <c r="H11" s="108">
        <v>2788953.81097</v>
      </c>
      <c r="I11" s="108">
        <v>2631629.3779699998</v>
      </c>
      <c r="J11" s="108">
        <v>2617464.94044</v>
      </c>
      <c r="K11" s="108">
        <v>2488267.6161599997</v>
      </c>
      <c r="L11" s="108">
        <v>2147168.0740300003</v>
      </c>
    </row>
    <row r="12" spans="1:14" s="109" customFormat="1" ht="15" customHeight="1" x14ac:dyDescent="0.25">
      <c r="A12" s="110" t="s">
        <v>595</v>
      </c>
      <c r="B12" s="108">
        <v>3166857.7422600002</v>
      </c>
      <c r="C12" s="108">
        <v>3312899.3948000004</v>
      </c>
      <c r="D12" s="108">
        <v>2427991.5934499996</v>
      </c>
      <c r="E12" s="108">
        <v>2650700.2073300001</v>
      </c>
      <c r="F12" s="108">
        <v>2788730.0140200001</v>
      </c>
      <c r="G12" s="108">
        <v>2864946.2845100001</v>
      </c>
      <c r="H12" s="108">
        <v>2702967.6057800003</v>
      </c>
      <c r="I12" s="108">
        <v>1782047.08045</v>
      </c>
      <c r="J12" s="108">
        <v>1668837.7625599999</v>
      </c>
      <c r="K12" s="108">
        <v>1632945.04629</v>
      </c>
      <c r="L12" s="108">
        <v>1412520.9583100001</v>
      </c>
    </row>
    <row r="13" spans="1:14" s="109" customFormat="1" ht="15" customHeight="1" x14ac:dyDescent="0.25">
      <c r="A13" s="110" t="s">
        <v>596</v>
      </c>
      <c r="B13" s="108">
        <v>15952.3688</v>
      </c>
      <c r="C13" s="108">
        <v>17418.801809999997</v>
      </c>
      <c r="D13" s="108">
        <v>19447.17959</v>
      </c>
      <c r="E13" s="108">
        <v>21287.180120000001</v>
      </c>
      <c r="F13" s="108">
        <v>32111.39806</v>
      </c>
      <c r="G13" s="108">
        <v>26170.221269999998</v>
      </c>
      <c r="H13" s="108">
        <v>85986.205189999993</v>
      </c>
      <c r="I13" s="108">
        <v>849582.29752000002</v>
      </c>
      <c r="J13" s="108">
        <v>948627.17787999997</v>
      </c>
      <c r="K13" s="108">
        <v>855322.56987000001</v>
      </c>
      <c r="L13" s="108">
        <v>734647.11572</v>
      </c>
    </row>
    <row r="14" spans="1:14" s="109" customFormat="1" ht="15" customHeight="1" x14ac:dyDescent="0.25">
      <c r="A14" s="110" t="s">
        <v>597</v>
      </c>
      <c r="B14" s="108">
        <v>13515.591619999999</v>
      </c>
      <c r="C14" s="108">
        <v>9499.6850599999998</v>
      </c>
      <c r="D14" s="108">
        <v>10758.39179</v>
      </c>
      <c r="E14" s="108">
        <v>21538.603520000001</v>
      </c>
      <c r="F14" s="108">
        <v>17746.28226</v>
      </c>
      <c r="G14" s="108">
        <v>14294.772710000001</v>
      </c>
      <c r="H14" s="108">
        <v>0</v>
      </c>
      <c r="I14" s="108">
        <v>652.65018000000009</v>
      </c>
      <c r="J14" s="108">
        <v>6914.4755500000001</v>
      </c>
      <c r="K14" s="108">
        <v>15568.520550000001</v>
      </c>
      <c r="L14" s="108">
        <v>8780.9712800000016</v>
      </c>
    </row>
    <row r="15" spans="1:14" s="109" customFormat="1" ht="15" customHeight="1" x14ac:dyDescent="0.25">
      <c r="A15" s="110" t="s">
        <v>598</v>
      </c>
      <c r="B15" s="108">
        <v>13412.505580000001</v>
      </c>
      <c r="C15" s="108">
        <v>9467.0943399999996</v>
      </c>
      <c r="D15" s="108">
        <v>10726.133179999999</v>
      </c>
      <c r="E15" s="108">
        <v>20218.612779999999</v>
      </c>
      <c r="F15" s="108">
        <v>17705.563149999998</v>
      </c>
      <c r="G15" s="108">
        <v>14255.939759999999</v>
      </c>
      <c r="H15" s="108">
        <v>0</v>
      </c>
      <c r="I15" s="108">
        <v>349.06769000000003</v>
      </c>
      <c r="J15" s="108">
        <v>1399.9760700000002</v>
      </c>
      <c r="K15" s="108">
        <v>3661.7951699999999</v>
      </c>
      <c r="L15" s="108">
        <v>2383.6939700000003</v>
      </c>
    </row>
    <row r="16" spans="1:14" s="109" customFormat="1" ht="15" customHeight="1" x14ac:dyDescent="0.25">
      <c r="A16" s="110" t="s">
        <v>599</v>
      </c>
      <c r="B16" s="108">
        <v>103.08604</v>
      </c>
      <c r="C16" s="108">
        <v>32.590720000000005</v>
      </c>
      <c r="D16" s="108">
        <v>32.258609999999997</v>
      </c>
      <c r="E16" s="108">
        <v>1319.99074</v>
      </c>
      <c r="F16" s="108">
        <v>40.719110000000001</v>
      </c>
      <c r="G16" s="108">
        <v>38.832949999999997</v>
      </c>
      <c r="H16" s="108">
        <v>0</v>
      </c>
      <c r="I16" s="108">
        <v>303.58249000000001</v>
      </c>
      <c r="J16" s="108">
        <v>5514.4994800000004</v>
      </c>
      <c r="K16" s="108">
        <v>11906.725380000002</v>
      </c>
      <c r="L16" s="108">
        <v>6397.2773100000004</v>
      </c>
    </row>
    <row r="17" spans="1:12" s="109" customFormat="1" ht="15" customHeight="1" x14ac:dyDescent="0.25">
      <c r="A17" s="110" t="s">
        <v>600</v>
      </c>
      <c r="B17" s="108">
        <v>50474.872790000001</v>
      </c>
      <c r="C17" s="108">
        <v>53402.04552</v>
      </c>
      <c r="D17" s="108">
        <v>24188.09604</v>
      </c>
      <c r="E17" s="108">
        <v>41541.632990000006</v>
      </c>
      <c r="F17" s="108">
        <v>47522.820530000005</v>
      </c>
      <c r="G17" s="108">
        <v>52478.472200000004</v>
      </c>
      <c r="H17" s="108">
        <v>56650.233420000004</v>
      </c>
      <c r="I17" s="108">
        <v>44694.216420000004</v>
      </c>
      <c r="J17" s="108">
        <v>35562.078380000006</v>
      </c>
      <c r="K17" s="108">
        <v>62223.434179999997</v>
      </c>
      <c r="L17" s="108">
        <v>101798.49374000001</v>
      </c>
    </row>
    <row r="18" spans="1:12" s="109" customFormat="1" ht="15" customHeight="1" x14ac:dyDescent="0.25">
      <c r="A18" s="110" t="s">
        <v>601</v>
      </c>
      <c r="B18" s="108">
        <v>44429.60194</v>
      </c>
      <c r="C18" s="108">
        <v>47665.697970000001</v>
      </c>
      <c r="D18" s="108">
        <v>23717.780289999999</v>
      </c>
      <c r="E18" s="108">
        <v>41501.274520000006</v>
      </c>
      <c r="F18" s="108">
        <v>46154.891790000001</v>
      </c>
      <c r="G18" s="108">
        <v>51215.253509999995</v>
      </c>
      <c r="H18" s="108">
        <v>54353.044070000004</v>
      </c>
      <c r="I18" s="108">
        <v>43248.163950000002</v>
      </c>
      <c r="J18" s="108">
        <v>30852.235199999999</v>
      </c>
      <c r="K18" s="108">
        <v>30322.163680000001</v>
      </c>
      <c r="L18" s="108">
        <v>39480.945520000001</v>
      </c>
    </row>
    <row r="19" spans="1:12" s="109" customFormat="1" ht="15" customHeight="1" x14ac:dyDescent="0.25">
      <c r="A19" s="110" t="s">
        <v>602</v>
      </c>
      <c r="B19" s="108">
        <v>6045.2708499999999</v>
      </c>
      <c r="C19" s="108">
        <v>5736.3475499999995</v>
      </c>
      <c r="D19" s="108">
        <v>470.31574999999998</v>
      </c>
      <c r="E19" s="108">
        <v>40.358470000000004</v>
      </c>
      <c r="F19" s="108">
        <v>1367.9287400000001</v>
      </c>
      <c r="G19" s="108">
        <v>1263.2186899999999</v>
      </c>
      <c r="H19" s="108">
        <v>2297.1893500000001</v>
      </c>
      <c r="I19" s="108">
        <v>1446.0524700000001</v>
      </c>
      <c r="J19" s="108">
        <v>4709.8431799999998</v>
      </c>
      <c r="K19" s="108">
        <v>31901.270499999999</v>
      </c>
      <c r="L19" s="108">
        <v>62317.548220000004</v>
      </c>
    </row>
    <row r="20" spans="1:12" s="109" customFormat="1" ht="15" customHeight="1" x14ac:dyDescent="0.25">
      <c r="A20" s="110" t="s">
        <v>38</v>
      </c>
      <c r="B20" s="108">
        <v>11920.365169999999</v>
      </c>
      <c r="C20" s="108">
        <v>11782.86975</v>
      </c>
      <c r="D20" s="108">
        <v>8623.2709600000017</v>
      </c>
      <c r="E20" s="108">
        <v>9863.3410000000003</v>
      </c>
      <c r="F20" s="108">
        <v>10236.6651</v>
      </c>
      <c r="G20" s="108">
        <v>11001.6661</v>
      </c>
      <c r="H20" s="108">
        <v>114978.34331</v>
      </c>
      <c r="I20" s="108">
        <v>173035.42855000001</v>
      </c>
      <c r="J20" s="108">
        <v>186012.38702000002</v>
      </c>
      <c r="K20" s="108">
        <v>173094.43902000002</v>
      </c>
      <c r="L20" s="108">
        <v>148344.11391000001</v>
      </c>
    </row>
    <row r="21" spans="1:12" s="109" customFormat="1" ht="15" customHeight="1" x14ac:dyDescent="0.25">
      <c r="A21" s="110" t="s">
        <v>603</v>
      </c>
      <c r="B21" s="108">
        <v>-166829.95037000001</v>
      </c>
      <c r="C21" s="108">
        <v>-166229.34946</v>
      </c>
      <c r="D21" s="108">
        <v>-108012.70793</v>
      </c>
      <c r="E21" s="108">
        <v>-124490.47635</v>
      </c>
      <c r="F21" s="108">
        <v>-127549.94508</v>
      </c>
      <c r="G21" s="108">
        <v>-137506.85313</v>
      </c>
      <c r="H21" s="108">
        <v>-143182.08447</v>
      </c>
      <c r="I21" s="108">
        <v>-135579.25536000001</v>
      </c>
      <c r="J21" s="108">
        <v>-128809.38839000001</v>
      </c>
      <c r="K21" s="108">
        <v>-138798.77390999999</v>
      </c>
      <c r="L21" s="108">
        <v>-160025.07882</v>
      </c>
    </row>
    <row r="22" spans="1:12" s="109" customFormat="1" ht="15" customHeight="1" x14ac:dyDescent="0.25">
      <c r="A22" s="107" t="s">
        <v>68</v>
      </c>
      <c r="B22" s="108">
        <v>9039.1144899999999</v>
      </c>
      <c r="C22" s="108">
        <v>11858.053810000001</v>
      </c>
      <c r="D22" s="108">
        <v>4466.4076699999996</v>
      </c>
      <c r="E22" s="108">
        <v>5811.9998399999995</v>
      </c>
      <c r="F22" s="108">
        <v>7564.6427300000005</v>
      </c>
      <c r="G22" s="108">
        <v>6784.8854099999999</v>
      </c>
      <c r="H22" s="108">
        <v>9532.167449999999</v>
      </c>
      <c r="I22" s="108">
        <v>16060.65134</v>
      </c>
      <c r="J22" s="108">
        <v>14270.837310000001</v>
      </c>
      <c r="K22" s="108">
        <v>35199.110860000001</v>
      </c>
      <c r="L22" s="108">
        <v>73196.100579999998</v>
      </c>
    </row>
    <row r="23" spans="1:12" s="109" customFormat="1" ht="15" customHeight="1" x14ac:dyDescent="0.25">
      <c r="A23" s="107" t="s">
        <v>74</v>
      </c>
      <c r="B23" s="108">
        <v>312.89001000000002</v>
      </c>
      <c r="C23" s="108">
        <v>577.74613999999997</v>
      </c>
      <c r="D23" s="108">
        <v>1096.7559799999999</v>
      </c>
      <c r="E23" s="108">
        <v>872.51013999999998</v>
      </c>
      <c r="F23" s="108">
        <v>1063.14229</v>
      </c>
      <c r="G23" s="108">
        <v>1454.6790800000001</v>
      </c>
      <c r="H23" s="108">
        <v>919.55763000000002</v>
      </c>
      <c r="I23" s="108">
        <v>1971.66074</v>
      </c>
      <c r="J23" s="108">
        <v>3075.50261</v>
      </c>
      <c r="K23" s="108">
        <v>3489.3361500000001</v>
      </c>
      <c r="L23" s="108">
        <v>4595.36805</v>
      </c>
    </row>
    <row r="24" spans="1:12" s="109" customFormat="1" ht="15" customHeight="1" x14ac:dyDescent="0.25">
      <c r="A24" s="107" t="s">
        <v>604</v>
      </c>
      <c r="B24" s="108">
        <v>312315.72617000004</v>
      </c>
      <c r="C24" s="108">
        <v>160911.06766999999</v>
      </c>
      <c r="D24" s="108">
        <v>79593.683150000012</v>
      </c>
      <c r="E24" s="108">
        <v>181488.90885000001</v>
      </c>
      <c r="F24" s="108">
        <v>392308.54635000002</v>
      </c>
      <c r="G24" s="108">
        <v>475059.98824000004</v>
      </c>
      <c r="H24" s="108">
        <v>327149.83173999999</v>
      </c>
      <c r="I24" s="108">
        <v>320640.51068000001</v>
      </c>
      <c r="J24" s="108">
        <v>378001.39662000001</v>
      </c>
      <c r="K24" s="108">
        <v>274627.28130000003</v>
      </c>
      <c r="L24" s="108">
        <v>237876.00847999993</v>
      </c>
    </row>
    <row r="25" spans="1:12" s="109" customFormat="1" ht="15" customHeight="1" x14ac:dyDescent="0.25">
      <c r="A25" s="107" t="s">
        <v>84</v>
      </c>
      <c r="B25" s="108">
        <v>61687.769639999999</v>
      </c>
      <c r="C25" s="108">
        <v>59447.905509999997</v>
      </c>
      <c r="D25" s="108">
        <v>45582.823079999995</v>
      </c>
      <c r="E25" s="108">
        <v>45898.478259999996</v>
      </c>
      <c r="F25" s="108">
        <v>44651.986950000006</v>
      </c>
      <c r="G25" s="108">
        <v>45489.169809999999</v>
      </c>
      <c r="H25" s="108">
        <v>45148.48689</v>
      </c>
      <c r="I25" s="108">
        <v>46766.151189999997</v>
      </c>
      <c r="J25" s="108">
        <v>77681.33468</v>
      </c>
      <c r="K25" s="108">
        <v>52567.433700000001</v>
      </c>
      <c r="L25" s="108">
        <v>44154.363860000005</v>
      </c>
    </row>
    <row r="26" spans="1:12" s="109" customFormat="1" ht="15" customHeight="1" x14ac:dyDescent="0.25">
      <c r="A26" s="107" t="s">
        <v>605</v>
      </c>
      <c r="B26" s="108">
        <v>3691.4645599999999</v>
      </c>
      <c r="C26" s="108">
        <v>3444.7389500000004</v>
      </c>
      <c r="D26" s="108">
        <v>2238.2841000000003</v>
      </c>
      <c r="E26" s="108">
        <v>3064.41545</v>
      </c>
      <c r="F26" s="108">
        <v>3682.0250599999999</v>
      </c>
      <c r="G26" s="108">
        <v>4208.41903</v>
      </c>
      <c r="H26" s="108">
        <v>3974.7302999999997</v>
      </c>
      <c r="I26" s="108">
        <v>4179.7120199999999</v>
      </c>
      <c r="J26" s="108">
        <v>5109.2927900000004</v>
      </c>
      <c r="K26" s="108">
        <v>3916.1336200000001</v>
      </c>
      <c r="L26" s="108">
        <v>60382.016430000003</v>
      </c>
    </row>
    <row r="27" spans="1:12" s="111" customFormat="1" ht="15" customHeight="1" thickBot="1" x14ac:dyDescent="0.3">
      <c r="A27" s="107" t="s">
        <v>100</v>
      </c>
      <c r="B27" s="108">
        <v>0</v>
      </c>
      <c r="C27" s="108">
        <v>0</v>
      </c>
      <c r="D27" s="108">
        <v>0</v>
      </c>
      <c r="E27" s="108">
        <v>0</v>
      </c>
      <c r="F27" s="108">
        <v>0</v>
      </c>
      <c r="G27" s="108">
        <v>0</v>
      </c>
      <c r="H27" s="108">
        <v>0</v>
      </c>
      <c r="I27" s="108">
        <v>0</v>
      </c>
      <c r="J27" s="108">
        <v>0</v>
      </c>
      <c r="K27" s="108">
        <v>0</v>
      </c>
      <c r="L27" s="108">
        <v>0</v>
      </c>
    </row>
    <row r="28" spans="1:12" ht="15" customHeight="1" thickTop="1" thickBot="1" x14ac:dyDescent="0.3">
      <c r="A28" s="796" t="s">
        <v>606</v>
      </c>
      <c r="B28" s="797">
        <v>3510461.7504400001</v>
      </c>
      <c r="C28" s="797">
        <v>3598285.2859</v>
      </c>
      <c r="D28" s="797">
        <v>2688590.04354</v>
      </c>
      <c r="E28" s="797">
        <v>2948026.8595599998</v>
      </c>
      <c r="F28" s="797">
        <v>3038957.47077</v>
      </c>
      <c r="G28" s="797">
        <v>2972449.90607</v>
      </c>
      <c r="H28" s="797">
        <v>2867607.2281999998</v>
      </c>
      <c r="I28" s="797">
        <v>2891002.8791</v>
      </c>
      <c r="J28" s="797">
        <v>2973916.8714399999</v>
      </c>
      <c r="K28" s="797">
        <v>2761499.0211100001</v>
      </c>
      <c r="L28" s="797">
        <v>2461713.4301</v>
      </c>
    </row>
    <row r="29" spans="1:12" s="109" customFormat="1" ht="15" customHeight="1" thickTop="1" x14ac:dyDescent="0.25">
      <c r="A29" s="107" t="s">
        <v>607</v>
      </c>
      <c r="B29" s="108">
        <v>3216267.5471999999</v>
      </c>
      <c r="C29" s="108">
        <v>3336038.7406599997</v>
      </c>
      <c r="D29" s="108">
        <v>2516669.4650500002</v>
      </c>
      <c r="E29" s="108">
        <v>2726255.65747</v>
      </c>
      <c r="F29" s="108">
        <v>2739078.8734200001</v>
      </c>
      <c r="G29" s="108">
        <v>2542863.83072</v>
      </c>
      <c r="H29" s="108">
        <v>2432865.85512</v>
      </c>
      <c r="I29" s="108">
        <v>2431133.34504</v>
      </c>
      <c r="J29" s="108">
        <v>2508782.37078</v>
      </c>
      <c r="K29" s="108">
        <v>2310324.6552399998</v>
      </c>
      <c r="L29" s="108">
        <v>1950485.8854900002</v>
      </c>
    </row>
    <row r="30" spans="1:12" s="109" customFormat="1" ht="15" customHeight="1" x14ac:dyDescent="0.25">
      <c r="A30" s="110" t="s">
        <v>608</v>
      </c>
      <c r="B30" s="108">
        <v>900.51956999999993</v>
      </c>
      <c r="C30" s="108">
        <v>850.94278000000008</v>
      </c>
      <c r="D30" s="108">
        <v>139.46078</v>
      </c>
      <c r="E30" s="108">
        <v>139.46078</v>
      </c>
      <c r="F30" s="108">
        <v>171.22353000000001</v>
      </c>
      <c r="G30" s="108">
        <v>144.37359000000001</v>
      </c>
      <c r="H30" s="108">
        <v>317.72606999999999</v>
      </c>
      <c r="I30" s="108">
        <v>247.44420000000002</v>
      </c>
      <c r="J30" s="108">
        <v>262.44420000000002</v>
      </c>
      <c r="K30" s="108">
        <v>107.98342</v>
      </c>
      <c r="L30" s="108">
        <v>1.5800000000000002E-2</v>
      </c>
    </row>
    <row r="31" spans="1:12" s="109" customFormat="1" ht="15" customHeight="1" x14ac:dyDescent="0.25">
      <c r="A31" s="110" t="s">
        <v>609</v>
      </c>
      <c r="B31" s="108">
        <v>2291796.0401500002</v>
      </c>
      <c r="C31" s="108">
        <v>2412947.0002199998</v>
      </c>
      <c r="D31" s="108">
        <v>1973721.61234</v>
      </c>
      <c r="E31" s="108">
        <v>2122651.1604599999</v>
      </c>
      <c r="F31" s="108">
        <v>2129163.8757000002</v>
      </c>
      <c r="G31" s="108">
        <v>1975741.0943699998</v>
      </c>
      <c r="H31" s="108">
        <v>1875383.7936800001</v>
      </c>
      <c r="I31" s="108">
        <v>1883922.9807500001</v>
      </c>
      <c r="J31" s="108">
        <v>1932111.0813800001</v>
      </c>
      <c r="K31" s="108">
        <v>1741972.6750099999</v>
      </c>
      <c r="L31" s="108">
        <v>1520997.7498100002</v>
      </c>
    </row>
    <row r="32" spans="1:12" s="109" customFormat="1" ht="15" customHeight="1" x14ac:dyDescent="0.25">
      <c r="A32" s="110" t="s">
        <v>610</v>
      </c>
      <c r="B32" s="108">
        <v>878227.15091999993</v>
      </c>
      <c r="C32" s="108">
        <v>875552.30346000008</v>
      </c>
      <c r="D32" s="108">
        <v>511574.42612999998</v>
      </c>
      <c r="E32" s="108">
        <v>572213.08679999993</v>
      </c>
      <c r="F32" s="108">
        <v>576870.81750999996</v>
      </c>
      <c r="G32" s="108">
        <v>521009.68982999999</v>
      </c>
      <c r="H32" s="108">
        <v>511920.76851999998</v>
      </c>
      <c r="I32" s="108">
        <v>500622.73222000001</v>
      </c>
      <c r="J32" s="108">
        <v>533437.94383</v>
      </c>
      <c r="K32" s="108">
        <v>526888.24273000006</v>
      </c>
      <c r="L32" s="108">
        <v>390349.27252000006</v>
      </c>
    </row>
    <row r="33" spans="1:12" s="109" customFormat="1" ht="15" customHeight="1" x14ac:dyDescent="0.25">
      <c r="A33" s="110" t="s">
        <v>611</v>
      </c>
      <c r="B33" s="108">
        <v>34452.715979999994</v>
      </c>
      <c r="C33" s="108">
        <v>34669.983759999996</v>
      </c>
      <c r="D33" s="108">
        <v>24435.987149999997</v>
      </c>
      <c r="E33" s="108">
        <v>23437.670899999997</v>
      </c>
      <c r="F33" s="108">
        <v>24489.300139999999</v>
      </c>
      <c r="G33" s="108">
        <v>38068.932079999999</v>
      </c>
      <c r="H33" s="108">
        <v>38062.032719999996</v>
      </c>
      <c r="I33" s="108">
        <v>38227.838250000001</v>
      </c>
      <c r="J33" s="108">
        <v>32857.486960000002</v>
      </c>
      <c r="K33" s="108">
        <v>33790.322270000004</v>
      </c>
      <c r="L33" s="108">
        <v>32625.986599999997</v>
      </c>
    </row>
    <row r="34" spans="1:12" s="109" customFormat="1" ht="15" customHeight="1" x14ac:dyDescent="0.25">
      <c r="A34" s="110" t="s">
        <v>612</v>
      </c>
      <c r="B34" s="108">
        <v>0</v>
      </c>
      <c r="C34" s="108">
        <v>0</v>
      </c>
      <c r="D34" s="108">
        <v>0</v>
      </c>
      <c r="E34" s="108">
        <v>0</v>
      </c>
      <c r="F34" s="108">
        <v>0</v>
      </c>
      <c r="G34" s="108">
        <v>0</v>
      </c>
      <c r="H34" s="108">
        <v>0</v>
      </c>
      <c r="I34" s="108">
        <v>0</v>
      </c>
      <c r="J34" s="108">
        <v>0</v>
      </c>
      <c r="K34" s="108">
        <v>0</v>
      </c>
      <c r="L34" s="108">
        <v>0</v>
      </c>
    </row>
    <row r="35" spans="1:12" s="109" customFormat="1" ht="15" customHeight="1" x14ac:dyDescent="0.25">
      <c r="A35" s="110" t="s">
        <v>613</v>
      </c>
      <c r="B35" s="108">
        <v>10891.120580000001</v>
      </c>
      <c r="C35" s="108">
        <v>12018.51044</v>
      </c>
      <c r="D35" s="108">
        <v>6797.97865</v>
      </c>
      <c r="E35" s="108">
        <v>7814.2785300000005</v>
      </c>
      <c r="F35" s="108">
        <v>8383.6565399999999</v>
      </c>
      <c r="G35" s="108">
        <v>7899.7408499999992</v>
      </c>
      <c r="H35" s="108">
        <v>7181.53413</v>
      </c>
      <c r="I35" s="108">
        <v>8112.34962</v>
      </c>
      <c r="J35" s="108">
        <v>10113.414409999999</v>
      </c>
      <c r="K35" s="108">
        <v>7565.43181</v>
      </c>
      <c r="L35" s="108">
        <v>6512.8607600000005</v>
      </c>
    </row>
    <row r="36" spans="1:12" s="109" customFormat="1" ht="15" customHeight="1" x14ac:dyDescent="0.25">
      <c r="A36" s="107" t="s">
        <v>614</v>
      </c>
      <c r="B36" s="108">
        <v>1832.41977</v>
      </c>
      <c r="C36" s="108">
        <v>3648.6875800000003</v>
      </c>
      <c r="D36" s="108">
        <v>38.835239999999999</v>
      </c>
      <c r="E36" s="108">
        <v>447.71359000000001</v>
      </c>
      <c r="F36" s="108">
        <v>370.83949000000001</v>
      </c>
      <c r="G36" s="108">
        <v>408.43096999999995</v>
      </c>
      <c r="H36" s="108">
        <v>341.45976000000002</v>
      </c>
      <c r="I36" s="108">
        <v>218.69561999999999</v>
      </c>
      <c r="J36" s="108">
        <v>254.69498999999999</v>
      </c>
      <c r="K36" s="108">
        <v>328.54858000000002</v>
      </c>
      <c r="L36" s="108">
        <v>1099.6228000000001</v>
      </c>
    </row>
    <row r="37" spans="1:12" s="109" customFormat="1" ht="15" customHeight="1" x14ac:dyDescent="0.25">
      <c r="A37" s="107" t="s">
        <v>615</v>
      </c>
      <c r="B37" s="108">
        <v>113758.67712000001</v>
      </c>
      <c r="C37" s="108">
        <v>116012.5077</v>
      </c>
      <c r="D37" s="108">
        <v>57869.421329999997</v>
      </c>
      <c r="E37" s="108">
        <v>105132.98883</v>
      </c>
      <c r="F37" s="108">
        <v>172076.05137999999</v>
      </c>
      <c r="G37" s="108">
        <v>284979.44379000005</v>
      </c>
      <c r="H37" s="108">
        <v>283893.70530999999</v>
      </c>
      <c r="I37" s="108">
        <v>296975.99598000001</v>
      </c>
      <c r="J37" s="108">
        <v>291101.35913999996</v>
      </c>
      <c r="K37" s="108">
        <v>264003.52260999999</v>
      </c>
      <c r="L37" s="108">
        <v>216264.14142</v>
      </c>
    </row>
    <row r="38" spans="1:12" s="109" customFormat="1" ht="15" customHeight="1" x14ac:dyDescent="0.25">
      <c r="A38" s="107" t="s">
        <v>616</v>
      </c>
      <c r="B38" s="108">
        <v>60659.345439999997</v>
      </c>
      <c r="C38" s="108">
        <v>60640.191719999995</v>
      </c>
      <c r="D38" s="108">
        <v>38547.096850000002</v>
      </c>
      <c r="E38" s="108">
        <v>43696.182609999996</v>
      </c>
      <c r="F38" s="108">
        <v>53217.761060000004</v>
      </c>
      <c r="G38" s="108">
        <v>68390.527799999996</v>
      </c>
      <c r="H38" s="108">
        <v>75227.528160000002</v>
      </c>
      <c r="I38" s="108">
        <v>87898.532250000004</v>
      </c>
      <c r="J38" s="108">
        <v>98481.040129999994</v>
      </c>
      <c r="K38" s="108">
        <v>104013.74821999999</v>
      </c>
      <c r="L38" s="108">
        <v>221453.58786</v>
      </c>
    </row>
    <row r="39" spans="1:12" s="109" customFormat="1" ht="15" customHeight="1" x14ac:dyDescent="0.25">
      <c r="A39" s="107" t="s">
        <v>145</v>
      </c>
      <c r="B39" s="108">
        <v>117943.76091</v>
      </c>
      <c r="C39" s="108">
        <v>81945.15823999999</v>
      </c>
      <c r="D39" s="108">
        <v>75465.225069999986</v>
      </c>
      <c r="E39" s="108">
        <v>72494.317060000001</v>
      </c>
      <c r="F39" s="108">
        <v>74213.945420000004</v>
      </c>
      <c r="G39" s="108">
        <v>74450.496249999997</v>
      </c>
      <c r="H39" s="108">
        <v>74276.247220000005</v>
      </c>
      <c r="I39" s="108">
        <v>74075.135209999993</v>
      </c>
      <c r="J39" s="108">
        <v>74784.590249999994</v>
      </c>
      <c r="K39" s="108">
        <v>73792.166769999996</v>
      </c>
      <c r="L39" s="108">
        <v>72106.379649999988</v>
      </c>
    </row>
    <row r="40" spans="1:12" s="109" customFormat="1" ht="15" customHeight="1" x14ac:dyDescent="0.25">
      <c r="A40" s="107" t="s">
        <v>152</v>
      </c>
      <c r="B40" s="108">
        <v>0</v>
      </c>
      <c r="C40" s="108">
        <v>0</v>
      </c>
      <c r="D40" s="108">
        <v>0</v>
      </c>
      <c r="E40" s="108">
        <v>0</v>
      </c>
      <c r="F40" s="108">
        <v>0</v>
      </c>
      <c r="G40" s="108">
        <v>0</v>
      </c>
      <c r="H40" s="108">
        <v>0</v>
      </c>
      <c r="I40" s="108">
        <v>0</v>
      </c>
      <c r="J40" s="108">
        <v>0</v>
      </c>
      <c r="K40" s="108">
        <v>0</v>
      </c>
      <c r="L40" s="108">
        <v>0</v>
      </c>
    </row>
    <row r="41" spans="1:12" s="109" customFormat="1" ht="15" customHeight="1" x14ac:dyDescent="0.25">
      <c r="A41" s="107" t="s">
        <v>617</v>
      </c>
      <c r="B41" s="108">
        <v>0</v>
      </c>
      <c r="C41" s="108">
        <v>0</v>
      </c>
      <c r="D41" s="108">
        <v>0</v>
      </c>
      <c r="E41" s="108">
        <v>0</v>
      </c>
      <c r="F41" s="108">
        <v>0</v>
      </c>
      <c r="G41" s="108">
        <v>0</v>
      </c>
      <c r="H41" s="108">
        <v>0</v>
      </c>
      <c r="I41" s="108">
        <v>0</v>
      </c>
      <c r="J41" s="108">
        <v>0</v>
      </c>
      <c r="K41" s="108">
        <v>0</v>
      </c>
      <c r="L41" s="108">
        <v>0</v>
      </c>
    </row>
    <row r="42" spans="1:12" s="111" customFormat="1" ht="15" customHeight="1" thickBot="1" x14ac:dyDescent="0.3">
      <c r="A42" s="107" t="s">
        <v>126</v>
      </c>
      <c r="B42" s="108">
        <v>0</v>
      </c>
      <c r="C42" s="108">
        <v>0</v>
      </c>
      <c r="D42" s="108">
        <v>0</v>
      </c>
      <c r="E42" s="108">
        <v>0</v>
      </c>
      <c r="F42" s="108">
        <v>0</v>
      </c>
      <c r="G42" s="108">
        <v>1357.1765399999999</v>
      </c>
      <c r="H42" s="108">
        <v>1002.43263</v>
      </c>
      <c r="I42" s="108">
        <v>701.17499999999995</v>
      </c>
      <c r="J42" s="108">
        <v>512.81614999999999</v>
      </c>
      <c r="K42" s="108">
        <v>9036.3796899999998</v>
      </c>
      <c r="L42" s="108">
        <v>303.81288000000001</v>
      </c>
    </row>
    <row r="43" spans="1:12" ht="15" customHeight="1" thickTop="1" thickBot="1" x14ac:dyDescent="0.3">
      <c r="A43" s="796" t="s">
        <v>618</v>
      </c>
      <c r="B43" s="797">
        <v>897377.07637999998</v>
      </c>
      <c r="C43" s="797">
        <v>986361.64978999994</v>
      </c>
      <c r="D43" s="797">
        <v>821580.1198300001</v>
      </c>
      <c r="E43" s="797">
        <v>899064.4633200001</v>
      </c>
      <c r="F43" s="797">
        <v>912606.28284</v>
      </c>
      <c r="G43" s="797">
        <v>932960.84475000005</v>
      </c>
      <c r="H43" s="797">
        <v>979570.35950999998</v>
      </c>
      <c r="I43" s="797">
        <v>991615.08227000001</v>
      </c>
      <c r="J43" s="797">
        <v>1017375.1069199999</v>
      </c>
      <c r="K43" s="797">
        <v>1012499.60887</v>
      </c>
      <c r="L43" s="797">
        <v>1008588.81392</v>
      </c>
    </row>
    <row r="44" spans="1:12" s="109" customFormat="1" ht="15" customHeight="1" thickTop="1" x14ac:dyDescent="0.25">
      <c r="A44" s="107" t="s">
        <v>167</v>
      </c>
      <c r="B44" s="108">
        <v>2901.2880299999997</v>
      </c>
      <c r="C44" s="108">
        <v>637355.00075999997</v>
      </c>
      <c r="D44" s="108">
        <v>517143.20075999998</v>
      </c>
      <c r="E44" s="108">
        <v>553359</v>
      </c>
      <c r="F44" s="108">
        <v>553432.5</v>
      </c>
      <c r="G44" s="108">
        <v>553432.5</v>
      </c>
      <c r="H44" s="108">
        <v>553432.5</v>
      </c>
      <c r="I44" s="108">
        <v>553432.5</v>
      </c>
      <c r="J44" s="108">
        <v>553432.5</v>
      </c>
      <c r="K44" s="108">
        <v>553432.5</v>
      </c>
      <c r="L44" s="108">
        <v>553609.4</v>
      </c>
    </row>
    <row r="45" spans="1:12" s="109" customFormat="1" ht="15" customHeight="1" x14ac:dyDescent="0.25">
      <c r="A45" s="107" t="s">
        <v>171</v>
      </c>
      <c r="B45" s="108">
        <v>37724.7641</v>
      </c>
      <c r="C45" s="108">
        <v>4.7393199999999993</v>
      </c>
      <c r="D45" s="108">
        <v>4.7393199999999993</v>
      </c>
      <c r="E45" s="108">
        <v>4.7393199999999993</v>
      </c>
      <c r="F45" s="108">
        <v>4.7393199999999993</v>
      </c>
      <c r="G45" s="108">
        <v>4.7393199999999993</v>
      </c>
      <c r="H45" s="108">
        <v>4.7393199999999993</v>
      </c>
      <c r="I45" s="108">
        <v>4.7393199999999993</v>
      </c>
      <c r="J45" s="108">
        <v>4.7393199999999993</v>
      </c>
      <c r="K45" s="108">
        <v>4.7393199999999993</v>
      </c>
      <c r="L45" s="108">
        <v>4.7393199999999993</v>
      </c>
    </row>
    <row r="46" spans="1:12" s="109" customFormat="1" ht="15" customHeight="1" x14ac:dyDescent="0.25">
      <c r="A46" s="107" t="s">
        <v>175</v>
      </c>
      <c r="B46" s="108">
        <v>0</v>
      </c>
      <c r="C46" s="108">
        <v>0</v>
      </c>
      <c r="D46" s="108">
        <v>0</v>
      </c>
      <c r="E46" s="108">
        <v>0</v>
      </c>
      <c r="F46" s="108">
        <v>0</v>
      </c>
      <c r="G46" s="108">
        <v>0</v>
      </c>
      <c r="H46" s="108">
        <v>0</v>
      </c>
      <c r="I46" s="108">
        <v>0</v>
      </c>
      <c r="J46" s="108">
        <v>0</v>
      </c>
      <c r="K46" s="108">
        <v>0</v>
      </c>
      <c r="L46" s="108">
        <v>0</v>
      </c>
    </row>
    <row r="47" spans="1:12" s="109" customFormat="1" ht="15" customHeight="1" x14ac:dyDescent="0.25">
      <c r="A47" s="107" t="s">
        <v>619</v>
      </c>
      <c r="B47" s="108">
        <v>813961.72276000003</v>
      </c>
      <c r="C47" s="108">
        <v>305230.69393000001</v>
      </c>
      <c r="D47" s="108">
        <v>275283.11742999998</v>
      </c>
      <c r="E47" s="108">
        <v>317688.37088</v>
      </c>
      <c r="F47" s="108">
        <v>330254.11550999997</v>
      </c>
      <c r="G47" s="108">
        <v>346793.90307999996</v>
      </c>
      <c r="H47" s="108">
        <v>349382.17431000003</v>
      </c>
      <c r="I47" s="108">
        <v>411031.67197000002</v>
      </c>
      <c r="J47" s="108">
        <v>427078.28976999997</v>
      </c>
      <c r="K47" s="108">
        <v>450487.89711999998</v>
      </c>
      <c r="L47" s="108">
        <v>448090.96720999992</v>
      </c>
    </row>
    <row r="48" spans="1:12" s="109" customFormat="1" ht="15" customHeight="1" x14ac:dyDescent="0.25">
      <c r="A48" s="107" t="s">
        <v>181</v>
      </c>
      <c r="B48" s="108">
        <v>42789.301490000005</v>
      </c>
      <c r="C48" s="108">
        <v>43771.215779999999</v>
      </c>
      <c r="D48" s="108">
        <v>29149.062320000001</v>
      </c>
      <c r="E48" s="108">
        <v>28012.35312</v>
      </c>
      <c r="F48" s="108">
        <v>28914.928010000003</v>
      </c>
      <c r="G48" s="108">
        <v>32729.702350000003</v>
      </c>
      <c r="H48" s="108">
        <v>76750.945879999999</v>
      </c>
      <c r="I48" s="108">
        <v>27146.170979999999</v>
      </c>
      <c r="J48" s="108">
        <v>36859.577829999995</v>
      </c>
      <c r="K48" s="108">
        <v>8574.4724299999998</v>
      </c>
      <c r="L48" s="108">
        <v>6883.7073900000023</v>
      </c>
    </row>
    <row r="49" spans="1:12" s="109" customFormat="1" ht="15" customHeight="1" x14ac:dyDescent="0.25">
      <c r="A49" s="110" t="s">
        <v>620</v>
      </c>
      <c r="B49" s="108">
        <v>-93.748999999999995</v>
      </c>
      <c r="C49" s="108">
        <v>901.04657999999995</v>
      </c>
      <c r="D49" s="108">
        <v>-161.31825000000001</v>
      </c>
      <c r="E49" s="108">
        <v>-592.66138000000001</v>
      </c>
      <c r="F49" s="108">
        <v>0</v>
      </c>
      <c r="G49" s="108">
        <v>0</v>
      </c>
      <c r="H49" s="108">
        <v>30141.431120000001</v>
      </c>
      <c r="I49" s="108">
        <v>0</v>
      </c>
      <c r="J49" s="108">
        <v>0</v>
      </c>
      <c r="K49" s="108">
        <v>0</v>
      </c>
      <c r="L49" s="108">
        <v>0</v>
      </c>
    </row>
    <row r="50" spans="1:12" s="111" customFormat="1" ht="15" customHeight="1" thickBot="1" x14ac:dyDescent="0.3">
      <c r="A50" s="110" t="s">
        <v>621</v>
      </c>
      <c r="B50" s="108">
        <v>42883.050490000001</v>
      </c>
      <c r="C50" s="108">
        <v>42870.169200000004</v>
      </c>
      <c r="D50" s="108">
        <v>29310.380570000001</v>
      </c>
      <c r="E50" s="108">
        <v>28605.014500000001</v>
      </c>
      <c r="F50" s="108">
        <v>28914.928010000003</v>
      </c>
      <c r="G50" s="108">
        <v>32729.702350000003</v>
      </c>
      <c r="H50" s="108">
        <v>46609.514759999998</v>
      </c>
      <c r="I50" s="108">
        <v>27146.170979999999</v>
      </c>
      <c r="J50" s="108">
        <v>36859.577829999995</v>
      </c>
      <c r="K50" s="108">
        <v>8574.4724299999998</v>
      </c>
      <c r="L50" s="108">
        <v>6883.7073900000023</v>
      </c>
    </row>
    <row r="51" spans="1:12" ht="15" customHeight="1" thickTop="1" thickBot="1" x14ac:dyDescent="0.3">
      <c r="A51" s="796" t="s">
        <v>622</v>
      </c>
      <c r="B51" s="797">
        <v>4407838.8268200001</v>
      </c>
      <c r="C51" s="797">
        <v>4584646.9356899997</v>
      </c>
      <c r="D51" s="797">
        <v>3510170.1633699997</v>
      </c>
      <c r="E51" s="797">
        <v>3847091.3228800003</v>
      </c>
      <c r="F51" s="797">
        <v>3951563.75361</v>
      </c>
      <c r="G51" s="797">
        <v>3905410.7508200002</v>
      </c>
      <c r="H51" s="797">
        <v>3847177.5877100001</v>
      </c>
      <c r="I51" s="797">
        <v>3882617.9613699997</v>
      </c>
      <c r="J51" s="797">
        <v>3991291.9783600001</v>
      </c>
      <c r="K51" s="797">
        <v>3773998.6299800002</v>
      </c>
      <c r="L51" s="797">
        <v>3470302.2440200001</v>
      </c>
    </row>
    <row r="52" spans="1:12" s="109" customFormat="1" ht="15" customHeight="1" thickTop="1" x14ac:dyDescent="0.25">
      <c r="A52" s="112" t="s">
        <v>623</v>
      </c>
      <c r="B52" s="108">
        <v>14973.20441</v>
      </c>
      <c r="C52" s="108">
        <v>10001.87084</v>
      </c>
      <c r="D52" s="108">
        <v>2994.1173199999998</v>
      </c>
      <c r="E52" s="108">
        <v>4149.4416899999997</v>
      </c>
      <c r="F52" s="108">
        <v>3406.1938799999998</v>
      </c>
      <c r="G52" s="108">
        <v>2259.9529700000003</v>
      </c>
      <c r="H52" s="108">
        <v>2328.8197200000004</v>
      </c>
      <c r="I52" s="108">
        <v>3460.2270800000001</v>
      </c>
      <c r="J52" s="108">
        <v>32996.346709999998</v>
      </c>
      <c r="K52" s="108">
        <v>46842.453270000005</v>
      </c>
      <c r="L52" s="108">
        <v>39618.052749999995</v>
      </c>
    </row>
    <row r="53" spans="1:12" s="111" customFormat="1" ht="15" customHeight="1" x14ac:dyDescent="0.25">
      <c r="A53" s="110" t="s">
        <v>624</v>
      </c>
      <c r="B53" s="108">
        <v>0</v>
      </c>
      <c r="C53" s="108">
        <v>0</v>
      </c>
      <c r="D53" s="108">
        <v>0</v>
      </c>
      <c r="E53" s="108">
        <v>0</v>
      </c>
      <c r="F53" s="108">
        <v>0</v>
      </c>
      <c r="G53" s="108">
        <v>0</v>
      </c>
      <c r="H53" s="108">
        <v>0</v>
      </c>
      <c r="I53" s="108">
        <v>0</v>
      </c>
      <c r="J53" s="108">
        <v>0</v>
      </c>
      <c r="K53" s="108">
        <v>0</v>
      </c>
      <c r="L53" s="108">
        <v>0</v>
      </c>
    </row>
    <row r="54" spans="1:12" s="111" customFormat="1" ht="15" customHeight="1" x14ac:dyDescent="0.25">
      <c r="A54" s="110" t="s">
        <v>625</v>
      </c>
      <c r="B54" s="108">
        <v>11200.111339999999</v>
      </c>
      <c r="C54" s="108">
        <v>6890.3854299999994</v>
      </c>
      <c r="D54" s="108">
        <v>0</v>
      </c>
      <c r="E54" s="108">
        <v>1475.8085900000001</v>
      </c>
      <c r="F54" s="108">
        <v>1009.88729</v>
      </c>
      <c r="G54" s="108">
        <v>0</v>
      </c>
      <c r="H54" s="108">
        <v>0</v>
      </c>
      <c r="I54" s="108">
        <v>1194.7472600000001</v>
      </c>
      <c r="J54" s="108">
        <v>30999.52794</v>
      </c>
      <c r="K54" s="108">
        <v>45043.187159999994</v>
      </c>
      <c r="L54" s="108">
        <v>37697.034849999996</v>
      </c>
    </row>
    <row r="55" spans="1:12" s="111" customFormat="1" ht="15" customHeight="1" x14ac:dyDescent="0.25">
      <c r="A55" s="110" t="s">
        <v>626</v>
      </c>
      <c r="B55" s="108">
        <v>0</v>
      </c>
      <c r="C55" s="108">
        <v>0</v>
      </c>
      <c r="D55" s="108">
        <v>0</v>
      </c>
      <c r="E55" s="108">
        <v>0</v>
      </c>
      <c r="F55" s="108">
        <v>0</v>
      </c>
      <c r="G55" s="108">
        <v>0</v>
      </c>
      <c r="H55" s="108">
        <v>0</v>
      </c>
      <c r="I55" s="108">
        <v>0</v>
      </c>
      <c r="J55" s="108">
        <v>0</v>
      </c>
      <c r="K55" s="108">
        <v>0</v>
      </c>
      <c r="L55" s="108">
        <v>0</v>
      </c>
    </row>
    <row r="56" spans="1:12" s="111" customFormat="1" ht="15" customHeight="1" x14ac:dyDescent="0.25">
      <c r="A56" s="110" t="s">
        <v>627</v>
      </c>
      <c r="B56" s="108">
        <v>3773.0930699999999</v>
      </c>
      <c r="C56" s="108">
        <v>3111.4854100000002</v>
      </c>
      <c r="D56" s="108">
        <v>2994.1173199999998</v>
      </c>
      <c r="E56" s="108">
        <v>2673.6331</v>
      </c>
      <c r="F56" s="108">
        <v>2396.3065899999997</v>
      </c>
      <c r="G56" s="108">
        <v>2259.9529700000003</v>
      </c>
      <c r="H56" s="108">
        <v>2328.8197200000004</v>
      </c>
      <c r="I56" s="108">
        <v>2265.47982</v>
      </c>
      <c r="J56" s="108">
        <v>1996.8187700000001</v>
      </c>
      <c r="K56" s="108">
        <v>1799.26611</v>
      </c>
      <c r="L56" s="108">
        <v>1921.0178999999998</v>
      </c>
    </row>
    <row r="57" spans="1:12" s="111" customFormat="1" ht="15" customHeight="1" x14ac:dyDescent="0.25">
      <c r="A57" s="110" t="s">
        <v>628</v>
      </c>
      <c r="B57" s="108">
        <v>0</v>
      </c>
      <c r="C57" s="108">
        <v>0</v>
      </c>
      <c r="D57" s="108">
        <v>0</v>
      </c>
      <c r="E57" s="108">
        <v>0</v>
      </c>
      <c r="F57" s="108">
        <v>0</v>
      </c>
      <c r="G57" s="108">
        <v>0</v>
      </c>
      <c r="H57" s="108">
        <v>0</v>
      </c>
      <c r="I57" s="108">
        <v>0</v>
      </c>
      <c r="J57" s="108">
        <v>0</v>
      </c>
      <c r="K57" s="108">
        <v>0</v>
      </c>
      <c r="L57" s="108">
        <v>0</v>
      </c>
    </row>
    <row r="58" spans="1:12" s="111" customFormat="1" ht="15" customHeight="1" x14ac:dyDescent="0.25">
      <c r="A58" s="107" t="s">
        <v>629</v>
      </c>
      <c r="B58" s="108">
        <v>7468567.2496800004</v>
      </c>
      <c r="C58" s="108">
        <v>7821015.5494999997</v>
      </c>
      <c r="D58" s="108">
        <v>6003174.3401099993</v>
      </c>
      <c r="E58" s="108">
        <v>6875041.8672899995</v>
      </c>
      <c r="F58" s="108">
        <v>8446337.1393100005</v>
      </c>
      <c r="G58" s="108">
        <v>8499016.6838700008</v>
      </c>
      <c r="H58" s="108">
        <v>8284045.1439799992</v>
      </c>
      <c r="I58" s="108">
        <v>7857535.64647</v>
      </c>
      <c r="J58" s="108">
        <v>7885890.65276</v>
      </c>
      <c r="K58" s="108">
        <v>7709539.2043500002</v>
      </c>
      <c r="L58" s="108">
        <v>8161454.229009999</v>
      </c>
    </row>
    <row r="59" spans="1:12" x14ac:dyDescent="0.25">
      <c r="A59" s="798" t="s">
        <v>630</v>
      </c>
      <c r="B59" s="799">
        <v>278395.13493</v>
      </c>
      <c r="C59" s="799">
        <v>280500.53021</v>
      </c>
      <c r="D59" s="799">
        <v>217517.43105000001</v>
      </c>
      <c r="E59" s="799">
        <v>234827.81987000001</v>
      </c>
      <c r="F59" s="799">
        <v>219823.99284999998</v>
      </c>
      <c r="G59" s="799">
        <v>244973.10185000001</v>
      </c>
      <c r="H59" s="799">
        <v>238467.09261000002</v>
      </c>
      <c r="I59" s="799">
        <v>221615.32175999999</v>
      </c>
      <c r="J59" s="799">
        <v>226058.5191</v>
      </c>
      <c r="K59" s="799">
        <v>224568.42186999999</v>
      </c>
      <c r="L59" s="799">
        <v>208953.54681999993</v>
      </c>
    </row>
    <row r="60" spans="1:12" ht="15" customHeight="1" x14ac:dyDescent="0.25">
      <c r="A60" s="110" t="s">
        <v>631</v>
      </c>
      <c r="B60" s="108">
        <v>-61944.671020000002</v>
      </c>
      <c r="C60" s="108">
        <v>-77189.052769999995</v>
      </c>
      <c r="D60" s="108">
        <v>-65191.276060000004</v>
      </c>
      <c r="E60" s="108">
        <v>-74970.936069999996</v>
      </c>
      <c r="F60" s="108">
        <v>-60930.343689999994</v>
      </c>
      <c r="G60" s="108">
        <v>-66952.571779999998</v>
      </c>
      <c r="H60" s="108">
        <v>-60703.231319999999</v>
      </c>
      <c r="I60" s="108">
        <v>-62682.430079999998</v>
      </c>
      <c r="J60" s="108">
        <v>-68481.701249999998</v>
      </c>
      <c r="K60" s="108">
        <v>-68422.731610000003</v>
      </c>
      <c r="L60" s="108">
        <v>62530.760860000002</v>
      </c>
    </row>
    <row r="61" spans="1:12" ht="15" customHeight="1" x14ac:dyDescent="0.25">
      <c r="A61" s="107" t="s">
        <v>632</v>
      </c>
      <c r="B61" s="108">
        <v>216450.46390999999</v>
      </c>
      <c r="C61" s="108">
        <v>203311.47743999999</v>
      </c>
      <c r="D61" s="108">
        <v>152326.15499000001</v>
      </c>
      <c r="E61" s="108">
        <v>159856.88380000001</v>
      </c>
      <c r="F61" s="108">
        <v>158893.64916</v>
      </c>
      <c r="G61" s="108">
        <v>178020.53006999998</v>
      </c>
      <c r="H61" s="108">
        <v>177763.86129</v>
      </c>
      <c r="I61" s="108">
        <v>158932.89168</v>
      </c>
      <c r="J61" s="108">
        <v>157576.81784999999</v>
      </c>
      <c r="K61" s="108">
        <v>156145.69026</v>
      </c>
      <c r="L61" s="108">
        <v>146422.78595999992</v>
      </c>
    </row>
    <row r="62" spans="1:12" ht="15" customHeight="1" x14ac:dyDescent="0.25">
      <c r="A62" s="113" t="s">
        <v>633</v>
      </c>
      <c r="B62" s="108">
        <v>39165.92239</v>
      </c>
      <c r="C62" s="108">
        <v>42542.612909999996</v>
      </c>
      <c r="D62" s="108">
        <v>14170.80668</v>
      </c>
      <c r="E62" s="108">
        <v>10907.563310000001</v>
      </c>
      <c r="F62" s="108">
        <v>12894.35066</v>
      </c>
      <c r="G62" s="108">
        <v>11408.337119999998</v>
      </c>
      <c r="H62" s="108">
        <v>8703.7225199999993</v>
      </c>
      <c r="I62" s="108">
        <v>7782.6703399999997</v>
      </c>
      <c r="J62" s="108">
        <v>23182.141729999999</v>
      </c>
      <c r="K62" s="108">
        <v>19113.66963</v>
      </c>
      <c r="L62" s="108">
        <v>20297.768919999999</v>
      </c>
    </row>
    <row r="63" spans="1:12" ht="15" customHeight="1" x14ac:dyDescent="0.25">
      <c r="A63" s="110" t="s">
        <v>634</v>
      </c>
      <c r="B63" s="108">
        <v>-11484.47741</v>
      </c>
      <c r="C63" s="108">
        <v>-9762.5304499999984</v>
      </c>
      <c r="D63" s="108">
        <v>-5632.7140999999992</v>
      </c>
      <c r="E63" s="108">
        <v>-4847.8689800000002</v>
      </c>
      <c r="F63" s="108">
        <v>-7294.7126699999999</v>
      </c>
      <c r="G63" s="108">
        <v>-7709.0222599999997</v>
      </c>
      <c r="H63" s="108">
        <v>-6094.3253500000001</v>
      </c>
      <c r="I63" s="108">
        <v>-6039.3464800000002</v>
      </c>
      <c r="J63" s="108">
        <v>-8879.0261599999994</v>
      </c>
      <c r="K63" s="108">
        <v>-11422.882250000001</v>
      </c>
      <c r="L63" s="108">
        <v>10022.459800000001</v>
      </c>
    </row>
    <row r="64" spans="1:12" ht="15" customHeight="1" x14ac:dyDescent="0.25">
      <c r="A64" s="114" t="s">
        <v>635</v>
      </c>
      <c r="B64" s="108">
        <v>244131.90888999999</v>
      </c>
      <c r="C64" s="108">
        <v>236091.55989999999</v>
      </c>
      <c r="D64" s="108">
        <v>160864.24757000001</v>
      </c>
      <c r="E64" s="108">
        <v>165916.57813000001</v>
      </c>
      <c r="F64" s="108">
        <v>164493.28715000002</v>
      </c>
      <c r="G64" s="108">
        <v>181719.84493000002</v>
      </c>
      <c r="H64" s="108">
        <v>180373.25846000001</v>
      </c>
      <c r="I64" s="108">
        <v>160676.21554</v>
      </c>
      <c r="J64" s="108">
        <v>171879.93341999999</v>
      </c>
      <c r="K64" s="108">
        <v>163836.47764</v>
      </c>
      <c r="L64" s="108">
        <v>156698.09507999991</v>
      </c>
    </row>
    <row r="65" spans="1:12" ht="15" customHeight="1" x14ac:dyDescent="0.25">
      <c r="A65" s="113" t="s">
        <v>636</v>
      </c>
      <c r="B65" s="108">
        <v>27377.961629999998</v>
      </c>
      <c r="C65" s="108">
        <v>32213.431539999998</v>
      </c>
      <c r="D65" s="108">
        <v>24767.02288</v>
      </c>
      <c r="E65" s="108">
        <v>30045.309730000001</v>
      </c>
      <c r="F65" s="108">
        <v>27213.680370000002</v>
      </c>
      <c r="G65" s="108">
        <v>22927.203809999999</v>
      </c>
      <c r="H65" s="108">
        <v>13435.205619999999</v>
      </c>
      <c r="I65" s="108">
        <v>14629.049720000001</v>
      </c>
      <c r="J65" s="108">
        <v>30161.008750000001</v>
      </c>
      <c r="K65" s="108">
        <v>27989.789840000001</v>
      </c>
      <c r="L65" s="108">
        <v>43889.783859999996</v>
      </c>
    </row>
    <row r="66" spans="1:12" ht="15" customHeight="1" x14ac:dyDescent="0.25">
      <c r="A66" s="113" t="s">
        <v>637</v>
      </c>
      <c r="B66" s="108">
        <v>-48160.041870000001</v>
      </c>
      <c r="C66" s="108">
        <v>-40808.950689999998</v>
      </c>
      <c r="D66" s="108">
        <v>-31560.596129999998</v>
      </c>
      <c r="E66" s="108">
        <v>-38559.072189999999</v>
      </c>
      <c r="F66" s="108">
        <v>-39229.631529999999</v>
      </c>
      <c r="G66" s="108">
        <v>-37891.479060000005</v>
      </c>
      <c r="H66" s="108">
        <v>-21845.534079999998</v>
      </c>
      <c r="I66" s="108">
        <v>-15382.653980000001</v>
      </c>
      <c r="J66" s="108">
        <v>-33054.007239999999</v>
      </c>
      <c r="K66" s="108">
        <v>-56162.874259999997</v>
      </c>
      <c r="L66" s="108">
        <v>73537.084229999993</v>
      </c>
    </row>
    <row r="67" spans="1:12" ht="15" customHeight="1" x14ac:dyDescent="0.25">
      <c r="A67" s="107" t="s">
        <v>638</v>
      </c>
      <c r="B67" s="108">
        <v>223349.82865000001</v>
      </c>
      <c r="C67" s="108">
        <v>227496.04074999999</v>
      </c>
      <c r="D67" s="108">
        <v>154070.67431999999</v>
      </c>
      <c r="E67" s="108">
        <v>157402.81566999998</v>
      </c>
      <c r="F67" s="108">
        <v>152477.33599000002</v>
      </c>
      <c r="G67" s="108">
        <v>166755.56968000002</v>
      </c>
      <c r="H67" s="108">
        <v>171962.93</v>
      </c>
      <c r="I67" s="108">
        <v>159922.61128000001</v>
      </c>
      <c r="J67" s="108">
        <v>168986.93493000002</v>
      </c>
      <c r="K67" s="108">
        <v>135663.39322</v>
      </c>
      <c r="L67" s="108">
        <v>127050.79470999991</v>
      </c>
    </row>
    <row r="68" spans="1:12" ht="15" customHeight="1" x14ac:dyDescent="0.25">
      <c r="A68" s="110" t="s">
        <v>639</v>
      </c>
      <c r="B68" s="108">
        <v>-180019.25640000001</v>
      </c>
      <c r="C68" s="108">
        <v>-185061.74734999999</v>
      </c>
      <c r="D68" s="108">
        <v>-125918.45629999999</v>
      </c>
      <c r="E68" s="108">
        <v>-130814.61242</v>
      </c>
      <c r="F68" s="108">
        <v>-122215.48759</v>
      </c>
      <c r="G68" s="108">
        <v>-131724.92104000002</v>
      </c>
      <c r="H68" s="108">
        <v>-119146.16972000001</v>
      </c>
      <c r="I68" s="108">
        <v>-124957.24294</v>
      </c>
      <c r="J68" s="108">
        <v>-127703.78989</v>
      </c>
      <c r="K68" s="108">
        <v>-127237.93481999999</v>
      </c>
      <c r="L68" s="108">
        <v>120676.79046</v>
      </c>
    </row>
    <row r="69" spans="1:12" ht="15" customHeight="1" x14ac:dyDescent="0.25">
      <c r="A69" s="114" t="s">
        <v>640</v>
      </c>
      <c r="B69" s="108">
        <v>43330.572249999997</v>
      </c>
      <c r="C69" s="108">
        <v>42434.293399999995</v>
      </c>
      <c r="D69" s="108">
        <v>28152.21802</v>
      </c>
      <c r="E69" s="108">
        <v>26588.203249999999</v>
      </c>
      <c r="F69" s="108">
        <v>30261.848399999999</v>
      </c>
      <c r="G69" s="108">
        <v>35030.648639999999</v>
      </c>
      <c r="H69" s="108">
        <v>52816.760280000002</v>
      </c>
      <c r="I69" s="108">
        <v>34965.368340000001</v>
      </c>
      <c r="J69" s="108">
        <v>41283.145039999996</v>
      </c>
      <c r="K69" s="108">
        <v>8425.4583999999995</v>
      </c>
      <c r="L69" s="108">
        <v>6374.0042499999108</v>
      </c>
    </row>
    <row r="70" spans="1:12" ht="15" customHeight="1" x14ac:dyDescent="0.25">
      <c r="A70" s="114" t="s">
        <v>641</v>
      </c>
      <c r="B70" s="108">
        <v>2114.2653399999999</v>
      </c>
      <c r="C70" s="108">
        <v>1345.97244</v>
      </c>
      <c r="D70" s="108">
        <v>1006.65594</v>
      </c>
      <c r="E70" s="108">
        <v>865.44482999999991</v>
      </c>
      <c r="F70" s="108">
        <v>506.57324</v>
      </c>
      <c r="G70" s="108">
        <v>0.13505</v>
      </c>
      <c r="H70" s="108">
        <v>6.0310000000000002E-2</v>
      </c>
      <c r="I70" s="108">
        <v>1.38537</v>
      </c>
      <c r="J70" s="108">
        <v>1.14723</v>
      </c>
      <c r="K70" s="108">
        <v>0.43604999999999999</v>
      </c>
      <c r="L70" s="108">
        <v>1.9195899999999999</v>
      </c>
    </row>
    <row r="71" spans="1:12" ht="15" customHeight="1" x14ac:dyDescent="0.25">
      <c r="A71" s="115" t="s">
        <v>642</v>
      </c>
      <c r="B71" s="108">
        <v>11.282020000000001</v>
      </c>
      <c r="C71" s="108">
        <v>3.9025500000000002</v>
      </c>
      <c r="D71" s="108">
        <v>0.13996</v>
      </c>
      <c r="E71" s="108">
        <v>0.11565</v>
      </c>
      <c r="F71" s="108">
        <v>8.4849999999999995E-2</v>
      </c>
      <c r="G71" s="108">
        <v>0.13505</v>
      </c>
      <c r="H71" s="108">
        <v>6.0310000000000002E-2</v>
      </c>
      <c r="I71" s="108">
        <v>1.38537</v>
      </c>
      <c r="J71" s="108">
        <v>1.14723</v>
      </c>
      <c r="K71" s="108">
        <v>0.43604999999999999</v>
      </c>
      <c r="L71" s="108">
        <v>1.9195899999999999</v>
      </c>
    </row>
    <row r="72" spans="1:12" ht="15" customHeight="1" x14ac:dyDescent="0.25">
      <c r="A72" s="115" t="s">
        <v>643</v>
      </c>
      <c r="B72" s="108">
        <v>2102.9833199999998</v>
      </c>
      <c r="C72" s="108">
        <v>1342.06989</v>
      </c>
      <c r="D72" s="108">
        <v>1006.51598</v>
      </c>
      <c r="E72" s="108">
        <v>865.32918000000006</v>
      </c>
      <c r="F72" s="108">
        <v>506.48839000000004</v>
      </c>
      <c r="G72" s="108">
        <v>0</v>
      </c>
      <c r="H72" s="108">
        <v>0</v>
      </c>
      <c r="I72" s="108">
        <v>0</v>
      </c>
      <c r="J72" s="108">
        <v>0</v>
      </c>
      <c r="K72" s="108">
        <v>0</v>
      </c>
      <c r="L72" s="108">
        <v>0</v>
      </c>
    </row>
    <row r="73" spans="1:12" ht="15" customHeight="1" x14ac:dyDescent="0.25">
      <c r="A73" s="107" t="s">
        <v>644</v>
      </c>
      <c r="B73" s="108">
        <v>-30.451450000000001</v>
      </c>
      <c r="C73" s="108">
        <v>-1.1402399999999999</v>
      </c>
      <c r="D73" s="108">
        <v>2.9E-4</v>
      </c>
      <c r="E73" s="108">
        <v>8.0000000000000007E-5</v>
      </c>
      <c r="F73" s="108">
        <v>0</v>
      </c>
      <c r="G73" s="108">
        <v>0</v>
      </c>
      <c r="H73" s="108">
        <v>-1.0000000000000001E-5</v>
      </c>
      <c r="I73" s="108">
        <v>0</v>
      </c>
      <c r="J73" s="108">
        <v>0</v>
      </c>
      <c r="K73" s="108">
        <v>0</v>
      </c>
      <c r="L73" s="108">
        <v>0</v>
      </c>
    </row>
    <row r="74" spans="1:12" ht="15" customHeight="1" x14ac:dyDescent="0.25">
      <c r="A74" s="107" t="s">
        <v>823</v>
      </c>
      <c r="B74" s="108">
        <v>-26.436330000000002</v>
      </c>
      <c r="C74" s="108">
        <v>0.26155</v>
      </c>
      <c r="D74" s="108">
        <v>3.1E-4</v>
      </c>
      <c r="E74" s="108">
        <v>8.0000000000000007E-5</v>
      </c>
      <c r="F74" s="108">
        <v>0</v>
      </c>
      <c r="G74" s="108">
        <v>0</v>
      </c>
      <c r="H74" s="108">
        <v>-1.0000000000000001E-5</v>
      </c>
      <c r="I74" s="108">
        <v>0</v>
      </c>
      <c r="J74" s="108">
        <v>0</v>
      </c>
      <c r="K74" s="108">
        <v>0</v>
      </c>
      <c r="L74" s="108">
        <v>0</v>
      </c>
    </row>
    <row r="75" spans="1:12" ht="15" customHeight="1" x14ac:dyDescent="0.25">
      <c r="A75" s="110" t="s">
        <v>824</v>
      </c>
      <c r="B75" s="108">
        <v>-4.0151199999999996</v>
      </c>
      <c r="C75" s="108">
        <v>-1.4017899999999999</v>
      </c>
      <c r="D75" s="108">
        <v>-2.0000000000000002E-5</v>
      </c>
      <c r="E75" s="108">
        <v>0</v>
      </c>
      <c r="F75" s="108">
        <v>0</v>
      </c>
      <c r="G75" s="108">
        <v>0</v>
      </c>
      <c r="H75" s="108">
        <v>0</v>
      </c>
      <c r="I75" s="108">
        <v>0</v>
      </c>
      <c r="J75" s="108">
        <v>0</v>
      </c>
      <c r="K75" s="108">
        <v>0</v>
      </c>
      <c r="L75" s="108">
        <v>0</v>
      </c>
    </row>
    <row r="76" spans="1:12" ht="15" customHeight="1" x14ac:dyDescent="0.25">
      <c r="A76" s="107" t="s">
        <v>646</v>
      </c>
      <c r="B76" s="108">
        <v>45414.386140000002</v>
      </c>
      <c r="C76" s="108">
        <v>43779.125599999999</v>
      </c>
      <c r="D76" s="108">
        <v>29158.874250000001</v>
      </c>
      <c r="E76" s="108">
        <v>27453.648160000001</v>
      </c>
      <c r="F76" s="108">
        <v>30768.42164</v>
      </c>
      <c r="G76" s="108">
        <v>35030.783689999997</v>
      </c>
      <c r="H76" s="108">
        <v>52816.82058</v>
      </c>
      <c r="I76" s="108">
        <v>34966.753710000005</v>
      </c>
      <c r="J76" s="108">
        <v>41284.292270000005</v>
      </c>
      <c r="K76" s="108">
        <v>8425.8944499999998</v>
      </c>
      <c r="L76" s="108">
        <v>6375.9238399999349</v>
      </c>
    </row>
    <row r="77" spans="1:12" ht="15" customHeight="1" x14ac:dyDescent="0.25">
      <c r="A77" s="116" t="s">
        <v>647</v>
      </c>
      <c r="B77" s="108">
        <v>141.20740000000001</v>
      </c>
      <c r="C77" s="108">
        <v>275.94953999999996</v>
      </c>
      <c r="D77" s="108">
        <v>-16.047799999999999</v>
      </c>
      <c r="E77" s="108">
        <v>802.37704000000008</v>
      </c>
      <c r="F77" s="108">
        <v>55.494690000000006</v>
      </c>
      <c r="G77" s="108">
        <v>343.45517999999998</v>
      </c>
      <c r="H77" s="108">
        <v>161.82028</v>
      </c>
      <c r="I77" s="108">
        <v>102.10661</v>
      </c>
      <c r="J77" s="108">
        <v>181.94233</v>
      </c>
      <c r="K77" s="108">
        <v>245.69264999999999</v>
      </c>
      <c r="L77" s="108">
        <v>136.19120000000001</v>
      </c>
    </row>
    <row r="78" spans="1:12" ht="15" customHeight="1" x14ac:dyDescent="0.25">
      <c r="A78" s="114" t="s">
        <v>648</v>
      </c>
      <c r="B78" s="108">
        <v>45555.593540000002</v>
      </c>
      <c r="C78" s="108">
        <v>44055.075140000001</v>
      </c>
      <c r="D78" s="108">
        <v>29142.82645</v>
      </c>
      <c r="E78" s="108">
        <v>28256.0252</v>
      </c>
      <c r="F78" s="108">
        <v>30823.91633</v>
      </c>
      <c r="G78" s="108">
        <v>35374.238869999994</v>
      </c>
      <c r="H78" s="108">
        <v>52978.64086</v>
      </c>
      <c r="I78" s="108">
        <v>35068.86032</v>
      </c>
      <c r="J78" s="108">
        <v>41466.234600000003</v>
      </c>
      <c r="K78" s="108">
        <v>8671.5870999999988</v>
      </c>
      <c r="L78" s="108">
        <v>6512.115039999936</v>
      </c>
    </row>
    <row r="79" spans="1:12" ht="15" customHeight="1" x14ac:dyDescent="0.25">
      <c r="A79" s="113" t="s">
        <v>649</v>
      </c>
      <c r="B79" s="108">
        <v>-1019.1915</v>
      </c>
      <c r="C79" s="108">
        <v>323.63357000000002</v>
      </c>
      <c r="D79" s="108">
        <v>1699.3503000000001</v>
      </c>
      <c r="E79" s="108">
        <v>570.30964000000006</v>
      </c>
      <c r="F79" s="108">
        <v>-631.52274999999997</v>
      </c>
      <c r="G79" s="108">
        <v>-716.43352000000004</v>
      </c>
      <c r="H79" s="108">
        <v>-176.28310000000002</v>
      </c>
      <c r="I79" s="108">
        <v>-25.687339999999999</v>
      </c>
      <c r="J79" s="108">
        <v>131.36223000000001</v>
      </c>
      <c r="K79" s="108">
        <v>387.05432999999999</v>
      </c>
      <c r="L79" s="108">
        <v>371.59235000000001</v>
      </c>
    </row>
    <row r="80" spans="1:12" ht="15" customHeight="1" x14ac:dyDescent="0.25">
      <c r="A80" s="107" t="s">
        <v>650</v>
      </c>
      <c r="B80" s="108">
        <v>44536.402040000001</v>
      </c>
      <c r="C80" s="108">
        <v>44378.708709999999</v>
      </c>
      <c r="D80" s="108">
        <v>30842.176749999999</v>
      </c>
      <c r="E80" s="108">
        <v>28826.33484</v>
      </c>
      <c r="F80" s="108">
        <v>30192.39358</v>
      </c>
      <c r="G80" s="108">
        <v>34657.805350000002</v>
      </c>
      <c r="H80" s="108">
        <v>52802.357759999999</v>
      </c>
      <c r="I80" s="108">
        <v>35043.172979999996</v>
      </c>
      <c r="J80" s="108">
        <v>41597.596829999995</v>
      </c>
      <c r="K80" s="108">
        <v>9058.6414299999997</v>
      </c>
      <c r="L80" s="108">
        <v>6883.707389999935</v>
      </c>
    </row>
    <row r="81" spans="1:12" ht="15" customHeight="1" x14ac:dyDescent="0.25">
      <c r="A81" s="113" t="s">
        <v>651</v>
      </c>
      <c r="B81" s="108">
        <v>0</v>
      </c>
      <c r="C81" s="108">
        <v>0</v>
      </c>
      <c r="D81" s="108">
        <v>0</v>
      </c>
      <c r="E81" s="108">
        <v>0</v>
      </c>
      <c r="F81" s="108">
        <v>0</v>
      </c>
      <c r="G81" s="108">
        <v>0</v>
      </c>
      <c r="H81" s="108">
        <v>0</v>
      </c>
      <c r="I81" s="108">
        <v>0</v>
      </c>
      <c r="J81" s="108">
        <v>0</v>
      </c>
      <c r="K81" s="108">
        <v>0</v>
      </c>
      <c r="L81" s="108">
        <v>0</v>
      </c>
    </row>
    <row r="82" spans="1:12" ht="15" customHeight="1" x14ac:dyDescent="0.25">
      <c r="A82" s="107" t="s">
        <v>652</v>
      </c>
      <c r="B82" s="108">
        <v>44536.402040000001</v>
      </c>
      <c r="C82" s="108">
        <v>44378.708709999999</v>
      </c>
      <c r="D82" s="108">
        <v>30842.176749999999</v>
      </c>
      <c r="E82" s="108">
        <v>28826.33484</v>
      </c>
      <c r="F82" s="108">
        <v>30192.39358</v>
      </c>
      <c r="G82" s="108">
        <v>34657.805350000002</v>
      </c>
      <c r="H82" s="108">
        <v>52802.357759999999</v>
      </c>
      <c r="I82" s="108">
        <v>35043.172979999996</v>
      </c>
      <c r="J82" s="108">
        <v>41597.596829999995</v>
      </c>
      <c r="K82" s="108">
        <v>9058.6414299999997</v>
      </c>
      <c r="L82" s="108">
        <v>6883.707389999935</v>
      </c>
    </row>
    <row r="83" spans="1:12" ht="15" customHeight="1" thickBot="1" x14ac:dyDescent="0.3">
      <c r="A83" s="113" t="s">
        <v>653</v>
      </c>
      <c r="B83" s="108">
        <v>-1653.3515500000001</v>
      </c>
      <c r="C83" s="108">
        <v>-1508.53955</v>
      </c>
      <c r="D83" s="108">
        <v>-1531.7961799999998</v>
      </c>
      <c r="E83" s="108">
        <v>-221.32033999999999</v>
      </c>
      <c r="F83" s="108">
        <v>-1277.4655700000001</v>
      </c>
      <c r="G83" s="108">
        <v>-1928.1030000000001</v>
      </c>
      <c r="H83" s="108">
        <v>-6192.8429999999998</v>
      </c>
      <c r="I83" s="108">
        <v>-7897.0020000000004</v>
      </c>
      <c r="J83" s="108">
        <v>-4738.0190000000002</v>
      </c>
      <c r="K83" s="108">
        <v>-484.16899999999998</v>
      </c>
      <c r="L83" s="108">
        <v>0</v>
      </c>
    </row>
    <row r="84" spans="1:12" ht="15" customHeight="1" thickTop="1" thickBot="1" x14ac:dyDescent="0.3">
      <c r="A84" s="796" t="s">
        <v>654</v>
      </c>
      <c r="B84" s="797">
        <v>42883.050490000001</v>
      </c>
      <c r="C84" s="797">
        <v>42870.169159999998</v>
      </c>
      <c r="D84" s="797">
        <v>29310.380570000001</v>
      </c>
      <c r="E84" s="797">
        <v>28605.014500000001</v>
      </c>
      <c r="F84" s="797">
        <v>28914.928010000003</v>
      </c>
      <c r="G84" s="797">
        <v>32729.702350000003</v>
      </c>
      <c r="H84" s="797">
        <v>46609.514759999998</v>
      </c>
      <c r="I84" s="797">
        <v>27146.170979999999</v>
      </c>
      <c r="J84" s="797">
        <v>36859.577829999995</v>
      </c>
      <c r="K84" s="797">
        <v>8574.4724299999998</v>
      </c>
      <c r="L84" s="797">
        <v>6883.707389999935</v>
      </c>
    </row>
    <row r="85" spans="1:12" ht="3.75" customHeight="1" thickTop="1" thickBot="1" x14ac:dyDescent="0.3">
      <c r="A85" s="85"/>
      <c r="B85" s="117"/>
      <c r="C85" s="117"/>
      <c r="D85" s="117"/>
      <c r="E85" s="117"/>
      <c r="F85" s="117"/>
      <c r="G85" s="117"/>
      <c r="H85" s="117"/>
      <c r="I85" s="117"/>
      <c r="J85" s="117"/>
      <c r="K85" s="117"/>
      <c r="L85" s="117"/>
    </row>
    <row r="86" spans="1:12" ht="15" customHeight="1" thickTop="1" x14ac:dyDescent="0.25">
      <c r="A86" s="118"/>
      <c r="B86" s="69"/>
      <c r="C86" s="69"/>
      <c r="D86" s="69"/>
      <c r="E86" s="69"/>
      <c r="F86" s="69"/>
      <c r="G86" s="69"/>
      <c r="H86" s="69"/>
      <c r="I86" s="69"/>
      <c r="J86" s="69"/>
      <c r="K86" s="69"/>
      <c r="L86" s="69"/>
    </row>
  </sheetData>
  <mergeCells count="4">
    <mergeCell ref="A1:L1"/>
    <mergeCell ref="A2:L2"/>
    <mergeCell ref="A3:L3"/>
    <mergeCell ref="C5:L5"/>
  </mergeCells>
  <hyperlinks>
    <hyperlink ref="N1" location="ÍNDICE!A1" display="ÍNDICE!A1" xr:uid="{00000000-0004-0000-2E00-000000000000}"/>
  </hyperlinks>
  <pageMargins left="0.88" right="0.75" top="0.76" bottom="0.56999999999999995" header="0.74" footer="0.22"/>
  <pageSetup scale="34"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Hoja21">
    <pageSetUpPr fitToPage="1"/>
  </sheetPr>
  <dimension ref="A1:P59"/>
  <sheetViews>
    <sheetView topLeftCell="C1" zoomScale="70" zoomScaleNormal="70" workbookViewId="0">
      <selection activeCell="S19" sqref="S19"/>
    </sheetView>
  </sheetViews>
  <sheetFormatPr baseColWidth="10" defaultColWidth="9.140625" defaultRowHeight="12.75" x14ac:dyDescent="0.2"/>
  <cols>
    <col min="1" max="1" width="3" style="70" hidden="1" customWidth="1"/>
    <col min="2" max="2" width="6" style="70" hidden="1" customWidth="1"/>
    <col min="3" max="3" width="81.5703125" style="70" customWidth="1"/>
    <col min="4" max="4" width="11.140625" style="70" bestFit="1" customWidth="1"/>
    <col min="5" max="10" width="7.28515625" style="70" bestFit="1" customWidth="1"/>
    <col min="11" max="11" width="7.28515625" style="70" customWidth="1"/>
    <col min="12" max="12" width="7.28515625" style="70" bestFit="1" customWidth="1"/>
    <col min="13" max="14" width="8.5703125" style="70" bestFit="1" customWidth="1"/>
    <col min="15" max="256" width="9.140625" style="70"/>
    <col min="257" max="258" width="0" style="70" hidden="1" customWidth="1"/>
    <col min="259" max="259" width="81.5703125" style="70" customWidth="1"/>
    <col min="260" max="260" width="11.140625" style="70" bestFit="1" customWidth="1"/>
    <col min="261" max="266" width="7.28515625" style="70" bestFit="1" customWidth="1"/>
    <col min="267" max="267" width="7.28515625" style="70" customWidth="1"/>
    <col min="268" max="268" width="7.28515625" style="70" bestFit="1" customWidth="1"/>
    <col min="269" max="270" width="8.5703125" style="70" bestFit="1" customWidth="1"/>
    <col min="271" max="512" width="9.140625" style="70"/>
    <col min="513" max="514" width="0" style="70" hidden="1" customWidth="1"/>
    <col min="515" max="515" width="81.5703125" style="70" customWidth="1"/>
    <col min="516" max="516" width="11.140625" style="70" bestFit="1" customWidth="1"/>
    <col min="517" max="522" width="7.28515625" style="70" bestFit="1" customWidth="1"/>
    <col min="523" max="523" width="7.28515625" style="70" customWidth="1"/>
    <col min="524" max="524" width="7.28515625" style="70" bestFit="1" customWidth="1"/>
    <col min="525" max="526" width="8.5703125" style="70" bestFit="1" customWidth="1"/>
    <col min="527" max="768" width="9.140625" style="70"/>
    <col min="769" max="770" width="0" style="70" hidden="1" customWidth="1"/>
    <col min="771" max="771" width="81.5703125" style="70" customWidth="1"/>
    <col min="772" max="772" width="11.140625" style="70" bestFit="1" customWidth="1"/>
    <col min="773" max="778" width="7.28515625" style="70" bestFit="1" customWidth="1"/>
    <col min="779" max="779" width="7.28515625" style="70" customWidth="1"/>
    <col min="780" max="780" width="7.28515625" style="70" bestFit="1" customWidth="1"/>
    <col min="781" max="782" width="8.5703125" style="70" bestFit="1" customWidth="1"/>
    <col min="783" max="1024" width="9.140625" style="70"/>
    <col min="1025" max="1026" width="0" style="70" hidden="1" customWidth="1"/>
    <col min="1027" max="1027" width="81.5703125" style="70" customWidth="1"/>
    <col min="1028" max="1028" width="11.140625" style="70" bestFit="1" customWidth="1"/>
    <col min="1029" max="1034" width="7.28515625" style="70" bestFit="1" customWidth="1"/>
    <col min="1035" max="1035" width="7.28515625" style="70" customWidth="1"/>
    <col min="1036" max="1036" width="7.28515625" style="70" bestFit="1" customWidth="1"/>
    <col min="1037" max="1038" width="8.5703125" style="70" bestFit="1" customWidth="1"/>
    <col min="1039" max="1280" width="9.140625" style="70"/>
    <col min="1281" max="1282" width="0" style="70" hidden="1" customWidth="1"/>
    <col min="1283" max="1283" width="81.5703125" style="70" customWidth="1"/>
    <col min="1284" max="1284" width="11.140625" style="70" bestFit="1" customWidth="1"/>
    <col min="1285" max="1290" width="7.28515625" style="70" bestFit="1" customWidth="1"/>
    <col min="1291" max="1291" width="7.28515625" style="70" customWidth="1"/>
    <col min="1292" max="1292" width="7.28515625" style="70" bestFit="1" customWidth="1"/>
    <col min="1293" max="1294" width="8.5703125" style="70" bestFit="1" customWidth="1"/>
    <col min="1295" max="1536" width="9.140625" style="70"/>
    <col min="1537" max="1538" width="0" style="70" hidden="1" customWidth="1"/>
    <col min="1539" max="1539" width="81.5703125" style="70" customWidth="1"/>
    <col min="1540" max="1540" width="11.140625" style="70" bestFit="1" customWidth="1"/>
    <col min="1541" max="1546" width="7.28515625" style="70" bestFit="1" customWidth="1"/>
    <col min="1547" max="1547" width="7.28515625" style="70" customWidth="1"/>
    <col min="1548" max="1548" width="7.28515625" style="70" bestFit="1" customWidth="1"/>
    <col min="1549" max="1550" width="8.5703125" style="70" bestFit="1" customWidth="1"/>
    <col min="1551" max="1792" width="9.140625" style="70"/>
    <col min="1793" max="1794" width="0" style="70" hidden="1" customWidth="1"/>
    <col min="1795" max="1795" width="81.5703125" style="70" customWidth="1"/>
    <col min="1796" max="1796" width="11.140625" style="70" bestFit="1" customWidth="1"/>
    <col min="1797" max="1802" width="7.28515625" style="70" bestFit="1" customWidth="1"/>
    <col min="1803" max="1803" width="7.28515625" style="70" customWidth="1"/>
    <col min="1804" max="1804" width="7.28515625" style="70" bestFit="1" customWidth="1"/>
    <col min="1805" max="1806" width="8.5703125" style="70" bestFit="1" customWidth="1"/>
    <col min="1807" max="2048" width="9.140625" style="70"/>
    <col min="2049" max="2050" width="0" style="70" hidden="1" customWidth="1"/>
    <col min="2051" max="2051" width="81.5703125" style="70" customWidth="1"/>
    <col min="2052" max="2052" width="11.140625" style="70" bestFit="1" customWidth="1"/>
    <col min="2053" max="2058" width="7.28515625" style="70" bestFit="1" customWidth="1"/>
    <col min="2059" max="2059" width="7.28515625" style="70" customWidth="1"/>
    <col min="2060" max="2060" width="7.28515625" style="70" bestFit="1" customWidth="1"/>
    <col min="2061" max="2062" width="8.5703125" style="70" bestFit="1" customWidth="1"/>
    <col min="2063" max="2304" width="9.140625" style="70"/>
    <col min="2305" max="2306" width="0" style="70" hidden="1" customWidth="1"/>
    <col min="2307" max="2307" width="81.5703125" style="70" customWidth="1"/>
    <col min="2308" max="2308" width="11.140625" style="70" bestFit="1" customWidth="1"/>
    <col min="2309" max="2314" width="7.28515625" style="70" bestFit="1" customWidth="1"/>
    <col min="2315" max="2315" width="7.28515625" style="70" customWidth="1"/>
    <col min="2316" max="2316" width="7.28515625" style="70" bestFit="1" customWidth="1"/>
    <col min="2317" max="2318" width="8.5703125" style="70" bestFit="1" customWidth="1"/>
    <col min="2319" max="2560" width="9.140625" style="70"/>
    <col min="2561" max="2562" width="0" style="70" hidden="1" customWidth="1"/>
    <col min="2563" max="2563" width="81.5703125" style="70" customWidth="1"/>
    <col min="2564" max="2564" width="11.140625" style="70" bestFit="1" customWidth="1"/>
    <col min="2565" max="2570" width="7.28515625" style="70" bestFit="1" customWidth="1"/>
    <col min="2571" max="2571" width="7.28515625" style="70" customWidth="1"/>
    <col min="2572" max="2572" width="7.28515625" style="70" bestFit="1" customWidth="1"/>
    <col min="2573" max="2574" width="8.5703125" style="70" bestFit="1" customWidth="1"/>
    <col min="2575" max="2816" width="9.140625" style="70"/>
    <col min="2817" max="2818" width="0" style="70" hidden="1" customWidth="1"/>
    <col min="2819" max="2819" width="81.5703125" style="70" customWidth="1"/>
    <col min="2820" max="2820" width="11.140625" style="70" bestFit="1" customWidth="1"/>
    <col min="2821" max="2826" width="7.28515625" style="70" bestFit="1" customWidth="1"/>
    <col min="2827" max="2827" width="7.28515625" style="70" customWidth="1"/>
    <col min="2828" max="2828" width="7.28515625" style="70" bestFit="1" customWidth="1"/>
    <col min="2829" max="2830" width="8.5703125" style="70" bestFit="1" customWidth="1"/>
    <col min="2831" max="3072" width="9.140625" style="70"/>
    <col min="3073" max="3074" width="0" style="70" hidden="1" customWidth="1"/>
    <col min="3075" max="3075" width="81.5703125" style="70" customWidth="1"/>
    <col min="3076" max="3076" width="11.140625" style="70" bestFit="1" customWidth="1"/>
    <col min="3077" max="3082" width="7.28515625" style="70" bestFit="1" customWidth="1"/>
    <col min="3083" max="3083" width="7.28515625" style="70" customWidth="1"/>
    <col min="3084" max="3084" width="7.28515625" style="70" bestFit="1" customWidth="1"/>
    <col min="3085" max="3086" width="8.5703125" style="70" bestFit="1" customWidth="1"/>
    <col min="3087" max="3328" width="9.140625" style="70"/>
    <col min="3329" max="3330" width="0" style="70" hidden="1" customWidth="1"/>
    <col min="3331" max="3331" width="81.5703125" style="70" customWidth="1"/>
    <col min="3332" max="3332" width="11.140625" style="70" bestFit="1" customWidth="1"/>
    <col min="3333" max="3338" width="7.28515625" style="70" bestFit="1" customWidth="1"/>
    <col min="3339" max="3339" width="7.28515625" style="70" customWidth="1"/>
    <col min="3340" max="3340" width="7.28515625" style="70" bestFit="1" customWidth="1"/>
    <col min="3341" max="3342" width="8.5703125" style="70" bestFit="1" customWidth="1"/>
    <col min="3343" max="3584" width="9.140625" style="70"/>
    <col min="3585" max="3586" width="0" style="70" hidden="1" customWidth="1"/>
    <col min="3587" max="3587" width="81.5703125" style="70" customWidth="1"/>
    <col min="3588" max="3588" width="11.140625" style="70" bestFit="1" customWidth="1"/>
    <col min="3589" max="3594" width="7.28515625" style="70" bestFit="1" customWidth="1"/>
    <col min="3595" max="3595" width="7.28515625" style="70" customWidth="1"/>
    <col min="3596" max="3596" width="7.28515625" style="70" bestFit="1" customWidth="1"/>
    <col min="3597" max="3598" width="8.5703125" style="70" bestFit="1" customWidth="1"/>
    <col min="3599" max="3840" width="9.140625" style="70"/>
    <col min="3841" max="3842" width="0" style="70" hidden="1" customWidth="1"/>
    <col min="3843" max="3843" width="81.5703125" style="70" customWidth="1"/>
    <col min="3844" max="3844" width="11.140625" style="70" bestFit="1" customWidth="1"/>
    <col min="3845" max="3850" width="7.28515625" style="70" bestFit="1" customWidth="1"/>
    <col min="3851" max="3851" width="7.28515625" style="70" customWidth="1"/>
    <col min="3852" max="3852" width="7.28515625" style="70" bestFit="1" customWidth="1"/>
    <col min="3853" max="3854" width="8.5703125" style="70" bestFit="1" customWidth="1"/>
    <col min="3855" max="4096" width="9.140625" style="70"/>
    <col min="4097" max="4098" width="0" style="70" hidden="1" customWidth="1"/>
    <col min="4099" max="4099" width="81.5703125" style="70" customWidth="1"/>
    <col min="4100" max="4100" width="11.140625" style="70" bestFit="1" customWidth="1"/>
    <col min="4101" max="4106" width="7.28515625" style="70" bestFit="1" customWidth="1"/>
    <col min="4107" max="4107" width="7.28515625" style="70" customWidth="1"/>
    <col min="4108" max="4108" width="7.28515625" style="70" bestFit="1" customWidth="1"/>
    <col min="4109" max="4110" width="8.5703125" style="70" bestFit="1" customWidth="1"/>
    <col min="4111" max="4352" width="9.140625" style="70"/>
    <col min="4353" max="4354" width="0" style="70" hidden="1" customWidth="1"/>
    <col min="4355" max="4355" width="81.5703125" style="70" customWidth="1"/>
    <col min="4356" max="4356" width="11.140625" style="70" bestFit="1" customWidth="1"/>
    <col min="4357" max="4362" width="7.28515625" style="70" bestFit="1" customWidth="1"/>
    <col min="4363" max="4363" width="7.28515625" style="70" customWidth="1"/>
    <col min="4364" max="4364" width="7.28515625" style="70" bestFit="1" customWidth="1"/>
    <col min="4365" max="4366" width="8.5703125" style="70" bestFit="1" customWidth="1"/>
    <col min="4367" max="4608" width="9.140625" style="70"/>
    <col min="4609" max="4610" width="0" style="70" hidden="1" customWidth="1"/>
    <col min="4611" max="4611" width="81.5703125" style="70" customWidth="1"/>
    <col min="4612" max="4612" width="11.140625" style="70" bestFit="1" customWidth="1"/>
    <col min="4613" max="4618" width="7.28515625" style="70" bestFit="1" customWidth="1"/>
    <col min="4619" max="4619" width="7.28515625" style="70" customWidth="1"/>
    <col min="4620" max="4620" width="7.28515625" style="70" bestFit="1" customWidth="1"/>
    <col min="4621" max="4622" width="8.5703125" style="70" bestFit="1" customWidth="1"/>
    <col min="4623" max="4864" width="9.140625" style="70"/>
    <col min="4865" max="4866" width="0" style="70" hidden="1" customWidth="1"/>
    <col min="4867" max="4867" width="81.5703125" style="70" customWidth="1"/>
    <col min="4868" max="4868" width="11.140625" style="70" bestFit="1" customWidth="1"/>
    <col min="4869" max="4874" width="7.28515625" style="70" bestFit="1" customWidth="1"/>
    <col min="4875" max="4875" width="7.28515625" style="70" customWidth="1"/>
    <col min="4876" max="4876" width="7.28515625" style="70" bestFit="1" customWidth="1"/>
    <col min="4877" max="4878" width="8.5703125" style="70" bestFit="1" customWidth="1"/>
    <col min="4879" max="5120" width="9.140625" style="70"/>
    <col min="5121" max="5122" width="0" style="70" hidden="1" customWidth="1"/>
    <col min="5123" max="5123" width="81.5703125" style="70" customWidth="1"/>
    <col min="5124" max="5124" width="11.140625" style="70" bestFit="1" customWidth="1"/>
    <col min="5125" max="5130" width="7.28515625" style="70" bestFit="1" customWidth="1"/>
    <col min="5131" max="5131" width="7.28515625" style="70" customWidth="1"/>
    <col min="5132" max="5132" width="7.28515625" style="70" bestFit="1" customWidth="1"/>
    <col min="5133" max="5134" width="8.5703125" style="70" bestFit="1" customWidth="1"/>
    <col min="5135" max="5376" width="9.140625" style="70"/>
    <col min="5377" max="5378" width="0" style="70" hidden="1" customWidth="1"/>
    <col min="5379" max="5379" width="81.5703125" style="70" customWidth="1"/>
    <col min="5380" max="5380" width="11.140625" style="70" bestFit="1" customWidth="1"/>
    <col min="5381" max="5386" width="7.28515625" style="70" bestFit="1" customWidth="1"/>
    <col min="5387" max="5387" width="7.28515625" style="70" customWidth="1"/>
    <col min="5388" max="5388" width="7.28515625" style="70" bestFit="1" customWidth="1"/>
    <col min="5389" max="5390" width="8.5703125" style="70" bestFit="1" customWidth="1"/>
    <col min="5391" max="5632" width="9.140625" style="70"/>
    <col min="5633" max="5634" width="0" style="70" hidden="1" customWidth="1"/>
    <col min="5635" max="5635" width="81.5703125" style="70" customWidth="1"/>
    <col min="5636" max="5636" width="11.140625" style="70" bestFit="1" customWidth="1"/>
    <col min="5637" max="5642" width="7.28515625" style="70" bestFit="1" customWidth="1"/>
    <col min="5643" max="5643" width="7.28515625" style="70" customWidth="1"/>
    <col min="5644" max="5644" width="7.28515625" style="70" bestFit="1" customWidth="1"/>
    <col min="5645" max="5646" width="8.5703125" style="70" bestFit="1" customWidth="1"/>
    <col min="5647" max="5888" width="9.140625" style="70"/>
    <col min="5889" max="5890" width="0" style="70" hidden="1" customWidth="1"/>
    <col min="5891" max="5891" width="81.5703125" style="70" customWidth="1"/>
    <col min="5892" max="5892" width="11.140625" style="70" bestFit="1" customWidth="1"/>
    <col min="5893" max="5898" width="7.28515625" style="70" bestFit="1" customWidth="1"/>
    <col min="5899" max="5899" width="7.28515625" style="70" customWidth="1"/>
    <col min="5900" max="5900" width="7.28515625" style="70" bestFit="1" customWidth="1"/>
    <col min="5901" max="5902" width="8.5703125" style="70" bestFit="1" customWidth="1"/>
    <col min="5903" max="6144" width="9.140625" style="70"/>
    <col min="6145" max="6146" width="0" style="70" hidden="1" customWidth="1"/>
    <col min="6147" max="6147" width="81.5703125" style="70" customWidth="1"/>
    <col min="6148" max="6148" width="11.140625" style="70" bestFit="1" customWidth="1"/>
    <col min="6149" max="6154" width="7.28515625" style="70" bestFit="1" customWidth="1"/>
    <col min="6155" max="6155" width="7.28515625" style="70" customWidth="1"/>
    <col min="6156" max="6156" width="7.28515625" style="70" bestFit="1" customWidth="1"/>
    <col min="6157" max="6158" width="8.5703125" style="70" bestFit="1" customWidth="1"/>
    <col min="6159" max="6400" width="9.140625" style="70"/>
    <col min="6401" max="6402" width="0" style="70" hidden="1" customWidth="1"/>
    <col min="6403" max="6403" width="81.5703125" style="70" customWidth="1"/>
    <col min="6404" max="6404" width="11.140625" style="70" bestFit="1" customWidth="1"/>
    <col min="6405" max="6410" width="7.28515625" style="70" bestFit="1" customWidth="1"/>
    <col min="6411" max="6411" width="7.28515625" style="70" customWidth="1"/>
    <col min="6412" max="6412" width="7.28515625" style="70" bestFit="1" customWidth="1"/>
    <col min="6413" max="6414" width="8.5703125" style="70" bestFit="1" customWidth="1"/>
    <col min="6415" max="6656" width="9.140625" style="70"/>
    <col min="6657" max="6658" width="0" style="70" hidden="1" customWidth="1"/>
    <col min="6659" max="6659" width="81.5703125" style="70" customWidth="1"/>
    <col min="6660" max="6660" width="11.140625" style="70" bestFit="1" customWidth="1"/>
    <col min="6661" max="6666" width="7.28515625" style="70" bestFit="1" customWidth="1"/>
    <col min="6667" max="6667" width="7.28515625" style="70" customWidth="1"/>
    <col min="6668" max="6668" width="7.28515625" style="70" bestFit="1" customWidth="1"/>
    <col min="6669" max="6670" width="8.5703125" style="70" bestFit="1" customWidth="1"/>
    <col min="6671" max="6912" width="9.140625" style="70"/>
    <col min="6913" max="6914" width="0" style="70" hidden="1" customWidth="1"/>
    <col min="6915" max="6915" width="81.5703125" style="70" customWidth="1"/>
    <col min="6916" max="6916" width="11.140625" style="70" bestFit="1" customWidth="1"/>
    <col min="6917" max="6922" width="7.28515625" style="70" bestFit="1" customWidth="1"/>
    <col min="6923" max="6923" width="7.28515625" style="70" customWidth="1"/>
    <col min="6924" max="6924" width="7.28515625" style="70" bestFit="1" customWidth="1"/>
    <col min="6925" max="6926" width="8.5703125" style="70" bestFit="1" customWidth="1"/>
    <col min="6927" max="7168" width="9.140625" style="70"/>
    <col min="7169" max="7170" width="0" style="70" hidden="1" customWidth="1"/>
    <col min="7171" max="7171" width="81.5703125" style="70" customWidth="1"/>
    <col min="7172" max="7172" width="11.140625" style="70" bestFit="1" customWidth="1"/>
    <col min="7173" max="7178" width="7.28515625" style="70" bestFit="1" customWidth="1"/>
    <col min="7179" max="7179" width="7.28515625" style="70" customWidth="1"/>
    <col min="7180" max="7180" width="7.28515625" style="70" bestFit="1" customWidth="1"/>
    <col min="7181" max="7182" width="8.5703125" style="70" bestFit="1" customWidth="1"/>
    <col min="7183" max="7424" width="9.140625" style="70"/>
    <col min="7425" max="7426" width="0" style="70" hidden="1" customWidth="1"/>
    <col min="7427" max="7427" width="81.5703125" style="70" customWidth="1"/>
    <col min="7428" max="7428" width="11.140625" style="70" bestFit="1" customWidth="1"/>
    <col min="7429" max="7434" width="7.28515625" style="70" bestFit="1" customWidth="1"/>
    <col min="7435" max="7435" width="7.28515625" style="70" customWidth="1"/>
    <col min="7436" max="7436" width="7.28515625" style="70" bestFit="1" customWidth="1"/>
    <col min="7437" max="7438" width="8.5703125" style="70" bestFit="1" customWidth="1"/>
    <col min="7439" max="7680" width="9.140625" style="70"/>
    <col min="7681" max="7682" width="0" style="70" hidden="1" customWidth="1"/>
    <col min="7683" max="7683" width="81.5703125" style="70" customWidth="1"/>
    <col min="7684" max="7684" width="11.140625" style="70" bestFit="1" customWidth="1"/>
    <col min="7685" max="7690" width="7.28515625" style="70" bestFit="1" customWidth="1"/>
    <col min="7691" max="7691" width="7.28515625" style="70" customWidth="1"/>
    <col min="7692" max="7692" width="7.28515625" style="70" bestFit="1" customWidth="1"/>
    <col min="7693" max="7694" width="8.5703125" style="70" bestFit="1" customWidth="1"/>
    <col min="7695" max="7936" width="9.140625" style="70"/>
    <col min="7937" max="7938" width="0" style="70" hidden="1" customWidth="1"/>
    <col min="7939" max="7939" width="81.5703125" style="70" customWidth="1"/>
    <col min="7940" max="7940" width="11.140625" style="70" bestFit="1" customWidth="1"/>
    <col min="7941" max="7946" width="7.28515625" style="70" bestFit="1" customWidth="1"/>
    <col min="7947" max="7947" width="7.28515625" style="70" customWidth="1"/>
    <col min="7948" max="7948" width="7.28515625" style="70" bestFit="1" customWidth="1"/>
    <col min="7949" max="7950" width="8.5703125" style="70" bestFit="1" customWidth="1"/>
    <col min="7951" max="8192" width="9.140625" style="70"/>
    <col min="8193" max="8194" width="0" style="70" hidden="1" customWidth="1"/>
    <col min="8195" max="8195" width="81.5703125" style="70" customWidth="1"/>
    <col min="8196" max="8196" width="11.140625" style="70" bestFit="1" customWidth="1"/>
    <col min="8197" max="8202" width="7.28515625" style="70" bestFit="1" customWidth="1"/>
    <col min="8203" max="8203" width="7.28515625" style="70" customWidth="1"/>
    <col min="8204" max="8204" width="7.28515625" style="70" bestFit="1" customWidth="1"/>
    <col min="8205" max="8206" width="8.5703125" style="70" bestFit="1" customWidth="1"/>
    <col min="8207" max="8448" width="9.140625" style="70"/>
    <col min="8449" max="8450" width="0" style="70" hidden="1" customWidth="1"/>
    <col min="8451" max="8451" width="81.5703125" style="70" customWidth="1"/>
    <col min="8452" max="8452" width="11.140625" style="70" bestFit="1" customWidth="1"/>
    <col min="8453" max="8458" width="7.28515625" style="70" bestFit="1" customWidth="1"/>
    <col min="8459" max="8459" width="7.28515625" style="70" customWidth="1"/>
    <col min="8460" max="8460" width="7.28515625" style="70" bestFit="1" customWidth="1"/>
    <col min="8461" max="8462" width="8.5703125" style="70" bestFit="1" customWidth="1"/>
    <col min="8463" max="8704" width="9.140625" style="70"/>
    <col min="8705" max="8706" width="0" style="70" hidden="1" customWidth="1"/>
    <col min="8707" max="8707" width="81.5703125" style="70" customWidth="1"/>
    <col min="8708" max="8708" width="11.140625" style="70" bestFit="1" customWidth="1"/>
    <col min="8709" max="8714" width="7.28515625" style="70" bestFit="1" customWidth="1"/>
    <col min="8715" max="8715" width="7.28515625" style="70" customWidth="1"/>
    <col min="8716" max="8716" width="7.28515625" style="70" bestFit="1" customWidth="1"/>
    <col min="8717" max="8718" width="8.5703125" style="70" bestFit="1" customWidth="1"/>
    <col min="8719" max="8960" width="9.140625" style="70"/>
    <col min="8961" max="8962" width="0" style="70" hidden="1" customWidth="1"/>
    <col min="8963" max="8963" width="81.5703125" style="70" customWidth="1"/>
    <col min="8964" max="8964" width="11.140625" style="70" bestFit="1" customWidth="1"/>
    <col min="8965" max="8970" width="7.28515625" style="70" bestFit="1" customWidth="1"/>
    <col min="8971" max="8971" width="7.28515625" style="70" customWidth="1"/>
    <col min="8972" max="8972" width="7.28515625" style="70" bestFit="1" customWidth="1"/>
    <col min="8973" max="8974" width="8.5703125" style="70" bestFit="1" customWidth="1"/>
    <col min="8975" max="9216" width="9.140625" style="70"/>
    <col min="9217" max="9218" width="0" style="70" hidden="1" customWidth="1"/>
    <col min="9219" max="9219" width="81.5703125" style="70" customWidth="1"/>
    <col min="9220" max="9220" width="11.140625" style="70" bestFit="1" customWidth="1"/>
    <col min="9221" max="9226" width="7.28515625" style="70" bestFit="1" customWidth="1"/>
    <col min="9227" max="9227" width="7.28515625" style="70" customWidth="1"/>
    <col min="9228" max="9228" width="7.28515625" style="70" bestFit="1" customWidth="1"/>
    <col min="9229" max="9230" width="8.5703125" style="70" bestFit="1" customWidth="1"/>
    <col min="9231" max="9472" width="9.140625" style="70"/>
    <col min="9473" max="9474" width="0" style="70" hidden="1" customWidth="1"/>
    <col min="9475" max="9475" width="81.5703125" style="70" customWidth="1"/>
    <col min="9476" max="9476" width="11.140625" style="70" bestFit="1" customWidth="1"/>
    <col min="9477" max="9482" width="7.28515625" style="70" bestFit="1" customWidth="1"/>
    <col min="9483" max="9483" width="7.28515625" style="70" customWidth="1"/>
    <col min="9484" max="9484" width="7.28515625" style="70" bestFit="1" customWidth="1"/>
    <col min="9485" max="9486" width="8.5703125" style="70" bestFit="1" customWidth="1"/>
    <col min="9487" max="9728" width="9.140625" style="70"/>
    <col min="9729" max="9730" width="0" style="70" hidden="1" customWidth="1"/>
    <col min="9731" max="9731" width="81.5703125" style="70" customWidth="1"/>
    <col min="9732" max="9732" width="11.140625" style="70" bestFit="1" customWidth="1"/>
    <col min="9733" max="9738" width="7.28515625" style="70" bestFit="1" customWidth="1"/>
    <col min="9739" max="9739" width="7.28515625" style="70" customWidth="1"/>
    <col min="9740" max="9740" width="7.28515625" style="70" bestFit="1" customWidth="1"/>
    <col min="9741" max="9742" width="8.5703125" style="70" bestFit="1" customWidth="1"/>
    <col min="9743" max="9984" width="9.140625" style="70"/>
    <col min="9985" max="9986" width="0" style="70" hidden="1" customWidth="1"/>
    <col min="9987" max="9987" width="81.5703125" style="70" customWidth="1"/>
    <col min="9988" max="9988" width="11.140625" style="70" bestFit="1" customWidth="1"/>
    <col min="9989" max="9994" width="7.28515625" style="70" bestFit="1" customWidth="1"/>
    <col min="9995" max="9995" width="7.28515625" style="70" customWidth="1"/>
    <col min="9996" max="9996" width="7.28515625" style="70" bestFit="1" customWidth="1"/>
    <col min="9997" max="9998" width="8.5703125" style="70" bestFit="1" customWidth="1"/>
    <col min="9999" max="10240" width="9.140625" style="70"/>
    <col min="10241" max="10242" width="0" style="70" hidden="1" customWidth="1"/>
    <col min="10243" max="10243" width="81.5703125" style="70" customWidth="1"/>
    <col min="10244" max="10244" width="11.140625" style="70" bestFit="1" customWidth="1"/>
    <col min="10245" max="10250" width="7.28515625" style="70" bestFit="1" customWidth="1"/>
    <col min="10251" max="10251" width="7.28515625" style="70" customWidth="1"/>
    <col min="10252" max="10252" width="7.28515625" style="70" bestFit="1" customWidth="1"/>
    <col min="10253" max="10254" width="8.5703125" style="70" bestFit="1" customWidth="1"/>
    <col min="10255" max="10496" width="9.140625" style="70"/>
    <col min="10497" max="10498" width="0" style="70" hidden="1" customWidth="1"/>
    <col min="10499" max="10499" width="81.5703125" style="70" customWidth="1"/>
    <col min="10500" max="10500" width="11.140625" style="70" bestFit="1" customWidth="1"/>
    <col min="10501" max="10506" width="7.28515625" style="70" bestFit="1" customWidth="1"/>
    <col min="10507" max="10507" width="7.28515625" style="70" customWidth="1"/>
    <col min="10508" max="10508" width="7.28515625" style="70" bestFit="1" customWidth="1"/>
    <col min="10509" max="10510" width="8.5703125" style="70" bestFit="1" customWidth="1"/>
    <col min="10511" max="10752" width="9.140625" style="70"/>
    <col min="10753" max="10754" width="0" style="70" hidden="1" customWidth="1"/>
    <col min="10755" max="10755" width="81.5703125" style="70" customWidth="1"/>
    <col min="10756" max="10756" width="11.140625" style="70" bestFit="1" customWidth="1"/>
    <col min="10757" max="10762" width="7.28515625" style="70" bestFit="1" customWidth="1"/>
    <col min="10763" max="10763" width="7.28515625" style="70" customWidth="1"/>
    <col min="10764" max="10764" width="7.28515625" style="70" bestFit="1" customWidth="1"/>
    <col min="10765" max="10766" width="8.5703125" style="70" bestFit="1" customWidth="1"/>
    <col min="10767" max="11008" width="9.140625" style="70"/>
    <col min="11009" max="11010" width="0" style="70" hidden="1" customWidth="1"/>
    <col min="11011" max="11011" width="81.5703125" style="70" customWidth="1"/>
    <col min="11012" max="11012" width="11.140625" style="70" bestFit="1" customWidth="1"/>
    <col min="11013" max="11018" width="7.28515625" style="70" bestFit="1" customWidth="1"/>
    <col min="11019" max="11019" width="7.28515625" style="70" customWidth="1"/>
    <col min="11020" max="11020" width="7.28515625" style="70" bestFit="1" customWidth="1"/>
    <col min="11021" max="11022" width="8.5703125" style="70" bestFit="1" customWidth="1"/>
    <col min="11023" max="11264" width="9.140625" style="70"/>
    <col min="11265" max="11266" width="0" style="70" hidden="1" customWidth="1"/>
    <col min="11267" max="11267" width="81.5703125" style="70" customWidth="1"/>
    <col min="11268" max="11268" width="11.140625" style="70" bestFit="1" customWidth="1"/>
    <col min="11269" max="11274" width="7.28515625" style="70" bestFit="1" customWidth="1"/>
    <col min="11275" max="11275" width="7.28515625" style="70" customWidth="1"/>
    <col min="11276" max="11276" width="7.28515625" style="70" bestFit="1" customWidth="1"/>
    <col min="11277" max="11278" width="8.5703125" style="70" bestFit="1" customWidth="1"/>
    <col min="11279" max="11520" width="9.140625" style="70"/>
    <col min="11521" max="11522" width="0" style="70" hidden="1" customWidth="1"/>
    <col min="11523" max="11523" width="81.5703125" style="70" customWidth="1"/>
    <col min="11524" max="11524" width="11.140625" style="70" bestFit="1" customWidth="1"/>
    <col min="11525" max="11530" width="7.28515625" style="70" bestFit="1" customWidth="1"/>
    <col min="11531" max="11531" width="7.28515625" style="70" customWidth="1"/>
    <col min="11532" max="11532" width="7.28515625" style="70" bestFit="1" customWidth="1"/>
    <col min="11533" max="11534" width="8.5703125" style="70" bestFit="1" customWidth="1"/>
    <col min="11535" max="11776" width="9.140625" style="70"/>
    <col min="11777" max="11778" width="0" style="70" hidden="1" customWidth="1"/>
    <col min="11779" max="11779" width="81.5703125" style="70" customWidth="1"/>
    <col min="11780" max="11780" width="11.140625" style="70" bestFit="1" customWidth="1"/>
    <col min="11781" max="11786" width="7.28515625" style="70" bestFit="1" customWidth="1"/>
    <col min="11787" max="11787" width="7.28515625" style="70" customWidth="1"/>
    <col min="11788" max="11788" width="7.28515625" style="70" bestFit="1" customWidth="1"/>
    <col min="11789" max="11790" width="8.5703125" style="70" bestFit="1" customWidth="1"/>
    <col min="11791" max="12032" width="9.140625" style="70"/>
    <col min="12033" max="12034" width="0" style="70" hidden="1" customWidth="1"/>
    <col min="12035" max="12035" width="81.5703125" style="70" customWidth="1"/>
    <col min="12036" max="12036" width="11.140625" style="70" bestFit="1" customWidth="1"/>
    <col min="12037" max="12042" width="7.28515625" style="70" bestFit="1" customWidth="1"/>
    <col min="12043" max="12043" width="7.28515625" style="70" customWidth="1"/>
    <col min="12044" max="12044" width="7.28515625" style="70" bestFit="1" customWidth="1"/>
    <col min="12045" max="12046" width="8.5703125" style="70" bestFit="1" customWidth="1"/>
    <col min="12047" max="12288" width="9.140625" style="70"/>
    <col min="12289" max="12290" width="0" style="70" hidden="1" customWidth="1"/>
    <col min="12291" max="12291" width="81.5703125" style="70" customWidth="1"/>
    <col min="12292" max="12292" width="11.140625" style="70" bestFit="1" customWidth="1"/>
    <col min="12293" max="12298" width="7.28515625" style="70" bestFit="1" customWidth="1"/>
    <col min="12299" max="12299" width="7.28515625" style="70" customWidth="1"/>
    <col min="12300" max="12300" width="7.28515625" style="70" bestFit="1" customWidth="1"/>
    <col min="12301" max="12302" width="8.5703125" style="70" bestFit="1" customWidth="1"/>
    <col min="12303" max="12544" width="9.140625" style="70"/>
    <col min="12545" max="12546" width="0" style="70" hidden="1" customWidth="1"/>
    <col min="12547" max="12547" width="81.5703125" style="70" customWidth="1"/>
    <col min="12548" max="12548" width="11.140625" style="70" bestFit="1" customWidth="1"/>
    <col min="12549" max="12554" width="7.28515625" style="70" bestFit="1" customWidth="1"/>
    <col min="12555" max="12555" width="7.28515625" style="70" customWidth="1"/>
    <col min="12556" max="12556" width="7.28515625" style="70" bestFit="1" customWidth="1"/>
    <col min="12557" max="12558" width="8.5703125" style="70" bestFit="1" customWidth="1"/>
    <col min="12559" max="12800" width="9.140625" style="70"/>
    <col min="12801" max="12802" width="0" style="70" hidden="1" customWidth="1"/>
    <col min="12803" max="12803" width="81.5703125" style="70" customWidth="1"/>
    <col min="12804" max="12804" width="11.140625" style="70" bestFit="1" customWidth="1"/>
    <col min="12805" max="12810" width="7.28515625" style="70" bestFit="1" customWidth="1"/>
    <col min="12811" max="12811" width="7.28515625" style="70" customWidth="1"/>
    <col min="12812" max="12812" width="7.28515625" style="70" bestFit="1" customWidth="1"/>
    <col min="12813" max="12814" width="8.5703125" style="70" bestFit="1" customWidth="1"/>
    <col min="12815" max="13056" width="9.140625" style="70"/>
    <col min="13057" max="13058" width="0" style="70" hidden="1" customWidth="1"/>
    <col min="13059" max="13059" width="81.5703125" style="70" customWidth="1"/>
    <col min="13060" max="13060" width="11.140625" style="70" bestFit="1" customWidth="1"/>
    <col min="13061" max="13066" width="7.28515625" style="70" bestFit="1" customWidth="1"/>
    <col min="13067" max="13067" width="7.28515625" style="70" customWidth="1"/>
    <col min="13068" max="13068" width="7.28515625" style="70" bestFit="1" customWidth="1"/>
    <col min="13069" max="13070" width="8.5703125" style="70" bestFit="1" customWidth="1"/>
    <col min="13071" max="13312" width="9.140625" style="70"/>
    <col min="13313" max="13314" width="0" style="70" hidden="1" customWidth="1"/>
    <col min="13315" max="13315" width="81.5703125" style="70" customWidth="1"/>
    <col min="13316" max="13316" width="11.140625" style="70" bestFit="1" customWidth="1"/>
    <col min="13317" max="13322" width="7.28515625" style="70" bestFit="1" customWidth="1"/>
    <col min="13323" max="13323" width="7.28515625" style="70" customWidth="1"/>
    <col min="13324" max="13324" width="7.28515625" style="70" bestFit="1" customWidth="1"/>
    <col min="13325" max="13326" width="8.5703125" style="70" bestFit="1" customWidth="1"/>
    <col min="13327" max="13568" width="9.140625" style="70"/>
    <col min="13569" max="13570" width="0" style="70" hidden="1" customWidth="1"/>
    <col min="13571" max="13571" width="81.5703125" style="70" customWidth="1"/>
    <col min="13572" max="13572" width="11.140625" style="70" bestFit="1" customWidth="1"/>
    <col min="13573" max="13578" width="7.28515625" style="70" bestFit="1" customWidth="1"/>
    <col min="13579" max="13579" width="7.28515625" style="70" customWidth="1"/>
    <col min="13580" max="13580" width="7.28515625" style="70" bestFit="1" customWidth="1"/>
    <col min="13581" max="13582" width="8.5703125" style="70" bestFit="1" customWidth="1"/>
    <col min="13583" max="13824" width="9.140625" style="70"/>
    <col min="13825" max="13826" width="0" style="70" hidden="1" customWidth="1"/>
    <col min="13827" max="13827" width="81.5703125" style="70" customWidth="1"/>
    <col min="13828" max="13828" width="11.140625" style="70" bestFit="1" customWidth="1"/>
    <col min="13829" max="13834" width="7.28515625" style="70" bestFit="1" customWidth="1"/>
    <col min="13835" max="13835" width="7.28515625" style="70" customWidth="1"/>
    <col min="13836" max="13836" width="7.28515625" style="70" bestFit="1" customWidth="1"/>
    <col min="13837" max="13838" width="8.5703125" style="70" bestFit="1" customWidth="1"/>
    <col min="13839" max="14080" width="9.140625" style="70"/>
    <col min="14081" max="14082" width="0" style="70" hidden="1" customWidth="1"/>
    <col min="14083" max="14083" width="81.5703125" style="70" customWidth="1"/>
    <col min="14084" max="14084" width="11.140625" style="70" bestFit="1" customWidth="1"/>
    <col min="14085" max="14090" width="7.28515625" style="70" bestFit="1" customWidth="1"/>
    <col min="14091" max="14091" width="7.28515625" style="70" customWidth="1"/>
    <col min="14092" max="14092" width="7.28515625" style="70" bestFit="1" customWidth="1"/>
    <col min="14093" max="14094" width="8.5703125" style="70" bestFit="1" customWidth="1"/>
    <col min="14095" max="14336" width="9.140625" style="70"/>
    <col min="14337" max="14338" width="0" style="70" hidden="1" customWidth="1"/>
    <col min="14339" max="14339" width="81.5703125" style="70" customWidth="1"/>
    <col min="14340" max="14340" width="11.140625" style="70" bestFit="1" customWidth="1"/>
    <col min="14341" max="14346" width="7.28515625" style="70" bestFit="1" customWidth="1"/>
    <col min="14347" max="14347" width="7.28515625" style="70" customWidth="1"/>
    <col min="14348" max="14348" width="7.28515625" style="70" bestFit="1" customWidth="1"/>
    <col min="14349" max="14350" width="8.5703125" style="70" bestFit="1" customWidth="1"/>
    <col min="14351" max="14592" width="9.140625" style="70"/>
    <col min="14593" max="14594" width="0" style="70" hidden="1" customWidth="1"/>
    <col min="14595" max="14595" width="81.5703125" style="70" customWidth="1"/>
    <col min="14596" max="14596" width="11.140625" style="70" bestFit="1" customWidth="1"/>
    <col min="14597" max="14602" width="7.28515625" style="70" bestFit="1" customWidth="1"/>
    <col min="14603" max="14603" width="7.28515625" style="70" customWidth="1"/>
    <col min="14604" max="14604" width="7.28515625" style="70" bestFit="1" customWidth="1"/>
    <col min="14605" max="14606" width="8.5703125" style="70" bestFit="1" customWidth="1"/>
    <col min="14607" max="14848" width="9.140625" style="70"/>
    <col min="14849" max="14850" width="0" style="70" hidden="1" customWidth="1"/>
    <col min="14851" max="14851" width="81.5703125" style="70" customWidth="1"/>
    <col min="14852" max="14852" width="11.140625" style="70" bestFit="1" customWidth="1"/>
    <col min="14853" max="14858" width="7.28515625" style="70" bestFit="1" customWidth="1"/>
    <col min="14859" max="14859" width="7.28515625" style="70" customWidth="1"/>
    <col min="14860" max="14860" width="7.28515625" style="70" bestFit="1" customWidth="1"/>
    <col min="14861" max="14862" width="8.5703125" style="70" bestFit="1" customWidth="1"/>
    <col min="14863" max="15104" width="9.140625" style="70"/>
    <col min="15105" max="15106" width="0" style="70" hidden="1" customWidth="1"/>
    <col min="15107" max="15107" width="81.5703125" style="70" customWidth="1"/>
    <col min="15108" max="15108" width="11.140625" style="70" bestFit="1" customWidth="1"/>
    <col min="15109" max="15114" width="7.28515625" style="70" bestFit="1" customWidth="1"/>
    <col min="15115" max="15115" width="7.28515625" style="70" customWidth="1"/>
    <col min="15116" max="15116" width="7.28515625" style="70" bestFit="1" customWidth="1"/>
    <col min="15117" max="15118" width="8.5703125" style="70" bestFit="1" customWidth="1"/>
    <col min="15119" max="15360" width="9.140625" style="70"/>
    <col min="15361" max="15362" width="0" style="70" hidden="1" customWidth="1"/>
    <col min="15363" max="15363" width="81.5703125" style="70" customWidth="1"/>
    <col min="15364" max="15364" width="11.140625" style="70" bestFit="1" customWidth="1"/>
    <col min="15365" max="15370" width="7.28515625" style="70" bestFit="1" customWidth="1"/>
    <col min="15371" max="15371" width="7.28515625" style="70" customWidth="1"/>
    <col min="15372" max="15372" width="7.28515625" style="70" bestFit="1" customWidth="1"/>
    <col min="15373" max="15374" width="8.5703125" style="70" bestFit="1" customWidth="1"/>
    <col min="15375" max="15616" width="9.140625" style="70"/>
    <col min="15617" max="15618" width="0" style="70" hidden="1" customWidth="1"/>
    <col min="15619" max="15619" width="81.5703125" style="70" customWidth="1"/>
    <col min="15620" max="15620" width="11.140625" style="70" bestFit="1" customWidth="1"/>
    <col min="15621" max="15626" width="7.28515625" style="70" bestFit="1" customWidth="1"/>
    <col min="15627" max="15627" width="7.28515625" style="70" customWidth="1"/>
    <col min="15628" max="15628" width="7.28515625" style="70" bestFit="1" customWidth="1"/>
    <col min="15629" max="15630" width="8.5703125" style="70" bestFit="1" customWidth="1"/>
    <col min="15631" max="15872" width="9.140625" style="70"/>
    <col min="15873" max="15874" width="0" style="70" hidden="1" customWidth="1"/>
    <col min="15875" max="15875" width="81.5703125" style="70" customWidth="1"/>
    <col min="15876" max="15876" width="11.140625" style="70" bestFit="1" customWidth="1"/>
    <col min="15877" max="15882" width="7.28515625" style="70" bestFit="1" customWidth="1"/>
    <col min="15883" max="15883" width="7.28515625" style="70" customWidth="1"/>
    <col min="15884" max="15884" width="7.28515625" style="70" bestFit="1" customWidth="1"/>
    <col min="15885" max="15886" width="8.5703125" style="70" bestFit="1" customWidth="1"/>
    <col min="15887" max="16128" width="9.140625" style="70"/>
    <col min="16129" max="16130" width="0" style="70" hidden="1" customWidth="1"/>
    <col min="16131" max="16131" width="81.5703125" style="70" customWidth="1"/>
    <col min="16132" max="16132" width="11.140625" style="70" bestFit="1" customWidth="1"/>
    <col min="16133" max="16138" width="7.28515625" style="70" bestFit="1" customWidth="1"/>
    <col min="16139" max="16139" width="7.28515625" style="70" customWidth="1"/>
    <col min="16140" max="16140" width="7.28515625" style="70" bestFit="1" customWidth="1"/>
    <col min="16141" max="16142" width="8.5703125" style="70" bestFit="1" customWidth="1"/>
    <col min="16143" max="16384" width="9.140625" style="70"/>
  </cols>
  <sheetData>
    <row r="1" spans="1:16" s="63" customFormat="1" ht="15" customHeight="1" x14ac:dyDescent="0.25">
      <c r="A1" s="638"/>
      <c r="B1" s="638"/>
      <c r="C1" s="1014"/>
      <c r="D1" s="1014"/>
      <c r="E1" s="1014"/>
      <c r="F1" s="1014"/>
      <c r="G1" s="1014"/>
      <c r="H1" s="1014"/>
      <c r="I1" s="1014"/>
      <c r="J1" s="1014"/>
      <c r="K1" s="1014"/>
      <c r="L1" s="1014"/>
      <c r="M1" s="1014"/>
      <c r="N1" s="1014"/>
      <c r="P1" s="864" t="s">
        <v>1124</v>
      </c>
    </row>
    <row r="2" spans="1:16" s="63" customFormat="1" ht="15" customHeight="1" x14ac:dyDescent="0.2">
      <c r="A2" s="1015" t="s">
        <v>837</v>
      </c>
      <c r="B2" s="1015"/>
      <c r="C2" s="1015"/>
      <c r="D2" s="1015"/>
      <c r="E2" s="1015"/>
      <c r="F2" s="1015"/>
      <c r="G2" s="1015"/>
      <c r="H2" s="1015"/>
      <c r="I2" s="1015"/>
      <c r="J2" s="1015"/>
      <c r="K2" s="1015"/>
      <c r="L2" s="1015"/>
      <c r="M2" s="1015"/>
      <c r="N2" s="1015"/>
    </row>
    <row r="3" spans="1:16" s="63" customFormat="1" ht="15" customHeight="1" x14ac:dyDescent="0.2">
      <c r="A3" s="638"/>
      <c r="B3" s="638"/>
      <c r="C3" s="1015" t="s">
        <v>447</v>
      </c>
      <c r="D3" s="1015"/>
      <c r="E3" s="1015"/>
      <c r="F3" s="1015"/>
      <c r="G3" s="1015"/>
      <c r="H3" s="1015"/>
      <c r="I3" s="1015"/>
      <c r="J3" s="1015"/>
      <c r="K3" s="1015"/>
      <c r="L3" s="1015"/>
      <c r="M3" s="1015"/>
      <c r="N3" s="1015"/>
    </row>
    <row r="4" spans="1:16" s="63" customFormat="1" ht="15" customHeight="1" x14ac:dyDescent="0.2">
      <c r="A4" s="1016"/>
      <c r="B4" s="1015"/>
      <c r="C4" s="1015"/>
      <c r="D4" s="1015"/>
      <c r="E4" s="1015"/>
      <c r="F4" s="1015"/>
      <c r="G4" s="1015"/>
      <c r="H4" s="1015"/>
      <c r="I4" s="1015"/>
      <c r="J4" s="1015"/>
      <c r="K4" s="1015"/>
      <c r="L4" s="1015"/>
      <c r="M4" s="1015"/>
      <c r="N4" s="1015"/>
    </row>
    <row r="5" spans="1:16" s="66" customFormat="1" ht="15" customHeight="1" thickBot="1" x14ac:dyDescent="0.25">
      <c r="A5" s="64"/>
      <c r="B5" s="65"/>
      <c r="C5" s="65"/>
      <c r="D5" s="65"/>
      <c r="E5" s="65"/>
      <c r="F5" s="65"/>
      <c r="G5" s="65"/>
      <c r="H5" s="65"/>
      <c r="I5" s="65"/>
      <c r="J5" s="65"/>
      <c r="K5" s="65"/>
      <c r="L5" s="65"/>
      <c r="M5" s="65"/>
      <c r="N5" s="65"/>
    </row>
    <row r="6" spans="1:16" s="103" customFormat="1" ht="19.5" thickTop="1" thickBot="1" x14ac:dyDescent="0.3">
      <c r="A6" s="818"/>
      <c r="B6" s="820" t="s">
        <v>843</v>
      </c>
      <c r="C6" s="821"/>
      <c r="D6" s="822" t="s">
        <v>843</v>
      </c>
      <c r="E6" s="1051" t="s">
        <v>837</v>
      </c>
      <c r="F6" s="1051"/>
      <c r="G6" s="1051"/>
      <c r="H6" s="1051"/>
      <c r="I6" s="1051"/>
      <c r="J6" s="1051"/>
      <c r="K6" s="1051"/>
      <c r="L6" s="1051"/>
      <c r="M6" s="1051"/>
      <c r="N6" s="1051"/>
    </row>
    <row r="7" spans="1:16" s="68" customFormat="1" ht="30" customHeight="1" thickTop="1" thickBot="1" x14ac:dyDescent="0.3">
      <c r="A7" s="67"/>
      <c r="B7" s="67"/>
      <c r="C7" s="783"/>
      <c r="D7" s="784" t="s">
        <v>448</v>
      </c>
      <c r="E7" s="784" t="s">
        <v>449</v>
      </c>
      <c r="F7" s="784" t="s">
        <v>450</v>
      </c>
      <c r="G7" s="784" t="s">
        <v>451</v>
      </c>
      <c r="H7" s="784" t="s">
        <v>452</v>
      </c>
      <c r="I7" s="785" t="s">
        <v>453</v>
      </c>
      <c r="J7" s="785" t="s">
        <v>454</v>
      </c>
      <c r="K7" s="785" t="s">
        <v>455</v>
      </c>
      <c r="L7" s="785" t="s">
        <v>456</v>
      </c>
      <c r="M7" s="785" t="s">
        <v>457</v>
      </c>
      <c r="N7" s="785" t="s">
        <v>458</v>
      </c>
    </row>
    <row r="8" spans="1:16" ht="6" customHeight="1" thickTop="1" thickBot="1" x14ac:dyDescent="0.25">
      <c r="A8" s="67"/>
      <c r="B8" s="67"/>
      <c r="C8" s="69"/>
      <c r="D8" s="69"/>
      <c r="E8" s="69"/>
      <c r="F8" s="69"/>
      <c r="G8" s="69"/>
      <c r="H8" s="69"/>
      <c r="I8" s="69"/>
      <c r="J8" s="69"/>
      <c r="K8" s="69"/>
      <c r="L8" s="69"/>
      <c r="M8" s="69"/>
      <c r="N8" s="69"/>
    </row>
    <row r="9" spans="1:16" s="72" customFormat="1" ht="15" customHeight="1" thickTop="1" thickBot="1" x14ac:dyDescent="0.3">
      <c r="A9" s="67"/>
      <c r="B9" s="71"/>
      <c r="C9" s="786" t="s">
        <v>332</v>
      </c>
      <c r="D9" s="787"/>
      <c r="E9" s="787"/>
      <c r="F9" s="787"/>
      <c r="G9" s="787"/>
      <c r="H9" s="787"/>
      <c r="I9" s="788"/>
      <c r="J9" s="788"/>
      <c r="K9" s="788"/>
      <c r="L9" s="788"/>
      <c r="M9" s="788"/>
      <c r="N9" s="788"/>
    </row>
    <row r="10" spans="1:16" ht="15" customHeight="1" thickTop="1" x14ac:dyDescent="0.2">
      <c r="A10" s="67" t="s">
        <v>459</v>
      </c>
      <c r="B10" s="73" t="s">
        <v>460</v>
      </c>
      <c r="C10" s="74" t="s">
        <v>461</v>
      </c>
      <c r="D10" s="75">
        <v>6.3899999999999998E-2</v>
      </c>
      <c r="E10" s="75">
        <v>7.2099999999999997E-2</v>
      </c>
      <c r="F10" s="75">
        <v>6.4899999999999999E-2</v>
      </c>
      <c r="G10" s="75">
        <v>6.3500000000000001E-2</v>
      </c>
      <c r="H10" s="75">
        <v>6.5199999999999994E-2</v>
      </c>
      <c r="I10" s="75">
        <v>5.8299999999999998E-2</v>
      </c>
      <c r="J10" s="75">
        <v>6.8000000000000005E-2</v>
      </c>
      <c r="K10" s="75">
        <v>5.8400000000000001E-2</v>
      </c>
      <c r="L10" s="75">
        <v>5.1200000000000002E-2</v>
      </c>
      <c r="M10" s="75">
        <v>6.0999999999999999E-2</v>
      </c>
      <c r="N10" s="75">
        <v>6.3142987907179968E-2</v>
      </c>
    </row>
    <row r="11" spans="1:16" ht="15" customHeight="1" thickBot="1" x14ac:dyDescent="0.25">
      <c r="A11" s="67" t="s">
        <v>459</v>
      </c>
      <c r="B11" s="73" t="s">
        <v>462</v>
      </c>
      <c r="C11" s="74" t="s">
        <v>463</v>
      </c>
      <c r="D11" s="75">
        <v>0.70150000000000001</v>
      </c>
      <c r="E11" s="75">
        <v>0.70640000000000003</v>
      </c>
      <c r="F11" s="75">
        <v>0.67889999999999995</v>
      </c>
      <c r="G11" s="75">
        <v>0.68110000000000004</v>
      </c>
      <c r="H11" s="75">
        <v>0.70069999999999999</v>
      </c>
      <c r="I11" s="75">
        <v>0.72499999999999998</v>
      </c>
      <c r="J11" s="75">
        <v>0.73229999999999995</v>
      </c>
      <c r="K11" s="75">
        <v>0.69910000000000005</v>
      </c>
      <c r="L11" s="75">
        <v>0.68079999999999996</v>
      </c>
      <c r="M11" s="75">
        <v>0.68899999999999995</v>
      </c>
      <c r="N11" s="75">
        <v>0.64722505894166937</v>
      </c>
    </row>
    <row r="12" spans="1:16" s="77" customFormat="1" ht="15" customHeight="1" thickTop="1" thickBot="1" x14ac:dyDescent="0.25">
      <c r="A12" s="67"/>
      <c r="B12" s="71"/>
      <c r="C12" s="786" t="s">
        <v>335</v>
      </c>
      <c r="D12" s="787"/>
      <c r="E12" s="787"/>
      <c r="F12" s="787"/>
      <c r="G12" s="787"/>
      <c r="H12" s="787"/>
      <c r="I12" s="788"/>
      <c r="J12" s="788"/>
      <c r="K12" s="788"/>
      <c r="L12" s="788"/>
      <c r="M12" s="788"/>
      <c r="N12" s="789"/>
    </row>
    <row r="13" spans="1:16" s="68" customFormat="1" ht="15" customHeight="1" thickTop="1" x14ac:dyDescent="0.25">
      <c r="A13" s="67" t="s">
        <v>459</v>
      </c>
      <c r="B13" s="73" t="s">
        <v>464</v>
      </c>
      <c r="C13" s="74" t="s">
        <v>465</v>
      </c>
      <c r="D13" s="75">
        <v>0.72970000000000002</v>
      </c>
      <c r="E13" s="75">
        <v>0.72770000000000001</v>
      </c>
      <c r="F13" s="75">
        <v>0.71699999999999997</v>
      </c>
      <c r="G13" s="75">
        <v>0.7087</v>
      </c>
      <c r="H13" s="75">
        <v>0.69320000000000004</v>
      </c>
      <c r="I13" s="75">
        <v>0.65110000000000001</v>
      </c>
      <c r="J13" s="75">
        <v>0.63239999999999996</v>
      </c>
      <c r="K13" s="75">
        <v>0.62619999999999998</v>
      </c>
      <c r="L13" s="75">
        <v>0.62860000000000005</v>
      </c>
      <c r="M13" s="75">
        <v>0.61219999999999997</v>
      </c>
      <c r="N13" s="75">
        <v>0.56205072306052406</v>
      </c>
    </row>
    <row r="14" spans="1:16" s="79" customFormat="1" ht="15" customHeight="1" x14ac:dyDescent="0.25">
      <c r="A14" s="67" t="s">
        <v>459</v>
      </c>
      <c r="B14" s="73" t="s">
        <v>466</v>
      </c>
      <c r="C14" s="74" t="s">
        <v>467</v>
      </c>
      <c r="D14" s="78">
        <v>0.72970000000000002</v>
      </c>
      <c r="E14" s="75">
        <v>0.72770000000000001</v>
      </c>
      <c r="F14" s="75">
        <v>0.71699999999999997</v>
      </c>
      <c r="G14" s="75">
        <v>0.7087</v>
      </c>
      <c r="H14" s="75">
        <v>0.69320000000000004</v>
      </c>
      <c r="I14" s="75">
        <v>0.65149999999999997</v>
      </c>
      <c r="J14" s="75">
        <v>0.63260000000000005</v>
      </c>
      <c r="K14" s="75">
        <v>0.62629999999999997</v>
      </c>
      <c r="L14" s="75">
        <v>0.62870000000000004</v>
      </c>
      <c r="M14" s="75">
        <v>0.61460000000000004</v>
      </c>
      <c r="N14" s="75">
        <v>0.56213826957913737</v>
      </c>
    </row>
    <row r="15" spans="1:16" s="79" customFormat="1" ht="15" customHeight="1" x14ac:dyDescent="0.25">
      <c r="A15" s="67"/>
      <c r="B15" s="73"/>
      <c r="C15" s="74" t="s">
        <v>468</v>
      </c>
      <c r="D15" s="75">
        <v>2.58E-2</v>
      </c>
      <c r="E15" s="75">
        <v>2.53E-2</v>
      </c>
      <c r="F15" s="75">
        <v>1.6500000000000001E-2</v>
      </c>
      <c r="G15" s="75">
        <v>2.7300000000000001E-2</v>
      </c>
      <c r="H15" s="75">
        <v>4.3499999999999997E-2</v>
      </c>
      <c r="I15" s="75">
        <v>7.2999999999999995E-2</v>
      </c>
      <c r="J15" s="75">
        <v>7.3800000000000004E-2</v>
      </c>
      <c r="K15" s="75">
        <v>7.6499999999999999E-2</v>
      </c>
      <c r="L15" s="75">
        <v>7.2900000000000006E-2</v>
      </c>
      <c r="M15" s="75">
        <v>7.0000000000000007E-2</v>
      </c>
      <c r="N15" s="75">
        <v>6.2318531993190172E-2</v>
      </c>
    </row>
    <row r="16" spans="1:16" s="79" customFormat="1" ht="15" customHeight="1" thickBot="1" x14ac:dyDescent="0.3">
      <c r="A16" s="67" t="s">
        <v>459</v>
      </c>
      <c r="B16" s="73" t="s">
        <v>469</v>
      </c>
      <c r="C16" s="74" t="s">
        <v>470</v>
      </c>
      <c r="D16" s="75">
        <v>0</v>
      </c>
      <c r="E16" s="75">
        <v>0</v>
      </c>
      <c r="F16" s="75">
        <v>0</v>
      </c>
      <c r="G16" s="75">
        <v>0</v>
      </c>
      <c r="H16" s="75">
        <v>0</v>
      </c>
      <c r="I16" s="75">
        <v>0</v>
      </c>
      <c r="J16" s="75">
        <v>0</v>
      </c>
      <c r="K16" s="75">
        <v>0</v>
      </c>
      <c r="L16" s="75">
        <v>0</v>
      </c>
      <c r="M16" s="75">
        <v>0</v>
      </c>
      <c r="N16" s="75">
        <v>0</v>
      </c>
    </row>
    <row r="17" spans="1:14" s="77" customFormat="1" ht="15" customHeight="1" thickTop="1" thickBot="1" x14ac:dyDescent="0.25">
      <c r="A17" s="67"/>
      <c r="B17" s="71"/>
      <c r="C17" s="786" t="s">
        <v>471</v>
      </c>
      <c r="D17" s="787"/>
      <c r="E17" s="787"/>
      <c r="F17" s="787"/>
      <c r="G17" s="787"/>
      <c r="H17" s="787"/>
      <c r="I17" s="788"/>
      <c r="J17" s="788"/>
      <c r="K17" s="788"/>
      <c r="L17" s="788"/>
      <c r="M17" s="788"/>
      <c r="N17" s="789"/>
    </row>
    <row r="18" spans="1:14" s="68" customFormat="1" ht="15" customHeight="1" thickTop="1" x14ac:dyDescent="0.25">
      <c r="A18" s="67" t="s">
        <v>459</v>
      </c>
      <c r="B18" s="73" t="s">
        <v>472</v>
      </c>
      <c r="C18" s="74" t="s">
        <v>473</v>
      </c>
      <c r="D18" s="75">
        <v>2.5100000000000001E-2</v>
      </c>
      <c r="E18" s="75">
        <v>2.46E-2</v>
      </c>
      <c r="F18" s="75">
        <v>1.5299999999999999E-2</v>
      </c>
      <c r="G18" s="75">
        <v>3.4599999999999999E-2</v>
      </c>
      <c r="H18" s="75">
        <v>4.7199999999999999E-2</v>
      </c>
      <c r="I18" s="75">
        <v>2.1899999999999999E-2</v>
      </c>
      <c r="J18" s="75">
        <v>2.3199999999999998E-2</v>
      </c>
      <c r="K18" s="75">
        <v>2.86E-2</v>
      </c>
      <c r="L18" s="75">
        <v>3.2099999999999997E-2</v>
      </c>
      <c r="M18" s="75">
        <v>3.5700000000000003E-2</v>
      </c>
      <c r="N18" s="75">
        <v>1.7527751934340304E-2</v>
      </c>
    </row>
    <row r="19" spans="1:14" s="79" customFormat="1" ht="15" customHeight="1" x14ac:dyDescent="0.25">
      <c r="A19" s="67" t="s">
        <v>459</v>
      </c>
      <c r="B19" s="73" t="s">
        <v>474</v>
      </c>
      <c r="C19" s="74" t="s">
        <v>475</v>
      </c>
      <c r="D19" s="75">
        <v>0.97489999999999999</v>
      </c>
      <c r="E19" s="75">
        <v>0.97540000000000004</v>
      </c>
      <c r="F19" s="75">
        <v>0.98470000000000002</v>
      </c>
      <c r="G19" s="75">
        <v>0.96540000000000004</v>
      </c>
      <c r="H19" s="75">
        <v>0.95279999999999998</v>
      </c>
      <c r="I19" s="75">
        <v>0.97809999999999997</v>
      </c>
      <c r="J19" s="75">
        <v>0.9768</v>
      </c>
      <c r="K19" s="75">
        <v>0.97140000000000004</v>
      </c>
      <c r="L19" s="75">
        <v>0.96789999999999998</v>
      </c>
      <c r="M19" s="75">
        <v>0.96430000000000005</v>
      </c>
      <c r="N19" s="75">
        <v>0.98247224806565969</v>
      </c>
    </row>
    <row r="20" spans="1:14" s="79" customFormat="1" ht="15" customHeight="1" thickBot="1" x14ac:dyDescent="0.3">
      <c r="A20" s="67" t="s">
        <v>459</v>
      </c>
      <c r="B20" s="73" t="s">
        <v>476</v>
      </c>
      <c r="C20" s="74" t="s">
        <v>477</v>
      </c>
      <c r="D20" s="80">
        <v>398.67329999999998</v>
      </c>
      <c r="E20" s="80">
        <v>404.32279999999997</v>
      </c>
      <c r="F20" s="80">
        <v>444.0727</v>
      </c>
      <c r="G20" s="80">
        <v>457.6866</v>
      </c>
      <c r="H20" s="80">
        <v>468.10160000000002</v>
      </c>
      <c r="I20" s="80">
        <v>481.46809999999999</v>
      </c>
      <c r="J20" s="80">
        <v>478.63299999999998</v>
      </c>
      <c r="K20" s="80">
        <v>491.10520000000002</v>
      </c>
      <c r="L20" s="80">
        <v>519.67290000000003</v>
      </c>
      <c r="M20" s="80">
        <v>517.51919999999996</v>
      </c>
      <c r="N20" s="81">
        <v>524.36840146029124</v>
      </c>
    </row>
    <row r="21" spans="1:14" s="77" customFormat="1" ht="15" customHeight="1" thickTop="1" thickBot="1" x14ac:dyDescent="0.25">
      <c r="A21" s="67"/>
      <c r="B21" s="71"/>
      <c r="C21" s="786" t="s">
        <v>478</v>
      </c>
      <c r="D21" s="787"/>
      <c r="E21" s="787"/>
      <c r="F21" s="787"/>
      <c r="G21" s="787"/>
      <c r="H21" s="787"/>
      <c r="I21" s="788"/>
      <c r="J21" s="788"/>
      <c r="K21" s="788"/>
      <c r="L21" s="788"/>
      <c r="M21" s="788"/>
      <c r="N21" s="790"/>
    </row>
    <row r="22" spans="1:14" s="68" customFormat="1" ht="15" customHeight="1" thickTop="1" x14ac:dyDescent="0.25">
      <c r="A22" s="67" t="s">
        <v>459</v>
      </c>
      <c r="B22" s="73" t="s">
        <v>479</v>
      </c>
      <c r="C22" s="74" t="s">
        <v>480</v>
      </c>
      <c r="D22" s="75">
        <v>0.98029999999999995</v>
      </c>
      <c r="E22" s="75">
        <v>0.98150000000000004</v>
      </c>
      <c r="F22" s="75">
        <v>0.9859</v>
      </c>
      <c r="G22" s="75">
        <v>0.97689999999999999</v>
      </c>
      <c r="H22" s="75">
        <v>0.97740000000000005</v>
      </c>
      <c r="I22" s="75">
        <v>0.97740000000000005</v>
      </c>
      <c r="J22" s="75">
        <v>0.98009999999999997</v>
      </c>
      <c r="K22" s="75">
        <v>0.98309999999999997</v>
      </c>
      <c r="L22" s="75">
        <v>0.98399999999999999</v>
      </c>
      <c r="M22" s="75">
        <v>0.96970000000000001</v>
      </c>
      <c r="N22" s="75">
        <v>0.9510222187789299</v>
      </c>
    </row>
    <row r="23" spans="1:14" s="79" customFormat="1" ht="15" customHeight="1" x14ac:dyDescent="0.25">
      <c r="A23" s="67" t="s">
        <v>459</v>
      </c>
      <c r="B23" s="73" t="s">
        <v>481</v>
      </c>
      <c r="C23" s="74" t="s">
        <v>482</v>
      </c>
      <c r="D23" s="75">
        <v>6.7999999999999996E-3</v>
      </c>
      <c r="E23" s="75">
        <v>6.7999999999999996E-3</v>
      </c>
      <c r="F23" s="75">
        <v>8.0000000000000002E-3</v>
      </c>
      <c r="G23" s="75">
        <v>8.3000000000000001E-3</v>
      </c>
      <c r="H23" s="75">
        <v>1.1599999999999999E-2</v>
      </c>
      <c r="I23" s="75">
        <v>9.2999999999999992E-3</v>
      </c>
      <c r="J23" s="75">
        <v>3.1E-2</v>
      </c>
      <c r="K23" s="75">
        <v>0.318</v>
      </c>
      <c r="L23" s="75">
        <v>0.36049999999999999</v>
      </c>
      <c r="M23" s="75">
        <v>0.35039999999999999</v>
      </c>
      <c r="N23" s="75">
        <v>0.35582452305009865</v>
      </c>
    </row>
    <row r="24" spans="1:14" s="79" customFormat="1" ht="15" customHeight="1" x14ac:dyDescent="0.25">
      <c r="A24" s="67" t="s">
        <v>459</v>
      </c>
      <c r="B24" s="73" t="s">
        <v>483</v>
      </c>
      <c r="C24" s="74" t="s">
        <v>484</v>
      </c>
      <c r="D24" s="75">
        <v>1.9699999999999999E-2</v>
      </c>
      <c r="E24" s="75">
        <v>1.8499999999999999E-2</v>
      </c>
      <c r="F24" s="75">
        <v>1.41E-2</v>
      </c>
      <c r="G24" s="75">
        <v>2.3099999999999999E-2</v>
      </c>
      <c r="H24" s="75">
        <v>2.2599999999999999E-2</v>
      </c>
      <c r="I24" s="75">
        <v>2.2599999999999999E-2</v>
      </c>
      <c r="J24" s="75">
        <v>1.9900000000000001E-2</v>
      </c>
      <c r="K24" s="75">
        <v>1.6899999999999998E-2</v>
      </c>
      <c r="L24" s="75">
        <v>1.6E-2</v>
      </c>
      <c r="M24" s="75">
        <v>3.0300000000000001E-2</v>
      </c>
      <c r="N24" s="75">
        <v>4.8977781221069959E-2</v>
      </c>
    </row>
    <row r="25" spans="1:14" s="79" customFormat="1" ht="15" customHeight="1" x14ac:dyDescent="0.25">
      <c r="A25" s="67" t="s">
        <v>459</v>
      </c>
      <c r="B25" s="73" t="s">
        <v>485</v>
      </c>
      <c r="C25" s="74" t="s">
        <v>486</v>
      </c>
      <c r="D25" s="75">
        <v>5.0000000000000001E-3</v>
      </c>
      <c r="E25" s="75">
        <v>5.1999999999999998E-3</v>
      </c>
      <c r="F25" s="75">
        <v>7.9000000000000008E-3</v>
      </c>
      <c r="G25" s="75">
        <v>8.0000000000000002E-3</v>
      </c>
      <c r="H25" s="75">
        <v>1.14E-2</v>
      </c>
      <c r="I25" s="75">
        <v>9.1000000000000004E-3</v>
      </c>
      <c r="J25" s="75">
        <v>3.0800000000000001E-2</v>
      </c>
      <c r="K25" s="75">
        <v>0.32279999999999998</v>
      </c>
      <c r="L25" s="75">
        <v>0.3624</v>
      </c>
      <c r="M25" s="75">
        <v>0.34370000000000001</v>
      </c>
      <c r="N25" s="75">
        <v>0.34214700032361595</v>
      </c>
    </row>
    <row r="26" spans="1:14" s="79" customFormat="1" ht="15" customHeight="1" x14ac:dyDescent="0.25">
      <c r="A26" s="67" t="s">
        <v>459</v>
      </c>
      <c r="B26" s="73" t="s">
        <v>487</v>
      </c>
      <c r="C26" s="74" t="s">
        <v>844</v>
      </c>
      <c r="D26" s="75">
        <v>0.2782</v>
      </c>
      <c r="E26" s="75">
        <v>0.24879999999999999</v>
      </c>
      <c r="F26" s="75">
        <v>2.52E-2</v>
      </c>
      <c r="G26" s="75">
        <v>6.0100000000000001E-2</v>
      </c>
      <c r="H26" s="75">
        <v>4.2000000000000003E-2</v>
      </c>
      <c r="I26" s="75">
        <v>4.7399999999999998E-2</v>
      </c>
      <c r="J26" s="75">
        <v>2.5999999999999999E-2</v>
      </c>
      <c r="K26" s="75">
        <v>2.0999999999999999E-3</v>
      </c>
      <c r="L26" s="75">
        <v>1.0699999999999999E-2</v>
      </c>
      <c r="M26" s="75">
        <v>4.87E-2</v>
      </c>
      <c r="N26" s="75">
        <v>8.5534081217592151E-2</v>
      </c>
    </row>
    <row r="27" spans="1:14" s="79" customFormat="1" ht="15" customHeight="1" x14ac:dyDescent="0.25">
      <c r="A27" s="67" t="s">
        <v>459</v>
      </c>
      <c r="B27" s="73" t="s">
        <v>489</v>
      </c>
      <c r="C27" s="74" t="s">
        <v>490</v>
      </c>
      <c r="D27" s="75">
        <v>3.7000000000000002E-3</v>
      </c>
      <c r="E27" s="75">
        <v>3.5000000000000001E-3</v>
      </c>
      <c r="F27" s="75">
        <v>3.5000000000000001E-3</v>
      </c>
      <c r="G27" s="75">
        <v>3.5999999999999999E-3</v>
      </c>
      <c r="H27" s="75">
        <v>3.5000000000000001E-3</v>
      </c>
      <c r="I27" s="75">
        <v>3.7000000000000002E-3</v>
      </c>
      <c r="J27" s="75">
        <v>4.0399999999999998E-2</v>
      </c>
      <c r="K27" s="75">
        <v>6.4600000000000005E-2</v>
      </c>
      <c r="L27" s="75">
        <v>6.9900000000000004E-2</v>
      </c>
      <c r="M27" s="75">
        <v>6.7500000000000004E-2</v>
      </c>
      <c r="N27" s="75">
        <v>6.5704473748388725E-2</v>
      </c>
    </row>
    <row r="28" spans="1:14" s="79" customFormat="1" ht="15" customHeight="1" x14ac:dyDescent="0.25">
      <c r="A28" s="67" t="s">
        <v>459</v>
      </c>
      <c r="B28" s="73" t="s">
        <v>491</v>
      </c>
      <c r="C28" s="74" t="s">
        <v>492</v>
      </c>
      <c r="D28" s="75">
        <v>7.9200000000000007E-2</v>
      </c>
      <c r="E28" s="75">
        <v>6.4699999999999994E-2</v>
      </c>
      <c r="F28" s="75">
        <v>6.5100000000000005E-2</v>
      </c>
      <c r="G28" s="75">
        <v>6.5199999999999994E-2</v>
      </c>
      <c r="H28" s="75">
        <v>6.2899999999999998E-2</v>
      </c>
      <c r="I28" s="75">
        <v>6.4600000000000005E-2</v>
      </c>
      <c r="J28" s="75">
        <v>6.9099999999999995E-2</v>
      </c>
      <c r="K28" s="75">
        <v>7.0699999999999999E-2</v>
      </c>
      <c r="L28" s="75">
        <v>6.8599999999999994E-2</v>
      </c>
      <c r="M28" s="75">
        <v>7.4999999999999997E-2</v>
      </c>
      <c r="N28" s="75">
        <v>9.4607052584752965E-2</v>
      </c>
    </row>
    <row r="29" spans="1:14" s="79" customFormat="1" ht="15" customHeight="1" x14ac:dyDescent="0.25">
      <c r="A29" s="67" t="s">
        <v>459</v>
      </c>
      <c r="B29" s="73" t="s">
        <v>493</v>
      </c>
      <c r="C29" s="74" t="s">
        <v>494</v>
      </c>
      <c r="D29" s="75">
        <v>0.96640000000000004</v>
      </c>
      <c r="E29" s="75">
        <v>0.96799999999999997</v>
      </c>
      <c r="F29" s="75">
        <v>0.97219999999999995</v>
      </c>
      <c r="G29" s="75">
        <v>0.96560000000000001</v>
      </c>
      <c r="H29" s="75">
        <v>0.96789999999999998</v>
      </c>
      <c r="I29" s="75">
        <v>0.96889999999999998</v>
      </c>
      <c r="J29" s="75">
        <v>0.97819999999999996</v>
      </c>
      <c r="K29" s="75">
        <v>0.98009999999999997</v>
      </c>
      <c r="L29" s="75">
        <v>0.97929999999999995</v>
      </c>
      <c r="M29" s="75">
        <v>0.96419999999999995</v>
      </c>
      <c r="N29" s="75">
        <v>0.93764551292083986</v>
      </c>
    </row>
    <row r="30" spans="1:14" s="79" customFormat="1" ht="15" customHeight="1" x14ac:dyDescent="0.25">
      <c r="A30" s="67" t="s">
        <v>459</v>
      </c>
      <c r="B30" s="73" t="s">
        <v>495</v>
      </c>
      <c r="C30" s="74" t="s">
        <v>496</v>
      </c>
      <c r="D30" s="75">
        <v>1.49E-2</v>
      </c>
      <c r="E30" s="75">
        <v>1.4200000000000001E-2</v>
      </c>
      <c r="F30" s="75">
        <v>1.46E-2</v>
      </c>
      <c r="G30" s="75">
        <v>1.43E-2</v>
      </c>
      <c r="H30" s="75">
        <v>9.4999999999999998E-3</v>
      </c>
      <c r="I30" s="75">
        <v>9.7999999999999997E-3</v>
      </c>
      <c r="J30" s="75">
        <v>0</v>
      </c>
      <c r="K30" s="75">
        <v>1.6000000000000001E-3</v>
      </c>
      <c r="L30" s="75">
        <v>5.1000000000000004E-3</v>
      </c>
      <c r="M30" s="75">
        <v>8.9999999999999993E-3</v>
      </c>
      <c r="N30" s="75">
        <v>1.4955144750418562E-2</v>
      </c>
    </row>
    <row r="31" spans="1:14" s="79" customFormat="1" ht="15" customHeight="1" x14ac:dyDescent="0.25">
      <c r="A31" s="67" t="s">
        <v>459</v>
      </c>
      <c r="B31" s="73" t="s">
        <v>497</v>
      </c>
      <c r="C31" s="74" t="s">
        <v>498</v>
      </c>
      <c r="D31" s="75">
        <v>2.7000000000000001E-3</v>
      </c>
      <c r="E31" s="75">
        <v>1.8E-3</v>
      </c>
      <c r="F31" s="75">
        <v>2.8999999999999998E-3</v>
      </c>
      <c r="G31" s="75">
        <v>4.8999999999999998E-3</v>
      </c>
      <c r="H31" s="75">
        <v>4.0000000000000001E-3</v>
      </c>
      <c r="I31" s="75">
        <v>2.8999999999999998E-3</v>
      </c>
      <c r="J31" s="75">
        <v>0</v>
      </c>
      <c r="K31" s="75">
        <v>2.9999999999999997E-4</v>
      </c>
      <c r="L31" s="75">
        <v>2.0999999999999999E-3</v>
      </c>
      <c r="M31" s="75">
        <v>4.4999999999999997E-3</v>
      </c>
      <c r="N31" s="75">
        <v>2.4662764342878066E-3</v>
      </c>
    </row>
    <row r="32" spans="1:14" s="79" customFormat="1" ht="15" customHeight="1" x14ac:dyDescent="0.25">
      <c r="A32" s="67" t="s">
        <v>459</v>
      </c>
      <c r="B32" s="73" t="s">
        <v>499</v>
      </c>
      <c r="C32" s="74" t="s">
        <v>500</v>
      </c>
      <c r="D32" s="75">
        <v>4.0000000000000002E-4</v>
      </c>
      <c r="E32" s="75">
        <v>5.9999999999999995E-4</v>
      </c>
      <c r="F32" s="75">
        <v>8.9999999999999998E-4</v>
      </c>
      <c r="G32" s="75">
        <v>2E-3</v>
      </c>
      <c r="H32" s="75">
        <v>1.4E-3</v>
      </c>
      <c r="I32" s="75">
        <v>1.1000000000000001E-3</v>
      </c>
      <c r="J32" s="75">
        <v>1E-4</v>
      </c>
      <c r="K32" s="75">
        <v>4.0000000000000002E-4</v>
      </c>
      <c r="L32" s="75">
        <v>1.1000000000000001E-3</v>
      </c>
      <c r="M32" s="75">
        <v>2.5000000000000001E-3</v>
      </c>
      <c r="N32" s="75">
        <v>2.3006739671149979E-3</v>
      </c>
    </row>
    <row r="33" spans="1:14" s="79" customFormat="1" ht="15" customHeight="1" x14ac:dyDescent="0.25">
      <c r="A33" s="67" t="s">
        <v>459</v>
      </c>
      <c r="B33" s="73" t="s">
        <v>501</v>
      </c>
      <c r="C33" s="74" t="s">
        <v>502</v>
      </c>
      <c r="D33" s="75">
        <v>2.0000000000000001E-4</v>
      </c>
      <c r="E33" s="75">
        <v>4.0000000000000002E-4</v>
      </c>
      <c r="F33" s="75">
        <v>8.0000000000000004E-4</v>
      </c>
      <c r="G33" s="75">
        <v>2.0999999999999999E-3</v>
      </c>
      <c r="H33" s="75">
        <v>2.2000000000000001E-3</v>
      </c>
      <c r="I33" s="75">
        <v>6.9999999999999999E-4</v>
      </c>
      <c r="J33" s="75">
        <v>1.9E-3</v>
      </c>
      <c r="K33" s="75">
        <v>5.0000000000000001E-4</v>
      </c>
      <c r="L33" s="75">
        <v>8.9999999999999998E-4</v>
      </c>
      <c r="M33" s="75">
        <v>2.2000000000000001E-3</v>
      </c>
      <c r="N33" s="75">
        <v>3.2712617864672244E-3</v>
      </c>
    </row>
    <row r="34" spans="1:14" s="79" customFormat="1" ht="15" customHeight="1" thickBot="1" x14ac:dyDescent="0.3">
      <c r="A34" s="67" t="s">
        <v>459</v>
      </c>
      <c r="B34" s="74" t="s">
        <v>503</v>
      </c>
      <c r="C34" s="74" t="s">
        <v>504</v>
      </c>
      <c r="D34" s="75">
        <v>1.54E-2</v>
      </c>
      <c r="E34" s="75">
        <v>1.5100000000000001E-2</v>
      </c>
      <c r="F34" s="75">
        <v>8.6E-3</v>
      </c>
      <c r="G34" s="75">
        <v>1.11E-2</v>
      </c>
      <c r="H34" s="75">
        <v>1.5100000000000001E-2</v>
      </c>
      <c r="I34" s="75">
        <v>1.66E-2</v>
      </c>
      <c r="J34" s="75">
        <v>1.9800000000000002E-2</v>
      </c>
      <c r="K34" s="75">
        <v>1.7100000000000001E-2</v>
      </c>
      <c r="L34" s="75">
        <v>1.1599999999999999E-2</v>
      </c>
      <c r="M34" s="75">
        <v>1.7600000000000001E-2</v>
      </c>
      <c r="N34" s="75">
        <v>3.9361130371570498E-2</v>
      </c>
    </row>
    <row r="35" spans="1:14" s="77" customFormat="1" ht="15" customHeight="1" thickTop="1" thickBot="1" x14ac:dyDescent="0.25">
      <c r="A35" s="67"/>
      <c r="B35" s="71"/>
      <c r="C35" s="786" t="s">
        <v>358</v>
      </c>
      <c r="D35" s="787"/>
      <c r="E35" s="787"/>
      <c r="F35" s="787"/>
      <c r="G35" s="787"/>
      <c r="H35" s="787"/>
      <c r="I35" s="788"/>
      <c r="J35" s="788"/>
      <c r="K35" s="788"/>
      <c r="L35" s="788"/>
      <c r="M35" s="788"/>
      <c r="N35" s="789"/>
    </row>
    <row r="36" spans="1:14" s="68" customFormat="1" ht="15" customHeight="1" thickTop="1" x14ac:dyDescent="0.25">
      <c r="A36" s="67" t="s">
        <v>459</v>
      </c>
      <c r="B36" s="73" t="s">
        <v>505</v>
      </c>
      <c r="C36" s="74" t="s">
        <v>506</v>
      </c>
      <c r="D36" s="75">
        <v>0.1162</v>
      </c>
      <c r="E36" s="75">
        <v>0.13020000000000001</v>
      </c>
      <c r="F36" s="75">
        <v>0.11210000000000001</v>
      </c>
      <c r="G36" s="75">
        <v>0.11169999999999999</v>
      </c>
      <c r="H36" s="75">
        <v>0.1178</v>
      </c>
      <c r="I36" s="75">
        <v>0.1129</v>
      </c>
      <c r="J36" s="75">
        <v>0.1363</v>
      </c>
      <c r="K36" s="75">
        <v>0.11840000000000001</v>
      </c>
      <c r="L36" s="75">
        <v>0.10390000000000001</v>
      </c>
      <c r="M36" s="75">
        <v>0.1283</v>
      </c>
      <c r="N36" s="75">
        <v>0.14051973462433179</v>
      </c>
    </row>
    <row r="37" spans="1:14" s="79" customFormat="1" ht="15" customHeight="1" x14ac:dyDescent="0.25">
      <c r="A37" s="67" t="s">
        <v>459</v>
      </c>
      <c r="B37" s="73" t="s">
        <v>507</v>
      </c>
      <c r="C37" s="74" t="s">
        <v>508</v>
      </c>
      <c r="D37" s="75">
        <v>0.38290000000000002</v>
      </c>
      <c r="E37" s="75">
        <v>0.43680000000000002</v>
      </c>
      <c r="F37" s="75">
        <v>0.48959999999999998</v>
      </c>
      <c r="G37" s="75">
        <v>0.45250000000000001</v>
      </c>
      <c r="H37" s="75">
        <v>0.33550000000000002</v>
      </c>
      <c r="I37" s="75">
        <v>0.26819999999999999</v>
      </c>
      <c r="J37" s="75">
        <v>0.33510000000000001</v>
      </c>
      <c r="K37" s="75">
        <v>0.40639999999999998</v>
      </c>
      <c r="L37" s="75">
        <v>0.40489999999999998</v>
      </c>
      <c r="M37" s="75">
        <v>0.44790000000000002</v>
      </c>
      <c r="N37" s="75">
        <v>0.5156061910500962</v>
      </c>
    </row>
    <row r="38" spans="1:14" s="79" customFormat="1" ht="15" customHeight="1" x14ac:dyDescent="0.25">
      <c r="A38" s="67" t="s">
        <v>459</v>
      </c>
      <c r="B38" s="73" t="s">
        <v>509</v>
      </c>
      <c r="C38" s="74" t="s">
        <v>510</v>
      </c>
      <c r="D38" s="75">
        <v>0.2646</v>
      </c>
      <c r="E38" s="75">
        <v>0.30840000000000001</v>
      </c>
      <c r="F38" s="75">
        <v>0.36980000000000002</v>
      </c>
      <c r="G38" s="75">
        <v>0.3357</v>
      </c>
      <c r="H38" s="75">
        <v>0.2414</v>
      </c>
      <c r="I38" s="75">
        <v>0.182</v>
      </c>
      <c r="J38" s="75">
        <v>0.22420000000000001</v>
      </c>
      <c r="K38" s="75">
        <v>0.26929999999999998</v>
      </c>
      <c r="L38" s="75">
        <v>0.26769999999999999</v>
      </c>
      <c r="M38" s="75">
        <v>0.29110000000000003</v>
      </c>
      <c r="N38" s="75">
        <v>0.32661470754430527</v>
      </c>
    </row>
    <row r="39" spans="1:14" s="79" customFormat="1" ht="15" customHeight="1" x14ac:dyDescent="0.25">
      <c r="A39" s="67" t="s">
        <v>459</v>
      </c>
      <c r="B39" s="73" t="s">
        <v>511</v>
      </c>
      <c r="C39" s="74" t="s">
        <v>512</v>
      </c>
      <c r="D39" s="75">
        <v>0.2107</v>
      </c>
      <c r="E39" s="75">
        <v>0.24199999999999999</v>
      </c>
      <c r="F39" s="75">
        <v>0.28320000000000001</v>
      </c>
      <c r="G39" s="75">
        <v>0.25719999999999998</v>
      </c>
      <c r="H39" s="75">
        <v>0.18559999999999999</v>
      </c>
      <c r="I39" s="75">
        <v>0.13850000000000001</v>
      </c>
      <c r="J39" s="75">
        <v>0.1671</v>
      </c>
      <c r="K39" s="75">
        <v>0.20050000000000001</v>
      </c>
      <c r="L39" s="75">
        <v>0.19939999999999999</v>
      </c>
      <c r="M39" s="75">
        <v>0.21299999999999999</v>
      </c>
      <c r="N39" s="75">
        <v>0.23168927534187031</v>
      </c>
    </row>
    <row r="40" spans="1:14" s="79" customFormat="1" ht="15" customHeight="1" thickBot="1" x14ac:dyDescent="0.3">
      <c r="A40" s="67" t="s">
        <v>459</v>
      </c>
      <c r="B40" s="73" t="s">
        <v>513</v>
      </c>
      <c r="C40" s="84" t="s">
        <v>514</v>
      </c>
      <c r="D40" s="75">
        <v>0.36687191031907584</v>
      </c>
      <c r="E40" s="75">
        <v>0.42078418964418596</v>
      </c>
      <c r="F40" s="75">
        <v>0.48605268668551832</v>
      </c>
      <c r="G40" s="75">
        <v>0.42849205789683359</v>
      </c>
      <c r="H40" s="75">
        <v>0.2331</v>
      </c>
      <c r="I40" s="75">
        <v>0.23749999999999999</v>
      </c>
      <c r="J40" s="75">
        <v>0.311</v>
      </c>
      <c r="K40" s="75">
        <v>0.39419999999999999</v>
      </c>
      <c r="L40" s="75">
        <v>0.39369999999999999</v>
      </c>
      <c r="M40" s="75">
        <v>0.434</v>
      </c>
      <c r="N40" s="75">
        <v>0.50972734145521392</v>
      </c>
    </row>
    <row r="41" spans="1:14" s="77" customFormat="1" ht="15" customHeight="1" thickTop="1" thickBot="1" x14ac:dyDescent="0.25">
      <c r="A41" s="67"/>
      <c r="B41" s="71"/>
      <c r="C41" s="786" t="s">
        <v>364</v>
      </c>
      <c r="D41" s="787"/>
      <c r="E41" s="787"/>
      <c r="F41" s="787"/>
      <c r="G41" s="787"/>
      <c r="H41" s="787"/>
      <c r="I41" s="788"/>
      <c r="J41" s="788"/>
      <c r="K41" s="788"/>
      <c r="L41" s="788"/>
      <c r="M41" s="788"/>
      <c r="N41" s="789"/>
    </row>
    <row r="42" spans="1:14" s="68" customFormat="1" ht="15" customHeight="1" thickTop="1" x14ac:dyDescent="0.25">
      <c r="A42" s="67" t="s">
        <v>459</v>
      </c>
      <c r="B42" s="73" t="s">
        <v>515</v>
      </c>
      <c r="C42" s="74" t="s">
        <v>516</v>
      </c>
      <c r="D42" s="75">
        <v>0.2036</v>
      </c>
      <c r="E42" s="75">
        <v>0.21510000000000001</v>
      </c>
      <c r="F42" s="75">
        <v>0.2341</v>
      </c>
      <c r="G42" s="75">
        <v>0.23369999999999999</v>
      </c>
      <c r="H42" s="75">
        <v>0.23089999999999999</v>
      </c>
      <c r="I42" s="75">
        <v>0.2389</v>
      </c>
      <c r="J42" s="75">
        <v>0.25459999999999999</v>
      </c>
      <c r="K42" s="75">
        <v>0.25540000000000002</v>
      </c>
      <c r="L42" s="75">
        <v>0.25490000000000002</v>
      </c>
      <c r="M42" s="75">
        <v>0.26829999999999998</v>
      </c>
      <c r="N42" s="75">
        <v>0.29063428575674605</v>
      </c>
    </row>
    <row r="43" spans="1:14" s="79" customFormat="1" ht="15" customHeight="1" x14ac:dyDescent="0.25">
      <c r="A43" s="67" t="s">
        <v>459</v>
      </c>
      <c r="B43" s="73" t="s">
        <v>517</v>
      </c>
      <c r="C43" s="74" t="s">
        <v>518</v>
      </c>
      <c r="D43" s="75">
        <v>0.2029</v>
      </c>
      <c r="E43" s="75">
        <v>0.2147</v>
      </c>
      <c r="F43" s="75">
        <v>0.2339</v>
      </c>
      <c r="G43" s="75">
        <v>0.2334</v>
      </c>
      <c r="H43" s="75">
        <v>0.23069999999999999</v>
      </c>
      <c r="I43" s="75">
        <v>0.23880000000000001</v>
      </c>
      <c r="J43" s="75">
        <v>0.2545</v>
      </c>
      <c r="K43" s="75">
        <v>0.25519999999999998</v>
      </c>
      <c r="L43" s="75">
        <v>0.25280000000000002</v>
      </c>
      <c r="M43" s="75">
        <v>0.26500000000000001</v>
      </c>
      <c r="N43" s="75">
        <v>0.28735376554774256</v>
      </c>
    </row>
    <row r="44" spans="1:14" s="79" customFormat="1" ht="15" customHeight="1" x14ac:dyDescent="0.25">
      <c r="A44" s="67" t="s">
        <v>459</v>
      </c>
      <c r="B44" s="73" t="s">
        <v>519</v>
      </c>
      <c r="C44" s="74" t="s">
        <v>520</v>
      </c>
      <c r="D44" s="75">
        <v>7.1300000000000002E-2</v>
      </c>
      <c r="E44" s="75">
        <v>6.3799999999999996E-2</v>
      </c>
      <c r="F44" s="75">
        <v>4.2500000000000003E-2</v>
      </c>
      <c r="G44" s="75">
        <v>7.0199999999999999E-2</v>
      </c>
      <c r="H44" s="75">
        <v>7.1499999999999994E-2</v>
      </c>
      <c r="I44" s="75">
        <v>7.1599999999999997E-2</v>
      </c>
      <c r="J44" s="75">
        <v>5.7799999999999997E-2</v>
      </c>
      <c r="K44" s="75">
        <v>4.5699999999999998E-2</v>
      </c>
      <c r="L44" s="75">
        <v>4.1799999999999997E-2</v>
      </c>
      <c r="M44" s="75">
        <v>7.6799999999999993E-2</v>
      </c>
      <c r="N44" s="75">
        <v>0.10963780630306597</v>
      </c>
    </row>
    <row r="45" spans="1:14" s="79" customFormat="1" ht="15" customHeight="1" x14ac:dyDescent="0.25">
      <c r="A45" s="67" t="s">
        <v>459</v>
      </c>
      <c r="B45" s="73" t="s">
        <v>521</v>
      </c>
      <c r="C45" s="74" t="s">
        <v>522</v>
      </c>
      <c r="D45" s="75">
        <v>6.8999999999999999E-3</v>
      </c>
      <c r="E45" s="75">
        <v>5.7999999999999996E-3</v>
      </c>
      <c r="F45" s="75">
        <v>5.9999999999999995E-4</v>
      </c>
      <c r="G45" s="75">
        <v>1.5E-3</v>
      </c>
      <c r="H45" s="75">
        <v>1.5E-3</v>
      </c>
      <c r="I45" s="75">
        <v>1.4E-3</v>
      </c>
      <c r="J45" s="75">
        <v>2.3E-3</v>
      </c>
      <c r="K45" s="75">
        <v>1.8E-3</v>
      </c>
      <c r="L45" s="75">
        <v>0.01</v>
      </c>
      <c r="M45" s="75">
        <v>4.3299999999999998E-2</v>
      </c>
      <c r="N45" s="75">
        <v>6.8129672450888773E-2</v>
      </c>
    </row>
    <row r="46" spans="1:14" s="79" customFormat="1" ht="15" customHeight="1" x14ac:dyDescent="0.25">
      <c r="A46" s="67" t="s">
        <v>459</v>
      </c>
      <c r="B46" s="73" t="s">
        <v>523</v>
      </c>
      <c r="C46" s="74" t="s">
        <v>524</v>
      </c>
      <c r="D46" s="75">
        <v>3.4700000000000002E-2</v>
      </c>
      <c r="E46" s="75">
        <v>2.9700000000000001E-2</v>
      </c>
      <c r="F46" s="75">
        <v>2.63E-2</v>
      </c>
      <c r="G46" s="75">
        <v>4.2999999999999997E-2</v>
      </c>
      <c r="H46" s="75">
        <v>4.2700000000000002E-2</v>
      </c>
      <c r="I46" s="75">
        <v>4.1700000000000001E-2</v>
      </c>
      <c r="J46" s="75">
        <v>2.6800000000000001E-2</v>
      </c>
      <c r="K46" s="75">
        <v>2.1899999999999999E-2</v>
      </c>
      <c r="L46" s="75">
        <v>2.3699999999999999E-2</v>
      </c>
      <c r="M46" s="75">
        <v>0.05</v>
      </c>
      <c r="N46" s="75">
        <v>5.9356459236666222E-2</v>
      </c>
    </row>
    <row r="47" spans="1:14" s="79" customFormat="1" ht="15" customHeight="1" thickBot="1" x14ac:dyDescent="0.3">
      <c r="A47" s="67" t="s">
        <v>459</v>
      </c>
      <c r="B47" s="73" t="s">
        <v>525</v>
      </c>
      <c r="C47" s="74" t="s">
        <v>526</v>
      </c>
      <c r="D47" s="75">
        <v>0.38469999999999999</v>
      </c>
      <c r="E47" s="75">
        <v>0.41470000000000001</v>
      </c>
      <c r="F47" s="75">
        <v>0.45929999999999999</v>
      </c>
      <c r="G47" s="75">
        <v>0.4667</v>
      </c>
      <c r="H47" s="75">
        <v>0.48549999999999999</v>
      </c>
      <c r="I47" s="75">
        <v>0.51470000000000005</v>
      </c>
      <c r="J47" s="75">
        <v>0.53010000000000002</v>
      </c>
      <c r="K47" s="75">
        <v>0.54500000000000004</v>
      </c>
      <c r="L47" s="75">
        <v>0.51880000000000004</v>
      </c>
      <c r="M47" s="75">
        <v>0.55000000000000004</v>
      </c>
      <c r="N47" s="75">
        <v>0.60936609968444089</v>
      </c>
    </row>
    <row r="48" spans="1:14" s="72" customFormat="1" ht="15" customHeight="1" thickTop="1" thickBot="1" x14ac:dyDescent="0.3">
      <c r="A48" s="67"/>
      <c r="B48" s="71"/>
      <c r="C48" s="786" t="s">
        <v>527</v>
      </c>
      <c r="D48" s="787"/>
      <c r="E48" s="787"/>
      <c r="F48" s="787"/>
      <c r="G48" s="787"/>
      <c r="H48" s="787"/>
      <c r="I48" s="788"/>
      <c r="J48" s="788"/>
      <c r="K48" s="788"/>
      <c r="L48" s="788"/>
      <c r="M48" s="788"/>
      <c r="N48" s="789"/>
    </row>
    <row r="49" spans="1:14" s="68" customFormat="1" ht="15" customHeight="1" thickTop="1" x14ac:dyDescent="0.25">
      <c r="A49" s="67" t="s">
        <v>459</v>
      </c>
      <c r="B49" s="73" t="s">
        <v>528</v>
      </c>
      <c r="C49" s="74" t="s">
        <v>529</v>
      </c>
      <c r="D49" s="75">
        <v>0.93179999999999996</v>
      </c>
      <c r="E49" s="75">
        <v>0.92559999999999998</v>
      </c>
      <c r="F49" s="75">
        <v>0.93410000000000004</v>
      </c>
      <c r="G49" s="75">
        <v>0.93159999999999998</v>
      </c>
      <c r="H49" s="75">
        <v>0.92700000000000005</v>
      </c>
      <c r="I49" s="75">
        <v>0.93579999999999997</v>
      </c>
      <c r="J49" s="75">
        <v>0.90480000000000005</v>
      </c>
      <c r="K49" s="75">
        <v>0.89890000000000003</v>
      </c>
      <c r="L49" s="75">
        <v>0.89649999999999996</v>
      </c>
      <c r="M49" s="75">
        <v>0.88280000000000003</v>
      </c>
      <c r="N49" s="75">
        <v>0.85556675658375669</v>
      </c>
    </row>
    <row r="50" spans="1:14" s="79" customFormat="1" ht="15" customHeight="1" x14ac:dyDescent="0.25">
      <c r="A50" s="67" t="s">
        <v>459</v>
      </c>
      <c r="B50" s="73" t="s">
        <v>530</v>
      </c>
      <c r="C50" s="74" t="s">
        <v>531</v>
      </c>
      <c r="D50" s="75">
        <v>0.9375</v>
      </c>
      <c r="E50" s="75">
        <v>0.9496</v>
      </c>
      <c r="F50" s="75">
        <v>0.95040000000000002</v>
      </c>
      <c r="G50" s="75">
        <v>0.95299999999999996</v>
      </c>
      <c r="H50" s="75">
        <v>0.95030000000000003</v>
      </c>
      <c r="I50" s="75">
        <v>0.94410000000000005</v>
      </c>
      <c r="J50" s="75">
        <v>0.93920000000000003</v>
      </c>
      <c r="K50" s="75">
        <v>0.93359999999999999</v>
      </c>
      <c r="L50" s="75">
        <v>0.92130000000000001</v>
      </c>
      <c r="M50" s="75">
        <v>0.9103</v>
      </c>
      <c r="N50" s="75">
        <v>0.85607183998267833</v>
      </c>
    </row>
    <row r="51" spans="1:14" s="79" customFormat="1" ht="15" customHeight="1" x14ac:dyDescent="0.25">
      <c r="A51" s="67" t="s">
        <v>459</v>
      </c>
      <c r="B51" s="73" t="s">
        <v>532</v>
      </c>
      <c r="C51" s="74" t="s">
        <v>533</v>
      </c>
      <c r="D51" s="75">
        <v>0.24690000000000001</v>
      </c>
      <c r="E51" s="75">
        <v>0.24129999999999999</v>
      </c>
      <c r="F51" s="75">
        <v>0.2828</v>
      </c>
      <c r="G51" s="75">
        <v>0.27529999999999999</v>
      </c>
      <c r="H51" s="75">
        <v>0.2681</v>
      </c>
      <c r="I51" s="75">
        <v>0.30199999999999999</v>
      </c>
      <c r="J51" s="75">
        <v>0.29210000000000003</v>
      </c>
      <c r="K51" s="75">
        <v>0.29270000000000002</v>
      </c>
      <c r="L51" s="75">
        <v>0.30230000000000001</v>
      </c>
      <c r="M51" s="75">
        <v>0.31950000000000001</v>
      </c>
      <c r="N51" s="75">
        <v>0.40239287085359071</v>
      </c>
    </row>
    <row r="52" spans="1:14" s="79" customFormat="1" ht="15" customHeight="1" x14ac:dyDescent="0.25">
      <c r="A52" s="67" t="s">
        <v>459</v>
      </c>
      <c r="B52" s="73" t="s">
        <v>534</v>
      </c>
      <c r="C52" s="74" t="s">
        <v>535</v>
      </c>
      <c r="D52" s="75">
        <v>0.33610000000000001</v>
      </c>
      <c r="E52" s="75">
        <v>0.34649999999999997</v>
      </c>
      <c r="F52" s="75">
        <v>0.28199999999999997</v>
      </c>
      <c r="G52" s="75">
        <v>0.29299999999999998</v>
      </c>
      <c r="H52" s="75">
        <v>0.3165</v>
      </c>
      <c r="I52" s="75">
        <v>0.26910000000000001</v>
      </c>
      <c r="J52" s="75">
        <v>0.37419999999999998</v>
      </c>
      <c r="K52" s="75">
        <v>0.3962</v>
      </c>
      <c r="L52" s="75">
        <v>0.4093</v>
      </c>
      <c r="M52" s="75">
        <v>0.44230000000000003</v>
      </c>
      <c r="N52" s="75">
        <v>0.50263215845085685</v>
      </c>
    </row>
    <row r="53" spans="1:14" ht="3.75" customHeight="1" thickBot="1" x14ac:dyDescent="0.25">
      <c r="A53" s="67"/>
      <c r="B53" s="67"/>
      <c r="C53" s="85"/>
      <c r="D53" s="85"/>
      <c r="E53" s="85"/>
      <c r="F53" s="85"/>
      <c r="G53" s="85"/>
      <c r="H53" s="85"/>
      <c r="I53" s="85"/>
      <c r="J53" s="85"/>
      <c r="K53" s="85"/>
      <c r="L53" s="85"/>
      <c r="M53" s="85"/>
      <c r="N53" s="85"/>
    </row>
    <row r="54" spans="1:14" ht="15" customHeight="1" thickTop="1" x14ac:dyDescent="0.2">
      <c r="A54" s="86" t="s">
        <v>536</v>
      </c>
      <c r="B54" s="74" t="s">
        <v>536</v>
      </c>
      <c r="C54" s="1017" t="s">
        <v>376</v>
      </c>
      <c r="D54" s="1017"/>
      <c r="E54" s="1017"/>
      <c r="F54" s="1017"/>
      <c r="G54" s="1017"/>
      <c r="H54" s="1017"/>
      <c r="I54" s="1017"/>
      <c r="J54" s="1017"/>
      <c r="K54" s="1017"/>
      <c r="L54" s="1017"/>
      <c r="M54" s="1017"/>
      <c r="N54" s="1017"/>
    </row>
    <row r="55" spans="1:14" ht="48" customHeight="1" x14ac:dyDescent="0.2">
      <c r="A55" s="67"/>
      <c r="B55" s="67"/>
      <c r="C55" s="1011" t="s">
        <v>537</v>
      </c>
      <c r="D55" s="1011"/>
      <c r="E55" s="1011"/>
      <c r="F55" s="1011"/>
      <c r="G55" s="1011"/>
      <c r="H55" s="1011"/>
      <c r="I55" s="1011"/>
      <c r="J55" s="1011"/>
      <c r="K55" s="1011"/>
      <c r="L55" s="1011"/>
      <c r="M55" s="1011"/>
      <c r="N55" s="1011"/>
    </row>
    <row r="56" spans="1:14" ht="47.25" customHeight="1" x14ac:dyDescent="0.2">
      <c r="A56" s="67"/>
      <c r="B56" s="67"/>
      <c r="C56" s="1011" t="s">
        <v>538</v>
      </c>
      <c r="D56" s="1011"/>
      <c r="E56" s="1011"/>
      <c r="F56" s="1011"/>
      <c r="G56" s="1011"/>
      <c r="H56" s="1011"/>
      <c r="I56" s="1011"/>
      <c r="J56" s="1011"/>
      <c r="K56" s="1011"/>
      <c r="L56" s="1011"/>
      <c r="M56" s="1011"/>
      <c r="N56" s="1011"/>
    </row>
    <row r="57" spans="1:14" ht="15" customHeight="1" x14ac:dyDescent="0.2">
      <c r="A57" s="67"/>
      <c r="B57" s="67"/>
      <c r="C57" s="1012" t="s">
        <v>539</v>
      </c>
      <c r="D57" s="1012"/>
      <c r="E57" s="1012"/>
      <c r="F57" s="1012"/>
      <c r="G57" s="1012"/>
      <c r="H57" s="1012"/>
      <c r="I57" s="1012"/>
      <c r="J57" s="1012"/>
      <c r="K57" s="1012"/>
      <c r="L57" s="1012"/>
      <c r="M57" s="1012"/>
      <c r="N57" s="1012"/>
    </row>
    <row r="58" spans="1:14" ht="15" customHeight="1" x14ac:dyDescent="0.2">
      <c r="A58" s="67"/>
      <c r="B58" s="67"/>
      <c r="C58" s="1012" t="s">
        <v>380</v>
      </c>
      <c r="D58" s="1012"/>
      <c r="E58" s="1012"/>
      <c r="F58" s="1012"/>
      <c r="G58" s="1012"/>
      <c r="H58" s="1012"/>
      <c r="I58" s="1012"/>
      <c r="J58" s="1012"/>
      <c r="K58" s="1012"/>
      <c r="L58" s="1012"/>
      <c r="M58" s="1012"/>
      <c r="N58" s="1012"/>
    </row>
    <row r="59" spans="1:14" ht="27" customHeight="1" x14ac:dyDescent="0.2">
      <c r="A59" s="67"/>
      <c r="B59" s="67"/>
      <c r="C59" s="1050" t="s">
        <v>845</v>
      </c>
      <c r="D59" s="1050"/>
      <c r="E59" s="1050"/>
      <c r="F59" s="1050"/>
      <c r="G59" s="1050"/>
      <c r="H59" s="1050"/>
      <c r="I59" s="1050"/>
      <c r="J59" s="1050"/>
      <c r="K59" s="1050"/>
      <c r="L59" s="1050"/>
      <c r="M59" s="1050"/>
      <c r="N59" s="1050"/>
    </row>
  </sheetData>
  <mergeCells count="11">
    <mergeCell ref="C54:N54"/>
    <mergeCell ref="C1:N1"/>
    <mergeCell ref="A2:N2"/>
    <mergeCell ref="C3:N3"/>
    <mergeCell ref="A4:N4"/>
    <mergeCell ref="E6:N6"/>
    <mergeCell ref="C55:N55"/>
    <mergeCell ref="C56:N56"/>
    <mergeCell ref="C57:N57"/>
    <mergeCell ref="C58:N58"/>
    <mergeCell ref="C59:N59"/>
  </mergeCells>
  <hyperlinks>
    <hyperlink ref="P1" location="ÍNDICE!A1" display="ÍNDICE!A1" xr:uid="{00000000-0004-0000-2F00-000000000000}"/>
  </hyperlinks>
  <pageMargins left="0.93" right="0.62" top="0.77" bottom="0.56999999999999995" header="0.5" footer="0.5"/>
  <pageSetup scale="46"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26">
    <pageSetUpPr fitToPage="1"/>
  </sheetPr>
  <dimension ref="A1:P76"/>
  <sheetViews>
    <sheetView topLeftCell="C1" zoomScale="85" zoomScaleNormal="85" workbookViewId="0">
      <selection activeCell="S14" sqref="S14"/>
    </sheetView>
  </sheetViews>
  <sheetFormatPr baseColWidth="10" defaultColWidth="9.140625" defaultRowHeight="12.75" x14ac:dyDescent="0.2"/>
  <cols>
    <col min="1" max="2" width="9.140625" style="102" hidden="1" customWidth="1"/>
    <col min="3" max="3" width="90.28515625" style="87" customWidth="1"/>
    <col min="4" max="4" width="11.140625" style="87" bestFit="1" customWidth="1"/>
    <col min="5" max="10" width="7.28515625" style="87" bestFit="1" customWidth="1"/>
    <col min="11" max="11" width="7.28515625" style="87" customWidth="1"/>
    <col min="12" max="13" width="7.28515625" style="87" bestFit="1" customWidth="1"/>
    <col min="14" max="14" width="7.28515625" style="87" customWidth="1"/>
    <col min="15" max="256" width="9.140625" style="87"/>
    <col min="257" max="258" width="0" style="87" hidden="1" customWidth="1"/>
    <col min="259" max="259" width="90.28515625" style="87" customWidth="1"/>
    <col min="260" max="260" width="11.140625" style="87" bestFit="1" customWidth="1"/>
    <col min="261" max="266" width="7.28515625" style="87" bestFit="1" customWidth="1"/>
    <col min="267" max="267" width="7.28515625" style="87" customWidth="1"/>
    <col min="268" max="269" width="7.28515625" style="87" bestFit="1" customWidth="1"/>
    <col min="270" max="270" width="7.28515625" style="87" customWidth="1"/>
    <col min="271" max="512" width="9.140625" style="87"/>
    <col min="513" max="514" width="0" style="87" hidden="1" customWidth="1"/>
    <col min="515" max="515" width="90.28515625" style="87" customWidth="1"/>
    <col min="516" max="516" width="11.140625" style="87" bestFit="1" customWidth="1"/>
    <col min="517" max="522" width="7.28515625" style="87" bestFit="1" customWidth="1"/>
    <col min="523" max="523" width="7.28515625" style="87" customWidth="1"/>
    <col min="524" max="525" width="7.28515625" style="87" bestFit="1" customWidth="1"/>
    <col min="526" max="526" width="7.28515625" style="87" customWidth="1"/>
    <col min="527" max="768" width="9.140625" style="87"/>
    <col min="769" max="770" width="0" style="87" hidden="1" customWidth="1"/>
    <col min="771" max="771" width="90.28515625" style="87" customWidth="1"/>
    <col min="772" max="772" width="11.140625" style="87" bestFit="1" customWidth="1"/>
    <col min="773" max="778" width="7.28515625" style="87" bestFit="1" customWidth="1"/>
    <col min="779" max="779" width="7.28515625" style="87" customWidth="1"/>
    <col min="780" max="781" width="7.28515625" style="87" bestFit="1" customWidth="1"/>
    <col min="782" max="782" width="7.28515625" style="87" customWidth="1"/>
    <col min="783" max="1024" width="9.140625" style="87"/>
    <col min="1025" max="1026" width="0" style="87" hidden="1" customWidth="1"/>
    <col min="1027" max="1027" width="90.28515625" style="87" customWidth="1"/>
    <col min="1028" max="1028" width="11.140625" style="87" bestFit="1" customWidth="1"/>
    <col min="1029" max="1034" width="7.28515625" style="87" bestFit="1" customWidth="1"/>
    <col min="1035" max="1035" width="7.28515625" style="87" customWidth="1"/>
    <col min="1036" max="1037" width="7.28515625" style="87" bestFit="1" customWidth="1"/>
    <col min="1038" max="1038" width="7.28515625" style="87" customWidth="1"/>
    <col min="1039" max="1280" width="9.140625" style="87"/>
    <col min="1281" max="1282" width="0" style="87" hidden="1" customWidth="1"/>
    <col min="1283" max="1283" width="90.28515625" style="87" customWidth="1"/>
    <col min="1284" max="1284" width="11.140625" style="87" bestFit="1" customWidth="1"/>
    <col min="1285" max="1290" width="7.28515625" style="87" bestFit="1" customWidth="1"/>
    <col min="1291" max="1291" width="7.28515625" style="87" customWidth="1"/>
    <col min="1292" max="1293" width="7.28515625" style="87" bestFit="1" customWidth="1"/>
    <col min="1294" max="1294" width="7.28515625" style="87" customWidth="1"/>
    <col min="1295" max="1536" width="9.140625" style="87"/>
    <col min="1537" max="1538" width="0" style="87" hidden="1" customWidth="1"/>
    <col min="1539" max="1539" width="90.28515625" style="87" customWidth="1"/>
    <col min="1540" max="1540" width="11.140625" style="87" bestFit="1" customWidth="1"/>
    <col min="1541" max="1546" width="7.28515625" style="87" bestFit="1" customWidth="1"/>
    <col min="1547" max="1547" width="7.28515625" style="87" customWidth="1"/>
    <col min="1548" max="1549" width="7.28515625" style="87" bestFit="1" customWidth="1"/>
    <col min="1550" max="1550" width="7.28515625" style="87" customWidth="1"/>
    <col min="1551" max="1792" width="9.140625" style="87"/>
    <col min="1793" max="1794" width="0" style="87" hidden="1" customWidth="1"/>
    <col min="1795" max="1795" width="90.28515625" style="87" customWidth="1"/>
    <col min="1796" max="1796" width="11.140625" style="87" bestFit="1" customWidth="1"/>
    <col min="1797" max="1802" width="7.28515625" style="87" bestFit="1" customWidth="1"/>
    <col min="1803" max="1803" width="7.28515625" style="87" customWidth="1"/>
    <col min="1804" max="1805" width="7.28515625" style="87" bestFit="1" customWidth="1"/>
    <col min="1806" max="1806" width="7.28515625" style="87" customWidth="1"/>
    <col min="1807" max="2048" width="9.140625" style="87"/>
    <col min="2049" max="2050" width="0" style="87" hidden="1" customWidth="1"/>
    <col min="2051" max="2051" width="90.28515625" style="87" customWidth="1"/>
    <col min="2052" max="2052" width="11.140625" style="87" bestFit="1" customWidth="1"/>
    <col min="2053" max="2058" width="7.28515625" style="87" bestFit="1" customWidth="1"/>
    <col min="2059" max="2059" width="7.28515625" style="87" customWidth="1"/>
    <col min="2060" max="2061" width="7.28515625" style="87" bestFit="1" customWidth="1"/>
    <col min="2062" max="2062" width="7.28515625" style="87" customWidth="1"/>
    <col min="2063" max="2304" width="9.140625" style="87"/>
    <col min="2305" max="2306" width="0" style="87" hidden="1" customWidth="1"/>
    <col min="2307" max="2307" width="90.28515625" style="87" customWidth="1"/>
    <col min="2308" max="2308" width="11.140625" style="87" bestFit="1" customWidth="1"/>
    <col min="2309" max="2314" width="7.28515625" style="87" bestFit="1" customWidth="1"/>
    <col min="2315" max="2315" width="7.28515625" style="87" customWidth="1"/>
    <col min="2316" max="2317" width="7.28515625" style="87" bestFit="1" customWidth="1"/>
    <col min="2318" max="2318" width="7.28515625" style="87" customWidth="1"/>
    <col min="2319" max="2560" width="9.140625" style="87"/>
    <col min="2561" max="2562" width="0" style="87" hidden="1" customWidth="1"/>
    <col min="2563" max="2563" width="90.28515625" style="87" customWidth="1"/>
    <col min="2564" max="2564" width="11.140625" style="87" bestFit="1" customWidth="1"/>
    <col min="2565" max="2570" width="7.28515625" style="87" bestFit="1" customWidth="1"/>
    <col min="2571" max="2571" width="7.28515625" style="87" customWidth="1"/>
    <col min="2572" max="2573" width="7.28515625" style="87" bestFit="1" customWidth="1"/>
    <col min="2574" max="2574" width="7.28515625" style="87" customWidth="1"/>
    <col min="2575" max="2816" width="9.140625" style="87"/>
    <col min="2817" max="2818" width="0" style="87" hidden="1" customWidth="1"/>
    <col min="2819" max="2819" width="90.28515625" style="87" customWidth="1"/>
    <col min="2820" max="2820" width="11.140625" style="87" bestFit="1" customWidth="1"/>
    <col min="2821" max="2826" width="7.28515625" style="87" bestFit="1" customWidth="1"/>
    <col min="2827" max="2827" width="7.28515625" style="87" customWidth="1"/>
    <col min="2828" max="2829" width="7.28515625" style="87" bestFit="1" customWidth="1"/>
    <col min="2830" max="2830" width="7.28515625" style="87" customWidth="1"/>
    <col min="2831" max="3072" width="9.140625" style="87"/>
    <col min="3073" max="3074" width="0" style="87" hidden="1" customWidth="1"/>
    <col min="3075" max="3075" width="90.28515625" style="87" customWidth="1"/>
    <col min="3076" max="3076" width="11.140625" style="87" bestFit="1" customWidth="1"/>
    <col min="3077" max="3082" width="7.28515625" style="87" bestFit="1" customWidth="1"/>
    <col min="3083" max="3083" width="7.28515625" style="87" customWidth="1"/>
    <col min="3084" max="3085" width="7.28515625" style="87" bestFit="1" customWidth="1"/>
    <col min="3086" max="3086" width="7.28515625" style="87" customWidth="1"/>
    <col min="3087" max="3328" width="9.140625" style="87"/>
    <col min="3329" max="3330" width="0" style="87" hidden="1" customWidth="1"/>
    <col min="3331" max="3331" width="90.28515625" style="87" customWidth="1"/>
    <col min="3332" max="3332" width="11.140625" style="87" bestFit="1" customWidth="1"/>
    <col min="3333" max="3338" width="7.28515625" style="87" bestFit="1" customWidth="1"/>
    <col min="3339" max="3339" width="7.28515625" style="87" customWidth="1"/>
    <col min="3340" max="3341" width="7.28515625" style="87" bestFit="1" customWidth="1"/>
    <col min="3342" max="3342" width="7.28515625" style="87" customWidth="1"/>
    <col min="3343" max="3584" width="9.140625" style="87"/>
    <col min="3585" max="3586" width="0" style="87" hidden="1" customWidth="1"/>
    <col min="3587" max="3587" width="90.28515625" style="87" customWidth="1"/>
    <col min="3588" max="3588" width="11.140625" style="87" bestFit="1" customWidth="1"/>
    <col min="3589" max="3594" width="7.28515625" style="87" bestFit="1" customWidth="1"/>
    <col min="3595" max="3595" width="7.28515625" style="87" customWidth="1"/>
    <col min="3596" max="3597" width="7.28515625" style="87" bestFit="1" customWidth="1"/>
    <col min="3598" max="3598" width="7.28515625" style="87" customWidth="1"/>
    <col min="3599" max="3840" width="9.140625" style="87"/>
    <col min="3841" max="3842" width="0" style="87" hidden="1" customWidth="1"/>
    <col min="3843" max="3843" width="90.28515625" style="87" customWidth="1"/>
    <col min="3844" max="3844" width="11.140625" style="87" bestFit="1" customWidth="1"/>
    <col min="3845" max="3850" width="7.28515625" style="87" bestFit="1" customWidth="1"/>
    <col min="3851" max="3851" width="7.28515625" style="87" customWidth="1"/>
    <col min="3852" max="3853" width="7.28515625" style="87" bestFit="1" customWidth="1"/>
    <col min="3854" max="3854" width="7.28515625" style="87" customWidth="1"/>
    <col min="3855" max="4096" width="9.140625" style="87"/>
    <col min="4097" max="4098" width="0" style="87" hidden="1" customWidth="1"/>
    <col min="4099" max="4099" width="90.28515625" style="87" customWidth="1"/>
    <col min="4100" max="4100" width="11.140625" style="87" bestFit="1" customWidth="1"/>
    <col min="4101" max="4106" width="7.28515625" style="87" bestFit="1" customWidth="1"/>
    <col min="4107" max="4107" width="7.28515625" style="87" customWidth="1"/>
    <col min="4108" max="4109" width="7.28515625" style="87" bestFit="1" customWidth="1"/>
    <col min="4110" max="4110" width="7.28515625" style="87" customWidth="1"/>
    <col min="4111" max="4352" width="9.140625" style="87"/>
    <col min="4353" max="4354" width="0" style="87" hidden="1" customWidth="1"/>
    <col min="4355" max="4355" width="90.28515625" style="87" customWidth="1"/>
    <col min="4356" max="4356" width="11.140625" style="87" bestFit="1" customWidth="1"/>
    <col min="4357" max="4362" width="7.28515625" style="87" bestFit="1" customWidth="1"/>
    <col min="4363" max="4363" width="7.28515625" style="87" customWidth="1"/>
    <col min="4364" max="4365" width="7.28515625" style="87" bestFit="1" customWidth="1"/>
    <col min="4366" max="4366" width="7.28515625" style="87" customWidth="1"/>
    <col min="4367" max="4608" width="9.140625" style="87"/>
    <col min="4609" max="4610" width="0" style="87" hidden="1" customWidth="1"/>
    <col min="4611" max="4611" width="90.28515625" style="87" customWidth="1"/>
    <col min="4612" max="4612" width="11.140625" style="87" bestFit="1" customWidth="1"/>
    <col min="4613" max="4618" width="7.28515625" style="87" bestFit="1" customWidth="1"/>
    <col min="4619" max="4619" width="7.28515625" style="87" customWidth="1"/>
    <col min="4620" max="4621" width="7.28515625" style="87" bestFit="1" customWidth="1"/>
    <col min="4622" max="4622" width="7.28515625" style="87" customWidth="1"/>
    <col min="4623" max="4864" width="9.140625" style="87"/>
    <col min="4865" max="4866" width="0" style="87" hidden="1" customWidth="1"/>
    <col min="4867" max="4867" width="90.28515625" style="87" customWidth="1"/>
    <col min="4868" max="4868" width="11.140625" style="87" bestFit="1" customWidth="1"/>
    <col min="4869" max="4874" width="7.28515625" style="87" bestFit="1" customWidth="1"/>
    <col min="4875" max="4875" width="7.28515625" style="87" customWidth="1"/>
    <col min="4876" max="4877" width="7.28515625" style="87" bestFit="1" customWidth="1"/>
    <col min="4878" max="4878" width="7.28515625" style="87" customWidth="1"/>
    <col min="4879" max="5120" width="9.140625" style="87"/>
    <col min="5121" max="5122" width="0" style="87" hidden="1" customWidth="1"/>
    <col min="5123" max="5123" width="90.28515625" style="87" customWidth="1"/>
    <col min="5124" max="5124" width="11.140625" style="87" bestFit="1" customWidth="1"/>
    <col min="5125" max="5130" width="7.28515625" style="87" bestFit="1" customWidth="1"/>
    <col min="5131" max="5131" width="7.28515625" style="87" customWidth="1"/>
    <col min="5132" max="5133" width="7.28515625" style="87" bestFit="1" customWidth="1"/>
    <col min="5134" max="5134" width="7.28515625" style="87" customWidth="1"/>
    <col min="5135" max="5376" width="9.140625" style="87"/>
    <col min="5377" max="5378" width="0" style="87" hidden="1" customWidth="1"/>
    <col min="5379" max="5379" width="90.28515625" style="87" customWidth="1"/>
    <col min="5380" max="5380" width="11.140625" style="87" bestFit="1" customWidth="1"/>
    <col min="5381" max="5386" width="7.28515625" style="87" bestFit="1" customWidth="1"/>
    <col min="5387" max="5387" width="7.28515625" style="87" customWidth="1"/>
    <col min="5388" max="5389" width="7.28515625" style="87" bestFit="1" customWidth="1"/>
    <col min="5390" max="5390" width="7.28515625" style="87" customWidth="1"/>
    <col min="5391" max="5632" width="9.140625" style="87"/>
    <col min="5633" max="5634" width="0" style="87" hidden="1" customWidth="1"/>
    <col min="5635" max="5635" width="90.28515625" style="87" customWidth="1"/>
    <col min="5636" max="5636" width="11.140625" style="87" bestFit="1" customWidth="1"/>
    <col min="5637" max="5642" width="7.28515625" style="87" bestFit="1" customWidth="1"/>
    <col min="5643" max="5643" width="7.28515625" style="87" customWidth="1"/>
    <col min="5644" max="5645" width="7.28515625" style="87" bestFit="1" customWidth="1"/>
    <col min="5646" max="5646" width="7.28515625" style="87" customWidth="1"/>
    <col min="5647" max="5888" width="9.140625" style="87"/>
    <col min="5889" max="5890" width="0" style="87" hidden="1" customWidth="1"/>
    <col min="5891" max="5891" width="90.28515625" style="87" customWidth="1"/>
    <col min="5892" max="5892" width="11.140625" style="87" bestFit="1" customWidth="1"/>
    <col min="5893" max="5898" width="7.28515625" style="87" bestFit="1" customWidth="1"/>
    <col min="5899" max="5899" width="7.28515625" style="87" customWidth="1"/>
    <col min="5900" max="5901" width="7.28515625" style="87" bestFit="1" customWidth="1"/>
    <col min="5902" max="5902" width="7.28515625" style="87" customWidth="1"/>
    <col min="5903" max="6144" width="9.140625" style="87"/>
    <col min="6145" max="6146" width="0" style="87" hidden="1" customWidth="1"/>
    <col min="6147" max="6147" width="90.28515625" style="87" customWidth="1"/>
    <col min="6148" max="6148" width="11.140625" style="87" bestFit="1" customWidth="1"/>
    <col min="6149" max="6154" width="7.28515625" style="87" bestFit="1" customWidth="1"/>
    <col min="6155" max="6155" width="7.28515625" style="87" customWidth="1"/>
    <col min="6156" max="6157" width="7.28515625" style="87" bestFit="1" customWidth="1"/>
    <col min="6158" max="6158" width="7.28515625" style="87" customWidth="1"/>
    <col min="6159" max="6400" width="9.140625" style="87"/>
    <col min="6401" max="6402" width="0" style="87" hidden="1" customWidth="1"/>
    <col min="6403" max="6403" width="90.28515625" style="87" customWidth="1"/>
    <col min="6404" max="6404" width="11.140625" style="87" bestFit="1" customWidth="1"/>
    <col min="6405" max="6410" width="7.28515625" style="87" bestFit="1" customWidth="1"/>
    <col min="6411" max="6411" width="7.28515625" style="87" customWidth="1"/>
    <col min="6412" max="6413" width="7.28515625" style="87" bestFit="1" customWidth="1"/>
    <col min="6414" max="6414" width="7.28515625" style="87" customWidth="1"/>
    <col min="6415" max="6656" width="9.140625" style="87"/>
    <col min="6657" max="6658" width="0" style="87" hidden="1" customWidth="1"/>
    <col min="6659" max="6659" width="90.28515625" style="87" customWidth="1"/>
    <col min="6660" max="6660" width="11.140625" style="87" bestFit="1" customWidth="1"/>
    <col min="6661" max="6666" width="7.28515625" style="87" bestFit="1" customWidth="1"/>
    <col min="6667" max="6667" width="7.28515625" style="87" customWidth="1"/>
    <col min="6668" max="6669" width="7.28515625" style="87" bestFit="1" customWidth="1"/>
    <col min="6670" max="6670" width="7.28515625" style="87" customWidth="1"/>
    <col min="6671" max="6912" width="9.140625" style="87"/>
    <col min="6913" max="6914" width="0" style="87" hidden="1" customWidth="1"/>
    <col min="6915" max="6915" width="90.28515625" style="87" customWidth="1"/>
    <col min="6916" max="6916" width="11.140625" style="87" bestFit="1" customWidth="1"/>
    <col min="6917" max="6922" width="7.28515625" style="87" bestFit="1" customWidth="1"/>
    <col min="6923" max="6923" width="7.28515625" style="87" customWidth="1"/>
    <col min="6924" max="6925" width="7.28515625" style="87" bestFit="1" customWidth="1"/>
    <col min="6926" max="6926" width="7.28515625" style="87" customWidth="1"/>
    <col min="6927" max="7168" width="9.140625" style="87"/>
    <col min="7169" max="7170" width="0" style="87" hidden="1" customWidth="1"/>
    <col min="7171" max="7171" width="90.28515625" style="87" customWidth="1"/>
    <col min="7172" max="7172" width="11.140625" style="87" bestFit="1" customWidth="1"/>
    <col min="7173" max="7178" width="7.28515625" style="87" bestFit="1" customWidth="1"/>
    <col min="7179" max="7179" width="7.28515625" style="87" customWidth="1"/>
    <col min="7180" max="7181" width="7.28515625" style="87" bestFit="1" customWidth="1"/>
    <col min="7182" max="7182" width="7.28515625" style="87" customWidth="1"/>
    <col min="7183" max="7424" width="9.140625" style="87"/>
    <col min="7425" max="7426" width="0" style="87" hidden="1" customWidth="1"/>
    <col min="7427" max="7427" width="90.28515625" style="87" customWidth="1"/>
    <col min="7428" max="7428" width="11.140625" style="87" bestFit="1" customWidth="1"/>
    <col min="7429" max="7434" width="7.28515625" style="87" bestFit="1" customWidth="1"/>
    <col min="7435" max="7435" width="7.28515625" style="87" customWidth="1"/>
    <col min="7436" max="7437" width="7.28515625" style="87" bestFit="1" customWidth="1"/>
    <col min="7438" max="7438" width="7.28515625" style="87" customWidth="1"/>
    <col min="7439" max="7680" width="9.140625" style="87"/>
    <col min="7681" max="7682" width="0" style="87" hidden="1" customWidth="1"/>
    <col min="7683" max="7683" width="90.28515625" style="87" customWidth="1"/>
    <col min="7684" max="7684" width="11.140625" style="87" bestFit="1" customWidth="1"/>
    <col min="7685" max="7690" width="7.28515625" style="87" bestFit="1" customWidth="1"/>
    <col min="7691" max="7691" width="7.28515625" style="87" customWidth="1"/>
    <col min="7692" max="7693" width="7.28515625" style="87" bestFit="1" customWidth="1"/>
    <col min="7694" max="7694" width="7.28515625" style="87" customWidth="1"/>
    <col min="7695" max="7936" width="9.140625" style="87"/>
    <col min="7937" max="7938" width="0" style="87" hidden="1" customWidth="1"/>
    <col min="7939" max="7939" width="90.28515625" style="87" customWidth="1"/>
    <col min="7940" max="7940" width="11.140625" style="87" bestFit="1" customWidth="1"/>
    <col min="7941" max="7946" width="7.28515625" style="87" bestFit="1" customWidth="1"/>
    <col min="7947" max="7947" width="7.28515625" style="87" customWidth="1"/>
    <col min="7948" max="7949" width="7.28515625" style="87" bestFit="1" customWidth="1"/>
    <col min="7950" max="7950" width="7.28515625" style="87" customWidth="1"/>
    <col min="7951" max="8192" width="9.140625" style="87"/>
    <col min="8193" max="8194" width="0" style="87" hidden="1" customWidth="1"/>
    <col min="8195" max="8195" width="90.28515625" style="87" customWidth="1"/>
    <col min="8196" max="8196" width="11.140625" style="87" bestFit="1" customWidth="1"/>
    <col min="8197" max="8202" width="7.28515625" style="87" bestFit="1" customWidth="1"/>
    <col min="8203" max="8203" width="7.28515625" style="87" customWidth="1"/>
    <col min="8204" max="8205" width="7.28515625" style="87" bestFit="1" customWidth="1"/>
    <col min="8206" max="8206" width="7.28515625" style="87" customWidth="1"/>
    <col min="8207" max="8448" width="9.140625" style="87"/>
    <col min="8449" max="8450" width="0" style="87" hidden="1" customWidth="1"/>
    <col min="8451" max="8451" width="90.28515625" style="87" customWidth="1"/>
    <col min="8452" max="8452" width="11.140625" style="87" bestFit="1" customWidth="1"/>
    <col min="8453" max="8458" width="7.28515625" style="87" bestFit="1" customWidth="1"/>
    <col min="8459" max="8459" width="7.28515625" style="87" customWidth="1"/>
    <col min="8460" max="8461" width="7.28515625" style="87" bestFit="1" customWidth="1"/>
    <col min="8462" max="8462" width="7.28515625" style="87" customWidth="1"/>
    <col min="8463" max="8704" width="9.140625" style="87"/>
    <col min="8705" max="8706" width="0" style="87" hidden="1" customWidth="1"/>
    <col min="8707" max="8707" width="90.28515625" style="87" customWidth="1"/>
    <col min="8708" max="8708" width="11.140625" style="87" bestFit="1" customWidth="1"/>
    <col min="8709" max="8714" width="7.28515625" style="87" bestFit="1" customWidth="1"/>
    <col min="8715" max="8715" width="7.28515625" style="87" customWidth="1"/>
    <col min="8716" max="8717" width="7.28515625" style="87" bestFit="1" customWidth="1"/>
    <col min="8718" max="8718" width="7.28515625" style="87" customWidth="1"/>
    <col min="8719" max="8960" width="9.140625" style="87"/>
    <col min="8961" max="8962" width="0" style="87" hidden="1" customWidth="1"/>
    <col min="8963" max="8963" width="90.28515625" style="87" customWidth="1"/>
    <col min="8964" max="8964" width="11.140625" style="87" bestFit="1" customWidth="1"/>
    <col min="8965" max="8970" width="7.28515625" style="87" bestFit="1" customWidth="1"/>
    <col min="8971" max="8971" width="7.28515625" style="87" customWidth="1"/>
    <col min="8972" max="8973" width="7.28515625" style="87" bestFit="1" customWidth="1"/>
    <col min="8974" max="8974" width="7.28515625" style="87" customWidth="1"/>
    <col min="8975" max="9216" width="9.140625" style="87"/>
    <col min="9217" max="9218" width="0" style="87" hidden="1" customWidth="1"/>
    <col min="9219" max="9219" width="90.28515625" style="87" customWidth="1"/>
    <col min="9220" max="9220" width="11.140625" style="87" bestFit="1" customWidth="1"/>
    <col min="9221" max="9226" width="7.28515625" style="87" bestFit="1" customWidth="1"/>
    <col min="9227" max="9227" width="7.28515625" style="87" customWidth="1"/>
    <col min="9228" max="9229" width="7.28515625" style="87" bestFit="1" customWidth="1"/>
    <col min="9230" max="9230" width="7.28515625" style="87" customWidth="1"/>
    <col min="9231" max="9472" width="9.140625" style="87"/>
    <col min="9473" max="9474" width="0" style="87" hidden="1" customWidth="1"/>
    <col min="9475" max="9475" width="90.28515625" style="87" customWidth="1"/>
    <col min="9476" max="9476" width="11.140625" style="87" bestFit="1" customWidth="1"/>
    <col min="9477" max="9482" width="7.28515625" style="87" bestFit="1" customWidth="1"/>
    <col min="9483" max="9483" width="7.28515625" style="87" customWidth="1"/>
    <col min="9484" max="9485" width="7.28515625" style="87" bestFit="1" customWidth="1"/>
    <col min="9486" max="9486" width="7.28515625" style="87" customWidth="1"/>
    <col min="9487" max="9728" width="9.140625" style="87"/>
    <col min="9729" max="9730" width="0" style="87" hidden="1" customWidth="1"/>
    <col min="9731" max="9731" width="90.28515625" style="87" customWidth="1"/>
    <col min="9732" max="9732" width="11.140625" style="87" bestFit="1" customWidth="1"/>
    <col min="9733" max="9738" width="7.28515625" style="87" bestFit="1" customWidth="1"/>
    <col min="9739" max="9739" width="7.28515625" style="87" customWidth="1"/>
    <col min="9740" max="9741" width="7.28515625" style="87" bestFit="1" customWidth="1"/>
    <col min="9742" max="9742" width="7.28515625" style="87" customWidth="1"/>
    <col min="9743" max="9984" width="9.140625" style="87"/>
    <col min="9985" max="9986" width="0" style="87" hidden="1" customWidth="1"/>
    <col min="9987" max="9987" width="90.28515625" style="87" customWidth="1"/>
    <col min="9988" max="9988" width="11.140625" style="87" bestFit="1" customWidth="1"/>
    <col min="9989" max="9994" width="7.28515625" style="87" bestFit="1" customWidth="1"/>
    <col min="9995" max="9995" width="7.28515625" style="87" customWidth="1"/>
    <col min="9996" max="9997" width="7.28515625" style="87" bestFit="1" customWidth="1"/>
    <col min="9998" max="9998" width="7.28515625" style="87" customWidth="1"/>
    <col min="9999" max="10240" width="9.140625" style="87"/>
    <col min="10241" max="10242" width="0" style="87" hidden="1" customWidth="1"/>
    <col min="10243" max="10243" width="90.28515625" style="87" customWidth="1"/>
    <col min="10244" max="10244" width="11.140625" style="87" bestFit="1" customWidth="1"/>
    <col min="10245" max="10250" width="7.28515625" style="87" bestFit="1" customWidth="1"/>
    <col min="10251" max="10251" width="7.28515625" style="87" customWidth="1"/>
    <col min="10252" max="10253" width="7.28515625" style="87" bestFit="1" customWidth="1"/>
    <col min="10254" max="10254" width="7.28515625" style="87" customWidth="1"/>
    <col min="10255" max="10496" width="9.140625" style="87"/>
    <col min="10497" max="10498" width="0" style="87" hidden="1" customWidth="1"/>
    <col min="10499" max="10499" width="90.28515625" style="87" customWidth="1"/>
    <col min="10500" max="10500" width="11.140625" style="87" bestFit="1" customWidth="1"/>
    <col min="10501" max="10506" width="7.28515625" style="87" bestFit="1" customWidth="1"/>
    <col min="10507" max="10507" width="7.28515625" style="87" customWidth="1"/>
    <col min="10508" max="10509" width="7.28515625" style="87" bestFit="1" customWidth="1"/>
    <col min="10510" max="10510" width="7.28515625" style="87" customWidth="1"/>
    <col min="10511" max="10752" width="9.140625" style="87"/>
    <col min="10753" max="10754" width="0" style="87" hidden="1" customWidth="1"/>
    <col min="10755" max="10755" width="90.28515625" style="87" customWidth="1"/>
    <col min="10756" max="10756" width="11.140625" style="87" bestFit="1" customWidth="1"/>
    <col min="10757" max="10762" width="7.28515625" style="87" bestFit="1" customWidth="1"/>
    <col min="10763" max="10763" width="7.28515625" style="87" customWidth="1"/>
    <col min="10764" max="10765" width="7.28515625" style="87" bestFit="1" customWidth="1"/>
    <col min="10766" max="10766" width="7.28515625" style="87" customWidth="1"/>
    <col min="10767" max="11008" width="9.140625" style="87"/>
    <col min="11009" max="11010" width="0" style="87" hidden="1" customWidth="1"/>
    <col min="11011" max="11011" width="90.28515625" style="87" customWidth="1"/>
    <col min="11012" max="11012" width="11.140625" style="87" bestFit="1" customWidth="1"/>
    <col min="11013" max="11018" width="7.28515625" style="87" bestFit="1" customWidth="1"/>
    <col min="11019" max="11019" width="7.28515625" style="87" customWidth="1"/>
    <col min="11020" max="11021" width="7.28515625" style="87" bestFit="1" customWidth="1"/>
    <col min="11022" max="11022" width="7.28515625" style="87" customWidth="1"/>
    <col min="11023" max="11264" width="9.140625" style="87"/>
    <col min="11265" max="11266" width="0" style="87" hidden="1" customWidth="1"/>
    <col min="11267" max="11267" width="90.28515625" style="87" customWidth="1"/>
    <col min="11268" max="11268" width="11.140625" style="87" bestFit="1" customWidth="1"/>
    <col min="11269" max="11274" width="7.28515625" style="87" bestFit="1" customWidth="1"/>
    <col min="11275" max="11275" width="7.28515625" style="87" customWidth="1"/>
    <col min="11276" max="11277" width="7.28515625" style="87" bestFit="1" customWidth="1"/>
    <col min="11278" max="11278" width="7.28515625" style="87" customWidth="1"/>
    <col min="11279" max="11520" width="9.140625" style="87"/>
    <col min="11521" max="11522" width="0" style="87" hidden="1" customWidth="1"/>
    <col min="11523" max="11523" width="90.28515625" style="87" customWidth="1"/>
    <col min="11524" max="11524" width="11.140625" style="87" bestFit="1" customWidth="1"/>
    <col min="11525" max="11530" width="7.28515625" style="87" bestFit="1" customWidth="1"/>
    <col min="11531" max="11531" width="7.28515625" style="87" customWidth="1"/>
    <col min="11532" max="11533" width="7.28515625" style="87" bestFit="1" customWidth="1"/>
    <col min="11534" max="11534" width="7.28515625" style="87" customWidth="1"/>
    <col min="11535" max="11776" width="9.140625" style="87"/>
    <col min="11777" max="11778" width="0" style="87" hidden="1" customWidth="1"/>
    <col min="11779" max="11779" width="90.28515625" style="87" customWidth="1"/>
    <col min="11780" max="11780" width="11.140625" style="87" bestFit="1" customWidth="1"/>
    <col min="11781" max="11786" width="7.28515625" style="87" bestFit="1" customWidth="1"/>
    <col min="11787" max="11787" width="7.28515625" style="87" customWidth="1"/>
    <col min="11788" max="11789" width="7.28515625" style="87" bestFit="1" customWidth="1"/>
    <col min="11790" max="11790" width="7.28515625" style="87" customWidth="1"/>
    <col min="11791" max="12032" width="9.140625" style="87"/>
    <col min="12033" max="12034" width="0" style="87" hidden="1" customWidth="1"/>
    <col min="12035" max="12035" width="90.28515625" style="87" customWidth="1"/>
    <col min="12036" max="12036" width="11.140625" style="87" bestFit="1" customWidth="1"/>
    <col min="12037" max="12042" width="7.28515625" style="87" bestFit="1" customWidth="1"/>
    <col min="12043" max="12043" width="7.28515625" style="87" customWidth="1"/>
    <col min="12044" max="12045" width="7.28515625" style="87" bestFit="1" customWidth="1"/>
    <col min="12046" max="12046" width="7.28515625" style="87" customWidth="1"/>
    <col min="12047" max="12288" width="9.140625" style="87"/>
    <col min="12289" max="12290" width="0" style="87" hidden="1" customWidth="1"/>
    <col min="12291" max="12291" width="90.28515625" style="87" customWidth="1"/>
    <col min="12292" max="12292" width="11.140625" style="87" bestFit="1" customWidth="1"/>
    <col min="12293" max="12298" width="7.28515625" style="87" bestFit="1" customWidth="1"/>
    <col min="12299" max="12299" width="7.28515625" style="87" customWidth="1"/>
    <col min="12300" max="12301" width="7.28515625" style="87" bestFit="1" customWidth="1"/>
    <col min="12302" max="12302" width="7.28515625" style="87" customWidth="1"/>
    <col min="12303" max="12544" width="9.140625" style="87"/>
    <col min="12545" max="12546" width="0" style="87" hidden="1" customWidth="1"/>
    <col min="12547" max="12547" width="90.28515625" style="87" customWidth="1"/>
    <col min="12548" max="12548" width="11.140625" style="87" bestFit="1" customWidth="1"/>
    <col min="12549" max="12554" width="7.28515625" style="87" bestFit="1" customWidth="1"/>
    <col min="12555" max="12555" width="7.28515625" style="87" customWidth="1"/>
    <col min="12556" max="12557" width="7.28515625" style="87" bestFit="1" customWidth="1"/>
    <col min="12558" max="12558" width="7.28515625" style="87" customWidth="1"/>
    <col min="12559" max="12800" width="9.140625" style="87"/>
    <col min="12801" max="12802" width="0" style="87" hidden="1" customWidth="1"/>
    <col min="12803" max="12803" width="90.28515625" style="87" customWidth="1"/>
    <col min="12804" max="12804" width="11.140625" style="87" bestFit="1" customWidth="1"/>
    <col min="12805" max="12810" width="7.28515625" style="87" bestFit="1" customWidth="1"/>
    <col min="12811" max="12811" width="7.28515625" style="87" customWidth="1"/>
    <col min="12812" max="12813" width="7.28515625" style="87" bestFit="1" customWidth="1"/>
    <col min="12814" max="12814" width="7.28515625" style="87" customWidth="1"/>
    <col min="12815" max="13056" width="9.140625" style="87"/>
    <col min="13057" max="13058" width="0" style="87" hidden="1" customWidth="1"/>
    <col min="13059" max="13059" width="90.28515625" style="87" customWidth="1"/>
    <col min="13060" max="13060" width="11.140625" style="87" bestFit="1" customWidth="1"/>
    <col min="13061" max="13066" width="7.28515625" style="87" bestFit="1" customWidth="1"/>
    <col min="13067" max="13067" width="7.28515625" style="87" customWidth="1"/>
    <col min="13068" max="13069" width="7.28515625" style="87" bestFit="1" customWidth="1"/>
    <col min="13070" max="13070" width="7.28515625" style="87" customWidth="1"/>
    <col min="13071" max="13312" width="9.140625" style="87"/>
    <col min="13313" max="13314" width="0" style="87" hidden="1" customWidth="1"/>
    <col min="13315" max="13315" width="90.28515625" style="87" customWidth="1"/>
    <col min="13316" max="13316" width="11.140625" style="87" bestFit="1" customWidth="1"/>
    <col min="13317" max="13322" width="7.28515625" style="87" bestFit="1" customWidth="1"/>
    <col min="13323" max="13323" width="7.28515625" style="87" customWidth="1"/>
    <col min="13324" max="13325" width="7.28515625" style="87" bestFit="1" customWidth="1"/>
    <col min="13326" max="13326" width="7.28515625" style="87" customWidth="1"/>
    <col min="13327" max="13568" width="9.140625" style="87"/>
    <col min="13569" max="13570" width="0" style="87" hidden="1" customWidth="1"/>
    <col min="13571" max="13571" width="90.28515625" style="87" customWidth="1"/>
    <col min="13572" max="13572" width="11.140625" style="87" bestFit="1" customWidth="1"/>
    <col min="13573" max="13578" width="7.28515625" style="87" bestFit="1" customWidth="1"/>
    <col min="13579" max="13579" width="7.28515625" style="87" customWidth="1"/>
    <col min="13580" max="13581" width="7.28515625" style="87" bestFit="1" customWidth="1"/>
    <col min="13582" max="13582" width="7.28515625" style="87" customWidth="1"/>
    <col min="13583" max="13824" width="9.140625" style="87"/>
    <col min="13825" max="13826" width="0" style="87" hidden="1" customWidth="1"/>
    <col min="13827" max="13827" width="90.28515625" style="87" customWidth="1"/>
    <col min="13828" max="13828" width="11.140625" style="87" bestFit="1" customWidth="1"/>
    <col min="13829" max="13834" width="7.28515625" style="87" bestFit="1" customWidth="1"/>
    <col min="13835" max="13835" width="7.28515625" style="87" customWidth="1"/>
    <col min="13836" max="13837" width="7.28515625" style="87" bestFit="1" customWidth="1"/>
    <col min="13838" max="13838" width="7.28515625" style="87" customWidth="1"/>
    <col min="13839" max="14080" width="9.140625" style="87"/>
    <col min="14081" max="14082" width="0" style="87" hidden="1" customWidth="1"/>
    <col min="14083" max="14083" width="90.28515625" style="87" customWidth="1"/>
    <col min="14084" max="14084" width="11.140625" style="87" bestFit="1" customWidth="1"/>
    <col min="14085" max="14090" width="7.28515625" style="87" bestFit="1" customWidth="1"/>
    <col min="14091" max="14091" width="7.28515625" style="87" customWidth="1"/>
    <col min="14092" max="14093" width="7.28515625" style="87" bestFit="1" customWidth="1"/>
    <col min="14094" max="14094" width="7.28515625" style="87" customWidth="1"/>
    <col min="14095" max="14336" width="9.140625" style="87"/>
    <col min="14337" max="14338" width="0" style="87" hidden="1" customWidth="1"/>
    <col min="14339" max="14339" width="90.28515625" style="87" customWidth="1"/>
    <col min="14340" max="14340" width="11.140625" style="87" bestFit="1" customWidth="1"/>
    <col min="14341" max="14346" width="7.28515625" style="87" bestFit="1" customWidth="1"/>
    <col min="14347" max="14347" width="7.28515625" style="87" customWidth="1"/>
    <col min="14348" max="14349" width="7.28515625" style="87" bestFit="1" customWidth="1"/>
    <col min="14350" max="14350" width="7.28515625" style="87" customWidth="1"/>
    <col min="14351" max="14592" width="9.140625" style="87"/>
    <col min="14593" max="14594" width="0" style="87" hidden="1" customWidth="1"/>
    <col min="14595" max="14595" width="90.28515625" style="87" customWidth="1"/>
    <col min="14596" max="14596" width="11.140625" style="87" bestFit="1" customWidth="1"/>
    <col min="14597" max="14602" width="7.28515625" style="87" bestFit="1" customWidth="1"/>
    <col min="14603" max="14603" width="7.28515625" style="87" customWidth="1"/>
    <col min="14604" max="14605" width="7.28515625" style="87" bestFit="1" customWidth="1"/>
    <col min="14606" max="14606" width="7.28515625" style="87" customWidth="1"/>
    <col min="14607" max="14848" width="9.140625" style="87"/>
    <col min="14849" max="14850" width="0" style="87" hidden="1" customWidth="1"/>
    <col min="14851" max="14851" width="90.28515625" style="87" customWidth="1"/>
    <col min="14852" max="14852" width="11.140625" style="87" bestFit="1" customWidth="1"/>
    <col min="14853" max="14858" width="7.28515625" style="87" bestFit="1" customWidth="1"/>
    <col min="14859" max="14859" width="7.28515625" style="87" customWidth="1"/>
    <col min="14860" max="14861" width="7.28515625" style="87" bestFit="1" customWidth="1"/>
    <col min="14862" max="14862" width="7.28515625" style="87" customWidth="1"/>
    <col min="14863" max="15104" width="9.140625" style="87"/>
    <col min="15105" max="15106" width="0" style="87" hidden="1" customWidth="1"/>
    <col min="15107" max="15107" width="90.28515625" style="87" customWidth="1"/>
    <col min="15108" max="15108" width="11.140625" style="87" bestFit="1" customWidth="1"/>
    <col min="15109" max="15114" width="7.28515625" style="87" bestFit="1" customWidth="1"/>
    <col min="15115" max="15115" width="7.28515625" style="87" customWidth="1"/>
    <col min="15116" max="15117" width="7.28515625" style="87" bestFit="1" customWidth="1"/>
    <col min="15118" max="15118" width="7.28515625" style="87" customWidth="1"/>
    <col min="15119" max="15360" width="9.140625" style="87"/>
    <col min="15361" max="15362" width="0" style="87" hidden="1" customWidth="1"/>
    <col min="15363" max="15363" width="90.28515625" style="87" customWidth="1"/>
    <col min="15364" max="15364" width="11.140625" style="87" bestFit="1" customWidth="1"/>
    <col min="15365" max="15370" width="7.28515625" style="87" bestFit="1" customWidth="1"/>
    <col min="15371" max="15371" width="7.28515625" style="87" customWidth="1"/>
    <col min="15372" max="15373" width="7.28515625" style="87" bestFit="1" customWidth="1"/>
    <col min="15374" max="15374" width="7.28515625" style="87" customWidth="1"/>
    <col min="15375" max="15616" width="9.140625" style="87"/>
    <col min="15617" max="15618" width="0" style="87" hidden="1" customWidth="1"/>
    <col min="15619" max="15619" width="90.28515625" style="87" customWidth="1"/>
    <col min="15620" max="15620" width="11.140625" style="87" bestFit="1" customWidth="1"/>
    <col min="15621" max="15626" width="7.28515625" style="87" bestFit="1" customWidth="1"/>
    <col min="15627" max="15627" width="7.28515625" style="87" customWidth="1"/>
    <col min="15628" max="15629" width="7.28515625" style="87" bestFit="1" customWidth="1"/>
    <col min="15630" max="15630" width="7.28515625" style="87" customWidth="1"/>
    <col min="15631" max="15872" width="9.140625" style="87"/>
    <col min="15873" max="15874" width="0" style="87" hidden="1" customWidth="1"/>
    <col min="15875" max="15875" width="90.28515625" style="87" customWidth="1"/>
    <col min="15876" max="15876" width="11.140625" style="87" bestFit="1" customWidth="1"/>
    <col min="15877" max="15882" width="7.28515625" style="87" bestFit="1" customWidth="1"/>
    <col min="15883" max="15883" width="7.28515625" style="87" customWidth="1"/>
    <col min="15884" max="15885" width="7.28515625" style="87" bestFit="1" customWidth="1"/>
    <col min="15886" max="15886" width="7.28515625" style="87" customWidth="1"/>
    <col min="15887" max="16128" width="9.140625" style="87"/>
    <col min="16129" max="16130" width="0" style="87" hidden="1" customWidth="1"/>
    <col min="16131" max="16131" width="90.28515625" style="87" customWidth="1"/>
    <col min="16132" max="16132" width="11.140625" style="87" bestFit="1" customWidth="1"/>
    <col min="16133" max="16138" width="7.28515625" style="87" bestFit="1" customWidth="1"/>
    <col min="16139" max="16139" width="7.28515625" style="87" customWidth="1"/>
    <col min="16140" max="16141" width="7.28515625" style="87" bestFit="1" customWidth="1"/>
    <col min="16142" max="16142" width="7.28515625" style="87" customWidth="1"/>
    <col min="16143" max="16384" width="9.140625" style="87"/>
  </cols>
  <sheetData>
    <row r="1" spans="1:16" ht="15" customHeight="1" x14ac:dyDescent="0.25">
      <c r="A1" s="639"/>
      <c r="B1" s="639"/>
      <c r="C1" s="1019"/>
      <c r="D1" s="1019"/>
      <c r="E1" s="1019"/>
      <c r="F1" s="1019"/>
      <c r="G1" s="1019"/>
      <c r="H1" s="1019"/>
      <c r="I1" s="1019"/>
      <c r="J1" s="1019"/>
      <c r="K1" s="1019"/>
      <c r="L1" s="1019"/>
      <c r="M1" s="1019"/>
      <c r="N1" s="640"/>
      <c r="P1" s="832" t="s">
        <v>1124</v>
      </c>
    </row>
    <row r="2" spans="1:16" ht="15" customHeight="1" x14ac:dyDescent="0.2">
      <c r="A2" s="1015" t="s">
        <v>837</v>
      </c>
      <c r="B2" s="1015"/>
      <c r="C2" s="1015"/>
      <c r="D2" s="1015"/>
      <c r="E2" s="1015"/>
      <c r="F2" s="1015"/>
      <c r="G2" s="1015"/>
      <c r="H2" s="1015"/>
      <c r="I2" s="1015"/>
      <c r="J2" s="1015"/>
      <c r="K2" s="1015"/>
      <c r="L2" s="1015"/>
      <c r="M2" s="1015"/>
      <c r="N2" s="641"/>
    </row>
    <row r="3" spans="1:16" ht="15" customHeight="1" x14ac:dyDescent="0.2">
      <c r="A3" s="639"/>
      <c r="B3" s="639"/>
      <c r="C3" s="1015" t="s">
        <v>447</v>
      </c>
      <c r="D3" s="1015"/>
      <c r="E3" s="1015"/>
      <c r="F3" s="1015"/>
      <c r="G3" s="1015"/>
      <c r="H3" s="1015"/>
      <c r="I3" s="1015"/>
      <c r="J3" s="1015"/>
      <c r="K3" s="1015"/>
      <c r="L3" s="1015"/>
      <c r="M3" s="1015"/>
      <c r="N3" s="641"/>
    </row>
    <row r="4" spans="1:16" s="88" customFormat="1" ht="15" customHeight="1" x14ac:dyDescent="0.25">
      <c r="A4" s="1016"/>
      <c r="B4" s="1015"/>
      <c r="C4" s="1015"/>
      <c r="D4" s="1015"/>
      <c r="E4" s="1015"/>
      <c r="F4" s="1015"/>
      <c r="G4" s="1015"/>
      <c r="H4" s="1015"/>
      <c r="I4" s="1015"/>
      <c r="J4" s="1015"/>
      <c r="K4" s="1015"/>
      <c r="L4" s="1015"/>
      <c r="M4" s="1015"/>
      <c r="N4" s="641"/>
    </row>
    <row r="5" spans="1:16" s="91" customFormat="1" ht="15" customHeight="1" thickBot="1" x14ac:dyDescent="0.25">
      <c r="A5" s="89"/>
      <c r="B5" s="89"/>
      <c r="C5" s="90"/>
      <c r="D5" s="90"/>
      <c r="E5" s="90"/>
      <c r="F5" s="90"/>
      <c r="G5" s="90"/>
      <c r="H5" s="90"/>
      <c r="I5" s="90"/>
      <c r="J5" s="90"/>
      <c r="K5" s="90"/>
      <c r="L5" s="90"/>
      <c r="M5" s="90"/>
      <c r="N5" s="90"/>
    </row>
    <row r="6" spans="1:16" s="103" customFormat="1" ht="19.5" thickTop="1" thickBot="1" x14ac:dyDescent="0.3">
      <c r="A6" s="818"/>
      <c r="B6" s="820" t="s">
        <v>843</v>
      </c>
      <c r="C6" s="821"/>
      <c r="D6" s="822" t="s">
        <v>843</v>
      </c>
      <c r="E6" s="1051" t="s">
        <v>837</v>
      </c>
      <c r="F6" s="1051"/>
      <c r="G6" s="1051"/>
      <c r="H6" s="1051"/>
      <c r="I6" s="1051"/>
      <c r="J6" s="1051"/>
      <c r="K6" s="1051"/>
      <c r="L6" s="1051"/>
      <c r="M6" s="1051"/>
      <c r="N6" s="823"/>
    </row>
    <row r="7" spans="1:16" ht="30" customHeight="1" thickTop="1" thickBot="1" x14ac:dyDescent="0.25">
      <c r="A7" s="67"/>
      <c r="B7" s="92"/>
      <c r="C7" s="791"/>
      <c r="D7" s="784" t="s">
        <v>448</v>
      </c>
      <c r="E7" s="784" t="s">
        <v>449</v>
      </c>
      <c r="F7" s="784" t="s">
        <v>450</v>
      </c>
      <c r="G7" s="784" t="s">
        <v>451</v>
      </c>
      <c r="H7" s="784" t="s">
        <v>452</v>
      </c>
      <c r="I7" s="785" t="s">
        <v>453</v>
      </c>
      <c r="J7" s="785" t="s">
        <v>454</v>
      </c>
      <c r="K7" s="785" t="s">
        <v>455</v>
      </c>
      <c r="L7" s="785" t="s">
        <v>456</v>
      </c>
      <c r="M7" s="785" t="s">
        <v>457</v>
      </c>
      <c r="N7" s="785" t="s">
        <v>458</v>
      </c>
    </row>
    <row r="8" spans="1:16" ht="15" customHeight="1" thickTop="1" thickBot="1" x14ac:dyDescent="0.25">
      <c r="A8" s="67"/>
      <c r="B8" s="67"/>
      <c r="C8" s="69"/>
      <c r="D8" s="93"/>
      <c r="E8" s="93"/>
      <c r="F8" s="93"/>
      <c r="G8" s="93"/>
      <c r="H8" s="93"/>
      <c r="I8" s="93"/>
      <c r="J8" s="93"/>
      <c r="K8" s="93"/>
      <c r="L8" s="93"/>
      <c r="M8" s="93"/>
      <c r="N8" s="93"/>
    </row>
    <row r="9" spans="1:16" s="67" customFormat="1" ht="15" customHeight="1" thickTop="1" thickBot="1" x14ac:dyDescent="0.3">
      <c r="B9" s="71"/>
      <c r="C9" s="792" t="s">
        <v>382</v>
      </c>
      <c r="D9" s="787"/>
      <c r="E9" s="787"/>
      <c r="F9" s="787"/>
      <c r="G9" s="787"/>
      <c r="H9" s="787"/>
      <c r="I9" s="788"/>
      <c r="J9" s="788"/>
      <c r="K9" s="788"/>
      <c r="L9" s="788"/>
      <c r="M9" s="788"/>
      <c r="N9" s="788"/>
    </row>
    <row r="10" spans="1:16" s="67" customFormat="1" ht="15" customHeight="1" thickTop="1" x14ac:dyDescent="0.25">
      <c r="A10" s="67" t="s">
        <v>459</v>
      </c>
      <c r="B10" s="73" t="s">
        <v>541</v>
      </c>
      <c r="C10" s="74" t="s">
        <v>383</v>
      </c>
      <c r="D10" s="75">
        <v>4.9500000000000002E-2</v>
      </c>
      <c r="E10" s="75">
        <v>4.5100000000000001E-2</v>
      </c>
      <c r="F10" s="75">
        <v>3.7600000000000001E-2</v>
      </c>
      <c r="G10" s="75">
        <v>4.3400000000000001E-2</v>
      </c>
      <c r="H10" s="75">
        <v>4.07E-2</v>
      </c>
      <c r="I10" s="75">
        <v>4.53E-2</v>
      </c>
      <c r="J10" s="75">
        <v>4.58E-2</v>
      </c>
      <c r="K10" s="75">
        <v>4.1099999999999998E-2</v>
      </c>
      <c r="L10" s="75">
        <v>3.9800000000000002E-2</v>
      </c>
      <c r="M10" s="75">
        <v>3.9800000000000002E-2</v>
      </c>
      <c r="N10" s="75">
        <v>3.9947497507435412E-2</v>
      </c>
    </row>
    <row r="11" spans="1:16" s="88" customFormat="1" ht="15" customHeight="1" x14ac:dyDescent="0.25">
      <c r="A11" s="67" t="s">
        <v>459</v>
      </c>
      <c r="B11" s="73" t="s">
        <v>542</v>
      </c>
      <c r="C11" s="74" t="s">
        <v>384</v>
      </c>
      <c r="D11" s="75">
        <v>5.5800000000000002E-2</v>
      </c>
      <c r="E11" s="75">
        <v>5.2400000000000002E-2</v>
      </c>
      <c r="F11" s="75">
        <v>3.9699999999999999E-2</v>
      </c>
      <c r="G11" s="75">
        <v>4.5100000000000001E-2</v>
      </c>
      <c r="H11" s="75">
        <v>4.2099999999999999E-2</v>
      </c>
      <c r="I11" s="75">
        <v>4.6199999999999998E-2</v>
      </c>
      <c r="J11" s="75">
        <v>4.65E-2</v>
      </c>
      <c r="K11" s="75">
        <v>4.1500000000000002E-2</v>
      </c>
      <c r="L11" s="75">
        <v>4.3499999999999997E-2</v>
      </c>
      <c r="M11" s="75">
        <v>4.1799999999999997E-2</v>
      </c>
      <c r="N11" s="75">
        <v>4.2750837730530615E-2</v>
      </c>
    </row>
    <row r="12" spans="1:16" s="88" customFormat="1" ht="15" customHeight="1" x14ac:dyDescent="0.25">
      <c r="A12" s="67" t="s">
        <v>459</v>
      </c>
      <c r="B12" s="73" t="s">
        <v>543</v>
      </c>
      <c r="C12" s="74" t="s">
        <v>385</v>
      </c>
      <c r="D12" s="75">
        <v>5.0999999999999997E-2</v>
      </c>
      <c r="E12" s="75">
        <v>5.0500000000000003E-2</v>
      </c>
      <c r="F12" s="75">
        <v>3.7999999999999999E-2</v>
      </c>
      <c r="G12" s="75">
        <v>4.2700000000000002E-2</v>
      </c>
      <c r="H12" s="75">
        <v>3.9100000000000003E-2</v>
      </c>
      <c r="I12" s="75">
        <v>4.24E-2</v>
      </c>
      <c r="J12" s="75">
        <v>4.4299999999999999E-2</v>
      </c>
      <c r="K12" s="75">
        <v>4.1300000000000003E-2</v>
      </c>
      <c r="L12" s="75">
        <v>4.2700000000000002E-2</v>
      </c>
      <c r="M12" s="75">
        <v>3.4599999999999999E-2</v>
      </c>
      <c r="N12" s="75">
        <v>3.4662373562417449E-2</v>
      </c>
    </row>
    <row r="13" spans="1:16" s="88" customFormat="1" ht="15" customHeight="1" x14ac:dyDescent="0.25">
      <c r="A13" s="67" t="s">
        <v>459</v>
      </c>
      <c r="B13" s="73" t="s">
        <v>544</v>
      </c>
      <c r="C13" s="74" t="s">
        <v>386</v>
      </c>
      <c r="D13" s="75">
        <v>9.9000000000000008E-3</v>
      </c>
      <c r="E13" s="75">
        <v>9.4000000000000004E-3</v>
      </c>
      <c r="F13" s="75">
        <v>6.8999999999999999E-3</v>
      </c>
      <c r="G13" s="75">
        <v>7.1999999999999998E-3</v>
      </c>
      <c r="H13" s="75">
        <v>7.7999999999999996E-3</v>
      </c>
      <c r="I13" s="75">
        <v>8.8999999999999999E-3</v>
      </c>
      <c r="J13" s="75">
        <v>1.3599999999999999E-2</v>
      </c>
      <c r="K13" s="75">
        <v>8.9999999999999993E-3</v>
      </c>
      <c r="L13" s="75">
        <v>1.04E-2</v>
      </c>
      <c r="M13" s="75">
        <v>2.0999999999999999E-3</v>
      </c>
      <c r="N13" s="75">
        <v>1.7389746904475421E-3</v>
      </c>
    </row>
    <row r="14" spans="1:16" s="88" customFormat="1" ht="15" customHeight="1" x14ac:dyDescent="0.25">
      <c r="A14" s="67" t="s">
        <v>459</v>
      </c>
      <c r="B14" s="73" t="s">
        <v>545</v>
      </c>
      <c r="C14" s="74" t="s">
        <v>387</v>
      </c>
      <c r="D14" s="75">
        <v>1.0200000000000001E-2</v>
      </c>
      <c r="E14" s="75">
        <v>9.7999999999999997E-3</v>
      </c>
      <c r="F14" s="75">
        <v>7.6E-3</v>
      </c>
      <c r="G14" s="75">
        <v>7.7999999999999996E-3</v>
      </c>
      <c r="H14" s="75">
        <v>7.7000000000000002E-3</v>
      </c>
      <c r="I14" s="75">
        <v>8.8000000000000005E-3</v>
      </c>
      <c r="J14" s="75">
        <v>1.3599999999999999E-2</v>
      </c>
      <c r="K14" s="75">
        <v>9.1000000000000004E-3</v>
      </c>
      <c r="L14" s="75">
        <v>1.0500000000000001E-2</v>
      </c>
      <c r="M14" s="75">
        <v>2.3E-3</v>
      </c>
      <c r="N14" s="75">
        <v>1.8780334085369817E-3</v>
      </c>
    </row>
    <row r="15" spans="1:16" s="88" customFormat="1" ht="15" customHeight="1" x14ac:dyDescent="0.25">
      <c r="A15" s="67" t="s">
        <v>459</v>
      </c>
      <c r="B15" s="73" t="s">
        <v>546</v>
      </c>
      <c r="C15" s="74" t="s">
        <v>388</v>
      </c>
      <c r="D15" s="75">
        <v>9.7999999999999997E-3</v>
      </c>
      <c r="E15" s="75">
        <v>9.4999999999999998E-3</v>
      </c>
      <c r="F15" s="75">
        <v>7.1999999999999998E-3</v>
      </c>
      <c r="G15" s="75">
        <v>7.7999999999999996E-3</v>
      </c>
      <c r="H15" s="75">
        <v>7.4000000000000003E-3</v>
      </c>
      <c r="I15" s="75">
        <v>8.3000000000000001E-3</v>
      </c>
      <c r="J15" s="75">
        <v>1.2E-2</v>
      </c>
      <c r="K15" s="75">
        <v>7.0000000000000001E-3</v>
      </c>
      <c r="L15" s="75">
        <v>9.2999999999999992E-3</v>
      </c>
      <c r="M15" s="75">
        <v>2.2000000000000001E-3</v>
      </c>
      <c r="N15" s="75">
        <v>1.8780334085369817E-3</v>
      </c>
    </row>
    <row r="16" spans="1:16" s="88" customFormat="1" ht="15" customHeight="1" thickBot="1" x14ac:dyDescent="0.3">
      <c r="A16" s="67" t="s">
        <v>459</v>
      </c>
      <c r="B16" s="73" t="s">
        <v>547</v>
      </c>
      <c r="C16" s="74" t="s">
        <v>389</v>
      </c>
      <c r="D16" s="75">
        <v>4.8899999999999999E-2</v>
      </c>
      <c r="E16" s="75">
        <v>4.5499999999999999E-2</v>
      </c>
      <c r="F16" s="75">
        <v>3.2399999999999998E-2</v>
      </c>
      <c r="G16" s="75">
        <v>3.32E-2</v>
      </c>
      <c r="H16" s="75">
        <v>3.1899999999999998E-2</v>
      </c>
      <c r="I16" s="75">
        <v>3.5499999999999997E-2</v>
      </c>
      <c r="J16" s="75">
        <v>4.87E-2</v>
      </c>
      <c r="K16" s="75">
        <v>2.75E-2</v>
      </c>
      <c r="L16" s="75">
        <v>3.6700000000000003E-2</v>
      </c>
      <c r="M16" s="75">
        <v>8.3999999999999995E-3</v>
      </c>
      <c r="N16" s="75">
        <v>6.8118814717640355E-3</v>
      </c>
    </row>
    <row r="17" spans="1:14" s="94" customFormat="1" ht="15" customHeight="1" thickTop="1" thickBot="1" x14ac:dyDescent="0.25">
      <c r="A17" s="67"/>
      <c r="B17" s="71"/>
      <c r="C17" s="792" t="s">
        <v>390</v>
      </c>
      <c r="D17" s="787"/>
      <c r="E17" s="787"/>
      <c r="F17" s="787"/>
      <c r="G17" s="787"/>
      <c r="H17" s="787"/>
      <c r="I17" s="788"/>
      <c r="J17" s="788"/>
      <c r="K17" s="788"/>
      <c r="L17" s="788"/>
      <c r="M17" s="788"/>
      <c r="N17" s="788"/>
    </row>
    <row r="18" spans="1:14" s="67" customFormat="1" ht="15" customHeight="1" thickTop="1" x14ac:dyDescent="0.25">
      <c r="A18" s="67" t="s">
        <v>459</v>
      </c>
      <c r="B18" s="73" t="s">
        <v>548</v>
      </c>
      <c r="C18" s="74" t="s">
        <v>391</v>
      </c>
      <c r="D18" s="75">
        <v>6.3600000000000004E-2</v>
      </c>
      <c r="E18" s="75">
        <v>6.2199999999999998E-2</v>
      </c>
      <c r="F18" s="75">
        <v>5.3699999999999998E-2</v>
      </c>
      <c r="G18" s="75">
        <v>6.3799999999999996E-2</v>
      </c>
      <c r="H18" s="75">
        <v>5.6300000000000003E-2</v>
      </c>
      <c r="I18" s="75">
        <v>6.2300000000000001E-2</v>
      </c>
      <c r="J18" s="75">
        <v>6.1499999999999999E-2</v>
      </c>
      <c r="K18" s="75">
        <v>5.7299999999999997E-2</v>
      </c>
      <c r="L18" s="75">
        <v>5.7200000000000001E-2</v>
      </c>
      <c r="M18" s="75">
        <v>5.7299999999999997E-2</v>
      </c>
      <c r="N18" s="75">
        <v>5.7007324618465E-2</v>
      </c>
    </row>
    <row r="19" spans="1:14" s="88" customFormat="1" ht="15" customHeight="1" x14ac:dyDescent="0.25">
      <c r="A19" s="67" t="s">
        <v>459</v>
      </c>
      <c r="B19" s="73" t="s">
        <v>549</v>
      </c>
      <c r="C19" s="74" t="s">
        <v>392</v>
      </c>
      <c r="D19" s="75">
        <v>-1.4200000000000001E-2</v>
      </c>
      <c r="E19" s="75">
        <v>-1.7100000000000001E-2</v>
      </c>
      <c r="F19" s="75">
        <v>-1.61E-2</v>
      </c>
      <c r="G19" s="75">
        <v>-2.0400000000000001E-2</v>
      </c>
      <c r="H19" s="75">
        <v>-1.5599999999999999E-2</v>
      </c>
      <c r="I19" s="75">
        <v>-1.7000000000000001E-2</v>
      </c>
      <c r="J19" s="75">
        <v>-1.5699999999999999E-2</v>
      </c>
      <c r="K19" s="75">
        <v>-1.6199999999999999E-2</v>
      </c>
      <c r="L19" s="75">
        <v>-1.7299999999999999E-2</v>
      </c>
      <c r="M19" s="75">
        <v>-1.7399999999999999E-2</v>
      </c>
      <c r="N19" s="75">
        <v>-1.7059827111029584E-2</v>
      </c>
    </row>
    <row r="20" spans="1:14" s="88" customFormat="1" ht="15" customHeight="1" x14ac:dyDescent="0.25">
      <c r="A20" s="67" t="s">
        <v>459</v>
      </c>
      <c r="B20" s="73" t="s">
        <v>550</v>
      </c>
      <c r="C20" s="74" t="s">
        <v>393</v>
      </c>
      <c r="D20" s="75">
        <v>1.8800000000000001E-2</v>
      </c>
      <c r="E20" s="75">
        <v>2.29E-2</v>
      </c>
      <c r="F20" s="75">
        <v>2.18E-2</v>
      </c>
      <c r="G20" s="75">
        <v>2.7900000000000001E-2</v>
      </c>
      <c r="H20" s="75">
        <v>2.1399999999999999E-2</v>
      </c>
      <c r="I20" s="75">
        <v>2.35E-2</v>
      </c>
      <c r="J20" s="75">
        <v>2.2100000000000002E-2</v>
      </c>
      <c r="K20" s="75">
        <v>2.3199999999999998E-2</v>
      </c>
      <c r="L20" s="75">
        <v>2.5000000000000001E-2</v>
      </c>
      <c r="M20" s="75">
        <v>2.5700000000000001E-2</v>
      </c>
      <c r="N20" s="75">
        <v>2.6622153577357793E-2</v>
      </c>
    </row>
    <row r="21" spans="1:14" s="88" customFormat="1" ht="15" customHeight="1" x14ac:dyDescent="0.25">
      <c r="A21" s="67" t="s">
        <v>459</v>
      </c>
      <c r="B21" s="73" t="s">
        <v>551</v>
      </c>
      <c r="C21" s="74" t="s">
        <v>394</v>
      </c>
      <c r="D21" s="75">
        <v>5.0000000000000001E-4</v>
      </c>
      <c r="E21" s="75">
        <v>2.9999999999999997E-4</v>
      </c>
      <c r="F21" s="75">
        <v>2.0000000000000001E-4</v>
      </c>
      <c r="G21" s="75">
        <v>2.0000000000000001E-4</v>
      </c>
      <c r="H21" s="75">
        <v>1E-4</v>
      </c>
      <c r="I21" s="75">
        <v>0</v>
      </c>
      <c r="J21" s="75">
        <v>0</v>
      </c>
      <c r="K21" s="75">
        <v>0</v>
      </c>
      <c r="L21" s="75">
        <v>0</v>
      </c>
      <c r="M21" s="75">
        <v>0</v>
      </c>
      <c r="N21" s="75">
        <v>5.2370822094073705E-7</v>
      </c>
    </row>
    <row r="22" spans="1:14" s="88" customFormat="1" ht="15" customHeight="1" x14ac:dyDescent="0.25">
      <c r="A22" s="67" t="s">
        <v>459</v>
      </c>
      <c r="B22" s="73" t="s">
        <v>552</v>
      </c>
      <c r="C22" s="74" t="s">
        <v>395</v>
      </c>
      <c r="D22" s="75">
        <v>-4.7000000000000002E-3</v>
      </c>
      <c r="E22" s="75">
        <v>-1.9E-3</v>
      </c>
      <c r="F22" s="75">
        <v>-1.6999999999999999E-3</v>
      </c>
      <c r="G22" s="75">
        <v>-2.3E-3</v>
      </c>
      <c r="H22" s="75">
        <v>-3.0999999999999999E-3</v>
      </c>
      <c r="I22" s="75">
        <v>-3.8E-3</v>
      </c>
      <c r="J22" s="75">
        <v>-2.2000000000000001E-3</v>
      </c>
      <c r="K22" s="75">
        <v>-2.0000000000000001E-4</v>
      </c>
      <c r="L22" s="75">
        <v>-6.9999999999999999E-4</v>
      </c>
      <c r="M22" s="75">
        <v>-7.1999999999999998E-3</v>
      </c>
      <c r="N22" s="75">
        <v>-8.0884641681131693E-3</v>
      </c>
    </row>
    <row r="23" spans="1:14" s="88" customFormat="1" ht="15" customHeight="1" x14ac:dyDescent="0.25">
      <c r="A23" s="67" t="s">
        <v>459</v>
      </c>
      <c r="B23" s="73" t="s">
        <v>553</v>
      </c>
      <c r="C23" s="74" t="s">
        <v>396</v>
      </c>
      <c r="D23" s="75">
        <v>6.3E-3</v>
      </c>
      <c r="E23" s="75">
        <v>7.3000000000000001E-3</v>
      </c>
      <c r="F23" s="75">
        <v>2.0999999999999999E-3</v>
      </c>
      <c r="G23" s="75">
        <v>1.6000000000000001E-3</v>
      </c>
      <c r="H23" s="75">
        <v>1.4E-3</v>
      </c>
      <c r="I23" s="75">
        <v>8.9999999999999998E-4</v>
      </c>
      <c r="J23" s="75">
        <v>6.9999999999999999E-4</v>
      </c>
      <c r="K23" s="75">
        <v>5.0000000000000001E-4</v>
      </c>
      <c r="L23" s="75">
        <v>3.5999999999999999E-3</v>
      </c>
      <c r="M23" s="75">
        <v>2E-3</v>
      </c>
      <c r="N23" s="75">
        <v>2.8033402230952086E-3</v>
      </c>
    </row>
    <row r="24" spans="1:14" s="88" customFormat="1" ht="15" customHeight="1" x14ac:dyDescent="0.25">
      <c r="A24" s="67" t="s">
        <v>459</v>
      </c>
      <c r="B24" s="73" t="s">
        <v>554</v>
      </c>
      <c r="C24" s="74" t="s">
        <v>397</v>
      </c>
      <c r="D24" s="75">
        <v>-4.1099999999999998E-2</v>
      </c>
      <c r="E24" s="75">
        <v>-4.1000000000000002E-2</v>
      </c>
      <c r="F24" s="75">
        <v>-3.1099999999999999E-2</v>
      </c>
      <c r="G24" s="75">
        <v>-3.5499999999999997E-2</v>
      </c>
      <c r="H24" s="75">
        <v>-3.1300000000000001E-2</v>
      </c>
      <c r="I24" s="75">
        <v>-3.3500000000000002E-2</v>
      </c>
      <c r="J24" s="75">
        <v>-3.0700000000000002E-2</v>
      </c>
      <c r="K24" s="75">
        <v>-3.2300000000000002E-2</v>
      </c>
      <c r="L24" s="75">
        <v>-3.2300000000000002E-2</v>
      </c>
      <c r="M24" s="75">
        <v>-3.2399999999999998E-2</v>
      </c>
      <c r="N24" s="75">
        <v>-3.2923398871969906E-2</v>
      </c>
    </row>
    <row r="25" spans="1:14" s="88" customFormat="1" ht="15" customHeight="1" x14ac:dyDescent="0.25">
      <c r="A25" s="67" t="s">
        <v>459</v>
      </c>
      <c r="B25" s="73" t="s">
        <v>555</v>
      </c>
      <c r="C25" s="74" t="s">
        <v>398</v>
      </c>
      <c r="D25" s="75">
        <v>-2.0000000000000001E-4</v>
      </c>
      <c r="E25" s="75">
        <v>1E-4</v>
      </c>
      <c r="F25" s="75">
        <v>4.0000000000000002E-4</v>
      </c>
      <c r="G25" s="75">
        <v>4.0000000000000002E-4</v>
      </c>
      <c r="H25" s="75">
        <v>-1E-4</v>
      </c>
      <c r="I25" s="75">
        <v>-1E-4</v>
      </c>
      <c r="J25" s="75">
        <v>0</v>
      </c>
      <c r="K25" s="75">
        <v>0</v>
      </c>
      <c r="L25" s="75">
        <v>1E-4</v>
      </c>
      <c r="M25" s="75">
        <v>2.0000000000000001E-4</v>
      </c>
      <c r="N25" s="75">
        <v>1.3853500986849894E-4</v>
      </c>
    </row>
    <row r="26" spans="1:14" s="88" customFormat="1" ht="15" customHeight="1" thickBot="1" x14ac:dyDescent="0.3">
      <c r="A26" s="67" t="s">
        <v>459</v>
      </c>
      <c r="B26" s="73" t="s">
        <v>556</v>
      </c>
      <c r="C26" s="74" t="s">
        <v>399</v>
      </c>
      <c r="D26" s="75">
        <v>0.1452</v>
      </c>
      <c r="E26" s="75">
        <v>0.14360000000000001</v>
      </c>
      <c r="F26" s="75">
        <v>9.3899999999999997E-2</v>
      </c>
      <c r="G26" s="75">
        <v>0.1125</v>
      </c>
      <c r="H26" s="75">
        <v>0.10050000000000001</v>
      </c>
      <c r="I26" s="75">
        <v>0.11700000000000001</v>
      </c>
      <c r="J26" s="75">
        <v>0.1142</v>
      </c>
      <c r="K26" s="75">
        <v>0.1096</v>
      </c>
      <c r="L26" s="75">
        <v>7.8E-2</v>
      </c>
      <c r="M26" s="75">
        <v>6.8500000000000005E-2</v>
      </c>
      <c r="N26" s="75">
        <v>9.3899903842901034E-2</v>
      </c>
    </row>
    <row r="27" spans="1:14" s="94" customFormat="1" ht="15" customHeight="1" thickTop="1" thickBot="1" x14ac:dyDescent="0.25">
      <c r="A27" s="67"/>
      <c r="B27" s="95"/>
      <c r="C27" s="792" t="s">
        <v>400</v>
      </c>
      <c r="D27" s="787"/>
      <c r="E27" s="787"/>
      <c r="F27" s="787"/>
      <c r="G27" s="787"/>
      <c r="H27" s="787"/>
      <c r="I27" s="788"/>
      <c r="J27" s="788"/>
      <c r="K27" s="788"/>
      <c r="L27" s="788"/>
      <c r="M27" s="788"/>
      <c r="N27" s="788"/>
    </row>
    <row r="28" spans="1:14" s="67" customFormat="1" ht="15" customHeight="1" thickTop="1" x14ac:dyDescent="0.25">
      <c r="A28" s="67" t="s">
        <v>459</v>
      </c>
      <c r="B28" s="73" t="s">
        <v>557</v>
      </c>
      <c r="C28" s="74" t="s">
        <v>401</v>
      </c>
      <c r="D28" s="75">
        <v>7.3800000000000004E-2</v>
      </c>
      <c r="E28" s="75">
        <v>7.5499999999999998E-2</v>
      </c>
      <c r="F28" s="75">
        <v>6.4699999999999994E-2</v>
      </c>
      <c r="G28" s="75">
        <v>7.6200000000000004E-2</v>
      </c>
      <c r="H28" s="75">
        <v>6.9800000000000001E-2</v>
      </c>
      <c r="I28" s="75">
        <v>7.5499999999999998E-2</v>
      </c>
      <c r="J28" s="75">
        <v>7.6799999999999993E-2</v>
      </c>
      <c r="K28" s="75">
        <v>7.0999999999999994E-2</v>
      </c>
      <c r="L28" s="75">
        <v>7.0099999999999996E-2</v>
      </c>
      <c r="M28" s="75">
        <v>7.0699999999999999E-2</v>
      </c>
      <c r="N28" s="75">
        <v>7.3860497329552105E-2</v>
      </c>
    </row>
    <row r="29" spans="1:14" s="88" customFormat="1" ht="15" customHeight="1" x14ac:dyDescent="0.25">
      <c r="A29" s="67" t="s">
        <v>459</v>
      </c>
      <c r="B29" s="73" t="s">
        <v>558</v>
      </c>
      <c r="C29" s="74" t="s">
        <v>402</v>
      </c>
      <c r="D29" s="75">
        <v>1.0004</v>
      </c>
      <c r="E29" s="75">
        <v>0.24460000000000001</v>
      </c>
      <c r="F29" s="75">
        <v>0.18559999999999999</v>
      </c>
      <c r="G29" s="75">
        <v>0.214</v>
      </c>
      <c r="H29" s="75">
        <v>6.1199999999999997E-2</v>
      </c>
      <c r="I29" s="75">
        <v>8.8900000000000007E-2</v>
      </c>
      <c r="J29" s="75">
        <v>4.8899999999999999E-2</v>
      </c>
      <c r="K29" s="75">
        <v>8.6099999999999996E-2</v>
      </c>
      <c r="L29" s="75">
        <v>8.5699999999999998E-2</v>
      </c>
      <c r="M29" s="75">
        <v>7.9500000000000001E-2</v>
      </c>
      <c r="N29" s="75">
        <v>7.9109331026852567E-2</v>
      </c>
    </row>
    <row r="30" spans="1:14" s="88" customFormat="1" ht="15" customHeight="1" x14ac:dyDescent="0.25">
      <c r="A30" s="67" t="s">
        <v>459</v>
      </c>
      <c r="B30" s="73" t="s">
        <v>559</v>
      </c>
      <c r="C30" s="74" t="s">
        <v>403</v>
      </c>
      <c r="D30" s="75">
        <v>0.15629999999999999</v>
      </c>
      <c r="E30" s="75">
        <v>0.14369999999999999</v>
      </c>
      <c r="F30" s="75">
        <v>0.1454</v>
      </c>
      <c r="G30" s="75">
        <v>0.15659999999999999</v>
      </c>
      <c r="H30" s="75">
        <v>8.7999999999999995E-2</v>
      </c>
      <c r="I30" s="75">
        <v>9.4700000000000006E-2</v>
      </c>
      <c r="J30" s="75">
        <v>3.9800000000000002E-2</v>
      </c>
      <c r="K30" s="75">
        <v>5.7200000000000001E-2</v>
      </c>
      <c r="L30" s="75">
        <v>0.12690000000000001</v>
      </c>
      <c r="M30" s="75">
        <v>0.15939999999999999</v>
      </c>
      <c r="N30" s="75">
        <v>8.6088181758218085E-2</v>
      </c>
    </row>
    <row r="31" spans="1:14" s="88" customFormat="1" ht="15" customHeight="1" x14ac:dyDescent="0.25">
      <c r="A31" s="67" t="s">
        <v>459</v>
      </c>
      <c r="B31" s="73" t="s">
        <v>560</v>
      </c>
      <c r="C31" s="74" t="s">
        <v>404</v>
      </c>
      <c r="D31" s="75">
        <v>5.6399999999999999E-2</v>
      </c>
      <c r="E31" s="75">
        <v>4.0800000000000003E-2</v>
      </c>
      <c r="F31" s="75">
        <v>7.7700000000000005E-2</v>
      </c>
      <c r="G31" s="75">
        <v>0.58350000000000002</v>
      </c>
      <c r="H31" s="75">
        <v>5.4999999999999997E-3</v>
      </c>
      <c r="I31" s="75">
        <v>0.01</v>
      </c>
      <c r="J31" s="75">
        <v>1.2699999999999999E-2</v>
      </c>
      <c r="K31" s="75">
        <v>0.1515</v>
      </c>
      <c r="L31" s="75">
        <v>0.14430000000000001</v>
      </c>
      <c r="M31" s="75">
        <v>2.63E-2</v>
      </c>
      <c r="N31" s="75">
        <v>3.3103465708770125E-2</v>
      </c>
    </row>
    <row r="32" spans="1:14" s="88" customFormat="1" ht="15" customHeight="1" x14ac:dyDescent="0.25">
      <c r="A32" s="67" t="s">
        <v>459</v>
      </c>
      <c r="B32" s="73" t="s">
        <v>561</v>
      </c>
      <c r="C32" s="74" t="s">
        <v>405</v>
      </c>
      <c r="D32" s="75">
        <v>6.7000000000000002E-3</v>
      </c>
      <c r="E32" s="75">
        <v>2.2000000000000001E-3</v>
      </c>
      <c r="F32" s="75">
        <v>4.4000000000000003E-3</v>
      </c>
      <c r="G32" s="75">
        <v>5.1000000000000004E-3</v>
      </c>
      <c r="H32" s="75">
        <v>2.3800000000000002E-2</v>
      </c>
      <c r="I32" s="75">
        <v>1.1299999999999999E-2</v>
      </c>
      <c r="J32" s="75">
        <v>2.2800000000000001E-2</v>
      </c>
      <c r="K32" s="75">
        <v>0.37709999999999999</v>
      </c>
      <c r="L32" s="75">
        <v>1.5E-3</v>
      </c>
      <c r="M32" s="75">
        <v>1.6000000000000001E-3</v>
      </c>
      <c r="N32" s="75">
        <v>8.0256258060074244E-4</v>
      </c>
    </row>
    <row r="33" spans="1:14" s="88" customFormat="1" ht="15" customHeight="1" x14ac:dyDescent="0.25">
      <c r="A33" s="67" t="s">
        <v>459</v>
      </c>
      <c r="B33" s="73" t="s">
        <v>562</v>
      </c>
      <c r="C33" s="74" t="s">
        <v>406</v>
      </c>
      <c r="D33" s="75">
        <v>1.9099999999999999E-2</v>
      </c>
      <c r="E33" s="75">
        <v>1.1299999999999999E-2</v>
      </c>
      <c r="F33" s="75">
        <v>1.3899999999999999E-2</v>
      </c>
      <c r="G33" s="75">
        <v>2.81E-2</v>
      </c>
      <c r="H33" s="75">
        <v>4.4999999999999997E-3</v>
      </c>
      <c r="I33" s="75">
        <v>3.2000000000000002E-3</v>
      </c>
      <c r="J33" s="75">
        <v>2.8999999999999998E-3</v>
      </c>
      <c r="K33" s="75">
        <v>2.0999999999999999E-3</v>
      </c>
      <c r="L33" s="75">
        <v>5.7000000000000002E-3</v>
      </c>
      <c r="M33" s="75">
        <v>8.0999999999999996E-3</v>
      </c>
      <c r="N33" s="75">
        <v>2.2065695974912512E-2</v>
      </c>
    </row>
    <row r="34" spans="1:14" s="88" customFormat="1" ht="15" customHeight="1" x14ac:dyDescent="0.25">
      <c r="A34" s="67" t="s">
        <v>459</v>
      </c>
      <c r="B34" s="73" t="s">
        <v>563</v>
      </c>
      <c r="C34" s="74" t="s">
        <v>407</v>
      </c>
      <c r="D34" s="75">
        <v>8.8999999999999999E-3</v>
      </c>
      <c r="E34" s="75">
        <v>4.7000000000000002E-3</v>
      </c>
      <c r="F34" s="75">
        <v>7.1000000000000004E-3</v>
      </c>
      <c r="G34" s="75">
        <v>0.01</v>
      </c>
      <c r="H34" s="75">
        <v>1.4500000000000001E-2</v>
      </c>
      <c r="I34" s="75">
        <v>6.3E-3</v>
      </c>
      <c r="J34" s="75">
        <v>1.0699999999999999E-2</v>
      </c>
      <c r="K34" s="75">
        <v>5.4300000000000001E-2</v>
      </c>
      <c r="L34" s="75">
        <v>5.3E-3</v>
      </c>
      <c r="M34" s="75">
        <v>6.8999999999999999E-3</v>
      </c>
      <c r="N34" s="75">
        <v>1.4225655058808122E-2</v>
      </c>
    </row>
    <row r="35" spans="1:14" s="88" customFormat="1" ht="15" customHeight="1" x14ac:dyDescent="0.25">
      <c r="A35" s="67" t="s">
        <v>459</v>
      </c>
      <c r="B35" s="73" t="s">
        <v>564</v>
      </c>
      <c r="C35" s="74" t="s">
        <v>408</v>
      </c>
      <c r="D35" s="75">
        <v>0</v>
      </c>
      <c r="E35" s="75">
        <v>0</v>
      </c>
      <c r="F35" s="75">
        <v>0</v>
      </c>
      <c r="G35" s="75">
        <v>0</v>
      </c>
      <c r="H35" s="75">
        <v>0</v>
      </c>
      <c r="I35" s="75">
        <v>0</v>
      </c>
      <c r="J35" s="75">
        <v>0</v>
      </c>
      <c r="K35" s="75">
        <v>0</v>
      </c>
      <c r="L35" s="75">
        <v>0</v>
      </c>
      <c r="M35" s="75">
        <v>0</v>
      </c>
      <c r="N35" s="75">
        <v>0</v>
      </c>
    </row>
    <row r="36" spans="1:14" s="88" customFormat="1" ht="15" customHeight="1" x14ac:dyDescent="0.25">
      <c r="A36" s="67" t="s">
        <v>459</v>
      </c>
      <c r="B36" s="73" t="s">
        <v>565</v>
      </c>
      <c r="C36" s="74" t="s">
        <v>409</v>
      </c>
      <c r="D36" s="75">
        <v>1.2999999999999999E-2</v>
      </c>
      <c r="E36" s="75">
        <v>1.6400000000000001E-2</v>
      </c>
      <c r="F36" s="75">
        <v>1.61E-2</v>
      </c>
      <c r="G36" s="75">
        <v>1.8200000000000001E-2</v>
      </c>
      <c r="H36" s="75">
        <v>1.89E-2</v>
      </c>
      <c r="I36" s="75">
        <v>2.0500000000000001E-2</v>
      </c>
      <c r="J36" s="75">
        <v>1.9599999999999999E-2</v>
      </c>
      <c r="K36" s="75">
        <v>1.9800000000000002E-2</v>
      </c>
      <c r="L36" s="75">
        <v>2.1399999999999999E-2</v>
      </c>
      <c r="M36" s="75">
        <v>2.1399999999999999E-2</v>
      </c>
      <c r="N36" s="75">
        <v>2.3347842726525056E-2</v>
      </c>
    </row>
    <row r="37" spans="1:14" s="88" customFormat="1" ht="15" customHeight="1" x14ac:dyDescent="0.25">
      <c r="A37" s="67" t="s">
        <v>459</v>
      </c>
      <c r="B37" s="73" t="s">
        <v>566</v>
      </c>
      <c r="C37" s="74" t="s">
        <v>410</v>
      </c>
      <c r="D37" s="75">
        <v>2.5999999999999999E-2</v>
      </c>
      <c r="E37" s="75">
        <v>2.98E-2</v>
      </c>
      <c r="F37" s="75">
        <v>2.2800000000000001E-2</v>
      </c>
      <c r="G37" s="75">
        <v>3.2899999999999999E-2</v>
      </c>
      <c r="H37" s="75">
        <v>2.7400000000000001E-2</v>
      </c>
      <c r="I37" s="75">
        <v>3.3599999999999998E-2</v>
      </c>
      <c r="J37" s="75">
        <v>3.2300000000000002E-2</v>
      </c>
      <c r="K37" s="75">
        <v>3.5900000000000001E-2</v>
      </c>
      <c r="L37" s="75">
        <v>3.9199999999999999E-2</v>
      </c>
      <c r="M37" s="75">
        <v>4.0800000000000003E-2</v>
      </c>
      <c r="N37" s="75">
        <v>4.2621053118771256E-2</v>
      </c>
    </row>
    <row r="38" spans="1:14" s="88" customFormat="1" ht="15" customHeight="1" x14ac:dyDescent="0.25">
      <c r="A38" s="67"/>
      <c r="B38" s="73"/>
      <c r="C38" s="74" t="s">
        <v>411</v>
      </c>
      <c r="D38" s="75">
        <v>0</v>
      </c>
      <c r="E38" s="75">
        <v>0</v>
      </c>
      <c r="F38" s="75">
        <v>0</v>
      </c>
      <c r="G38" s="75">
        <v>0</v>
      </c>
      <c r="H38" s="75">
        <v>0</v>
      </c>
      <c r="I38" s="75">
        <v>3.5999999999999999E-3</v>
      </c>
      <c r="J38" s="75">
        <v>7.0000000000000001E-3</v>
      </c>
      <c r="K38" s="75">
        <v>3.3E-3</v>
      </c>
      <c r="L38" s="75">
        <v>4.1000000000000003E-3</v>
      </c>
      <c r="M38" s="75">
        <v>1.6999999999999999E-3</v>
      </c>
      <c r="N38" s="75">
        <v>2.3559878273473329E-3</v>
      </c>
    </row>
    <row r="39" spans="1:14" s="88" customFormat="1" ht="15" customHeight="1" thickBot="1" x14ac:dyDescent="0.3">
      <c r="A39" s="67" t="s">
        <v>459</v>
      </c>
      <c r="B39" s="73" t="s">
        <v>567</v>
      </c>
      <c r="C39" s="74" t="s">
        <v>412</v>
      </c>
      <c r="D39" s="75">
        <v>0</v>
      </c>
      <c r="E39" s="75">
        <v>0</v>
      </c>
      <c r="F39" s="75">
        <v>0</v>
      </c>
      <c r="G39" s="75">
        <v>1.2999999999999999E-3</v>
      </c>
      <c r="H39" s="75">
        <v>1E-4</v>
      </c>
      <c r="I39" s="75">
        <v>1.1000000000000001E-3</v>
      </c>
      <c r="J39" s="75">
        <v>4.8999999999999998E-3</v>
      </c>
      <c r="K39" s="75">
        <v>6.3E-3</v>
      </c>
      <c r="L39" s="75">
        <v>7.4999999999999997E-3</v>
      </c>
      <c r="M39" s="75">
        <v>8.6E-3</v>
      </c>
      <c r="N39" s="75">
        <v>6.3028407572447249E-3</v>
      </c>
    </row>
    <row r="40" spans="1:14" s="94" customFormat="1" ht="15" customHeight="1" thickTop="1" thickBot="1" x14ac:dyDescent="0.25">
      <c r="A40" s="67"/>
      <c r="B40" s="96"/>
      <c r="C40" s="792" t="s">
        <v>413</v>
      </c>
      <c r="D40" s="787"/>
      <c r="E40" s="787"/>
      <c r="F40" s="787"/>
      <c r="G40" s="787"/>
      <c r="H40" s="787"/>
      <c r="I40" s="788"/>
      <c r="J40" s="788"/>
      <c r="K40" s="788"/>
      <c r="L40" s="788"/>
      <c r="M40" s="788"/>
      <c r="N40" s="788"/>
    </row>
    <row r="41" spans="1:14" s="94" customFormat="1" ht="15" customHeight="1" thickTop="1" thickBot="1" x14ac:dyDescent="0.25">
      <c r="A41" s="67"/>
      <c r="B41" s="95"/>
      <c r="C41" s="792" t="s">
        <v>414</v>
      </c>
      <c r="D41" s="787"/>
      <c r="E41" s="787"/>
      <c r="F41" s="787"/>
      <c r="G41" s="787"/>
      <c r="H41" s="787"/>
      <c r="I41" s="788"/>
      <c r="J41" s="788"/>
      <c r="K41" s="788"/>
      <c r="L41" s="788"/>
      <c r="M41" s="788"/>
      <c r="N41" s="788"/>
    </row>
    <row r="42" spans="1:14" s="67" customFormat="1" ht="15" customHeight="1" thickTop="1" x14ac:dyDescent="0.25">
      <c r="A42" s="67" t="s">
        <v>459</v>
      </c>
      <c r="B42" s="73" t="s">
        <v>568</v>
      </c>
      <c r="C42" s="74" t="s">
        <v>415</v>
      </c>
      <c r="D42" s="75">
        <v>4.1099999999999998E-2</v>
      </c>
      <c r="E42" s="75">
        <v>4.1000000000000002E-2</v>
      </c>
      <c r="F42" s="75">
        <v>3.1099999999999999E-2</v>
      </c>
      <c r="G42" s="75">
        <v>3.5499999999999997E-2</v>
      </c>
      <c r="H42" s="75">
        <v>3.1300000000000001E-2</v>
      </c>
      <c r="I42" s="75">
        <v>3.3500000000000002E-2</v>
      </c>
      <c r="J42" s="75">
        <v>3.0700000000000002E-2</v>
      </c>
      <c r="K42" s="75">
        <v>3.2300000000000002E-2</v>
      </c>
      <c r="L42" s="75">
        <v>3.2300000000000002E-2</v>
      </c>
      <c r="M42" s="75">
        <v>3.2399999999999998E-2</v>
      </c>
      <c r="N42" s="75">
        <v>3.2923398871969906E-2</v>
      </c>
    </row>
    <row r="43" spans="1:14" s="88" customFormat="1" ht="15" customHeight="1" x14ac:dyDescent="0.25">
      <c r="A43" s="67" t="s">
        <v>459</v>
      </c>
      <c r="B43" s="73" t="s">
        <v>569</v>
      </c>
      <c r="C43" s="74" t="s">
        <v>416</v>
      </c>
      <c r="D43" s="75">
        <v>4.4499999999999998E-2</v>
      </c>
      <c r="E43" s="75">
        <v>4.4299999999999999E-2</v>
      </c>
      <c r="F43" s="75">
        <v>3.3500000000000002E-2</v>
      </c>
      <c r="G43" s="75">
        <v>3.8100000000000002E-2</v>
      </c>
      <c r="H43" s="75">
        <v>3.3700000000000001E-2</v>
      </c>
      <c r="I43" s="75">
        <v>3.5999999999999997E-2</v>
      </c>
      <c r="J43" s="75">
        <v>3.3399999999999999E-2</v>
      </c>
      <c r="K43" s="75">
        <v>3.5900000000000001E-2</v>
      </c>
      <c r="L43" s="75">
        <v>3.6200000000000003E-2</v>
      </c>
      <c r="M43" s="75">
        <v>3.6900000000000002E-2</v>
      </c>
      <c r="N43" s="75">
        <v>3.8373846948692357E-2</v>
      </c>
    </row>
    <row r="44" spans="1:14" s="88" customFormat="1" ht="15" customHeight="1" x14ac:dyDescent="0.25">
      <c r="A44" s="67" t="s">
        <v>459</v>
      </c>
      <c r="B44" s="73" t="s">
        <v>570</v>
      </c>
      <c r="C44" s="74" t="s">
        <v>417</v>
      </c>
      <c r="D44" s="75">
        <v>5.6599999999999998E-2</v>
      </c>
      <c r="E44" s="75">
        <v>5.5500000000000001E-2</v>
      </c>
      <c r="F44" s="75">
        <v>4.2799999999999998E-2</v>
      </c>
      <c r="G44" s="75">
        <v>5.0099999999999999E-2</v>
      </c>
      <c r="H44" s="75">
        <v>4.3400000000000001E-2</v>
      </c>
      <c r="I44" s="75">
        <v>4.4999999999999998E-2</v>
      </c>
      <c r="J44" s="75">
        <v>4.1000000000000002E-2</v>
      </c>
      <c r="K44" s="75">
        <v>4.5199999999999997E-2</v>
      </c>
      <c r="L44" s="75">
        <v>4.7500000000000001E-2</v>
      </c>
      <c r="M44" s="75">
        <v>4.8000000000000001E-2</v>
      </c>
      <c r="N44" s="75">
        <v>4.9152836422911184E-2</v>
      </c>
    </row>
    <row r="45" spans="1:14" s="88" customFormat="1" ht="15" customHeight="1" thickBot="1" x14ac:dyDescent="0.3">
      <c r="A45" s="67" t="s">
        <v>459</v>
      </c>
      <c r="B45" s="73" t="s">
        <v>571</v>
      </c>
      <c r="C45" s="74" t="s">
        <v>418</v>
      </c>
      <c r="D45" s="75">
        <v>5.6899999999999999E-2</v>
      </c>
      <c r="E45" s="75">
        <v>5.7299999999999997E-2</v>
      </c>
      <c r="F45" s="75">
        <v>4.36E-2</v>
      </c>
      <c r="G45" s="75">
        <v>5.0500000000000003E-2</v>
      </c>
      <c r="H45" s="75">
        <v>4.53E-2</v>
      </c>
      <c r="I45" s="75">
        <v>5.0599999999999999E-2</v>
      </c>
      <c r="J45" s="75">
        <v>4.8800000000000003E-2</v>
      </c>
      <c r="K45" s="75">
        <v>5.2400000000000002E-2</v>
      </c>
      <c r="L45" s="75">
        <v>5.2699999999999997E-2</v>
      </c>
      <c r="M45" s="75">
        <v>5.3800000000000001E-2</v>
      </c>
      <c r="N45" s="75">
        <v>5.7737218908769976E-2</v>
      </c>
    </row>
    <row r="46" spans="1:14" s="94" customFormat="1" ht="15" customHeight="1" thickTop="1" thickBot="1" x14ac:dyDescent="0.25">
      <c r="A46" s="67"/>
      <c r="B46" s="95"/>
      <c r="C46" s="792" t="s">
        <v>419</v>
      </c>
      <c r="D46" s="787"/>
      <c r="E46" s="787"/>
      <c r="F46" s="787"/>
      <c r="G46" s="787"/>
      <c r="H46" s="787"/>
      <c r="I46" s="788"/>
      <c r="J46" s="788"/>
      <c r="K46" s="788"/>
      <c r="L46" s="788"/>
      <c r="M46" s="788"/>
      <c r="N46" s="788"/>
    </row>
    <row r="47" spans="1:14" s="97" customFormat="1" ht="15" customHeight="1" thickTop="1" x14ac:dyDescent="0.25">
      <c r="A47" s="97" t="s">
        <v>459</v>
      </c>
      <c r="B47" s="73" t="s">
        <v>572</v>
      </c>
      <c r="C47" s="74" t="s">
        <v>420</v>
      </c>
      <c r="D47" s="75">
        <v>0.56340000000000001</v>
      </c>
      <c r="E47" s="75">
        <v>0.56759999999999999</v>
      </c>
      <c r="F47" s="75">
        <v>0.55789999999999995</v>
      </c>
      <c r="G47" s="75">
        <v>0.55630000000000002</v>
      </c>
      <c r="H47" s="75">
        <v>0.53449999999999998</v>
      </c>
      <c r="I47" s="75">
        <v>0.53200000000000003</v>
      </c>
      <c r="J47" s="75">
        <v>0.53839999999999999</v>
      </c>
      <c r="K47" s="75">
        <v>0.50790000000000002</v>
      </c>
      <c r="L47" s="75">
        <v>0.50170000000000003</v>
      </c>
      <c r="M47" s="75">
        <v>0.53090000000000004</v>
      </c>
      <c r="N47" s="75">
        <v>0.49915022889149507</v>
      </c>
    </row>
    <row r="48" spans="1:14" ht="15" customHeight="1" x14ac:dyDescent="0.2">
      <c r="A48" s="67" t="s">
        <v>459</v>
      </c>
      <c r="B48" s="73" t="s">
        <v>573</v>
      </c>
      <c r="C48" s="74" t="s">
        <v>421</v>
      </c>
      <c r="D48" s="75">
        <v>4.5499999999999999E-2</v>
      </c>
      <c r="E48" s="75">
        <v>4.1799999999999997E-2</v>
      </c>
      <c r="F48" s="75">
        <v>3.6400000000000002E-2</v>
      </c>
      <c r="G48" s="75">
        <v>3.9800000000000002E-2</v>
      </c>
      <c r="H48" s="75">
        <v>3.9399999999999998E-2</v>
      </c>
      <c r="I48" s="75">
        <v>4.4699999999999997E-2</v>
      </c>
      <c r="J48" s="75">
        <v>4.8500000000000001E-2</v>
      </c>
      <c r="K48" s="75">
        <v>4.4299999999999999E-2</v>
      </c>
      <c r="L48" s="75">
        <v>4.5999999999999999E-2</v>
      </c>
      <c r="M48" s="75">
        <v>4.53E-2</v>
      </c>
      <c r="N48" s="75">
        <v>4.2538501649176198E-2</v>
      </c>
    </row>
    <row r="49" spans="1:14" ht="15" customHeight="1" x14ac:dyDescent="0.2">
      <c r="A49" s="67" t="s">
        <v>459</v>
      </c>
      <c r="B49" s="73" t="s">
        <v>574</v>
      </c>
      <c r="C49" s="74" t="s">
        <v>422</v>
      </c>
      <c r="D49" s="75">
        <v>0.3911</v>
      </c>
      <c r="E49" s="75">
        <v>0.3906</v>
      </c>
      <c r="F49" s="75">
        <v>0.40570000000000001</v>
      </c>
      <c r="G49" s="75">
        <v>0.40400000000000003</v>
      </c>
      <c r="H49" s="75">
        <v>0.42609999999999998</v>
      </c>
      <c r="I49" s="75">
        <v>0.42330000000000001</v>
      </c>
      <c r="J49" s="75">
        <v>0.41299999999999998</v>
      </c>
      <c r="K49" s="75">
        <v>0.44779999999999998</v>
      </c>
      <c r="L49" s="75">
        <v>0.45229999999999998</v>
      </c>
      <c r="M49" s="75">
        <v>0.42380000000000001</v>
      </c>
      <c r="N49" s="75">
        <v>0.45831126945932876</v>
      </c>
    </row>
    <row r="50" spans="1:14" ht="15" customHeight="1" thickBot="1" x14ac:dyDescent="0.25">
      <c r="A50" s="67" t="s">
        <v>459</v>
      </c>
      <c r="B50" s="73" t="s">
        <v>575</v>
      </c>
      <c r="C50" s="74" t="s">
        <v>423</v>
      </c>
      <c r="D50" s="75">
        <v>0.58919999999999995</v>
      </c>
      <c r="E50" s="75">
        <v>0.5847</v>
      </c>
      <c r="F50" s="75">
        <v>0.54610000000000003</v>
      </c>
      <c r="G50" s="75">
        <v>0.52239999999999998</v>
      </c>
      <c r="H50" s="75">
        <v>0.52710000000000001</v>
      </c>
      <c r="I50" s="75">
        <v>0.53339999999999999</v>
      </c>
      <c r="J50" s="75">
        <v>0.55600000000000005</v>
      </c>
      <c r="K50" s="75">
        <v>0.57569999999999999</v>
      </c>
      <c r="L50" s="75">
        <v>0.52500000000000002</v>
      </c>
      <c r="M50" s="75">
        <v>0.48170000000000002</v>
      </c>
      <c r="N50" s="75">
        <v>0.45219321748013519</v>
      </c>
    </row>
    <row r="51" spans="1:14" s="67" customFormat="1" ht="15" customHeight="1" thickTop="1" thickBot="1" x14ac:dyDescent="0.3">
      <c r="B51" s="96"/>
      <c r="C51" s="792" t="s">
        <v>424</v>
      </c>
      <c r="D51" s="787"/>
      <c r="E51" s="787"/>
      <c r="F51" s="787"/>
      <c r="G51" s="787"/>
      <c r="H51" s="787"/>
      <c r="I51" s="788"/>
      <c r="J51" s="788"/>
      <c r="K51" s="788"/>
      <c r="L51" s="788"/>
      <c r="M51" s="788"/>
      <c r="N51" s="788"/>
    </row>
    <row r="52" spans="1:14" s="67" customFormat="1" ht="15" customHeight="1" thickTop="1" x14ac:dyDescent="0.25">
      <c r="A52" s="67" t="s">
        <v>459</v>
      </c>
      <c r="B52" s="73" t="s">
        <v>576</v>
      </c>
      <c r="C52" s="74" t="s">
        <v>425</v>
      </c>
      <c r="D52" s="75">
        <v>5.5100000000000003E-2</v>
      </c>
      <c r="E52" s="75">
        <v>5.0900000000000001E-2</v>
      </c>
      <c r="F52" s="75">
        <v>3.6900000000000002E-2</v>
      </c>
      <c r="G52" s="75">
        <v>4.0599999999999997E-2</v>
      </c>
      <c r="H52" s="75">
        <v>4.1799999999999997E-2</v>
      </c>
      <c r="I52" s="75">
        <v>4.5699999999999998E-2</v>
      </c>
      <c r="J52" s="75">
        <v>4.6199999999999998E-2</v>
      </c>
      <c r="K52" s="75">
        <v>4.0599999999999997E-2</v>
      </c>
      <c r="L52" s="75">
        <v>4.2500000000000003E-2</v>
      </c>
      <c r="M52" s="75">
        <v>3.8899999999999997E-2</v>
      </c>
      <c r="N52" s="75">
        <v>3.8538453251808519E-2</v>
      </c>
    </row>
    <row r="53" spans="1:14" s="67" customFormat="1" ht="15" customHeight="1" x14ac:dyDescent="0.25">
      <c r="A53" s="67" t="s">
        <v>459</v>
      </c>
      <c r="B53" s="73" t="s">
        <v>577</v>
      </c>
      <c r="C53" s="74" t="s">
        <v>426</v>
      </c>
      <c r="D53" s="75">
        <v>4.8500000000000001E-2</v>
      </c>
      <c r="E53" s="75">
        <v>4.3400000000000001E-2</v>
      </c>
      <c r="F53" s="75">
        <v>3.49E-2</v>
      </c>
      <c r="G53" s="75">
        <v>3.9E-2</v>
      </c>
      <c r="H53" s="75">
        <v>4.0500000000000001E-2</v>
      </c>
      <c r="I53" s="75">
        <v>4.4900000000000002E-2</v>
      </c>
      <c r="J53" s="75">
        <v>4.5600000000000002E-2</v>
      </c>
      <c r="K53" s="75">
        <v>4.0300000000000002E-2</v>
      </c>
      <c r="L53" s="75">
        <v>3.8800000000000001E-2</v>
      </c>
      <c r="M53" s="75">
        <v>3.6900000000000002E-2</v>
      </c>
      <c r="N53" s="75">
        <v>3.5419685578326754E-2</v>
      </c>
    </row>
    <row r="54" spans="1:14" s="67" customFormat="1" ht="15" customHeight="1" x14ac:dyDescent="0.25">
      <c r="A54" s="67" t="s">
        <v>459</v>
      </c>
      <c r="B54" s="73" t="s">
        <v>578</v>
      </c>
      <c r="C54" s="74" t="s">
        <v>427</v>
      </c>
      <c r="D54" s="75">
        <v>5.0999999999999997E-2</v>
      </c>
      <c r="E54" s="75">
        <v>4.5999999999999999E-2</v>
      </c>
      <c r="F54" s="75">
        <v>3.6900000000000002E-2</v>
      </c>
      <c r="G54" s="75">
        <v>4.0899999999999999E-2</v>
      </c>
      <c r="H54" s="75">
        <v>4.3299999999999998E-2</v>
      </c>
      <c r="I54" s="75">
        <v>4.7699999999999999E-2</v>
      </c>
      <c r="J54" s="75">
        <v>5.0200000000000002E-2</v>
      </c>
      <c r="K54" s="75">
        <v>4.5499999999999999E-2</v>
      </c>
      <c r="L54" s="75">
        <v>4.36E-2</v>
      </c>
      <c r="M54" s="75">
        <v>4.19E-2</v>
      </c>
      <c r="N54" s="75">
        <v>4.177699403103137E-2</v>
      </c>
    </row>
    <row r="55" spans="1:14" s="67" customFormat="1" ht="15" customHeight="1" x14ac:dyDescent="0.25">
      <c r="A55" s="67" t="s">
        <v>459</v>
      </c>
      <c r="B55" s="73" t="s">
        <v>579</v>
      </c>
      <c r="C55" s="74" t="s">
        <v>428</v>
      </c>
      <c r="D55" s="75">
        <v>6.5100000000000005E-2</v>
      </c>
      <c r="E55" s="75">
        <v>6.3100000000000003E-2</v>
      </c>
      <c r="F55" s="75">
        <v>5.2900000000000003E-2</v>
      </c>
      <c r="G55" s="75">
        <v>6.1199999999999997E-2</v>
      </c>
      <c r="H55" s="75">
        <v>5.8700000000000002E-2</v>
      </c>
      <c r="I55" s="75">
        <v>6.4600000000000005E-2</v>
      </c>
      <c r="J55" s="75">
        <v>6.5799999999999997E-2</v>
      </c>
      <c r="K55" s="75">
        <v>6.1600000000000002E-2</v>
      </c>
      <c r="L55" s="75">
        <v>6.0999999999999999E-2</v>
      </c>
      <c r="M55" s="75">
        <v>5.9400000000000001E-2</v>
      </c>
      <c r="N55" s="75">
        <v>5.8976497235359422E-2</v>
      </c>
    </row>
    <row r="56" spans="1:14" s="67" customFormat="1" ht="15" customHeight="1" x14ac:dyDescent="0.25">
      <c r="A56" s="67" t="s">
        <v>459</v>
      </c>
      <c r="B56" s="73" t="s">
        <v>580</v>
      </c>
      <c r="C56" s="74" t="s">
        <v>429</v>
      </c>
      <c r="D56" s="75">
        <v>-1.4E-2</v>
      </c>
      <c r="E56" s="75">
        <v>-1.7100000000000001E-2</v>
      </c>
      <c r="F56" s="75">
        <v>-1.6E-2</v>
      </c>
      <c r="G56" s="75">
        <v>-2.0299999999999999E-2</v>
      </c>
      <c r="H56" s="75">
        <v>-1.55E-2</v>
      </c>
      <c r="I56" s="75">
        <v>-1.7000000000000001E-2</v>
      </c>
      <c r="J56" s="75">
        <v>-1.5599999999999999E-2</v>
      </c>
      <c r="K56" s="75">
        <v>-1.61E-2</v>
      </c>
      <c r="L56" s="75">
        <v>-1.7299999999999999E-2</v>
      </c>
      <c r="M56" s="75">
        <v>-1.7500000000000002E-2</v>
      </c>
      <c r="N56" s="75">
        <v>-1.7199503204328056E-2</v>
      </c>
    </row>
    <row r="57" spans="1:14" s="67" customFormat="1" ht="15" customHeight="1" x14ac:dyDescent="0.25">
      <c r="A57" s="67" t="s">
        <v>459</v>
      </c>
      <c r="B57" s="73" t="s">
        <v>581</v>
      </c>
      <c r="C57" s="74" t="s">
        <v>430</v>
      </c>
      <c r="D57" s="75">
        <v>-2.5000000000000001E-3</v>
      </c>
      <c r="E57" s="75">
        <v>-2.5999999999999999E-3</v>
      </c>
      <c r="F57" s="75">
        <v>-2E-3</v>
      </c>
      <c r="G57" s="75">
        <v>-1.9E-3</v>
      </c>
      <c r="H57" s="75">
        <v>-2.7000000000000001E-3</v>
      </c>
      <c r="I57" s="75">
        <v>-2.8E-3</v>
      </c>
      <c r="J57" s="75">
        <v>-4.5999999999999999E-3</v>
      </c>
      <c r="K57" s="75">
        <v>-5.1999999999999998E-3</v>
      </c>
      <c r="L57" s="75">
        <v>-4.7999999999999996E-3</v>
      </c>
      <c r="M57" s="75">
        <v>-5.1000000000000004E-3</v>
      </c>
      <c r="N57" s="75">
        <v>-6.3573084527046072E-3</v>
      </c>
    </row>
    <row r="58" spans="1:14" s="67" customFormat="1" ht="15" customHeight="1" thickBot="1" x14ac:dyDescent="0.3">
      <c r="A58" s="67" t="s">
        <v>459</v>
      </c>
      <c r="B58" s="73" t="s">
        <v>582</v>
      </c>
      <c r="C58" s="74" t="s">
        <v>431</v>
      </c>
      <c r="D58" s="75">
        <v>6.1999999999999998E-3</v>
      </c>
      <c r="E58" s="75">
        <v>7.1999999999999998E-3</v>
      </c>
      <c r="F58" s="75">
        <v>2E-3</v>
      </c>
      <c r="G58" s="75">
        <v>1.6000000000000001E-3</v>
      </c>
      <c r="H58" s="75">
        <v>1.2999999999999999E-3</v>
      </c>
      <c r="I58" s="75">
        <v>8.9999999999999998E-4</v>
      </c>
      <c r="J58" s="75">
        <v>5.9999999999999995E-4</v>
      </c>
      <c r="K58" s="75">
        <v>2.9999999999999997E-4</v>
      </c>
      <c r="L58" s="75">
        <v>3.7000000000000002E-3</v>
      </c>
      <c r="M58" s="75">
        <v>2E-3</v>
      </c>
      <c r="N58" s="75">
        <v>3.1187676734817649E-3</v>
      </c>
    </row>
    <row r="59" spans="1:14" s="94" customFormat="1" ht="15" customHeight="1" thickTop="1" thickBot="1" x14ac:dyDescent="0.25">
      <c r="A59" s="67"/>
      <c r="B59" s="67"/>
      <c r="C59" s="792" t="s">
        <v>432</v>
      </c>
      <c r="D59" s="793"/>
      <c r="E59" s="793"/>
      <c r="F59" s="793"/>
      <c r="G59" s="793"/>
      <c r="H59" s="793"/>
      <c r="I59" s="793"/>
      <c r="J59" s="793"/>
      <c r="K59" s="793"/>
      <c r="L59" s="793"/>
      <c r="M59" s="793"/>
      <c r="N59" s="794"/>
    </row>
    <row r="60" spans="1:14" s="67" customFormat="1" ht="15" customHeight="1" thickTop="1" x14ac:dyDescent="0.25">
      <c r="A60" s="67" t="s">
        <v>459</v>
      </c>
      <c r="B60" s="73" t="s">
        <v>576</v>
      </c>
      <c r="C60" s="74" t="s">
        <v>425</v>
      </c>
      <c r="D60" s="75">
        <v>5.5100000000000003E-2</v>
      </c>
      <c r="E60" s="75">
        <v>5.0900000000000001E-2</v>
      </c>
      <c r="F60" s="75">
        <v>3.6900000000000002E-2</v>
      </c>
      <c r="G60" s="75">
        <v>4.0599999999999997E-2</v>
      </c>
      <c r="H60" s="75">
        <v>4.1799999999999997E-2</v>
      </c>
      <c r="I60" s="75">
        <v>4.5699999999999998E-2</v>
      </c>
      <c r="J60" s="75">
        <v>4.6199999999999998E-2</v>
      </c>
      <c r="K60" s="75">
        <v>4.0599999999999997E-2</v>
      </c>
      <c r="L60" s="75">
        <v>4.2500000000000003E-2</v>
      </c>
      <c r="M60" s="75">
        <v>3.8899999999999997E-2</v>
      </c>
      <c r="N60" s="75">
        <v>3.8538453251808519E-2</v>
      </c>
    </row>
    <row r="61" spans="1:14" s="67" customFormat="1" ht="15" customHeight="1" x14ac:dyDescent="0.25">
      <c r="A61" s="67" t="s">
        <v>459</v>
      </c>
      <c r="B61" s="73" t="s">
        <v>583</v>
      </c>
      <c r="C61" s="74" t="s">
        <v>433</v>
      </c>
      <c r="D61" s="75">
        <v>-4.7000000000000002E-3</v>
      </c>
      <c r="E61" s="75">
        <v>-1.9E-3</v>
      </c>
      <c r="F61" s="75">
        <v>-1.6000000000000001E-3</v>
      </c>
      <c r="G61" s="75">
        <v>-2.2000000000000001E-3</v>
      </c>
      <c r="H61" s="75">
        <v>-2.7000000000000001E-3</v>
      </c>
      <c r="I61" s="75">
        <v>-3.3E-3</v>
      </c>
      <c r="J61" s="75">
        <v>-1.8E-3</v>
      </c>
      <c r="K61" s="75">
        <v>8.0000000000000004E-4</v>
      </c>
      <c r="L61" s="75">
        <v>4.0000000000000002E-4</v>
      </c>
      <c r="M61" s="75">
        <v>-3.8999999999999998E-3</v>
      </c>
      <c r="N61" s="75">
        <v>-3.3372514123166902E-3</v>
      </c>
    </row>
    <row r="62" spans="1:14" s="88" customFormat="1" ht="15" customHeight="1" x14ac:dyDescent="0.25">
      <c r="A62" s="67" t="s">
        <v>459</v>
      </c>
      <c r="B62" s="73" t="s">
        <v>584</v>
      </c>
      <c r="C62" s="74" t="s">
        <v>434</v>
      </c>
      <c r="D62" s="75">
        <v>-4.1300000000000003E-2</v>
      </c>
      <c r="E62" s="75">
        <v>-4.1200000000000001E-2</v>
      </c>
      <c r="F62" s="75">
        <v>-3.1099999999999999E-2</v>
      </c>
      <c r="G62" s="75">
        <v>-3.56E-2</v>
      </c>
      <c r="H62" s="75">
        <v>-3.1300000000000001E-2</v>
      </c>
      <c r="I62" s="75">
        <v>-3.3500000000000002E-2</v>
      </c>
      <c r="J62" s="75">
        <v>-3.0700000000000002E-2</v>
      </c>
      <c r="K62" s="75">
        <v>-3.2300000000000002E-2</v>
      </c>
      <c r="L62" s="75">
        <v>-3.2399999999999998E-2</v>
      </c>
      <c r="M62" s="75">
        <v>-3.2800000000000003E-2</v>
      </c>
      <c r="N62" s="75">
        <v>-3.3316338615394826E-2</v>
      </c>
    </row>
    <row r="63" spans="1:14" s="88" customFormat="1" ht="15" customHeight="1" x14ac:dyDescent="0.25">
      <c r="A63" s="67" t="s">
        <v>459</v>
      </c>
      <c r="B63" s="73" t="s">
        <v>585</v>
      </c>
      <c r="C63" s="74" t="s">
        <v>435</v>
      </c>
      <c r="D63" s="75">
        <v>0</v>
      </c>
      <c r="E63" s="75">
        <v>1E-4</v>
      </c>
      <c r="F63" s="75">
        <v>0</v>
      </c>
      <c r="G63" s="75">
        <v>2.0000000000000001E-4</v>
      </c>
      <c r="H63" s="75">
        <v>0</v>
      </c>
      <c r="I63" s="75">
        <v>1E-4</v>
      </c>
      <c r="J63" s="75">
        <v>0</v>
      </c>
      <c r="K63" s="75">
        <v>0</v>
      </c>
      <c r="L63" s="75">
        <v>0</v>
      </c>
      <c r="M63" s="75">
        <v>1E-4</v>
      </c>
      <c r="N63" s="75">
        <v>3.7599542698651253E-5</v>
      </c>
    </row>
    <row r="64" spans="1:14" s="88" customFormat="1" ht="15" customHeight="1" x14ac:dyDescent="0.25">
      <c r="A64" s="67" t="s">
        <v>459</v>
      </c>
      <c r="B64" s="73" t="s">
        <v>586</v>
      </c>
      <c r="C64" s="74" t="s">
        <v>436</v>
      </c>
      <c r="D64" s="75">
        <v>-2.0000000000000001E-4</v>
      </c>
      <c r="E64" s="75">
        <v>1E-4</v>
      </c>
      <c r="F64" s="75">
        <v>4.0000000000000002E-4</v>
      </c>
      <c r="G64" s="75">
        <v>2.0000000000000001E-4</v>
      </c>
      <c r="H64" s="75">
        <v>-2.0000000000000001E-4</v>
      </c>
      <c r="I64" s="75">
        <v>-2.0000000000000001E-4</v>
      </c>
      <c r="J64" s="75">
        <v>0</v>
      </c>
      <c r="K64" s="75">
        <v>0</v>
      </c>
      <c r="L64" s="75">
        <v>0</v>
      </c>
      <c r="M64" s="75">
        <v>1E-4</v>
      </c>
      <c r="N64" s="75">
        <v>1.0258887821178726E-4</v>
      </c>
    </row>
    <row r="65" spans="1:14" s="88" customFormat="1" ht="15" customHeight="1" thickBot="1" x14ac:dyDescent="0.3">
      <c r="A65" s="67"/>
      <c r="B65" s="73"/>
      <c r="C65" s="74" t="s">
        <v>437</v>
      </c>
      <c r="D65" s="75">
        <v>5.0000000000000001E-4</v>
      </c>
      <c r="E65" s="75">
        <v>2.9999999999999997E-4</v>
      </c>
      <c r="F65" s="75">
        <v>2.0000000000000001E-4</v>
      </c>
      <c r="G65" s="75">
        <v>2.0000000000000001E-4</v>
      </c>
      <c r="H65" s="75">
        <v>1E-4</v>
      </c>
      <c r="I65" s="75">
        <v>0</v>
      </c>
      <c r="J65" s="75">
        <v>0</v>
      </c>
      <c r="K65" s="75">
        <v>0</v>
      </c>
      <c r="L65" s="75">
        <v>0</v>
      </c>
      <c r="M65" s="75">
        <v>0</v>
      </c>
      <c r="N65" s="75">
        <v>5.2370822094073705E-7</v>
      </c>
    </row>
    <row r="66" spans="1:14" s="67" customFormat="1" ht="15" customHeight="1" thickTop="1" thickBot="1" x14ac:dyDescent="0.3">
      <c r="A66" s="67" t="s">
        <v>459</v>
      </c>
      <c r="B66" s="73" t="s">
        <v>587</v>
      </c>
      <c r="C66" s="792" t="s">
        <v>588</v>
      </c>
      <c r="D66" s="787">
        <v>8.9999999999999993E-3</v>
      </c>
      <c r="E66" s="787">
        <v>8.0000000000000002E-3</v>
      </c>
      <c r="F66" s="787">
        <v>4.8999999999999998E-3</v>
      </c>
      <c r="G66" s="787">
        <v>3.5000000000000001E-3</v>
      </c>
      <c r="H66" s="787">
        <v>7.7000000000000002E-3</v>
      </c>
      <c r="I66" s="789">
        <v>8.8000000000000005E-3</v>
      </c>
      <c r="J66" s="789">
        <v>1.3599999999999999E-2</v>
      </c>
      <c r="K66" s="789">
        <v>9.1000000000000004E-3</v>
      </c>
      <c r="L66" s="789">
        <v>1.06E-2</v>
      </c>
      <c r="M66" s="789">
        <v>2.3E-3</v>
      </c>
      <c r="N66" s="789">
        <v>1.9007617603419183E-3</v>
      </c>
    </row>
    <row r="67" spans="1:14" ht="3.75" customHeight="1" thickTop="1" thickBot="1" x14ac:dyDescent="0.25">
      <c r="A67" s="98"/>
      <c r="B67" s="98"/>
      <c r="C67" s="85"/>
      <c r="D67" s="85"/>
      <c r="E67" s="85"/>
      <c r="F67" s="85"/>
      <c r="G67" s="85"/>
      <c r="H67" s="85"/>
      <c r="I67" s="85"/>
      <c r="J67" s="85"/>
      <c r="K67" s="85"/>
      <c r="L67" s="85"/>
      <c r="M67" s="85"/>
      <c r="N67" s="85"/>
    </row>
    <row r="68" spans="1:14" ht="15" customHeight="1" x14ac:dyDescent="0.2">
      <c r="A68" s="67"/>
      <c r="B68" s="67"/>
      <c r="C68" s="99" t="s">
        <v>439</v>
      </c>
      <c r="D68" s="67"/>
      <c r="E68" s="67"/>
      <c r="F68" s="67"/>
      <c r="G68" s="67"/>
      <c r="H68" s="67"/>
      <c r="I68" s="67"/>
      <c r="J68" s="67"/>
      <c r="K68" s="67"/>
      <c r="L68" s="67"/>
      <c r="M68" s="67"/>
      <c r="N68" s="67"/>
    </row>
    <row r="69" spans="1:14" ht="15" customHeight="1" x14ac:dyDescent="0.2">
      <c r="A69" s="67"/>
      <c r="B69" s="67"/>
      <c r="C69" s="99" t="s">
        <v>589</v>
      </c>
      <c r="D69" s="67"/>
      <c r="E69" s="67"/>
      <c r="F69" s="67"/>
      <c r="G69" s="67"/>
      <c r="H69" s="67"/>
      <c r="I69" s="67"/>
      <c r="J69" s="67"/>
      <c r="K69" s="67"/>
      <c r="L69" s="67"/>
      <c r="M69" s="67"/>
      <c r="N69" s="67"/>
    </row>
    <row r="70" spans="1:14" ht="15" customHeight="1" x14ac:dyDescent="0.2">
      <c r="A70" s="67"/>
      <c r="B70" s="67"/>
      <c r="C70" s="99" t="s">
        <v>590</v>
      </c>
      <c r="D70" s="67"/>
      <c r="E70" s="67"/>
      <c r="F70" s="67"/>
      <c r="G70" s="67"/>
      <c r="H70" s="67"/>
      <c r="I70" s="67"/>
      <c r="J70" s="67"/>
      <c r="K70" s="67"/>
      <c r="L70" s="67"/>
      <c r="M70" s="67"/>
      <c r="N70" s="67"/>
    </row>
    <row r="71" spans="1:14" ht="15" customHeight="1" x14ac:dyDescent="0.2">
      <c r="A71" s="67"/>
      <c r="B71" s="67"/>
      <c r="C71" s="99" t="s">
        <v>442</v>
      </c>
      <c r="D71" s="67"/>
      <c r="E71" s="67"/>
      <c r="F71" s="67"/>
      <c r="G71" s="67"/>
      <c r="H71" s="67"/>
      <c r="I71" s="67"/>
      <c r="J71" s="67"/>
      <c r="K71" s="67"/>
      <c r="L71" s="67"/>
      <c r="M71" s="67"/>
      <c r="N71" s="67"/>
    </row>
    <row r="72" spans="1:14" ht="15" customHeight="1" x14ac:dyDescent="0.2">
      <c r="A72" s="67"/>
      <c r="B72" s="67"/>
      <c r="C72" s="99" t="s">
        <v>443</v>
      </c>
      <c r="D72" s="67"/>
      <c r="E72" s="67"/>
      <c r="F72" s="67"/>
      <c r="G72" s="67"/>
      <c r="H72" s="67"/>
      <c r="I72" s="67"/>
      <c r="J72" s="67"/>
      <c r="K72" s="67"/>
      <c r="L72" s="67"/>
      <c r="M72" s="67"/>
      <c r="N72" s="67"/>
    </row>
    <row r="73" spans="1:14" ht="30" customHeight="1" x14ac:dyDescent="0.2">
      <c r="A73" s="67"/>
      <c r="B73" s="67"/>
      <c r="C73" s="1018" t="s">
        <v>444</v>
      </c>
      <c r="D73" s="1018"/>
      <c r="E73" s="1018"/>
      <c r="F73" s="1018"/>
      <c r="G73" s="1018"/>
      <c r="H73" s="1018"/>
      <c r="I73" s="1018"/>
      <c r="J73" s="1018"/>
      <c r="K73" s="1018"/>
      <c r="L73" s="1018"/>
      <c r="M73" s="1018"/>
      <c r="N73" s="100"/>
    </row>
    <row r="74" spans="1:14" ht="15" customHeight="1" x14ac:dyDescent="0.2">
      <c r="A74" s="67"/>
      <c r="B74" s="67"/>
      <c r="C74" s="99" t="s">
        <v>445</v>
      </c>
      <c r="D74" s="67"/>
      <c r="E74" s="67"/>
      <c r="F74" s="67"/>
      <c r="G74" s="67"/>
      <c r="H74" s="67"/>
      <c r="I74" s="67"/>
      <c r="J74" s="67"/>
      <c r="K74" s="67"/>
      <c r="L74" s="67"/>
      <c r="M74" s="67"/>
      <c r="N74" s="67"/>
    </row>
    <row r="75" spans="1:14" ht="30" customHeight="1" x14ac:dyDescent="0.2">
      <c r="A75" s="67"/>
      <c r="B75" s="67"/>
      <c r="C75" s="1018" t="s">
        <v>446</v>
      </c>
      <c r="D75" s="1018"/>
      <c r="E75" s="1018"/>
      <c r="F75" s="1018"/>
      <c r="G75" s="1018"/>
      <c r="H75" s="1018"/>
      <c r="I75" s="1018"/>
      <c r="J75" s="1018"/>
      <c r="K75" s="1018"/>
      <c r="L75" s="1018"/>
      <c r="M75" s="1018"/>
      <c r="N75" s="100"/>
    </row>
    <row r="76" spans="1:14" ht="15" customHeight="1" x14ac:dyDescent="0.2">
      <c r="A76" s="67"/>
      <c r="B76" s="67"/>
      <c r="C76" s="67"/>
      <c r="D76" s="67"/>
      <c r="E76" s="67"/>
      <c r="F76" s="67"/>
      <c r="G76" s="67"/>
      <c r="H76" s="67"/>
      <c r="I76" s="67"/>
      <c r="J76" s="67"/>
      <c r="K76" s="67"/>
      <c r="L76" s="67"/>
      <c r="M76" s="67"/>
      <c r="N76" s="67"/>
    </row>
  </sheetData>
  <mergeCells count="7">
    <mergeCell ref="C75:M75"/>
    <mergeCell ref="C1:M1"/>
    <mergeCell ref="A2:M2"/>
    <mergeCell ref="C3:M3"/>
    <mergeCell ref="A4:M4"/>
    <mergeCell ref="E6:M6"/>
    <mergeCell ref="C73:M73"/>
  </mergeCells>
  <hyperlinks>
    <hyperlink ref="P1" location="ÍNDICE!A1" display="ÍNDICE!A1" xr:uid="{00000000-0004-0000-3000-000000000000}"/>
  </hyperlinks>
  <pageMargins left="0.93" right="0.42" top="0.69" bottom="0.59" header="0.5" footer="0.5"/>
  <pageSetup scale="35"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35">
    <pageSetUpPr fitToPage="1"/>
  </sheetPr>
  <dimension ref="A1:H197"/>
  <sheetViews>
    <sheetView zoomScale="90" zoomScaleNormal="90" workbookViewId="0">
      <selection activeCell="H10" sqref="H10"/>
    </sheetView>
  </sheetViews>
  <sheetFormatPr baseColWidth="10" defaultRowHeight="12.75" x14ac:dyDescent="0.2"/>
  <cols>
    <col min="1" max="1" width="84.7109375" style="171" customWidth="1"/>
    <col min="2" max="5" width="24.42578125" style="149" customWidth="1"/>
    <col min="6" max="6" width="3.7109375" style="377" customWidth="1"/>
    <col min="7" max="7" width="11.140625" style="149" bestFit="1" customWidth="1"/>
    <col min="8" max="256" width="11.42578125" style="149"/>
    <col min="257" max="257" width="84.7109375" style="149" customWidth="1"/>
    <col min="258" max="261" width="24.42578125" style="149" customWidth="1"/>
    <col min="262" max="262" width="3.7109375" style="149" customWidth="1"/>
    <col min="263" max="263" width="11.140625" style="149" bestFit="1" customWidth="1"/>
    <col min="264" max="512" width="11.42578125" style="149"/>
    <col min="513" max="513" width="84.7109375" style="149" customWidth="1"/>
    <col min="514" max="517" width="24.42578125" style="149" customWidth="1"/>
    <col min="518" max="518" width="3.7109375" style="149" customWidth="1"/>
    <col min="519" max="519" width="11.140625" style="149" bestFit="1" customWidth="1"/>
    <col min="520" max="768" width="11.42578125" style="149"/>
    <col min="769" max="769" width="84.7109375" style="149" customWidth="1"/>
    <col min="770" max="773" width="24.42578125" style="149" customWidth="1"/>
    <col min="774" max="774" width="3.7109375" style="149" customWidth="1"/>
    <col min="775" max="775" width="11.140625" style="149" bestFit="1" customWidth="1"/>
    <col min="776" max="1024" width="11.42578125" style="149"/>
    <col min="1025" max="1025" width="84.7109375" style="149" customWidth="1"/>
    <col min="1026" max="1029" width="24.42578125" style="149" customWidth="1"/>
    <col min="1030" max="1030" width="3.7109375" style="149" customWidth="1"/>
    <col min="1031" max="1031" width="11.140625" style="149" bestFit="1" customWidth="1"/>
    <col min="1032" max="1280" width="11.42578125" style="149"/>
    <col min="1281" max="1281" width="84.7109375" style="149" customWidth="1"/>
    <col min="1282" max="1285" width="24.42578125" style="149" customWidth="1"/>
    <col min="1286" max="1286" width="3.7109375" style="149" customWidth="1"/>
    <col min="1287" max="1287" width="11.140625" style="149" bestFit="1" customWidth="1"/>
    <col min="1288" max="1536" width="11.42578125" style="149"/>
    <col min="1537" max="1537" width="84.7109375" style="149" customWidth="1"/>
    <col min="1538" max="1541" width="24.42578125" style="149" customWidth="1"/>
    <col min="1542" max="1542" width="3.7109375" style="149" customWidth="1"/>
    <col min="1543" max="1543" width="11.140625" style="149" bestFit="1" customWidth="1"/>
    <col min="1544" max="1792" width="11.42578125" style="149"/>
    <col min="1793" max="1793" width="84.7109375" style="149" customWidth="1"/>
    <col min="1794" max="1797" width="24.42578125" style="149" customWidth="1"/>
    <col min="1798" max="1798" width="3.7109375" style="149" customWidth="1"/>
    <col min="1799" max="1799" width="11.140625" style="149" bestFit="1" customWidth="1"/>
    <col min="1800" max="2048" width="11.42578125" style="149"/>
    <col min="2049" max="2049" width="84.7109375" style="149" customWidth="1"/>
    <col min="2050" max="2053" width="24.42578125" style="149" customWidth="1"/>
    <col min="2054" max="2054" width="3.7109375" style="149" customWidth="1"/>
    <col min="2055" max="2055" width="11.140625" style="149" bestFit="1" customWidth="1"/>
    <col min="2056" max="2304" width="11.42578125" style="149"/>
    <col min="2305" max="2305" width="84.7109375" style="149" customWidth="1"/>
    <col min="2306" max="2309" width="24.42578125" style="149" customWidth="1"/>
    <col min="2310" max="2310" width="3.7109375" style="149" customWidth="1"/>
    <col min="2311" max="2311" width="11.140625" style="149" bestFit="1" customWidth="1"/>
    <col min="2312" max="2560" width="11.42578125" style="149"/>
    <col min="2561" max="2561" width="84.7109375" style="149" customWidth="1"/>
    <col min="2562" max="2565" width="24.42578125" style="149" customWidth="1"/>
    <col min="2566" max="2566" width="3.7109375" style="149" customWidth="1"/>
    <col min="2567" max="2567" width="11.140625" style="149" bestFit="1" customWidth="1"/>
    <col min="2568" max="2816" width="11.42578125" style="149"/>
    <col min="2817" max="2817" width="84.7109375" style="149" customWidth="1"/>
    <col min="2818" max="2821" width="24.42578125" style="149" customWidth="1"/>
    <col min="2822" max="2822" width="3.7109375" style="149" customWidth="1"/>
    <col min="2823" max="2823" width="11.140625" style="149" bestFit="1" customWidth="1"/>
    <col min="2824" max="3072" width="11.42578125" style="149"/>
    <col min="3073" max="3073" width="84.7109375" style="149" customWidth="1"/>
    <col min="3074" max="3077" width="24.42578125" style="149" customWidth="1"/>
    <col min="3078" max="3078" width="3.7109375" style="149" customWidth="1"/>
    <col min="3079" max="3079" width="11.140625" style="149" bestFit="1" customWidth="1"/>
    <col min="3080" max="3328" width="11.42578125" style="149"/>
    <col min="3329" max="3329" width="84.7109375" style="149" customWidth="1"/>
    <col min="3330" max="3333" width="24.42578125" style="149" customWidth="1"/>
    <col min="3334" max="3334" width="3.7109375" style="149" customWidth="1"/>
    <col min="3335" max="3335" width="11.140625" style="149" bestFit="1" customWidth="1"/>
    <col min="3336" max="3584" width="11.42578125" style="149"/>
    <col min="3585" max="3585" width="84.7109375" style="149" customWidth="1"/>
    <col min="3586" max="3589" width="24.42578125" style="149" customWidth="1"/>
    <col min="3590" max="3590" width="3.7109375" style="149" customWidth="1"/>
    <col min="3591" max="3591" width="11.140625" style="149" bestFit="1" customWidth="1"/>
    <col min="3592" max="3840" width="11.42578125" style="149"/>
    <col min="3841" max="3841" width="84.7109375" style="149" customWidth="1"/>
    <col min="3842" max="3845" width="24.42578125" style="149" customWidth="1"/>
    <col min="3846" max="3846" width="3.7109375" style="149" customWidth="1"/>
    <col min="3847" max="3847" width="11.140625" style="149" bestFit="1" customWidth="1"/>
    <col min="3848" max="4096" width="11.42578125" style="149"/>
    <col min="4097" max="4097" width="84.7109375" style="149" customWidth="1"/>
    <col min="4098" max="4101" width="24.42578125" style="149" customWidth="1"/>
    <col min="4102" max="4102" width="3.7109375" style="149" customWidth="1"/>
    <col min="4103" max="4103" width="11.140625" style="149" bestFit="1" customWidth="1"/>
    <col min="4104" max="4352" width="11.42578125" style="149"/>
    <col min="4353" max="4353" width="84.7109375" style="149" customWidth="1"/>
    <col min="4354" max="4357" width="24.42578125" style="149" customWidth="1"/>
    <col min="4358" max="4358" width="3.7109375" style="149" customWidth="1"/>
    <col min="4359" max="4359" width="11.140625" style="149" bestFit="1" customWidth="1"/>
    <col min="4360" max="4608" width="11.42578125" style="149"/>
    <col min="4609" max="4609" width="84.7109375" style="149" customWidth="1"/>
    <col min="4610" max="4613" width="24.42578125" style="149" customWidth="1"/>
    <col min="4614" max="4614" width="3.7109375" style="149" customWidth="1"/>
    <col min="4615" max="4615" width="11.140625" style="149" bestFit="1" customWidth="1"/>
    <col min="4616" max="4864" width="11.42578125" style="149"/>
    <col min="4865" max="4865" width="84.7109375" style="149" customWidth="1"/>
    <col min="4866" max="4869" width="24.42578125" style="149" customWidth="1"/>
    <col min="4870" max="4870" width="3.7109375" style="149" customWidth="1"/>
    <col min="4871" max="4871" width="11.140625" style="149" bestFit="1" customWidth="1"/>
    <col min="4872" max="5120" width="11.42578125" style="149"/>
    <col min="5121" max="5121" width="84.7109375" style="149" customWidth="1"/>
    <col min="5122" max="5125" width="24.42578125" style="149" customWidth="1"/>
    <col min="5126" max="5126" width="3.7109375" style="149" customWidth="1"/>
    <col min="5127" max="5127" width="11.140625" style="149" bestFit="1" customWidth="1"/>
    <col min="5128" max="5376" width="11.42578125" style="149"/>
    <col min="5377" max="5377" width="84.7109375" style="149" customWidth="1"/>
    <col min="5378" max="5381" width="24.42578125" style="149" customWidth="1"/>
    <col min="5382" max="5382" width="3.7109375" style="149" customWidth="1"/>
    <col min="5383" max="5383" width="11.140625" style="149" bestFit="1" customWidth="1"/>
    <col min="5384" max="5632" width="11.42578125" style="149"/>
    <col min="5633" max="5633" width="84.7109375" style="149" customWidth="1"/>
    <col min="5634" max="5637" width="24.42578125" style="149" customWidth="1"/>
    <col min="5638" max="5638" width="3.7109375" style="149" customWidth="1"/>
    <col min="5639" max="5639" width="11.140625" style="149" bestFit="1" customWidth="1"/>
    <col min="5640" max="5888" width="11.42578125" style="149"/>
    <col min="5889" max="5889" width="84.7109375" style="149" customWidth="1"/>
    <col min="5890" max="5893" width="24.42578125" style="149" customWidth="1"/>
    <col min="5894" max="5894" width="3.7109375" style="149" customWidth="1"/>
    <col min="5895" max="5895" width="11.140625" style="149" bestFit="1" customWidth="1"/>
    <col min="5896" max="6144" width="11.42578125" style="149"/>
    <col min="6145" max="6145" width="84.7109375" style="149" customWidth="1"/>
    <col min="6146" max="6149" width="24.42578125" style="149" customWidth="1"/>
    <col min="6150" max="6150" width="3.7109375" style="149" customWidth="1"/>
    <col min="6151" max="6151" width="11.140625" style="149" bestFit="1" customWidth="1"/>
    <col min="6152" max="6400" width="11.42578125" style="149"/>
    <col min="6401" max="6401" width="84.7109375" style="149" customWidth="1"/>
    <col min="6402" max="6405" width="24.42578125" style="149" customWidth="1"/>
    <col min="6406" max="6406" width="3.7109375" style="149" customWidth="1"/>
    <col min="6407" max="6407" width="11.140625" style="149" bestFit="1" customWidth="1"/>
    <col min="6408" max="6656" width="11.42578125" style="149"/>
    <col min="6657" max="6657" width="84.7109375" style="149" customWidth="1"/>
    <col min="6658" max="6661" width="24.42578125" style="149" customWidth="1"/>
    <col min="6662" max="6662" width="3.7109375" style="149" customWidth="1"/>
    <col min="6663" max="6663" width="11.140625" style="149" bestFit="1" customWidth="1"/>
    <col min="6664" max="6912" width="11.42578125" style="149"/>
    <col min="6913" max="6913" width="84.7109375" style="149" customWidth="1"/>
    <col min="6914" max="6917" width="24.42578125" style="149" customWidth="1"/>
    <col min="6918" max="6918" width="3.7109375" style="149" customWidth="1"/>
    <col min="6919" max="6919" width="11.140625" style="149" bestFit="1" customWidth="1"/>
    <col min="6920" max="7168" width="11.42578125" style="149"/>
    <col min="7169" max="7169" width="84.7109375" style="149" customWidth="1"/>
    <col min="7170" max="7173" width="24.42578125" style="149" customWidth="1"/>
    <col min="7174" max="7174" width="3.7109375" style="149" customWidth="1"/>
    <col min="7175" max="7175" width="11.140625" style="149" bestFit="1" customWidth="1"/>
    <col min="7176" max="7424" width="11.42578125" style="149"/>
    <col min="7425" max="7425" width="84.7109375" style="149" customWidth="1"/>
    <col min="7426" max="7429" width="24.42578125" style="149" customWidth="1"/>
    <col min="7430" max="7430" width="3.7109375" style="149" customWidth="1"/>
    <col min="7431" max="7431" width="11.140625" style="149" bestFit="1" customWidth="1"/>
    <col min="7432" max="7680" width="11.42578125" style="149"/>
    <col min="7681" max="7681" width="84.7109375" style="149" customWidth="1"/>
    <col min="7682" max="7685" width="24.42578125" style="149" customWidth="1"/>
    <col min="7686" max="7686" width="3.7109375" style="149" customWidth="1"/>
    <col min="7687" max="7687" width="11.140625" style="149" bestFit="1" customWidth="1"/>
    <col min="7688" max="7936" width="11.42578125" style="149"/>
    <col min="7937" max="7937" width="84.7109375" style="149" customWidth="1"/>
    <col min="7938" max="7941" width="24.42578125" style="149" customWidth="1"/>
    <col min="7942" max="7942" width="3.7109375" style="149" customWidth="1"/>
    <col min="7943" max="7943" width="11.140625" style="149" bestFit="1" customWidth="1"/>
    <col min="7944" max="8192" width="11.42578125" style="149"/>
    <col min="8193" max="8193" width="84.7109375" style="149" customWidth="1"/>
    <col min="8194" max="8197" width="24.42578125" style="149" customWidth="1"/>
    <col min="8198" max="8198" width="3.7109375" style="149" customWidth="1"/>
    <col min="8199" max="8199" width="11.140625" style="149" bestFit="1" customWidth="1"/>
    <col min="8200" max="8448" width="11.42578125" style="149"/>
    <col min="8449" max="8449" width="84.7109375" style="149" customWidth="1"/>
    <col min="8450" max="8453" width="24.42578125" style="149" customWidth="1"/>
    <col min="8454" max="8454" width="3.7109375" style="149" customWidth="1"/>
    <col min="8455" max="8455" width="11.140625" style="149" bestFit="1" customWidth="1"/>
    <col min="8456" max="8704" width="11.42578125" style="149"/>
    <col min="8705" max="8705" width="84.7109375" style="149" customWidth="1"/>
    <col min="8706" max="8709" width="24.42578125" style="149" customWidth="1"/>
    <col min="8710" max="8710" width="3.7109375" style="149" customWidth="1"/>
    <col min="8711" max="8711" width="11.140625" style="149" bestFit="1" customWidth="1"/>
    <col min="8712" max="8960" width="11.42578125" style="149"/>
    <col min="8961" max="8961" width="84.7109375" style="149" customWidth="1"/>
    <col min="8962" max="8965" width="24.42578125" style="149" customWidth="1"/>
    <col min="8966" max="8966" width="3.7109375" style="149" customWidth="1"/>
    <col min="8967" max="8967" width="11.140625" style="149" bestFit="1" customWidth="1"/>
    <col min="8968" max="9216" width="11.42578125" style="149"/>
    <col min="9217" max="9217" width="84.7109375" style="149" customWidth="1"/>
    <col min="9218" max="9221" width="24.42578125" style="149" customWidth="1"/>
    <col min="9222" max="9222" width="3.7109375" style="149" customWidth="1"/>
    <col min="9223" max="9223" width="11.140625" style="149" bestFit="1" customWidth="1"/>
    <col min="9224" max="9472" width="11.42578125" style="149"/>
    <col min="9473" max="9473" width="84.7109375" style="149" customWidth="1"/>
    <col min="9474" max="9477" width="24.42578125" style="149" customWidth="1"/>
    <col min="9478" max="9478" width="3.7109375" style="149" customWidth="1"/>
    <col min="9479" max="9479" width="11.140625" style="149" bestFit="1" customWidth="1"/>
    <col min="9480" max="9728" width="11.42578125" style="149"/>
    <col min="9729" max="9729" width="84.7109375" style="149" customWidth="1"/>
    <col min="9730" max="9733" width="24.42578125" style="149" customWidth="1"/>
    <col min="9734" max="9734" width="3.7109375" style="149" customWidth="1"/>
    <col min="9735" max="9735" width="11.140625" style="149" bestFit="1" customWidth="1"/>
    <col min="9736" max="9984" width="11.42578125" style="149"/>
    <col min="9985" max="9985" width="84.7109375" style="149" customWidth="1"/>
    <col min="9986" max="9989" width="24.42578125" style="149" customWidth="1"/>
    <col min="9990" max="9990" width="3.7109375" style="149" customWidth="1"/>
    <col min="9991" max="9991" width="11.140625" style="149" bestFit="1" customWidth="1"/>
    <col min="9992" max="10240" width="11.42578125" style="149"/>
    <col min="10241" max="10241" width="84.7109375" style="149" customWidth="1"/>
    <col min="10242" max="10245" width="24.42578125" style="149" customWidth="1"/>
    <col min="10246" max="10246" width="3.7109375" style="149" customWidth="1"/>
    <col min="10247" max="10247" width="11.140625" style="149" bestFit="1" customWidth="1"/>
    <col min="10248" max="10496" width="11.42578125" style="149"/>
    <col min="10497" max="10497" width="84.7109375" style="149" customWidth="1"/>
    <col min="10498" max="10501" width="24.42578125" style="149" customWidth="1"/>
    <col min="10502" max="10502" width="3.7109375" style="149" customWidth="1"/>
    <col min="10503" max="10503" width="11.140625" style="149" bestFit="1" customWidth="1"/>
    <col min="10504" max="10752" width="11.42578125" style="149"/>
    <col min="10753" max="10753" width="84.7109375" style="149" customWidth="1"/>
    <col min="10754" max="10757" width="24.42578125" style="149" customWidth="1"/>
    <col min="10758" max="10758" width="3.7109375" style="149" customWidth="1"/>
    <col min="10759" max="10759" width="11.140625" style="149" bestFit="1" customWidth="1"/>
    <col min="10760" max="11008" width="11.42578125" style="149"/>
    <col min="11009" max="11009" width="84.7109375" style="149" customWidth="1"/>
    <col min="11010" max="11013" width="24.42578125" style="149" customWidth="1"/>
    <col min="11014" max="11014" width="3.7109375" style="149" customWidth="1"/>
    <col min="11015" max="11015" width="11.140625" style="149" bestFit="1" customWidth="1"/>
    <col min="11016" max="11264" width="11.42578125" style="149"/>
    <col min="11265" max="11265" width="84.7109375" style="149" customWidth="1"/>
    <col min="11266" max="11269" width="24.42578125" style="149" customWidth="1"/>
    <col min="11270" max="11270" width="3.7109375" style="149" customWidth="1"/>
    <col min="11271" max="11271" width="11.140625" style="149" bestFit="1" customWidth="1"/>
    <col min="11272" max="11520" width="11.42578125" style="149"/>
    <col min="11521" max="11521" width="84.7109375" style="149" customWidth="1"/>
    <col min="11522" max="11525" width="24.42578125" style="149" customWidth="1"/>
    <col min="11526" max="11526" width="3.7109375" style="149" customWidth="1"/>
    <col min="11527" max="11527" width="11.140625" style="149" bestFit="1" customWidth="1"/>
    <col min="11528" max="11776" width="11.42578125" style="149"/>
    <col min="11777" max="11777" width="84.7109375" style="149" customWidth="1"/>
    <col min="11778" max="11781" width="24.42578125" style="149" customWidth="1"/>
    <col min="11782" max="11782" width="3.7109375" style="149" customWidth="1"/>
    <col min="11783" max="11783" width="11.140625" style="149" bestFit="1" customWidth="1"/>
    <col min="11784" max="12032" width="11.42578125" style="149"/>
    <col min="12033" max="12033" width="84.7109375" style="149" customWidth="1"/>
    <col min="12034" max="12037" width="24.42578125" style="149" customWidth="1"/>
    <col min="12038" max="12038" width="3.7109375" style="149" customWidth="1"/>
    <col min="12039" max="12039" width="11.140625" style="149" bestFit="1" customWidth="1"/>
    <col min="12040" max="12288" width="11.42578125" style="149"/>
    <col min="12289" max="12289" width="84.7109375" style="149" customWidth="1"/>
    <col min="12290" max="12293" width="24.42578125" style="149" customWidth="1"/>
    <col min="12294" max="12294" width="3.7109375" style="149" customWidth="1"/>
    <col min="12295" max="12295" width="11.140625" style="149" bestFit="1" customWidth="1"/>
    <col min="12296" max="12544" width="11.42578125" style="149"/>
    <col min="12545" max="12545" width="84.7109375" style="149" customWidth="1"/>
    <col min="12546" max="12549" width="24.42578125" style="149" customWidth="1"/>
    <col min="12550" max="12550" width="3.7109375" style="149" customWidth="1"/>
    <col min="12551" max="12551" width="11.140625" style="149" bestFit="1" customWidth="1"/>
    <col min="12552" max="12800" width="11.42578125" style="149"/>
    <col min="12801" max="12801" width="84.7109375" style="149" customWidth="1"/>
    <col min="12802" max="12805" width="24.42578125" style="149" customWidth="1"/>
    <col min="12806" max="12806" width="3.7109375" style="149" customWidth="1"/>
    <col min="12807" max="12807" width="11.140625" style="149" bestFit="1" customWidth="1"/>
    <col min="12808" max="13056" width="11.42578125" style="149"/>
    <col min="13057" max="13057" width="84.7109375" style="149" customWidth="1"/>
    <col min="13058" max="13061" width="24.42578125" style="149" customWidth="1"/>
    <col min="13062" max="13062" width="3.7109375" style="149" customWidth="1"/>
    <col min="13063" max="13063" width="11.140625" style="149" bestFit="1" customWidth="1"/>
    <col min="13064" max="13312" width="11.42578125" style="149"/>
    <col min="13313" max="13313" width="84.7109375" style="149" customWidth="1"/>
    <col min="13314" max="13317" width="24.42578125" style="149" customWidth="1"/>
    <col min="13318" max="13318" width="3.7109375" style="149" customWidth="1"/>
    <col min="13319" max="13319" width="11.140625" style="149" bestFit="1" customWidth="1"/>
    <col min="13320" max="13568" width="11.42578125" style="149"/>
    <col min="13569" max="13569" width="84.7109375" style="149" customWidth="1"/>
    <col min="13570" max="13573" width="24.42578125" style="149" customWidth="1"/>
    <col min="13574" max="13574" width="3.7109375" style="149" customWidth="1"/>
    <col min="13575" max="13575" width="11.140625" style="149" bestFit="1" customWidth="1"/>
    <col min="13576" max="13824" width="11.42578125" style="149"/>
    <col min="13825" max="13825" width="84.7109375" style="149" customWidth="1"/>
    <col min="13826" max="13829" width="24.42578125" style="149" customWidth="1"/>
    <col min="13830" max="13830" width="3.7109375" style="149" customWidth="1"/>
    <col min="13831" max="13831" width="11.140625" style="149" bestFit="1" customWidth="1"/>
    <col min="13832" max="14080" width="11.42578125" style="149"/>
    <col min="14081" max="14081" width="84.7109375" style="149" customWidth="1"/>
    <col min="14082" max="14085" width="24.42578125" style="149" customWidth="1"/>
    <col min="14086" max="14086" width="3.7109375" style="149" customWidth="1"/>
    <col min="14087" max="14087" width="11.140625" style="149" bestFit="1" customWidth="1"/>
    <col min="14088" max="14336" width="11.42578125" style="149"/>
    <col min="14337" max="14337" width="84.7109375" style="149" customWidth="1"/>
    <col min="14338" max="14341" width="24.42578125" style="149" customWidth="1"/>
    <col min="14342" max="14342" width="3.7109375" style="149" customWidth="1"/>
    <col min="14343" max="14343" width="11.140625" style="149" bestFit="1" customWidth="1"/>
    <col min="14344" max="14592" width="11.42578125" style="149"/>
    <col min="14593" max="14593" width="84.7109375" style="149" customWidth="1"/>
    <col min="14594" max="14597" width="24.42578125" style="149" customWidth="1"/>
    <col min="14598" max="14598" width="3.7109375" style="149" customWidth="1"/>
    <col min="14599" max="14599" width="11.140625" style="149" bestFit="1" customWidth="1"/>
    <col min="14600" max="14848" width="11.42578125" style="149"/>
    <col min="14849" max="14849" width="84.7109375" style="149" customWidth="1"/>
    <col min="14850" max="14853" width="24.42578125" style="149" customWidth="1"/>
    <col min="14854" max="14854" width="3.7109375" style="149" customWidth="1"/>
    <col min="14855" max="14855" width="11.140625" style="149" bestFit="1" customWidth="1"/>
    <col min="14856" max="15104" width="11.42578125" style="149"/>
    <col min="15105" max="15105" width="84.7109375" style="149" customWidth="1"/>
    <col min="15106" max="15109" width="24.42578125" style="149" customWidth="1"/>
    <col min="15110" max="15110" width="3.7109375" style="149" customWidth="1"/>
    <col min="15111" max="15111" width="11.140625" style="149" bestFit="1" customWidth="1"/>
    <col min="15112" max="15360" width="11.42578125" style="149"/>
    <col min="15361" max="15361" width="84.7109375" style="149" customWidth="1"/>
    <col min="15362" max="15365" width="24.42578125" style="149" customWidth="1"/>
    <col min="15366" max="15366" width="3.7109375" style="149" customWidth="1"/>
    <col min="15367" max="15367" width="11.140625" style="149" bestFit="1" customWidth="1"/>
    <col min="15368" max="15616" width="11.42578125" style="149"/>
    <col min="15617" max="15617" width="84.7109375" style="149" customWidth="1"/>
    <col min="15618" max="15621" width="24.42578125" style="149" customWidth="1"/>
    <col min="15622" max="15622" width="3.7109375" style="149" customWidth="1"/>
    <col min="15623" max="15623" width="11.140625" style="149" bestFit="1" customWidth="1"/>
    <col min="15624" max="15872" width="11.42578125" style="149"/>
    <col min="15873" max="15873" width="84.7109375" style="149" customWidth="1"/>
    <col min="15874" max="15877" width="24.42578125" style="149" customWidth="1"/>
    <col min="15878" max="15878" width="3.7109375" style="149" customWidth="1"/>
    <col min="15879" max="15879" width="11.140625" style="149" bestFit="1" customWidth="1"/>
    <col min="15880" max="16128" width="11.42578125" style="149"/>
    <col min="16129" max="16129" width="84.7109375" style="149" customWidth="1"/>
    <col min="16130" max="16133" width="24.42578125" style="149" customWidth="1"/>
    <col min="16134" max="16134" width="3.7109375" style="149" customWidth="1"/>
    <col min="16135" max="16135" width="11.140625" style="149" bestFit="1" customWidth="1"/>
    <col min="16136" max="16384" width="11.42578125" style="149"/>
  </cols>
  <sheetData>
    <row r="1" spans="1:8" ht="18" x14ac:dyDescent="0.25">
      <c r="A1" s="1028" t="s">
        <v>837</v>
      </c>
      <c r="B1" s="1028"/>
      <c r="C1" s="1028"/>
      <c r="D1" s="1028"/>
      <c r="E1" s="1028"/>
      <c r="F1" s="149"/>
      <c r="H1" s="863" t="s">
        <v>1124</v>
      </c>
    </row>
    <row r="2" spans="1:8" ht="18" x14ac:dyDescent="0.25">
      <c r="A2" s="1028" t="s">
        <v>666</v>
      </c>
      <c r="B2" s="1028"/>
      <c r="C2" s="1028"/>
      <c r="D2" s="1028"/>
      <c r="E2" s="1028"/>
      <c r="F2" s="149"/>
    </row>
    <row r="3" spans="1:8" ht="18" x14ac:dyDescent="0.25">
      <c r="A3" s="1028" t="s">
        <v>330</v>
      </c>
      <c r="B3" s="1028"/>
      <c r="C3" s="1028"/>
      <c r="D3" s="1028"/>
      <c r="E3" s="1028"/>
      <c r="F3" s="149"/>
    </row>
    <row r="4" spans="1:8" s="68" customFormat="1" ht="41.25" customHeight="1" x14ac:dyDescent="0.25">
      <c r="A4" s="1029" t="s">
        <v>846</v>
      </c>
      <c r="B4" s="1029"/>
      <c r="C4" s="1029"/>
      <c r="D4" s="1029"/>
      <c r="E4" s="1029"/>
    </row>
    <row r="5" spans="1:8" ht="8.25" customHeight="1" x14ac:dyDescent="0.2">
      <c r="A5" s="352"/>
      <c r="B5" s="94"/>
      <c r="C5" s="94"/>
      <c r="D5" s="94"/>
      <c r="E5" s="94"/>
      <c r="F5" s="149"/>
    </row>
    <row r="6" spans="1:8" s="103" customFormat="1" ht="18" x14ac:dyDescent="0.25">
      <c r="A6" s="150"/>
      <c r="B6" s="353" t="s">
        <v>838</v>
      </c>
      <c r="C6" s="353" t="s">
        <v>839</v>
      </c>
      <c r="D6" s="353" t="s">
        <v>840</v>
      </c>
      <c r="E6" s="353" t="s">
        <v>8</v>
      </c>
    </row>
    <row r="7" spans="1:8" s="356" customFormat="1" x14ac:dyDescent="0.2">
      <c r="A7" s="354" t="s">
        <v>668</v>
      </c>
      <c r="B7" s="355">
        <v>0.78744233102747463</v>
      </c>
      <c r="C7" s="355">
        <v>0.11985140742222436</v>
      </c>
      <c r="D7" s="355">
        <v>1.0911864165772323</v>
      </c>
      <c r="E7" s="355">
        <v>0.60936609968444089</v>
      </c>
    </row>
    <row r="8" spans="1:8" s="359" customFormat="1" x14ac:dyDescent="0.2">
      <c r="A8" s="357" t="s">
        <v>669</v>
      </c>
      <c r="B8" s="358">
        <v>308501811.11000001</v>
      </c>
      <c r="C8" s="358">
        <v>147994928.68000001</v>
      </c>
      <c r="D8" s="358">
        <v>45508083.170000002</v>
      </c>
      <c r="E8" s="358">
        <v>502004822.96000004</v>
      </c>
    </row>
    <row r="9" spans="1:8" s="359" customFormat="1" x14ac:dyDescent="0.2">
      <c r="A9" s="357" t="s">
        <v>670</v>
      </c>
      <c r="B9" s="358">
        <v>0</v>
      </c>
      <c r="C9" s="358">
        <v>0</v>
      </c>
      <c r="D9" s="358">
        <v>0</v>
      </c>
      <c r="E9" s="358">
        <v>0</v>
      </c>
    </row>
    <row r="10" spans="1:8" s="359" customFormat="1" x14ac:dyDescent="0.2">
      <c r="A10" s="357" t="s">
        <v>671</v>
      </c>
      <c r="B10" s="358">
        <v>499369088.11000001</v>
      </c>
      <c r="C10" s="358">
        <v>2935480.15</v>
      </c>
      <c r="D10" s="358">
        <v>8170887.3899999997</v>
      </c>
      <c r="E10" s="358">
        <v>510475455.64999998</v>
      </c>
    </row>
    <row r="11" spans="1:8" s="359" customFormat="1" x14ac:dyDescent="0.2">
      <c r="A11" s="357" t="s">
        <v>672</v>
      </c>
      <c r="B11" s="358">
        <v>1154819933</v>
      </c>
      <c r="C11" s="358">
        <v>390089974.75999999</v>
      </c>
      <c r="D11" s="358">
        <v>262481673.17000002</v>
      </c>
      <c r="E11" s="358">
        <v>1807391580.9300001</v>
      </c>
    </row>
    <row r="12" spans="1:8" s="359" customFormat="1" x14ac:dyDescent="0.2">
      <c r="A12" s="357" t="s">
        <v>673</v>
      </c>
      <c r="B12" s="358">
        <v>14762925.780000001</v>
      </c>
      <c r="C12" s="358">
        <v>0</v>
      </c>
      <c r="D12" s="358">
        <v>299040.12</v>
      </c>
      <c r="E12" s="358">
        <v>15061965.9</v>
      </c>
    </row>
    <row r="13" spans="1:8" s="359" customFormat="1" x14ac:dyDescent="0.2">
      <c r="A13" s="357" t="s">
        <v>674</v>
      </c>
      <c r="B13" s="358">
        <v>312152288.57000005</v>
      </c>
      <c r="C13" s="358">
        <v>330907903.79000008</v>
      </c>
      <c r="D13" s="358">
        <v>32070822.980000004</v>
      </c>
      <c r="E13" s="358">
        <v>675131015.34000015</v>
      </c>
    </row>
    <row r="14" spans="1:8" s="359" customFormat="1" x14ac:dyDescent="0.2">
      <c r="A14" s="159" t="s">
        <v>675</v>
      </c>
      <c r="B14" s="360">
        <v>2289606046.5700002</v>
      </c>
      <c r="C14" s="360">
        <v>871928287.38000011</v>
      </c>
      <c r="D14" s="360">
        <v>348530506.83000004</v>
      </c>
      <c r="E14" s="360">
        <v>3510064840.7800002</v>
      </c>
    </row>
    <row r="15" spans="1:8" s="359" customFormat="1" x14ac:dyDescent="0.2">
      <c r="A15" s="357" t="s">
        <v>676</v>
      </c>
      <c r="B15" s="358">
        <v>1000508267.0270001</v>
      </c>
      <c r="C15" s="358">
        <v>526539987.20000005</v>
      </c>
      <c r="D15" s="358">
        <v>165170117.13300002</v>
      </c>
      <c r="E15" s="358">
        <v>1692218371.3600001</v>
      </c>
    </row>
    <row r="16" spans="1:8" s="359" customFormat="1" x14ac:dyDescent="0.2">
      <c r="A16" s="361" t="s">
        <v>677</v>
      </c>
      <c r="B16" s="362">
        <v>0.43697834766196381</v>
      </c>
      <c r="C16" s="362">
        <v>0.60387992317827577</v>
      </c>
      <c r="D16" s="362">
        <v>0.47390433232165735</v>
      </c>
      <c r="E16" s="362">
        <v>0.48210459012032336</v>
      </c>
    </row>
    <row r="17" spans="1:5" s="359" customFormat="1" x14ac:dyDescent="0.2">
      <c r="A17" s="159" t="s">
        <v>678</v>
      </c>
      <c r="B17" s="360">
        <v>100050826.70270002</v>
      </c>
      <c r="C17" s="360">
        <v>52653998.720000006</v>
      </c>
      <c r="D17" s="360">
        <v>16517011.713300003</v>
      </c>
      <c r="E17" s="360">
        <v>169221837.13600004</v>
      </c>
    </row>
    <row r="18" spans="1:5" s="359" customFormat="1" x14ac:dyDescent="0.2">
      <c r="A18" s="357" t="s">
        <v>679</v>
      </c>
      <c r="B18" s="358">
        <v>737225487</v>
      </c>
      <c r="C18" s="358">
        <v>86502066.150000006</v>
      </c>
      <c r="D18" s="358">
        <v>177951914</v>
      </c>
      <c r="E18" s="358">
        <v>1001679467.15</v>
      </c>
    </row>
    <row r="19" spans="1:5" s="359" customFormat="1" x14ac:dyDescent="0.2">
      <c r="A19" s="357" t="s">
        <v>680</v>
      </c>
      <c r="B19" s="358">
        <v>0</v>
      </c>
      <c r="C19" s="358">
        <v>0</v>
      </c>
      <c r="D19" s="358">
        <v>1298.76</v>
      </c>
      <c r="E19" s="358">
        <v>1298.76</v>
      </c>
    </row>
    <row r="20" spans="1:5" s="359" customFormat="1" x14ac:dyDescent="0.2">
      <c r="A20" s="363" t="s">
        <v>681</v>
      </c>
      <c r="B20" s="358">
        <v>0</v>
      </c>
      <c r="C20" s="358">
        <v>0</v>
      </c>
      <c r="D20" s="358">
        <v>0</v>
      </c>
      <c r="E20" s="358">
        <v>0</v>
      </c>
    </row>
    <row r="21" spans="1:5" s="359" customFormat="1" x14ac:dyDescent="0.2">
      <c r="A21" s="357" t="s">
        <v>682</v>
      </c>
      <c r="B21" s="358">
        <v>0</v>
      </c>
      <c r="C21" s="358">
        <v>23824461</v>
      </c>
      <c r="D21" s="358">
        <v>0</v>
      </c>
      <c r="E21" s="358">
        <v>23824461</v>
      </c>
    </row>
    <row r="22" spans="1:5" s="359" customFormat="1" x14ac:dyDescent="0.2">
      <c r="A22" s="159" t="s">
        <v>683</v>
      </c>
      <c r="B22" s="364">
        <v>737225487</v>
      </c>
      <c r="C22" s="364">
        <v>62677605.150000006</v>
      </c>
      <c r="D22" s="364">
        <v>177950615.24000001</v>
      </c>
      <c r="E22" s="360">
        <v>977853707.38999999</v>
      </c>
    </row>
    <row r="23" spans="1:5" s="359" customFormat="1" x14ac:dyDescent="0.2">
      <c r="A23" s="357" t="s">
        <v>684</v>
      </c>
      <c r="B23" s="358">
        <v>0</v>
      </c>
      <c r="C23" s="365">
        <v>0</v>
      </c>
      <c r="D23" s="365">
        <v>0</v>
      </c>
      <c r="E23" s="358">
        <v>0</v>
      </c>
    </row>
    <row r="24" spans="1:5" s="359" customFormat="1" x14ac:dyDescent="0.2">
      <c r="A24" s="357" t="s">
        <v>685</v>
      </c>
      <c r="B24" s="358">
        <v>0</v>
      </c>
      <c r="C24" s="358">
        <v>0</v>
      </c>
      <c r="D24" s="358">
        <v>0</v>
      </c>
      <c r="E24" s="358">
        <v>0</v>
      </c>
    </row>
    <row r="25" spans="1:5" s="366" customFormat="1" x14ac:dyDescent="0.2">
      <c r="A25" s="357" t="s">
        <v>686</v>
      </c>
      <c r="B25" s="358">
        <v>0</v>
      </c>
      <c r="C25" s="358">
        <v>0</v>
      </c>
      <c r="D25" s="358">
        <v>0</v>
      </c>
      <c r="E25" s="358">
        <v>0</v>
      </c>
    </row>
    <row r="26" spans="1:5" s="359" customFormat="1" x14ac:dyDescent="0.2">
      <c r="A26" s="357" t="s">
        <v>687</v>
      </c>
      <c r="B26" s="358">
        <v>0</v>
      </c>
      <c r="C26" s="358">
        <v>0</v>
      </c>
      <c r="D26" s="358">
        <v>0</v>
      </c>
      <c r="E26" s="358">
        <v>0</v>
      </c>
    </row>
    <row r="27" spans="1:5" s="367" customFormat="1" x14ac:dyDescent="0.2">
      <c r="A27" s="357" t="s">
        <v>688</v>
      </c>
      <c r="B27" s="358">
        <v>50864035</v>
      </c>
      <c r="C27" s="358">
        <v>428953.38</v>
      </c>
      <c r="D27" s="358">
        <v>2280773</v>
      </c>
      <c r="E27" s="358">
        <v>53573761.380000003</v>
      </c>
    </row>
    <row r="28" spans="1:5" s="369" customFormat="1" x14ac:dyDescent="0.2">
      <c r="A28" s="368" t="s">
        <v>689</v>
      </c>
      <c r="B28" s="358">
        <v>0</v>
      </c>
      <c r="C28" s="358">
        <v>0</v>
      </c>
      <c r="D28" s="358">
        <v>0</v>
      </c>
      <c r="E28" s="358">
        <v>0</v>
      </c>
    </row>
    <row r="29" spans="1:5" s="359" customFormat="1" x14ac:dyDescent="0.2">
      <c r="A29" s="159" t="s">
        <v>690</v>
      </c>
      <c r="B29" s="360">
        <v>50864035</v>
      </c>
      <c r="C29" s="360">
        <v>428953.38</v>
      </c>
      <c r="D29" s="360">
        <v>2280773</v>
      </c>
      <c r="E29" s="360">
        <v>53573761.380000003</v>
      </c>
    </row>
    <row r="30" spans="1:5" s="359" customFormat="1" x14ac:dyDescent="0.2">
      <c r="A30" s="357" t="s">
        <v>691</v>
      </c>
      <c r="B30" s="358">
        <v>0</v>
      </c>
      <c r="C30" s="358">
        <v>0</v>
      </c>
      <c r="D30" s="358">
        <v>0</v>
      </c>
      <c r="E30" s="358">
        <v>0</v>
      </c>
    </row>
    <row r="31" spans="1:5" s="359" customFormat="1" x14ac:dyDescent="0.2">
      <c r="A31" s="357" t="s">
        <v>692</v>
      </c>
      <c r="B31" s="358">
        <v>246960</v>
      </c>
      <c r="C31" s="358">
        <v>0</v>
      </c>
      <c r="D31" s="358">
        <v>0</v>
      </c>
      <c r="E31" s="358">
        <v>246960</v>
      </c>
    </row>
    <row r="32" spans="1:5" s="359" customFormat="1" x14ac:dyDescent="0.2">
      <c r="A32" s="159" t="s">
        <v>693</v>
      </c>
      <c r="B32" s="360">
        <v>787842562</v>
      </c>
      <c r="C32" s="360">
        <v>63106558.530000009</v>
      </c>
      <c r="D32" s="360">
        <v>180231388.24000001</v>
      </c>
      <c r="E32" s="360">
        <v>1031180508.77</v>
      </c>
    </row>
    <row r="33" spans="1:6" x14ac:dyDescent="0.2">
      <c r="A33" s="357" t="s">
        <v>694</v>
      </c>
      <c r="B33" s="358">
        <v>687791735.29729998</v>
      </c>
      <c r="C33" s="358">
        <v>10452559.810000002</v>
      </c>
      <c r="D33" s="358">
        <v>163714376.52670002</v>
      </c>
      <c r="E33" s="358">
        <v>861958671.63399994</v>
      </c>
      <c r="F33" s="149"/>
    </row>
    <row r="34" spans="1:6" x14ac:dyDescent="0.2">
      <c r="A34" s="357" t="s">
        <v>695</v>
      </c>
      <c r="B34" s="370">
        <v>3.1828044903215086E-2</v>
      </c>
      <c r="C34" s="370">
        <v>0.24225405260742244</v>
      </c>
      <c r="D34" s="370">
        <v>2.8441533908477874E-2</v>
      </c>
      <c r="E34" s="370">
        <v>4.4113872152471235E-2</v>
      </c>
      <c r="F34" s="149"/>
    </row>
    <row r="35" spans="1:6" ht="7.5" customHeight="1" thickBot="1" x14ac:dyDescent="0.25">
      <c r="A35" s="371"/>
      <c r="B35" s="372"/>
      <c r="C35" s="372"/>
      <c r="D35" s="372"/>
      <c r="E35" s="372"/>
      <c r="F35" s="149"/>
    </row>
    <row r="36" spans="1:6" x14ac:dyDescent="0.2">
      <c r="A36" s="373" t="s">
        <v>696</v>
      </c>
      <c r="F36" s="149"/>
    </row>
    <row r="37" spans="1:6" ht="15" x14ac:dyDescent="0.2">
      <c r="A37" s="374"/>
      <c r="F37" s="149"/>
    </row>
    <row r="38" spans="1:6" x14ac:dyDescent="0.2">
      <c r="F38" s="149"/>
    </row>
    <row r="39" spans="1:6" x14ac:dyDescent="0.2">
      <c r="F39" s="149"/>
    </row>
    <row r="40" spans="1:6" x14ac:dyDescent="0.2">
      <c r="B40" s="375"/>
      <c r="C40" s="375"/>
      <c r="D40" s="375"/>
      <c r="E40" s="375"/>
      <c r="F40" s="149"/>
    </row>
    <row r="41" spans="1:6" x14ac:dyDescent="0.2">
      <c r="B41" s="376"/>
      <c r="C41" s="376"/>
      <c r="D41" s="376"/>
      <c r="E41" s="376"/>
      <c r="F41" s="149"/>
    </row>
    <row r="42" spans="1:6" x14ac:dyDescent="0.2">
      <c r="F42" s="149"/>
    </row>
    <row r="43" spans="1:6" x14ac:dyDescent="0.2">
      <c r="F43" s="149"/>
    </row>
    <row r="44" spans="1:6" x14ac:dyDescent="0.2">
      <c r="F44" s="149"/>
    </row>
    <row r="45" spans="1:6" x14ac:dyDescent="0.2">
      <c r="F45" s="149"/>
    </row>
    <row r="46" spans="1:6" x14ac:dyDescent="0.2">
      <c r="F46" s="149"/>
    </row>
    <row r="47" spans="1:6" x14ac:dyDescent="0.2">
      <c r="F47" s="149"/>
    </row>
    <row r="48" spans="1:6" x14ac:dyDescent="0.2">
      <c r="F48" s="149"/>
    </row>
    <row r="49" spans="6:6" x14ac:dyDescent="0.2">
      <c r="F49" s="149"/>
    </row>
    <row r="50" spans="6:6" x14ac:dyDescent="0.2">
      <c r="F50" s="149"/>
    </row>
    <row r="51" spans="6:6" x14ac:dyDescent="0.2">
      <c r="F51" s="149"/>
    </row>
    <row r="52" spans="6:6" x14ac:dyDescent="0.2">
      <c r="F52" s="149"/>
    </row>
    <row r="53" spans="6:6" x14ac:dyDescent="0.2">
      <c r="F53" s="149"/>
    </row>
    <row r="54" spans="6:6" x14ac:dyDescent="0.2">
      <c r="F54" s="149"/>
    </row>
    <row r="55" spans="6:6" x14ac:dyDescent="0.2">
      <c r="F55" s="149"/>
    </row>
    <row r="56" spans="6:6" x14ac:dyDescent="0.2">
      <c r="F56" s="149"/>
    </row>
    <row r="57" spans="6:6" x14ac:dyDescent="0.2">
      <c r="F57" s="149"/>
    </row>
    <row r="58" spans="6:6" x14ac:dyDescent="0.2">
      <c r="F58" s="149"/>
    </row>
    <row r="59" spans="6:6" x14ac:dyDescent="0.2">
      <c r="F59" s="149"/>
    </row>
    <row r="60" spans="6:6" x14ac:dyDescent="0.2">
      <c r="F60" s="149"/>
    </row>
    <row r="61" spans="6:6" x14ac:dyDescent="0.2">
      <c r="F61" s="149"/>
    </row>
    <row r="62" spans="6:6" x14ac:dyDescent="0.2">
      <c r="F62" s="149"/>
    </row>
    <row r="63" spans="6:6" x14ac:dyDescent="0.2">
      <c r="F63" s="149"/>
    </row>
    <row r="64" spans="6:6" x14ac:dyDescent="0.2">
      <c r="F64" s="149"/>
    </row>
    <row r="65" spans="6:6" x14ac:dyDescent="0.2">
      <c r="F65" s="149"/>
    </row>
    <row r="66" spans="6:6" x14ac:dyDescent="0.2">
      <c r="F66" s="149"/>
    </row>
    <row r="67" spans="6:6" x14ac:dyDescent="0.2">
      <c r="F67" s="149"/>
    </row>
    <row r="68" spans="6:6" x14ac:dyDescent="0.2">
      <c r="F68" s="149"/>
    </row>
    <row r="69" spans="6:6" x14ac:dyDescent="0.2">
      <c r="F69" s="149"/>
    </row>
    <row r="70" spans="6:6" x14ac:dyDescent="0.2">
      <c r="F70" s="149"/>
    </row>
    <row r="71" spans="6:6" x14ac:dyDescent="0.2">
      <c r="F71" s="149"/>
    </row>
    <row r="72" spans="6:6" x14ac:dyDescent="0.2">
      <c r="F72" s="149"/>
    </row>
    <row r="73" spans="6:6" x14ac:dyDescent="0.2">
      <c r="F73" s="149"/>
    </row>
    <row r="74" spans="6:6" x14ac:dyDescent="0.2">
      <c r="F74" s="149"/>
    </row>
    <row r="75" spans="6:6" x14ac:dyDescent="0.2">
      <c r="F75" s="149"/>
    </row>
    <row r="76" spans="6:6" x14ac:dyDescent="0.2">
      <c r="F76" s="149"/>
    </row>
    <row r="77" spans="6:6" x14ac:dyDescent="0.2">
      <c r="F77" s="149"/>
    </row>
    <row r="78" spans="6:6" x14ac:dyDescent="0.2">
      <c r="F78" s="149"/>
    </row>
    <row r="79" spans="6:6" x14ac:dyDescent="0.2">
      <c r="F79" s="149"/>
    </row>
    <row r="80" spans="6:6" x14ac:dyDescent="0.2">
      <c r="F80" s="149"/>
    </row>
    <row r="81" spans="6:6" x14ac:dyDescent="0.2">
      <c r="F81" s="149"/>
    </row>
    <row r="82" spans="6:6" x14ac:dyDescent="0.2">
      <c r="F82" s="149"/>
    </row>
    <row r="83" spans="6:6" x14ac:dyDescent="0.2">
      <c r="F83" s="149"/>
    </row>
    <row r="84" spans="6:6" x14ac:dyDescent="0.2">
      <c r="F84" s="149"/>
    </row>
    <row r="85" spans="6:6" x14ac:dyDescent="0.2">
      <c r="F85" s="149"/>
    </row>
    <row r="86" spans="6:6" x14ac:dyDescent="0.2">
      <c r="F86" s="149"/>
    </row>
    <row r="87" spans="6:6" x14ac:dyDescent="0.2">
      <c r="F87" s="149"/>
    </row>
    <row r="88" spans="6:6" x14ac:dyDescent="0.2">
      <c r="F88" s="149"/>
    </row>
    <row r="89" spans="6:6" x14ac:dyDescent="0.2">
      <c r="F89" s="149"/>
    </row>
    <row r="90" spans="6:6" x14ac:dyDescent="0.2">
      <c r="F90" s="149"/>
    </row>
    <row r="91" spans="6:6" x14ac:dyDescent="0.2">
      <c r="F91" s="149"/>
    </row>
    <row r="92" spans="6:6" x14ac:dyDescent="0.2">
      <c r="F92" s="149"/>
    </row>
    <row r="93" spans="6:6" x14ac:dyDescent="0.2">
      <c r="F93" s="149"/>
    </row>
    <row r="94" spans="6:6" x14ac:dyDescent="0.2">
      <c r="F94" s="149"/>
    </row>
    <row r="95" spans="6:6" x14ac:dyDescent="0.2">
      <c r="F95" s="149"/>
    </row>
    <row r="96" spans="6:6" x14ac:dyDescent="0.2">
      <c r="F96" s="149"/>
    </row>
    <row r="97" spans="6:6" x14ac:dyDescent="0.2">
      <c r="F97" s="149"/>
    </row>
    <row r="98" spans="6:6" x14ac:dyDescent="0.2">
      <c r="F98" s="149"/>
    </row>
    <row r="99" spans="6:6" x14ac:dyDescent="0.2">
      <c r="F99" s="149"/>
    </row>
    <row r="100" spans="6:6" x14ac:dyDescent="0.2">
      <c r="F100" s="149"/>
    </row>
    <row r="101" spans="6:6" x14ac:dyDescent="0.2">
      <c r="F101" s="149"/>
    </row>
    <row r="102" spans="6:6" x14ac:dyDescent="0.2">
      <c r="F102" s="149"/>
    </row>
    <row r="103" spans="6:6" x14ac:dyDescent="0.2">
      <c r="F103" s="149"/>
    </row>
    <row r="104" spans="6:6" x14ac:dyDescent="0.2">
      <c r="F104" s="149"/>
    </row>
    <row r="105" spans="6:6" x14ac:dyDescent="0.2">
      <c r="F105" s="149"/>
    </row>
    <row r="106" spans="6:6" x14ac:dyDescent="0.2">
      <c r="F106" s="149"/>
    </row>
    <row r="107" spans="6:6" x14ac:dyDescent="0.2">
      <c r="F107" s="149"/>
    </row>
    <row r="108" spans="6:6" x14ac:dyDescent="0.2">
      <c r="F108" s="149"/>
    </row>
    <row r="109" spans="6:6" x14ac:dyDescent="0.2">
      <c r="F109" s="149"/>
    </row>
    <row r="110" spans="6:6" x14ac:dyDescent="0.2">
      <c r="F110" s="149"/>
    </row>
    <row r="111" spans="6:6" x14ac:dyDescent="0.2">
      <c r="F111" s="149"/>
    </row>
    <row r="112" spans="6:6" x14ac:dyDescent="0.2">
      <c r="F112" s="149"/>
    </row>
    <row r="113" spans="6:6" x14ac:dyDescent="0.2">
      <c r="F113" s="149"/>
    </row>
    <row r="114" spans="6:6" x14ac:dyDescent="0.2">
      <c r="F114" s="149"/>
    </row>
    <row r="115" spans="6:6" x14ac:dyDescent="0.2">
      <c r="F115" s="149"/>
    </row>
    <row r="116" spans="6:6" x14ac:dyDescent="0.2">
      <c r="F116" s="149"/>
    </row>
    <row r="117" spans="6:6" x14ac:dyDescent="0.2">
      <c r="F117" s="149"/>
    </row>
    <row r="118" spans="6:6" x14ac:dyDescent="0.2">
      <c r="F118" s="149"/>
    </row>
    <row r="119" spans="6:6" x14ac:dyDescent="0.2">
      <c r="F119" s="149"/>
    </row>
    <row r="120" spans="6:6" x14ac:dyDescent="0.2">
      <c r="F120" s="149"/>
    </row>
    <row r="121" spans="6:6" x14ac:dyDescent="0.2">
      <c r="F121" s="149"/>
    </row>
    <row r="122" spans="6:6" x14ac:dyDescent="0.2">
      <c r="F122" s="149"/>
    </row>
    <row r="123" spans="6:6" x14ac:dyDescent="0.2">
      <c r="F123" s="149"/>
    </row>
    <row r="124" spans="6:6" x14ac:dyDescent="0.2">
      <c r="F124" s="149"/>
    </row>
    <row r="125" spans="6:6" x14ac:dyDescent="0.2">
      <c r="F125" s="149"/>
    </row>
    <row r="126" spans="6:6" x14ac:dyDescent="0.2">
      <c r="F126" s="149"/>
    </row>
    <row r="127" spans="6:6" x14ac:dyDescent="0.2">
      <c r="F127" s="149"/>
    </row>
    <row r="128" spans="6:6" x14ac:dyDescent="0.2">
      <c r="F128" s="149"/>
    </row>
    <row r="129" spans="6:6" x14ac:dyDescent="0.2">
      <c r="F129" s="149"/>
    </row>
    <row r="130" spans="6:6" x14ac:dyDescent="0.2">
      <c r="F130" s="149"/>
    </row>
    <row r="131" spans="6:6" x14ac:dyDescent="0.2">
      <c r="F131" s="149"/>
    </row>
    <row r="132" spans="6:6" x14ac:dyDescent="0.2">
      <c r="F132" s="149"/>
    </row>
    <row r="133" spans="6:6" x14ac:dyDescent="0.2">
      <c r="F133" s="149"/>
    </row>
    <row r="134" spans="6:6" x14ac:dyDescent="0.2">
      <c r="F134" s="149"/>
    </row>
    <row r="135" spans="6:6" x14ac:dyDescent="0.2">
      <c r="F135" s="149"/>
    </row>
    <row r="136" spans="6:6" x14ac:dyDescent="0.2">
      <c r="F136" s="149"/>
    </row>
    <row r="137" spans="6:6" x14ac:dyDescent="0.2">
      <c r="F137" s="149"/>
    </row>
    <row r="138" spans="6:6" x14ac:dyDescent="0.2">
      <c r="F138" s="149"/>
    </row>
    <row r="139" spans="6:6" x14ac:dyDescent="0.2">
      <c r="F139" s="149"/>
    </row>
    <row r="140" spans="6:6" x14ac:dyDescent="0.2">
      <c r="F140" s="149"/>
    </row>
    <row r="141" spans="6:6" x14ac:dyDescent="0.2">
      <c r="F141" s="149"/>
    </row>
    <row r="142" spans="6:6" x14ac:dyDescent="0.2">
      <c r="F142" s="149"/>
    </row>
    <row r="143" spans="6:6" x14ac:dyDescent="0.2">
      <c r="F143" s="149"/>
    </row>
    <row r="144" spans="6:6" x14ac:dyDescent="0.2">
      <c r="F144" s="149"/>
    </row>
    <row r="145" spans="6:6" x14ac:dyDescent="0.2">
      <c r="F145" s="149"/>
    </row>
    <row r="146" spans="6:6" x14ac:dyDescent="0.2">
      <c r="F146" s="149"/>
    </row>
    <row r="147" spans="6:6" x14ac:dyDescent="0.2">
      <c r="F147" s="149"/>
    </row>
    <row r="148" spans="6:6" x14ac:dyDescent="0.2">
      <c r="F148" s="149"/>
    </row>
    <row r="149" spans="6:6" x14ac:dyDescent="0.2">
      <c r="F149" s="149"/>
    </row>
    <row r="150" spans="6:6" x14ac:dyDescent="0.2">
      <c r="F150" s="149"/>
    </row>
    <row r="151" spans="6:6" x14ac:dyDescent="0.2">
      <c r="F151" s="149"/>
    </row>
    <row r="152" spans="6:6" x14ac:dyDescent="0.2">
      <c r="F152" s="149"/>
    </row>
    <row r="153" spans="6:6" x14ac:dyDescent="0.2">
      <c r="F153" s="149"/>
    </row>
    <row r="154" spans="6:6" x14ac:dyDescent="0.2">
      <c r="F154" s="149"/>
    </row>
    <row r="155" spans="6:6" x14ac:dyDescent="0.2">
      <c r="F155" s="149"/>
    </row>
    <row r="156" spans="6:6" x14ac:dyDescent="0.2">
      <c r="F156" s="149"/>
    </row>
    <row r="157" spans="6:6" x14ac:dyDescent="0.2">
      <c r="F157" s="149"/>
    </row>
    <row r="158" spans="6:6" x14ac:dyDescent="0.2">
      <c r="F158" s="149"/>
    </row>
    <row r="159" spans="6:6" x14ac:dyDescent="0.2">
      <c r="F159" s="149"/>
    </row>
    <row r="160" spans="6:6" x14ac:dyDescent="0.2">
      <c r="F160" s="149"/>
    </row>
    <row r="161" spans="6:6" x14ac:dyDescent="0.2">
      <c r="F161" s="149"/>
    </row>
    <row r="162" spans="6:6" x14ac:dyDescent="0.2">
      <c r="F162" s="149"/>
    </row>
    <row r="163" spans="6:6" x14ac:dyDescent="0.2">
      <c r="F163" s="149"/>
    </row>
    <row r="164" spans="6:6" x14ac:dyDescent="0.2">
      <c r="F164" s="149"/>
    </row>
    <row r="165" spans="6:6" x14ac:dyDescent="0.2">
      <c r="F165" s="149"/>
    </row>
    <row r="166" spans="6:6" x14ac:dyDescent="0.2">
      <c r="F166" s="149"/>
    </row>
    <row r="167" spans="6:6" x14ac:dyDescent="0.2">
      <c r="F167" s="149"/>
    </row>
    <row r="168" spans="6:6" x14ac:dyDescent="0.2">
      <c r="F168" s="149"/>
    </row>
    <row r="169" spans="6:6" x14ac:dyDescent="0.2">
      <c r="F169" s="149"/>
    </row>
    <row r="170" spans="6:6" x14ac:dyDescent="0.2">
      <c r="F170" s="149"/>
    </row>
    <row r="171" spans="6:6" x14ac:dyDescent="0.2">
      <c r="F171" s="149"/>
    </row>
    <row r="172" spans="6:6" x14ac:dyDescent="0.2">
      <c r="F172" s="149"/>
    </row>
    <row r="173" spans="6:6" x14ac:dyDescent="0.2">
      <c r="F173" s="149"/>
    </row>
    <row r="174" spans="6:6" x14ac:dyDescent="0.2">
      <c r="F174" s="149"/>
    </row>
    <row r="175" spans="6:6" x14ac:dyDescent="0.2">
      <c r="F175" s="149"/>
    </row>
    <row r="176" spans="6:6" x14ac:dyDescent="0.2">
      <c r="F176" s="149"/>
    </row>
    <row r="177" spans="6:6" x14ac:dyDescent="0.2">
      <c r="F177" s="149"/>
    </row>
    <row r="178" spans="6:6" x14ac:dyDescent="0.2">
      <c r="F178" s="149"/>
    </row>
    <row r="179" spans="6:6" x14ac:dyDescent="0.2">
      <c r="F179" s="149"/>
    </row>
    <row r="180" spans="6:6" x14ac:dyDescent="0.2">
      <c r="F180" s="149"/>
    </row>
    <row r="181" spans="6:6" x14ac:dyDescent="0.2">
      <c r="F181" s="149"/>
    </row>
    <row r="182" spans="6:6" x14ac:dyDescent="0.2">
      <c r="F182" s="149"/>
    </row>
    <row r="183" spans="6:6" x14ac:dyDescent="0.2">
      <c r="F183" s="149"/>
    </row>
    <row r="184" spans="6:6" x14ac:dyDescent="0.2">
      <c r="F184" s="149"/>
    </row>
    <row r="185" spans="6:6" x14ac:dyDescent="0.2">
      <c r="F185" s="149"/>
    </row>
    <row r="186" spans="6:6" x14ac:dyDescent="0.2">
      <c r="F186" s="149"/>
    </row>
    <row r="187" spans="6:6" x14ac:dyDescent="0.2">
      <c r="F187" s="149"/>
    </row>
    <row r="188" spans="6:6" x14ac:dyDescent="0.2">
      <c r="F188" s="149"/>
    </row>
    <row r="189" spans="6:6" x14ac:dyDescent="0.2">
      <c r="F189" s="149"/>
    </row>
    <row r="190" spans="6:6" x14ac:dyDescent="0.2">
      <c r="F190" s="149"/>
    </row>
    <row r="191" spans="6:6" x14ac:dyDescent="0.2">
      <c r="F191" s="149"/>
    </row>
    <row r="192" spans="6:6" x14ac:dyDescent="0.2">
      <c r="F192" s="149"/>
    </row>
    <row r="193" spans="6:6" x14ac:dyDescent="0.2">
      <c r="F193" s="149"/>
    </row>
    <row r="194" spans="6:6" x14ac:dyDescent="0.2">
      <c r="F194" s="149"/>
    </row>
    <row r="195" spans="6:6" x14ac:dyDescent="0.2">
      <c r="F195" s="149"/>
    </row>
    <row r="196" spans="6:6" x14ac:dyDescent="0.2">
      <c r="F196" s="149"/>
    </row>
    <row r="197" spans="6:6" x14ac:dyDescent="0.2">
      <c r="F197" s="149"/>
    </row>
  </sheetData>
  <mergeCells count="4">
    <mergeCell ref="A1:E1"/>
    <mergeCell ref="A2:E2"/>
    <mergeCell ref="A3:E3"/>
    <mergeCell ref="A4:E4"/>
  </mergeCells>
  <hyperlinks>
    <hyperlink ref="H1" location="ÍNDICE!A1" display="ÍNDICE!A1" xr:uid="{00000000-0004-0000-3100-000000000000}"/>
  </hyperlinks>
  <pageMargins left="0.66" right="0.46" top="0.54" bottom="0.35" header="0.5" footer="0.35"/>
  <pageSetup scale="38" orientation="landscape" horizontalDpi="300"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27">
    <pageSetUpPr fitToPage="1"/>
  </sheetPr>
  <dimension ref="A1:U26"/>
  <sheetViews>
    <sheetView zoomScaleNormal="100" workbookViewId="0">
      <selection activeCell="H8" sqref="H8"/>
    </sheetView>
  </sheetViews>
  <sheetFormatPr baseColWidth="10" defaultRowHeight="12.75" x14ac:dyDescent="0.2"/>
  <cols>
    <col min="1" max="1" width="44.5703125" style="171" customWidth="1"/>
    <col min="2" max="4" width="16.42578125" style="149" customWidth="1"/>
    <col min="5" max="6" width="15.5703125" style="149" customWidth="1"/>
    <col min="7" max="256" width="11.42578125" style="149"/>
    <col min="257" max="257" width="44.5703125" style="149" customWidth="1"/>
    <col min="258" max="260" width="16.42578125" style="149" customWidth="1"/>
    <col min="261" max="262" width="15.5703125" style="149" customWidth="1"/>
    <col min="263" max="512" width="11.42578125" style="149"/>
    <col min="513" max="513" width="44.5703125" style="149" customWidth="1"/>
    <col min="514" max="516" width="16.42578125" style="149" customWidth="1"/>
    <col min="517" max="518" width="15.5703125" style="149" customWidth="1"/>
    <col min="519" max="768" width="11.42578125" style="149"/>
    <col min="769" max="769" width="44.5703125" style="149" customWidth="1"/>
    <col min="770" max="772" width="16.42578125" style="149" customWidth="1"/>
    <col min="773" max="774" width="15.5703125" style="149" customWidth="1"/>
    <col min="775" max="1024" width="11.42578125" style="149"/>
    <col min="1025" max="1025" width="44.5703125" style="149" customWidth="1"/>
    <col min="1026" max="1028" width="16.42578125" style="149" customWidth="1"/>
    <col min="1029" max="1030" width="15.5703125" style="149" customWidth="1"/>
    <col min="1031" max="1280" width="11.42578125" style="149"/>
    <col min="1281" max="1281" width="44.5703125" style="149" customWidth="1"/>
    <col min="1282" max="1284" width="16.42578125" style="149" customWidth="1"/>
    <col min="1285" max="1286" width="15.5703125" style="149" customWidth="1"/>
    <col min="1287" max="1536" width="11.42578125" style="149"/>
    <col min="1537" max="1537" width="44.5703125" style="149" customWidth="1"/>
    <col min="1538" max="1540" width="16.42578125" style="149" customWidth="1"/>
    <col min="1541" max="1542" width="15.5703125" style="149" customWidth="1"/>
    <col min="1543" max="1792" width="11.42578125" style="149"/>
    <col min="1793" max="1793" width="44.5703125" style="149" customWidth="1"/>
    <col min="1794" max="1796" width="16.42578125" style="149" customWidth="1"/>
    <col min="1797" max="1798" width="15.5703125" style="149" customWidth="1"/>
    <col min="1799" max="2048" width="11.42578125" style="149"/>
    <col min="2049" max="2049" width="44.5703125" style="149" customWidth="1"/>
    <col min="2050" max="2052" width="16.42578125" style="149" customWidth="1"/>
    <col min="2053" max="2054" width="15.5703125" style="149" customWidth="1"/>
    <col min="2055" max="2304" width="11.42578125" style="149"/>
    <col min="2305" max="2305" width="44.5703125" style="149" customWidth="1"/>
    <col min="2306" max="2308" width="16.42578125" style="149" customWidth="1"/>
    <col min="2309" max="2310" width="15.5703125" style="149" customWidth="1"/>
    <col min="2311" max="2560" width="11.42578125" style="149"/>
    <col min="2561" max="2561" width="44.5703125" style="149" customWidth="1"/>
    <col min="2562" max="2564" width="16.42578125" style="149" customWidth="1"/>
    <col min="2565" max="2566" width="15.5703125" style="149" customWidth="1"/>
    <col min="2567" max="2816" width="11.42578125" style="149"/>
    <col min="2817" max="2817" width="44.5703125" style="149" customWidth="1"/>
    <col min="2818" max="2820" width="16.42578125" style="149" customWidth="1"/>
    <col min="2821" max="2822" width="15.5703125" style="149" customWidth="1"/>
    <col min="2823" max="3072" width="11.42578125" style="149"/>
    <col min="3073" max="3073" width="44.5703125" style="149" customWidth="1"/>
    <col min="3074" max="3076" width="16.42578125" style="149" customWidth="1"/>
    <col min="3077" max="3078" width="15.5703125" style="149" customWidth="1"/>
    <col min="3079" max="3328" width="11.42578125" style="149"/>
    <col min="3329" max="3329" width="44.5703125" style="149" customWidth="1"/>
    <col min="3330" max="3332" width="16.42578125" style="149" customWidth="1"/>
    <col min="3333" max="3334" width="15.5703125" style="149" customWidth="1"/>
    <col min="3335" max="3584" width="11.42578125" style="149"/>
    <col min="3585" max="3585" width="44.5703125" style="149" customWidth="1"/>
    <col min="3586" max="3588" width="16.42578125" style="149" customWidth="1"/>
    <col min="3589" max="3590" width="15.5703125" style="149" customWidth="1"/>
    <col min="3591" max="3840" width="11.42578125" style="149"/>
    <col min="3841" max="3841" width="44.5703125" style="149" customWidth="1"/>
    <col min="3842" max="3844" width="16.42578125" style="149" customWidth="1"/>
    <col min="3845" max="3846" width="15.5703125" style="149" customWidth="1"/>
    <col min="3847" max="4096" width="11.42578125" style="149"/>
    <col min="4097" max="4097" width="44.5703125" style="149" customWidth="1"/>
    <col min="4098" max="4100" width="16.42578125" style="149" customWidth="1"/>
    <col min="4101" max="4102" width="15.5703125" style="149" customWidth="1"/>
    <col min="4103" max="4352" width="11.42578125" style="149"/>
    <col min="4353" max="4353" width="44.5703125" style="149" customWidth="1"/>
    <col min="4354" max="4356" width="16.42578125" style="149" customWidth="1"/>
    <col min="4357" max="4358" width="15.5703125" style="149" customWidth="1"/>
    <col min="4359" max="4608" width="11.42578125" style="149"/>
    <col min="4609" max="4609" width="44.5703125" style="149" customWidth="1"/>
    <col min="4610" max="4612" width="16.42578125" style="149" customWidth="1"/>
    <col min="4613" max="4614" width="15.5703125" style="149" customWidth="1"/>
    <col min="4615" max="4864" width="11.42578125" style="149"/>
    <col min="4865" max="4865" width="44.5703125" style="149" customWidth="1"/>
    <col min="4866" max="4868" width="16.42578125" style="149" customWidth="1"/>
    <col min="4869" max="4870" width="15.5703125" style="149" customWidth="1"/>
    <col min="4871" max="5120" width="11.42578125" style="149"/>
    <col min="5121" max="5121" width="44.5703125" style="149" customWidth="1"/>
    <col min="5122" max="5124" width="16.42578125" style="149" customWidth="1"/>
    <col min="5125" max="5126" width="15.5703125" style="149" customWidth="1"/>
    <col min="5127" max="5376" width="11.42578125" style="149"/>
    <col min="5377" max="5377" width="44.5703125" style="149" customWidth="1"/>
    <col min="5378" max="5380" width="16.42578125" style="149" customWidth="1"/>
    <col min="5381" max="5382" width="15.5703125" style="149" customWidth="1"/>
    <col min="5383" max="5632" width="11.42578125" style="149"/>
    <col min="5633" max="5633" width="44.5703125" style="149" customWidth="1"/>
    <col min="5634" max="5636" width="16.42578125" style="149" customWidth="1"/>
    <col min="5637" max="5638" width="15.5703125" style="149" customWidth="1"/>
    <col min="5639" max="5888" width="11.42578125" style="149"/>
    <col min="5889" max="5889" width="44.5703125" style="149" customWidth="1"/>
    <col min="5890" max="5892" width="16.42578125" style="149" customWidth="1"/>
    <col min="5893" max="5894" width="15.5703125" style="149" customWidth="1"/>
    <col min="5895" max="6144" width="11.42578125" style="149"/>
    <col min="6145" max="6145" width="44.5703125" style="149" customWidth="1"/>
    <col min="6146" max="6148" width="16.42578125" style="149" customWidth="1"/>
    <col min="6149" max="6150" width="15.5703125" style="149" customWidth="1"/>
    <col min="6151" max="6400" width="11.42578125" style="149"/>
    <col min="6401" max="6401" width="44.5703125" style="149" customWidth="1"/>
    <col min="6402" max="6404" width="16.42578125" style="149" customWidth="1"/>
    <col min="6405" max="6406" width="15.5703125" style="149" customWidth="1"/>
    <col min="6407" max="6656" width="11.42578125" style="149"/>
    <col min="6657" max="6657" width="44.5703125" style="149" customWidth="1"/>
    <col min="6658" max="6660" width="16.42578125" style="149" customWidth="1"/>
    <col min="6661" max="6662" width="15.5703125" style="149" customWidth="1"/>
    <col min="6663" max="6912" width="11.42578125" style="149"/>
    <col min="6913" max="6913" width="44.5703125" style="149" customWidth="1"/>
    <col min="6914" max="6916" width="16.42578125" style="149" customWidth="1"/>
    <col min="6917" max="6918" width="15.5703125" style="149" customWidth="1"/>
    <col min="6919" max="7168" width="11.42578125" style="149"/>
    <col min="7169" max="7169" width="44.5703125" style="149" customWidth="1"/>
    <col min="7170" max="7172" width="16.42578125" style="149" customWidth="1"/>
    <col min="7173" max="7174" width="15.5703125" style="149" customWidth="1"/>
    <col min="7175" max="7424" width="11.42578125" style="149"/>
    <col min="7425" max="7425" width="44.5703125" style="149" customWidth="1"/>
    <col min="7426" max="7428" width="16.42578125" style="149" customWidth="1"/>
    <col min="7429" max="7430" width="15.5703125" style="149" customWidth="1"/>
    <col min="7431" max="7680" width="11.42578125" style="149"/>
    <col min="7681" max="7681" width="44.5703125" style="149" customWidth="1"/>
    <col min="7682" max="7684" width="16.42578125" style="149" customWidth="1"/>
    <col min="7685" max="7686" width="15.5703125" style="149" customWidth="1"/>
    <col min="7687" max="7936" width="11.42578125" style="149"/>
    <col min="7937" max="7937" width="44.5703125" style="149" customWidth="1"/>
    <col min="7938" max="7940" width="16.42578125" style="149" customWidth="1"/>
    <col min="7941" max="7942" width="15.5703125" style="149" customWidth="1"/>
    <col min="7943" max="8192" width="11.42578125" style="149"/>
    <col min="8193" max="8193" width="44.5703125" style="149" customWidth="1"/>
    <col min="8194" max="8196" width="16.42578125" style="149" customWidth="1"/>
    <col min="8197" max="8198" width="15.5703125" style="149" customWidth="1"/>
    <col min="8199" max="8448" width="11.42578125" style="149"/>
    <col min="8449" max="8449" width="44.5703125" style="149" customWidth="1"/>
    <col min="8450" max="8452" width="16.42578125" style="149" customWidth="1"/>
    <col min="8453" max="8454" width="15.5703125" style="149" customWidth="1"/>
    <col min="8455" max="8704" width="11.42578125" style="149"/>
    <col min="8705" max="8705" width="44.5703125" style="149" customWidth="1"/>
    <col min="8706" max="8708" width="16.42578125" style="149" customWidth="1"/>
    <col min="8709" max="8710" width="15.5703125" style="149" customWidth="1"/>
    <col min="8711" max="8960" width="11.42578125" style="149"/>
    <col min="8961" max="8961" width="44.5703125" style="149" customWidth="1"/>
    <col min="8962" max="8964" width="16.42578125" style="149" customWidth="1"/>
    <col min="8965" max="8966" width="15.5703125" style="149" customWidth="1"/>
    <col min="8967" max="9216" width="11.42578125" style="149"/>
    <col min="9217" max="9217" width="44.5703125" style="149" customWidth="1"/>
    <col min="9218" max="9220" width="16.42578125" style="149" customWidth="1"/>
    <col min="9221" max="9222" width="15.5703125" style="149" customWidth="1"/>
    <col min="9223" max="9472" width="11.42578125" style="149"/>
    <col min="9473" max="9473" width="44.5703125" style="149" customWidth="1"/>
    <col min="9474" max="9476" width="16.42578125" style="149" customWidth="1"/>
    <col min="9477" max="9478" width="15.5703125" style="149" customWidth="1"/>
    <col min="9479" max="9728" width="11.42578125" style="149"/>
    <col min="9729" max="9729" width="44.5703125" style="149" customWidth="1"/>
    <col min="9730" max="9732" width="16.42578125" style="149" customWidth="1"/>
    <col min="9733" max="9734" width="15.5703125" style="149" customWidth="1"/>
    <col min="9735" max="9984" width="11.42578125" style="149"/>
    <col min="9985" max="9985" width="44.5703125" style="149" customWidth="1"/>
    <col min="9986" max="9988" width="16.42578125" style="149" customWidth="1"/>
    <col min="9989" max="9990" width="15.5703125" style="149" customWidth="1"/>
    <col min="9991" max="10240" width="11.42578125" style="149"/>
    <col min="10241" max="10241" width="44.5703125" style="149" customWidth="1"/>
    <col min="10242" max="10244" width="16.42578125" style="149" customWidth="1"/>
    <col min="10245" max="10246" width="15.5703125" style="149" customWidth="1"/>
    <col min="10247" max="10496" width="11.42578125" style="149"/>
    <col min="10497" max="10497" width="44.5703125" style="149" customWidth="1"/>
    <col min="10498" max="10500" width="16.42578125" style="149" customWidth="1"/>
    <col min="10501" max="10502" width="15.5703125" style="149" customWidth="1"/>
    <col min="10503" max="10752" width="11.42578125" style="149"/>
    <col min="10753" max="10753" width="44.5703125" style="149" customWidth="1"/>
    <col min="10754" max="10756" width="16.42578125" style="149" customWidth="1"/>
    <col min="10757" max="10758" width="15.5703125" style="149" customWidth="1"/>
    <col min="10759" max="11008" width="11.42578125" style="149"/>
    <col min="11009" max="11009" width="44.5703125" style="149" customWidth="1"/>
    <col min="11010" max="11012" width="16.42578125" style="149" customWidth="1"/>
    <col min="11013" max="11014" width="15.5703125" style="149" customWidth="1"/>
    <col min="11015" max="11264" width="11.42578125" style="149"/>
    <col min="11265" max="11265" width="44.5703125" style="149" customWidth="1"/>
    <col min="11266" max="11268" width="16.42578125" style="149" customWidth="1"/>
    <col min="11269" max="11270" width="15.5703125" style="149" customWidth="1"/>
    <col min="11271" max="11520" width="11.42578125" style="149"/>
    <col min="11521" max="11521" width="44.5703125" style="149" customWidth="1"/>
    <col min="11522" max="11524" width="16.42578125" style="149" customWidth="1"/>
    <col min="11525" max="11526" width="15.5703125" style="149" customWidth="1"/>
    <col min="11527" max="11776" width="11.42578125" style="149"/>
    <col min="11777" max="11777" width="44.5703125" style="149" customWidth="1"/>
    <col min="11778" max="11780" width="16.42578125" style="149" customWidth="1"/>
    <col min="11781" max="11782" width="15.5703125" style="149" customWidth="1"/>
    <col min="11783" max="12032" width="11.42578125" style="149"/>
    <col min="12033" max="12033" width="44.5703125" style="149" customWidth="1"/>
    <col min="12034" max="12036" width="16.42578125" style="149" customWidth="1"/>
    <col min="12037" max="12038" width="15.5703125" style="149" customWidth="1"/>
    <col min="12039" max="12288" width="11.42578125" style="149"/>
    <col min="12289" max="12289" width="44.5703125" style="149" customWidth="1"/>
    <col min="12290" max="12292" width="16.42578125" style="149" customWidth="1"/>
    <col min="12293" max="12294" width="15.5703125" style="149" customWidth="1"/>
    <col min="12295" max="12544" width="11.42578125" style="149"/>
    <col min="12545" max="12545" width="44.5703125" style="149" customWidth="1"/>
    <col min="12546" max="12548" width="16.42578125" style="149" customWidth="1"/>
    <col min="12549" max="12550" width="15.5703125" style="149" customWidth="1"/>
    <col min="12551" max="12800" width="11.42578125" style="149"/>
    <col min="12801" max="12801" width="44.5703125" style="149" customWidth="1"/>
    <col min="12802" max="12804" width="16.42578125" style="149" customWidth="1"/>
    <col min="12805" max="12806" width="15.5703125" style="149" customWidth="1"/>
    <col min="12807" max="13056" width="11.42578125" style="149"/>
    <col min="13057" max="13057" width="44.5703125" style="149" customWidth="1"/>
    <col min="13058" max="13060" width="16.42578125" style="149" customWidth="1"/>
    <col min="13061" max="13062" width="15.5703125" style="149" customWidth="1"/>
    <col min="13063" max="13312" width="11.42578125" style="149"/>
    <col min="13313" max="13313" width="44.5703125" style="149" customWidth="1"/>
    <col min="13314" max="13316" width="16.42578125" style="149" customWidth="1"/>
    <col min="13317" max="13318" width="15.5703125" style="149" customWidth="1"/>
    <col min="13319" max="13568" width="11.42578125" style="149"/>
    <col min="13569" max="13569" width="44.5703125" style="149" customWidth="1"/>
    <col min="13570" max="13572" width="16.42578125" style="149" customWidth="1"/>
    <col min="13573" max="13574" width="15.5703125" style="149" customWidth="1"/>
    <col min="13575" max="13824" width="11.42578125" style="149"/>
    <col min="13825" max="13825" width="44.5703125" style="149" customWidth="1"/>
    <col min="13826" max="13828" width="16.42578125" style="149" customWidth="1"/>
    <col min="13829" max="13830" width="15.5703125" style="149" customWidth="1"/>
    <col min="13831" max="14080" width="11.42578125" style="149"/>
    <col min="14081" max="14081" width="44.5703125" style="149" customWidth="1"/>
    <col min="14082" max="14084" width="16.42578125" style="149" customWidth="1"/>
    <col min="14085" max="14086" width="15.5703125" style="149" customWidth="1"/>
    <col min="14087" max="14336" width="11.42578125" style="149"/>
    <col min="14337" max="14337" width="44.5703125" style="149" customWidth="1"/>
    <col min="14338" max="14340" width="16.42578125" style="149" customWidth="1"/>
    <col min="14341" max="14342" width="15.5703125" style="149" customWidth="1"/>
    <col min="14343" max="14592" width="11.42578125" style="149"/>
    <col min="14593" max="14593" width="44.5703125" style="149" customWidth="1"/>
    <col min="14594" max="14596" width="16.42578125" style="149" customWidth="1"/>
    <col min="14597" max="14598" width="15.5703125" style="149" customWidth="1"/>
    <col min="14599" max="14848" width="11.42578125" style="149"/>
    <col min="14849" max="14849" width="44.5703125" style="149" customWidth="1"/>
    <col min="14850" max="14852" width="16.42578125" style="149" customWidth="1"/>
    <col min="14853" max="14854" width="15.5703125" style="149" customWidth="1"/>
    <col min="14855" max="15104" width="11.42578125" style="149"/>
    <col min="15105" max="15105" width="44.5703125" style="149" customWidth="1"/>
    <col min="15106" max="15108" width="16.42578125" style="149" customWidth="1"/>
    <col min="15109" max="15110" width="15.5703125" style="149" customWidth="1"/>
    <col min="15111" max="15360" width="11.42578125" style="149"/>
    <col min="15361" max="15361" width="44.5703125" style="149" customWidth="1"/>
    <col min="15362" max="15364" width="16.42578125" style="149" customWidth="1"/>
    <col min="15365" max="15366" width="15.5703125" style="149" customWidth="1"/>
    <col min="15367" max="15616" width="11.42578125" style="149"/>
    <col min="15617" max="15617" width="44.5703125" style="149" customWidth="1"/>
    <col min="15618" max="15620" width="16.42578125" style="149" customWidth="1"/>
    <col min="15621" max="15622" width="15.5703125" style="149" customWidth="1"/>
    <col min="15623" max="15872" width="11.42578125" style="149"/>
    <col min="15873" max="15873" width="44.5703125" style="149" customWidth="1"/>
    <col min="15874" max="15876" width="16.42578125" style="149" customWidth="1"/>
    <col min="15877" max="15878" width="15.5703125" style="149" customWidth="1"/>
    <col min="15879" max="16128" width="11.42578125" style="149"/>
    <col min="16129" max="16129" width="44.5703125" style="149" customWidth="1"/>
    <col min="16130" max="16132" width="16.42578125" style="149" customWidth="1"/>
    <col min="16133" max="16134" width="15.5703125" style="149" customWidth="1"/>
    <col min="16135" max="16384" width="11.42578125" style="149"/>
  </cols>
  <sheetData>
    <row r="1" spans="1:21" s="172" customFormat="1" ht="30" customHeight="1" x14ac:dyDescent="0.25">
      <c r="A1" s="1020" t="s">
        <v>837</v>
      </c>
      <c r="B1" s="1020"/>
      <c r="C1" s="1020"/>
      <c r="D1" s="1020"/>
      <c r="E1" s="1020"/>
      <c r="F1" s="1020"/>
      <c r="G1" s="67"/>
      <c r="H1" s="865" t="s">
        <v>1124</v>
      </c>
      <c r="I1" s="67"/>
      <c r="J1" s="67"/>
      <c r="K1" s="67"/>
      <c r="L1" s="67"/>
      <c r="M1" s="67"/>
      <c r="N1" s="67"/>
      <c r="O1" s="67"/>
      <c r="P1" s="67"/>
      <c r="Q1" s="67"/>
      <c r="R1" s="67"/>
      <c r="S1" s="67"/>
      <c r="T1" s="67"/>
      <c r="U1" s="67"/>
    </row>
    <row r="2" spans="1:21" s="172" customFormat="1" ht="15" customHeight="1" x14ac:dyDescent="0.25">
      <c r="A2" s="1021" t="s">
        <v>697</v>
      </c>
      <c r="B2" s="1021"/>
      <c r="C2" s="1021"/>
      <c r="D2" s="1021"/>
      <c r="E2" s="1021"/>
      <c r="F2" s="1021"/>
      <c r="G2" s="67"/>
      <c r="H2" s="67"/>
      <c r="I2" s="67"/>
      <c r="J2" s="67"/>
      <c r="K2" s="67"/>
      <c r="L2" s="67"/>
      <c r="M2" s="67"/>
      <c r="N2" s="67"/>
      <c r="O2" s="67"/>
      <c r="P2" s="67"/>
      <c r="Q2" s="67"/>
      <c r="R2" s="67"/>
      <c r="S2" s="67"/>
      <c r="T2" s="67"/>
      <c r="U2" s="67"/>
    </row>
    <row r="3" spans="1:21" s="172" customFormat="1" ht="15" customHeight="1" x14ac:dyDescent="0.25">
      <c r="A3" s="1021" t="s">
        <v>330</v>
      </c>
      <c r="B3" s="1021"/>
      <c r="C3" s="1021"/>
      <c r="D3" s="1021"/>
      <c r="E3" s="1021"/>
      <c r="F3" s="1021"/>
      <c r="G3" s="67"/>
      <c r="H3" s="67"/>
      <c r="I3" s="67"/>
      <c r="J3" s="67"/>
      <c r="K3" s="67"/>
      <c r="L3" s="67"/>
      <c r="M3" s="67"/>
      <c r="N3" s="67"/>
      <c r="O3" s="67"/>
      <c r="P3" s="67"/>
      <c r="Q3" s="67"/>
      <c r="R3" s="67"/>
      <c r="S3" s="67"/>
      <c r="T3" s="67"/>
      <c r="U3" s="67"/>
    </row>
    <row r="4" spans="1:21" s="173" customFormat="1" ht="30" customHeight="1" x14ac:dyDescent="0.25">
      <c r="A4" s="1022" t="s">
        <v>3</v>
      </c>
      <c r="B4" s="1022"/>
      <c r="C4" s="1022"/>
      <c r="D4" s="1022"/>
      <c r="E4" s="1022"/>
      <c r="F4" s="1022"/>
      <c r="G4" s="67"/>
      <c r="H4" s="67"/>
      <c r="I4" s="67"/>
      <c r="J4" s="67"/>
      <c r="K4" s="67"/>
      <c r="L4" s="67"/>
      <c r="M4" s="67"/>
      <c r="N4" s="67"/>
      <c r="O4" s="67"/>
      <c r="P4" s="67"/>
      <c r="Q4" s="67"/>
      <c r="R4" s="67"/>
      <c r="S4" s="67"/>
      <c r="T4" s="67"/>
      <c r="U4" s="67"/>
    </row>
    <row r="5" spans="1:21" ht="3.75" customHeight="1" x14ac:dyDescent="0.2">
      <c r="A5" s="305"/>
      <c r="B5" s="67"/>
      <c r="C5" s="257"/>
      <c r="D5" s="257"/>
      <c r="E5" s="67"/>
      <c r="F5" s="378"/>
      <c r="G5" s="67"/>
      <c r="H5" s="67"/>
      <c r="I5" s="67"/>
      <c r="J5" s="67"/>
      <c r="K5" s="67"/>
      <c r="L5" s="67"/>
      <c r="M5" s="67"/>
      <c r="N5" s="67"/>
      <c r="O5" s="67"/>
      <c r="P5" s="67"/>
      <c r="Q5" s="67"/>
      <c r="R5" s="67"/>
      <c r="S5" s="67"/>
      <c r="T5" s="67"/>
      <c r="U5" s="67"/>
    </row>
    <row r="6" spans="1:21" ht="30" customHeight="1" x14ac:dyDescent="0.2">
      <c r="A6" s="379"/>
      <c r="B6" s="380" t="s">
        <v>838</v>
      </c>
      <c r="C6" s="380" t="s">
        <v>839</v>
      </c>
      <c r="D6" s="380" t="s">
        <v>840</v>
      </c>
      <c r="E6" s="381" t="s">
        <v>8</v>
      </c>
      <c r="F6" s="381" t="s">
        <v>698</v>
      </c>
      <c r="G6" s="67"/>
      <c r="H6" s="67"/>
      <c r="I6" s="67"/>
      <c r="J6" s="67"/>
      <c r="K6" s="67"/>
      <c r="L6" s="67"/>
      <c r="M6" s="67"/>
      <c r="N6" s="67"/>
      <c r="O6" s="67"/>
      <c r="P6" s="67"/>
      <c r="Q6" s="67"/>
      <c r="R6" s="67"/>
      <c r="S6" s="67"/>
      <c r="T6" s="67"/>
      <c r="U6" s="67"/>
    </row>
    <row r="7" spans="1:21" ht="15" customHeight="1" x14ac:dyDescent="0.2">
      <c r="A7" s="278" t="s">
        <v>699</v>
      </c>
      <c r="B7" s="382">
        <v>1375642.8112578006</v>
      </c>
      <c r="C7" s="383">
        <v>499863.10064780014</v>
      </c>
      <c r="D7" s="383">
        <v>278608.62639739999</v>
      </c>
      <c r="E7" s="382">
        <v>2154114.5383030009</v>
      </c>
      <c r="F7" s="384">
        <v>0.93764551275377384</v>
      </c>
      <c r="G7" s="67"/>
      <c r="H7" s="67"/>
      <c r="I7" s="67"/>
      <c r="J7" s="67"/>
      <c r="K7" s="67"/>
      <c r="L7" s="67"/>
      <c r="M7" s="67"/>
      <c r="N7" s="67"/>
      <c r="O7" s="67"/>
      <c r="P7" s="67"/>
      <c r="Q7" s="67"/>
      <c r="R7" s="67"/>
      <c r="S7" s="67"/>
      <c r="T7" s="67"/>
      <c r="U7" s="67"/>
    </row>
    <row r="8" spans="1:21" ht="15" customHeight="1" x14ac:dyDescent="0.2">
      <c r="A8" s="278" t="s">
        <v>700</v>
      </c>
      <c r="B8" s="385">
        <v>2330.9461699999988</v>
      </c>
      <c r="C8" s="385">
        <v>1616.5062200000004</v>
      </c>
      <c r="D8" s="385">
        <v>570.87287000000003</v>
      </c>
      <c r="E8" s="385">
        <v>4518.3252599999996</v>
      </c>
      <c r="F8" s="386">
        <v>1.9667419396085539E-3</v>
      </c>
      <c r="G8" s="67"/>
      <c r="H8" s="67"/>
      <c r="I8" s="67"/>
      <c r="J8" s="67"/>
      <c r="K8" s="67"/>
      <c r="L8" s="67"/>
      <c r="M8" s="67"/>
      <c r="N8" s="67"/>
      <c r="O8" s="67"/>
      <c r="P8" s="67"/>
      <c r="Q8" s="67"/>
      <c r="R8" s="67"/>
      <c r="S8" s="67"/>
      <c r="T8" s="67"/>
      <c r="U8" s="67"/>
    </row>
    <row r="9" spans="1:21" ht="15" customHeight="1" x14ac:dyDescent="0.2">
      <c r="A9" s="278" t="s">
        <v>701</v>
      </c>
      <c r="B9" s="382">
        <v>13358.385138799998</v>
      </c>
      <c r="C9" s="383">
        <v>17752.149117000004</v>
      </c>
      <c r="D9" s="383">
        <v>3246.9006500000014</v>
      </c>
      <c r="E9" s="382">
        <v>34357.434905800008</v>
      </c>
      <c r="F9" s="384">
        <v>1.4955144722495642E-2</v>
      </c>
      <c r="G9" s="67"/>
      <c r="H9" s="67"/>
      <c r="I9" s="67"/>
      <c r="J9" s="67"/>
      <c r="K9" s="67"/>
      <c r="L9" s="67"/>
      <c r="M9" s="67"/>
      <c r="N9" s="67"/>
      <c r="O9" s="67"/>
      <c r="P9" s="67"/>
      <c r="Q9" s="67"/>
      <c r="R9" s="67"/>
      <c r="S9" s="67"/>
      <c r="T9" s="67"/>
      <c r="U9" s="67"/>
    </row>
    <row r="10" spans="1:21" ht="15" customHeight="1" x14ac:dyDescent="0.2">
      <c r="A10" s="278" t="s">
        <v>702</v>
      </c>
      <c r="B10" s="385">
        <v>337.47480999999993</v>
      </c>
      <c r="C10" s="385">
        <v>388.52122000000003</v>
      </c>
      <c r="D10" s="385">
        <v>85.965579999999989</v>
      </c>
      <c r="E10" s="385">
        <v>811.96161000000006</v>
      </c>
      <c r="F10" s="386">
        <v>3.5343160570496077E-4</v>
      </c>
      <c r="G10" s="67"/>
      <c r="H10" s="67"/>
      <c r="I10" s="67"/>
      <c r="J10" s="67"/>
      <c r="K10" s="67"/>
      <c r="L10" s="67"/>
      <c r="M10" s="67"/>
      <c r="N10" s="67"/>
      <c r="O10" s="67"/>
      <c r="P10" s="67"/>
      <c r="Q10" s="67"/>
      <c r="R10" s="67"/>
      <c r="S10" s="67"/>
      <c r="T10" s="67"/>
      <c r="U10" s="67"/>
    </row>
    <row r="11" spans="1:21" ht="15" customHeight="1" x14ac:dyDescent="0.2">
      <c r="A11" s="278" t="s">
        <v>703</v>
      </c>
      <c r="B11" s="382">
        <v>2855.91122</v>
      </c>
      <c r="C11" s="383">
        <v>1719.6666800000003</v>
      </c>
      <c r="D11" s="383">
        <v>1090.3607199999999</v>
      </c>
      <c r="E11" s="382">
        <v>5665.9386199999999</v>
      </c>
      <c r="F11" s="384">
        <v>2.4662764342914555E-3</v>
      </c>
      <c r="G11" s="67"/>
      <c r="H11" s="67"/>
      <c r="I11" s="67"/>
      <c r="J11" s="67"/>
      <c r="K11" s="67"/>
      <c r="L11" s="67"/>
      <c r="M11" s="67"/>
      <c r="N11" s="67"/>
      <c r="O11" s="67"/>
      <c r="P11" s="67"/>
      <c r="Q11" s="67"/>
      <c r="R11" s="67"/>
      <c r="S11" s="67"/>
      <c r="T11" s="67"/>
      <c r="U11" s="67"/>
    </row>
    <row r="12" spans="1:21" ht="15" customHeight="1" x14ac:dyDescent="0.2">
      <c r="A12" s="278" t="s">
        <v>704</v>
      </c>
      <c r="B12" s="385">
        <v>287.52742000000001</v>
      </c>
      <c r="C12" s="385">
        <v>173.84936000000002</v>
      </c>
      <c r="D12" s="385">
        <v>109.03607000000001</v>
      </c>
      <c r="E12" s="385">
        <v>570.41285000000005</v>
      </c>
      <c r="F12" s="386">
        <v>2.4828997702273502E-4</v>
      </c>
      <c r="G12" s="67"/>
      <c r="H12" s="67"/>
      <c r="I12" s="67"/>
      <c r="J12" s="67"/>
      <c r="K12" s="67"/>
      <c r="L12" s="67"/>
      <c r="M12" s="67"/>
      <c r="N12" s="67"/>
      <c r="O12" s="67"/>
      <c r="P12" s="67"/>
      <c r="Q12" s="67"/>
      <c r="R12" s="67"/>
      <c r="S12" s="67"/>
      <c r="T12" s="67"/>
      <c r="U12" s="67"/>
    </row>
    <row r="13" spans="1:21" ht="15" customHeight="1" x14ac:dyDescent="0.2">
      <c r="A13" s="278" t="s">
        <v>705</v>
      </c>
      <c r="B13" s="382">
        <v>2211.1969450000001</v>
      </c>
      <c r="C13" s="383">
        <v>2470.39525</v>
      </c>
      <c r="D13" s="383">
        <v>603.89701000000002</v>
      </c>
      <c r="E13" s="382">
        <v>5285.4892049999999</v>
      </c>
      <c r="F13" s="384">
        <v>2.3006739649419957E-3</v>
      </c>
      <c r="G13" s="67"/>
      <c r="H13" s="67"/>
      <c r="I13" s="67"/>
      <c r="J13" s="67"/>
      <c r="K13" s="67"/>
      <c r="L13" s="67"/>
      <c r="M13" s="67"/>
      <c r="N13" s="67"/>
      <c r="O13" s="67"/>
      <c r="P13" s="67"/>
      <c r="Q13" s="67"/>
      <c r="R13" s="67"/>
      <c r="S13" s="67"/>
      <c r="T13" s="67"/>
      <c r="U13" s="67"/>
    </row>
    <row r="14" spans="1:21" ht="15" customHeight="1" x14ac:dyDescent="0.2">
      <c r="A14" s="278" t="s">
        <v>706</v>
      </c>
      <c r="B14" s="385">
        <v>552.79918999999995</v>
      </c>
      <c r="C14" s="385">
        <v>650.95074</v>
      </c>
      <c r="D14" s="385">
        <v>150.97425000000001</v>
      </c>
      <c r="E14" s="385">
        <v>1354.7241799999999</v>
      </c>
      <c r="F14" s="386">
        <v>5.8968593629043153E-4</v>
      </c>
      <c r="G14" s="67"/>
      <c r="H14" s="67"/>
      <c r="I14" s="67"/>
      <c r="J14" s="67"/>
      <c r="K14" s="67"/>
      <c r="L14" s="67"/>
      <c r="M14" s="67"/>
      <c r="N14" s="67"/>
      <c r="O14" s="67"/>
      <c r="P14" s="67"/>
      <c r="Q14" s="67"/>
      <c r="R14" s="67"/>
      <c r="S14" s="67"/>
      <c r="T14" s="67"/>
      <c r="U14" s="67"/>
    </row>
    <row r="15" spans="1:21" ht="15" customHeight="1" x14ac:dyDescent="0.2">
      <c r="A15" s="278" t="s">
        <v>707</v>
      </c>
      <c r="B15" s="382">
        <v>1061.1499199999998</v>
      </c>
      <c r="C15" s="383">
        <v>2152.8556400000002</v>
      </c>
      <c r="D15" s="383">
        <v>4301.2787100000005</v>
      </c>
      <c r="E15" s="382">
        <v>7515.2842700000001</v>
      </c>
      <c r="F15" s="384">
        <v>3.2712617864720647E-3</v>
      </c>
      <c r="G15" s="67"/>
      <c r="H15" s="67"/>
      <c r="I15" s="67"/>
      <c r="J15" s="67"/>
      <c r="K15" s="67"/>
      <c r="L15" s="67"/>
      <c r="M15" s="67"/>
      <c r="N15" s="67"/>
      <c r="O15" s="67"/>
      <c r="P15" s="67"/>
      <c r="Q15" s="67"/>
      <c r="R15" s="67"/>
      <c r="S15" s="67"/>
      <c r="T15" s="67"/>
      <c r="U15" s="67"/>
    </row>
    <row r="16" spans="1:21" ht="15" customHeight="1" x14ac:dyDescent="0.2">
      <c r="A16" s="278" t="s">
        <v>708</v>
      </c>
      <c r="B16" s="385">
        <v>424.45995999999997</v>
      </c>
      <c r="C16" s="385">
        <v>861.14224000000002</v>
      </c>
      <c r="D16" s="385">
        <v>1777.7741000000001</v>
      </c>
      <c r="E16" s="385">
        <v>3063.3762999999999</v>
      </c>
      <c r="F16" s="386">
        <v>1.3334300430626535E-3</v>
      </c>
      <c r="G16" s="67"/>
      <c r="H16" s="67"/>
      <c r="I16" s="67"/>
      <c r="J16" s="67"/>
      <c r="K16" s="67"/>
      <c r="L16" s="67"/>
      <c r="M16" s="67"/>
      <c r="N16" s="67"/>
      <c r="O16" s="67"/>
      <c r="P16" s="67"/>
      <c r="Q16" s="67"/>
      <c r="R16" s="67"/>
      <c r="S16" s="67"/>
      <c r="T16" s="67"/>
      <c r="U16" s="67"/>
    </row>
    <row r="17" spans="1:21" ht="15" customHeight="1" x14ac:dyDescent="0.2">
      <c r="A17" s="278" t="s">
        <v>709</v>
      </c>
      <c r="B17" s="382">
        <v>54124.087426600017</v>
      </c>
      <c r="C17" s="383">
        <v>29536.93608620001</v>
      </c>
      <c r="D17" s="383">
        <v>6765.8829799999994</v>
      </c>
      <c r="E17" s="382">
        <v>90426.906492800015</v>
      </c>
      <c r="F17" s="384">
        <v>3.9361130338025033E-2</v>
      </c>
      <c r="G17" s="67"/>
      <c r="H17" s="67"/>
      <c r="I17" s="67"/>
      <c r="J17" s="67"/>
      <c r="K17" s="67"/>
      <c r="L17" s="67"/>
      <c r="M17" s="67"/>
      <c r="N17" s="67"/>
      <c r="O17" s="67"/>
      <c r="P17" s="67"/>
      <c r="Q17" s="67"/>
      <c r="R17" s="67"/>
      <c r="S17" s="67"/>
      <c r="T17" s="67"/>
      <c r="U17" s="67"/>
    </row>
    <row r="18" spans="1:21" ht="15" customHeight="1" x14ac:dyDescent="0.2">
      <c r="A18" s="278" t="s">
        <v>710</v>
      </c>
      <c r="B18" s="385">
        <v>27298.283339999998</v>
      </c>
      <c r="C18" s="385">
        <v>15415.54708</v>
      </c>
      <c r="D18" s="385">
        <v>3382.9414200000001</v>
      </c>
      <c r="E18" s="385">
        <v>46096.771840000001</v>
      </c>
      <c r="F18" s="386">
        <v>2.0065057126563434E-2</v>
      </c>
      <c r="G18" s="67"/>
      <c r="H18" s="67"/>
      <c r="I18" s="67"/>
      <c r="J18" s="67"/>
      <c r="K18" s="67"/>
      <c r="L18" s="67"/>
      <c r="M18" s="67"/>
      <c r="N18" s="67"/>
      <c r="O18" s="67"/>
      <c r="P18" s="67"/>
      <c r="Q18" s="67"/>
      <c r="R18" s="67"/>
      <c r="S18" s="67"/>
      <c r="T18" s="67"/>
      <c r="U18" s="67"/>
    </row>
    <row r="19" spans="1:21" ht="15" customHeight="1" x14ac:dyDescent="0.2">
      <c r="A19" s="387" t="s">
        <v>711</v>
      </c>
      <c r="B19" s="388">
        <v>1449253.5419082004</v>
      </c>
      <c r="C19" s="388">
        <v>553495.10342100018</v>
      </c>
      <c r="D19" s="388">
        <v>294616.9464674</v>
      </c>
      <c r="E19" s="388">
        <v>2297365.5917966007</v>
      </c>
      <c r="F19" s="389">
        <v>1</v>
      </c>
      <c r="G19" s="67"/>
      <c r="H19" s="67"/>
      <c r="I19" s="67"/>
      <c r="J19" s="67"/>
      <c r="K19" s="67"/>
      <c r="L19" s="67"/>
      <c r="M19" s="67"/>
      <c r="N19" s="67"/>
      <c r="O19" s="67"/>
      <c r="P19" s="67"/>
      <c r="Q19" s="67"/>
      <c r="R19" s="67"/>
      <c r="S19" s="67"/>
      <c r="T19" s="67"/>
      <c r="U19" s="67"/>
    </row>
    <row r="20" spans="1:21" ht="15" customHeight="1" x14ac:dyDescent="0.2">
      <c r="A20" s="278" t="s">
        <v>847</v>
      </c>
      <c r="B20" s="385">
        <v>31231.490889999997</v>
      </c>
      <c r="C20" s="385">
        <v>19106.51686</v>
      </c>
      <c r="D20" s="385">
        <v>6077.5642900000003</v>
      </c>
      <c r="E20" s="385">
        <v>56415.572039999999</v>
      </c>
      <c r="F20" s="390"/>
      <c r="G20" s="67"/>
      <c r="H20" s="67"/>
      <c r="I20" s="67"/>
      <c r="J20" s="67"/>
      <c r="K20" s="67"/>
      <c r="L20" s="67"/>
      <c r="M20" s="67"/>
      <c r="N20" s="67"/>
      <c r="O20" s="67"/>
      <c r="P20" s="67"/>
      <c r="Q20" s="67"/>
      <c r="R20" s="67"/>
      <c r="S20" s="67"/>
      <c r="T20" s="67"/>
      <c r="U20" s="67"/>
    </row>
    <row r="21" spans="1:21" s="181" customFormat="1" ht="15" customHeight="1" thickBot="1" x14ac:dyDescent="0.25">
      <c r="A21" s="391" t="s">
        <v>848</v>
      </c>
      <c r="B21" s="392">
        <v>0.63083278825241118</v>
      </c>
      <c r="C21" s="392">
        <v>0.24092600037077788</v>
      </c>
      <c r="D21" s="392">
        <v>0.12824121137681085</v>
      </c>
      <c r="E21" s="392">
        <v>0.99999999999999989</v>
      </c>
      <c r="F21" s="393"/>
      <c r="G21" s="293"/>
      <c r="H21" s="293"/>
      <c r="I21" s="293"/>
      <c r="J21" s="293"/>
      <c r="K21" s="293"/>
      <c r="L21" s="293"/>
      <c r="M21" s="293"/>
      <c r="N21" s="293"/>
      <c r="O21" s="293"/>
      <c r="P21" s="293"/>
      <c r="Q21" s="293"/>
      <c r="R21" s="293"/>
      <c r="S21" s="293"/>
      <c r="T21" s="293"/>
      <c r="U21" s="293"/>
    </row>
    <row r="22" spans="1:21" ht="15" customHeight="1" x14ac:dyDescent="0.2">
      <c r="A22" s="256" t="s">
        <v>714</v>
      </c>
      <c r="B22" s="394"/>
      <c r="C22" s="395"/>
      <c r="D22" s="395"/>
      <c r="E22" s="394"/>
      <c r="F22" s="394"/>
      <c r="G22" s="67"/>
      <c r="H22" s="67"/>
      <c r="I22" s="67"/>
      <c r="J22" s="67"/>
      <c r="K22" s="67"/>
      <c r="L22" s="67"/>
      <c r="M22" s="67"/>
      <c r="N22" s="67"/>
      <c r="O22" s="67"/>
      <c r="P22" s="67"/>
      <c r="Q22" s="67"/>
      <c r="R22" s="67"/>
      <c r="S22" s="67"/>
      <c r="T22" s="67"/>
      <c r="U22" s="67"/>
    </row>
    <row r="23" spans="1:21" ht="84" customHeight="1" x14ac:dyDescent="0.2">
      <c r="A23" s="1040" t="s">
        <v>377</v>
      </c>
      <c r="B23" s="1052"/>
      <c r="C23" s="1052"/>
      <c r="D23" s="1052"/>
      <c r="E23" s="1052"/>
      <c r="F23" s="1052"/>
      <c r="G23" s="67"/>
      <c r="H23" s="67"/>
      <c r="I23" s="67"/>
      <c r="J23" s="67"/>
      <c r="K23" s="67"/>
      <c r="L23" s="67"/>
      <c r="M23" s="67"/>
      <c r="N23" s="67"/>
      <c r="O23" s="67"/>
      <c r="P23" s="67"/>
      <c r="Q23" s="67"/>
      <c r="R23" s="67"/>
      <c r="S23" s="67"/>
      <c r="T23" s="67"/>
      <c r="U23" s="67"/>
    </row>
    <row r="24" spans="1:21" ht="73.5" customHeight="1" x14ac:dyDescent="0.2">
      <c r="A24" s="1040" t="s">
        <v>378</v>
      </c>
      <c r="B24" s="1052"/>
      <c r="C24" s="1052"/>
      <c r="D24" s="1052"/>
      <c r="E24" s="1052"/>
      <c r="F24" s="1052"/>
      <c r="G24" s="67"/>
      <c r="H24" s="67"/>
      <c r="I24" s="67"/>
      <c r="J24" s="67"/>
      <c r="K24" s="67"/>
      <c r="L24" s="67"/>
      <c r="M24" s="67"/>
      <c r="N24" s="67"/>
      <c r="O24" s="67"/>
      <c r="P24" s="67"/>
      <c r="Q24" s="67"/>
      <c r="R24" s="67"/>
      <c r="S24" s="67"/>
      <c r="T24" s="67"/>
      <c r="U24" s="67"/>
    </row>
    <row r="25" spans="1:21" ht="15" customHeight="1" x14ac:dyDescent="0.2">
      <c r="A25" s="256" t="s">
        <v>715</v>
      </c>
      <c r="B25" s="256"/>
      <c r="C25" s="316"/>
      <c r="D25" s="316"/>
      <c r="E25" s="256"/>
      <c r="F25" s="256"/>
      <c r="G25" s="67"/>
      <c r="H25" s="67"/>
      <c r="I25" s="67"/>
      <c r="J25" s="67"/>
      <c r="K25" s="67"/>
      <c r="L25" s="67"/>
      <c r="M25" s="67"/>
      <c r="N25" s="67"/>
      <c r="O25" s="67"/>
      <c r="P25" s="67"/>
      <c r="Q25" s="67"/>
      <c r="R25" s="67"/>
      <c r="S25" s="67"/>
      <c r="T25" s="67"/>
      <c r="U25" s="67"/>
    </row>
    <row r="26" spans="1:21" ht="15" customHeight="1" x14ac:dyDescent="0.2">
      <c r="A26" s="396"/>
      <c r="B26" s="256"/>
      <c r="C26" s="316"/>
      <c r="D26" s="316"/>
      <c r="E26" s="256"/>
      <c r="F26" s="256"/>
      <c r="G26" s="67"/>
      <c r="H26" s="67"/>
      <c r="I26" s="67"/>
      <c r="J26" s="67"/>
      <c r="K26" s="67"/>
      <c r="L26" s="67"/>
      <c r="M26" s="67"/>
      <c r="N26" s="67"/>
      <c r="O26" s="67"/>
      <c r="P26" s="67"/>
      <c r="Q26" s="67"/>
      <c r="R26" s="67"/>
      <c r="S26" s="67"/>
      <c r="T26" s="67"/>
      <c r="U26" s="67"/>
    </row>
  </sheetData>
  <mergeCells count="6">
    <mergeCell ref="A24:F24"/>
    <mergeCell ref="A1:F1"/>
    <mergeCell ref="A2:F2"/>
    <mergeCell ref="A3:F3"/>
    <mergeCell ref="A4:F4"/>
    <mergeCell ref="A23:F23"/>
  </mergeCells>
  <hyperlinks>
    <hyperlink ref="H1" location="ÍNDICE!A1" display="ÍNDICE!A1" xr:uid="{00000000-0004-0000-3200-000000000000}"/>
  </hyperlinks>
  <printOptions horizontalCentered="1"/>
  <pageMargins left="0.77" right="0.52" top="0.56000000000000005" bottom="0.43" header="0.51181102362204722" footer="0.38"/>
  <pageSetup scale="60" orientation="landscape" horizont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Hoja22"/>
  <dimension ref="A1:H210"/>
  <sheetViews>
    <sheetView workbookViewId="0">
      <selection activeCell="H5" sqref="H5"/>
    </sheetView>
  </sheetViews>
  <sheetFormatPr baseColWidth="10" defaultColWidth="9.140625" defaultRowHeight="15" x14ac:dyDescent="0.25"/>
  <cols>
    <col min="1" max="1" width="80" customWidth="1"/>
    <col min="2" max="3" width="11.140625" bestFit="1" customWidth="1"/>
    <col min="4" max="4" width="10.140625" bestFit="1" customWidth="1"/>
    <col min="5" max="5" width="11.140625" bestFit="1" customWidth="1"/>
    <col min="6" max="6" width="8.28515625" bestFit="1" customWidth="1"/>
    <col min="257" max="257" width="80" customWidth="1"/>
    <col min="258" max="259" width="11.140625" bestFit="1" customWidth="1"/>
    <col min="260" max="260" width="10.140625" bestFit="1" customWidth="1"/>
    <col min="261" max="261" width="11.140625" bestFit="1" customWidth="1"/>
    <col min="262" max="262" width="8.28515625" bestFit="1" customWidth="1"/>
    <col min="513" max="513" width="80" customWidth="1"/>
    <col min="514" max="515" width="11.140625" bestFit="1" customWidth="1"/>
    <col min="516" max="516" width="10.140625" bestFit="1" customWidth="1"/>
    <col min="517" max="517" width="11.140625" bestFit="1" customWidth="1"/>
    <col min="518" max="518" width="8.28515625" bestFit="1" customWidth="1"/>
    <col min="769" max="769" width="80" customWidth="1"/>
    <col min="770" max="771" width="11.140625" bestFit="1" customWidth="1"/>
    <col min="772" max="772" width="10.140625" bestFit="1" customWidth="1"/>
    <col min="773" max="773" width="11.140625" bestFit="1" customWidth="1"/>
    <col min="774" max="774" width="8.28515625" bestFit="1" customWidth="1"/>
    <col min="1025" max="1025" width="80" customWidth="1"/>
    <col min="1026" max="1027" width="11.140625" bestFit="1" customWidth="1"/>
    <col min="1028" max="1028" width="10.140625" bestFit="1" customWidth="1"/>
    <col min="1029" max="1029" width="11.140625" bestFit="1" customWidth="1"/>
    <col min="1030" max="1030" width="8.28515625" bestFit="1" customWidth="1"/>
    <col min="1281" max="1281" width="80" customWidth="1"/>
    <col min="1282" max="1283" width="11.140625" bestFit="1" customWidth="1"/>
    <col min="1284" max="1284" width="10.140625" bestFit="1" customWidth="1"/>
    <col min="1285" max="1285" width="11.140625" bestFit="1" customWidth="1"/>
    <col min="1286" max="1286" width="8.28515625" bestFit="1" customWidth="1"/>
    <col min="1537" max="1537" width="80" customWidth="1"/>
    <col min="1538" max="1539" width="11.140625" bestFit="1" customWidth="1"/>
    <col min="1540" max="1540" width="10.140625" bestFit="1" customWidth="1"/>
    <col min="1541" max="1541" width="11.140625" bestFit="1" customWidth="1"/>
    <col min="1542" max="1542" width="8.28515625" bestFit="1" customWidth="1"/>
    <col min="1793" max="1793" width="80" customWidth="1"/>
    <col min="1794" max="1795" width="11.140625" bestFit="1" customWidth="1"/>
    <col min="1796" max="1796" width="10.140625" bestFit="1" customWidth="1"/>
    <col min="1797" max="1797" width="11.140625" bestFit="1" customWidth="1"/>
    <col min="1798" max="1798" width="8.28515625" bestFit="1" customWidth="1"/>
    <col min="2049" max="2049" width="80" customWidth="1"/>
    <col min="2050" max="2051" width="11.140625" bestFit="1" customWidth="1"/>
    <col min="2052" max="2052" width="10.140625" bestFit="1" customWidth="1"/>
    <col min="2053" max="2053" width="11.140625" bestFit="1" customWidth="1"/>
    <col min="2054" max="2054" width="8.28515625" bestFit="1" customWidth="1"/>
    <col min="2305" max="2305" width="80" customWidth="1"/>
    <col min="2306" max="2307" width="11.140625" bestFit="1" customWidth="1"/>
    <col min="2308" max="2308" width="10.140625" bestFit="1" customWidth="1"/>
    <col min="2309" max="2309" width="11.140625" bestFit="1" customWidth="1"/>
    <col min="2310" max="2310" width="8.28515625" bestFit="1" customWidth="1"/>
    <col min="2561" max="2561" width="80" customWidth="1"/>
    <col min="2562" max="2563" width="11.140625" bestFit="1" customWidth="1"/>
    <col min="2564" max="2564" width="10.140625" bestFit="1" customWidth="1"/>
    <col min="2565" max="2565" width="11.140625" bestFit="1" customWidth="1"/>
    <col min="2566" max="2566" width="8.28515625" bestFit="1" customWidth="1"/>
    <col min="2817" max="2817" width="80" customWidth="1"/>
    <col min="2818" max="2819" width="11.140625" bestFit="1" customWidth="1"/>
    <col min="2820" max="2820" width="10.140625" bestFit="1" customWidth="1"/>
    <col min="2821" max="2821" width="11.140625" bestFit="1" customWidth="1"/>
    <col min="2822" max="2822" width="8.28515625" bestFit="1" customWidth="1"/>
    <col min="3073" max="3073" width="80" customWidth="1"/>
    <col min="3074" max="3075" width="11.140625" bestFit="1" customWidth="1"/>
    <col min="3076" max="3076" width="10.140625" bestFit="1" customWidth="1"/>
    <col min="3077" max="3077" width="11.140625" bestFit="1" customWidth="1"/>
    <col min="3078" max="3078" width="8.28515625" bestFit="1" customWidth="1"/>
    <col min="3329" max="3329" width="80" customWidth="1"/>
    <col min="3330" max="3331" width="11.140625" bestFit="1" customWidth="1"/>
    <col min="3332" max="3332" width="10.140625" bestFit="1" customWidth="1"/>
    <col min="3333" max="3333" width="11.140625" bestFit="1" customWidth="1"/>
    <col min="3334" max="3334" width="8.28515625" bestFit="1" customWidth="1"/>
    <col min="3585" max="3585" width="80" customWidth="1"/>
    <col min="3586" max="3587" width="11.140625" bestFit="1" customWidth="1"/>
    <col min="3588" max="3588" width="10.140625" bestFit="1" customWidth="1"/>
    <col min="3589" max="3589" width="11.140625" bestFit="1" customWidth="1"/>
    <col min="3590" max="3590" width="8.28515625" bestFit="1" customWidth="1"/>
    <col min="3841" max="3841" width="80" customWidth="1"/>
    <col min="3842" max="3843" width="11.140625" bestFit="1" customWidth="1"/>
    <col min="3844" max="3844" width="10.140625" bestFit="1" customWidth="1"/>
    <col min="3845" max="3845" width="11.140625" bestFit="1" customWidth="1"/>
    <col min="3846" max="3846" width="8.28515625" bestFit="1" customWidth="1"/>
    <col min="4097" max="4097" width="80" customWidth="1"/>
    <col min="4098" max="4099" width="11.140625" bestFit="1" customWidth="1"/>
    <col min="4100" max="4100" width="10.140625" bestFit="1" customWidth="1"/>
    <col min="4101" max="4101" width="11.140625" bestFit="1" customWidth="1"/>
    <col min="4102" max="4102" width="8.28515625" bestFit="1" customWidth="1"/>
    <col min="4353" max="4353" width="80" customWidth="1"/>
    <col min="4354" max="4355" width="11.140625" bestFit="1" customWidth="1"/>
    <col min="4356" max="4356" width="10.140625" bestFit="1" customWidth="1"/>
    <col min="4357" max="4357" width="11.140625" bestFit="1" customWidth="1"/>
    <col min="4358" max="4358" width="8.28515625" bestFit="1" customWidth="1"/>
    <col min="4609" max="4609" width="80" customWidth="1"/>
    <col min="4610" max="4611" width="11.140625" bestFit="1" customWidth="1"/>
    <col min="4612" max="4612" width="10.140625" bestFit="1" customWidth="1"/>
    <col min="4613" max="4613" width="11.140625" bestFit="1" customWidth="1"/>
    <col min="4614" max="4614" width="8.28515625" bestFit="1" customWidth="1"/>
    <col min="4865" max="4865" width="80" customWidth="1"/>
    <col min="4866" max="4867" width="11.140625" bestFit="1" customWidth="1"/>
    <col min="4868" max="4868" width="10.140625" bestFit="1" customWidth="1"/>
    <col min="4869" max="4869" width="11.140625" bestFit="1" customWidth="1"/>
    <col min="4870" max="4870" width="8.28515625" bestFit="1" customWidth="1"/>
    <col min="5121" max="5121" width="80" customWidth="1"/>
    <col min="5122" max="5123" width="11.140625" bestFit="1" customWidth="1"/>
    <col min="5124" max="5124" width="10.140625" bestFit="1" customWidth="1"/>
    <col min="5125" max="5125" width="11.140625" bestFit="1" customWidth="1"/>
    <col min="5126" max="5126" width="8.28515625" bestFit="1" customWidth="1"/>
    <col min="5377" max="5377" width="80" customWidth="1"/>
    <col min="5378" max="5379" width="11.140625" bestFit="1" customWidth="1"/>
    <col min="5380" max="5380" width="10.140625" bestFit="1" customWidth="1"/>
    <col min="5381" max="5381" width="11.140625" bestFit="1" customWidth="1"/>
    <col min="5382" max="5382" width="8.28515625" bestFit="1" customWidth="1"/>
    <col min="5633" max="5633" width="80" customWidth="1"/>
    <col min="5634" max="5635" width="11.140625" bestFit="1" customWidth="1"/>
    <col min="5636" max="5636" width="10.140625" bestFit="1" customWidth="1"/>
    <col min="5637" max="5637" width="11.140625" bestFit="1" customWidth="1"/>
    <col min="5638" max="5638" width="8.28515625" bestFit="1" customWidth="1"/>
    <col min="5889" max="5889" width="80" customWidth="1"/>
    <col min="5890" max="5891" width="11.140625" bestFit="1" customWidth="1"/>
    <col min="5892" max="5892" width="10.140625" bestFit="1" customWidth="1"/>
    <col min="5893" max="5893" width="11.140625" bestFit="1" customWidth="1"/>
    <col min="5894" max="5894" width="8.28515625" bestFit="1" customWidth="1"/>
    <col min="6145" max="6145" width="80" customWidth="1"/>
    <col min="6146" max="6147" width="11.140625" bestFit="1" customWidth="1"/>
    <col min="6148" max="6148" width="10.140625" bestFit="1" customWidth="1"/>
    <col min="6149" max="6149" width="11.140625" bestFit="1" customWidth="1"/>
    <col min="6150" max="6150" width="8.28515625" bestFit="1" customWidth="1"/>
    <col min="6401" max="6401" width="80" customWidth="1"/>
    <col min="6402" max="6403" width="11.140625" bestFit="1" customWidth="1"/>
    <col min="6404" max="6404" width="10.140625" bestFit="1" customWidth="1"/>
    <col min="6405" max="6405" width="11.140625" bestFit="1" customWidth="1"/>
    <col min="6406" max="6406" width="8.28515625" bestFit="1" customWidth="1"/>
    <col min="6657" max="6657" width="80" customWidth="1"/>
    <col min="6658" max="6659" width="11.140625" bestFit="1" customWidth="1"/>
    <col min="6660" max="6660" width="10.140625" bestFit="1" customWidth="1"/>
    <col min="6661" max="6661" width="11.140625" bestFit="1" customWidth="1"/>
    <col min="6662" max="6662" width="8.28515625" bestFit="1" customWidth="1"/>
    <col min="6913" max="6913" width="80" customWidth="1"/>
    <col min="6914" max="6915" width="11.140625" bestFit="1" customWidth="1"/>
    <col min="6916" max="6916" width="10.140625" bestFit="1" customWidth="1"/>
    <col min="6917" max="6917" width="11.140625" bestFit="1" customWidth="1"/>
    <col min="6918" max="6918" width="8.28515625" bestFit="1" customWidth="1"/>
    <col min="7169" max="7169" width="80" customWidth="1"/>
    <col min="7170" max="7171" width="11.140625" bestFit="1" customWidth="1"/>
    <col min="7172" max="7172" width="10.140625" bestFit="1" customWidth="1"/>
    <col min="7173" max="7173" width="11.140625" bestFit="1" customWidth="1"/>
    <col min="7174" max="7174" width="8.28515625" bestFit="1" customWidth="1"/>
    <col min="7425" max="7425" width="80" customWidth="1"/>
    <col min="7426" max="7427" width="11.140625" bestFit="1" customWidth="1"/>
    <col min="7428" max="7428" width="10.140625" bestFit="1" customWidth="1"/>
    <col min="7429" max="7429" width="11.140625" bestFit="1" customWidth="1"/>
    <col min="7430" max="7430" width="8.28515625" bestFit="1" customWidth="1"/>
    <col min="7681" max="7681" width="80" customWidth="1"/>
    <col min="7682" max="7683" width="11.140625" bestFit="1" customWidth="1"/>
    <col min="7684" max="7684" width="10.140625" bestFit="1" customWidth="1"/>
    <col min="7685" max="7685" width="11.140625" bestFit="1" customWidth="1"/>
    <col min="7686" max="7686" width="8.28515625" bestFit="1" customWidth="1"/>
    <col min="7937" max="7937" width="80" customWidth="1"/>
    <col min="7938" max="7939" width="11.140625" bestFit="1" customWidth="1"/>
    <col min="7940" max="7940" width="10.140625" bestFit="1" customWidth="1"/>
    <col min="7941" max="7941" width="11.140625" bestFit="1" customWidth="1"/>
    <col min="7942" max="7942" width="8.28515625" bestFit="1" customWidth="1"/>
    <col min="8193" max="8193" width="80" customWidth="1"/>
    <col min="8194" max="8195" width="11.140625" bestFit="1" customWidth="1"/>
    <col min="8196" max="8196" width="10.140625" bestFit="1" customWidth="1"/>
    <col min="8197" max="8197" width="11.140625" bestFit="1" customWidth="1"/>
    <col min="8198" max="8198" width="8.28515625" bestFit="1" customWidth="1"/>
    <col min="8449" max="8449" width="80" customWidth="1"/>
    <col min="8450" max="8451" width="11.140625" bestFit="1" customWidth="1"/>
    <col min="8452" max="8452" width="10.140625" bestFit="1" customWidth="1"/>
    <col min="8453" max="8453" width="11.140625" bestFit="1" customWidth="1"/>
    <col min="8454" max="8454" width="8.28515625" bestFit="1" customWidth="1"/>
    <col min="8705" max="8705" width="80" customWidth="1"/>
    <col min="8706" max="8707" width="11.140625" bestFit="1" customWidth="1"/>
    <col min="8708" max="8708" width="10.140625" bestFit="1" customWidth="1"/>
    <col min="8709" max="8709" width="11.140625" bestFit="1" customWidth="1"/>
    <col min="8710" max="8710" width="8.28515625" bestFit="1" customWidth="1"/>
    <col min="8961" max="8961" width="80" customWidth="1"/>
    <col min="8962" max="8963" width="11.140625" bestFit="1" customWidth="1"/>
    <col min="8964" max="8964" width="10.140625" bestFit="1" customWidth="1"/>
    <col min="8965" max="8965" width="11.140625" bestFit="1" customWidth="1"/>
    <col min="8966" max="8966" width="8.28515625" bestFit="1" customWidth="1"/>
    <col min="9217" max="9217" width="80" customWidth="1"/>
    <col min="9218" max="9219" width="11.140625" bestFit="1" customWidth="1"/>
    <col min="9220" max="9220" width="10.140625" bestFit="1" customWidth="1"/>
    <col min="9221" max="9221" width="11.140625" bestFit="1" customWidth="1"/>
    <col min="9222" max="9222" width="8.28515625" bestFit="1" customWidth="1"/>
    <col min="9473" max="9473" width="80" customWidth="1"/>
    <col min="9474" max="9475" width="11.140625" bestFit="1" customWidth="1"/>
    <col min="9476" max="9476" width="10.140625" bestFit="1" customWidth="1"/>
    <col min="9477" max="9477" width="11.140625" bestFit="1" customWidth="1"/>
    <col min="9478" max="9478" width="8.28515625" bestFit="1" customWidth="1"/>
    <col min="9729" max="9729" width="80" customWidth="1"/>
    <col min="9730" max="9731" width="11.140625" bestFit="1" customWidth="1"/>
    <col min="9732" max="9732" width="10.140625" bestFit="1" customWidth="1"/>
    <col min="9733" max="9733" width="11.140625" bestFit="1" customWidth="1"/>
    <col min="9734" max="9734" width="8.28515625" bestFit="1" customWidth="1"/>
    <col min="9985" max="9985" width="80" customWidth="1"/>
    <col min="9986" max="9987" width="11.140625" bestFit="1" customWidth="1"/>
    <col min="9988" max="9988" width="10.140625" bestFit="1" customWidth="1"/>
    <col min="9989" max="9989" width="11.140625" bestFit="1" customWidth="1"/>
    <col min="9990" max="9990" width="8.28515625" bestFit="1" customWidth="1"/>
    <col min="10241" max="10241" width="80" customWidth="1"/>
    <col min="10242" max="10243" width="11.140625" bestFit="1" customWidth="1"/>
    <col min="10244" max="10244" width="10.140625" bestFit="1" customWidth="1"/>
    <col min="10245" max="10245" width="11.140625" bestFit="1" customWidth="1"/>
    <col min="10246" max="10246" width="8.28515625" bestFit="1" customWidth="1"/>
    <col min="10497" max="10497" width="80" customWidth="1"/>
    <col min="10498" max="10499" width="11.140625" bestFit="1" customWidth="1"/>
    <col min="10500" max="10500" width="10.140625" bestFit="1" customWidth="1"/>
    <col min="10501" max="10501" width="11.140625" bestFit="1" customWidth="1"/>
    <col min="10502" max="10502" width="8.28515625" bestFit="1" customWidth="1"/>
    <col min="10753" max="10753" width="80" customWidth="1"/>
    <col min="10754" max="10755" width="11.140625" bestFit="1" customWidth="1"/>
    <col min="10756" max="10756" width="10.140625" bestFit="1" customWidth="1"/>
    <col min="10757" max="10757" width="11.140625" bestFit="1" customWidth="1"/>
    <col min="10758" max="10758" width="8.28515625" bestFit="1" customWidth="1"/>
    <col min="11009" max="11009" width="80" customWidth="1"/>
    <col min="11010" max="11011" width="11.140625" bestFit="1" customWidth="1"/>
    <col min="11012" max="11012" width="10.140625" bestFit="1" customWidth="1"/>
    <col min="11013" max="11013" width="11.140625" bestFit="1" customWidth="1"/>
    <col min="11014" max="11014" width="8.28515625" bestFit="1" customWidth="1"/>
    <col min="11265" max="11265" width="80" customWidth="1"/>
    <col min="11266" max="11267" width="11.140625" bestFit="1" customWidth="1"/>
    <col min="11268" max="11268" width="10.140625" bestFit="1" customWidth="1"/>
    <col min="11269" max="11269" width="11.140625" bestFit="1" customWidth="1"/>
    <col min="11270" max="11270" width="8.28515625" bestFit="1" customWidth="1"/>
    <col min="11521" max="11521" width="80" customWidth="1"/>
    <col min="11522" max="11523" width="11.140625" bestFit="1" customWidth="1"/>
    <col min="11524" max="11524" width="10.140625" bestFit="1" customWidth="1"/>
    <col min="11525" max="11525" width="11.140625" bestFit="1" customWidth="1"/>
    <col min="11526" max="11526" width="8.28515625" bestFit="1" customWidth="1"/>
    <col min="11777" max="11777" width="80" customWidth="1"/>
    <col min="11778" max="11779" width="11.140625" bestFit="1" customWidth="1"/>
    <col min="11780" max="11780" width="10.140625" bestFit="1" customWidth="1"/>
    <col min="11781" max="11781" width="11.140625" bestFit="1" customWidth="1"/>
    <col min="11782" max="11782" width="8.28515625" bestFit="1" customWidth="1"/>
    <col min="12033" max="12033" width="80" customWidth="1"/>
    <col min="12034" max="12035" width="11.140625" bestFit="1" customWidth="1"/>
    <col min="12036" max="12036" width="10.140625" bestFit="1" customWidth="1"/>
    <col min="12037" max="12037" width="11.140625" bestFit="1" customWidth="1"/>
    <col min="12038" max="12038" width="8.28515625" bestFit="1" customWidth="1"/>
    <col min="12289" max="12289" width="80" customWidth="1"/>
    <col min="12290" max="12291" width="11.140625" bestFit="1" customWidth="1"/>
    <col min="12292" max="12292" width="10.140625" bestFit="1" customWidth="1"/>
    <col min="12293" max="12293" width="11.140625" bestFit="1" customWidth="1"/>
    <col min="12294" max="12294" width="8.28515625" bestFit="1" customWidth="1"/>
    <col min="12545" max="12545" width="80" customWidth="1"/>
    <col min="12546" max="12547" width="11.140625" bestFit="1" customWidth="1"/>
    <col min="12548" max="12548" width="10.140625" bestFit="1" customWidth="1"/>
    <col min="12549" max="12549" width="11.140625" bestFit="1" customWidth="1"/>
    <col min="12550" max="12550" width="8.28515625" bestFit="1" customWidth="1"/>
    <col min="12801" max="12801" width="80" customWidth="1"/>
    <col min="12802" max="12803" width="11.140625" bestFit="1" customWidth="1"/>
    <col min="12804" max="12804" width="10.140625" bestFit="1" customWidth="1"/>
    <col min="12805" max="12805" width="11.140625" bestFit="1" customWidth="1"/>
    <col min="12806" max="12806" width="8.28515625" bestFit="1" customWidth="1"/>
    <col min="13057" max="13057" width="80" customWidth="1"/>
    <col min="13058" max="13059" width="11.140625" bestFit="1" customWidth="1"/>
    <col min="13060" max="13060" width="10.140625" bestFit="1" customWidth="1"/>
    <col min="13061" max="13061" width="11.140625" bestFit="1" customWidth="1"/>
    <col min="13062" max="13062" width="8.28515625" bestFit="1" customWidth="1"/>
    <col min="13313" max="13313" width="80" customWidth="1"/>
    <col min="13314" max="13315" width="11.140625" bestFit="1" customWidth="1"/>
    <col min="13316" max="13316" width="10.140625" bestFit="1" customWidth="1"/>
    <col min="13317" max="13317" width="11.140625" bestFit="1" customWidth="1"/>
    <col min="13318" max="13318" width="8.28515625" bestFit="1" customWidth="1"/>
    <col min="13569" max="13569" width="80" customWidth="1"/>
    <col min="13570" max="13571" width="11.140625" bestFit="1" customWidth="1"/>
    <col min="13572" max="13572" width="10.140625" bestFit="1" customWidth="1"/>
    <col min="13573" max="13573" width="11.140625" bestFit="1" customWidth="1"/>
    <col min="13574" max="13574" width="8.28515625" bestFit="1" customWidth="1"/>
    <col min="13825" max="13825" width="80" customWidth="1"/>
    <col min="13826" max="13827" width="11.140625" bestFit="1" customWidth="1"/>
    <col min="13828" max="13828" width="10.140625" bestFit="1" customWidth="1"/>
    <col min="13829" max="13829" width="11.140625" bestFit="1" customWidth="1"/>
    <col min="13830" max="13830" width="8.28515625" bestFit="1" customWidth="1"/>
    <col min="14081" max="14081" width="80" customWidth="1"/>
    <col min="14082" max="14083" width="11.140625" bestFit="1" customWidth="1"/>
    <col min="14084" max="14084" width="10.140625" bestFit="1" customWidth="1"/>
    <col min="14085" max="14085" width="11.140625" bestFit="1" customWidth="1"/>
    <col min="14086" max="14086" width="8.28515625" bestFit="1" customWidth="1"/>
    <col min="14337" max="14337" width="80" customWidth="1"/>
    <col min="14338" max="14339" width="11.140625" bestFit="1" customWidth="1"/>
    <col min="14340" max="14340" width="10.140625" bestFit="1" customWidth="1"/>
    <col min="14341" max="14341" width="11.140625" bestFit="1" customWidth="1"/>
    <col min="14342" max="14342" width="8.28515625" bestFit="1" customWidth="1"/>
    <col min="14593" max="14593" width="80" customWidth="1"/>
    <col min="14594" max="14595" width="11.140625" bestFit="1" customWidth="1"/>
    <col min="14596" max="14596" width="10.140625" bestFit="1" customWidth="1"/>
    <col min="14597" max="14597" width="11.140625" bestFit="1" customWidth="1"/>
    <col min="14598" max="14598" width="8.28515625" bestFit="1" customWidth="1"/>
    <col min="14849" max="14849" width="80" customWidth="1"/>
    <col min="14850" max="14851" width="11.140625" bestFit="1" customWidth="1"/>
    <col min="14852" max="14852" width="10.140625" bestFit="1" customWidth="1"/>
    <col min="14853" max="14853" width="11.140625" bestFit="1" customWidth="1"/>
    <col min="14854" max="14854" width="8.28515625" bestFit="1" customWidth="1"/>
    <col min="15105" max="15105" width="80" customWidth="1"/>
    <col min="15106" max="15107" width="11.140625" bestFit="1" customWidth="1"/>
    <col min="15108" max="15108" width="10.140625" bestFit="1" customWidth="1"/>
    <col min="15109" max="15109" width="11.140625" bestFit="1" customWidth="1"/>
    <col min="15110" max="15110" width="8.28515625" bestFit="1" customWidth="1"/>
    <col min="15361" max="15361" width="80" customWidth="1"/>
    <col min="15362" max="15363" width="11.140625" bestFit="1" customWidth="1"/>
    <col min="15364" max="15364" width="10.140625" bestFit="1" customWidth="1"/>
    <col min="15365" max="15365" width="11.140625" bestFit="1" customWidth="1"/>
    <col min="15366" max="15366" width="8.28515625" bestFit="1" customWidth="1"/>
    <col min="15617" max="15617" width="80" customWidth="1"/>
    <col min="15618" max="15619" width="11.140625" bestFit="1" customWidth="1"/>
    <col min="15620" max="15620" width="10.140625" bestFit="1" customWidth="1"/>
    <col min="15621" max="15621" width="11.140625" bestFit="1" customWidth="1"/>
    <col min="15622" max="15622" width="8.28515625" bestFit="1" customWidth="1"/>
    <col min="15873" max="15873" width="80" customWidth="1"/>
    <col min="15874" max="15875" width="11.140625" bestFit="1" customWidth="1"/>
    <col min="15876" max="15876" width="10.140625" bestFit="1" customWidth="1"/>
    <col min="15877" max="15877" width="11.140625" bestFit="1" customWidth="1"/>
    <col min="15878" max="15878" width="8.28515625" bestFit="1" customWidth="1"/>
    <col min="16129" max="16129" width="80" customWidth="1"/>
    <col min="16130" max="16131" width="11.140625" bestFit="1" customWidth="1"/>
    <col min="16132" max="16132" width="10.140625" bestFit="1" customWidth="1"/>
    <col min="16133" max="16133" width="11.140625" bestFit="1" customWidth="1"/>
    <col min="16134" max="16134" width="8.28515625" bestFit="1" customWidth="1"/>
  </cols>
  <sheetData>
    <row r="1" spans="1:8" ht="30" customHeight="1" x14ac:dyDescent="0.25">
      <c r="A1" s="1055" t="s">
        <v>837</v>
      </c>
      <c r="B1" s="1055"/>
      <c r="C1" s="1055"/>
      <c r="D1" s="1055"/>
      <c r="E1" s="1055"/>
      <c r="F1" s="1055"/>
      <c r="H1" s="863" t="s">
        <v>1124</v>
      </c>
    </row>
    <row r="2" spans="1:8" ht="18" x14ac:dyDescent="0.25">
      <c r="A2" s="1056" t="s">
        <v>849</v>
      </c>
      <c r="B2" s="1056"/>
      <c r="C2" s="1056"/>
      <c r="D2" s="1056"/>
      <c r="E2" s="1056"/>
      <c r="F2" s="1056"/>
    </row>
    <row r="3" spans="1:8" ht="18" x14ac:dyDescent="0.25">
      <c r="A3" s="1056" t="s">
        <v>330</v>
      </c>
      <c r="B3" s="1056"/>
      <c r="C3" s="1056"/>
      <c r="D3" s="1056"/>
      <c r="E3" s="1056"/>
      <c r="F3" s="1056"/>
    </row>
    <row r="4" spans="1:8" ht="30" customHeight="1" x14ac:dyDescent="0.25">
      <c r="A4" s="1054" t="s">
        <v>3</v>
      </c>
      <c r="B4" s="1054"/>
      <c r="C4" s="1054"/>
      <c r="D4" s="1054"/>
      <c r="E4" s="1054"/>
      <c r="F4" s="1054"/>
    </row>
    <row r="5" spans="1:8" x14ac:dyDescent="0.25">
      <c r="A5" s="16"/>
      <c r="B5" s="397"/>
      <c r="C5" s="397"/>
      <c r="D5" s="17"/>
      <c r="E5" s="398"/>
      <c r="F5" s="397"/>
    </row>
    <row r="6" spans="1:8" ht="30" customHeight="1" x14ac:dyDescent="0.25">
      <c r="A6" s="399" t="s">
        <v>850</v>
      </c>
      <c r="B6" s="400" t="s">
        <v>838</v>
      </c>
      <c r="C6" s="400" t="s">
        <v>839</v>
      </c>
      <c r="D6" s="400" t="s">
        <v>840</v>
      </c>
      <c r="E6" s="401" t="s">
        <v>8</v>
      </c>
      <c r="F6" s="400" t="s">
        <v>698</v>
      </c>
    </row>
    <row r="7" spans="1:8" x14ac:dyDescent="0.25">
      <c r="A7" s="21" t="s">
        <v>851</v>
      </c>
      <c r="B7" s="402">
        <v>0</v>
      </c>
      <c r="C7" s="402">
        <v>0</v>
      </c>
      <c r="D7" s="402">
        <v>0</v>
      </c>
      <c r="E7" s="402">
        <v>0</v>
      </c>
      <c r="F7" s="403">
        <v>0</v>
      </c>
    </row>
    <row r="8" spans="1:8" x14ac:dyDescent="0.25">
      <c r="A8" s="21" t="s">
        <v>852</v>
      </c>
      <c r="B8" s="402">
        <v>0</v>
      </c>
      <c r="C8" s="402">
        <v>24134.778050000001</v>
      </c>
      <c r="D8" s="402">
        <v>0</v>
      </c>
      <c r="E8" s="402">
        <v>24134.778050000001</v>
      </c>
      <c r="F8" s="403">
        <v>1.2455812632778828E-2</v>
      </c>
    </row>
    <row r="9" spans="1:8" x14ac:dyDescent="0.25">
      <c r="A9" s="21" t="s">
        <v>853</v>
      </c>
      <c r="B9" s="402">
        <v>8819.5369699999992</v>
      </c>
      <c r="C9" s="402">
        <v>23617.26597</v>
      </c>
      <c r="D9" s="402">
        <v>0</v>
      </c>
      <c r="E9" s="402">
        <v>32436.802940000001</v>
      </c>
      <c r="F9" s="403">
        <v>1.6740437346885378E-2</v>
      </c>
    </row>
    <row r="10" spans="1:8" x14ac:dyDescent="0.25">
      <c r="A10" s="21" t="s">
        <v>854</v>
      </c>
      <c r="B10" s="402">
        <v>28187.87197</v>
      </c>
      <c r="C10" s="402">
        <v>75770.597129999995</v>
      </c>
      <c r="D10" s="402">
        <v>1732.2520300000001</v>
      </c>
      <c r="E10" s="402">
        <v>105690.72112999999</v>
      </c>
      <c r="F10" s="403">
        <v>5.4546340417601563E-2</v>
      </c>
    </row>
    <row r="11" spans="1:8" x14ac:dyDescent="0.25">
      <c r="A11" s="21" t="s">
        <v>855</v>
      </c>
      <c r="B11" s="402">
        <v>82494.386989999999</v>
      </c>
      <c r="C11" s="402">
        <v>48652.352679999996</v>
      </c>
      <c r="D11" s="402">
        <v>1987.9531200000001</v>
      </c>
      <c r="E11" s="402">
        <v>133134.69278999997</v>
      </c>
      <c r="F11" s="403">
        <v>6.8710007810277335E-2</v>
      </c>
    </row>
    <row r="12" spans="1:8" x14ac:dyDescent="0.25">
      <c r="A12" s="21" t="s">
        <v>856</v>
      </c>
      <c r="B12" s="402">
        <v>157053.60553</v>
      </c>
      <c r="C12" s="402">
        <v>67414.80051999999</v>
      </c>
      <c r="D12" s="402">
        <v>14214.397050000001</v>
      </c>
      <c r="E12" s="402">
        <v>238682.80309999999</v>
      </c>
      <c r="F12" s="403">
        <v>0.12318274764826526</v>
      </c>
    </row>
    <row r="13" spans="1:8" x14ac:dyDescent="0.25">
      <c r="A13" s="21" t="s">
        <v>857</v>
      </c>
      <c r="B13" s="402">
        <v>152503.74376999997</v>
      </c>
      <c r="C13" s="402">
        <v>49878.695189999999</v>
      </c>
      <c r="D13" s="402">
        <v>12758.171689999999</v>
      </c>
      <c r="E13" s="402">
        <v>215140.61064999996</v>
      </c>
      <c r="F13" s="403">
        <v>0.11103276485105364</v>
      </c>
    </row>
    <row r="14" spans="1:8" x14ac:dyDescent="0.25">
      <c r="A14" s="21" t="s">
        <v>858</v>
      </c>
      <c r="B14" s="402">
        <v>143552.60438999999</v>
      </c>
      <c r="C14" s="402">
        <v>47246.649850000002</v>
      </c>
      <c r="D14" s="402">
        <v>14002.487580000001</v>
      </c>
      <c r="E14" s="402">
        <v>204801.74182</v>
      </c>
      <c r="F14" s="403">
        <v>0.10569693732802585</v>
      </c>
    </row>
    <row r="15" spans="1:8" x14ac:dyDescent="0.25">
      <c r="A15" s="21" t="s">
        <v>859</v>
      </c>
      <c r="B15" s="402">
        <v>106915.2947</v>
      </c>
      <c r="C15" s="402">
        <v>24175.395980000005</v>
      </c>
      <c r="D15" s="402">
        <v>12330.859640000001</v>
      </c>
      <c r="E15" s="402">
        <v>143421.55032000001</v>
      </c>
      <c r="F15" s="403">
        <v>7.4018992616697393E-2</v>
      </c>
    </row>
    <row r="16" spans="1:8" x14ac:dyDescent="0.25">
      <c r="A16" s="21" t="s">
        <v>860</v>
      </c>
      <c r="B16" s="402">
        <v>140446.41105</v>
      </c>
      <c r="C16" s="402">
        <v>42940.173189999994</v>
      </c>
      <c r="D16" s="402">
        <v>17482.899219999999</v>
      </c>
      <c r="E16" s="402">
        <v>200869.48345999999</v>
      </c>
      <c r="F16" s="403">
        <v>0.10366752262802871</v>
      </c>
    </row>
    <row r="17" spans="1:6" x14ac:dyDescent="0.25">
      <c r="A17" s="21" t="s">
        <v>861</v>
      </c>
      <c r="B17" s="402">
        <v>186254.86269000001</v>
      </c>
      <c r="C17" s="402">
        <v>50832.045920000004</v>
      </c>
      <c r="D17" s="402">
        <v>26522.526699999999</v>
      </c>
      <c r="E17" s="402">
        <v>263609.43531000003</v>
      </c>
      <c r="F17" s="403">
        <v>0.13604723141234737</v>
      </c>
    </row>
    <row r="18" spans="1:6" x14ac:dyDescent="0.25">
      <c r="A18" s="21" t="s">
        <v>862</v>
      </c>
      <c r="B18" s="402">
        <v>196865.22269</v>
      </c>
      <c r="C18" s="402">
        <v>53302.797310000002</v>
      </c>
      <c r="D18" s="402">
        <v>32205.106790000002</v>
      </c>
      <c r="E18" s="402">
        <v>282373.12679000001</v>
      </c>
      <c r="F18" s="403">
        <v>0.14573105882894746</v>
      </c>
    </row>
    <row r="19" spans="1:6" x14ac:dyDescent="0.25">
      <c r="A19" s="21" t="s">
        <v>863</v>
      </c>
      <c r="B19" s="402">
        <v>28810.043740000001</v>
      </c>
      <c r="C19" s="402">
        <v>9046.7821700000004</v>
      </c>
      <c r="D19" s="402">
        <v>6311.6418700000004</v>
      </c>
      <c r="E19" s="402">
        <v>44168.467779999999</v>
      </c>
      <c r="F19" s="403">
        <v>2.2795078446748284E-2</v>
      </c>
    </row>
    <row r="20" spans="1:6" x14ac:dyDescent="0.25">
      <c r="A20" s="21" t="s">
        <v>864</v>
      </c>
      <c r="B20" s="402">
        <v>30912.78873</v>
      </c>
      <c r="C20" s="402">
        <v>10383.158949999999</v>
      </c>
      <c r="D20" s="402">
        <v>7871.5898399999996</v>
      </c>
      <c r="E20" s="402">
        <v>49167.537519999998</v>
      </c>
      <c r="F20" s="403">
        <v>2.5375068032342771E-2</v>
      </c>
    </row>
    <row r="21" spans="1:6" x14ac:dyDescent="0.25">
      <c r="A21" s="399" t="s">
        <v>723</v>
      </c>
      <c r="B21" s="404">
        <v>1262816.37322</v>
      </c>
      <c r="C21" s="404">
        <v>527395.49291000003</v>
      </c>
      <c r="D21" s="404">
        <v>147419.88553</v>
      </c>
      <c r="E21" s="404">
        <v>1937631.7516600003</v>
      </c>
      <c r="F21" s="58">
        <v>0.99999999999999989</v>
      </c>
    </row>
    <row r="22" spans="1:6" x14ac:dyDescent="0.25">
      <c r="A22" s="405" t="s">
        <v>865</v>
      </c>
      <c r="B22" s="403">
        <v>0.65173187430383761</v>
      </c>
      <c r="C22" s="403">
        <v>0.27218561651777839</v>
      </c>
      <c r="D22" s="403">
        <v>7.608250917838387E-2</v>
      </c>
      <c r="E22" s="403">
        <v>1</v>
      </c>
      <c r="F22" s="403"/>
    </row>
    <row r="23" spans="1:6" ht="30" customHeight="1" x14ac:dyDescent="0.25">
      <c r="A23" s="406" t="s">
        <v>866</v>
      </c>
      <c r="B23" s="400" t="s">
        <v>838</v>
      </c>
      <c r="C23" s="400" t="s">
        <v>839</v>
      </c>
      <c r="D23" s="400" t="s">
        <v>840</v>
      </c>
      <c r="E23" s="401" t="s">
        <v>723</v>
      </c>
      <c r="F23" s="400" t="s">
        <v>698</v>
      </c>
    </row>
    <row r="24" spans="1:6" x14ac:dyDescent="0.25">
      <c r="A24" s="21" t="s">
        <v>851</v>
      </c>
      <c r="B24" s="402">
        <v>0</v>
      </c>
      <c r="C24" s="402">
        <v>0</v>
      </c>
      <c r="D24" s="402">
        <v>0</v>
      </c>
      <c r="E24" s="402">
        <v>0</v>
      </c>
      <c r="F24" s="403">
        <v>0</v>
      </c>
    </row>
    <row r="25" spans="1:6" x14ac:dyDescent="0.25">
      <c r="A25" s="21" t="s">
        <v>852</v>
      </c>
      <c r="B25" s="402">
        <v>0</v>
      </c>
      <c r="C25" s="402">
        <v>3</v>
      </c>
      <c r="D25" s="402">
        <v>0</v>
      </c>
      <c r="E25" s="402">
        <v>3</v>
      </c>
      <c r="F25" s="403">
        <v>1.7939043131439367E-5</v>
      </c>
    </row>
    <row r="26" spans="1:6" x14ac:dyDescent="0.25">
      <c r="A26" s="21" t="s">
        <v>853</v>
      </c>
      <c r="B26" s="402">
        <v>2</v>
      </c>
      <c r="C26" s="402">
        <v>6</v>
      </c>
      <c r="D26" s="402">
        <v>0</v>
      </c>
      <c r="E26" s="402">
        <v>8</v>
      </c>
      <c r="F26" s="403">
        <v>4.7837448350504986E-5</v>
      </c>
    </row>
    <row r="27" spans="1:6" x14ac:dyDescent="0.25">
      <c r="A27" s="21" t="s">
        <v>854</v>
      </c>
      <c r="B27" s="402">
        <v>17</v>
      </c>
      <c r="C27" s="402">
        <v>31</v>
      </c>
      <c r="D27" s="402">
        <v>1</v>
      </c>
      <c r="E27" s="402">
        <v>49</v>
      </c>
      <c r="F27" s="403">
        <v>2.9300437114684305E-4</v>
      </c>
    </row>
    <row r="28" spans="1:6" x14ac:dyDescent="0.25">
      <c r="A28" s="21" t="s">
        <v>855</v>
      </c>
      <c r="B28" s="402">
        <v>97</v>
      </c>
      <c r="C28" s="402">
        <v>53</v>
      </c>
      <c r="D28" s="402">
        <v>2</v>
      </c>
      <c r="E28" s="402">
        <v>152</v>
      </c>
      <c r="F28" s="403">
        <v>9.0891151865959475E-4</v>
      </c>
    </row>
    <row r="29" spans="1:6" x14ac:dyDescent="0.25">
      <c r="A29" s="21" t="s">
        <v>856</v>
      </c>
      <c r="B29" s="402">
        <v>340</v>
      </c>
      <c r="C29" s="402">
        <v>141</v>
      </c>
      <c r="D29" s="402">
        <v>31</v>
      </c>
      <c r="E29" s="402">
        <v>512</v>
      </c>
      <c r="F29" s="403">
        <v>3.0615966944323191E-3</v>
      </c>
    </row>
    <row r="30" spans="1:6" x14ac:dyDescent="0.25">
      <c r="A30" s="21" t="s">
        <v>857</v>
      </c>
      <c r="B30" s="402">
        <v>583</v>
      </c>
      <c r="C30" s="402">
        <v>191</v>
      </c>
      <c r="D30" s="402">
        <v>51</v>
      </c>
      <c r="E30" s="402">
        <v>825</v>
      </c>
      <c r="F30" s="403">
        <v>4.9332368611458262E-3</v>
      </c>
    </row>
    <row r="31" spans="1:6" x14ac:dyDescent="0.25">
      <c r="A31" s="21" t="s">
        <v>858</v>
      </c>
      <c r="B31" s="402">
        <v>863</v>
      </c>
      <c r="C31" s="402">
        <v>282</v>
      </c>
      <c r="D31" s="402">
        <v>84</v>
      </c>
      <c r="E31" s="402">
        <v>1229</v>
      </c>
      <c r="F31" s="403">
        <v>7.3490280028463278E-3</v>
      </c>
    </row>
    <row r="32" spans="1:6" x14ac:dyDescent="0.25">
      <c r="A32" s="21" t="s">
        <v>859</v>
      </c>
      <c r="B32" s="402">
        <v>903</v>
      </c>
      <c r="C32" s="402">
        <v>205</v>
      </c>
      <c r="D32" s="402">
        <v>103</v>
      </c>
      <c r="E32" s="402">
        <v>1211</v>
      </c>
      <c r="F32" s="403">
        <v>7.2413937440576918E-3</v>
      </c>
    </row>
    <row r="33" spans="1:6" x14ac:dyDescent="0.25">
      <c r="A33" s="21" t="s">
        <v>860</v>
      </c>
      <c r="B33" s="402">
        <v>1682</v>
      </c>
      <c r="C33" s="402">
        <v>512</v>
      </c>
      <c r="D33" s="402">
        <v>211</v>
      </c>
      <c r="E33" s="402">
        <v>2405</v>
      </c>
      <c r="F33" s="403">
        <v>1.4381132910370562E-2</v>
      </c>
    </row>
    <row r="34" spans="1:6" x14ac:dyDescent="0.25">
      <c r="A34" s="21" t="s">
        <v>861</v>
      </c>
      <c r="B34" s="402">
        <v>3835</v>
      </c>
      <c r="C34" s="402">
        <v>1044</v>
      </c>
      <c r="D34" s="402">
        <v>553</v>
      </c>
      <c r="E34" s="402">
        <v>5432</v>
      </c>
      <c r="F34" s="403">
        <v>3.2481627429992888E-2</v>
      </c>
    </row>
    <row r="35" spans="1:6" x14ac:dyDescent="0.25">
      <c r="A35" s="21" t="s">
        <v>862</v>
      </c>
      <c r="B35" s="402">
        <v>12185</v>
      </c>
      <c r="C35" s="402">
        <v>3294</v>
      </c>
      <c r="D35" s="402">
        <v>2074</v>
      </c>
      <c r="E35" s="402">
        <v>17553</v>
      </c>
      <c r="F35" s="403">
        <v>0.10496134136205175</v>
      </c>
    </row>
    <row r="36" spans="1:6" x14ac:dyDescent="0.25">
      <c r="A36" s="21" t="s">
        <v>863</v>
      </c>
      <c r="B36" s="402">
        <v>5825</v>
      </c>
      <c r="C36" s="402">
        <v>1814</v>
      </c>
      <c r="D36" s="402">
        <v>1288</v>
      </c>
      <c r="E36" s="402">
        <v>8927</v>
      </c>
      <c r="F36" s="403">
        <v>5.3380612678119749E-2</v>
      </c>
    </row>
    <row r="37" spans="1:6" x14ac:dyDescent="0.25">
      <c r="A37" s="21" t="s">
        <v>864</v>
      </c>
      <c r="B37" s="402">
        <v>84360</v>
      </c>
      <c r="C37" s="402">
        <v>32205</v>
      </c>
      <c r="D37" s="402">
        <v>12362</v>
      </c>
      <c r="E37" s="402">
        <v>128927</v>
      </c>
      <c r="F37" s="403">
        <v>0.77094233793569455</v>
      </c>
    </row>
    <row r="38" spans="1:6" x14ac:dyDescent="0.25">
      <c r="A38" s="399" t="s">
        <v>723</v>
      </c>
      <c r="B38" s="404">
        <v>110692</v>
      </c>
      <c r="C38" s="404">
        <v>39781</v>
      </c>
      <c r="D38" s="404">
        <v>16760</v>
      </c>
      <c r="E38" s="404">
        <v>167233</v>
      </c>
      <c r="F38" s="58">
        <v>1</v>
      </c>
    </row>
    <row r="39" spans="1:6" x14ac:dyDescent="0.25">
      <c r="A39" s="405" t="s">
        <v>865</v>
      </c>
      <c r="B39" s="403">
        <v>0.66190285410176219</v>
      </c>
      <c r="C39" s="403">
        <v>0.23787769160392985</v>
      </c>
      <c r="D39" s="403">
        <v>0.10021945429430794</v>
      </c>
      <c r="E39" s="403">
        <v>1</v>
      </c>
      <c r="F39" s="403"/>
    </row>
    <row r="40" spans="1:6" ht="15.75" thickBot="1" x14ac:dyDescent="0.3">
      <c r="A40" s="407"/>
      <c r="B40" s="408"/>
      <c r="C40" s="409"/>
      <c r="D40" s="409"/>
      <c r="E40" s="408"/>
      <c r="F40" s="408"/>
    </row>
    <row r="41" spans="1:6" ht="39.75" customHeight="1" thickTop="1" x14ac:dyDescent="0.25">
      <c r="A41" s="1053" t="s">
        <v>867</v>
      </c>
      <c r="B41" s="1053"/>
      <c r="C41" s="1053"/>
      <c r="D41" s="1053"/>
      <c r="E41" s="1053"/>
      <c r="F41" s="1053"/>
    </row>
    <row r="42" spans="1:6" x14ac:dyDescent="0.25">
      <c r="A42" s="410"/>
      <c r="B42" s="410"/>
      <c r="C42" s="410"/>
      <c r="D42" s="410"/>
      <c r="E42" s="410"/>
      <c r="F42" s="410"/>
    </row>
    <row r="43" spans="1:6" ht="30" customHeight="1" x14ac:dyDescent="0.25">
      <c r="A43" s="1055" t="s">
        <v>837</v>
      </c>
      <c r="B43" s="1055"/>
      <c r="C43" s="1055"/>
      <c r="D43" s="1055"/>
      <c r="E43" s="1055"/>
      <c r="F43" s="1055"/>
    </row>
    <row r="44" spans="1:6" ht="18" x14ac:dyDescent="0.25">
      <c r="A44" s="1056" t="s">
        <v>868</v>
      </c>
      <c r="B44" s="1056"/>
      <c r="C44" s="1056"/>
      <c r="D44" s="1056"/>
      <c r="E44" s="1056"/>
      <c r="F44" s="1056"/>
    </row>
    <row r="45" spans="1:6" ht="18" x14ac:dyDescent="0.25">
      <c r="A45" s="1056" t="s">
        <v>330</v>
      </c>
      <c r="B45" s="1056"/>
      <c r="C45" s="1056"/>
      <c r="D45" s="1056"/>
      <c r="E45" s="1056"/>
      <c r="F45" s="1056"/>
    </row>
    <row r="46" spans="1:6" ht="30" customHeight="1" x14ac:dyDescent="0.25">
      <c r="A46" s="1054" t="s">
        <v>3</v>
      </c>
      <c r="B46" s="1054"/>
      <c r="C46" s="1054"/>
      <c r="D46" s="1054"/>
      <c r="E46" s="1054"/>
      <c r="F46" s="1054"/>
    </row>
    <row r="47" spans="1:6" x14ac:dyDescent="0.25">
      <c r="A47" s="16"/>
      <c r="B47" s="397"/>
      <c r="C47" s="397"/>
      <c r="D47" s="17"/>
      <c r="E47" s="398"/>
      <c r="F47" s="397"/>
    </row>
    <row r="48" spans="1:6" ht="25.5" x14ac:dyDescent="0.25">
      <c r="A48" s="399" t="s">
        <v>850</v>
      </c>
      <c r="B48" s="400" t="s">
        <v>838</v>
      </c>
      <c r="C48" s="400" t="s">
        <v>839</v>
      </c>
      <c r="D48" s="400" t="s">
        <v>840</v>
      </c>
      <c r="E48" s="401" t="s">
        <v>8</v>
      </c>
      <c r="F48" s="400" t="s">
        <v>698</v>
      </c>
    </row>
    <row r="49" spans="1:6" x14ac:dyDescent="0.25">
      <c r="A49" s="21" t="s">
        <v>851</v>
      </c>
      <c r="B49" s="402">
        <v>0</v>
      </c>
      <c r="C49" s="402">
        <v>0</v>
      </c>
      <c r="D49" s="402">
        <v>0</v>
      </c>
      <c r="E49" s="402">
        <v>0</v>
      </c>
      <c r="F49" s="403">
        <v>0</v>
      </c>
    </row>
    <row r="50" spans="1:6" x14ac:dyDescent="0.25">
      <c r="A50" s="21" t="s">
        <v>852</v>
      </c>
      <c r="B50" s="402">
        <v>0</v>
      </c>
      <c r="C50" s="402">
        <v>0</v>
      </c>
      <c r="D50" s="402">
        <v>0</v>
      </c>
      <c r="E50" s="402">
        <v>0</v>
      </c>
      <c r="F50" s="403">
        <v>0</v>
      </c>
    </row>
    <row r="51" spans="1:6" x14ac:dyDescent="0.25">
      <c r="A51" s="21" t="s">
        <v>853</v>
      </c>
      <c r="B51" s="402">
        <v>0</v>
      </c>
      <c r="C51" s="402">
        <v>0</v>
      </c>
      <c r="D51" s="402">
        <v>0</v>
      </c>
      <c r="E51" s="402">
        <v>0</v>
      </c>
      <c r="F51" s="403">
        <v>0</v>
      </c>
    </row>
    <row r="52" spans="1:6" x14ac:dyDescent="0.25">
      <c r="A52" s="21" t="s">
        <v>854</v>
      </c>
      <c r="B52" s="402">
        <v>0</v>
      </c>
      <c r="C52" s="402">
        <v>0</v>
      </c>
      <c r="D52" s="402">
        <v>0</v>
      </c>
      <c r="E52" s="402">
        <v>0</v>
      </c>
      <c r="F52" s="403">
        <v>0</v>
      </c>
    </row>
    <row r="53" spans="1:6" x14ac:dyDescent="0.25">
      <c r="A53" s="21" t="s">
        <v>855</v>
      </c>
      <c r="B53" s="402">
        <v>0</v>
      </c>
      <c r="C53" s="402">
        <v>0</v>
      </c>
      <c r="D53" s="402">
        <v>0</v>
      </c>
      <c r="E53" s="402">
        <v>0</v>
      </c>
      <c r="F53" s="403">
        <v>0</v>
      </c>
    </row>
    <row r="54" spans="1:6" x14ac:dyDescent="0.25">
      <c r="A54" s="21" t="s">
        <v>856</v>
      </c>
      <c r="B54" s="402">
        <v>0</v>
      </c>
      <c r="C54" s="402">
        <v>0</v>
      </c>
      <c r="D54" s="402">
        <v>0</v>
      </c>
      <c r="E54" s="402">
        <v>0</v>
      </c>
      <c r="F54" s="403">
        <v>0</v>
      </c>
    </row>
    <row r="55" spans="1:6" x14ac:dyDescent="0.25">
      <c r="A55" s="21" t="s">
        <v>857</v>
      </c>
      <c r="B55" s="402">
        <v>0</v>
      </c>
      <c r="C55" s="402">
        <v>0</v>
      </c>
      <c r="D55" s="402">
        <v>0</v>
      </c>
      <c r="E55" s="402">
        <v>0</v>
      </c>
      <c r="F55" s="403">
        <v>0</v>
      </c>
    </row>
    <row r="56" spans="1:6" x14ac:dyDescent="0.25">
      <c r="A56" s="21" t="s">
        <v>858</v>
      </c>
      <c r="B56" s="402">
        <v>0</v>
      </c>
      <c r="C56" s="402">
        <v>0</v>
      </c>
      <c r="D56" s="402">
        <v>0</v>
      </c>
      <c r="E56" s="402">
        <v>0</v>
      </c>
      <c r="F56" s="403">
        <v>0</v>
      </c>
    </row>
    <row r="57" spans="1:6" x14ac:dyDescent="0.25">
      <c r="A57" s="21" t="s">
        <v>859</v>
      </c>
      <c r="B57" s="402">
        <v>0</v>
      </c>
      <c r="C57" s="402">
        <v>0</v>
      </c>
      <c r="D57" s="402">
        <v>0</v>
      </c>
      <c r="E57" s="402">
        <v>0</v>
      </c>
      <c r="F57" s="403">
        <v>0</v>
      </c>
    </row>
    <row r="58" spans="1:6" x14ac:dyDescent="0.25">
      <c r="A58" s="21" t="s">
        <v>860</v>
      </c>
      <c r="B58" s="402">
        <v>0</v>
      </c>
      <c r="C58" s="402">
        <v>0</v>
      </c>
      <c r="D58" s="402">
        <v>0</v>
      </c>
      <c r="E58" s="402">
        <v>0</v>
      </c>
      <c r="F58" s="403">
        <v>0</v>
      </c>
    </row>
    <row r="59" spans="1:6" x14ac:dyDescent="0.25">
      <c r="A59" s="21" t="s">
        <v>861</v>
      </c>
      <c r="B59" s="402">
        <v>0</v>
      </c>
      <c r="C59" s="402">
        <v>0</v>
      </c>
      <c r="D59" s="402">
        <v>0</v>
      </c>
      <c r="E59" s="402">
        <v>0</v>
      </c>
      <c r="F59" s="403">
        <v>0</v>
      </c>
    </row>
    <row r="60" spans="1:6" x14ac:dyDescent="0.25">
      <c r="A60" s="21" t="s">
        <v>862</v>
      </c>
      <c r="B60" s="402">
        <v>0</v>
      </c>
      <c r="C60" s="402">
        <v>0</v>
      </c>
      <c r="D60" s="402">
        <v>0</v>
      </c>
      <c r="E60" s="402">
        <v>0</v>
      </c>
      <c r="F60" s="403">
        <v>0</v>
      </c>
    </row>
    <row r="61" spans="1:6" x14ac:dyDescent="0.25">
      <c r="A61" s="21" t="s">
        <v>863</v>
      </c>
      <c r="B61" s="402">
        <v>0</v>
      </c>
      <c r="C61" s="402">
        <v>0</v>
      </c>
      <c r="D61" s="402">
        <v>0</v>
      </c>
      <c r="E61" s="402">
        <v>0</v>
      </c>
      <c r="F61" s="403">
        <v>0</v>
      </c>
    </row>
    <row r="62" spans="1:6" x14ac:dyDescent="0.25">
      <c r="A62" s="21" t="s">
        <v>864</v>
      </c>
      <c r="B62" s="402">
        <v>0</v>
      </c>
      <c r="C62" s="402">
        <v>0</v>
      </c>
      <c r="D62" s="402">
        <v>0</v>
      </c>
      <c r="E62" s="402">
        <v>0</v>
      </c>
      <c r="F62" s="403">
        <v>0</v>
      </c>
    </row>
    <row r="63" spans="1:6" x14ac:dyDescent="0.25">
      <c r="A63" s="399" t="s">
        <v>723</v>
      </c>
      <c r="B63" s="404">
        <v>0</v>
      </c>
      <c r="C63" s="404">
        <v>0</v>
      </c>
      <c r="D63" s="404">
        <v>0</v>
      </c>
      <c r="E63" s="404">
        <v>0</v>
      </c>
      <c r="F63" s="411">
        <v>0</v>
      </c>
    </row>
    <row r="64" spans="1:6" x14ac:dyDescent="0.25">
      <c r="A64" s="405" t="s">
        <v>865</v>
      </c>
      <c r="B64" s="403">
        <v>0</v>
      </c>
      <c r="C64" s="403">
        <v>0</v>
      </c>
      <c r="D64" s="403">
        <v>0</v>
      </c>
      <c r="E64" s="403">
        <v>0</v>
      </c>
      <c r="F64" s="403"/>
    </row>
    <row r="65" spans="1:6" ht="25.5" x14ac:dyDescent="0.25">
      <c r="A65" s="406" t="s">
        <v>869</v>
      </c>
      <c r="B65" s="400" t="s">
        <v>838</v>
      </c>
      <c r="C65" s="400" t="s">
        <v>839</v>
      </c>
      <c r="D65" s="400" t="s">
        <v>840</v>
      </c>
      <c r="E65" s="401" t="s">
        <v>8</v>
      </c>
      <c r="F65" s="400" t="s">
        <v>698</v>
      </c>
    </row>
    <row r="66" spans="1:6" x14ac:dyDescent="0.25">
      <c r="A66" s="21" t="s">
        <v>851</v>
      </c>
      <c r="B66" s="402">
        <v>0</v>
      </c>
      <c r="C66" s="402">
        <v>0</v>
      </c>
      <c r="D66" s="402">
        <v>0</v>
      </c>
      <c r="E66" s="402">
        <v>0</v>
      </c>
      <c r="F66" s="403">
        <v>0</v>
      </c>
    </row>
    <row r="67" spans="1:6" x14ac:dyDescent="0.25">
      <c r="A67" s="21" t="s">
        <v>852</v>
      </c>
      <c r="B67" s="402">
        <v>0</v>
      </c>
      <c r="C67" s="402">
        <v>0</v>
      </c>
      <c r="D67" s="402">
        <v>0</v>
      </c>
      <c r="E67" s="402">
        <v>0</v>
      </c>
      <c r="F67" s="403">
        <v>0</v>
      </c>
    </row>
    <row r="68" spans="1:6" x14ac:dyDescent="0.25">
      <c r="A68" s="21" t="s">
        <v>853</v>
      </c>
      <c r="B68" s="402">
        <v>0</v>
      </c>
      <c r="C68" s="402">
        <v>0</v>
      </c>
      <c r="D68" s="402">
        <v>0</v>
      </c>
      <c r="E68" s="402">
        <v>0</v>
      </c>
      <c r="F68" s="403">
        <v>0</v>
      </c>
    </row>
    <row r="69" spans="1:6" x14ac:dyDescent="0.25">
      <c r="A69" s="21" t="s">
        <v>854</v>
      </c>
      <c r="B69" s="402">
        <v>0</v>
      </c>
      <c r="C69" s="402">
        <v>0</v>
      </c>
      <c r="D69" s="402">
        <v>0</v>
      </c>
      <c r="E69" s="402">
        <v>0</v>
      </c>
      <c r="F69" s="403">
        <v>0</v>
      </c>
    </row>
    <row r="70" spans="1:6" x14ac:dyDescent="0.25">
      <c r="A70" s="21" t="s">
        <v>855</v>
      </c>
      <c r="B70" s="402">
        <v>0</v>
      </c>
      <c r="C70" s="402">
        <v>0</v>
      </c>
      <c r="D70" s="402">
        <v>0</v>
      </c>
      <c r="E70" s="402">
        <v>0</v>
      </c>
      <c r="F70" s="403">
        <v>0</v>
      </c>
    </row>
    <row r="71" spans="1:6" x14ac:dyDescent="0.25">
      <c r="A71" s="21" t="s">
        <v>856</v>
      </c>
      <c r="B71" s="402">
        <v>0</v>
      </c>
      <c r="C71" s="402">
        <v>0</v>
      </c>
      <c r="D71" s="402">
        <v>0</v>
      </c>
      <c r="E71" s="402">
        <v>0</v>
      </c>
      <c r="F71" s="403">
        <v>0</v>
      </c>
    </row>
    <row r="72" spans="1:6" x14ac:dyDescent="0.25">
      <c r="A72" s="21" t="s">
        <v>857</v>
      </c>
      <c r="B72" s="402">
        <v>0</v>
      </c>
      <c r="C72" s="402">
        <v>0</v>
      </c>
      <c r="D72" s="402">
        <v>0</v>
      </c>
      <c r="E72" s="402">
        <v>0</v>
      </c>
      <c r="F72" s="403">
        <v>0</v>
      </c>
    </row>
    <row r="73" spans="1:6" x14ac:dyDescent="0.25">
      <c r="A73" s="21" t="s">
        <v>858</v>
      </c>
      <c r="B73" s="402">
        <v>0</v>
      </c>
      <c r="C73" s="402">
        <v>0</v>
      </c>
      <c r="D73" s="402">
        <v>0</v>
      </c>
      <c r="E73" s="402">
        <v>0</v>
      </c>
      <c r="F73" s="403">
        <v>0</v>
      </c>
    </row>
    <row r="74" spans="1:6" x14ac:dyDescent="0.25">
      <c r="A74" s="21" t="s">
        <v>859</v>
      </c>
      <c r="B74" s="402">
        <v>0</v>
      </c>
      <c r="C74" s="402">
        <v>0</v>
      </c>
      <c r="D74" s="402">
        <v>0</v>
      </c>
      <c r="E74" s="402">
        <v>0</v>
      </c>
      <c r="F74" s="403">
        <v>0</v>
      </c>
    </row>
    <row r="75" spans="1:6" x14ac:dyDescent="0.25">
      <c r="A75" s="21" t="s">
        <v>860</v>
      </c>
      <c r="B75" s="402">
        <v>0</v>
      </c>
      <c r="C75" s="402">
        <v>0</v>
      </c>
      <c r="D75" s="402">
        <v>0</v>
      </c>
      <c r="E75" s="402">
        <v>0</v>
      </c>
      <c r="F75" s="403">
        <v>0</v>
      </c>
    </row>
    <row r="76" spans="1:6" x14ac:dyDescent="0.25">
      <c r="A76" s="21" t="s">
        <v>861</v>
      </c>
      <c r="B76" s="402">
        <v>0</v>
      </c>
      <c r="C76" s="402">
        <v>0</v>
      </c>
      <c r="D76" s="402">
        <v>0</v>
      </c>
      <c r="E76" s="402">
        <v>0</v>
      </c>
      <c r="F76" s="403">
        <v>0</v>
      </c>
    </row>
    <row r="77" spans="1:6" x14ac:dyDescent="0.25">
      <c r="A77" s="21" t="s">
        <v>862</v>
      </c>
      <c r="B77" s="402">
        <v>0</v>
      </c>
      <c r="C77" s="402">
        <v>0</v>
      </c>
      <c r="D77" s="402">
        <v>0</v>
      </c>
      <c r="E77" s="402">
        <v>0</v>
      </c>
      <c r="F77" s="403">
        <v>0</v>
      </c>
    </row>
    <row r="78" spans="1:6" x14ac:dyDescent="0.25">
      <c r="A78" s="21" t="s">
        <v>863</v>
      </c>
      <c r="B78" s="402">
        <v>0</v>
      </c>
      <c r="C78" s="402">
        <v>0</v>
      </c>
      <c r="D78" s="402">
        <v>0</v>
      </c>
      <c r="E78" s="402">
        <v>0</v>
      </c>
      <c r="F78" s="403">
        <v>0</v>
      </c>
    </row>
    <row r="79" spans="1:6" x14ac:dyDescent="0.25">
      <c r="A79" s="21" t="s">
        <v>864</v>
      </c>
      <c r="B79" s="402">
        <v>0</v>
      </c>
      <c r="C79" s="402">
        <v>0</v>
      </c>
      <c r="D79" s="402">
        <v>0</v>
      </c>
      <c r="E79" s="402">
        <v>0</v>
      </c>
      <c r="F79" s="403">
        <v>0</v>
      </c>
    </row>
    <row r="80" spans="1:6" x14ac:dyDescent="0.25">
      <c r="A80" s="399" t="s">
        <v>723</v>
      </c>
      <c r="B80" s="404">
        <v>0</v>
      </c>
      <c r="C80" s="404">
        <v>0</v>
      </c>
      <c r="D80" s="404">
        <v>0</v>
      </c>
      <c r="E80" s="404">
        <v>0</v>
      </c>
      <c r="F80" s="411">
        <v>0</v>
      </c>
    </row>
    <row r="81" spans="1:6" x14ac:dyDescent="0.25">
      <c r="A81" s="405" t="s">
        <v>865</v>
      </c>
      <c r="B81" s="403">
        <v>0</v>
      </c>
      <c r="C81" s="403">
        <v>0</v>
      </c>
      <c r="D81" s="403">
        <v>0</v>
      </c>
      <c r="E81" s="403">
        <v>0</v>
      </c>
      <c r="F81" s="403"/>
    </row>
    <row r="82" spans="1:6" ht="15.75" thickBot="1" x14ac:dyDescent="0.3">
      <c r="A82" s="407"/>
      <c r="B82" s="408"/>
      <c r="C82" s="409"/>
      <c r="D82" s="409"/>
      <c r="E82" s="408"/>
      <c r="F82" s="408"/>
    </row>
    <row r="83" spans="1:6" ht="15.75" customHeight="1" thickTop="1" x14ac:dyDescent="0.25">
      <c r="A83" s="1053" t="s">
        <v>870</v>
      </c>
      <c r="B83" s="1053"/>
      <c r="C83" s="1053"/>
      <c r="D83" s="1053"/>
      <c r="E83" s="1053"/>
      <c r="F83" s="1053"/>
    </row>
    <row r="84" spans="1:6" x14ac:dyDescent="0.25">
      <c r="A84" s="412"/>
      <c r="B84" s="413"/>
      <c r="C84" s="413"/>
      <c r="D84" s="413"/>
      <c r="E84" s="413"/>
      <c r="F84" s="414"/>
    </row>
    <row r="85" spans="1:6" ht="30" customHeight="1" x14ac:dyDescent="0.25">
      <c r="A85" s="1055" t="s">
        <v>837</v>
      </c>
      <c r="B85" s="1055"/>
      <c r="C85" s="1055"/>
      <c r="D85" s="1055"/>
      <c r="E85" s="1055"/>
      <c r="F85" s="1055"/>
    </row>
    <row r="86" spans="1:6" ht="18" x14ac:dyDescent="0.25">
      <c r="A86" s="1056" t="s">
        <v>871</v>
      </c>
      <c r="B86" s="1056"/>
      <c r="C86" s="1056"/>
      <c r="D86" s="1056"/>
      <c r="E86" s="1056"/>
      <c r="F86" s="1056"/>
    </row>
    <row r="87" spans="1:6" ht="18" x14ac:dyDescent="0.25">
      <c r="A87" s="1056" t="s">
        <v>330</v>
      </c>
      <c r="B87" s="1056"/>
      <c r="C87" s="1056"/>
      <c r="D87" s="1056"/>
      <c r="E87" s="1056"/>
      <c r="F87" s="1056"/>
    </row>
    <row r="88" spans="1:6" ht="30" customHeight="1" x14ac:dyDescent="0.25">
      <c r="A88" s="1054" t="s">
        <v>3</v>
      </c>
      <c r="B88" s="1054"/>
      <c r="C88" s="1054"/>
      <c r="D88" s="1054"/>
      <c r="E88" s="1054"/>
      <c r="F88" s="1054"/>
    </row>
    <row r="89" spans="1:6" x14ac:dyDescent="0.25">
      <c r="A89" s="16"/>
      <c r="B89" s="397"/>
      <c r="C89" s="397"/>
      <c r="D89" s="17"/>
      <c r="E89" s="398"/>
      <c r="F89" s="397"/>
    </row>
    <row r="90" spans="1:6" ht="30" customHeight="1" x14ac:dyDescent="0.25">
      <c r="A90" s="399" t="s">
        <v>850</v>
      </c>
      <c r="B90" s="400" t="s">
        <v>838</v>
      </c>
      <c r="C90" s="400" t="s">
        <v>839</v>
      </c>
      <c r="D90" s="400" t="s">
        <v>840</v>
      </c>
      <c r="E90" s="401" t="s">
        <v>8</v>
      </c>
      <c r="F90" s="400" t="s">
        <v>698</v>
      </c>
    </row>
    <row r="91" spans="1:6" x14ac:dyDescent="0.25">
      <c r="A91" s="21" t="s">
        <v>851</v>
      </c>
      <c r="B91" s="402">
        <v>0</v>
      </c>
      <c r="C91" s="402">
        <v>0</v>
      </c>
      <c r="D91" s="402">
        <v>0</v>
      </c>
      <c r="E91" s="402">
        <v>0</v>
      </c>
      <c r="F91" s="403">
        <v>0</v>
      </c>
    </row>
    <row r="92" spans="1:6" x14ac:dyDescent="0.25">
      <c r="A92" s="21" t="s">
        <v>852</v>
      </c>
      <c r="B92" s="402">
        <v>0</v>
      </c>
      <c r="C92" s="402">
        <v>7573.4999299999999</v>
      </c>
      <c r="D92" s="402">
        <v>0</v>
      </c>
      <c r="E92" s="402">
        <v>7573.4999299999999</v>
      </c>
      <c r="F92" s="403">
        <v>4.9478255321005636E-3</v>
      </c>
    </row>
    <row r="93" spans="1:6" x14ac:dyDescent="0.25">
      <c r="A93" s="21" t="s">
        <v>853</v>
      </c>
      <c r="B93" s="402">
        <v>8819.5369699999992</v>
      </c>
      <c r="C93" s="402">
        <v>7380.0419000000002</v>
      </c>
      <c r="D93" s="402">
        <v>0</v>
      </c>
      <c r="E93" s="402">
        <v>16199.578869999999</v>
      </c>
      <c r="F93" s="403">
        <v>1.0583308996249347E-2</v>
      </c>
    </row>
    <row r="94" spans="1:6" x14ac:dyDescent="0.25">
      <c r="A94" s="21" t="s">
        <v>854</v>
      </c>
      <c r="B94" s="402">
        <v>24862.654829999999</v>
      </c>
      <c r="C94" s="402">
        <v>11189.43809</v>
      </c>
      <c r="D94" s="402">
        <v>1732.2520300000001</v>
      </c>
      <c r="E94" s="402">
        <v>37784.344949999999</v>
      </c>
      <c r="F94" s="403">
        <v>2.4684802057865073E-2</v>
      </c>
    </row>
    <row r="95" spans="1:6" x14ac:dyDescent="0.25">
      <c r="A95" s="21" t="s">
        <v>855</v>
      </c>
      <c r="B95" s="402">
        <v>73263.225870000009</v>
      </c>
      <c r="C95" s="402">
        <v>11621.019960000001</v>
      </c>
      <c r="D95" s="402">
        <v>987.95312000000001</v>
      </c>
      <c r="E95" s="402">
        <v>85872.19895000002</v>
      </c>
      <c r="F95" s="403">
        <v>5.6100965523139486E-2</v>
      </c>
    </row>
    <row r="96" spans="1:6" x14ac:dyDescent="0.25">
      <c r="A96" s="21" t="s">
        <v>856</v>
      </c>
      <c r="B96" s="402">
        <v>140798.90818</v>
      </c>
      <c r="C96" s="402">
        <v>23916.863530000002</v>
      </c>
      <c r="D96" s="402">
        <v>9915.3966</v>
      </c>
      <c r="E96" s="402">
        <v>174631.16831000001</v>
      </c>
      <c r="F96" s="403">
        <v>0.11408788027344299</v>
      </c>
    </row>
    <row r="97" spans="1:6" x14ac:dyDescent="0.25">
      <c r="A97" s="21" t="s">
        <v>857</v>
      </c>
      <c r="B97" s="402">
        <v>136254.98965999999</v>
      </c>
      <c r="C97" s="402">
        <v>25916.149539999999</v>
      </c>
      <c r="D97" s="402">
        <v>10032.727339999999</v>
      </c>
      <c r="E97" s="402">
        <v>172203.86653999999</v>
      </c>
      <c r="F97" s="403">
        <v>0.11250210542921994</v>
      </c>
    </row>
    <row r="98" spans="1:6" x14ac:dyDescent="0.25">
      <c r="A98" s="21" t="s">
        <v>858</v>
      </c>
      <c r="B98" s="402">
        <v>127939.98745999999</v>
      </c>
      <c r="C98" s="402">
        <v>22405.70822</v>
      </c>
      <c r="D98" s="402">
        <v>11850.56666</v>
      </c>
      <c r="E98" s="402">
        <v>162196.26234000002</v>
      </c>
      <c r="F98" s="403">
        <v>0.1059640609275259</v>
      </c>
    </row>
    <row r="99" spans="1:6" x14ac:dyDescent="0.25">
      <c r="A99" s="21" t="s">
        <v>859</v>
      </c>
      <c r="B99" s="402">
        <v>96549.371719999996</v>
      </c>
      <c r="C99" s="402">
        <v>15756.396000000001</v>
      </c>
      <c r="D99" s="402">
        <v>10998.631230000001</v>
      </c>
      <c r="E99" s="402">
        <v>123304.39895</v>
      </c>
      <c r="F99" s="403">
        <v>8.0555708587050051E-2</v>
      </c>
    </row>
    <row r="100" spans="1:6" x14ac:dyDescent="0.25">
      <c r="A100" s="21" t="s">
        <v>860</v>
      </c>
      <c r="B100" s="402">
        <v>125598.81730999998</v>
      </c>
      <c r="C100" s="402">
        <v>23995.801030000002</v>
      </c>
      <c r="D100" s="402">
        <v>14864.335969999998</v>
      </c>
      <c r="E100" s="402">
        <v>164458.95430999997</v>
      </c>
      <c r="F100" s="403">
        <v>0.10744229492817568</v>
      </c>
    </row>
    <row r="101" spans="1:6" x14ac:dyDescent="0.25">
      <c r="A101" s="21" t="s">
        <v>861</v>
      </c>
      <c r="B101" s="402">
        <v>171168.86731999999</v>
      </c>
      <c r="C101" s="402">
        <v>36649.573779999999</v>
      </c>
      <c r="D101" s="402">
        <v>23358.35382</v>
      </c>
      <c r="E101" s="402">
        <v>231176.79491999999</v>
      </c>
      <c r="F101" s="403">
        <v>0.15102957138792128</v>
      </c>
    </row>
    <row r="102" spans="1:6" x14ac:dyDescent="0.25">
      <c r="A102" s="21" t="s">
        <v>862</v>
      </c>
      <c r="B102" s="402">
        <v>187786.46651999999</v>
      </c>
      <c r="C102" s="402">
        <v>45020.617660000004</v>
      </c>
      <c r="D102" s="402">
        <v>30358.390890000002</v>
      </c>
      <c r="E102" s="402">
        <v>263165.47506999999</v>
      </c>
      <c r="F102" s="403">
        <v>0.17192802122581127</v>
      </c>
    </row>
    <row r="103" spans="1:6" x14ac:dyDescent="0.25">
      <c r="A103" s="21" t="s">
        <v>863</v>
      </c>
      <c r="B103" s="402">
        <v>28274.503550000001</v>
      </c>
      <c r="C103" s="402">
        <v>8706.7399100000002</v>
      </c>
      <c r="D103" s="402">
        <v>6163.54421</v>
      </c>
      <c r="E103" s="402">
        <v>43144.787669999998</v>
      </c>
      <c r="F103" s="403">
        <v>2.818682035832323E-2</v>
      </c>
    </row>
    <row r="104" spans="1:6" x14ac:dyDescent="0.25">
      <c r="A104" s="21" t="s">
        <v>864</v>
      </c>
      <c r="B104" s="402">
        <v>30740.7022</v>
      </c>
      <c r="C104" s="402">
        <v>10352.19664</v>
      </c>
      <c r="D104" s="402">
        <v>7868.1598400000003</v>
      </c>
      <c r="E104" s="402">
        <v>48961.058680000002</v>
      </c>
      <c r="F104" s="403">
        <v>3.1986634773175197E-2</v>
      </c>
    </row>
    <row r="105" spans="1:6" x14ac:dyDescent="0.25">
      <c r="A105" s="399" t="s">
        <v>723</v>
      </c>
      <c r="B105" s="404">
        <v>1152058.0315899998</v>
      </c>
      <c r="C105" s="404">
        <v>250484.04619000005</v>
      </c>
      <c r="D105" s="404">
        <v>128130.31171000001</v>
      </c>
      <c r="E105" s="404">
        <v>1530672.38949</v>
      </c>
      <c r="F105" s="58">
        <v>1</v>
      </c>
    </row>
    <row r="106" spans="1:6" x14ac:dyDescent="0.25">
      <c r="A106" s="405" t="s">
        <v>865</v>
      </c>
      <c r="B106" s="403">
        <v>0.75264833905696205</v>
      </c>
      <c r="C106" s="403">
        <v>0.16364314657394327</v>
      </c>
      <c r="D106" s="403">
        <v>8.3708514369094586E-2</v>
      </c>
      <c r="E106" s="403">
        <v>1</v>
      </c>
      <c r="F106" s="403"/>
    </row>
    <row r="107" spans="1:6" ht="21" customHeight="1" x14ac:dyDescent="0.25">
      <c r="A107" s="406" t="s">
        <v>869</v>
      </c>
      <c r="B107" s="400" t="s">
        <v>838</v>
      </c>
      <c r="C107" s="400" t="s">
        <v>839</v>
      </c>
      <c r="D107" s="400" t="s">
        <v>840</v>
      </c>
      <c r="E107" s="401" t="s">
        <v>723</v>
      </c>
      <c r="F107" s="400" t="s">
        <v>698</v>
      </c>
    </row>
    <row r="108" spans="1:6" x14ac:dyDescent="0.25">
      <c r="A108" s="21" t="s">
        <v>851</v>
      </c>
      <c r="B108" s="402">
        <v>0</v>
      </c>
      <c r="C108" s="402">
        <v>0</v>
      </c>
      <c r="D108" s="402">
        <v>0</v>
      </c>
      <c r="E108" s="402">
        <v>0</v>
      </c>
      <c r="F108" s="403">
        <v>0</v>
      </c>
    </row>
    <row r="109" spans="1:6" x14ac:dyDescent="0.25">
      <c r="A109" s="21" t="s">
        <v>852</v>
      </c>
      <c r="B109" s="402">
        <v>0</v>
      </c>
      <c r="C109" s="402">
        <v>1</v>
      </c>
      <c r="D109" s="402">
        <v>0</v>
      </c>
      <c r="E109" s="402">
        <v>1</v>
      </c>
      <c r="F109" s="403">
        <v>6.0996809866843963E-6</v>
      </c>
    </row>
    <row r="110" spans="1:6" x14ac:dyDescent="0.25">
      <c r="A110" s="21" t="s">
        <v>853</v>
      </c>
      <c r="B110" s="402">
        <v>2</v>
      </c>
      <c r="C110" s="402">
        <v>2</v>
      </c>
      <c r="D110" s="402">
        <v>0</v>
      </c>
      <c r="E110" s="402">
        <v>4</v>
      </c>
      <c r="F110" s="403">
        <v>2.4398723946737585E-5</v>
      </c>
    </row>
    <row r="111" spans="1:6" x14ac:dyDescent="0.25">
      <c r="A111" s="21" t="s">
        <v>854</v>
      </c>
      <c r="B111" s="402">
        <v>15</v>
      </c>
      <c r="C111" s="402">
        <v>5</v>
      </c>
      <c r="D111" s="402">
        <v>1</v>
      </c>
      <c r="E111" s="402">
        <v>21</v>
      </c>
      <c r="F111" s="403">
        <v>1.2809330072037232E-4</v>
      </c>
    </row>
    <row r="112" spans="1:6" x14ac:dyDescent="0.25">
      <c r="A112" s="21" t="s">
        <v>855</v>
      </c>
      <c r="B112" s="402">
        <v>86</v>
      </c>
      <c r="C112" s="402">
        <v>12</v>
      </c>
      <c r="D112" s="402">
        <v>1</v>
      </c>
      <c r="E112" s="402">
        <v>99</v>
      </c>
      <c r="F112" s="403">
        <v>6.038684176817552E-4</v>
      </c>
    </row>
    <row r="113" spans="1:6" x14ac:dyDescent="0.25">
      <c r="A113" s="21" t="s">
        <v>856</v>
      </c>
      <c r="B113" s="402">
        <v>304</v>
      </c>
      <c r="C113" s="402">
        <v>53</v>
      </c>
      <c r="D113" s="402">
        <v>22</v>
      </c>
      <c r="E113" s="402">
        <v>379</v>
      </c>
      <c r="F113" s="403">
        <v>2.3117790939533862E-3</v>
      </c>
    </row>
    <row r="114" spans="1:6" x14ac:dyDescent="0.25">
      <c r="A114" s="21" t="s">
        <v>857</v>
      </c>
      <c r="B114" s="402">
        <v>523</v>
      </c>
      <c r="C114" s="402">
        <v>103</v>
      </c>
      <c r="D114" s="402">
        <v>40</v>
      </c>
      <c r="E114" s="402">
        <v>666</v>
      </c>
      <c r="F114" s="403">
        <v>4.0623875371318084E-3</v>
      </c>
    </row>
    <row r="115" spans="1:6" x14ac:dyDescent="0.25">
      <c r="A115" s="21" t="s">
        <v>858</v>
      </c>
      <c r="B115" s="402">
        <v>770</v>
      </c>
      <c r="C115" s="402">
        <v>133</v>
      </c>
      <c r="D115" s="402">
        <v>71</v>
      </c>
      <c r="E115" s="402">
        <v>974</v>
      </c>
      <c r="F115" s="403">
        <v>5.9410892810306025E-3</v>
      </c>
    </row>
    <row r="116" spans="1:6" x14ac:dyDescent="0.25">
      <c r="A116" s="21" t="s">
        <v>859</v>
      </c>
      <c r="B116" s="402">
        <v>815</v>
      </c>
      <c r="C116" s="402">
        <v>134</v>
      </c>
      <c r="D116" s="402">
        <v>92</v>
      </c>
      <c r="E116" s="402">
        <v>1041</v>
      </c>
      <c r="F116" s="403">
        <v>6.3497679071384565E-3</v>
      </c>
    </row>
    <row r="117" spans="1:6" x14ac:dyDescent="0.25">
      <c r="A117" s="21" t="s">
        <v>860</v>
      </c>
      <c r="B117" s="402">
        <v>1500</v>
      </c>
      <c r="C117" s="402">
        <v>286</v>
      </c>
      <c r="D117" s="402">
        <v>179</v>
      </c>
      <c r="E117" s="402">
        <v>1965</v>
      </c>
      <c r="F117" s="403">
        <v>1.1985873138834839E-2</v>
      </c>
    </row>
    <row r="118" spans="1:6" x14ac:dyDescent="0.25">
      <c r="A118" s="21" t="s">
        <v>861</v>
      </c>
      <c r="B118" s="402">
        <v>3529</v>
      </c>
      <c r="C118" s="402">
        <v>759</v>
      </c>
      <c r="D118" s="402">
        <v>487</v>
      </c>
      <c r="E118" s="402">
        <v>4775</v>
      </c>
      <c r="F118" s="403">
        <v>2.9125976711417992E-2</v>
      </c>
    </row>
    <row r="119" spans="1:6" x14ac:dyDescent="0.25">
      <c r="A119" s="21" t="s">
        <v>862</v>
      </c>
      <c r="B119" s="402">
        <v>11677</v>
      </c>
      <c r="C119" s="402">
        <v>2841</v>
      </c>
      <c r="D119" s="402">
        <v>1963</v>
      </c>
      <c r="E119" s="402">
        <v>16481</v>
      </c>
      <c r="F119" s="403">
        <v>0.10052884234154554</v>
      </c>
    </row>
    <row r="120" spans="1:6" x14ac:dyDescent="0.25">
      <c r="A120" s="21" t="s">
        <v>863</v>
      </c>
      <c r="B120" s="402">
        <v>5717</v>
      </c>
      <c r="C120" s="402">
        <v>1747</v>
      </c>
      <c r="D120" s="402">
        <v>1256</v>
      </c>
      <c r="E120" s="402">
        <v>8720</v>
      </c>
      <c r="F120" s="403">
        <v>5.3189218203887938E-2</v>
      </c>
    </row>
    <row r="121" spans="1:6" x14ac:dyDescent="0.25">
      <c r="A121" s="21" t="s">
        <v>864</v>
      </c>
      <c r="B121" s="402">
        <v>84267</v>
      </c>
      <c r="C121" s="402">
        <v>32189</v>
      </c>
      <c r="D121" s="402">
        <v>12361</v>
      </c>
      <c r="E121" s="402">
        <v>128817</v>
      </c>
      <c r="F121" s="403">
        <v>0.78574260566172394</v>
      </c>
    </row>
    <row r="122" spans="1:6" x14ac:dyDescent="0.25">
      <c r="A122" s="399" t="s">
        <v>723</v>
      </c>
      <c r="B122" s="404">
        <v>109205</v>
      </c>
      <c r="C122" s="404">
        <v>38265</v>
      </c>
      <c r="D122" s="404">
        <v>16473</v>
      </c>
      <c r="E122" s="404">
        <v>163943</v>
      </c>
      <c r="F122" s="58">
        <v>1</v>
      </c>
    </row>
    <row r="123" spans="1:6" x14ac:dyDescent="0.25">
      <c r="A123" s="405" t="s">
        <v>865</v>
      </c>
      <c r="B123" s="403">
        <v>0.66611566215086948</v>
      </c>
      <c r="C123" s="403">
        <v>0.23340429295547843</v>
      </c>
      <c r="D123" s="403">
        <v>0.10048004489365206</v>
      </c>
      <c r="E123" s="403">
        <v>1</v>
      </c>
      <c r="F123" s="403"/>
    </row>
    <row r="124" spans="1:6" ht="15.75" thickBot="1" x14ac:dyDescent="0.3">
      <c r="A124" s="407"/>
      <c r="B124" s="408"/>
      <c r="C124" s="409"/>
      <c r="D124" s="409"/>
      <c r="E124" s="408"/>
      <c r="F124" s="408"/>
    </row>
    <row r="125" spans="1:6" ht="15.75" customHeight="1" thickTop="1" x14ac:dyDescent="0.25">
      <c r="A125" s="1053" t="s">
        <v>872</v>
      </c>
      <c r="B125" s="1053"/>
      <c r="C125" s="1053"/>
      <c r="D125" s="1053"/>
      <c r="E125" s="1053"/>
      <c r="F125" s="1053"/>
    </row>
    <row r="126" spans="1:6" x14ac:dyDescent="0.25">
      <c r="A126" s="415"/>
      <c r="B126" s="416"/>
      <c r="C126" s="417"/>
      <c r="D126" s="417"/>
      <c r="E126" s="416"/>
      <c r="F126" s="414"/>
    </row>
    <row r="127" spans="1:6" ht="30" customHeight="1" x14ac:dyDescent="0.25">
      <c r="A127" s="1055" t="s">
        <v>837</v>
      </c>
      <c r="B127" s="1055"/>
      <c r="C127" s="1055"/>
      <c r="D127" s="1055"/>
      <c r="E127" s="1055"/>
      <c r="F127" s="1055"/>
    </row>
    <row r="128" spans="1:6" ht="18" x14ac:dyDescent="0.25">
      <c r="A128" s="1056" t="s">
        <v>873</v>
      </c>
      <c r="B128" s="1056"/>
      <c r="C128" s="1056"/>
      <c r="D128" s="1056"/>
      <c r="E128" s="1056"/>
      <c r="F128" s="1056"/>
    </row>
    <row r="129" spans="1:6" ht="18" x14ac:dyDescent="0.25">
      <c r="A129" s="1056" t="s">
        <v>330</v>
      </c>
      <c r="B129" s="1056"/>
      <c r="C129" s="1056"/>
      <c r="D129" s="1056"/>
      <c r="E129" s="1056"/>
      <c r="F129" s="1056"/>
    </row>
    <row r="130" spans="1:6" ht="30" customHeight="1" x14ac:dyDescent="0.25">
      <c r="A130" s="1054" t="s">
        <v>3</v>
      </c>
      <c r="B130" s="1054"/>
      <c r="C130" s="1054"/>
      <c r="D130" s="1054"/>
      <c r="E130" s="1054"/>
      <c r="F130" s="1054"/>
    </row>
    <row r="131" spans="1:6" x14ac:dyDescent="0.25">
      <c r="A131" s="16"/>
      <c r="B131" s="397"/>
      <c r="C131" s="397"/>
      <c r="D131" s="17"/>
      <c r="E131" s="398"/>
      <c r="F131" s="397"/>
    </row>
    <row r="132" spans="1:6" ht="30" customHeight="1" x14ac:dyDescent="0.25">
      <c r="A132" s="399" t="s">
        <v>850</v>
      </c>
      <c r="B132" s="400" t="s">
        <v>838</v>
      </c>
      <c r="C132" s="400" t="s">
        <v>839</v>
      </c>
      <c r="D132" s="400" t="s">
        <v>840</v>
      </c>
      <c r="E132" s="401" t="s">
        <v>8</v>
      </c>
      <c r="F132" s="400" t="s">
        <v>698</v>
      </c>
    </row>
    <row r="133" spans="1:6" x14ac:dyDescent="0.25">
      <c r="A133" s="21" t="s">
        <v>851</v>
      </c>
      <c r="B133" s="402">
        <v>0</v>
      </c>
      <c r="C133" s="402">
        <v>0</v>
      </c>
      <c r="D133" s="402">
        <v>0</v>
      </c>
      <c r="E133" s="402">
        <v>0</v>
      </c>
      <c r="F133" s="403">
        <v>0</v>
      </c>
    </row>
    <row r="134" spans="1:6" x14ac:dyDescent="0.25">
      <c r="A134" s="21" t="s">
        <v>852</v>
      </c>
      <c r="B134" s="402">
        <v>0</v>
      </c>
      <c r="C134" s="402">
        <v>16561.278120000003</v>
      </c>
      <c r="D134" s="402">
        <v>0</v>
      </c>
      <c r="E134" s="402">
        <v>16561.278120000003</v>
      </c>
      <c r="F134" s="403">
        <v>4.2105481568174598E-2</v>
      </c>
    </row>
    <row r="135" spans="1:6" x14ac:dyDescent="0.25">
      <c r="A135" s="21" t="s">
        <v>853</v>
      </c>
      <c r="B135" s="402">
        <v>0</v>
      </c>
      <c r="C135" s="402">
        <v>16237.22407</v>
      </c>
      <c r="D135" s="402">
        <v>0</v>
      </c>
      <c r="E135" s="402">
        <v>16237.22407</v>
      </c>
      <c r="F135" s="403">
        <v>4.1281604828076267E-2</v>
      </c>
    </row>
    <row r="136" spans="1:6" x14ac:dyDescent="0.25">
      <c r="A136" s="21" t="s">
        <v>854</v>
      </c>
      <c r="B136" s="402">
        <v>3325.2171400000002</v>
      </c>
      <c r="C136" s="402">
        <v>56533.281040000002</v>
      </c>
      <c r="D136" s="402">
        <v>0</v>
      </c>
      <c r="E136" s="402">
        <v>59858.498180000002</v>
      </c>
      <c r="F136" s="403">
        <v>0.15218456411120293</v>
      </c>
    </row>
    <row r="137" spans="1:6" x14ac:dyDescent="0.25">
      <c r="A137" s="21" t="s">
        <v>855</v>
      </c>
      <c r="B137" s="402">
        <v>9231.1611200000007</v>
      </c>
      <c r="C137" s="402">
        <v>36286.947790000006</v>
      </c>
      <c r="D137" s="402">
        <v>1000</v>
      </c>
      <c r="E137" s="402">
        <v>46518.10891000001</v>
      </c>
      <c r="F137" s="403">
        <v>0.11826788748454056</v>
      </c>
    </row>
    <row r="138" spans="1:6" x14ac:dyDescent="0.25">
      <c r="A138" s="21" t="s">
        <v>856</v>
      </c>
      <c r="B138" s="402">
        <v>15875.097949999999</v>
      </c>
      <c r="C138" s="402">
        <v>41996.003659999995</v>
      </c>
      <c r="D138" s="402">
        <v>4299.0004500000005</v>
      </c>
      <c r="E138" s="402">
        <v>62170.102059999997</v>
      </c>
      <c r="F138" s="403">
        <v>0.15806159810924442</v>
      </c>
    </row>
    <row r="139" spans="1:6" x14ac:dyDescent="0.25">
      <c r="A139" s="21" t="s">
        <v>857</v>
      </c>
      <c r="B139" s="402">
        <v>16248.75411</v>
      </c>
      <c r="C139" s="402">
        <v>23635.549350000001</v>
      </c>
      <c r="D139" s="402">
        <v>2725.4443500000002</v>
      </c>
      <c r="E139" s="402">
        <v>42609.747810000001</v>
      </c>
      <c r="F139" s="403">
        <v>0.10833124943852598</v>
      </c>
    </row>
    <row r="140" spans="1:6" x14ac:dyDescent="0.25">
      <c r="A140" s="21" t="s">
        <v>858</v>
      </c>
      <c r="B140" s="402">
        <v>15612.61693</v>
      </c>
      <c r="C140" s="402">
        <v>23900.85154</v>
      </c>
      <c r="D140" s="402">
        <v>2151.92092</v>
      </c>
      <c r="E140" s="402">
        <v>41665.389389999997</v>
      </c>
      <c r="F140" s="403">
        <v>0.10593030756924829</v>
      </c>
    </row>
    <row r="141" spans="1:6" x14ac:dyDescent="0.25">
      <c r="A141" s="21" t="s">
        <v>859</v>
      </c>
      <c r="B141" s="402">
        <v>10245.922980000001</v>
      </c>
      <c r="C141" s="402">
        <v>8185.7612700000009</v>
      </c>
      <c r="D141" s="402">
        <v>1332.2284099999999</v>
      </c>
      <c r="E141" s="402">
        <v>19763.912660000002</v>
      </c>
      <c r="F141" s="403">
        <v>5.0247876654863063E-2</v>
      </c>
    </row>
    <row r="142" spans="1:6" x14ac:dyDescent="0.25">
      <c r="A142" s="21" t="s">
        <v>860</v>
      </c>
      <c r="B142" s="402">
        <v>14847.59374</v>
      </c>
      <c r="C142" s="402">
        <v>18771.472160000001</v>
      </c>
      <c r="D142" s="402">
        <v>2618.5632500000002</v>
      </c>
      <c r="E142" s="402">
        <v>36237.629150000001</v>
      </c>
      <c r="F142" s="403">
        <v>9.2130741069256991E-2</v>
      </c>
    </row>
    <row r="143" spans="1:6" x14ac:dyDescent="0.25">
      <c r="A143" s="21" t="s">
        <v>861</v>
      </c>
      <c r="B143" s="402">
        <v>14907.63013</v>
      </c>
      <c r="C143" s="402">
        <v>14022.47214</v>
      </c>
      <c r="D143" s="402">
        <v>3164.1728800000001</v>
      </c>
      <c r="E143" s="402">
        <v>32094.275150000001</v>
      </c>
      <c r="F143" s="403">
        <v>8.159665582454749E-2</v>
      </c>
    </row>
    <row r="144" spans="1:6" x14ac:dyDescent="0.25">
      <c r="A144" s="21" t="s">
        <v>862</v>
      </c>
      <c r="B144" s="402">
        <v>8420.4310600000008</v>
      </c>
      <c r="C144" s="402">
        <v>8194.5626799999991</v>
      </c>
      <c r="D144" s="402">
        <v>1846.7158999999999</v>
      </c>
      <c r="E144" s="402">
        <v>18461.709639999997</v>
      </c>
      <c r="F144" s="403">
        <v>4.6937148771462753E-2</v>
      </c>
    </row>
    <row r="145" spans="1:6" x14ac:dyDescent="0.25">
      <c r="A145" s="21" t="s">
        <v>863</v>
      </c>
      <c r="B145" s="402">
        <v>472.19320999999997</v>
      </c>
      <c r="C145" s="402">
        <v>340.04226</v>
      </c>
      <c r="D145" s="402">
        <v>148.09765999999999</v>
      </c>
      <c r="E145" s="402">
        <v>960.33312999999998</v>
      </c>
      <c r="F145" s="403">
        <v>2.4415560569380989E-3</v>
      </c>
    </row>
    <row r="146" spans="1:6" x14ac:dyDescent="0.25">
      <c r="A146" s="21" t="s">
        <v>864</v>
      </c>
      <c r="B146" s="402">
        <v>159.39599999999999</v>
      </c>
      <c r="C146" s="402">
        <v>27.28079</v>
      </c>
      <c r="D146" s="402">
        <v>3.43</v>
      </c>
      <c r="E146" s="402">
        <v>190.10678999999999</v>
      </c>
      <c r="F146" s="403">
        <v>4.8332851391845574E-4</v>
      </c>
    </row>
    <row r="147" spans="1:6" x14ac:dyDescent="0.25">
      <c r="A147" s="399" t="s">
        <v>723</v>
      </c>
      <c r="B147" s="404">
        <v>109346.01437</v>
      </c>
      <c r="C147" s="404">
        <v>264692.72686999995</v>
      </c>
      <c r="D147" s="404">
        <v>19289.573820000001</v>
      </c>
      <c r="E147" s="404">
        <v>393328.31506000005</v>
      </c>
      <c r="F147" s="58">
        <v>0.99999999999999978</v>
      </c>
    </row>
    <row r="148" spans="1:6" x14ac:dyDescent="0.25">
      <c r="A148" s="405" t="s">
        <v>865</v>
      </c>
      <c r="B148" s="403">
        <v>0.278001888456263</v>
      </c>
      <c r="C148" s="403">
        <v>0.67295619647830984</v>
      </c>
      <c r="D148" s="403">
        <v>4.9041915065426919E-2</v>
      </c>
      <c r="E148" s="403">
        <v>1</v>
      </c>
      <c r="F148" s="403"/>
    </row>
    <row r="149" spans="1:6" ht="30" customHeight="1" x14ac:dyDescent="0.25">
      <c r="A149" s="406" t="s">
        <v>874</v>
      </c>
      <c r="B149" s="400" t="s">
        <v>838</v>
      </c>
      <c r="C149" s="400" t="s">
        <v>839</v>
      </c>
      <c r="D149" s="400" t="s">
        <v>840</v>
      </c>
      <c r="E149" s="401" t="s">
        <v>723</v>
      </c>
      <c r="F149" s="400" t="s">
        <v>698</v>
      </c>
    </row>
    <row r="150" spans="1:6" x14ac:dyDescent="0.25">
      <c r="A150" s="21" t="s">
        <v>851</v>
      </c>
      <c r="B150" s="402">
        <v>0</v>
      </c>
      <c r="C150" s="402">
        <v>0</v>
      </c>
      <c r="D150" s="402">
        <v>0</v>
      </c>
      <c r="E150" s="402">
        <v>0</v>
      </c>
      <c r="F150" s="403">
        <v>0</v>
      </c>
    </row>
    <row r="151" spans="1:6" x14ac:dyDescent="0.25">
      <c r="A151" s="21" t="s">
        <v>852</v>
      </c>
      <c r="B151" s="402">
        <v>0</v>
      </c>
      <c r="C151" s="402">
        <v>2</v>
      </c>
      <c r="D151" s="402">
        <v>0</v>
      </c>
      <c r="E151" s="402">
        <v>2</v>
      </c>
      <c r="F151" s="403">
        <v>6.2656641604010022E-4</v>
      </c>
    </row>
    <row r="152" spans="1:6" x14ac:dyDescent="0.25">
      <c r="A152" s="21" t="s">
        <v>853</v>
      </c>
      <c r="B152" s="402">
        <v>0</v>
      </c>
      <c r="C152" s="402">
        <v>4</v>
      </c>
      <c r="D152" s="402">
        <v>0</v>
      </c>
      <c r="E152" s="402">
        <v>4</v>
      </c>
      <c r="F152" s="403">
        <v>1.2531328320802004E-3</v>
      </c>
    </row>
    <row r="153" spans="1:6" x14ac:dyDescent="0.25">
      <c r="A153" s="21" t="s">
        <v>854</v>
      </c>
      <c r="B153" s="402">
        <v>2</v>
      </c>
      <c r="C153" s="402">
        <v>23</v>
      </c>
      <c r="D153" s="402">
        <v>0</v>
      </c>
      <c r="E153" s="402">
        <v>25</v>
      </c>
      <c r="F153" s="403">
        <v>7.8320802005012527E-3</v>
      </c>
    </row>
    <row r="154" spans="1:6" x14ac:dyDescent="0.25">
      <c r="A154" s="21" t="s">
        <v>855</v>
      </c>
      <c r="B154" s="402">
        <v>11</v>
      </c>
      <c r="C154" s="402">
        <v>40</v>
      </c>
      <c r="D154" s="402">
        <v>1</v>
      </c>
      <c r="E154" s="402">
        <v>52</v>
      </c>
      <c r="F154" s="403">
        <v>1.6290726817042606E-2</v>
      </c>
    </row>
    <row r="155" spans="1:6" x14ac:dyDescent="0.25">
      <c r="A155" s="21" t="s">
        <v>856</v>
      </c>
      <c r="B155" s="402">
        <v>35</v>
      </c>
      <c r="C155" s="402">
        <v>85</v>
      </c>
      <c r="D155" s="402">
        <v>9</v>
      </c>
      <c r="E155" s="402">
        <v>129</v>
      </c>
      <c r="F155" s="403">
        <v>4.0413533834586464E-2</v>
      </c>
    </row>
    <row r="156" spans="1:6" x14ac:dyDescent="0.25">
      <c r="A156" s="21" t="s">
        <v>857</v>
      </c>
      <c r="B156" s="402">
        <v>60</v>
      </c>
      <c r="C156" s="402">
        <v>87</v>
      </c>
      <c r="D156" s="402">
        <v>11</v>
      </c>
      <c r="E156" s="402">
        <v>158</v>
      </c>
      <c r="F156" s="403">
        <v>4.9498746867167917E-2</v>
      </c>
    </row>
    <row r="157" spans="1:6" x14ac:dyDescent="0.25">
      <c r="A157" s="21" t="s">
        <v>858</v>
      </c>
      <c r="B157" s="402">
        <v>93</v>
      </c>
      <c r="C157" s="402">
        <v>143</v>
      </c>
      <c r="D157" s="402">
        <v>13</v>
      </c>
      <c r="E157" s="402">
        <v>249</v>
      </c>
      <c r="F157" s="403">
        <v>7.8007518796992484E-2</v>
      </c>
    </row>
    <row r="158" spans="1:6" x14ac:dyDescent="0.25">
      <c r="A158" s="21" t="s">
        <v>859</v>
      </c>
      <c r="B158" s="402">
        <v>87</v>
      </c>
      <c r="C158" s="402">
        <v>69</v>
      </c>
      <c r="D158" s="402">
        <v>11</v>
      </c>
      <c r="E158" s="402">
        <v>167</v>
      </c>
      <c r="F158" s="403">
        <v>5.2318295739348368E-2</v>
      </c>
    </row>
    <row r="159" spans="1:6" x14ac:dyDescent="0.25">
      <c r="A159" s="21" t="s">
        <v>860</v>
      </c>
      <c r="B159" s="402">
        <v>182</v>
      </c>
      <c r="C159" s="402">
        <v>224</v>
      </c>
      <c r="D159" s="402">
        <v>32</v>
      </c>
      <c r="E159" s="402">
        <v>438</v>
      </c>
      <c r="F159" s="403">
        <v>0.13721804511278196</v>
      </c>
    </row>
    <row r="160" spans="1:6" x14ac:dyDescent="0.25">
      <c r="A160" s="21" t="s">
        <v>861</v>
      </c>
      <c r="B160" s="402">
        <v>302</v>
      </c>
      <c r="C160" s="402">
        <v>282</v>
      </c>
      <c r="D160" s="402">
        <v>66</v>
      </c>
      <c r="E160" s="402">
        <v>650</v>
      </c>
      <c r="F160" s="403">
        <v>0.20363408521303258</v>
      </c>
    </row>
    <row r="161" spans="1:6" x14ac:dyDescent="0.25">
      <c r="A161" s="21" t="s">
        <v>862</v>
      </c>
      <c r="B161" s="402">
        <v>462</v>
      </c>
      <c r="C161" s="402">
        <v>449</v>
      </c>
      <c r="D161" s="402">
        <v>111</v>
      </c>
      <c r="E161" s="402">
        <v>1022</v>
      </c>
      <c r="F161" s="403">
        <v>0.32017543859649122</v>
      </c>
    </row>
    <row r="162" spans="1:6" x14ac:dyDescent="0.25">
      <c r="A162" s="21" t="s">
        <v>863</v>
      </c>
      <c r="B162" s="402">
        <v>94</v>
      </c>
      <c r="C162" s="402">
        <v>67</v>
      </c>
      <c r="D162" s="402">
        <v>32</v>
      </c>
      <c r="E162" s="402">
        <v>193</v>
      </c>
      <c r="F162" s="403">
        <v>6.0463659147869671E-2</v>
      </c>
    </row>
    <row r="163" spans="1:6" x14ac:dyDescent="0.25">
      <c r="A163" s="21" t="s">
        <v>864</v>
      </c>
      <c r="B163" s="402">
        <v>89</v>
      </c>
      <c r="C163" s="402">
        <v>13</v>
      </c>
      <c r="D163" s="402">
        <v>1</v>
      </c>
      <c r="E163" s="402">
        <v>103</v>
      </c>
      <c r="F163" s="403">
        <v>3.2268170426065161E-2</v>
      </c>
    </row>
    <row r="164" spans="1:6" x14ac:dyDescent="0.25">
      <c r="A164" s="399" t="s">
        <v>723</v>
      </c>
      <c r="B164" s="404">
        <v>1417</v>
      </c>
      <c r="C164" s="404">
        <v>1488</v>
      </c>
      <c r="D164" s="404">
        <v>287</v>
      </c>
      <c r="E164" s="404">
        <v>3192</v>
      </c>
      <c r="F164" s="58">
        <v>1</v>
      </c>
    </row>
    <row r="165" spans="1:6" x14ac:dyDescent="0.25">
      <c r="A165" s="405" t="s">
        <v>865</v>
      </c>
      <c r="B165" s="403">
        <v>0.44392230576441105</v>
      </c>
      <c r="C165" s="403">
        <v>0.46616541353383456</v>
      </c>
      <c r="D165" s="403">
        <v>8.9912280701754388E-2</v>
      </c>
      <c r="E165" s="403">
        <v>1</v>
      </c>
      <c r="F165" s="403"/>
    </row>
    <row r="166" spans="1:6" ht="15.75" thickBot="1" x14ac:dyDescent="0.3">
      <c r="A166" s="407"/>
      <c r="B166" s="408"/>
      <c r="C166" s="409"/>
      <c r="D166" s="409"/>
      <c r="E166" s="408"/>
      <c r="F166" s="408"/>
    </row>
    <row r="167" spans="1:6" ht="15.75" customHeight="1" thickTop="1" x14ac:dyDescent="0.25">
      <c r="A167" s="1053" t="s">
        <v>875</v>
      </c>
      <c r="B167" s="1053"/>
      <c r="C167" s="1053"/>
      <c r="D167" s="1053"/>
      <c r="E167" s="1053"/>
      <c r="F167" s="1053"/>
    </row>
    <row r="168" spans="1:6" x14ac:dyDescent="0.25">
      <c r="A168" s="418"/>
      <c r="B168" s="416"/>
      <c r="C168" s="417"/>
      <c r="D168" s="417"/>
      <c r="E168" s="416"/>
      <c r="F168" s="414"/>
    </row>
    <row r="169" spans="1:6" ht="30" customHeight="1" x14ac:dyDescent="0.25">
      <c r="A169" s="1055" t="s">
        <v>837</v>
      </c>
      <c r="B169" s="1055"/>
      <c r="C169" s="1055"/>
      <c r="D169" s="1055"/>
      <c r="E169" s="1055"/>
      <c r="F169" s="1055"/>
    </row>
    <row r="170" spans="1:6" ht="18" x14ac:dyDescent="0.25">
      <c r="A170" s="1056" t="s">
        <v>876</v>
      </c>
      <c r="B170" s="1056"/>
      <c r="C170" s="1056"/>
      <c r="D170" s="1056"/>
      <c r="E170" s="1056"/>
      <c r="F170" s="1056"/>
    </row>
    <row r="171" spans="1:6" ht="18" x14ac:dyDescent="0.25">
      <c r="A171" s="1056" t="s">
        <v>330</v>
      </c>
      <c r="B171" s="1056"/>
      <c r="C171" s="1056"/>
      <c r="D171" s="1056"/>
      <c r="E171" s="1056"/>
      <c r="F171" s="1056"/>
    </row>
    <row r="172" spans="1:6" ht="30" customHeight="1" x14ac:dyDescent="0.25">
      <c r="A172" s="1054" t="s">
        <v>3</v>
      </c>
      <c r="B172" s="1054"/>
      <c r="C172" s="1054"/>
      <c r="D172" s="1054"/>
      <c r="E172" s="1054"/>
      <c r="F172" s="1054"/>
    </row>
    <row r="173" spans="1:6" x14ac:dyDescent="0.25">
      <c r="A173" s="16"/>
      <c r="B173" s="397"/>
      <c r="C173" s="397"/>
      <c r="D173" s="17"/>
      <c r="E173" s="398"/>
      <c r="F173" s="397"/>
    </row>
    <row r="174" spans="1:6" ht="30" customHeight="1" x14ac:dyDescent="0.25">
      <c r="A174" s="399" t="s">
        <v>850</v>
      </c>
      <c r="B174" s="400" t="s">
        <v>838</v>
      </c>
      <c r="C174" s="400" t="s">
        <v>839</v>
      </c>
      <c r="D174" s="400" t="s">
        <v>840</v>
      </c>
      <c r="E174" s="401" t="s">
        <v>8</v>
      </c>
      <c r="F174" s="400" t="s">
        <v>698</v>
      </c>
    </row>
    <row r="175" spans="1:6" x14ac:dyDescent="0.25">
      <c r="A175" s="21" t="s">
        <v>851</v>
      </c>
      <c r="B175" s="402">
        <v>0</v>
      </c>
      <c r="C175" s="402">
        <v>0</v>
      </c>
      <c r="D175" s="402">
        <v>0</v>
      </c>
      <c r="E175" s="402">
        <v>0</v>
      </c>
      <c r="F175" s="403">
        <v>0</v>
      </c>
    </row>
    <row r="176" spans="1:6" x14ac:dyDescent="0.25">
      <c r="A176" s="21" t="s">
        <v>852</v>
      </c>
      <c r="B176" s="402">
        <v>0</v>
      </c>
      <c r="C176" s="402">
        <v>0</v>
      </c>
      <c r="D176" s="402">
        <v>0</v>
      </c>
      <c r="E176" s="402">
        <v>0</v>
      </c>
      <c r="F176" s="403">
        <v>0</v>
      </c>
    </row>
    <row r="177" spans="1:6" x14ac:dyDescent="0.25">
      <c r="A177" s="21" t="s">
        <v>853</v>
      </c>
      <c r="B177" s="402">
        <v>0</v>
      </c>
      <c r="C177" s="402">
        <v>0</v>
      </c>
      <c r="D177" s="402">
        <v>0</v>
      </c>
      <c r="E177" s="402">
        <v>0</v>
      </c>
      <c r="F177" s="403">
        <v>0</v>
      </c>
    </row>
    <row r="178" spans="1:6" x14ac:dyDescent="0.25">
      <c r="A178" s="21" t="s">
        <v>854</v>
      </c>
      <c r="B178" s="402">
        <v>0</v>
      </c>
      <c r="C178" s="402">
        <v>8047.8779999999997</v>
      </c>
      <c r="D178" s="402">
        <v>0</v>
      </c>
      <c r="E178" s="402">
        <v>8047.8779999999997</v>
      </c>
      <c r="F178" s="403">
        <v>0.59040790740836935</v>
      </c>
    </row>
    <row r="179" spans="1:6" x14ac:dyDescent="0.25">
      <c r="A179" s="21" t="s">
        <v>855</v>
      </c>
      <c r="B179" s="402">
        <v>0</v>
      </c>
      <c r="C179" s="402">
        <v>744.38493000000005</v>
      </c>
      <c r="D179" s="402">
        <v>0</v>
      </c>
      <c r="E179" s="402">
        <v>744.38493000000005</v>
      </c>
      <c r="F179" s="403">
        <v>5.4609519282924707E-2</v>
      </c>
    </row>
    <row r="180" spans="1:6" x14ac:dyDescent="0.25">
      <c r="A180" s="21" t="s">
        <v>856</v>
      </c>
      <c r="B180" s="402">
        <v>379.5994</v>
      </c>
      <c r="C180" s="402">
        <v>1501.9333300000001</v>
      </c>
      <c r="D180" s="402">
        <v>0</v>
      </c>
      <c r="E180" s="402">
        <v>1881.5327300000001</v>
      </c>
      <c r="F180" s="403">
        <v>0.13803288293381888</v>
      </c>
    </row>
    <row r="181" spans="1:6" x14ac:dyDescent="0.25">
      <c r="A181" s="21" t="s">
        <v>857</v>
      </c>
      <c r="B181" s="402">
        <v>0</v>
      </c>
      <c r="C181" s="402">
        <v>326.99629999999996</v>
      </c>
      <c r="D181" s="402">
        <v>0</v>
      </c>
      <c r="E181" s="402">
        <v>326.99629999999996</v>
      </c>
      <c r="F181" s="403">
        <v>2.3989081496175679E-2</v>
      </c>
    </row>
    <row r="182" spans="1:6" x14ac:dyDescent="0.25">
      <c r="A182" s="21" t="s">
        <v>858</v>
      </c>
      <c r="B182" s="402">
        <v>0</v>
      </c>
      <c r="C182" s="402">
        <v>940.09008999999992</v>
      </c>
      <c r="D182" s="402">
        <v>0</v>
      </c>
      <c r="E182" s="402">
        <v>940.09008999999992</v>
      </c>
      <c r="F182" s="403">
        <v>6.8966828623923671E-2</v>
      </c>
    </row>
    <row r="183" spans="1:6" x14ac:dyDescent="0.25">
      <c r="A183" s="21" t="s">
        <v>859</v>
      </c>
      <c r="B183" s="402">
        <v>120</v>
      </c>
      <c r="C183" s="402">
        <v>233.23871</v>
      </c>
      <c r="D183" s="402">
        <v>0</v>
      </c>
      <c r="E183" s="402">
        <v>353.23870999999997</v>
      </c>
      <c r="F183" s="403">
        <v>2.5914275488113987E-2</v>
      </c>
    </row>
    <row r="184" spans="1:6" x14ac:dyDescent="0.25">
      <c r="A184" s="21" t="s">
        <v>860</v>
      </c>
      <c r="B184" s="402">
        <v>0</v>
      </c>
      <c r="C184" s="402">
        <v>172.9</v>
      </c>
      <c r="D184" s="402">
        <v>0</v>
      </c>
      <c r="E184" s="402">
        <v>172.9</v>
      </c>
      <c r="F184" s="403">
        <v>1.268427866214014E-2</v>
      </c>
    </row>
    <row r="185" spans="1:6" x14ac:dyDescent="0.25">
      <c r="A185" s="21" t="s">
        <v>861</v>
      </c>
      <c r="B185" s="402">
        <v>178.36524</v>
      </c>
      <c r="C185" s="402">
        <v>160</v>
      </c>
      <c r="D185" s="402">
        <v>0</v>
      </c>
      <c r="E185" s="402">
        <v>338.36523999999997</v>
      </c>
      <c r="F185" s="403">
        <v>2.4823128940092115E-2</v>
      </c>
    </row>
    <row r="186" spans="1:6" x14ac:dyDescent="0.25">
      <c r="A186" s="21" t="s">
        <v>862</v>
      </c>
      <c r="B186" s="402">
        <v>658.32511</v>
      </c>
      <c r="C186" s="402">
        <v>87.616969999999995</v>
      </c>
      <c r="D186" s="402">
        <v>0</v>
      </c>
      <c r="E186" s="402">
        <v>745.94208000000003</v>
      </c>
      <c r="F186" s="403">
        <v>5.4723754820916327E-2</v>
      </c>
    </row>
    <row r="187" spans="1:6" x14ac:dyDescent="0.25">
      <c r="A187" s="21" t="s">
        <v>863</v>
      </c>
      <c r="B187" s="402">
        <v>63.346979999999995</v>
      </c>
      <c r="C187" s="402">
        <v>0</v>
      </c>
      <c r="D187" s="402">
        <v>0</v>
      </c>
      <c r="E187" s="402">
        <v>63.346979999999995</v>
      </c>
      <c r="F187" s="403">
        <v>4.6472570660787624E-3</v>
      </c>
    </row>
    <row r="188" spans="1:6" x14ac:dyDescent="0.25">
      <c r="A188" s="21" t="s">
        <v>864</v>
      </c>
      <c r="B188" s="402">
        <v>12.690529999999999</v>
      </c>
      <c r="C188" s="402">
        <v>3.6815199999999999</v>
      </c>
      <c r="D188" s="402">
        <v>0</v>
      </c>
      <c r="E188" s="402">
        <v>16.372049999999998</v>
      </c>
      <c r="F188" s="403">
        <v>1.2010852774464514E-3</v>
      </c>
    </row>
    <row r="189" spans="1:6" x14ac:dyDescent="0.25">
      <c r="A189" s="399" t="s">
        <v>723</v>
      </c>
      <c r="B189" s="404">
        <v>1412.32726</v>
      </c>
      <c r="C189" s="404">
        <v>12218.719849999998</v>
      </c>
      <c r="D189" s="404">
        <v>0</v>
      </c>
      <c r="E189" s="404">
        <v>13631.04711</v>
      </c>
      <c r="F189" s="58">
        <v>0.99999999999999989</v>
      </c>
    </row>
    <row r="190" spans="1:6" x14ac:dyDescent="0.25">
      <c r="A190" s="405" t="s">
        <v>865</v>
      </c>
      <c r="B190" s="403">
        <v>0.10361106146892336</v>
      </c>
      <c r="C190" s="403">
        <v>0.89638893853107648</v>
      </c>
      <c r="D190" s="403">
        <v>0</v>
      </c>
      <c r="E190" s="403">
        <v>1</v>
      </c>
      <c r="F190" s="403"/>
    </row>
    <row r="191" spans="1:6" ht="30" customHeight="1" x14ac:dyDescent="0.25">
      <c r="A191" s="406" t="s">
        <v>874</v>
      </c>
      <c r="B191" s="400" t="s">
        <v>838</v>
      </c>
      <c r="C191" s="400" t="s">
        <v>839</v>
      </c>
      <c r="D191" s="400" t="s">
        <v>840</v>
      </c>
      <c r="E191" s="401" t="s">
        <v>723</v>
      </c>
      <c r="F191" s="400" t="s">
        <v>698</v>
      </c>
    </row>
    <row r="192" spans="1:6" x14ac:dyDescent="0.25">
      <c r="A192" s="21" t="s">
        <v>851</v>
      </c>
      <c r="B192" s="402">
        <v>0</v>
      </c>
      <c r="C192" s="402">
        <v>0</v>
      </c>
      <c r="D192" s="402">
        <v>0</v>
      </c>
      <c r="E192" s="402">
        <v>0</v>
      </c>
      <c r="F192" s="403">
        <v>0</v>
      </c>
    </row>
    <row r="193" spans="1:6" x14ac:dyDescent="0.25">
      <c r="A193" s="21" t="s">
        <v>852</v>
      </c>
      <c r="B193" s="402">
        <v>0</v>
      </c>
      <c r="C193" s="402">
        <v>0</v>
      </c>
      <c r="D193" s="402">
        <v>0</v>
      </c>
      <c r="E193" s="402">
        <v>0</v>
      </c>
      <c r="F193" s="403">
        <v>0</v>
      </c>
    </row>
    <row r="194" spans="1:6" x14ac:dyDescent="0.25">
      <c r="A194" s="21" t="s">
        <v>853</v>
      </c>
      <c r="B194" s="402">
        <v>0</v>
      </c>
      <c r="C194" s="402">
        <v>0</v>
      </c>
      <c r="D194" s="402">
        <v>0</v>
      </c>
      <c r="E194" s="402">
        <v>0</v>
      </c>
      <c r="F194" s="403">
        <v>0</v>
      </c>
    </row>
    <row r="195" spans="1:6" x14ac:dyDescent="0.25">
      <c r="A195" s="21" t="s">
        <v>854</v>
      </c>
      <c r="B195" s="402">
        <v>0</v>
      </c>
      <c r="C195" s="402">
        <v>3</v>
      </c>
      <c r="D195" s="402">
        <v>0</v>
      </c>
      <c r="E195" s="402">
        <v>3</v>
      </c>
      <c r="F195" s="403">
        <v>3.0612244897959183E-2</v>
      </c>
    </row>
    <row r="196" spans="1:6" x14ac:dyDescent="0.25">
      <c r="A196" s="21" t="s">
        <v>855</v>
      </c>
      <c r="B196" s="402">
        <v>0</v>
      </c>
      <c r="C196" s="402">
        <v>1</v>
      </c>
      <c r="D196" s="402">
        <v>0</v>
      </c>
      <c r="E196" s="402">
        <v>1</v>
      </c>
      <c r="F196" s="403">
        <v>1.020408163265306E-2</v>
      </c>
    </row>
    <row r="197" spans="1:6" x14ac:dyDescent="0.25">
      <c r="A197" s="21" t="s">
        <v>856</v>
      </c>
      <c r="B197" s="402">
        <v>1</v>
      </c>
      <c r="C197" s="402">
        <v>3</v>
      </c>
      <c r="D197" s="402">
        <v>0</v>
      </c>
      <c r="E197" s="402">
        <v>4</v>
      </c>
      <c r="F197" s="403">
        <v>4.0816326530612242E-2</v>
      </c>
    </row>
    <row r="198" spans="1:6" x14ac:dyDescent="0.25">
      <c r="A198" s="21" t="s">
        <v>857</v>
      </c>
      <c r="B198" s="402">
        <v>0</v>
      </c>
      <c r="C198" s="402">
        <v>1</v>
      </c>
      <c r="D198" s="402">
        <v>0</v>
      </c>
      <c r="E198" s="402">
        <v>1</v>
      </c>
      <c r="F198" s="403">
        <v>1.020408163265306E-2</v>
      </c>
    </row>
    <row r="199" spans="1:6" x14ac:dyDescent="0.25">
      <c r="A199" s="21" t="s">
        <v>858</v>
      </c>
      <c r="B199" s="402">
        <v>0</v>
      </c>
      <c r="C199" s="402">
        <v>6</v>
      </c>
      <c r="D199" s="402">
        <v>0</v>
      </c>
      <c r="E199" s="402">
        <v>6</v>
      </c>
      <c r="F199" s="403">
        <v>6.1224489795918366E-2</v>
      </c>
    </row>
    <row r="200" spans="1:6" x14ac:dyDescent="0.25">
      <c r="A200" s="21" t="s">
        <v>859</v>
      </c>
      <c r="B200" s="402">
        <v>1</v>
      </c>
      <c r="C200" s="402">
        <v>2</v>
      </c>
      <c r="D200" s="402">
        <v>0</v>
      </c>
      <c r="E200" s="402">
        <v>3</v>
      </c>
      <c r="F200" s="403">
        <v>3.0612244897959183E-2</v>
      </c>
    </row>
    <row r="201" spans="1:6" x14ac:dyDescent="0.25">
      <c r="A201" s="21" t="s">
        <v>860</v>
      </c>
      <c r="B201" s="402">
        <v>0</v>
      </c>
      <c r="C201" s="402">
        <v>2</v>
      </c>
      <c r="D201" s="402">
        <v>0</v>
      </c>
      <c r="E201" s="402">
        <v>2</v>
      </c>
      <c r="F201" s="403">
        <v>2.0408163265306121E-2</v>
      </c>
    </row>
    <row r="202" spans="1:6" x14ac:dyDescent="0.25">
      <c r="A202" s="21" t="s">
        <v>861</v>
      </c>
      <c r="B202" s="402">
        <v>4</v>
      </c>
      <c r="C202" s="402">
        <v>3</v>
      </c>
      <c r="D202" s="402">
        <v>0</v>
      </c>
      <c r="E202" s="402">
        <v>7</v>
      </c>
      <c r="F202" s="403">
        <v>7.1428571428571425E-2</v>
      </c>
    </row>
    <row r="203" spans="1:6" x14ac:dyDescent="0.25">
      <c r="A203" s="21" t="s">
        <v>862</v>
      </c>
      <c r="B203" s="402">
        <v>46</v>
      </c>
      <c r="C203" s="402">
        <v>4</v>
      </c>
      <c r="D203" s="402">
        <v>0</v>
      </c>
      <c r="E203" s="402">
        <v>50</v>
      </c>
      <c r="F203" s="403">
        <v>0.51020408163265307</v>
      </c>
    </row>
    <row r="204" spans="1:6" x14ac:dyDescent="0.25">
      <c r="A204" s="21" t="s">
        <v>863</v>
      </c>
      <c r="B204" s="402">
        <v>14</v>
      </c>
      <c r="C204" s="402">
        <v>0</v>
      </c>
      <c r="D204" s="402">
        <v>0</v>
      </c>
      <c r="E204" s="402">
        <v>14</v>
      </c>
      <c r="F204" s="403">
        <v>0.14285714285714285</v>
      </c>
    </row>
    <row r="205" spans="1:6" x14ac:dyDescent="0.25">
      <c r="A205" s="21" t="s">
        <v>864</v>
      </c>
      <c r="B205" s="402">
        <v>4</v>
      </c>
      <c r="C205" s="402">
        <v>3</v>
      </c>
      <c r="D205" s="402">
        <v>0</v>
      </c>
      <c r="E205" s="402">
        <v>7</v>
      </c>
      <c r="F205" s="403">
        <v>7.1428571428571425E-2</v>
      </c>
    </row>
    <row r="206" spans="1:6" x14ac:dyDescent="0.25">
      <c r="A206" s="399" t="s">
        <v>723</v>
      </c>
      <c r="B206" s="404">
        <v>70</v>
      </c>
      <c r="C206" s="404">
        <v>28</v>
      </c>
      <c r="D206" s="404">
        <v>0</v>
      </c>
      <c r="E206" s="404">
        <v>98</v>
      </c>
      <c r="F206" s="58">
        <v>1</v>
      </c>
    </row>
    <row r="207" spans="1:6" x14ac:dyDescent="0.25">
      <c r="A207" s="405" t="s">
        <v>865</v>
      </c>
      <c r="B207" s="403">
        <v>0.7142857142857143</v>
      </c>
      <c r="C207" s="403">
        <v>0.2857142857142857</v>
      </c>
      <c r="D207" s="403">
        <v>0</v>
      </c>
      <c r="E207" s="403">
        <v>1</v>
      </c>
      <c r="F207" s="403"/>
    </row>
    <row r="208" spans="1:6" ht="15.75" thickBot="1" x14ac:dyDescent="0.3">
      <c r="A208" s="407"/>
      <c r="B208" s="408"/>
      <c r="C208" s="409"/>
      <c r="D208" s="409"/>
      <c r="E208" s="408"/>
      <c r="F208" s="408"/>
    </row>
    <row r="209" spans="1:6" ht="15.75" customHeight="1" thickTop="1" x14ac:dyDescent="0.25">
      <c r="A209" s="1053" t="s">
        <v>877</v>
      </c>
      <c r="B209" s="1053"/>
      <c r="C209" s="1053"/>
      <c r="D209" s="1053"/>
      <c r="E209" s="1053"/>
      <c r="F209" s="1053"/>
    </row>
    <row r="210" spans="1:6" x14ac:dyDescent="0.25">
      <c r="A210" s="415"/>
      <c r="B210" s="416"/>
      <c r="C210" s="417"/>
      <c r="D210" s="417"/>
      <c r="E210" s="416"/>
      <c r="F210" s="414"/>
    </row>
  </sheetData>
  <mergeCells count="25">
    <mergeCell ref="A43:F43"/>
    <mergeCell ref="A1:F1"/>
    <mergeCell ref="A2:F2"/>
    <mergeCell ref="A3:F3"/>
    <mergeCell ref="A4:F4"/>
    <mergeCell ref="A41:F41"/>
    <mergeCell ref="A129:F129"/>
    <mergeCell ref="A44:F44"/>
    <mergeCell ref="A45:F45"/>
    <mergeCell ref="A46:F46"/>
    <mergeCell ref="A83:F83"/>
    <mergeCell ref="A85:F85"/>
    <mergeCell ref="A86:F86"/>
    <mergeCell ref="A87:F87"/>
    <mergeCell ref="A88:F88"/>
    <mergeCell ref="A125:F125"/>
    <mergeCell ref="A127:F127"/>
    <mergeCell ref="A128:F128"/>
    <mergeCell ref="A209:F209"/>
    <mergeCell ref="A130:F130"/>
    <mergeCell ref="A167:F167"/>
    <mergeCell ref="A169:F169"/>
    <mergeCell ref="A170:F170"/>
    <mergeCell ref="A171:F171"/>
    <mergeCell ref="A172:F172"/>
  </mergeCells>
  <hyperlinks>
    <hyperlink ref="H1" location="ÍNDICE!A1" display="ÍNDICE!A1" xr:uid="{00000000-0004-0000-3300-000000000000}"/>
  </hyperlink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Hoja23"/>
  <dimension ref="A1:H328"/>
  <sheetViews>
    <sheetView zoomScale="70" zoomScaleNormal="70" workbookViewId="0">
      <selection activeCell="I12" sqref="I12"/>
    </sheetView>
  </sheetViews>
  <sheetFormatPr baseColWidth="10" defaultColWidth="10.7109375" defaultRowHeight="15" x14ac:dyDescent="0.25"/>
  <cols>
    <col min="1" max="1" width="104.42578125" bestFit="1" customWidth="1"/>
    <col min="2" max="2" width="10.7109375" bestFit="1" customWidth="1"/>
    <col min="3" max="5" width="10.7109375"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58" max="258" width="10.7109375" bestFit="1" customWidth="1"/>
    <col min="259" max="261" width="10.7109375" customWidth="1"/>
    <col min="262" max="262" width="11.7109375" bestFit="1" customWidth="1"/>
    <col min="263" max="263" width="11.42578125" customWidth="1"/>
    <col min="264" max="264" width="10.7109375" bestFit="1" customWidth="1"/>
    <col min="265" max="504" width="11.42578125" customWidth="1"/>
    <col min="505" max="505" width="104.42578125" bestFit="1" customWidth="1"/>
    <col min="506" max="506" width="10.7109375" bestFit="1" customWidth="1"/>
    <col min="507" max="507" width="11.7109375" bestFit="1" customWidth="1"/>
    <col min="508" max="509" width="10.7109375" bestFit="1" customWidth="1"/>
    <col min="510" max="510" width="11.7109375" bestFit="1" customWidth="1"/>
    <col min="513" max="513" width="104.42578125" bestFit="1" customWidth="1"/>
    <col min="514" max="514" width="10.7109375" bestFit="1" customWidth="1"/>
    <col min="515" max="517" width="10.7109375" customWidth="1"/>
    <col min="518" max="518" width="11.7109375" bestFit="1" customWidth="1"/>
    <col min="519" max="519" width="11.42578125" customWidth="1"/>
    <col min="520" max="520" width="10.7109375" bestFit="1" customWidth="1"/>
    <col min="521" max="760" width="11.42578125" customWidth="1"/>
    <col min="761" max="761" width="104.42578125" bestFit="1" customWidth="1"/>
    <col min="762" max="762" width="10.7109375" bestFit="1" customWidth="1"/>
    <col min="763" max="763" width="11.7109375" bestFit="1" customWidth="1"/>
    <col min="764" max="765" width="10.7109375" bestFit="1" customWidth="1"/>
    <col min="766" max="766" width="11.7109375" bestFit="1" customWidth="1"/>
    <col min="769" max="769" width="104.42578125" bestFit="1" customWidth="1"/>
    <col min="770" max="770" width="10.7109375" bestFit="1" customWidth="1"/>
    <col min="771" max="773" width="10.7109375" customWidth="1"/>
    <col min="774" max="774" width="11.7109375" bestFit="1" customWidth="1"/>
    <col min="775" max="775" width="11.42578125" customWidth="1"/>
    <col min="776" max="776" width="10.7109375" bestFit="1" customWidth="1"/>
    <col min="777" max="1016" width="11.42578125" customWidth="1"/>
    <col min="1017" max="1017" width="104.42578125" bestFit="1" customWidth="1"/>
    <col min="1018" max="1018" width="10.7109375" bestFit="1" customWidth="1"/>
    <col min="1019" max="1019" width="11.7109375" bestFit="1" customWidth="1"/>
    <col min="1020" max="1021" width="10.7109375" bestFit="1" customWidth="1"/>
    <col min="1022" max="1022" width="11.7109375" bestFit="1" customWidth="1"/>
    <col min="1025" max="1025" width="104.42578125" bestFit="1" customWidth="1"/>
    <col min="1026" max="1026" width="10.7109375" bestFit="1" customWidth="1"/>
    <col min="1027" max="1029" width="10.7109375" customWidth="1"/>
    <col min="1030" max="1030" width="11.7109375" bestFit="1" customWidth="1"/>
    <col min="1031" max="1031" width="11.42578125" customWidth="1"/>
    <col min="1032" max="1032" width="10.7109375" bestFit="1" customWidth="1"/>
    <col min="1033" max="1272" width="11.42578125" customWidth="1"/>
    <col min="1273" max="1273" width="104.42578125" bestFit="1" customWidth="1"/>
    <col min="1274" max="1274" width="10.7109375" bestFit="1" customWidth="1"/>
    <col min="1275" max="1275" width="11.7109375" bestFit="1" customWidth="1"/>
    <col min="1276" max="1277" width="10.7109375" bestFit="1" customWidth="1"/>
    <col min="1278" max="1278" width="11.7109375" bestFit="1" customWidth="1"/>
    <col min="1281" max="1281" width="104.42578125" bestFit="1" customWidth="1"/>
    <col min="1282" max="1282" width="10.7109375" bestFit="1" customWidth="1"/>
    <col min="1283" max="1285" width="10.7109375" customWidth="1"/>
    <col min="1286" max="1286" width="11.7109375" bestFit="1" customWidth="1"/>
    <col min="1287" max="1287" width="11.42578125" customWidth="1"/>
    <col min="1288" max="1288" width="10.7109375" bestFit="1" customWidth="1"/>
    <col min="1289" max="1528" width="11.42578125" customWidth="1"/>
    <col min="1529" max="1529" width="104.42578125" bestFit="1" customWidth="1"/>
    <col min="1530" max="1530" width="10.7109375" bestFit="1" customWidth="1"/>
    <col min="1531" max="1531" width="11.7109375" bestFit="1" customWidth="1"/>
    <col min="1532" max="1533" width="10.7109375" bestFit="1" customWidth="1"/>
    <col min="1534" max="1534" width="11.7109375" bestFit="1" customWidth="1"/>
    <col min="1537" max="1537" width="104.42578125" bestFit="1" customWidth="1"/>
    <col min="1538" max="1538" width="10.7109375" bestFit="1" customWidth="1"/>
    <col min="1539" max="1541" width="10.7109375" customWidth="1"/>
    <col min="1542" max="1542" width="11.7109375" bestFit="1" customWidth="1"/>
    <col min="1543" max="1543" width="11.42578125" customWidth="1"/>
    <col min="1544" max="1544" width="10.7109375" bestFit="1" customWidth="1"/>
    <col min="1545" max="1784" width="11.42578125" customWidth="1"/>
    <col min="1785" max="1785" width="104.42578125" bestFit="1" customWidth="1"/>
    <col min="1786" max="1786" width="10.7109375" bestFit="1" customWidth="1"/>
    <col min="1787" max="1787" width="11.7109375" bestFit="1" customWidth="1"/>
    <col min="1788" max="1789" width="10.7109375" bestFit="1" customWidth="1"/>
    <col min="1790" max="1790" width="11.7109375" bestFit="1" customWidth="1"/>
    <col min="1793" max="1793" width="104.42578125" bestFit="1" customWidth="1"/>
    <col min="1794" max="1794" width="10.7109375" bestFit="1" customWidth="1"/>
    <col min="1795" max="1797" width="10.7109375" customWidth="1"/>
    <col min="1798" max="1798" width="11.7109375" bestFit="1" customWidth="1"/>
    <col min="1799" max="1799" width="11.42578125" customWidth="1"/>
    <col min="1800" max="1800" width="10.7109375" bestFit="1" customWidth="1"/>
    <col min="1801" max="2040" width="11.42578125" customWidth="1"/>
    <col min="2041" max="2041" width="104.42578125" bestFit="1" customWidth="1"/>
    <col min="2042" max="2042" width="10.7109375" bestFit="1" customWidth="1"/>
    <col min="2043" max="2043" width="11.7109375" bestFit="1" customWidth="1"/>
    <col min="2044" max="2045" width="10.7109375" bestFit="1" customWidth="1"/>
    <col min="2046" max="2046" width="11.7109375" bestFit="1" customWidth="1"/>
    <col min="2049" max="2049" width="104.42578125" bestFit="1" customWidth="1"/>
    <col min="2050" max="2050" width="10.7109375" bestFit="1" customWidth="1"/>
    <col min="2051" max="2053" width="10.7109375" customWidth="1"/>
    <col min="2054" max="2054" width="11.7109375" bestFit="1" customWidth="1"/>
    <col min="2055" max="2055" width="11.42578125" customWidth="1"/>
    <col min="2056" max="2056" width="10.7109375" bestFit="1" customWidth="1"/>
    <col min="2057" max="2296" width="11.42578125" customWidth="1"/>
    <col min="2297" max="2297" width="104.42578125" bestFit="1" customWidth="1"/>
    <col min="2298" max="2298" width="10.7109375" bestFit="1" customWidth="1"/>
    <col min="2299" max="2299" width="11.7109375" bestFit="1" customWidth="1"/>
    <col min="2300" max="2301" width="10.7109375" bestFit="1" customWidth="1"/>
    <col min="2302" max="2302" width="11.7109375" bestFit="1" customWidth="1"/>
    <col min="2305" max="2305" width="104.42578125" bestFit="1" customWidth="1"/>
    <col min="2306" max="2306" width="10.7109375" bestFit="1" customWidth="1"/>
    <col min="2307" max="2309" width="10.7109375" customWidth="1"/>
    <col min="2310" max="2310" width="11.7109375" bestFit="1" customWidth="1"/>
    <col min="2311" max="2311" width="11.42578125" customWidth="1"/>
    <col min="2312" max="2312" width="10.7109375" bestFit="1" customWidth="1"/>
    <col min="2313" max="2552" width="11.42578125" customWidth="1"/>
    <col min="2553" max="2553" width="104.42578125" bestFit="1" customWidth="1"/>
    <col min="2554" max="2554" width="10.7109375" bestFit="1" customWidth="1"/>
    <col min="2555" max="2555" width="11.7109375" bestFit="1" customWidth="1"/>
    <col min="2556" max="2557" width="10.7109375" bestFit="1" customWidth="1"/>
    <col min="2558" max="2558" width="11.7109375" bestFit="1" customWidth="1"/>
    <col min="2561" max="2561" width="104.42578125" bestFit="1" customWidth="1"/>
    <col min="2562" max="2562" width="10.7109375" bestFit="1" customWidth="1"/>
    <col min="2563" max="2565" width="10.7109375" customWidth="1"/>
    <col min="2566" max="2566" width="11.7109375" bestFit="1" customWidth="1"/>
    <col min="2567" max="2567" width="11.42578125" customWidth="1"/>
    <col min="2568" max="2568" width="10.7109375" bestFit="1" customWidth="1"/>
    <col min="2569" max="2808" width="11.42578125" customWidth="1"/>
    <col min="2809" max="2809" width="104.42578125" bestFit="1" customWidth="1"/>
    <col min="2810" max="2810" width="10.7109375" bestFit="1" customWidth="1"/>
    <col min="2811" max="2811" width="11.7109375" bestFit="1" customWidth="1"/>
    <col min="2812" max="2813" width="10.7109375" bestFit="1" customWidth="1"/>
    <col min="2814" max="2814" width="11.7109375" bestFit="1" customWidth="1"/>
    <col min="2817" max="2817" width="104.42578125" bestFit="1" customWidth="1"/>
    <col min="2818" max="2818" width="10.7109375" bestFit="1" customWidth="1"/>
    <col min="2819" max="2821" width="10.7109375" customWidth="1"/>
    <col min="2822" max="2822" width="11.7109375" bestFit="1" customWidth="1"/>
    <col min="2823" max="2823" width="11.42578125" customWidth="1"/>
    <col min="2824" max="2824" width="10.7109375" bestFit="1" customWidth="1"/>
    <col min="2825" max="3064" width="11.42578125" customWidth="1"/>
    <col min="3065" max="3065" width="104.42578125" bestFit="1" customWidth="1"/>
    <col min="3066" max="3066" width="10.7109375" bestFit="1" customWidth="1"/>
    <col min="3067" max="3067" width="11.7109375" bestFit="1" customWidth="1"/>
    <col min="3068" max="3069" width="10.7109375" bestFit="1" customWidth="1"/>
    <col min="3070" max="3070" width="11.7109375" bestFit="1" customWidth="1"/>
    <col min="3073" max="3073" width="104.42578125" bestFit="1" customWidth="1"/>
    <col min="3074" max="3074" width="10.7109375" bestFit="1" customWidth="1"/>
    <col min="3075" max="3077" width="10.7109375" customWidth="1"/>
    <col min="3078" max="3078" width="11.7109375" bestFit="1" customWidth="1"/>
    <col min="3079" max="3079" width="11.42578125" customWidth="1"/>
    <col min="3080" max="3080" width="10.7109375" bestFit="1" customWidth="1"/>
    <col min="3081" max="3320" width="11.42578125" customWidth="1"/>
    <col min="3321" max="3321" width="104.42578125" bestFit="1" customWidth="1"/>
    <col min="3322" max="3322" width="10.7109375" bestFit="1" customWidth="1"/>
    <col min="3323" max="3323" width="11.7109375" bestFit="1" customWidth="1"/>
    <col min="3324" max="3325" width="10.7109375" bestFit="1" customWidth="1"/>
    <col min="3326" max="3326" width="11.7109375" bestFit="1" customWidth="1"/>
    <col min="3329" max="3329" width="104.42578125" bestFit="1" customWidth="1"/>
    <col min="3330" max="3330" width="10.7109375" bestFit="1" customWidth="1"/>
    <col min="3331" max="3333" width="10.7109375" customWidth="1"/>
    <col min="3334" max="3334" width="11.7109375" bestFit="1" customWidth="1"/>
    <col min="3335" max="3335" width="11.42578125" customWidth="1"/>
    <col min="3336" max="3336" width="10.7109375" bestFit="1" customWidth="1"/>
    <col min="3337" max="3576" width="11.42578125" customWidth="1"/>
    <col min="3577" max="3577" width="104.42578125" bestFit="1" customWidth="1"/>
    <col min="3578" max="3578" width="10.7109375" bestFit="1" customWidth="1"/>
    <col min="3579" max="3579" width="11.7109375" bestFit="1" customWidth="1"/>
    <col min="3580" max="3581" width="10.7109375" bestFit="1" customWidth="1"/>
    <col min="3582" max="3582" width="11.7109375" bestFit="1" customWidth="1"/>
    <col min="3585" max="3585" width="104.42578125" bestFit="1" customWidth="1"/>
    <col min="3586" max="3586" width="10.7109375" bestFit="1" customWidth="1"/>
    <col min="3587" max="3589" width="10.7109375" customWidth="1"/>
    <col min="3590" max="3590" width="11.7109375" bestFit="1" customWidth="1"/>
    <col min="3591" max="3591" width="11.42578125" customWidth="1"/>
    <col min="3592" max="3592" width="10.7109375" bestFit="1" customWidth="1"/>
    <col min="3593" max="3832" width="11.42578125" customWidth="1"/>
    <col min="3833" max="3833" width="104.42578125" bestFit="1" customWidth="1"/>
    <col min="3834" max="3834" width="10.7109375" bestFit="1" customWidth="1"/>
    <col min="3835" max="3835" width="11.7109375" bestFit="1" customWidth="1"/>
    <col min="3836" max="3837" width="10.7109375" bestFit="1" customWidth="1"/>
    <col min="3838" max="3838" width="11.7109375" bestFit="1" customWidth="1"/>
    <col min="3841" max="3841" width="104.42578125" bestFit="1" customWidth="1"/>
    <col min="3842" max="3842" width="10.7109375" bestFit="1" customWidth="1"/>
    <col min="3843" max="3845" width="10.7109375" customWidth="1"/>
    <col min="3846" max="3846" width="11.7109375" bestFit="1" customWidth="1"/>
    <col min="3847" max="3847" width="11.42578125" customWidth="1"/>
    <col min="3848" max="3848" width="10.7109375" bestFit="1" customWidth="1"/>
    <col min="3849" max="4088" width="11.42578125" customWidth="1"/>
    <col min="4089" max="4089" width="104.42578125" bestFit="1" customWidth="1"/>
    <col min="4090" max="4090" width="10.7109375" bestFit="1" customWidth="1"/>
    <col min="4091" max="4091" width="11.7109375" bestFit="1" customWidth="1"/>
    <col min="4092" max="4093" width="10.7109375" bestFit="1" customWidth="1"/>
    <col min="4094" max="4094" width="11.7109375" bestFit="1" customWidth="1"/>
    <col min="4097" max="4097" width="104.42578125" bestFit="1" customWidth="1"/>
    <col min="4098" max="4098" width="10.7109375" bestFit="1" customWidth="1"/>
    <col min="4099" max="4101" width="10.7109375" customWidth="1"/>
    <col min="4102" max="4102" width="11.7109375" bestFit="1" customWidth="1"/>
    <col min="4103" max="4103" width="11.42578125" customWidth="1"/>
    <col min="4104" max="4104" width="10.7109375" bestFit="1" customWidth="1"/>
    <col min="4105" max="4344" width="11.42578125" customWidth="1"/>
    <col min="4345" max="4345" width="104.42578125" bestFit="1" customWidth="1"/>
    <col min="4346" max="4346" width="10.7109375" bestFit="1" customWidth="1"/>
    <col min="4347" max="4347" width="11.7109375" bestFit="1" customWidth="1"/>
    <col min="4348" max="4349" width="10.7109375" bestFit="1" customWidth="1"/>
    <col min="4350" max="4350" width="11.7109375" bestFit="1" customWidth="1"/>
    <col min="4353" max="4353" width="104.42578125" bestFit="1" customWidth="1"/>
    <col min="4354" max="4354" width="10.7109375" bestFit="1" customWidth="1"/>
    <col min="4355" max="4357" width="10.7109375" customWidth="1"/>
    <col min="4358" max="4358" width="11.7109375" bestFit="1" customWidth="1"/>
    <col min="4359" max="4359" width="11.42578125" customWidth="1"/>
    <col min="4360" max="4360" width="10.7109375" bestFit="1" customWidth="1"/>
    <col min="4361" max="4600" width="11.42578125" customWidth="1"/>
    <col min="4601" max="4601" width="104.42578125" bestFit="1" customWidth="1"/>
    <col min="4602" max="4602" width="10.7109375" bestFit="1" customWidth="1"/>
    <col min="4603" max="4603" width="11.7109375" bestFit="1" customWidth="1"/>
    <col min="4604" max="4605" width="10.7109375" bestFit="1" customWidth="1"/>
    <col min="4606" max="4606" width="11.7109375" bestFit="1" customWidth="1"/>
    <col min="4609" max="4609" width="104.42578125" bestFit="1" customWidth="1"/>
    <col min="4610" max="4610" width="10.7109375" bestFit="1" customWidth="1"/>
    <col min="4611" max="4613" width="10.7109375" customWidth="1"/>
    <col min="4614" max="4614" width="11.7109375" bestFit="1" customWidth="1"/>
    <col min="4615" max="4615" width="11.42578125" customWidth="1"/>
    <col min="4616" max="4616" width="10.7109375" bestFit="1" customWidth="1"/>
    <col min="4617" max="4856" width="11.42578125" customWidth="1"/>
    <col min="4857" max="4857" width="104.42578125" bestFit="1" customWidth="1"/>
    <col min="4858" max="4858" width="10.7109375" bestFit="1" customWidth="1"/>
    <col min="4859" max="4859" width="11.7109375" bestFit="1" customWidth="1"/>
    <col min="4860" max="4861" width="10.7109375" bestFit="1" customWidth="1"/>
    <col min="4862" max="4862" width="11.7109375" bestFit="1" customWidth="1"/>
    <col min="4865" max="4865" width="104.42578125" bestFit="1" customWidth="1"/>
    <col min="4866" max="4866" width="10.7109375" bestFit="1" customWidth="1"/>
    <col min="4867" max="4869" width="10.7109375" customWidth="1"/>
    <col min="4870" max="4870" width="11.7109375" bestFit="1" customWidth="1"/>
    <col min="4871" max="4871" width="11.42578125" customWidth="1"/>
    <col min="4872" max="4872" width="10.7109375" bestFit="1" customWidth="1"/>
    <col min="4873" max="5112" width="11.42578125" customWidth="1"/>
    <col min="5113" max="5113" width="104.42578125" bestFit="1" customWidth="1"/>
    <col min="5114" max="5114" width="10.7109375" bestFit="1" customWidth="1"/>
    <col min="5115" max="5115" width="11.7109375" bestFit="1" customWidth="1"/>
    <col min="5116" max="5117" width="10.7109375" bestFit="1" customWidth="1"/>
    <col min="5118" max="5118" width="11.7109375" bestFit="1" customWidth="1"/>
    <col min="5121" max="5121" width="104.42578125" bestFit="1" customWidth="1"/>
    <col min="5122" max="5122" width="10.7109375" bestFit="1" customWidth="1"/>
    <col min="5123" max="5125" width="10.7109375" customWidth="1"/>
    <col min="5126" max="5126" width="11.7109375" bestFit="1" customWidth="1"/>
    <col min="5127" max="5127" width="11.42578125" customWidth="1"/>
    <col min="5128" max="5128" width="10.7109375" bestFit="1" customWidth="1"/>
    <col min="5129" max="5368" width="11.42578125" customWidth="1"/>
    <col min="5369" max="5369" width="104.42578125" bestFit="1" customWidth="1"/>
    <col min="5370" max="5370" width="10.7109375" bestFit="1" customWidth="1"/>
    <col min="5371" max="5371" width="11.7109375" bestFit="1" customWidth="1"/>
    <col min="5372" max="5373" width="10.7109375" bestFit="1" customWidth="1"/>
    <col min="5374" max="5374" width="11.7109375" bestFit="1" customWidth="1"/>
    <col min="5377" max="5377" width="104.42578125" bestFit="1" customWidth="1"/>
    <col min="5378" max="5378" width="10.7109375" bestFit="1" customWidth="1"/>
    <col min="5379" max="5381" width="10.7109375" customWidth="1"/>
    <col min="5382" max="5382" width="11.7109375" bestFit="1" customWidth="1"/>
    <col min="5383" max="5383" width="11.42578125" customWidth="1"/>
    <col min="5384" max="5384" width="10.7109375" bestFit="1" customWidth="1"/>
    <col min="5385" max="5624" width="11.42578125" customWidth="1"/>
    <col min="5625" max="5625" width="104.42578125" bestFit="1" customWidth="1"/>
    <col min="5626" max="5626" width="10.7109375" bestFit="1" customWidth="1"/>
    <col min="5627" max="5627" width="11.7109375" bestFit="1" customWidth="1"/>
    <col min="5628" max="5629" width="10.7109375" bestFit="1" customWidth="1"/>
    <col min="5630" max="5630" width="11.7109375" bestFit="1" customWidth="1"/>
    <col min="5633" max="5633" width="104.42578125" bestFit="1" customWidth="1"/>
    <col min="5634" max="5634" width="10.7109375" bestFit="1" customWidth="1"/>
    <col min="5635" max="5637" width="10.7109375" customWidth="1"/>
    <col min="5638" max="5638" width="11.7109375" bestFit="1" customWidth="1"/>
    <col min="5639" max="5639" width="11.42578125" customWidth="1"/>
    <col min="5640" max="5640" width="10.7109375" bestFit="1" customWidth="1"/>
    <col min="5641" max="5880" width="11.42578125" customWidth="1"/>
    <col min="5881" max="5881" width="104.42578125" bestFit="1" customWidth="1"/>
    <col min="5882" max="5882" width="10.7109375" bestFit="1" customWidth="1"/>
    <col min="5883" max="5883" width="11.7109375" bestFit="1" customWidth="1"/>
    <col min="5884" max="5885" width="10.7109375" bestFit="1" customWidth="1"/>
    <col min="5886" max="5886" width="11.7109375" bestFit="1" customWidth="1"/>
    <col min="5889" max="5889" width="104.42578125" bestFit="1" customWidth="1"/>
    <col min="5890" max="5890" width="10.7109375" bestFit="1" customWidth="1"/>
    <col min="5891" max="5893" width="10.7109375" customWidth="1"/>
    <col min="5894" max="5894" width="11.7109375" bestFit="1" customWidth="1"/>
    <col min="5895" max="5895" width="11.42578125" customWidth="1"/>
    <col min="5896" max="5896" width="10.7109375" bestFit="1" customWidth="1"/>
    <col min="5897" max="6136" width="11.42578125" customWidth="1"/>
    <col min="6137" max="6137" width="104.42578125" bestFit="1" customWidth="1"/>
    <col min="6138" max="6138" width="10.7109375" bestFit="1" customWidth="1"/>
    <col min="6139" max="6139" width="11.7109375" bestFit="1" customWidth="1"/>
    <col min="6140" max="6141" width="10.7109375" bestFit="1" customWidth="1"/>
    <col min="6142" max="6142" width="11.7109375" bestFit="1" customWidth="1"/>
    <col min="6145" max="6145" width="104.42578125" bestFit="1" customWidth="1"/>
    <col min="6146" max="6146" width="10.7109375" bestFit="1" customWidth="1"/>
    <col min="6147" max="6149" width="10.7109375" customWidth="1"/>
    <col min="6150" max="6150" width="11.7109375" bestFit="1" customWidth="1"/>
    <col min="6151" max="6151" width="11.42578125" customWidth="1"/>
    <col min="6152" max="6152" width="10.7109375" bestFit="1" customWidth="1"/>
    <col min="6153" max="6392" width="11.42578125" customWidth="1"/>
    <col min="6393" max="6393" width="104.42578125" bestFit="1" customWidth="1"/>
    <col min="6394" max="6394" width="10.7109375" bestFit="1" customWidth="1"/>
    <col min="6395" max="6395" width="11.7109375" bestFit="1" customWidth="1"/>
    <col min="6396" max="6397" width="10.7109375" bestFit="1" customWidth="1"/>
    <col min="6398" max="6398" width="11.7109375" bestFit="1" customWidth="1"/>
    <col min="6401" max="6401" width="104.42578125" bestFit="1" customWidth="1"/>
    <col min="6402" max="6402" width="10.7109375" bestFit="1" customWidth="1"/>
    <col min="6403" max="6405" width="10.7109375" customWidth="1"/>
    <col min="6406" max="6406" width="11.7109375" bestFit="1" customWidth="1"/>
    <col min="6407" max="6407" width="11.42578125" customWidth="1"/>
    <col min="6408" max="6408" width="10.7109375" bestFit="1" customWidth="1"/>
    <col min="6409" max="6648" width="11.42578125" customWidth="1"/>
    <col min="6649" max="6649" width="104.42578125" bestFit="1" customWidth="1"/>
    <col min="6650" max="6650" width="10.7109375" bestFit="1" customWidth="1"/>
    <col min="6651" max="6651" width="11.7109375" bestFit="1" customWidth="1"/>
    <col min="6652" max="6653" width="10.7109375" bestFit="1" customWidth="1"/>
    <col min="6654" max="6654" width="11.7109375" bestFit="1" customWidth="1"/>
    <col min="6657" max="6657" width="104.42578125" bestFit="1" customWidth="1"/>
    <col min="6658" max="6658" width="10.7109375" bestFit="1" customWidth="1"/>
    <col min="6659" max="6661" width="10.7109375" customWidth="1"/>
    <col min="6662" max="6662" width="11.7109375" bestFit="1" customWidth="1"/>
    <col min="6663" max="6663" width="11.42578125" customWidth="1"/>
    <col min="6664" max="6664" width="10.7109375" bestFit="1" customWidth="1"/>
    <col min="6665" max="6904" width="11.42578125" customWidth="1"/>
    <col min="6905" max="6905" width="104.42578125" bestFit="1" customWidth="1"/>
    <col min="6906" max="6906" width="10.7109375" bestFit="1" customWidth="1"/>
    <col min="6907" max="6907" width="11.7109375" bestFit="1" customWidth="1"/>
    <col min="6908" max="6909" width="10.7109375" bestFit="1" customWidth="1"/>
    <col min="6910" max="6910" width="11.7109375" bestFit="1" customWidth="1"/>
    <col min="6913" max="6913" width="104.42578125" bestFit="1" customWidth="1"/>
    <col min="6914" max="6914" width="10.7109375" bestFit="1" customWidth="1"/>
    <col min="6915" max="6917" width="10.7109375" customWidth="1"/>
    <col min="6918" max="6918" width="11.7109375" bestFit="1" customWidth="1"/>
    <col min="6919" max="6919" width="11.42578125" customWidth="1"/>
    <col min="6920" max="6920" width="10.7109375" bestFit="1" customWidth="1"/>
    <col min="6921" max="7160" width="11.42578125" customWidth="1"/>
    <col min="7161" max="7161" width="104.42578125" bestFit="1" customWidth="1"/>
    <col min="7162" max="7162" width="10.7109375" bestFit="1" customWidth="1"/>
    <col min="7163" max="7163" width="11.7109375" bestFit="1" customWidth="1"/>
    <col min="7164" max="7165" width="10.7109375" bestFit="1" customWidth="1"/>
    <col min="7166" max="7166" width="11.7109375" bestFit="1" customWidth="1"/>
    <col min="7169" max="7169" width="104.42578125" bestFit="1" customWidth="1"/>
    <col min="7170" max="7170" width="10.7109375" bestFit="1" customWidth="1"/>
    <col min="7171" max="7173" width="10.7109375" customWidth="1"/>
    <col min="7174" max="7174" width="11.7109375" bestFit="1" customWidth="1"/>
    <col min="7175" max="7175" width="11.42578125" customWidth="1"/>
    <col min="7176" max="7176" width="10.7109375" bestFit="1" customWidth="1"/>
    <col min="7177" max="7416" width="11.42578125" customWidth="1"/>
    <col min="7417" max="7417" width="104.42578125" bestFit="1" customWidth="1"/>
    <col min="7418" max="7418" width="10.7109375" bestFit="1" customWidth="1"/>
    <col min="7419" max="7419" width="11.7109375" bestFit="1" customWidth="1"/>
    <col min="7420" max="7421" width="10.7109375" bestFit="1" customWidth="1"/>
    <col min="7422" max="7422" width="11.7109375" bestFit="1" customWidth="1"/>
    <col min="7425" max="7425" width="104.42578125" bestFit="1" customWidth="1"/>
    <col min="7426" max="7426" width="10.7109375" bestFit="1" customWidth="1"/>
    <col min="7427" max="7429" width="10.7109375" customWidth="1"/>
    <col min="7430" max="7430" width="11.7109375" bestFit="1" customWidth="1"/>
    <col min="7431" max="7431" width="11.42578125" customWidth="1"/>
    <col min="7432" max="7432" width="10.7109375" bestFit="1" customWidth="1"/>
    <col min="7433" max="7672" width="11.42578125" customWidth="1"/>
    <col min="7673" max="7673" width="104.42578125" bestFit="1" customWidth="1"/>
    <col min="7674" max="7674" width="10.7109375" bestFit="1" customWidth="1"/>
    <col min="7675" max="7675" width="11.7109375" bestFit="1" customWidth="1"/>
    <col min="7676" max="7677" width="10.7109375" bestFit="1" customWidth="1"/>
    <col min="7678" max="7678" width="11.7109375" bestFit="1" customWidth="1"/>
    <col min="7681" max="7681" width="104.42578125" bestFit="1" customWidth="1"/>
    <col min="7682" max="7682" width="10.7109375" bestFit="1" customWidth="1"/>
    <col min="7683" max="7685" width="10.7109375" customWidth="1"/>
    <col min="7686" max="7686" width="11.7109375" bestFit="1" customWidth="1"/>
    <col min="7687" max="7687" width="11.42578125" customWidth="1"/>
    <col min="7688" max="7688" width="10.7109375" bestFit="1" customWidth="1"/>
    <col min="7689" max="7928" width="11.42578125" customWidth="1"/>
    <col min="7929" max="7929" width="104.42578125" bestFit="1" customWidth="1"/>
    <col min="7930" max="7930" width="10.7109375" bestFit="1" customWidth="1"/>
    <col min="7931" max="7931" width="11.7109375" bestFit="1" customWidth="1"/>
    <col min="7932" max="7933" width="10.7109375" bestFit="1" customWidth="1"/>
    <col min="7934" max="7934" width="11.7109375" bestFit="1" customWidth="1"/>
    <col min="7937" max="7937" width="104.42578125" bestFit="1" customWidth="1"/>
    <col min="7938" max="7938" width="10.7109375" bestFit="1" customWidth="1"/>
    <col min="7939" max="7941" width="10.7109375" customWidth="1"/>
    <col min="7942" max="7942" width="11.7109375" bestFit="1" customWidth="1"/>
    <col min="7943" max="7943" width="11.42578125" customWidth="1"/>
    <col min="7944" max="7944" width="10.7109375" bestFit="1" customWidth="1"/>
    <col min="7945" max="8184" width="11.42578125" customWidth="1"/>
    <col min="8185" max="8185" width="104.42578125" bestFit="1" customWidth="1"/>
    <col min="8186" max="8186" width="10.7109375" bestFit="1" customWidth="1"/>
    <col min="8187" max="8187" width="11.7109375" bestFit="1" customWidth="1"/>
    <col min="8188" max="8189" width="10.7109375" bestFit="1" customWidth="1"/>
    <col min="8190" max="8190" width="11.7109375" bestFit="1" customWidth="1"/>
    <col min="8193" max="8193" width="104.42578125" bestFit="1" customWidth="1"/>
    <col min="8194" max="8194" width="10.7109375" bestFit="1" customWidth="1"/>
    <col min="8195" max="8197" width="10.7109375" customWidth="1"/>
    <col min="8198" max="8198" width="11.7109375" bestFit="1" customWidth="1"/>
    <col min="8199" max="8199" width="11.42578125" customWidth="1"/>
    <col min="8200" max="8200" width="10.7109375" bestFit="1" customWidth="1"/>
    <col min="8201" max="8440" width="11.42578125" customWidth="1"/>
    <col min="8441" max="8441" width="104.42578125" bestFit="1" customWidth="1"/>
    <col min="8442" max="8442" width="10.7109375" bestFit="1" customWidth="1"/>
    <col min="8443" max="8443" width="11.7109375" bestFit="1" customWidth="1"/>
    <col min="8444" max="8445" width="10.7109375" bestFit="1" customWidth="1"/>
    <col min="8446" max="8446" width="11.7109375" bestFit="1" customWidth="1"/>
    <col min="8449" max="8449" width="104.42578125" bestFit="1" customWidth="1"/>
    <col min="8450" max="8450" width="10.7109375" bestFit="1" customWidth="1"/>
    <col min="8451" max="8453" width="10.7109375" customWidth="1"/>
    <col min="8454" max="8454" width="11.7109375" bestFit="1" customWidth="1"/>
    <col min="8455" max="8455" width="11.42578125" customWidth="1"/>
    <col min="8456" max="8456" width="10.7109375" bestFit="1" customWidth="1"/>
    <col min="8457" max="8696" width="11.42578125" customWidth="1"/>
    <col min="8697" max="8697" width="104.42578125" bestFit="1" customWidth="1"/>
    <col min="8698" max="8698" width="10.7109375" bestFit="1" customWidth="1"/>
    <col min="8699" max="8699" width="11.7109375" bestFit="1" customWidth="1"/>
    <col min="8700" max="8701" width="10.7109375" bestFit="1" customWidth="1"/>
    <col min="8702" max="8702" width="11.7109375" bestFit="1" customWidth="1"/>
    <col min="8705" max="8705" width="104.42578125" bestFit="1" customWidth="1"/>
    <col min="8706" max="8706" width="10.7109375" bestFit="1" customWidth="1"/>
    <col min="8707" max="8709" width="10.7109375" customWidth="1"/>
    <col min="8710" max="8710" width="11.7109375" bestFit="1" customWidth="1"/>
    <col min="8711" max="8711" width="11.42578125" customWidth="1"/>
    <col min="8712" max="8712" width="10.7109375" bestFit="1" customWidth="1"/>
    <col min="8713" max="8952" width="11.42578125" customWidth="1"/>
    <col min="8953" max="8953" width="104.42578125" bestFit="1" customWidth="1"/>
    <col min="8954" max="8954" width="10.7109375" bestFit="1" customWidth="1"/>
    <col min="8955" max="8955" width="11.7109375" bestFit="1" customWidth="1"/>
    <col min="8956" max="8957" width="10.7109375" bestFit="1" customWidth="1"/>
    <col min="8958" max="8958" width="11.7109375" bestFit="1" customWidth="1"/>
    <col min="8961" max="8961" width="104.42578125" bestFit="1" customWidth="1"/>
    <col min="8962" max="8962" width="10.7109375" bestFit="1" customWidth="1"/>
    <col min="8963" max="8965" width="10.7109375" customWidth="1"/>
    <col min="8966" max="8966" width="11.7109375" bestFit="1" customWidth="1"/>
    <col min="8967" max="8967" width="11.42578125" customWidth="1"/>
    <col min="8968" max="8968" width="10.7109375" bestFit="1" customWidth="1"/>
    <col min="8969" max="9208" width="11.42578125" customWidth="1"/>
    <col min="9209" max="9209" width="104.42578125" bestFit="1" customWidth="1"/>
    <col min="9210" max="9210" width="10.7109375" bestFit="1" customWidth="1"/>
    <col min="9211" max="9211" width="11.7109375" bestFit="1" customWidth="1"/>
    <col min="9212" max="9213" width="10.7109375" bestFit="1" customWidth="1"/>
    <col min="9214" max="9214" width="11.7109375" bestFit="1" customWidth="1"/>
    <col min="9217" max="9217" width="104.42578125" bestFit="1" customWidth="1"/>
    <col min="9218" max="9218" width="10.7109375" bestFit="1" customWidth="1"/>
    <col min="9219" max="9221" width="10.7109375" customWidth="1"/>
    <col min="9222" max="9222" width="11.7109375" bestFit="1" customWidth="1"/>
    <col min="9223" max="9223" width="11.42578125" customWidth="1"/>
    <col min="9224" max="9224" width="10.7109375" bestFit="1" customWidth="1"/>
    <col min="9225" max="9464" width="11.42578125" customWidth="1"/>
    <col min="9465" max="9465" width="104.42578125" bestFit="1" customWidth="1"/>
    <col min="9466" max="9466" width="10.7109375" bestFit="1" customWidth="1"/>
    <col min="9467" max="9467" width="11.7109375" bestFit="1" customWidth="1"/>
    <col min="9468" max="9469" width="10.7109375" bestFit="1" customWidth="1"/>
    <col min="9470" max="9470" width="11.7109375" bestFit="1" customWidth="1"/>
    <col min="9473" max="9473" width="104.42578125" bestFit="1" customWidth="1"/>
    <col min="9474" max="9474" width="10.7109375" bestFit="1" customWidth="1"/>
    <col min="9475" max="9477" width="10.7109375" customWidth="1"/>
    <col min="9478" max="9478" width="11.7109375" bestFit="1" customWidth="1"/>
    <col min="9479" max="9479" width="11.42578125" customWidth="1"/>
    <col min="9480" max="9480" width="10.7109375" bestFit="1" customWidth="1"/>
    <col min="9481" max="9720" width="11.42578125" customWidth="1"/>
    <col min="9721" max="9721" width="104.42578125" bestFit="1" customWidth="1"/>
    <col min="9722" max="9722" width="10.7109375" bestFit="1" customWidth="1"/>
    <col min="9723" max="9723" width="11.7109375" bestFit="1" customWidth="1"/>
    <col min="9724" max="9725" width="10.7109375" bestFit="1" customWidth="1"/>
    <col min="9726" max="9726" width="11.7109375" bestFit="1" customWidth="1"/>
    <col min="9729" max="9729" width="104.42578125" bestFit="1" customWidth="1"/>
    <col min="9730" max="9730" width="10.7109375" bestFit="1" customWidth="1"/>
    <col min="9731" max="9733" width="10.7109375" customWidth="1"/>
    <col min="9734" max="9734" width="11.7109375" bestFit="1" customWidth="1"/>
    <col min="9735" max="9735" width="11.42578125" customWidth="1"/>
    <col min="9736" max="9736" width="10.7109375" bestFit="1" customWidth="1"/>
    <col min="9737" max="9976" width="11.42578125" customWidth="1"/>
    <col min="9977" max="9977" width="104.42578125" bestFit="1" customWidth="1"/>
    <col min="9978" max="9978" width="10.7109375" bestFit="1" customWidth="1"/>
    <col min="9979" max="9979" width="11.7109375" bestFit="1" customWidth="1"/>
    <col min="9980" max="9981" width="10.7109375" bestFit="1" customWidth="1"/>
    <col min="9982" max="9982" width="11.7109375" bestFit="1" customWidth="1"/>
    <col min="9985" max="9985" width="104.42578125" bestFit="1" customWidth="1"/>
    <col min="9986" max="9986" width="10.7109375" bestFit="1" customWidth="1"/>
    <col min="9987" max="9989" width="10.7109375" customWidth="1"/>
    <col min="9990" max="9990" width="11.7109375" bestFit="1" customWidth="1"/>
    <col min="9991" max="9991" width="11.42578125" customWidth="1"/>
    <col min="9992" max="9992" width="10.7109375" bestFit="1" customWidth="1"/>
    <col min="9993" max="10232" width="11.42578125" customWidth="1"/>
    <col min="10233" max="10233" width="104.42578125" bestFit="1" customWidth="1"/>
    <col min="10234" max="10234" width="10.7109375" bestFit="1" customWidth="1"/>
    <col min="10235" max="10235" width="11.7109375" bestFit="1" customWidth="1"/>
    <col min="10236" max="10237" width="10.7109375" bestFit="1" customWidth="1"/>
    <col min="10238" max="10238" width="11.7109375" bestFit="1" customWidth="1"/>
    <col min="10241" max="10241" width="104.42578125" bestFit="1" customWidth="1"/>
    <col min="10242" max="10242" width="10.7109375" bestFit="1" customWidth="1"/>
    <col min="10243" max="10245" width="10.7109375" customWidth="1"/>
    <col min="10246" max="10246" width="11.7109375" bestFit="1" customWidth="1"/>
    <col min="10247" max="10247" width="11.42578125" customWidth="1"/>
    <col min="10248" max="10248" width="10.7109375" bestFit="1" customWidth="1"/>
    <col min="10249" max="10488" width="11.42578125" customWidth="1"/>
    <col min="10489" max="10489" width="104.42578125" bestFit="1" customWidth="1"/>
    <col min="10490" max="10490" width="10.7109375" bestFit="1" customWidth="1"/>
    <col min="10491" max="10491" width="11.7109375" bestFit="1" customWidth="1"/>
    <col min="10492" max="10493" width="10.7109375" bestFit="1" customWidth="1"/>
    <col min="10494" max="10494" width="11.7109375" bestFit="1" customWidth="1"/>
    <col min="10497" max="10497" width="104.42578125" bestFit="1" customWidth="1"/>
    <col min="10498" max="10498" width="10.7109375" bestFit="1" customWidth="1"/>
    <col min="10499" max="10501" width="10.7109375" customWidth="1"/>
    <col min="10502" max="10502" width="11.7109375" bestFit="1" customWidth="1"/>
    <col min="10503" max="10503" width="11.42578125" customWidth="1"/>
    <col min="10504" max="10504" width="10.7109375" bestFit="1" customWidth="1"/>
    <col min="10505" max="10744" width="11.42578125" customWidth="1"/>
    <col min="10745" max="10745" width="104.42578125" bestFit="1" customWidth="1"/>
    <col min="10746" max="10746" width="10.7109375" bestFit="1" customWidth="1"/>
    <col min="10747" max="10747" width="11.7109375" bestFit="1" customWidth="1"/>
    <col min="10748" max="10749" width="10.7109375" bestFit="1" customWidth="1"/>
    <col min="10750" max="10750" width="11.7109375" bestFit="1" customWidth="1"/>
    <col min="10753" max="10753" width="104.42578125" bestFit="1" customWidth="1"/>
    <col min="10754" max="10754" width="10.7109375" bestFit="1" customWidth="1"/>
    <col min="10755" max="10757" width="10.7109375" customWidth="1"/>
    <col min="10758" max="10758" width="11.7109375" bestFit="1" customWidth="1"/>
    <col min="10759" max="10759" width="11.42578125" customWidth="1"/>
    <col min="10760" max="10760" width="10.7109375" bestFit="1" customWidth="1"/>
    <col min="10761" max="11000" width="11.42578125" customWidth="1"/>
    <col min="11001" max="11001" width="104.42578125" bestFit="1" customWidth="1"/>
    <col min="11002" max="11002" width="10.7109375" bestFit="1" customWidth="1"/>
    <col min="11003" max="11003" width="11.7109375" bestFit="1" customWidth="1"/>
    <col min="11004" max="11005" width="10.7109375" bestFit="1" customWidth="1"/>
    <col min="11006" max="11006" width="11.7109375" bestFit="1" customWidth="1"/>
    <col min="11009" max="11009" width="104.42578125" bestFit="1" customWidth="1"/>
    <col min="11010" max="11010" width="10.7109375" bestFit="1" customWidth="1"/>
    <col min="11011" max="11013" width="10.7109375" customWidth="1"/>
    <col min="11014" max="11014" width="11.7109375" bestFit="1" customWidth="1"/>
    <col min="11015" max="11015" width="11.42578125" customWidth="1"/>
    <col min="11016" max="11016" width="10.7109375" bestFit="1" customWidth="1"/>
    <col min="11017" max="11256" width="11.42578125" customWidth="1"/>
    <col min="11257" max="11257" width="104.42578125" bestFit="1" customWidth="1"/>
    <col min="11258" max="11258" width="10.7109375" bestFit="1" customWidth="1"/>
    <col min="11259" max="11259" width="11.7109375" bestFit="1" customWidth="1"/>
    <col min="11260" max="11261" width="10.7109375" bestFit="1" customWidth="1"/>
    <col min="11262" max="11262" width="11.7109375" bestFit="1" customWidth="1"/>
    <col min="11265" max="11265" width="104.42578125" bestFit="1" customWidth="1"/>
    <col min="11266" max="11266" width="10.7109375" bestFit="1" customWidth="1"/>
    <col min="11267" max="11269" width="10.7109375" customWidth="1"/>
    <col min="11270" max="11270" width="11.7109375" bestFit="1" customWidth="1"/>
    <col min="11271" max="11271" width="11.42578125" customWidth="1"/>
    <col min="11272" max="11272" width="10.7109375" bestFit="1" customWidth="1"/>
    <col min="11273" max="11512" width="11.42578125" customWidth="1"/>
    <col min="11513" max="11513" width="104.42578125" bestFit="1" customWidth="1"/>
    <col min="11514" max="11514" width="10.7109375" bestFit="1" customWidth="1"/>
    <col min="11515" max="11515" width="11.7109375" bestFit="1" customWidth="1"/>
    <col min="11516" max="11517" width="10.7109375" bestFit="1" customWidth="1"/>
    <col min="11518" max="11518" width="11.7109375" bestFit="1" customWidth="1"/>
    <col min="11521" max="11521" width="104.42578125" bestFit="1" customWidth="1"/>
    <col min="11522" max="11522" width="10.7109375" bestFit="1" customWidth="1"/>
    <col min="11523" max="11525" width="10.7109375" customWidth="1"/>
    <col min="11526" max="11526" width="11.7109375" bestFit="1" customWidth="1"/>
    <col min="11527" max="11527" width="11.42578125" customWidth="1"/>
    <col min="11528" max="11528" width="10.7109375" bestFit="1" customWidth="1"/>
    <col min="11529" max="11768" width="11.42578125" customWidth="1"/>
    <col min="11769" max="11769" width="104.42578125" bestFit="1" customWidth="1"/>
    <col min="11770" max="11770" width="10.7109375" bestFit="1" customWidth="1"/>
    <col min="11771" max="11771" width="11.7109375" bestFit="1" customWidth="1"/>
    <col min="11772" max="11773" width="10.7109375" bestFit="1" customWidth="1"/>
    <col min="11774" max="11774" width="11.7109375" bestFit="1" customWidth="1"/>
    <col min="11777" max="11777" width="104.42578125" bestFit="1" customWidth="1"/>
    <col min="11778" max="11778" width="10.7109375" bestFit="1" customWidth="1"/>
    <col min="11779" max="11781" width="10.7109375" customWidth="1"/>
    <col min="11782" max="11782" width="11.7109375" bestFit="1" customWidth="1"/>
    <col min="11783" max="11783" width="11.42578125" customWidth="1"/>
    <col min="11784" max="11784" width="10.7109375" bestFit="1" customWidth="1"/>
    <col min="11785" max="12024" width="11.42578125" customWidth="1"/>
    <col min="12025" max="12025" width="104.42578125" bestFit="1" customWidth="1"/>
    <col min="12026" max="12026" width="10.7109375" bestFit="1" customWidth="1"/>
    <col min="12027" max="12027" width="11.7109375" bestFit="1" customWidth="1"/>
    <col min="12028" max="12029" width="10.7109375" bestFit="1" customWidth="1"/>
    <col min="12030" max="12030" width="11.7109375" bestFit="1" customWidth="1"/>
    <col min="12033" max="12033" width="104.42578125" bestFit="1" customWidth="1"/>
    <col min="12034" max="12034" width="10.7109375" bestFit="1" customWidth="1"/>
    <col min="12035" max="12037" width="10.7109375" customWidth="1"/>
    <col min="12038" max="12038" width="11.7109375" bestFit="1" customWidth="1"/>
    <col min="12039" max="12039" width="11.42578125" customWidth="1"/>
    <col min="12040" max="12040" width="10.7109375" bestFit="1" customWidth="1"/>
    <col min="12041" max="12280" width="11.42578125" customWidth="1"/>
    <col min="12281" max="12281" width="104.42578125" bestFit="1" customWidth="1"/>
    <col min="12282" max="12282" width="10.7109375" bestFit="1" customWidth="1"/>
    <col min="12283" max="12283" width="11.7109375" bestFit="1" customWidth="1"/>
    <col min="12284" max="12285" width="10.7109375" bestFit="1" customWidth="1"/>
    <col min="12286" max="12286" width="11.7109375" bestFit="1" customWidth="1"/>
    <col min="12289" max="12289" width="104.42578125" bestFit="1" customWidth="1"/>
    <col min="12290" max="12290" width="10.7109375" bestFit="1" customWidth="1"/>
    <col min="12291" max="12293" width="10.7109375" customWidth="1"/>
    <col min="12294" max="12294" width="11.7109375" bestFit="1" customWidth="1"/>
    <col min="12295" max="12295" width="11.42578125" customWidth="1"/>
    <col min="12296" max="12296" width="10.7109375" bestFit="1" customWidth="1"/>
    <col min="12297" max="12536" width="11.42578125" customWidth="1"/>
    <col min="12537" max="12537" width="104.42578125" bestFit="1" customWidth="1"/>
    <col min="12538" max="12538" width="10.7109375" bestFit="1" customWidth="1"/>
    <col min="12539" max="12539" width="11.7109375" bestFit="1" customWidth="1"/>
    <col min="12540" max="12541" width="10.7109375" bestFit="1" customWidth="1"/>
    <col min="12542" max="12542" width="11.7109375" bestFit="1" customWidth="1"/>
    <col min="12545" max="12545" width="104.42578125" bestFit="1" customWidth="1"/>
    <col min="12546" max="12546" width="10.7109375" bestFit="1" customWidth="1"/>
    <col min="12547" max="12549" width="10.7109375" customWidth="1"/>
    <col min="12550" max="12550" width="11.7109375" bestFit="1" customWidth="1"/>
    <col min="12551" max="12551" width="11.42578125" customWidth="1"/>
    <col min="12552" max="12552" width="10.7109375" bestFit="1" customWidth="1"/>
    <col min="12553" max="12792" width="11.42578125" customWidth="1"/>
    <col min="12793" max="12793" width="104.42578125" bestFit="1" customWidth="1"/>
    <col min="12794" max="12794" width="10.7109375" bestFit="1" customWidth="1"/>
    <col min="12795" max="12795" width="11.7109375" bestFit="1" customWidth="1"/>
    <col min="12796" max="12797" width="10.7109375" bestFit="1" customWidth="1"/>
    <col min="12798" max="12798" width="11.7109375" bestFit="1" customWidth="1"/>
    <col min="12801" max="12801" width="104.42578125" bestFit="1" customWidth="1"/>
    <col min="12802" max="12802" width="10.7109375" bestFit="1" customWidth="1"/>
    <col min="12803" max="12805" width="10.7109375" customWidth="1"/>
    <col min="12806" max="12806" width="11.7109375" bestFit="1" customWidth="1"/>
    <col min="12807" max="12807" width="11.42578125" customWidth="1"/>
    <col min="12808" max="12808" width="10.7109375" bestFit="1" customWidth="1"/>
    <col min="12809" max="13048" width="11.42578125" customWidth="1"/>
    <col min="13049" max="13049" width="104.42578125" bestFit="1" customWidth="1"/>
    <col min="13050" max="13050" width="10.7109375" bestFit="1" customWidth="1"/>
    <col min="13051" max="13051" width="11.7109375" bestFit="1" customWidth="1"/>
    <col min="13052" max="13053" width="10.7109375" bestFit="1" customWidth="1"/>
    <col min="13054" max="13054" width="11.7109375" bestFit="1" customWidth="1"/>
    <col min="13057" max="13057" width="104.42578125" bestFit="1" customWidth="1"/>
    <col min="13058" max="13058" width="10.7109375" bestFit="1" customWidth="1"/>
    <col min="13059" max="13061" width="10.7109375" customWidth="1"/>
    <col min="13062" max="13062" width="11.7109375" bestFit="1" customWidth="1"/>
    <col min="13063" max="13063" width="11.42578125" customWidth="1"/>
    <col min="13064" max="13064" width="10.7109375" bestFit="1" customWidth="1"/>
    <col min="13065" max="13304" width="11.42578125" customWidth="1"/>
    <col min="13305" max="13305" width="104.42578125" bestFit="1" customWidth="1"/>
    <col min="13306" max="13306" width="10.7109375" bestFit="1" customWidth="1"/>
    <col min="13307" max="13307" width="11.7109375" bestFit="1" customWidth="1"/>
    <col min="13308" max="13309" width="10.7109375" bestFit="1" customWidth="1"/>
    <col min="13310" max="13310" width="11.7109375" bestFit="1" customWidth="1"/>
    <col min="13313" max="13313" width="104.42578125" bestFit="1" customWidth="1"/>
    <col min="13314" max="13314" width="10.7109375" bestFit="1" customWidth="1"/>
    <col min="13315" max="13317" width="10.7109375" customWidth="1"/>
    <col min="13318" max="13318" width="11.7109375" bestFit="1" customWidth="1"/>
    <col min="13319" max="13319" width="11.42578125" customWidth="1"/>
    <col min="13320" max="13320" width="10.7109375" bestFit="1" customWidth="1"/>
    <col min="13321" max="13560" width="11.42578125" customWidth="1"/>
    <col min="13561" max="13561" width="104.42578125" bestFit="1" customWidth="1"/>
    <col min="13562" max="13562" width="10.7109375" bestFit="1" customWidth="1"/>
    <col min="13563" max="13563" width="11.7109375" bestFit="1" customWidth="1"/>
    <col min="13564" max="13565" width="10.7109375" bestFit="1" customWidth="1"/>
    <col min="13566" max="13566" width="11.7109375" bestFit="1" customWidth="1"/>
    <col min="13569" max="13569" width="104.42578125" bestFit="1" customWidth="1"/>
    <col min="13570" max="13570" width="10.7109375" bestFit="1" customWidth="1"/>
    <col min="13571" max="13573" width="10.7109375" customWidth="1"/>
    <col min="13574" max="13574" width="11.7109375" bestFit="1" customWidth="1"/>
    <col min="13575" max="13575" width="11.42578125" customWidth="1"/>
    <col min="13576" max="13576" width="10.7109375" bestFit="1" customWidth="1"/>
    <col min="13577" max="13816" width="11.42578125" customWidth="1"/>
    <col min="13817" max="13817" width="104.42578125" bestFit="1" customWidth="1"/>
    <col min="13818" max="13818" width="10.7109375" bestFit="1" customWidth="1"/>
    <col min="13819" max="13819" width="11.7109375" bestFit="1" customWidth="1"/>
    <col min="13820" max="13821" width="10.7109375" bestFit="1" customWidth="1"/>
    <col min="13822" max="13822" width="11.7109375" bestFit="1" customWidth="1"/>
    <col min="13825" max="13825" width="104.42578125" bestFit="1" customWidth="1"/>
    <col min="13826" max="13826" width="10.7109375" bestFit="1" customWidth="1"/>
    <col min="13827" max="13829" width="10.7109375" customWidth="1"/>
    <col min="13830" max="13830" width="11.7109375" bestFit="1" customWidth="1"/>
    <col min="13831" max="13831" width="11.42578125" customWidth="1"/>
    <col min="13832" max="13832" width="10.7109375" bestFit="1" customWidth="1"/>
    <col min="13833" max="14072" width="11.42578125" customWidth="1"/>
    <col min="14073" max="14073" width="104.42578125" bestFit="1" customWidth="1"/>
    <col min="14074" max="14074" width="10.7109375" bestFit="1" customWidth="1"/>
    <col min="14075" max="14075" width="11.7109375" bestFit="1" customWidth="1"/>
    <col min="14076" max="14077" width="10.7109375" bestFit="1" customWidth="1"/>
    <col min="14078" max="14078" width="11.7109375" bestFit="1" customWidth="1"/>
    <col min="14081" max="14081" width="104.42578125" bestFit="1" customWidth="1"/>
    <col min="14082" max="14082" width="10.7109375" bestFit="1" customWidth="1"/>
    <col min="14083" max="14085" width="10.7109375" customWidth="1"/>
    <col min="14086" max="14086" width="11.7109375" bestFit="1" customWidth="1"/>
    <col min="14087" max="14087" width="11.42578125" customWidth="1"/>
    <col min="14088" max="14088" width="10.7109375" bestFit="1" customWidth="1"/>
    <col min="14089" max="14328" width="11.42578125" customWidth="1"/>
    <col min="14329" max="14329" width="104.42578125" bestFit="1" customWidth="1"/>
    <col min="14330" max="14330" width="10.7109375" bestFit="1" customWidth="1"/>
    <col min="14331" max="14331" width="11.7109375" bestFit="1" customWidth="1"/>
    <col min="14332" max="14333" width="10.7109375" bestFit="1" customWidth="1"/>
    <col min="14334" max="14334" width="11.7109375" bestFit="1" customWidth="1"/>
    <col min="14337" max="14337" width="104.42578125" bestFit="1" customWidth="1"/>
    <col min="14338" max="14338" width="10.7109375" bestFit="1" customWidth="1"/>
    <col min="14339" max="14341" width="10.7109375" customWidth="1"/>
    <col min="14342" max="14342" width="11.7109375" bestFit="1" customWidth="1"/>
    <col min="14343" max="14343" width="11.42578125" customWidth="1"/>
    <col min="14344" max="14344" width="10.7109375" bestFit="1" customWidth="1"/>
    <col min="14345" max="14584" width="11.42578125" customWidth="1"/>
    <col min="14585" max="14585" width="104.42578125" bestFit="1" customWidth="1"/>
    <col min="14586" max="14586" width="10.7109375" bestFit="1" customWidth="1"/>
    <col min="14587" max="14587" width="11.7109375" bestFit="1" customWidth="1"/>
    <col min="14588" max="14589" width="10.7109375" bestFit="1" customWidth="1"/>
    <col min="14590" max="14590" width="11.7109375" bestFit="1" customWidth="1"/>
    <col min="14593" max="14593" width="104.42578125" bestFit="1" customWidth="1"/>
    <col min="14594" max="14594" width="10.7109375" bestFit="1" customWidth="1"/>
    <col min="14595" max="14597" width="10.7109375" customWidth="1"/>
    <col min="14598" max="14598" width="11.7109375" bestFit="1" customWidth="1"/>
    <col min="14599" max="14599" width="11.42578125" customWidth="1"/>
    <col min="14600" max="14600" width="10.7109375" bestFit="1" customWidth="1"/>
    <col min="14601" max="14840" width="11.42578125" customWidth="1"/>
    <col min="14841" max="14841" width="104.42578125" bestFit="1" customWidth="1"/>
    <col min="14842" max="14842" width="10.7109375" bestFit="1" customWidth="1"/>
    <col min="14843" max="14843" width="11.7109375" bestFit="1" customWidth="1"/>
    <col min="14844" max="14845" width="10.7109375" bestFit="1" customWidth="1"/>
    <col min="14846" max="14846" width="11.7109375" bestFit="1" customWidth="1"/>
    <col min="14849" max="14849" width="104.42578125" bestFit="1" customWidth="1"/>
    <col min="14850" max="14850" width="10.7109375" bestFit="1" customWidth="1"/>
    <col min="14851" max="14853" width="10.7109375" customWidth="1"/>
    <col min="14854" max="14854" width="11.7109375" bestFit="1" customWidth="1"/>
    <col min="14855" max="14855" width="11.42578125" customWidth="1"/>
    <col min="14856" max="14856" width="10.7109375" bestFit="1" customWidth="1"/>
    <col min="14857" max="15096" width="11.42578125" customWidth="1"/>
    <col min="15097" max="15097" width="104.42578125" bestFit="1" customWidth="1"/>
    <col min="15098" max="15098" width="10.7109375" bestFit="1" customWidth="1"/>
    <col min="15099" max="15099" width="11.7109375" bestFit="1" customWidth="1"/>
    <col min="15100" max="15101" width="10.7109375" bestFit="1" customWidth="1"/>
    <col min="15102" max="15102" width="11.7109375" bestFit="1" customWidth="1"/>
    <col min="15105" max="15105" width="104.42578125" bestFit="1" customWidth="1"/>
    <col min="15106" max="15106" width="10.7109375" bestFit="1" customWidth="1"/>
    <col min="15107" max="15109" width="10.7109375" customWidth="1"/>
    <col min="15110" max="15110" width="11.7109375" bestFit="1" customWidth="1"/>
    <col min="15111" max="15111" width="11.42578125" customWidth="1"/>
    <col min="15112" max="15112" width="10.7109375" bestFit="1" customWidth="1"/>
    <col min="15113" max="15352" width="11.42578125" customWidth="1"/>
    <col min="15353" max="15353" width="104.42578125" bestFit="1" customWidth="1"/>
    <col min="15354" max="15354" width="10.7109375" bestFit="1" customWidth="1"/>
    <col min="15355" max="15355" width="11.7109375" bestFit="1" customWidth="1"/>
    <col min="15356" max="15357" width="10.7109375" bestFit="1" customWidth="1"/>
    <col min="15358" max="15358" width="11.7109375" bestFit="1" customWidth="1"/>
    <col min="15361" max="15361" width="104.42578125" bestFit="1" customWidth="1"/>
    <col min="15362" max="15362" width="10.7109375" bestFit="1" customWidth="1"/>
    <col min="15363" max="15365" width="10.7109375" customWidth="1"/>
    <col min="15366" max="15366" width="11.7109375" bestFit="1" customWidth="1"/>
    <col min="15367" max="15367" width="11.42578125" customWidth="1"/>
    <col min="15368" max="15368" width="10.7109375" bestFit="1" customWidth="1"/>
    <col min="15369" max="15608" width="11.42578125" customWidth="1"/>
    <col min="15609" max="15609" width="104.42578125" bestFit="1" customWidth="1"/>
    <col min="15610" max="15610" width="10.7109375" bestFit="1" customWidth="1"/>
    <col min="15611" max="15611" width="11.7109375" bestFit="1" customWidth="1"/>
    <col min="15612" max="15613" width="10.7109375" bestFit="1" customWidth="1"/>
    <col min="15614" max="15614" width="11.7109375" bestFit="1" customWidth="1"/>
    <col min="15617" max="15617" width="104.42578125" bestFit="1" customWidth="1"/>
    <col min="15618" max="15618" width="10.7109375" bestFit="1" customWidth="1"/>
    <col min="15619" max="15621" width="10.7109375" customWidth="1"/>
    <col min="15622" max="15622" width="11.7109375" bestFit="1" customWidth="1"/>
    <col min="15623" max="15623" width="11.42578125" customWidth="1"/>
    <col min="15624" max="15624" width="10.7109375" bestFit="1" customWidth="1"/>
    <col min="15625" max="15864" width="11.42578125" customWidth="1"/>
    <col min="15865" max="15865" width="104.42578125" bestFit="1" customWidth="1"/>
    <col min="15866" max="15866" width="10.7109375" bestFit="1" customWidth="1"/>
    <col min="15867" max="15867" width="11.7109375" bestFit="1" customWidth="1"/>
    <col min="15868" max="15869" width="10.7109375" bestFit="1" customWidth="1"/>
    <col min="15870" max="15870" width="11.7109375" bestFit="1" customWidth="1"/>
    <col min="15873" max="15873" width="104.42578125" bestFit="1" customWidth="1"/>
    <col min="15874" max="15874" width="10.7109375" bestFit="1" customWidth="1"/>
    <col min="15875" max="15877" width="10.7109375" customWidth="1"/>
    <col min="15878" max="15878" width="11.7109375" bestFit="1" customWidth="1"/>
    <col min="15879" max="15879" width="11.42578125" customWidth="1"/>
    <col min="15880" max="15880" width="10.7109375" bestFit="1" customWidth="1"/>
    <col min="15881" max="16120" width="11.42578125" customWidth="1"/>
    <col min="16121" max="16121" width="104.42578125" bestFit="1" customWidth="1"/>
    <col min="16122" max="16122" width="10.7109375" bestFit="1" customWidth="1"/>
    <col min="16123" max="16123" width="11.7109375" bestFit="1" customWidth="1"/>
    <col min="16124" max="16125" width="10.7109375" bestFit="1" customWidth="1"/>
    <col min="16126" max="16126" width="11.7109375" bestFit="1" customWidth="1"/>
    <col min="16129" max="16129" width="104.42578125" bestFit="1" customWidth="1"/>
    <col min="16130" max="16130" width="10.7109375" bestFit="1" customWidth="1"/>
    <col min="16131" max="16133" width="10.7109375" customWidth="1"/>
    <col min="16134" max="16134" width="11.7109375" bestFit="1" customWidth="1"/>
    <col min="16135" max="16135" width="11.42578125" customWidth="1"/>
    <col min="16136" max="16136" width="10.7109375" bestFit="1" customWidth="1"/>
    <col min="16137" max="16376" width="11.42578125" customWidth="1"/>
    <col min="16377" max="16377" width="104.42578125" bestFit="1" customWidth="1"/>
    <col min="16378" max="16378" width="10.7109375" bestFit="1" customWidth="1"/>
    <col min="16379" max="16379" width="11.7109375" bestFit="1" customWidth="1"/>
    <col min="16380" max="16381" width="10.7109375" bestFit="1" customWidth="1"/>
    <col min="16382" max="16382" width="11.7109375" bestFit="1" customWidth="1"/>
  </cols>
  <sheetData>
    <row r="1" spans="1:8" ht="30" customHeight="1" x14ac:dyDescent="0.25">
      <c r="A1" s="993" t="s">
        <v>878</v>
      </c>
      <c r="B1" s="993"/>
      <c r="C1" s="993"/>
      <c r="D1" s="993"/>
      <c r="E1" s="993"/>
      <c r="F1" s="993"/>
      <c r="H1" s="863" t="s">
        <v>1124</v>
      </c>
    </row>
    <row r="2" spans="1:8" ht="18" x14ac:dyDescent="0.25">
      <c r="A2" s="994" t="s">
        <v>1</v>
      </c>
      <c r="B2" s="994"/>
      <c r="C2" s="994"/>
      <c r="D2" s="994"/>
      <c r="E2" s="994"/>
      <c r="F2" s="994"/>
    </row>
    <row r="3" spans="1:8" ht="18" x14ac:dyDescent="0.25">
      <c r="A3" s="994" t="s">
        <v>2</v>
      </c>
      <c r="B3" s="994"/>
      <c r="C3" s="994"/>
      <c r="D3" s="994"/>
      <c r="E3" s="994"/>
      <c r="F3" s="994"/>
    </row>
    <row r="4" spans="1:8" ht="30" customHeight="1" x14ac:dyDescent="0.25">
      <c r="A4" s="998" t="s">
        <v>3</v>
      </c>
      <c r="B4" s="998"/>
      <c r="C4" s="998"/>
      <c r="D4" s="998"/>
      <c r="E4" s="998"/>
      <c r="F4" s="998"/>
    </row>
    <row r="5" spans="1:8" ht="3.75" customHeight="1" x14ac:dyDescent="0.25">
      <c r="A5" s="1"/>
      <c r="B5" s="1"/>
      <c r="C5" s="1"/>
      <c r="D5" s="1"/>
      <c r="E5" s="1"/>
      <c r="F5" s="1"/>
    </row>
    <row r="6" spans="1:8" ht="30" customHeight="1" thickBot="1" x14ac:dyDescent="0.3">
      <c r="A6" s="2"/>
      <c r="B6" s="3" t="s">
        <v>4</v>
      </c>
      <c r="C6" s="3" t="s">
        <v>5</v>
      </c>
      <c r="D6" s="3" t="s">
        <v>6</v>
      </c>
      <c r="E6" s="3" t="s">
        <v>7</v>
      </c>
      <c r="F6" s="4" t="s">
        <v>8</v>
      </c>
    </row>
    <row r="7" spans="1:8" x14ac:dyDescent="0.25">
      <c r="A7" s="5" t="s">
        <v>9</v>
      </c>
      <c r="B7" s="6">
        <v>8750204.8769800011</v>
      </c>
      <c r="C7" s="6">
        <v>1460366.5440499994</v>
      </c>
      <c r="D7" s="6">
        <v>0</v>
      </c>
      <c r="E7" s="6">
        <v>228.38487999999998</v>
      </c>
      <c r="F7" s="6">
        <v>10210799.805910004</v>
      </c>
      <c r="H7" s="350"/>
    </row>
    <row r="8" spans="1:8" x14ac:dyDescent="0.25">
      <c r="A8" s="9" t="s">
        <v>10</v>
      </c>
      <c r="B8" s="10">
        <v>1069631.9958000001</v>
      </c>
      <c r="C8" s="10">
        <v>276739.61817000003</v>
      </c>
      <c r="D8" s="10">
        <v>0</v>
      </c>
      <c r="E8" s="10">
        <v>224.34045999999998</v>
      </c>
      <c r="F8" s="10">
        <v>1346595.9544299999</v>
      </c>
      <c r="H8" s="350"/>
    </row>
    <row r="9" spans="1:8" x14ac:dyDescent="0.25">
      <c r="A9" s="11" t="s">
        <v>11</v>
      </c>
      <c r="B9" s="12">
        <v>296599.11181000009</v>
      </c>
      <c r="C9" s="12">
        <v>70186.805559999993</v>
      </c>
      <c r="D9" s="12">
        <v>0</v>
      </c>
      <c r="E9" s="12">
        <v>0</v>
      </c>
      <c r="F9" s="12">
        <v>366785.91737000004</v>
      </c>
    </row>
    <row r="10" spans="1:8" x14ac:dyDescent="0.25">
      <c r="A10" s="11" t="s">
        <v>12</v>
      </c>
      <c r="B10" s="12">
        <v>461598.01788000006</v>
      </c>
      <c r="C10" s="12">
        <v>130729.39699000001</v>
      </c>
      <c r="D10" s="12">
        <v>0</v>
      </c>
      <c r="E10" s="12">
        <v>224.34045999999998</v>
      </c>
      <c r="F10" s="12">
        <v>592551.75533000019</v>
      </c>
    </row>
    <row r="11" spans="1:8" x14ac:dyDescent="0.25">
      <c r="A11" s="11" t="s">
        <v>13</v>
      </c>
      <c r="B11" s="12">
        <v>310954.35373000003</v>
      </c>
      <c r="C11" s="12">
        <v>75808.672350000008</v>
      </c>
      <c r="D11" s="12">
        <v>0</v>
      </c>
      <c r="E11" s="12">
        <v>0</v>
      </c>
      <c r="F11" s="12">
        <v>386763.02608000004</v>
      </c>
    </row>
    <row r="12" spans="1:8" x14ac:dyDescent="0.25">
      <c r="A12" s="11" t="s">
        <v>14</v>
      </c>
      <c r="B12" s="12">
        <v>0</v>
      </c>
      <c r="C12" s="12">
        <v>0</v>
      </c>
      <c r="D12" s="12">
        <v>0</v>
      </c>
      <c r="E12" s="12">
        <v>0</v>
      </c>
      <c r="F12" s="12">
        <v>0</v>
      </c>
    </row>
    <row r="13" spans="1:8" x14ac:dyDescent="0.25">
      <c r="A13" s="11" t="s">
        <v>15</v>
      </c>
      <c r="B13" s="12">
        <v>0</v>
      </c>
      <c r="C13" s="12">
        <v>0</v>
      </c>
      <c r="D13" s="12">
        <v>0</v>
      </c>
      <c r="E13" s="12">
        <v>0</v>
      </c>
      <c r="F13" s="12">
        <v>0</v>
      </c>
    </row>
    <row r="14" spans="1:8" x14ac:dyDescent="0.25">
      <c r="A14" s="13" t="s">
        <v>16</v>
      </c>
      <c r="B14" s="12">
        <v>526.68862000000001</v>
      </c>
      <c r="C14" s="12">
        <v>21.31052</v>
      </c>
      <c r="D14" s="12">
        <v>0</v>
      </c>
      <c r="E14" s="12">
        <v>0</v>
      </c>
      <c r="F14" s="12">
        <v>547.99914000000001</v>
      </c>
    </row>
    <row r="15" spans="1:8" x14ac:dyDescent="0.25">
      <c r="A15" s="11" t="s">
        <v>17</v>
      </c>
      <c r="B15" s="12">
        <v>5.3499999999999997E-3</v>
      </c>
      <c r="C15" s="12">
        <v>7.0000000000000007E-5</v>
      </c>
      <c r="D15" s="12">
        <v>0</v>
      </c>
      <c r="E15" s="12">
        <v>0</v>
      </c>
      <c r="F15" s="12">
        <v>5.4200000000000003E-3</v>
      </c>
    </row>
    <row r="16" spans="1:8" x14ac:dyDescent="0.25">
      <c r="A16" s="11" t="s">
        <v>18</v>
      </c>
      <c r="B16" s="12">
        <v>-46.18159</v>
      </c>
      <c r="C16" s="12">
        <v>-6.5673199999999996</v>
      </c>
      <c r="D16" s="12">
        <v>0</v>
      </c>
      <c r="E16" s="12">
        <v>0</v>
      </c>
      <c r="F16" s="12">
        <v>-52.748909999999995</v>
      </c>
    </row>
    <row r="17" spans="1:6" x14ac:dyDescent="0.25">
      <c r="A17" s="9" t="s">
        <v>19</v>
      </c>
      <c r="B17" s="10">
        <v>498774.57508000004</v>
      </c>
      <c r="C17" s="10">
        <v>150141.14991000004</v>
      </c>
      <c r="D17" s="10">
        <v>0</v>
      </c>
      <c r="E17" s="10">
        <v>3.97587</v>
      </c>
      <c r="F17" s="10">
        <v>648919.70085999998</v>
      </c>
    </row>
    <row r="18" spans="1:6" x14ac:dyDescent="0.25">
      <c r="A18" s="11" t="s">
        <v>20</v>
      </c>
      <c r="B18" s="12">
        <v>0</v>
      </c>
      <c r="C18" s="12">
        <v>0</v>
      </c>
      <c r="D18" s="12">
        <v>0</v>
      </c>
      <c r="E18" s="12">
        <v>0</v>
      </c>
      <c r="F18" s="12">
        <v>0</v>
      </c>
    </row>
    <row r="19" spans="1:6" x14ac:dyDescent="0.25">
      <c r="A19" s="11" t="s">
        <v>21</v>
      </c>
      <c r="B19" s="12">
        <v>361490.88169000007</v>
      </c>
      <c r="C19" s="12">
        <v>54866.122179999998</v>
      </c>
      <c r="D19" s="12">
        <v>0</v>
      </c>
      <c r="E19" s="12">
        <v>3.9703300000000001</v>
      </c>
      <c r="F19" s="12">
        <v>416360.97420000006</v>
      </c>
    </row>
    <row r="20" spans="1:6" x14ac:dyDescent="0.25">
      <c r="A20" s="11" t="s">
        <v>22</v>
      </c>
      <c r="B20" s="12">
        <v>0</v>
      </c>
      <c r="C20" s="12">
        <v>0</v>
      </c>
      <c r="D20" s="12">
        <v>0</v>
      </c>
      <c r="E20" s="12">
        <v>0</v>
      </c>
      <c r="F20" s="12">
        <v>0</v>
      </c>
    </row>
    <row r="21" spans="1:6" x14ac:dyDescent="0.25">
      <c r="A21" s="11" t="s">
        <v>23</v>
      </c>
      <c r="B21" s="12">
        <v>0</v>
      </c>
      <c r="C21" s="12">
        <v>0</v>
      </c>
      <c r="D21" s="12">
        <v>0</v>
      </c>
      <c r="E21" s="12">
        <v>0</v>
      </c>
      <c r="F21" s="12">
        <v>0</v>
      </c>
    </row>
    <row r="22" spans="1:6" x14ac:dyDescent="0.25">
      <c r="A22" s="13" t="s">
        <v>24</v>
      </c>
      <c r="B22" s="12">
        <v>47289.219100000002</v>
      </c>
      <c r="C22" s="12">
        <v>34857.614000000001</v>
      </c>
      <c r="D22" s="12">
        <v>0</v>
      </c>
      <c r="E22" s="12">
        <v>0</v>
      </c>
      <c r="F22" s="12">
        <v>82146.833099999989</v>
      </c>
    </row>
    <row r="23" spans="1:6" x14ac:dyDescent="0.25">
      <c r="A23" s="11" t="s">
        <v>25</v>
      </c>
      <c r="B23" s="12">
        <v>90071.956300000005</v>
      </c>
      <c r="C23" s="12">
        <v>60386.621620000005</v>
      </c>
      <c r="D23" s="12">
        <v>0</v>
      </c>
      <c r="E23" s="12">
        <v>5.5399999999999998E-3</v>
      </c>
      <c r="F23" s="12">
        <v>150458.58345999999</v>
      </c>
    </row>
    <row r="24" spans="1:6" x14ac:dyDescent="0.25">
      <c r="A24" s="11" t="s">
        <v>26</v>
      </c>
      <c r="B24" s="12">
        <v>42.259830000000001</v>
      </c>
      <c r="C24" s="12">
        <v>32.132339999999999</v>
      </c>
      <c r="D24" s="12">
        <v>0</v>
      </c>
      <c r="E24" s="12">
        <v>0</v>
      </c>
      <c r="F24" s="12">
        <v>74.392169999999993</v>
      </c>
    </row>
    <row r="25" spans="1:6" x14ac:dyDescent="0.25">
      <c r="A25" s="11" t="s">
        <v>27</v>
      </c>
      <c r="B25" s="12">
        <v>-119.74184</v>
      </c>
      <c r="C25" s="12">
        <v>-1.34023</v>
      </c>
      <c r="D25" s="12">
        <v>0</v>
      </c>
      <c r="E25" s="12">
        <v>0</v>
      </c>
      <c r="F25" s="12">
        <v>-121.08206999999999</v>
      </c>
    </row>
    <row r="26" spans="1:6" x14ac:dyDescent="0.25">
      <c r="A26" s="9" t="s">
        <v>28</v>
      </c>
      <c r="B26" s="10">
        <v>6742681.6285600001</v>
      </c>
      <c r="C26" s="10">
        <v>611539.66982000018</v>
      </c>
      <c r="D26" s="10">
        <v>0</v>
      </c>
      <c r="E26" s="10">
        <v>0</v>
      </c>
      <c r="F26" s="10">
        <v>7354221.2983800024</v>
      </c>
    </row>
    <row r="27" spans="1:6" x14ac:dyDescent="0.25">
      <c r="A27" s="14" t="s">
        <v>29</v>
      </c>
      <c r="B27" s="12">
        <v>6385445.7537700003</v>
      </c>
      <c r="C27" s="12">
        <v>588418.00386000006</v>
      </c>
      <c r="D27" s="12">
        <v>0</v>
      </c>
      <c r="E27" s="12">
        <v>0</v>
      </c>
      <c r="F27" s="12">
        <v>6973863.7576299999</v>
      </c>
    </row>
    <row r="28" spans="1:6" x14ac:dyDescent="0.25">
      <c r="A28" s="11" t="s">
        <v>30</v>
      </c>
      <c r="B28" s="12">
        <v>4827991.8702000007</v>
      </c>
      <c r="C28" s="12">
        <v>327230.31884000002</v>
      </c>
      <c r="D28" s="12">
        <v>0</v>
      </c>
      <c r="E28" s="12">
        <v>0</v>
      </c>
      <c r="F28" s="12">
        <v>5155222.1890400006</v>
      </c>
    </row>
    <row r="29" spans="1:6" x14ac:dyDescent="0.25">
      <c r="A29" s="11" t="s">
        <v>31</v>
      </c>
      <c r="B29" s="12">
        <v>1557453.8835699998</v>
      </c>
      <c r="C29" s="12">
        <v>261187.68502</v>
      </c>
      <c r="D29" s="12">
        <v>0</v>
      </c>
      <c r="E29" s="12">
        <v>0</v>
      </c>
      <c r="F29" s="12">
        <v>1818641.5685899998</v>
      </c>
    </row>
    <row r="30" spans="1:6" x14ac:dyDescent="0.25">
      <c r="A30" s="14" t="s">
        <v>32</v>
      </c>
      <c r="B30" s="12">
        <v>67342.089700000011</v>
      </c>
      <c r="C30" s="12">
        <v>8432.2727699999996</v>
      </c>
      <c r="D30" s="12">
        <v>0</v>
      </c>
      <c r="E30" s="12">
        <v>0</v>
      </c>
      <c r="F30" s="12">
        <v>75774.362469999993</v>
      </c>
    </row>
    <row r="31" spans="1:6" x14ac:dyDescent="0.25">
      <c r="A31" s="11" t="s">
        <v>33</v>
      </c>
      <c r="B31" s="12">
        <v>30525.084060000001</v>
      </c>
      <c r="C31" s="12">
        <v>3425.1215000000002</v>
      </c>
      <c r="D31" s="12">
        <v>0</v>
      </c>
      <c r="E31" s="12">
        <v>0</v>
      </c>
      <c r="F31" s="12">
        <v>33950.205560000002</v>
      </c>
    </row>
    <row r="32" spans="1:6" x14ac:dyDescent="0.25">
      <c r="A32" s="11" t="s">
        <v>34</v>
      </c>
      <c r="B32" s="12">
        <v>36817.005640000003</v>
      </c>
      <c r="C32" s="12">
        <v>5007.1512699999994</v>
      </c>
      <c r="D32" s="12">
        <v>0</v>
      </c>
      <c r="E32" s="12">
        <v>0</v>
      </c>
      <c r="F32" s="12">
        <v>41824.156909999998</v>
      </c>
    </row>
    <row r="33" spans="1:6" x14ac:dyDescent="0.25">
      <c r="A33" s="14" t="s">
        <v>35</v>
      </c>
      <c r="B33" s="12">
        <v>186606.5</v>
      </c>
      <c r="C33" s="12">
        <v>37767.22393</v>
      </c>
      <c r="D33" s="12">
        <v>0</v>
      </c>
      <c r="E33" s="12">
        <v>0</v>
      </c>
      <c r="F33" s="12">
        <v>224373.72392999998</v>
      </c>
    </row>
    <row r="34" spans="1:6" x14ac:dyDescent="0.25">
      <c r="A34" s="11" t="s">
        <v>36</v>
      </c>
      <c r="B34" s="12">
        <v>102298.41761</v>
      </c>
      <c r="C34" s="12">
        <v>20406.926469999999</v>
      </c>
      <c r="D34" s="12">
        <v>0</v>
      </c>
      <c r="E34" s="12">
        <v>0</v>
      </c>
      <c r="F34" s="12">
        <v>122705.34408</v>
      </c>
    </row>
    <row r="35" spans="1:6" x14ac:dyDescent="0.25">
      <c r="A35" s="11" t="s">
        <v>37</v>
      </c>
      <c r="B35" s="12">
        <v>84308.082389999996</v>
      </c>
      <c r="C35" s="12">
        <v>17360.297460000002</v>
      </c>
      <c r="D35" s="12">
        <v>0</v>
      </c>
      <c r="E35" s="12">
        <v>0</v>
      </c>
      <c r="F35" s="12">
        <v>101668.37985</v>
      </c>
    </row>
    <row r="36" spans="1:6" x14ac:dyDescent="0.25">
      <c r="A36" s="14" t="s">
        <v>38</v>
      </c>
      <c r="B36" s="12">
        <v>579034.69573000004</v>
      </c>
      <c r="C36" s="12">
        <v>75184.866450000001</v>
      </c>
      <c r="D36" s="12">
        <v>0</v>
      </c>
      <c r="E36" s="12">
        <v>0</v>
      </c>
      <c r="F36" s="12">
        <v>654219.56218000012</v>
      </c>
    </row>
    <row r="37" spans="1:6" x14ac:dyDescent="0.25">
      <c r="A37" s="15" t="s">
        <v>39</v>
      </c>
      <c r="B37" s="12">
        <v>75638.147639999981</v>
      </c>
      <c r="C37" s="12">
        <v>3114.5068999999994</v>
      </c>
      <c r="D37" s="12">
        <v>0</v>
      </c>
      <c r="E37" s="12">
        <v>0</v>
      </c>
      <c r="F37" s="12">
        <v>78752.654540000003</v>
      </c>
    </row>
    <row r="38" spans="1:6" x14ac:dyDescent="0.25">
      <c r="A38" s="11" t="s">
        <v>40</v>
      </c>
      <c r="B38" s="12">
        <v>256652.57449</v>
      </c>
      <c r="C38" s="12">
        <v>38814.095400000006</v>
      </c>
      <c r="D38" s="12">
        <v>0</v>
      </c>
      <c r="E38" s="12">
        <v>0</v>
      </c>
      <c r="F38" s="12">
        <v>295466.66988999996</v>
      </c>
    </row>
    <row r="39" spans="1:6" x14ac:dyDescent="0.25">
      <c r="A39" s="11" t="s">
        <v>41</v>
      </c>
      <c r="B39" s="12">
        <v>308.60647999999998</v>
      </c>
      <c r="C39" s="12">
        <v>9.8052100000000006</v>
      </c>
      <c r="D39" s="12">
        <v>0</v>
      </c>
      <c r="E39" s="12">
        <v>0</v>
      </c>
      <c r="F39" s="12">
        <v>318.41169000000002</v>
      </c>
    </row>
    <row r="40" spans="1:6" x14ac:dyDescent="0.25">
      <c r="A40" s="11" t="s">
        <v>42</v>
      </c>
      <c r="B40" s="12">
        <v>2099.8011699999997</v>
      </c>
      <c r="C40" s="12">
        <v>346.42752000000002</v>
      </c>
      <c r="D40" s="12">
        <v>0</v>
      </c>
      <c r="E40" s="12">
        <v>0</v>
      </c>
      <c r="F40" s="12">
        <v>2446.2286899999999</v>
      </c>
    </row>
    <row r="41" spans="1:6" x14ac:dyDescent="0.25">
      <c r="A41" s="11" t="s">
        <v>43</v>
      </c>
      <c r="B41" s="12">
        <v>0</v>
      </c>
      <c r="C41" s="12">
        <v>0</v>
      </c>
      <c r="D41" s="12">
        <v>0</v>
      </c>
      <c r="E41" s="12">
        <v>0</v>
      </c>
      <c r="F41" s="12">
        <v>0</v>
      </c>
    </row>
    <row r="42" spans="1:6" x14ac:dyDescent="0.25">
      <c r="A42" s="16" t="s">
        <v>44</v>
      </c>
      <c r="B42" s="12">
        <v>961.77920999999992</v>
      </c>
      <c r="C42" s="12">
        <v>134.52987999999999</v>
      </c>
      <c r="D42" s="12">
        <v>0</v>
      </c>
      <c r="E42" s="12">
        <v>0</v>
      </c>
      <c r="F42" s="12">
        <v>1096.3090900000002</v>
      </c>
    </row>
    <row r="43" spans="1:6" x14ac:dyDescent="0.25">
      <c r="A43" s="15" t="s">
        <v>45</v>
      </c>
      <c r="B43" s="12">
        <v>62700.066349999994</v>
      </c>
      <c r="C43" s="12">
        <v>8221.5667899999989</v>
      </c>
      <c r="D43" s="12">
        <v>0</v>
      </c>
      <c r="E43" s="12">
        <v>0</v>
      </c>
      <c r="F43" s="12">
        <v>70921.633140000005</v>
      </c>
    </row>
    <row r="44" spans="1:6" x14ac:dyDescent="0.25">
      <c r="A44" s="11" t="s">
        <v>46</v>
      </c>
      <c r="B44" s="12">
        <v>178686.31418000002</v>
      </c>
      <c r="C44" s="12">
        <v>24174.233910000003</v>
      </c>
      <c r="D44" s="12">
        <v>0</v>
      </c>
      <c r="E44" s="12">
        <v>0</v>
      </c>
      <c r="F44" s="12">
        <v>202860.54809</v>
      </c>
    </row>
    <row r="45" spans="1:6" x14ac:dyDescent="0.25">
      <c r="A45" s="11" t="s">
        <v>47</v>
      </c>
      <c r="B45" s="12">
        <v>407.09384</v>
      </c>
      <c r="C45" s="12">
        <v>54.124569999999991</v>
      </c>
      <c r="D45" s="12">
        <v>0</v>
      </c>
      <c r="E45" s="12">
        <v>0</v>
      </c>
      <c r="F45" s="12">
        <v>461.21841000000001</v>
      </c>
    </row>
    <row r="46" spans="1:6" x14ac:dyDescent="0.25">
      <c r="A46" s="11" t="s">
        <v>48</v>
      </c>
      <c r="B46" s="12">
        <v>1089.163</v>
      </c>
      <c r="C46" s="12">
        <v>247.70238000000001</v>
      </c>
      <c r="D46" s="12">
        <v>0</v>
      </c>
      <c r="E46" s="12">
        <v>0</v>
      </c>
      <c r="F46" s="12">
        <v>1336.8653799999997</v>
      </c>
    </row>
    <row r="47" spans="1:6" x14ac:dyDescent="0.25">
      <c r="A47" s="11" t="s">
        <v>49</v>
      </c>
      <c r="B47" s="12">
        <v>48.975270000000002</v>
      </c>
      <c r="C47" s="12">
        <v>2.0000000000000002E-5</v>
      </c>
      <c r="D47" s="12">
        <v>0</v>
      </c>
      <c r="E47" s="12">
        <v>0</v>
      </c>
      <c r="F47" s="12">
        <v>48.975290000000001</v>
      </c>
    </row>
    <row r="48" spans="1:6" x14ac:dyDescent="0.25">
      <c r="A48" s="16" t="s">
        <v>50</v>
      </c>
      <c r="B48" s="12">
        <v>442.17409999999995</v>
      </c>
      <c r="C48" s="12">
        <v>67.873869999999997</v>
      </c>
      <c r="D48" s="12">
        <v>0</v>
      </c>
      <c r="E48" s="12">
        <v>0</v>
      </c>
      <c r="F48" s="12">
        <v>510.04796999999996</v>
      </c>
    </row>
    <row r="49" spans="1:6" x14ac:dyDescent="0.25">
      <c r="A49" s="17" t="s">
        <v>51</v>
      </c>
      <c r="B49" s="12">
        <v>-475747.41063999996</v>
      </c>
      <c r="C49" s="12">
        <v>-98262.697190000006</v>
      </c>
      <c r="D49" s="12">
        <v>0</v>
      </c>
      <c r="E49" s="12">
        <v>0</v>
      </c>
      <c r="F49" s="12">
        <v>-574010.10782999999</v>
      </c>
    </row>
    <row r="50" spans="1:6" x14ac:dyDescent="0.25">
      <c r="A50" s="11" t="s">
        <v>52</v>
      </c>
      <c r="B50" s="12">
        <v>-72918.895279999997</v>
      </c>
      <c r="C50" s="12">
        <v>-7420.7812999999996</v>
      </c>
      <c r="D50" s="12">
        <v>0</v>
      </c>
      <c r="E50" s="12">
        <v>0</v>
      </c>
      <c r="F50" s="12">
        <v>-80339.676579999999</v>
      </c>
    </row>
    <row r="51" spans="1:6" x14ac:dyDescent="0.25">
      <c r="A51" s="11" t="s">
        <v>53</v>
      </c>
      <c r="B51" s="12">
        <v>-17416.820480000002</v>
      </c>
      <c r="C51" s="12">
        <v>-10588.5789</v>
      </c>
      <c r="D51" s="12">
        <v>0</v>
      </c>
      <c r="E51" s="12">
        <v>0</v>
      </c>
      <c r="F51" s="12">
        <v>-28005.399379999999</v>
      </c>
    </row>
    <row r="52" spans="1:6" x14ac:dyDescent="0.25">
      <c r="A52" s="11" t="s">
        <v>54</v>
      </c>
      <c r="B52" s="12">
        <v>-15886.1536</v>
      </c>
      <c r="C52" s="12">
        <v>-1542.5038699999998</v>
      </c>
      <c r="D52" s="12">
        <v>0</v>
      </c>
      <c r="E52" s="12">
        <v>0</v>
      </c>
      <c r="F52" s="12">
        <v>-17428.657469999998</v>
      </c>
    </row>
    <row r="53" spans="1:6" x14ac:dyDescent="0.25">
      <c r="A53" s="11" t="s">
        <v>55</v>
      </c>
      <c r="B53" s="12">
        <v>-18071.785629999998</v>
      </c>
      <c r="C53" s="12">
        <v>-1886.67138</v>
      </c>
      <c r="D53" s="12">
        <v>0</v>
      </c>
      <c r="E53" s="12">
        <v>0</v>
      </c>
      <c r="F53" s="12">
        <v>-19958.457010000002</v>
      </c>
    </row>
    <row r="54" spans="1:6" x14ac:dyDescent="0.25">
      <c r="A54" s="11" t="s">
        <v>56</v>
      </c>
      <c r="B54" s="12">
        <v>-76310.103139999992</v>
      </c>
      <c r="C54" s="12">
        <v>-10760.242189999999</v>
      </c>
      <c r="D54" s="12">
        <v>0</v>
      </c>
      <c r="E54" s="12">
        <v>0</v>
      </c>
      <c r="F54" s="12">
        <v>-87070.345329999996</v>
      </c>
    </row>
    <row r="55" spans="1:6" x14ac:dyDescent="0.25">
      <c r="A55" s="11" t="s">
        <v>57</v>
      </c>
      <c r="B55" s="12">
        <v>-52865.409119999989</v>
      </c>
      <c r="C55" s="12">
        <v>-9816.3134300000002</v>
      </c>
      <c r="D55" s="12">
        <v>0</v>
      </c>
      <c r="E55" s="12">
        <v>0</v>
      </c>
      <c r="F55" s="12">
        <v>-62681.722550000006</v>
      </c>
    </row>
    <row r="56" spans="1:6" x14ac:dyDescent="0.25">
      <c r="A56" s="11" t="s">
        <v>58</v>
      </c>
      <c r="B56" s="12">
        <v>-131618.50758</v>
      </c>
      <c r="C56" s="12">
        <v>-38689.754780000003</v>
      </c>
      <c r="D56" s="12">
        <v>0</v>
      </c>
      <c r="E56" s="12">
        <v>0</v>
      </c>
      <c r="F56" s="12">
        <v>-170308.26236000002</v>
      </c>
    </row>
    <row r="57" spans="1:6" x14ac:dyDescent="0.25">
      <c r="A57" s="11" t="s">
        <v>59</v>
      </c>
      <c r="B57" s="12">
        <v>-76391.994279999999</v>
      </c>
      <c r="C57" s="12">
        <v>-16000.274450000001</v>
      </c>
      <c r="D57" s="12">
        <v>0</v>
      </c>
      <c r="E57" s="12">
        <v>0</v>
      </c>
      <c r="F57" s="12">
        <v>-92392.268730000011</v>
      </c>
    </row>
    <row r="58" spans="1:6" x14ac:dyDescent="0.25">
      <c r="A58" s="11" t="s">
        <v>60</v>
      </c>
      <c r="B58" s="12">
        <v>-19.5566</v>
      </c>
      <c r="C58" s="12">
        <v>0</v>
      </c>
      <c r="D58" s="12">
        <v>0</v>
      </c>
      <c r="E58" s="12">
        <v>0</v>
      </c>
      <c r="F58" s="12">
        <v>-19.5566</v>
      </c>
    </row>
    <row r="59" spans="1:6" x14ac:dyDescent="0.25">
      <c r="A59" s="11" t="s">
        <v>61</v>
      </c>
      <c r="B59" s="12">
        <v>0</v>
      </c>
      <c r="C59" s="12">
        <v>0</v>
      </c>
      <c r="D59" s="12">
        <v>0</v>
      </c>
      <c r="E59" s="12">
        <v>0</v>
      </c>
      <c r="F59" s="12">
        <v>0</v>
      </c>
    </row>
    <row r="60" spans="1:6" x14ac:dyDescent="0.25">
      <c r="A60" s="11" t="s">
        <v>62</v>
      </c>
      <c r="B60" s="12">
        <v>-460.00694999999996</v>
      </c>
      <c r="C60" s="12">
        <v>-104.42064000000002</v>
      </c>
      <c r="D60" s="12">
        <v>0</v>
      </c>
      <c r="E60" s="12">
        <v>0</v>
      </c>
      <c r="F60" s="12">
        <v>-564.42759000000001</v>
      </c>
    </row>
    <row r="61" spans="1:6" x14ac:dyDescent="0.25">
      <c r="A61" s="11" t="s">
        <v>63</v>
      </c>
      <c r="B61" s="12">
        <v>-947.18127000000004</v>
      </c>
      <c r="C61" s="12">
        <v>-378.52581999999995</v>
      </c>
      <c r="D61" s="12">
        <v>0</v>
      </c>
      <c r="E61" s="12">
        <v>0</v>
      </c>
      <c r="F61" s="12">
        <v>-1325.7070900000001</v>
      </c>
    </row>
    <row r="62" spans="1:6" x14ac:dyDescent="0.25">
      <c r="A62" s="11" t="s">
        <v>64</v>
      </c>
      <c r="B62" s="12">
        <v>-906.14879999999994</v>
      </c>
      <c r="C62" s="12">
        <v>-45.939239999999998</v>
      </c>
      <c r="D62" s="12">
        <v>0</v>
      </c>
      <c r="E62" s="12">
        <v>0</v>
      </c>
      <c r="F62" s="12">
        <v>-952.08804000000009</v>
      </c>
    </row>
    <row r="63" spans="1:6" x14ac:dyDescent="0.25">
      <c r="A63" s="11" t="s">
        <v>65</v>
      </c>
      <c r="B63" s="12">
        <v>-3613.71027</v>
      </c>
      <c r="C63" s="12">
        <v>-101.90119000000001</v>
      </c>
      <c r="D63" s="12">
        <v>0</v>
      </c>
      <c r="E63" s="12">
        <v>0</v>
      </c>
      <c r="F63" s="12">
        <v>-3715.6114600000005</v>
      </c>
    </row>
    <row r="64" spans="1:6" x14ac:dyDescent="0.25">
      <c r="A64" s="11" t="s">
        <v>66</v>
      </c>
      <c r="B64" s="12">
        <v>-2142.1571600000002</v>
      </c>
      <c r="C64" s="12">
        <v>-309.90078000000005</v>
      </c>
      <c r="D64" s="12">
        <v>0</v>
      </c>
      <c r="E64" s="12">
        <v>0</v>
      </c>
      <c r="F64" s="12">
        <v>-2452.0579400000001</v>
      </c>
    </row>
    <row r="65" spans="1:6" x14ac:dyDescent="0.25">
      <c r="A65" s="11" t="s">
        <v>67</v>
      </c>
      <c r="B65" s="12">
        <v>-6178.9804799999993</v>
      </c>
      <c r="C65" s="12">
        <v>-616.88922000000014</v>
      </c>
      <c r="D65" s="12">
        <v>0</v>
      </c>
      <c r="E65" s="12">
        <v>0</v>
      </c>
      <c r="F65" s="12">
        <v>-6795.8696999999993</v>
      </c>
    </row>
    <row r="66" spans="1:6" x14ac:dyDescent="0.25">
      <c r="A66" s="9" t="s">
        <v>68</v>
      </c>
      <c r="B66" s="10">
        <v>65672.631740000012</v>
      </c>
      <c r="C66" s="10">
        <v>12550.932510000002</v>
      </c>
      <c r="D66" s="10">
        <v>0</v>
      </c>
      <c r="E66" s="10">
        <v>0</v>
      </c>
      <c r="F66" s="10">
        <v>78223.564249999996</v>
      </c>
    </row>
    <row r="67" spans="1:6" x14ac:dyDescent="0.25">
      <c r="A67" s="11" t="s">
        <v>69</v>
      </c>
      <c r="B67" s="12">
        <v>319.23397999999997</v>
      </c>
      <c r="C67" s="12">
        <v>156.98273999999998</v>
      </c>
      <c r="D67" s="12">
        <v>711.49381000000005</v>
      </c>
      <c r="E67" s="12">
        <v>0</v>
      </c>
      <c r="F67" s="12">
        <v>1187.7105300000001</v>
      </c>
    </row>
    <row r="68" spans="1:6" x14ac:dyDescent="0.25">
      <c r="A68" s="11" t="s">
        <v>70</v>
      </c>
      <c r="B68" s="12">
        <v>17907.081559999999</v>
      </c>
      <c r="C68" s="12">
        <v>4627.2140899999995</v>
      </c>
      <c r="D68" s="12">
        <v>0</v>
      </c>
      <c r="E68" s="12">
        <v>0</v>
      </c>
      <c r="F68" s="12">
        <v>22534.29565</v>
      </c>
    </row>
    <row r="69" spans="1:6" x14ac:dyDescent="0.25">
      <c r="A69" s="11" t="s">
        <v>71</v>
      </c>
      <c r="B69" s="12">
        <v>61588.66163000001</v>
      </c>
      <c r="C69" s="12">
        <v>15286.284580000001</v>
      </c>
      <c r="D69" s="12">
        <v>0</v>
      </c>
      <c r="E69" s="12">
        <v>0</v>
      </c>
      <c r="F69" s="12">
        <v>76874.946210000009</v>
      </c>
    </row>
    <row r="70" spans="1:6" x14ac:dyDescent="0.25">
      <c r="A70" s="11" t="s">
        <v>72</v>
      </c>
      <c r="B70" s="12">
        <v>0</v>
      </c>
      <c r="C70" s="12">
        <v>0</v>
      </c>
      <c r="D70" s="12">
        <v>0</v>
      </c>
      <c r="E70" s="12">
        <v>0</v>
      </c>
      <c r="F70" s="12">
        <v>0</v>
      </c>
    </row>
    <row r="71" spans="1:6" x14ac:dyDescent="0.25">
      <c r="A71" s="11" t="s">
        <v>73</v>
      </c>
      <c r="B71" s="12">
        <v>-14142.345430000001</v>
      </c>
      <c r="C71" s="12">
        <v>-7519.5489000000007</v>
      </c>
      <c r="D71" s="12">
        <v>-711.49381000000005</v>
      </c>
      <c r="E71" s="12">
        <v>0</v>
      </c>
      <c r="F71" s="12">
        <v>-22373.388139999999</v>
      </c>
    </row>
    <row r="72" spans="1:6" x14ac:dyDescent="0.25">
      <c r="A72" s="9" t="s">
        <v>74</v>
      </c>
      <c r="B72" s="10">
        <v>11860.900819999997</v>
      </c>
      <c r="C72" s="10">
        <v>109.13170000000001</v>
      </c>
      <c r="D72" s="10">
        <v>0</v>
      </c>
      <c r="E72" s="10">
        <v>0</v>
      </c>
      <c r="F72" s="10">
        <v>11970.032519999995</v>
      </c>
    </row>
    <row r="73" spans="1:6" x14ac:dyDescent="0.25">
      <c r="A73" s="11" t="s">
        <v>75</v>
      </c>
      <c r="B73" s="12">
        <v>2516.3833500000001</v>
      </c>
      <c r="C73" s="12">
        <v>0</v>
      </c>
      <c r="D73" s="12">
        <v>0</v>
      </c>
      <c r="E73" s="12">
        <v>0</v>
      </c>
      <c r="F73" s="12">
        <v>2516.3833500000001</v>
      </c>
    </row>
    <row r="74" spans="1:6" x14ac:dyDescent="0.25">
      <c r="A74" s="11" t="s">
        <v>76</v>
      </c>
      <c r="B74" s="12">
        <v>42390.323259999997</v>
      </c>
      <c r="C74" s="12">
        <v>154.49420000000001</v>
      </c>
      <c r="D74" s="12">
        <v>0</v>
      </c>
      <c r="E74" s="12">
        <v>0</v>
      </c>
      <c r="F74" s="12">
        <v>42544.817459999998</v>
      </c>
    </row>
    <row r="75" spans="1:6" x14ac:dyDescent="0.25">
      <c r="A75" s="11" t="s">
        <v>77</v>
      </c>
      <c r="B75" s="12">
        <v>2260.9384500000001</v>
      </c>
      <c r="C75" s="12">
        <v>0</v>
      </c>
      <c r="D75" s="12">
        <v>0</v>
      </c>
      <c r="E75" s="12">
        <v>0</v>
      </c>
      <c r="F75" s="12">
        <v>2260.9384500000001</v>
      </c>
    </row>
    <row r="76" spans="1:6" x14ac:dyDescent="0.25">
      <c r="A76" s="11" t="s">
        <v>78</v>
      </c>
      <c r="B76" s="12">
        <v>3439.4710399999999</v>
      </c>
      <c r="C76" s="12">
        <v>0</v>
      </c>
      <c r="D76" s="12">
        <v>0</v>
      </c>
      <c r="E76" s="12">
        <v>0</v>
      </c>
      <c r="F76" s="12">
        <v>3439.4710399999999</v>
      </c>
    </row>
    <row r="77" spans="1:6" x14ac:dyDescent="0.25">
      <c r="A77" s="11" t="s">
        <v>79</v>
      </c>
      <c r="B77" s="12">
        <v>-38746.215280000004</v>
      </c>
      <c r="C77" s="12">
        <v>-45.362499999999997</v>
      </c>
      <c r="D77" s="12">
        <v>0</v>
      </c>
      <c r="E77" s="12">
        <v>0</v>
      </c>
      <c r="F77" s="12">
        <v>-38791.57778</v>
      </c>
    </row>
    <row r="78" spans="1:6" x14ac:dyDescent="0.25">
      <c r="A78" s="9" t="s">
        <v>80</v>
      </c>
      <c r="B78" s="10">
        <v>131637.14687</v>
      </c>
      <c r="C78" s="10">
        <v>407502.34466</v>
      </c>
      <c r="D78" s="10">
        <v>0</v>
      </c>
      <c r="E78" s="10">
        <v>6.8550000000000014E-2</v>
      </c>
      <c r="F78" s="10">
        <v>539139.56007999997</v>
      </c>
    </row>
    <row r="79" spans="1:6" x14ac:dyDescent="0.25">
      <c r="A79" s="11" t="s">
        <v>20</v>
      </c>
      <c r="B79" s="12">
        <v>0</v>
      </c>
      <c r="C79" s="12">
        <v>0</v>
      </c>
      <c r="D79" s="12">
        <v>0</v>
      </c>
      <c r="E79" s="12">
        <v>0</v>
      </c>
      <c r="F79" s="12">
        <v>0</v>
      </c>
    </row>
    <row r="80" spans="1:6" x14ac:dyDescent="0.25">
      <c r="A80" s="11" t="s">
        <v>21</v>
      </c>
      <c r="B80" s="12">
        <v>63745.969690000005</v>
      </c>
      <c r="C80" s="12">
        <v>29720.959119999996</v>
      </c>
      <c r="D80" s="12">
        <v>0</v>
      </c>
      <c r="E80" s="12">
        <v>0</v>
      </c>
      <c r="F80" s="12">
        <v>93466.928809999998</v>
      </c>
    </row>
    <row r="81" spans="1:6" x14ac:dyDescent="0.25">
      <c r="A81" s="11" t="s">
        <v>22</v>
      </c>
      <c r="B81" s="12">
        <v>0</v>
      </c>
      <c r="C81" s="12">
        <v>0</v>
      </c>
      <c r="D81" s="12">
        <v>0</v>
      </c>
      <c r="E81" s="12">
        <v>0</v>
      </c>
      <c r="F81" s="12">
        <v>0</v>
      </c>
    </row>
    <row r="82" spans="1:6" x14ac:dyDescent="0.25">
      <c r="A82" s="11" t="s">
        <v>23</v>
      </c>
      <c r="B82" s="12">
        <v>0</v>
      </c>
      <c r="C82" s="12">
        <v>0</v>
      </c>
      <c r="D82" s="12">
        <v>0</v>
      </c>
      <c r="E82" s="12">
        <v>0</v>
      </c>
      <c r="F82" s="12">
        <v>0</v>
      </c>
    </row>
    <row r="83" spans="1:6" x14ac:dyDescent="0.25">
      <c r="A83" s="11" t="s">
        <v>81</v>
      </c>
      <c r="B83" s="12">
        <v>16.915029999999998</v>
      </c>
      <c r="C83" s="12">
        <v>6.9286000000000003</v>
      </c>
      <c r="D83" s="12">
        <v>0</v>
      </c>
      <c r="E83" s="12">
        <v>0</v>
      </c>
      <c r="F83" s="12">
        <v>23.843629999999997</v>
      </c>
    </row>
    <row r="84" spans="1:6" x14ac:dyDescent="0.25">
      <c r="A84" s="11" t="s">
        <v>24</v>
      </c>
      <c r="B84" s="12">
        <v>241.30517</v>
      </c>
      <c r="C84" s="12">
        <v>3343.76532</v>
      </c>
      <c r="D84" s="12">
        <v>0</v>
      </c>
      <c r="E84" s="12">
        <v>0</v>
      </c>
      <c r="F84" s="12">
        <v>3585.0704899999996</v>
      </c>
    </row>
    <row r="85" spans="1:6" x14ac:dyDescent="0.25">
      <c r="A85" s="11" t="s">
        <v>25</v>
      </c>
      <c r="B85" s="12">
        <v>66532.113549999995</v>
      </c>
      <c r="C85" s="12">
        <v>376777.81680999999</v>
      </c>
      <c r="D85" s="12">
        <v>0</v>
      </c>
      <c r="E85" s="12">
        <v>6.8550000000000014E-2</v>
      </c>
      <c r="F85" s="12">
        <v>443309.99891000002</v>
      </c>
    </row>
    <row r="86" spans="1:6" x14ac:dyDescent="0.25">
      <c r="A86" s="11" t="s">
        <v>82</v>
      </c>
      <c r="B86" s="12">
        <v>1257.2510499999999</v>
      </c>
      <c r="C86" s="12">
        <v>139.93459999999999</v>
      </c>
      <c r="D86" s="12">
        <v>0</v>
      </c>
      <c r="E86" s="12">
        <v>0</v>
      </c>
      <c r="F86" s="12">
        <v>1397.1856499999999</v>
      </c>
    </row>
    <row r="87" spans="1:6" x14ac:dyDescent="0.25">
      <c r="A87" s="11" t="s">
        <v>83</v>
      </c>
      <c r="B87" s="12">
        <v>-156.40762000000001</v>
      </c>
      <c r="C87" s="12">
        <v>-2487.0597900000002</v>
      </c>
      <c r="D87" s="12">
        <v>0</v>
      </c>
      <c r="E87" s="12">
        <v>0</v>
      </c>
      <c r="F87" s="12">
        <v>-2643.4674100000002</v>
      </c>
    </row>
    <row r="88" spans="1:6" x14ac:dyDescent="0.25">
      <c r="A88" s="9" t="s">
        <v>84</v>
      </c>
      <c r="B88" s="10">
        <v>195711.06184000004</v>
      </c>
      <c r="C88" s="10">
        <v>0</v>
      </c>
      <c r="D88" s="10">
        <v>0</v>
      </c>
      <c r="E88" s="10">
        <v>0</v>
      </c>
      <c r="F88" s="10">
        <v>195711.06184000004</v>
      </c>
    </row>
    <row r="89" spans="1:6" x14ac:dyDescent="0.25">
      <c r="A89" s="11" t="s">
        <v>85</v>
      </c>
      <c r="B89" s="12">
        <v>58309.341249999998</v>
      </c>
      <c r="C89" s="12">
        <v>0</v>
      </c>
      <c r="D89" s="12">
        <v>0</v>
      </c>
      <c r="E89" s="12">
        <v>0</v>
      </c>
      <c r="F89" s="12">
        <v>58309.341249999998</v>
      </c>
    </row>
    <row r="90" spans="1:6" x14ac:dyDescent="0.25">
      <c r="A90" s="11" t="s">
        <v>86</v>
      </c>
      <c r="B90" s="12">
        <v>96368.053710000007</v>
      </c>
      <c r="C90" s="12">
        <v>0</v>
      </c>
      <c r="D90" s="12">
        <v>0</v>
      </c>
      <c r="E90" s="12">
        <v>0</v>
      </c>
      <c r="F90" s="12">
        <v>96368.053710000007</v>
      </c>
    </row>
    <row r="91" spans="1:6" x14ac:dyDescent="0.25">
      <c r="A91" s="11" t="s">
        <v>87</v>
      </c>
      <c r="B91" s="12">
        <v>9222.2354900000046</v>
      </c>
      <c r="C91" s="12">
        <v>0</v>
      </c>
      <c r="D91" s="12">
        <v>0</v>
      </c>
      <c r="E91" s="12">
        <v>0</v>
      </c>
      <c r="F91" s="12">
        <v>9222.2354900000046</v>
      </c>
    </row>
    <row r="92" spans="1:6" x14ac:dyDescent="0.25">
      <c r="A92" s="11" t="s">
        <v>88</v>
      </c>
      <c r="B92" s="12">
        <v>14047.62874</v>
      </c>
      <c r="C92" s="12">
        <v>0</v>
      </c>
      <c r="D92" s="12">
        <v>0</v>
      </c>
      <c r="E92" s="12">
        <v>0</v>
      </c>
      <c r="F92" s="12">
        <v>14047.62874</v>
      </c>
    </row>
    <row r="93" spans="1:6" x14ac:dyDescent="0.25">
      <c r="A93" s="11" t="s">
        <v>89</v>
      </c>
      <c r="B93" s="12">
        <v>13069.63848</v>
      </c>
      <c r="C93" s="12">
        <v>0</v>
      </c>
      <c r="D93" s="12">
        <v>0</v>
      </c>
      <c r="E93" s="12">
        <v>0</v>
      </c>
      <c r="F93" s="12">
        <v>13069.63848</v>
      </c>
    </row>
    <row r="94" spans="1:6" x14ac:dyDescent="0.25">
      <c r="A94" s="11" t="s">
        <v>90</v>
      </c>
      <c r="B94" s="12">
        <v>3252.7653600000012</v>
      </c>
      <c r="C94" s="12">
        <v>0</v>
      </c>
      <c r="D94" s="12">
        <v>0</v>
      </c>
      <c r="E94" s="12">
        <v>0</v>
      </c>
      <c r="F94" s="12">
        <v>3252.7653600000012</v>
      </c>
    </row>
    <row r="95" spans="1:6" x14ac:dyDescent="0.25">
      <c r="A95" s="11" t="s">
        <v>91</v>
      </c>
      <c r="B95" s="12">
        <v>176.05634000000001</v>
      </c>
      <c r="C95" s="12">
        <v>0</v>
      </c>
      <c r="D95" s="12">
        <v>0</v>
      </c>
      <c r="E95" s="12">
        <v>0</v>
      </c>
      <c r="F95" s="12">
        <v>176.05634000000001</v>
      </c>
    </row>
    <row r="96" spans="1:6" x14ac:dyDescent="0.25">
      <c r="A96" s="11" t="s">
        <v>92</v>
      </c>
      <c r="B96" s="12">
        <v>0</v>
      </c>
      <c r="C96" s="12">
        <v>0</v>
      </c>
      <c r="D96" s="12">
        <v>0</v>
      </c>
      <c r="E96" s="12">
        <v>0</v>
      </c>
      <c r="F96" s="12">
        <v>0</v>
      </c>
    </row>
    <row r="97" spans="1:6" x14ac:dyDescent="0.25">
      <c r="A97" s="11" t="s">
        <v>93</v>
      </c>
      <c r="B97" s="12">
        <v>1265.34247</v>
      </c>
      <c r="C97" s="12">
        <v>0</v>
      </c>
      <c r="D97" s="12">
        <v>0</v>
      </c>
      <c r="E97" s="12">
        <v>0</v>
      </c>
      <c r="F97" s="12">
        <v>1265.34247</v>
      </c>
    </row>
    <row r="98" spans="1:6" x14ac:dyDescent="0.25">
      <c r="A98" s="9" t="s">
        <v>94</v>
      </c>
      <c r="B98" s="10">
        <v>34234.936269999998</v>
      </c>
      <c r="C98" s="10">
        <v>1783.6972800000001</v>
      </c>
      <c r="D98" s="10">
        <v>0</v>
      </c>
      <c r="E98" s="10">
        <v>0</v>
      </c>
      <c r="F98" s="10">
        <v>36018.633549999999</v>
      </c>
    </row>
    <row r="99" spans="1:6" x14ac:dyDescent="0.25">
      <c r="A99" s="11" t="s">
        <v>95</v>
      </c>
      <c r="B99" s="12">
        <v>6608.6900099999984</v>
      </c>
      <c r="C99" s="12">
        <v>0</v>
      </c>
      <c r="D99" s="12">
        <v>0</v>
      </c>
      <c r="E99" s="12">
        <v>0</v>
      </c>
      <c r="F99" s="12">
        <v>6608.6900099999984</v>
      </c>
    </row>
    <row r="100" spans="1:6" x14ac:dyDescent="0.25">
      <c r="A100" s="11" t="s">
        <v>96</v>
      </c>
      <c r="B100" s="12">
        <v>1744.3262199999999</v>
      </c>
      <c r="C100" s="12">
        <v>0</v>
      </c>
      <c r="D100" s="12">
        <v>0</v>
      </c>
      <c r="E100" s="12">
        <v>0</v>
      </c>
      <c r="F100" s="12">
        <v>1744.3262199999999</v>
      </c>
    </row>
    <row r="101" spans="1:6" x14ac:dyDescent="0.25">
      <c r="A101" s="11" t="s">
        <v>97</v>
      </c>
      <c r="B101" s="12">
        <v>17842.917899999997</v>
      </c>
      <c r="C101" s="12">
        <v>329.81319000000002</v>
      </c>
      <c r="D101" s="12">
        <v>0</v>
      </c>
      <c r="E101" s="12">
        <v>0</v>
      </c>
      <c r="F101" s="12">
        <v>18172.731090000001</v>
      </c>
    </row>
    <row r="102" spans="1:6" x14ac:dyDescent="0.25">
      <c r="A102" s="11" t="s">
        <v>98</v>
      </c>
      <c r="B102" s="12">
        <v>9054.1251599999996</v>
      </c>
      <c r="C102" s="12">
        <v>1779.8871399999998</v>
      </c>
      <c r="D102" s="12">
        <v>0</v>
      </c>
      <c r="E102" s="12">
        <v>0</v>
      </c>
      <c r="F102" s="12">
        <v>10834.0123</v>
      </c>
    </row>
    <row r="103" spans="1:6" x14ac:dyDescent="0.25">
      <c r="A103" s="16" t="s">
        <v>99</v>
      </c>
      <c r="B103" s="12">
        <v>-1015.1230200000001</v>
      </c>
      <c r="C103" s="12">
        <v>-326.00305000000003</v>
      </c>
      <c r="D103" s="12">
        <v>0</v>
      </c>
      <c r="E103" s="12">
        <v>0</v>
      </c>
      <c r="F103" s="12">
        <v>-1341.1260700000003</v>
      </c>
    </row>
    <row r="104" spans="1:6" x14ac:dyDescent="0.25">
      <c r="A104" s="9" t="s">
        <v>100</v>
      </c>
      <c r="B104" s="10">
        <v>0</v>
      </c>
      <c r="C104" s="10">
        <v>0</v>
      </c>
      <c r="D104" s="10">
        <v>0</v>
      </c>
      <c r="E104" s="10">
        <v>0</v>
      </c>
      <c r="F104" s="10">
        <v>0</v>
      </c>
    </row>
    <row r="105" spans="1:6" x14ac:dyDescent="0.25">
      <c r="A105" s="11" t="s">
        <v>101</v>
      </c>
      <c r="B105" s="12">
        <v>0</v>
      </c>
      <c r="C105" s="12">
        <v>0</v>
      </c>
      <c r="D105" s="12">
        <v>0</v>
      </c>
      <c r="E105" s="12">
        <v>0</v>
      </c>
      <c r="F105" s="12">
        <v>0</v>
      </c>
    </row>
    <row r="106" spans="1:6" x14ac:dyDescent="0.25">
      <c r="A106" s="11" t="s">
        <v>102</v>
      </c>
      <c r="B106" s="12">
        <v>0</v>
      </c>
      <c r="C106" s="12">
        <v>0</v>
      </c>
      <c r="D106" s="12">
        <v>0</v>
      </c>
      <c r="E106" s="12">
        <v>0</v>
      </c>
      <c r="F106" s="12">
        <v>0</v>
      </c>
    </row>
    <row r="107" spans="1:6" x14ac:dyDescent="0.25">
      <c r="A107" s="11" t="s">
        <v>103</v>
      </c>
      <c r="B107" s="12">
        <v>0</v>
      </c>
      <c r="C107" s="12">
        <v>0</v>
      </c>
      <c r="D107" s="12">
        <v>0</v>
      </c>
      <c r="E107" s="12">
        <v>0</v>
      </c>
      <c r="F107" s="12">
        <v>0</v>
      </c>
    </row>
    <row r="108" spans="1:6" x14ac:dyDescent="0.25">
      <c r="A108" s="11" t="s">
        <v>104</v>
      </c>
      <c r="B108" s="12">
        <v>0</v>
      </c>
      <c r="C108" s="12">
        <v>0</v>
      </c>
      <c r="D108" s="12">
        <v>0</v>
      </c>
      <c r="E108" s="12">
        <v>0</v>
      </c>
      <c r="F108" s="12">
        <v>0</v>
      </c>
    </row>
    <row r="109" spans="1:6" x14ac:dyDescent="0.25">
      <c r="A109" s="11" t="s">
        <v>105</v>
      </c>
      <c r="B109" s="12">
        <v>0</v>
      </c>
      <c r="C109" s="12">
        <v>0</v>
      </c>
      <c r="D109" s="12">
        <v>0</v>
      </c>
      <c r="E109" s="12">
        <v>0</v>
      </c>
      <c r="F109" s="12">
        <v>0</v>
      </c>
    </row>
    <row r="110" spans="1:6" x14ac:dyDescent="0.25">
      <c r="A110" s="11" t="s">
        <v>106</v>
      </c>
      <c r="B110" s="12">
        <v>0</v>
      </c>
      <c r="C110" s="12">
        <v>0</v>
      </c>
      <c r="D110" s="12">
        <v>0</v>
      </c>
      <c r="E110" s="12">
        <v>0</v>
      </c>
      <c r="F110" s="12">
        <v>0</v>
      </c>
    </row>
    <row r="111" spans="1:6" x14ac:dyDescent="0.25">
      <c r="A111" s="9" t="s">
        <v>107</v>
      </c>
      <c r="B111" s="10">
        <v>7233668.0009700004</v>
      </c>
      <c r="C111" s="10">
        <v>1537497.7510499998</v>
      </c>
      <c r="D111" s="10">
        <v>208.95726000000002</v>
      </c>
      <c r="E111" s="10">
        <v>0.10845</v>
      </c>
      <c r="F111" s="10">
        <v>8771374.8177300002</v>
      </c>
    </row>
    <row r="112" spans="1:6" x14ac:dyDescent="0.25">
      <c r="A112" s="9" t="s">
        <v>108</v>
      </c>
      <c r="B112" s="10">
        <v>6109383.4766600002</v>
      </c>
      <c r="C112" s="10">
        <v>1340001.5189799997</v>
      </c>
      <c r="D112" s="10">
        <v>0</v>
      </c>
      <c r="E112" s="10">
        <v>3.4470000000000001E-2</v>
      </c>
      <c r="F112" s="10">
        <v>7449385.0301099997</v>
      </c>
    </row>
    <row r="113" spans="1:6" x14ac:dyDescent="0.25">
      <c r="A113" s="11" t="s">
        <v>109</v>
      </c>
      <c r="B113" s="12">
        <v>4471.5586199999998</v>
      </c>
      <c r="C113" s="12">
        <v>326.39081000000004</v>
      </c>
      <c r="D113" s="12">
        <v>0</v>
      </c>
      <c r="E113" s="12">
        <v>0</v>
      </c>
      <c r="F113" s="12">
        <v>4797.9494299999997</v>
      </c>
    </row>
    <row r="114" spans="1:6" x14ac:dyDescent="0.25">
      <c r="A114" s="11" t="s">
        <v>110</v>
      </c>
      <c r="B114" s="12">
        <v>594.60828000000004</v>
      </c>
      <c r="C114" s="12">
        <v>282.73998999999998</v>
      </c>
      <c r="D114" s="12">
        <v>0</v>
      </c>
      <c r="E114" s="12">
        <v>0</v>
      </c>
      <c r="F114" s="12">
        <v>877.34827000000007</v>
      </c>
    </row>
    <row r="115" spans="1:6" x14ac:dyDescent="0.25">
      <c r="A115" s="11" t="s">
        <v>111</v>
      </c>
      <c r="B115" s="12">
        <v>3876.9503399999999</v>
      </c>
      <c r="C115" s="12">
        <v>43.650820000000003</v>
      </c>
      <c r="D115" s="12">
        <v>0</v>
      </c>
      <c r="E115" s="12">
        <v>0</v>
      </c>
      <c r="F115" s="12">
        <v>3920.6011600000002</v>
      </c>
    </row>
    <row r="116" spans="1:6" x14ac:dyDescent="0.25">
      <c r="A116" s="11" t="s">
        <v>112</v>
      </c>
      <c r="B116" s="12">
        <v>2096246.66771</v>
      </c>
      <c r="C116" s="12">
        <v>266731.28457000002</v>
      </c>
      <c r="D116" s="12">
        <v>0</v>
      </c>
      <c r="E116" s="12">
        <v>2.5319999999999999E-2</v>
      </c>
      <c r="F116" s="12">
        <v>2362977.9776000003</v>
      </c>
    </row>
    <row r="117" spans="1:6" x14ac:dyDescent="0.25">
      <c r="A117" s="11" t="s">
        <v>113</v>
      </c>
      <c r="B117" s="12">
        <v>3385204.0231300001</v>
      </c>
      <c r="C117" s="12">
        <v>708156.50973000005</v>
      </c>
      <c r="D117" s="12">
        <v>0</v>
      </c>
      <c r="E117" s="12">
        <v>0</v>
      </c>
      <c r="F117" s="12">
        <v>4093360.5328600002</v>
      </c>
    </row>
    <row r="118" spans="1:6" x14ac:dyDescent="0.25">
      <c r="A118" s="15" t="s">
        <v>114</v>
      </c>
      <c r="B118" s="12">
        <v>105568.88556</v>
      </c>
      <c r="C118" s="12">
        <v>41414.911789999998</v>
      </c>
      <c r="D118" s="12">
        <v>0</v>
      </c>
      <c r="E118" s="12">
        <v>0</v>
      </c>
      <c r="F118" s="12">
        <v>146983.79735000001</v>
      </c>
    </row>
    <row r="119" spans="1:6" x14ac:dyDescent="0.25">
      <c r="A119" s="16" t="s">
        <v>115</v>
      </c>
      <c r="B119" s="12">
        <v>14563.803690000001</v>
      </c>
      <c r="C119" s="12">
        <v>3100.1982199999998</v>
      </c>
      <c r="D119" s="12">
        <v>0</v>
      </c>
      <c r="E119" s="12">
        <v>0</v>
      </c>
      <c r="F119" s="12">
        <v>17664.001910000003</v>
      </c>
    </row>
    <row r="120" spans="1:6" x14ac:dyDescent="0.25">
      <c r="A120" s="16" t="s">
        <v>116</v>
      </c>
      <c r="B120" s="12">
        <v>28603.924890000002</v>
      </c>
      <c r="C120" s="12">
        <v>6271.6434100000006</v>
      </c>
      <c r="D120" s="12">
        <v>0</v>
      </c>
      <c r="E120" s="12">
        <v>0</v>
      </c>
      <c r="F120" s="12">
        <v>34875.568299999999</v>
      </c>
    </row>
    <row r="121" spans="1:6" x14ac:dyDescent="0.25">
      <c r="A121" s="16" t="s">
        <v>117</v>
      </c>
      <c r="B121" s="12">
        <v>123915.80076000003</v>
      </c>
      <c r="C121" s="12">
        <v>27201.024450000001</v>
      </c>
      <c r="D121" s="12">
        <v>0</v>
      </c>
      <c r="E121" s="12">
        <v>0</v>
      </c>
      <c r="F121" s="12">
        <v>151116.82521000001</v>
      </c>
    </row>
    <row r="122" spans="1:6" x14ac:dyDescent="0.25">
      <c r="A122" s="16" t="s">
        <v>118</v>
      </c>
      <c r="B122" s="12">
        <v>475727.16788999998</v>
      </c>
      <c r="C122" s="12">
        <v>72211.05058999997</v>
      </c>
      <c r="D122" s="12">
        <v>0</v>
      </c>
      <c r="E122" s="12">
        <v>0</v>
      </c>
      <c r="F122" s="12">
        <v>547938.21848000004</v>
      </c>
    </row>
    <row r="123" spans="1:6" x14ac:dyDescent="0.25">
      <c r="A123" s="16" t="s">
        <v>119</v>
      </c>
      <c r="B123" s="12">
        <v>1642869.1834400001</v>
      </c>
      <c r="C123" s="12">
        <v>226470.46281999999</v>
      </c>
      <c r="D123" s="12">
        <v>0</v>
      </c>
      <c r="E123" s="12">
        <v>0</v>
      </c>
      <c r="F123" s="12">
        <v>1869339.6462600001</v>
      </c>
    </row>
    <row r="124" spans="1:6" x14ac:dyDescent="0.25">
      <c r="A124" s="18" t="s">
        <v>120</v>
      </c>
      <c r="B124" s="12">
        <v>378682.40252000006</v>
      </c>
      <c r="C124" s="12">
        <v>155959.2175</v>
      </c>
      <c r="D124" s="12">
        <v>0</v>
      </c>
      <c r="E124" s="12">
        <v>0</v>
      </c>
      <c r="F124" s="12">
        <v>534641.62002000015</v>
      </c>
    </row>
    <row r="125" spans="1:6" x14ac:dyDescent="0.25">
      <c r="A125" s="19" t="s">
        <v>121</v>
      </c>
      <c r="B125" s="12">
        <v>615272.85438000003</v>
      </c>
      <c r="C125" s="12">
        <v>175528.00094999999</v>
      </c>
      <c r="D125" s="12">
        <v>0</v>
      </c>
      <c r="E125" s="12">
        <v>0</v>
      </c>
      <c r="F125" s="12">
        <v>790800.85533000017</v>
      </c>
    </row>
    <row r="126" spans="1:6" x14ac:dyDescent="0.25">
      <c r="A126" s="20" t="s">
        <v>122</v>
      </c>
      <c r="B126" s="12">
        <v>239914.02773999999</v>
      </c>
      <c r="C126" s="12">
        <v>64159.051219999994</v>
      </c>
      <c r="D126" s="12">
        <v>0</v>
      </c>
      <c r="E126" s="12">
        <v>9.1500000000000001E-3</v>
      </c>
      <c r="F126" s="12">
        <v>304073.08810999995</v>
      </c>
    </row>
    <row r="127" spans="1:6" x14ac:dyDescent="0.25">
      <c r="A127" s="11" t="s">
        <v>123</v>
      </c>
      <c r="B127" s="12">
        <v>274913.07759</v>
      </c>
      <c r="C127" s="12">
        <v>279149.68458</v>
      </c>
      <c r="D127" s="12">
        <v>0</v>
      </c>
      <c r="E127" s="12">
        <v>0</v>
      </c>
      <c r="F127" s="12">
        <v>554062.76217</v>
      </c>
    </row>
    <row r="128" spans="1:6" x14ac:dyDescent="0.25">
      <c r="A128" s="11" t="s">
        <v>124</v>
      </c>
      <c r="B128" s="12">
        <v>108634.12187</v>
      </c>
      <c r="C128" s="12">
        <v>21478.59807</v>
      </c>
      <c r="D128" s="12">
        <v>0</v>
      </c>
      <c r="E128" s="12">
        <v>0</v>
      </c>
      <c r="F128" s="12">
        <v>130112.71994</v>
      </c>
    </row>
    <row r="129" spans="1:6" x14ac:dyDescent="0.25">
      <c r="A129" s="9" t="s">
        <v>125</v>
      </c>
      <c r="B129" s="10">
        <v>195.63659000000001</v>
      </c>
      <c r="C129" s="10">
        <v>170.78935000000001</v>
      </c>
      <c r="D129" s="10">
        <v>0</v>
      </c>
      <c r="E129" s="10">
        <v>7.3980000000000004E-2</v>
      </c>
      <c r="F129" s="10">
        <v>366.49992000000003</v>
      </c>
    </row>
    <row r="130" spans="1:6" x14ac:dyDescent="0.25">
      <c r="A130" s="9" t="s">
        <v>126</v>
      </c>
      <c r="B130" s="10">
        <v>9575.8653800000011</v>
      </c>
      <c r="C130" s="10">
        <v>0</v>
      </c>
      <c r="D130" s="10">
        <v>0</v>
      </c>
      <c r="E130" s="10">
        <v>0</v>
      </c>
      <c r="F130" s="10">
        <v>9575.8653800000011</v>
      </c>
    </row>
    <row r="131" spans="1:6" x14ac:dyDescent="0.25">
      <c r="A131" s="11" t="s">
        <v>127</v>
      </c>
      <c r="B131" s="12">
        <v>0</v>
      </c>
      <c r="C131" s="12">
        <v>0</v>
      </c>
      <c r="D131" s="12">
        <v>0</v>
      </c>
      <c r="E131" s="12">
        <v>0</v>
      </c>
      <c r="F131" s="12">
        <v>0</v>
      </c>
    </row>
    <row r="132" spans="1:6" x14ac:dyDescent="0.25">
      <c r="A132" s="11" t="s">
        <v>128</v>
      </c>
      <c r="B132" s="12">
        <v>9575.8653800000011</v>
      </c>
      <c r="C132" s="12">
        <v>0</v>
      </c>
      <c r="D132" s="12">
        <v>0</v>
      </c>
      <c r="E132" s="12">
        <v>0</v>
      </c>
      <c r="F132" s="12">
        <v>9575.8653800000011</v>
      </c>
    </row>
    <row r="133" spans="1:6" x14ac:dyDescent="0.25">
      <c r="A133" s="11" t="s">
        <v>129</v>
      </c>
      <c r="B133" s="12">
        <v>0</v>
      </c>
      <c r="C133" s="12">
        <v>0</v>
      </c>
      <c r="D133" s="12">
        <v>0</v>
      </c>
      <c r="E133" s="12">
        <v>0</v>
      </c>
      <c r="F133" s="12">
        <v>0</v>
      </c>
    </row>
    <row r="134" spans="1:6" x14ac:dyDescent="0.25">
      <c r="A134" s="11" t="s">
        <v>130</v>
      </c>
      <c r="B134" s="12">
        <v>0</v>
      </c>
      <c r="C134" s="12">
        <v>0</v>
      </c>
      <c r="D134" s="12">
        <v>0</v>
      </c>
      <c r="E134" s="12">
        <v>0</v>
      </c>
      <c r="F134" s="12">
        <v>0</v>
      </c>
    </row>
    <row r="135" spans="1:6" x14ac:dyDescent="0.25">
      <c r="A135" s="11" t="s">
        <v>131</v>
      </c>
      <c r="B135" s="12">
        <v>0</v>
      </c>
      <c r="C135" s="12">
        <v>0</v>
      </c>
      <c r="D135" s="12">
        <v>0</v>
      </c>
      <c r="E135" s="12">
        <v>0</v>
      </c>
      <c r="F135" s="12">
        <v>0</v>
      </c>
    </row>
    <row r="136" spans="1:6" x14ac:dyDescent="0.25">
      <c r="A136" s="11" t="s">
        <v>132</v>
      </c>
      <c r="B136" s="12">
        <v>0</v>
      </c>
      <c r="C136" s="12">
        <v>0</v>
      </c>
      <c r="D136" s="12">
        <v>0</v>
      </c>
      <c r="E136" s="12">
        <v>0</v>
      </c>
      <c r="F136" s="12">
        <v>0</v>
      </c>
    </row>
    <row r="137" spans="1:6" x14ac:dyDescent="0.25">
      <c r="A137" s="9" t="s">
        <v>133</v>
      </c>
      <c r="B137" s="10">
        <v>681045.80405000004</v>
      </c>
      <c r="C137" s="10">
        <v>77298.105660000001</v>
      </c>
      <c r="D137" s="10">
        <v>208.95726000000002</v>
      </c>
      <c r="E137" s="10">
        <v>0</v>
      </c>
      <c r="F137" s="10">
        <v>758552.86697000009</v>
      </c>
    </row>
    <row r="138" spans="1:6" x14ac:dyDescent="0.25">
      <c r="A138" s="11" t="s">
        <v>134</v>
      </c>
      <c r="B138" s="12">
        <v>1251.3746000000001</v>
      </c>
      <c r="C138" s="12">
        <v>92.946749999999994</v>
      </c>
      <c r="D138" s="12">
        <v>0</v>
      </c>
      <c r="E138" s="12">
        <v>0</v>
      </c>
      <c r="F138" s="12">
        <v>1344.3213500000002</v>
      </c>
    </row>
    <row r="139" spans="1:6" x14ac:dyDescent="0.25">
      <c r="A139" s="11" t="s">
        <v>135</v>
      </c>
      <c r="B139" s="12">
        <v>273721.65511999995</v>
      </c>
      <c r="C139" s="12">
        <v>0</v>
      </c>
      <c r="D139" s="12">
        <v>0</v>
      </c>
      <c r="E139" s="12">
        <v>0</v>
      </c>
      <c r="F139" s="12">
        <v>273721.65511999995</v>
      </c>
    </row>
    <row r="140" spans="1:6" x14ac:dyDescent="0.25">
      <c r="A140" s="11" t="s">
        <v>136</v>
      </c>
      <c r="B140" s="12">
        <v>0</v>
      </c>
      <c r="C140" s="12">
        <v>1189.2921299999998</v>
      </c>
      <c r="D140" s="12">
        <v>0</v>
      </c>
      <c r="E140" s="12">
        <v>0</v>
      </c>
      <c r="F140" s="12">
        <v>1189.2921299999998</v>
      </c>
    </row>
    <row r="141" spans="1:6" x14ac:dyDescent="0.25">
      <c r="A141" s="11" t="s">
        <v>137</v>
      </c>
      <c r="B141" s="12">
        <v>143969.11821000002</v>
      </c>
      <c r="C141" s="12">
        <v>923.19581999999991</v>
      </c>
      <c r="D141" s="12">
        <v>208.95726000000002</v>
      </c>
      <c r="E141" s="12">
        <v>0</v>
      </c>
      <c r="F141" s="12">
        <v>145101.27129</v>
      </c>
    </row>
    <row r="142" spans="1:6" x14ac:dyDescent="0.25">
      <c r="A142" s="13" t="s">
        <v>138</v>
      </c>
      <c r="B142" s="12">
        <v>259387.83464000002</v>
      </c>
      <c r="C142" s="12">
        <v>31028.078710000002</v>
      </c>
      <c r="D142" s="12">
        <v>0</v>
      </c>
      <c r="E142" s="12">
        <v>0</v>
      </c>
      <c r="F142" s="12">
        <v>290415.91335000005</v>
      </c>
    </row>
    <row r="143" spans="1:6" x14ac:dyDescent="0.25">
      <c r="A143" s="11" t="s">
        <v>139</v>
      </c>
      <c r="B143" s="12">
        <v>0</v>
      </c>
      <c r="C143" s="12">
        <v>0</v>
      </c>
      <c r="D143" s="12">
        <v>0</v>
      </c>
      <c r="E143" s="12">
        <v>0</v>
      </c>
      <c r="F143" s="12">
        <v>0</v>
      </c>
    </row>
    <row r="144" spans="1:6" x14ac:dyDescent="0.25">
      <c r="A144" s="11" t="s">
        <v>140</v>
      </c>
      <c r="B144" s="12">
        <v>102.12919000000001</v>
      </c>
      <c r="C144" s="12">
        <v>42270.668319999997</v>
      </c>
      <c r="D144" s="12">
        <v>0</v>
      </c>
      <c r="E144" s="12">
        <v>0</v>
      </c>
      <c r="F144" s="12">
        <v>42372.797509999997</v>
      </c>
    </row>
    <row r="145" spans="1:6" x14ac:dyDescent="0.25">
      <c r="A145" s="11" t="s">
        <v>141</v>
      </c>
      <c r="B145" s="12">
        <v>2613.69229</v>
      </c>
      <c r="C145" s="12">
        <v>1793.9239299999997</v>
      </c>
      <c r="D145" s="12">
        <v>0</v>
      </c>
      <c r="E145" s="12">
        <v>0</v>
      </c>
      <c r="F145" s="12">
        <v>4407.6162199999999</v>
      </c>
    </row>
    <row r="146" spans="1:6" x14ac:dyDescent="0.25">
      <c r="A146" s="9" t="s">
        <v>142</v>
      </c>
      <c r="B146" s="10">
        <v>213533.50360999999</v>
      </c>
      <c r="C146" s="10">
        <v>66004.477499999994</v>
      </c>
      <c r="D146" s="10">
        <v>0</v>
      </c>
      <c r="E146" s="10">
        <v>0</v>
      </c>
      <c r="F146" s="10">
        <v>279537.98110999994</v>
      </c>
    </row>
    <row r="147" spans="1:6" x14ac:dyDescent="0.25">
      <c r="A147" s="11" t="s">
        <v>69</v>
      </c>
      <c r="B147" s="12">
        <v>457.30633</v>
      </c>
      <c r="C147" s="12">
        <v>371.70581000000004</v>
      </c>
      <c r="D147" s="12">
        <v>0</v>
      </c>
      <c r="E147" s="12">
        <v>0</v>
      </c>
      <c r="F147" s="12">
        <v>829.01214000000016</v>
      </c>
    </row>
    <row r="148" spans="1:6" x14ac:dyDescent="0.25">
      <c r="A148" s="11" t="s">
        <v>71</v>
      </c>
      <c r="B148" s="12">
        <v>77441.22603999998</v>
      </c>
      <c r="C148" s="12">
        <v>61160.684189999993</v>
      </c>
      <c r="D148" s="12">
        <v>0</v>
      </c>
      <c r="E148" s="12">
        <v>0</v>
      </c>
      <c r="F148" s="12">
        <v>138601.91022999995</v>
      </c>
    </row>
    <row r="149" spans="1:6" x14ac:dyDescent="0.25">
      <c r="A149" s="11" t="s">
        <v>143</v>
      </c>
      <c r="B149" s="12">
        <v>124527.54128999999</v>
      </c>
      <c r="C149" s="12">
        <v>4380.8848599999992</v>
      </c>
      <c r="D149" s="12">
        <v>0</v>
      </c>
      <c r="E149" s="12">
        <v>0</v>
      </c>
      <c r="F149" s="12">
        <v>128908.42614999998</v>
      </c>
    </row>
    <row r="150" spans="1:6" x14ac:dyDescent="0.25">
      <c r="A150" s="11" t="s">
        <v>97</v>
      </c>
      <c r="B150" s="12">
        <v>11107.42995</v>
      </c>
      <c r="C150" s="12">
        <v>91.202640000000002</v>
      </c>
      <c r="D150" s="12">
        <v>0</v>
      </c>
      <c r="E150" s="12">
        <v>0</v>
      </c>
      <c r="F150" s="12">
        <v>11198.632589999999</v>
      </c>
    </row>
    <row r="151" spans="1:6" x14ac:dyDescent="0.25">
      <c r="A151" s="11" t="s">
        <v>144</v>
      </c>
      <c r="B151" s="12">
        <v>0</v>
      </c>
      <c r="C151" s="12">
        <v>0</v>
      </c>
      <c r="D151" s="12">
        <v>0</v>
      </c>
      <c r="E151" s="12">
        <v>0</v>
      </c>
      <c r="F151" s="12">
        <v>0</v>
      </c>
    </row>
    <row r="152" spans="1:6" x14ac:dyDescent="0.25">
      <c r="A152" s="9" t="s">
        <v>145</v>
      </c>
      <c r="B152" s="10">
        <v>157310.36953999999</v>
      </c>
      <c r="C152" s="10">
        <v>51865.929069999991</v>
      </c>
      <c r="D152" s="10">
        <v>0</v>
      </c>
      <c r="E152" s="10">
        <v>0</v>
      </c>
      <c r="F152" s="10">
        <v>209176.29861000003</v>
      </c>
    </row>
    <row r="153" spans="1:6" x14ac:dyDescent="0.25">
      <c r="A153" s="11" t="s">
        <v>146</v>
      </c>
      <c r="B153" s="12">
        <v>455.43230999999997</v>
      </c>
      <c r="C153" s="12">
        <v>0</v>
      </c>
      <c r="D153" s="12">
        <v>0</v>
      </c>
      <c r="E153" s="12">
        <v>0</v>
      </c>
      <c r="F153" s="12">
        <v>455.43230999999997</v>
      </c>
    </row>
    <row r="154" spans="1:6" x14ac:dyDescent="0.25">
      <c r="A154" s="11" t="s">
        <v>147</v>
      </c>
      <c r="B154" s="12">
        <v>91.521779999999993</v>
      </c>
      <c r="C154" s="12">
        <v>0</v>
      </c>
      <c r="D154" s="12">
        <v>0</v>
      </c>
      <c r="E154" s="12">
        <v>0</v>
      </c>
      <c r="F154" s="12">
        <v>91.521779999999993</v>
      </c>
    </row>
    <row r="155" spans="1:6" x14ac:dyDescent="0.25">
      <c r="A155" s="11" t="s">
        <v>148</v>
      </c>
      <c r="B155" s="12">
        <v>93192.106100000005</v>
      </c>
      <c r="C155" s="12">
        <v>36038.86133</v>
      </c>
      <c r="D155" s="12">
        <v>0</v>
      </c>
      <c r="E155" s="12">
        <v>0</v>
      </c>
      <c r="F155" s="12">
        <v>129230.96743</v>
      </c>
    </row>
    <row r="156" spans="1:6" x14ac:dyDescent="0.25">
      <c r="A156" s="11" t="s">
        <v>149</v>
      </c>
      <c r="B156" s="12"/>
      <c r="C156" s="12"/>
      <c r="D156" s="12"/>
      <c r="E156" s="12"/>
      <c r="F156" s="12"/>
    </row>
    <row r="157" spans="1:6" x14ac:dyDescent="0.25">
      <c r="A157" s="11" t="s">
        <v>150</v>
      </c>
      <c r="B157" s="12">
        <v>55323.809659999992</v>
      </c>
      <c r="C157" s="12">
        <v>13148.889519999999</v>
      </c>
      <c r="D157" s="12">
        <v>0</v>
      </c>
      <c r="E157" s="12">
        <v>0</v>
      </c>
      <c r="F157" s="12">
        <v>68472.699179999996</v>
      </c>
    </row>
    <row r="158" spans="1:6" x14ac:dyDescent="0.25">
      <c r="A158" s="11" t="s">
        <v>151</v>
      </c>
      <c r="B158" s="12">
        <v>8247.4996899999987</v>
      </c>
      <c r="C158" s="12">
        <v>2678.1782200000002</v>
      </c>
      <c r="D158" s="12">
        <v>0</v>
      </c>
      <c r="E158" s="12">
        <v>0</v>
      </c>
      <c r="F158" s="12">
        <v>10925.67791</v>
      </c>
    </row>
    <row r="159" spans="1:6" x14ac:dyDescent="0.25">
      <c r="A159" s="9" t="s">
        <v>152</v>
      </c>
      <c r="B159" s="10">
        <v>62559.845789999999</v>
      </c>
      <c r="C159" s="10">
        <v>0</v>
      </c>
      <c r="D159" s="10">
        <v>0</v>
      </c>
      <c r="E159" s="10">
        <v>0</v>
      </c>
      <c r="F159" s="10">
        <v>62559.845789999999</v>
      </c>
    </row>
    <row r="160" spans="1:6" x14ac:dyDescent="0.25">
      <c r="A160" s="11" t="s">
        <v>153</v>
      </c>
      <c r="B160" s="12">
        <v>0</v>
      </c>
      <c r="C160" s="12">
        <v>0</v>
      </c>
      <c r="D160" s="12">
        <v>0</v>
      </c>
      <c r="E160" s="12">
        <v>0</v>
      </c>
      <c r="F160" s="12">
        <v>0</v>
      </c>
    </row>
    <row r="161" spans="1:6" x14ac:dyDescent="0.25">
      <c r="A161" s="11" t="s">
        <v>154</v>
      </c>
      <c r="B161" s="12">
        <v>0</v>
      </c>
      <c r="C161" s="12">
        <v>0</v>
      </c>
      <c r="D161" s="12">
        <v>0</v>
      </c>
      <c r="E161" s="12">
        <v>0</v>
      </c>
      <c r="F161" s="12">
        <v>0</v>
      </c>
    </row>
    <row r="162" spans="1:6" x14ac:dyDescent="0.25">
      <c r="A162" s="13" t="s">
        <v>155</v>
      </c>
      <c r="B162" s="12">
        <v>60501.459750000002</v>
      </c>
      <c r="C162" s="12">
        <v>0</v>
      </c>
      <c r="D162" s="12">
        <v>0</v>
      </c>
      <c r="E162" s="12">
        <v>0</v>
      </c>
      <c r="F162" s="12">
        <v>60501.459750000002</v>
      </c>
    </row>
    <row r="163" spans="1:6" x14ac:dyDescent="0.25">
      <c r="A163" s="11" t="s">
        <v>156</v>
      </c>
      <c r="B163" s="12">
        <v>2058.3860399999999</v>
      </c>
      <c r="C163" s="12">
        <v>0</v>
      </c>
      <c r="D163" s="12">
        <v>0</v>
      </c>
      <c r="E163" s="12">
        <v>0</v>
      </c>
      <c r="F163" s="12">
        <v>2058.3860399999999</v>
      </c>
    </row>
    <row r="164" spans="1:6" x14ac:dyDescent="0.25">
      <c r="A164" s="9" t="s">
        <v>157</v>
      </c>
      <c r="B164" s="10">
        <v>63.49935</v>
      </c>
      <c r="C164" s="10">
        <v>2156.9304900000002</v>
      </c>
      <c r="D164" s="10">
        <v>0</v>
      </c>
      <c r="E164" s="10">
        <v>0</v>
      </c>
      <c r="F164" s="10">
        <v>2220.4298400000002</v>
      </c>
    </row>
    <row r="165" spans="1:6" x14ac:dyDescent="0.25">
      <c r="A165" s="11" t="s">
        <v>158</v>
      </c>
      <c r="B165" s="12">
        <v>63.49935</v>
      </c>
      <c r="C165" s="12">
        <v>2156.9304900000002</v>
      </c>
      <c r="D165" s="12">
        <v>0</v>
      </c>
      <c r="E165" s="12">
        <v>0</v>
      </c>
      <c r="F165" s="12">
        <v>2220.4298400000002</v>
      </c>
    </row>
    <row r="166" spans="1:6" x14ac:dyDescent="0.25">
      <c r="A166" s="11" t="s">
        <v>159</v>
      </c>
      <c r="B166" s="12">
        <v>63.49935</v>
      </c>
      <c r="C166" s="12">
        <v>0</v>
      </c>
      <c r="D166" s="12">
        <v>0</v>
      </c>
      <c r="E166" s="12">
        <v>0</v>
      </c>
      <c r="F166" s="12">
        <v>63.49935</v>
      </c>
    </row>
    <row r="167" spans="1:6" x14ac:dyDescent="0.25">
      <c r="A167" s="11" t="s">
        <v>160</v>
      </c>
      <c r="B167" s="12">
        <v>0</v>
      </c>
      <c r="C167" s="12">
        <v>2126.0604900000003</v>
      </c>
      <c r="D167" s="12">
        <v>0</v>
      </c>
      <c r="E167" s="12">
        <v>0</v>
      </c>
      <c r="F167" s="12">
        <v>2126.0604900000003</v>
      </c>
    </row>
    <row r="168" spans="1:6" x14ac:dyDescent="0.25">
      <c r="A168" s="11" t="s">
        <v>161</v>
      </c>
      <c r="B168" s="12">
        <v>0</v>
      </c>
      <c r="C168" s="12">
        <v>0</v>
      </c>
      <c r="D168" s="12">
        <v>0</v>
      </c>
      <c r="E168" s="12">
        <v>0</v>
      </c>
      <c r="F168" s="12">
        <v>0</v>
      </c>
    </row>
    <row r="169" spans="1:6" x14ac:dyDescent="0.25">
      <c r="A169" s="11" t="s">
        <v>162</v>
      </c>
      <c r="B169" s="12">
        <v>0</v>
      </c>
      <c r="C169" s="12">
        <v>0</v>
      </c>
      <c r="D169" s="12">
        <v>0</v>
      </c>
      <c r="E169" s="12">
        <v>0</v>
      </c>
      <c r="F169" s="12">
        <v>0</v>
      </c>
    </row>
    <row r="170" spans="1:6" x14ac:dyDescent="0.25">
      <c r="A170" s="11" t="s">
        <v>163</v>
      </c>
      <c r="B170" s="12">
        <v>0</v>
      </c>
      <c r="C170" s="12">
        <v>30.87</v>
      </c>
      <c r="D170" s="12">
        <v>0</v>
      </c>
      <c r="E170" s="12">
        <v>0</v>
      </c>
      <c r="F170" s="12">
        <v>30.87</v>
      </c>
    </row>
    <row r="171" spans="1:6" x14ac:dyDescent="0.25">
      <c r="A171" s="11" t="s">
        <v>164</v>
      </c>
      <c r="B171" s="12">
        <v>0</v>
      </c>
      <c r="C171" s="12">
        <v>0</v>
      </c>
      <c r="D171" s="12">
        <v>0</v>
      </c>
      <c r="E171" s="12">
        <v>0</v>
      </c>
      <c r="F171" s="12">
        <v>0</v>
      </c>
    </row>
    <row r="172" spans="1:6" x14ac:dyDescent="0.25">
      <c r="A172" s="11" t="s">
        <v>165</v>
      </c>
      <c r="B172" s="12">
        <v>0</v>
      </c>
      <c r="C172" s="12">
        <v>0</v>
      </c>
      <c r="D172" s="12">
        <v>0</v>
      </c>
      <c r="E172" s="12">
        <v>0</v>
      </c>
      <c r="F172" s="12">
        <v>0</v>
      </c>
    </row>
    <row r="173" spans="1:6" x14ac:dyDescent="0.25">
      <c r="A173" s="9" t="s">
        <v>166</v>
      </c>
      <c r="B173" s="10">
        <v>1439424.98814</v>
      </c>
      <c r="C173" s="10">
        <v>0</v>
      </c>
      <c r="D173" s="10">
        <v>0</v>
      </c>
      <c r="E173" s="10">
        <v>0</v>
      </c>
      <c r="F173" s="10">
        <v>1439424.98814</v>
      </c>
    </row>
    <row r="174" spans="1:6" x14ac:dyDescent="0.25">
      <c r="A174" s="14" t="s">
        <v>167</v>
      </c>
      <c r="B174" s="12">
        <v>545451.31152999995</v>
      </c>
      <c r="C174" s="12">
        <v>0</v>
      </c>
      <c r="D174" s="12">
        <v>0</v>
      </c>
      <c r="E174" s="12">
        <v>0</v>
      </c>
      <c r="F174" s="12">
        <v>545451.31152999995</v>
      </c>
    </row>
    <row r="175" spans="1:6" x14ac:dyDescent="0.25">
      <c r="A175" s="11" t="s">
        <v>168</v>
      </c>
      <c r="B175" s="12">
        <v>545451.31152999995</v>
      </c>
      <c r="C175" s="12">
        <v>0</v>
      </c>
      <c r="D175" s="12">
        <v>0</v>
      </c>
      <c r="E175" s="12">
        <v>0</v>
      </c>
      <c r="F175" s="12">
        <v>545451.31152999995</v>
      </c>
    </row>
    <row r="176" spans="1:6" x14ac:dyDescent="0.25">
      <c r="A176" s="11" t="s">
        <v>169</v>
      </c>
      <c r="B176" s="12">
        <v>0</v>
      </c>
      <c r="C176" s="12">
        <v>0</v>
      </c>
      <c r="D176" s="12">
        <v>0</v>
      </c>
      <c r="E176" s="12">
        <v>0</v>
      </c>
      <c r="F176" s="12">
        <v>0</v>
      </c>
    </row>
    <row r="177" spans="1:6" x14ac:dyDescent="0.25">
      <c r="A177" s="11" t="s">
        <v>170</v>
      </c>
      <c r="B177" s="12">
        <v>0</v>
      </c>
      <c r="C177" s="12">
        <v>0</v>
      </c>
      <c r="D177" s="12">
        <v>0</v>
      </c>
      <c r="E177" s="12">
        <v>0</v>
      </c>
      <c r="F177" s="12">
        <v>0</v>
      </c>
    </row>
    <row r="178" spans="1:6" x14ac:dyDescent="0.25">
      <c r="A178" s="14" t="s">
        <v>171</v>
      </c>
      <c r="B178" s="12">
        <v>26007.960489999998</v>
      </c>
      <c r="C178" s="12">
        <v>0</v>
      </c>
      <c r="D178" s="12">
        <v>0</v>
      </c>
      <c r="E178" s="12">
        <v>0</v>
      </c>
      <c r="F178" s="12">
        <v>26007.960489999998</v>
      </c>
    </row>
    <row r="179" spans="1:6" x14ac:dyDescent="0.25">
      <c r="A179" s="11" t="s">
        <v>172</v>
      </c>
      <c r="B179" s="12">
        <v>0</v>
      </c>
      <c r="C179" s="12">
        <v>0</v>
      </c>
      <c r="D179" s="12">
        <v>0</v>
      </c>
      <c r="E179" s="12">
        <v>0</v>
      </c>
      <c r="F179" s="12">
        <v>0</v>
      </c>
    </row>
    <row r="180" spans="1:6" x14ac:dyDescent="0.25">
      <c r="A180" s="11" t="s">
        <v>173</v>
      </c>
      <c r="B180" s="12">
        <v>6759.1865200000002</v>
      </c>
      <c r="C180" s="12">
        <v>0</v>
      </c>
      <c r="D180" s="12">
        <v>0</v>
      </c>
      <c r="E180" s="12">
        <v>0</v>
      </c>
      <c r="F180" s="12">
        <v>6759.1865200000002</v>
      </c>
    </row>
    <row r="181" spans="1:6" x14ac:dyDescent="0.25">
      <c r="A181" s="11" t="s">
        <v>174</v>
      </c>
      <c r="B181" s="12">
        <v>19248.773969999998</v>
      </c>
      <c r="C181" s="12">
        <v>0</v>
      </c>
      <c r="D181" s="12">
        <v>0</v>
      </c>
      <c r="E181" s="12">
        <v>0</v>
      </c>
      <c r="F181" s="12">
        <v>19248.773969999998</v>
      </c>
    </row>
    <row r="182" spans="1:6" x14ac:dyDescent="0.25">
      <c r="A182" s="14" t="s">
        <v>175</v>
      </c>
      <c r="B182" s="12">
        <v>0</v>
      </c>
      <c r="C182" s="12">
        <v>0</v>
      </c>
      <c r="D182" s="12">
        <v>0</v>
      </c>
      <c r="E182" s="12">
        <v>0</v>
      </c>
      <c r="F182" s="12">
        <v>0</v>
      </c>
    </row>
    <row r="183" spans="1:6" x14ac:dyDescent="0.25">
      <c r="A183" s="11" t="s">
        <v>176</v>
      </c>
      <c r="B183" s="12">
        <v>0</v>
      </c>
      <c r="C183" s="12">
        <v>0</v>
      </c>
      <c r="D183" s="12">
        <v>0</v>
      </c>
      <c r="E183" s="12">
        <v>0</v>
      </c>
      <c r="F183" s="12">
        <v>0</v>
      </c>
    </row>
    <row r="184" spans="1:6" x14ac:dyDescent="0.25">
      <c r="A184" s="14" t="s">
        <v>177</v>
      </c>
      <c r="B184" s="12">
        <v>871408.96346</v>
      </c>
      <c r="C184" s="12">
        <v>0</v>
      </c>
      <c r="D184" s="12">
        <v>0</v>
      </c>
      <c r="E184" s="12">
        <v>0</v>
      </c>
      <c r="F184" s="12">
        <v>871408.96346</v>
      </c>
    </row>
    <row r="185" spans="1:6" x14ac:dyDescent="0.25">
      <c r="A185" s="11" t="s">
        <v>178</v>
      </c>
      <c r="B185" s="12">
        <v>333440.94468000002</v>
      </c>
      <c r="C185" s="12">
        <v>0</v>
      </c>
      <c r="D185" s="12">
        <v>0</v>
      </c>
      <c r="E185" s="12">
        <v>0</v>
      </c>
      <c r="F185" s="12">
        <v>333440.94468000002</v>
      </c>
    </row>
    <row r="186" spans="1:6" x14ac:dyDescent="0.25">
      <c r="A186" s="11" t="s">
        <v>179</v>
      </c>
      <c r="B186" s="12">
        <v>288844.17189</v>
      </c>
      <c r="C186" s="12">
        <v>0</v>
      </c>
      <c r="D186" s="12">
        <v>0</v>
      </c>
      <c r="E186" s="12">
        <v>0</v>
      </c>
      <c r="F186" s="12">
        <v>288844.17189</v>
      </c>
    </row>
    <row r="187" spans="1:6" x14ac:dyDescent="0.25">
      <c r="A187" s="11" t="s">
        <v>180</v>
      </c>
      <c r="B187" s="12">
        <v>249123.84688999999</v>
      </c>
      <c r="C187" s="12">
        <v>0</v>
      </c>
      <c r="D187" s="12">
        <v>0</v>
      </c>
      <c r="E187" s="12">
        <v>0</v>
      </c>
      <c r="F187" s="12">
        <v>249123.84688999999</v>
      </c>
    </row>
    <row r="188" spans="1:6" x14ac:dyDescent="0.25">
      <c r="A188" s="14" t="s">
        <v>181</v>
      </c>
      <c r="B188" s="12">
        <v>-3443.2473399999972</v>
      </c>
      <c r="C188" s="12">
        <v>0</v>
      </c>
      <c r="D188" s="12">
        <v>0</v>
      </c>
      <c r="E188" s="12">
        <v>0</v>
      </c>
      <c r="F188" s="12">
        <v>-3443.2473399999972</v>
      </c>
    </row>
    <row r="189" spans="1:6" x14ac:dyDescent="0.25">
      <c r="A189" s="11" t="s">
        <v>182</v>
      </c>
      <c r="B189" s="12">
        <v>-3361.0420399999998</v>
      </c>
      <c r="C189" s="12">
        <v>0</v>
      </c>
      <c r="D189" s="12">
        <v>0</v>
      </c>
      <c r="E189" s="12">
        <v>0</v>
      </c>
      <c r="F189" s="12">
        <v>-3361.0420399999998</v>
      </c>
    </row>
    <row r="190" spans="1:6" x14ac:dyDescent="0.25">
      <c r="A190" s="21" t="s">
        <v>183</v>
      </c>
      <c r="B190" s="12">
        <v>-82.205299999997024</v>
      </c>
      <c r="C190" s="12">
        <v>0</v>
      </c>
      <c r="D190" s="12">
        <v>0</v>
      </c>
      <c r="E190" s="12">
        <v>0</v>
      </c>
      <c r="F190" s="12">
        <v>-82.205299999997024</v>
      </c>
    </row>
    <row r="191" spans="1:6" x14ac:dyDescent="0.25">
      <c r="A191" s="2" t="s">
        <v>184</v>
      </c>
      <c r="B191" s="10">
        <v>8673092.9891100004</v>
      </c>
      <c r="C191" s="10">
        <v>1537497.7510499998</v>
      </c>
      <c r="D191" s="10">
        <v>208.95726000000002</v>
      </c>
      <c r="E191" s="10">
        <v>0.10845</v>
      </c>
      <c r="F191" s="10">
        <v>10210799.80587</v>
      </c>
    </row>
    <row r="192" spans="1:6" x14ac:dyDescent="0.25">
      <c r="A192" s="9" t="s">
        <v>185</v>
      </c>
      <c r="B192" s="10">
        <v>9951.6715000000004</v>
      </c>
      <c r="C192" s="10">
        <v>0</v>
      </c>
      <c r="D192" s="10">
        <v>0</v>
      </c>
      <c r="E192" s="10">
        <v>0</v>
      </c>
      <c r="F192" s="10">
        <v>9951.6715000000004</v>
      </c>
    </row>
    <row r="193" spans="1:6" x14ac:dyDescent="0.25">
      <c r="A193" s="14" t="s">
        <v>186</v>
      </c>
      <c r="B193" s="12">
        <v>0</v>
      </c>
      <c r="C193" s="12">
        <v>0</v>
      </c>
      <c r="D193" s="12">
        <v>0</v>
      </c>
      <c r="E193" s="12">
        <v>0</v>
      </c>
      <c r="F193" s="12">
        <v>0</v>
      </c>
    </row>
    <row r="194" spans="1:6" x14ac:dyDescent="0.25">
      <c r="A194" s="11" t="s">
        <v>187</v>
      </c>
      <c r="B194" s="12">
        <v>0</v>
      </c>
      <c r="C194" s="12">
        <v>0</v>
      </c>
      <c r="D194" s="12">
        <v>0</v>
      </c>
      <c r="E194" s="12">
        <v>0</v>
      </c>
      <c r="F194" s="12">
        <v>0</v>
      </c>
    </row>
    <row r="195" spans="1:6" x14ac:dyDescent="0.25">
      <c r="A195" s="11" t="s">
        <v>188</v>
      </c>
      <c r="B195" s="12">
        <v>0</v>
      </c>
      <c r="C195" s="12">
        <v>0</v>
      </c>
      <c r="D195" s="12">
        <v>0</v>
      </c>
      <c r="E195" s="12">
        <v>0</v>
      </c>
      <c r="F195" s="12">
        <v>0</v>
      </c>
    </row>
    <row r="196" spans="1:6" x14ac:dyDescent="0.25">
      <c r="A196" s="11" t="s">
        <v>189</v>
      </c>
      <c r="B196" s="12">
        <v>0</v>
      </c>
      <c r="C196" s="12">
        <v>0</v>
      </c>
      <c r="D196" s="12">
        <v>0</v>
      </c>
      <c r="E196" s="12">
        <v>0</v>
      </c>
      <c r="F196" s="12">
        <v>0</v>
      </c>
    </row>
    <row r="197" spans="1:6" x14ac:dyDescent="0.25">
      <c r="A197" s="11" t="s">
        <v>190</v>
      </c>
      <c r="B197" s="12">
        <v>0</v>
      </c>
      <c r="C197" s="12">
        <v>0</v>
      </c>
      <c r="D197" s="12">
        <v>0</v>
      </c>
      <c r="E197" s="12">
        <v>0</v>
      </c>
      <c r="F197" s="12">
        <v>0</v>
      </c>
    </row>
    <row r="198" spans="1:6" x14ac:dyDescent="0.25">
      <c r="A198" s="11" t="s">
        <v>191</v>
      </c>
      <c r="B198" s="12">
        <v>0</v>
      </c>
      <c r="C198" s="12">
        <v>0</v>
      </c>
      <c r="D198" s="12">
        <v>0</v>
      </c>
      <c r="E198" s="12">
        <v>0</v>
      </c>
      <c r="F198" s="12">
        <v>0</v>
      </c>
    </row>
    <row r="199" spans="1:6" x14ac:dyDescent="0.25">
      <c r="A199" s="14" t="s">
        <v>192</v>
      </c>
      <c r="B199" s="12">
        <v>270.51504999999997</v>
      </c>
      <c r="C199" s="12">
        <v>0</v>
      </c>
      <c r="D199" s="12">
        <v>0</v>
      </c>
      <c r="E199" s="12">
        <v>0</v>
      </c>
      <c r="F199" s="12">
        <v>270.51504999999997</v>
      </c>
    </row>
    <row r="200" spans="1:6" x14ac:dyDescent="0.25">
      <c r="A200" s="11" t="s">
        <v>193</v>
      </c>
      <c r="B200" s="12">
        <v>0</v>
      </c>
      <c r="C200" s="12">
        <v>0</v>
      </c>
      <c r="D200" s="12">
        <v>0</v>
      </c>
      <c r="E200" s="12">
        <v>0</v>
      </c>
      <c r="F200" s="12">
        <v>0</v>
      </c>
    </row>
    <row r="201" spans="1:6" x14ac:dyDescent="0.25">
      <c r="A201" s="13" t="s">
        <v>194</v>
      </c>
      <c r="B201" s="12">
        <v>0</v>
      </c>
      <c r="C201" s="12">
        <v>0</v>
      </c>
      <c r="D201" s="12">
        <v>0</v>
      </c>
      <c r="E201" s="12">
        <v>0</v>
      </c>
      <c r="F201" s="12">
        <v>0</v>
      </c>
    </row>
    <row r="202" spans="1:6" x14ac:dyDescent="0.25">
      <c r="A202" s="13" t="s">
        <v>195</v>
      </c>
      <c r="B202" s="12">
        <v>0</v>
      </c>
      <c r="C202" s="12">
        <v>0</v>
      </c>
      <c r="D202" s="12">
        <v>0</v>
      </c>
      <c r="E202" s="12">
        <v>0</v>
      </c>
      <c r="F202" s="12">
        <v>0</v>
      </c>
    </row>
    <row r="203" spans="1:6" x14ac:dyDescent="0.25">
      <c r="A203" s="13" t="s">
        <v>196</v>
      </c>
      <c r="B203" s="12">
        <v>0</v>
      </c>
      <c r="C203" s="12">
        <v>0</v>
      </c>
      <c r="D203" s="12">
        <v>0</v>
      </c>
      <c r="E203" s="12">
        <v>0</v>
      </c>
      <c r="F203" s="12">
        <v>0</v>
      </c>
    </row>
    <row r="204" spans="1:6" x14ac:dyDescent="0.25">
      <c r="A204" s="13" t="s">
        <v>197</v>
      </c>
      <c r="B204" s="12">
        <v>270.51504999999997</v>
      </c>
      <c r="C204" s="12">
        <v>0</v>
      </c>
      <c r="D204" s="12">
        <v>0</v>
      </c>
      <c r="E204" s="12">
        <v>0</v>
      </c>
      <c r="F204" s="12">
        <v>270.51504999999997</v>
      </c>
    </row>
    <row r="205" spans="1:6" x14ac:dyDescent="0.25">
      <c r="A205" s="14" t="s">
        <v>198</v>
      </c>
      <c r="B205" s="12">
        <v>0</v>
      </c>
      <c r="C205" s="12">
        <v>0</v>
      </c>
      <c r="D205" s="12">
        <v>0</v>
      </c>
      <c r="E205" s="12">
        <v>0</v>
      </c>
      <c r="F205" s="12">
        <v>0</v>
      </c>
    </row>
    <row r="206" spans="1:6" x14ac:dyDescent="0.25">
      <c r="A206" s="14" t="s">
        <v>199</v>
      </c>
      <c r="B206" s="12">
        <v>9681.1564499999986</v>
      </c>
      <c r="C206" s="12">
        <v>0</v>
      </c>
      <c r="D206" s="12">
        <v>0</v>
      </c>
      <c r="E206" s="12">
        <v>0</v>
      </c>
      <c r="F206" s="12">
        <v>9681.1564499999986</v>
      </c>
    </row>
    <row r="207" spans="1:6" x14ac:dyDescent="0.25">
      <c r="A207" s="11" t="s">
        <v>200</v>
      </c>
      <c r="B207" s="12">
        <v>0</v>
      </c>
      <c r="C207" s="12">
        <v>0</v>
      </c>
      <c r="D207" s="12">
        <v>0</v>
      </c>
      <c r="E207" s="12">
        <v>0</v>
      </c>
      <c r="F207" s="12">
        <v>0</v>
      </c>
    </row>
    <row r="208" spans="1:6" x14ac:dyDescent="0.25">
      <c r="A208" s="11" t="s">
        <v>201</v>
      </c>
      <c r="B208" s="12">
        <v>9681.1564499999986</v>
      </c>
      <c r="C208" s="12">
        <v>0</v>
      </c>
      <c r="D208" s="12">
        <v>0</v>
      </c>
      <c r="E208" s="12">
        <v>0</v>
      </c>
      <c r="F208" s="12">
        <v>9681.1564499999986</v>
      </c>
    </row>
    <row r="209" spans="1:6" x14ac:dyDescent="0.25">
      <c r="A209" s="11" t="s">
        <v>202</v>
      </c>
      <c r="B209" s="12">
        <v>0</v>
      </c>
      <c r="C209" s="12">
        <v>0</v>
      </c>
      <c r="D209" s="12">
        <v>0</v>
      </c>
      <c r="E209" s="12">
        <v>0</v>
      </c>
      <c r="F209" s="12">
        <v>0</v>
      </c>
    </row>
    <row r="210" spans="1:6" x14ac:dyDescent="0.25">
      <c r="A210" s="11" t="s">
        <v>203</v>
      </c>
      <c r="B210" s="12">
        <v>0</v>
      </c>
      <c r="C210" s="12">
        <v>0</v>
      </c>
      <c r="D210" s="12">
        <v>0</v>
      </c>
      <c r="E210" s="12">
        <v>0</v>
      </c>
      <c r="F210" s="12">
        <v>0</v>
      </c>
    </row>
    <row r="211" spans="1:6" x14ac:dyDescent="0.25">
      <c r="A211" s="14" t="s">
        <v>204</v>
      </c>
      <c r="B211" s="12">
        <v>0</v>
      </c>
      <c r="C211" s="12">
        <v>0</v>
      </c>
      <c r="D211" s="12">
        <v>0</v>
      </c>
      <c r="E211" s="12">
        <v>0</v>
      </c>
      <c r="F211" s="12">
        <v>0</v>
      </c>
    </row>
    <row r="212" spans="1:6" x14ac:dyDescent="0.25">
      <c r="A212" s="9" t="s">
        <v>205</v>
      </c>
      <c r="B212" s="10">
        <v>8083000.7092000013</v>
      </c>
      <c r="C212" s="10">
        <v>7142285.3395600002</v>
      </c>
      <c r="D212" s="10">
        <v>2600.5013300000001</v>
      </c>
      <c r="E212" s="10">
        <v>0</v>
      </c>
      <c r="F212" s="10">
        <v>15227886.550090004</v>
      </c>
    </row>
    <row r="213" spans="1:6" x14ac:dyDescent="0.25">
      <c r="A213" s="14" t="s">
        <v>206</v>
      </c>
      <c r="B213" s="12">
        <v>7951.5213200000007</v>
      </c>
      <c r="C213" s="12">
        <v>1128.4706799999999</v>
      </c>
      <c r="D213" s="12">
        <v>0</v>
      </c>
      <c r="E213" s="12">
        <v>0</v>
      </c>
      <c r="F213" s="12">
        <v>9079.9920000000002</v>
      </c>
    </row>
    <row r="214" spans="1:6" x14ac:dyDescent="0.25">
      <c r="A214" s="11" t="s">
        <v>207</v>
      </c>
      <c r="B214" s="12">
        <v>0</v>
      </c>
      <c r="C214" s="12">
        <v>0</v>
      </c>
      <c r="D214" s="12">
        <v>0</v>
      </c>
      <c r="E214" s="12">
        <v>0</v>
      </c>
      <c r="F214" s="12">
        <v>0</v>
      </c>
    </row>
    <row r="215" spans="1:6" x14ac:dyDescent="0.25">
      <c r="A215" s="11" t="s">
        <v>208</v>
      </c>
      <c r="B215" s="12">
        <v>0</v>
      </c>
      <c r="C215" s="12">
        <v>0</v>
      </c>
      <c r="D215" s="12">
        <v>0</v>
      </c>
      <c r="E215" s="12">
        <v>0</v>
      </c>
      <c r="F215" s="12">
        <v>0</v>
      </c>
    </row>
    <row r="216" spans="1:6" x14ac:dyDescent="0.25">
      <c r="A216" s="11" t="s">
        <v>209</v>
      </c>
      <c r="B216" s="12">
        <v>7951.5213200000007</v>
      </c>
      <c r="C216" s="12">
        <v>1128.4706799999999</v>
      </c>
      <c r="D216" s="12">
        <v>0</v>
      </c>
      <c r="E216" s="12">
        <v>0</v>
      </c>
      <c r="F216" s="12">
        <v>9079.9920000000002</v>
      </c>
    </row>
    <row r="217" spans="1:6" x14ac:dyDescent="0.25">
      <c r="A217" s="14" t="s">
        <v>210</v>
      </c>
      <c r="B217" s="12">
        <v>51449.568630000002</v>
      </c>
      <c r="C217" s="12">
        <v>0</v>
      </c>
      <c r="D217" s="12">
        <v>620.72855000000004</v>
      </c>
      <c r="E217" s="12">
        <v>0</v>
      </c>
      <c r="F217" s="12">
        <v>52070.297180000001</v>
      </c>
    </row>
    <row r="218" spans="1:6" x14ac:dyDescent="0.25">
      <c r="A218" s="15" t="s">
        <v>211</v>
      </c>
      <c r="B218" s="12">
        <v>0</v>
      </c>
      <c r="C218" s="12">
        <v>0</v>
      </c>
      <c r="D218" s="12">
        <v>0</v>
      </c>
      <c r="E218" s="12">
        <v>0</v>
      </c>
      <c r="F218" s="12">
        <v>0</v>
      </c>
    </row>
    <row r="219" spans="1:6" x14ac:dyDescent="0.25">
      <c r="A219" s="11" t="s">
        <v>212</v>
      </c>
      <c r="B219" s="12">
        <v>51449.568630000002</v>
      </c>
      <c r="C219" s="12">
        <v>0</v>
      </c>
      <c r="D219" s="12">
        <v>620.72855000000004</v>
      </c>
      <c r="E219" s="12">
        <v>0</v>
      </c>
      <c r="F219" s="12">
        <v>52070.297180000001</v>
      </c>
    </row>
    <row r="220" spans="1:6" x14ac:dyDescent="0.25">
      <c r="A220" s="11" t="s">
        <v>213</v>
      </c>
      <c r="B220" s="12">
        <v>0</v>
      </c>
      <c r="C220" s="12">
        <v>0</v>
      </c>
      <c r="D220" s="12">
        <v>0</v>
      </c>
      <c r="E220" s="12">
        <v>0</v>
      </c>
      <c r="F220" s="12">
        <v>0</v>
      </c>
    </row>
    <row r="221" spans="1:6" x14ac:dyDescent="0.25">
      <c r="A221" s="11" t="s">
        <v>214</v>
      </c>
      <c r="B221" s="12">
        <v>0</v>
      </c>
      <c r="C221" s="12">
        <v>0</v>
      </c>
      <c r="D221" s="12">
        <v>0</v>
      </c>
      <c r="E221" s="12">
        <v>0</v>
      </c>
      <c r="F221" s="12">
        <v>0</v>
      </c>
    </row>
    <row r="222" spans="1:6" x14ac:dyDescent="0.25">
      <c r="A222" s="11" t="s">
        <v>215</v>
      </c>
      <c r="B222" s="12">
        <v>0</v>
      </c>
      <c r="C222" s="12">
        <v>0</v>
      </c>
      <c r="D222" s="12">
        <v>0</v>
      </c>
      <c r="E222" s="12">
        <v>0</v>
      </c>
      <c r="F222" s="12">
        <v>0</v>
      </c>
    </row>
    <row r="223" spans="1:6" x14ac:dyDescent="0.25">
      <c r="A223" s="14" t="s">
        <v>216</v>
      </c>
      <c r="B223" s="12">
        <v>0</v>
      </c>
      <c r="C223" s="12">
        <v>1569.4701100000002</v>
      </c>
      <c r="D223" s="12">
        <v>0</v>
      </c>
      <c r="E223" s="12">
        <v>0</v>
      </c>
      <c r="F223" s="12">
        <v>1569.4701100000002</v>
      </c>
    </row>
    <row r="224" spans="1:6" x14ac:dyDescent="0.25">
      <c r="A224" s="11" t="s">
        <v>217</v>
      </c>
      <c r="B224" s="12">
        <v>0</v>
      </c>
      <c r="C224" s="12">
        <v>1569.4701100000002</v>
      </c>
      <c r="D224" s="12">
        <v>0</v>
      </c>
      <c r="E224" s="12">
        <v>0</v>
      </c>
      <c r="F224" s="12">
        <v>1569.4701100000002</v>
      </c>
    </row>
    <row r="225" spans="1:6" x14ac:dyDescent="0.25">
      <c r="A225" s="11" t="s">
        <v>218</v>
      </c>
      <c r="B225" s="12">
        <v>0</v>
      </c>
      <c r="C225" s="12">
        <v>0</v>
      </c>
      <c r="D225" s="12">
        <v>0</v>
      </c>
      <c r="E225" s="12">
        <v>0</v>
      </c>
      <c r="F225" s="12">
        <v>0</v>
      </c>
    </row>
    <row r="226" spans="1:6" x14ac:dyDescent="0.25">
      <c r="A226" s="14" t="s">
        <v>219</v>
      </c>
      <c r="B226" s="12">
        <v>0</v>
      </c>
      <c r="C226" s="12">
        <v>0</v>
      </c>
      <c r="D226" s="12">
        <v>0</v>
      </c>
      <c r="E226" s="12">
        <v>0</v>
      </c>
      <c r="F226" s="12">
        <v>0</v>
      </c>
    </row>
    <row r="227" spans="1:6" x14ac:dyDescent="0.25">
      <c r="A227" s="11" t="s">
        <v>220</v>
      </c>
      <c r="B227" s="12">
        <v>0</v>
      </c>
      <c r="C227" s="12">
        <v>0</v>
      </c>
      <c r="D227" s="12">
        <v>0</v>
      </c>
      <c r="E227" s="12">
        <v>0</v>
      </c>
      <c r="F227" s="12">
        <v>0</v>
      </c>
    </row>
    <row r="228" spans="1:6" x14ac:dyDescent="0.25">
      <c r="A228" s="11" t="s">
        <v>221</v>
      </c>
      <c r="B228" s="12">
        <v>0</v>
      </c>
      <c r="C228" s="12">
        <v>0</v>
      </c>
      <c r="D228" s="12">
        <v>0</v>
      </c>
      <c r="E228" s="12">
        <v>0</v>
      </c>
      <c r="F228" s="12">
        <v>0</v>
      </c>
    </row>
    <row r="229" spans="1:6" x14ac:dyDescent="0.25">
      <c r="A229" s="14" t="s">
        <v>222</v>
      </c>
      <c r="B229" s="12">
        <v>6727092.8311500009</v>
      </c>
      <c r="C229" s="12">
        <v>4931544.0187200001</v>
      </c>
      <c r="D229" s="12">
        <v>0</v>
      </c>
      <c r="E229" s="12">
        <v>0</v>
      </c>
      <c r="F229" s="12">
        <v>11658636.849870002</v>
      </c>
    </row>
    <row r="230" spans="1:6" x14ac:dyDescent="0.25">
      <c r="A230" s="11" t="s">
        <v>223</v>
      </c>
      <c r="B230" s="12">
        <v>5775523.9123400003</v>
      </c>
      <c r="C230" s="12">
        <v>4612508.358380001</v>
      </c>
      <c r="D230" s="12">
        <v>0</v>
      </c>
      <c r="E230" s="12">
        <v>0</v>
      </c>
      <c r="F230" s="12">
        <v>10388032.270720001</v>
      </c>
    </row>
    <row r="231" spans="1:6" x14ac:dyDescent="0.25">
      <c r="A231" s="11" t="s">
        <v>224</v>
      </c>
      <c r="B231" s="12">
        <v>5.8999999999999997E-2</v>
      </c>
      <c r="C231" s="12">
        <v>0</v>
      </c>
      <c r="D231" s="12">
        <v>0</v>
      </c>
      <c r="E231" s="12">
        <v>0</v>
      </c>
      <c r="F231" s="12">
        <v>5.8999999999999997E-2</v>
      </c>
    </row>
    <row r="232" spans="1:6" x14ac:dyDescent="0.25">
      <c r="A232" s="11" t="s">
        <v>225</v>
      </c>
      <c r="B232" s="12">
        <v>299365.78356000001</v>
      </c>
      <c r="C232" s="12">
        <v>87414.786509999991</v>
      </c>
      <c r="D232" s="12">
        <v>0</v>
      </c>
      <c r="E232" s="12">
        <v>0</v>
      </c>
      <c r="F232" s="12">
        <v>386780.57007000002</v>
      </c>
    </row>
    <row r="233" spans="1:6" x14ac:dyDescent="0.25">
      <c r="A233" s="11" t="s">
        <v>226</v>
      </c>
      <c r="B233" s="12">
        <v>0</v>
      </c>
      <c r="C233" s="12">
        <v>0</v>
      </c>
      <c r="D233" s="12">
        <v>0</v>
      </c>
      <c r="E233" s="12">
        <v>0</v>
      </c>
      <c r="F233" s="12">
        <v>0</v>
      </c>
    </row>
    <row r="234" spans="1:6" x14ac:dyDescent="0.25">
      <c r="A234" s="11" t="s">
        <v>227</v>
      </c>
      <c r="B234" s="11">
        <v>201211.6636</v>
      </c>
      <c r="C234" s="11">
        <v>43160.429920000002</v>
      </c>
      <c r="D234" s="11">
        <v>0</v>
      </c>
      <c r="E234" s="11">
        <v>0</v>
      </c>
      <c r="F234" s="11">
        <v>244372.09351999999</v>
      </c>
    </row>
    <row r="235" spans="1:6" x14ac:dyDescent="0.25">
      <c r="A235" s="13" t="s">
        <v>228</v>
      </c>
      <c r="B235" s="11">
        <v>1319.77178</v>
      </c>
      <c r="C235" s="11">
        <v>44.626010000000001</v>
      </c>
      <c r="D235" s="11">
        <v>0</v>
      </c>
      <c r="E235" s="11">
        <v>0</v>
      </c>
      <c r="F235" s="11">
        <v>1364.39779</v>
      </c>
    </row>
    <row r="236" spans="1:6" x14ac:dyDescent="0.25">
      <c r="A236" s="13" t="s">
        <v>229</v>
      </c>
      <c r="B236" s="11">
        <v>7.6820000000000004</v>
      </c>
      <c r="C236" s="11">
        <v>1.7334499999999999</v>
      </c>
      <c r="D236" s="11">
        <v>0</v>
      </c>
      <c r="E236" s="11">
        <v>0</v>
      </c>
      <c r="F236" s="11">
        <v>9.4154499999999999</v>
      </c>
    </row>
    <row r="237" spans="1:6" x14ac:dyDescent="0.25">
      <c r="A237" s="13" t="s">
        <v>230</v>
      </c>
      <c r="B237" s="11">
        <v>449663.95886999997</v>
      </c>
      <c r="C237" s="11">
        <v>188414.08444999999</v>
      </c>
      <c r="D237" s="11">
        <v>0</v>
      </c>
      <c r="E237" s="11">
        <v>0</v>
      </c>
      <c r="F237" s="11">
        <v>638078.04331999994</v>
      </c>
    </row>
    <row r="238" spans="1:6" x14ac:dyDescent="0.25">
      <c r="A238" s="22" t="s">
        <v>231</v>
      </c>
      <c r="B238" s="11">
        <v>1278092.1836800002</v>
      </c>
      <c r="C238" s="11">
        <v>2165838.3145099999</v>
      </c>
      <c r="D238" s="11">
        <v>1979.77278</v>
      </c>
      <c r="E238" s="11">
        <v>0</v>
      </c>
      <c r="F238" s="11">
        <v>3445910.2709700004</v>
      </c>
    </row>
    <row r="239" spans="1:6" x14ac:dyDescent="0.25">
      <c r="A239" s="11" t="s">
        <v>232</v>
      </c>
      <c r="B239" s="11">
        <v>264549.18093000003</v>
      </c>
      <c r="C239" s="11">
        <v>59386.227249999989</v>
      </c>
      <c r="D239" s="11">
        <v>0</v>
      </c>
      <c r="E239" s="11">
        <v>0</v>
      </c>
      <c r="F239" s="11">
        <v>323935.40818000003</v>
      </c>
    </row>
    <row r="240" spans="1:6" x14ac:dyDescent="0.25">
      <c r="A240" s="11" t="s">
        <v>233</v>
      </c>
      <c r="B240" s="11">
        <v>26361.859399999998</v>
      </c>
      <c r="C240" s="11">
        <v>44574.522530000002</v>
      </c>
      <c r="D240" s="11">
        <v>0</v>
      </c>
      <c r="E240" s="11">
        <v>0</v>
      </c>
      <c r="F240" s="11">
        <v>70936.381930000003</v>
      </c>
    </row>
    <row r="241" spans="1:6" x14ac:dyDescent="0.25">
      <c r="A241" s="11" t="s">
        <v>234</v>
      </c>
      <c r="B241" s="11">
        <v>224643.88850999999</v>
      </c>
      <c r="C241" s="11">
        <v>91388.438289999991</v>
      </c>
      <c r="D241" s="11">
        <v>626.30598999999995</v>
      </c>
      <c r="E241" s="11">
        <v>0</v>
      </c>
      <c r="F241" s="11">
        <v>316658.63278999995</v>
      </c>
    </row>
    <row r="242" spans="1:6" x14ac:dyDescent="0.25">
      <c r="A242" s="13" t="s">
        <v>235</v>
      </c>
      <c r="B242" s="11">
        <v>132438.38788000002</v>
      </c>
      <c r="C242" s="11">
        <v>42215.528979999995</v>
      </c>
      <c r="D242" s="11">
        <v>1142.31773</v>
      </c>
      <c r="E242" s="11">
        <v>0</v>
      </c>
      <c r="F242" s="11">
        <v>175796.23459000001</v>
      </c>
    </row>
    <row r="243" spans="1:6" x14ac:dyDescent="0.25">
      <c r="A243" s="13" t="s">
        <v>236</v>
      </c>
      <c r="B243" s="11">
        <v>0</v>
      </c>
      <c r="C243" s="11">
        <v>0</v>
      </c>
      <c r="D243" s="11">
        <v>0</v>
      </c>
      <c r="E243" s="11">
        <v>0</v>
      </c>
      <c r="F243" s="11">
        <v>0</v>
      </c>
    </row>
    <row r="244" spans="1:6" x14ac:dyDescent="0.25">
      <c r="A244" s="13" t="s">
        <v>237</v>
      </c>
      <c r="B244" s="11">
        <v>630098.86696000001</v>
      </c>
      <c r="C244" s="11">
        <v>1928273.5974599998</v>
      </c>
      <c r="D244" s="11">
        <v>211.14905999999999</v>
      </c>
      <c r="E244" s="11">
        <v>0</v>
      </c>
      <c r="F244" s="11">
        <v>2558583.6134799998</v>
      </c>
    </row>
    <row r="245" spans="1:6" x14ac:dyDescent="0.25">
      <c r="A245" s="14" t="s">
        <v>238</v>
      </c>
      <c r="B245" s="11">
        <v>18414.604420000003</v>
      </c>
      <c r="C245" s="11">
        <v>42205.065539999996</v>
      </c>
      <c r="D245" s="11">
        <v>0</v>
      </c>
      <c r="E245" s="11">
        <v>0</v>
      </c>
      <c r="F245" s="11">
        <v>60619.669959999999</v>
      </c>
    </row>
    <row r="246" spans="1:6" x14ac:dyDescent="0.25">
      <c r="A246" s="11" t="s">
        <v>239</v>
      </c>
      <c r="B246" s="11">
        <v>18414.604420000003</v>
      </c>
      <c r="C246" s="11">
        <v>42205.065539999996</v>
      </c>
      <c r="D246" s="11">
        <v>0</v>
      </c>
      <c r="E246" s="11">
        <v>0</v>
      </c>
      <c r="F246" s="11">
        <v>60619.669959999992</v>
      </c>
    </row>
    <row r="247" spans="1:6" x14ac:dyDescent="0.25">
      <c r="A247" s="11" t="s">
        <v>240</v>
      </c>
      <c r="B247" s="11">
        <v>0</v>
      </c>
      <c r="C247" s="11">
        <v>0</v>
      </c>
      <c r="D247" s="11">
        <v>0</v>
      </c>
      <c r="E247" s="11">
        <v>0</v>
      </c>
      <c r="F247" s="11">
        <v>0</v>
      </c>
    </row>
    <row r="248" spans="1:6" x14ac:dyDescent="0.25">
      <c r="A248" s="14" t="s">
        <v>241</v>
      </c>
      <c r="B248" s="11">
        <v>0</v>
      </c>
      <c r="C248" s="11">
        <v>0</v>
      </c>
      <c r="D248" s="11">
        <v>0</v>
      </c>
      <c r="E248" s="11">
        <v>0</v>
      </c>
      <c r="F248" s="11">
        <v>0</v>
      </c>
    </row>
    <row r="249" spans="1:6" x14ac:dyDescent="0.25">
      <c r="A249" s="11" t="s">
        <v>239</v>
      </c>
      <c r="B249" s="11">
        <v>0</v>
      </c>
      <c r="C249" s="11">
        <v>0</v>
      </c>
      <c r="D249" s="11">
        <v>0</v>
      </c>
      <c r="E249" s="11">
        <v>0</v>
      </c>
      <c r="F249" s="11">
        <v>0</v>
      </c>
    </row>
    <row r="250" spans="1:6" x14ac:dyDescent="0.25">
      <c r="A250" s="11" t="s">
        <v>240</v>
      </c>
      <c r="B250" s="11">
        <v>0</v>
      </c>
      <c r="C250" s="11">
        <v>0</v>
      </c>
      <c r="D250" s="11">
        <v>0</v>
      </c>
      <c r="E250" s="11">
        <v>0</v>
      </c>
      <c r="F250" s="11">
        <v>0</v>
      </c>
    </row>
    <row r="251" spans="1:6" x14ac:dyDescent="0.25">
      <c r="A251" s="9" t="s">
        <v>242</v>
      </c>
      <c r="B251" s="10">
        <v>993157.59585999988</v>
      </c>
      <c r="C251" s="10">
        <v>105756.20591999998</v>
      </c>
      <c r="D251" s="10">
        <v>0</v>
      </c>
      <c r="E251" s="10">
        <v>0</v>
      </c>
      <c r="F251" s="10">
        <v>1098913.8017799999</v>
      </c>
    </row>
    <row r="252" spans="1:6" x14ac:dyDescent="0.25">
      <c r="A252" s="11" t="s">
        <v>243</v>
      </c>
      <c r="B252" s="12">
        <v>2176.9411500000001</v>
      </c>
      <c r="C252" s="12">
        <v>117.47571999999998</v>
      </c>
      <c r="D252" s="12">
        <v>0</v>
      </c>
      <c r="E252" s="12">
        <v>0</v>
      </c>
      <c r="F252" s="12">
        <v>2294.41687</v>
      </c>
    </row>
    <row r="253" spans="1:6" x14ac:dyDescent="0.25">
      <c r="A253" s="11" t="s">
        <v>244</v>
      </c>
      <c r="B253" s="12">
        <v>13453.630690000002</v>
      </c>
      <c r="C253" s="12">
        <v>4406.6474600000001</v>
      </c>
      <c r="D253" s="12">
        <v>0</v>
      </c>
      <c r="E253" s="12">
        <v>0</v>
      </c>
      <c r="F253" s="12">
        <v>17860.278150000002</v>
      </c>
    </row>
    <row r="254" spans="1:6" x14ac:dyDescent="0.25">
      <c r="A254" s="11" t="s">
        <v>245</v>
      </c>
      <c r="B254" s="12">
        <v>936732.83215999999</v>
      </c>
      <c r="C254" s="12">
        <v>93058.662369999991</v>
      </c>
      <c r="D254" s="12">
        <v>0</v>
      </c>
      <c r="E254" s="12">
        <v>0</v>
      </c>
      <c r="F254" s="12">
        <v>1029791.49453</v>
      </c>
    </row>
    <row r="255" spans="1:6" x14ac:dyDescent="0.25">
      <c r="A255" s="11" t="s">
        <v>246</v>
      </c>
      <c r="B255" s="12">
        <v>21306.492600000001</v>
      </c>
      <c r="C255" s="12">
        <v>3191.4721600000003</v>
      </c>
      <c r="D255" s="12">
        <v>0</v>
      </c>
      <c r="E255" s="12">
        <v>0</v>
      </c>
      <c r="F255" s="12">
        <v>24497.964760000003</v>
      </c>
    </row>
    <row r="256" spans="1:6" x14ac:dyDescent="0.25">
      <c r="A256" s="11" t="s">
        <v>247</v>
      </c>
      <c r="B256" s="12">
        <v>15798.237529999999</v>
      </c>
      <c r="C256" s="12">
        <v>4113.9329399999997</v>
      </c>
      <c r="D256" s="12">
        <v>0</v>
      </c>
      <c r="E256" s="12">
        <v>0</v>
      </c>
      <c r="F256" s="12">
        <v>19912.170469999997</v>
      </c>
    </row>
    <row r="257" spans="1:6" x14ac:dyDescent="0.25">
      <c r="A257" s="11" t="s">
        <v>248</v>
      </c>
      <c r="B257" s="12">
        <v>0</v>
      </c>
      <c r="C257" s="12">
        <v>0</v>
      </c>
      <c r="D257" s="12">
        <v>0</v>
      </c>
      <c r="E257" s="12">
        <v>0</v>
      </c>
      <c r="F257" s="12">
        <v>0</v>
      </c>
    </row>
    <row r="258" spans="1:6" x14ac:dyDescent="0.25">
      <c r="A258" s="11" t="s">
        <v>249</v>
      </c>
      <c r="B258" s="12">
        <v>3678.4168</v>
      </c>
      <c r="C258" s="12">
        <v>868.01526999999987</v>
      </c>
      <c r="D258" s="12">
        <v>0</v>
      </c>
      <c r="E258" s="12">
        <v>0</v>
      </c>
      <c r="F258" s="12">
        <v>4546.4320699999989</v>
      </c>
    </row>
    <row r="259" spans="1:6" x14ac:dyDescent="0.25">
      <c r="A259" s="11" t="s">
        <v>250</v>
      </c>
      <c r="B259" s="12">
        <v>11.044930000000001</v>
      </c>
      <c r="C259" s="12">
        <v>0</v>
      </c>
      <c r="D259" s="12">
        <v>0</v>
      </c>
      <c r="E259" s="12">
        <v>0</v>
      </c>
      <c r="F259" s="12">
        <v>11.044930000000001</v>
      </c>
    </row>
    <row r="260" spans="1:6" x14ac:dyDescent="0.25">
      <c r="A260" s="9" t="s">
        <v>251</v>
      </c>
      <c r="B260" s="10">
        <v>331293.78495999996</v>
      </c>
      <c r="C260" s="10">
        <v>51681.994190000005</v>
      </c>
      <c r="D260" s="10">
        <v>0</v>
      </c>
      <c r="E260" s="10">
        <v>0</v>
      </c>
      <c r="F260" s="10">
        <v>382975.77914999996</v>
      </c>
    </row>
    <row r="261" spans="1:6" x14ac:dyDescent="0.25">
      <c r="A261" s="11" t="s">
        <v>252</v>
      </c>
      <c r="B261" s="12">
        <v>299097.56498999998</v>
      </c>
      <c r="C261" s="12">
        <v>45663.894930000009</v>
      </c>
      <c r="D261" s="12">
        <v>0</v>
      </c>
      <c r="E261" s="12">
        <v>0</v>
      </c>
      <c r="F261" s="12">
        <v>344761.45991999999</v>
      </c>
    </row>
    <row r="262" spans="1:6" x14ac:dyDescent="0.25">
      <c r="A262" s="11" t="s">
        <v>253</v>
      </c>
      <c r="B262" s="12">
        <v>0</v>
      </c>
      <c r="C262" s="12">
        <v>0</v>
      </c>
      <c r="D262" s="12">
        <v>0</v>
      </c>
      <c r="E262" s="12">
        <v>0</v>
      </c>
      <c r="F262" s="12">
        <v>0</v>
      </c>
    </row>
    <row r="263" spans="1:6" x14ac:dyDescent="0.25">
      <c r="A263" s="11" t="s">
        <v>254</v>
      </c>
      <c r="B263" s="12">
        <v>23329.025379999999</v>
      </c>
      <c r="C263" s="12">
        <v>2639.4060499999996</v>
      </c>
      <c r="D263" s="12">
        <v>0</v>
      </c>
      <c r="E263" s="12">
        <v>0</v>
      </c>
      <c r="F263" s="12">
        <v>25968.431430000001</v>
      </c>
    </row>
    <row r="264" spans="1:6" x14ac:dyDescent="0.25">
      <c r="A264" s="11" t="s">
        <v>255</v>
      </c>
      <c r="B264" s="12">
        <v>3573.4009499999997</v>
      </c>
      <c r="C264" s="12">
        <v>3378.6932099999999</v>
      </c>
      <c r="D264" s="12">
        <v>0</v>
      </c>
      <c r="E264" s="12">
        <v>0</v>
      </c>
      <c r="F264" s="12">
        <v>6952.0941600000006</v>
      </c>
    </row>
    <row r="265" spans="1:6" x14ac:dyDescent="0.25">
      <c r="A265" s="11" t="s">
        <v>256</v>
      </c>
      <c r="B265" s="12">
        <v>5274.8227800000004</v>
      </c>
      <c r="C265" s="12">
        <v>0</v>
      </c>
      <c r="D265" s="12">
        <v>0</v>
      </c>
      <c r="E265" s="12">
        <v>0</v>
      </c>
      <c r="F265" s="12">
        <v>5274.8227800000004</v>
      </c>
    </row>
    <row r="266" spans="1:6" x14ac:dyDescent="0.25">
      <c r="A266" s="15" t="s">
        <v>257</v>
      </c>
      <c r="B266" s="12">
        <v>0</v>
      </c>
      <c r="C266" s="12">
        <v>0</v>
      </c>
      <c r="D266" s="12">
        <v>0</v>
      </c>
      <c r="E266" s="12">
        <v>0</v>
      </c>
      <c r="F266" s="12">
        <v>0</v>
      </c>
    </row>
    <row r="267" spans="1:6" x14ac:dyDescent="0.25">
      <c r="A267" s="15" t="s">
        <v>258</v>
      </c>
      <c r="B267" s="12">
        <v>18.970859999999998</v>
      </c>
      <c r="C267" s="12">
        <v>0</v>
      </c>
      <c r="D267" s="12">
        <v>0</v>
      </c>
      <c r="E267" s="12">
        <v>0</v>
      </c>
      <c r="F267" s="12">
        <v>18.970859999999998</v>
      </c>
    </row>
    <row r="268" spans="1:6" x14ac:dyDescent="0.25">
      <c r="A268" s="9" t="s">
        <v>259</v>
      </c>
      <c r="B268" s="10">
        <v>661863.81089999992</v>
      </c>
      <c r="C268" s="10">
        <v>54074.211729999974</v>
      </c>
      <c r="D268" s="10">
        <v>0</v>
      </c>
      <c r="E268" s="10">
        <v>0</v>
      </c>
      <c r="F268" s="10">
        <v>715938.0226299999</v>
      </c>
    </row>
    <row r="269" spans="1:6" x14ac:dyDescent="0.25">
      <c r="A269" s="2" t="s">
        <v>260</v>
      </c>
      <c r="B269" s="10">
        <v>46385.332619999994</v>
      </c>
      <c r="C269" s="10">
        <v>11136.456469999999</v>
      </c>
      <c r="D269" s="10">
        <v>0</v>
      </c>
      <c r="E269" s="10">
        <v>0</v>
      </c>
      <c r="F269" s="10">
        <v>57521.789090000006</v>
      </c>
    </row>
    <row r="270" spans="1:6" x14ac:dyDescent="0.25">
      <c r="A270" s="11" t="s">
        <v>261</v>
      </c>
      <c r="B270" s="12">
        <v>21474.822789999998</v>
      </c>
      <c r="C270" s="12">
        <v>3207.7073500000001</v>
      </c>
      <c r="D270" s="12">
        <v>0</v>
      </c>
      <c r="E270" s="12">
        <v>0</v>
      </c>
      <c r="F270" s="12">
        <v>24682.530139999999</v>
      </c>
    </row>
    <row r="271" spans="1:6" x14ac:dyDescent="0.25">
      <c r="A271" s="11" t="s">
        <v>262</v>
      </c>
      <c r="B271" s="12">
        <v>1650.0809199999999</v>
      </c>
      <c r="C271" s="12">
        <v>2845.3346999999999</v>
      </c>
      <c r="D271" s="12">
        <v>0</v>
      </c>
      <c r="E271" s="12">
        <v>0</v>
      </c>
      <c r="F271" s="12">
        <v>4495.4156199999989</v>
      </c>
    </row>
    <row r="272" spans="1:6" x14ac:dyDescent="0.25">
      <c r="A272" s="11" t="s">
        <v>263</v>
      </c>
      <c r="B272" s="12">
        <v>17318.927159999999</v>
      </c>
      <c r="C272" s="12">
        <v>4005.4270599999995</v>
      </c>
      <c r="D272" s="12">
        <v>0</v>
      </c>
      <c r="E272" s="12">
        <v>0</v>
      </c>
      <c r="F272" s="12">
        <v>21324.354219999997</v>
      </c>
    </row>
    <row r="273" spans="1:6" x14ac:dyDescent="0.25">
      <c r="A273" s="11" t="s">
        <v>264</v>
      </c>
      <c r="B273" s="12">
        <v>9.0201600000000006</v>
      </c>
      <c r="C273" s="12">
        <v>3.0655999999999999</v>
      </c>
      <c r="D273" s="12">
        <v>0</v>
      </c>
      <c r="E273" s="12">
        <v>0</v>
      </c>
      <c r="F273" s="12">
        <v>12.085760000000001</v>
      </c>
    </row>
    <row r="274" spans="1:6" x14ac:dyDescent="0.25">
      <c r="A274" s="23" t="s">
        <v>265</v>
      </c>
      <c r="B274" s="12">
        <v>5932.4815899999985</v>
      </c>
      <c r="C274" s="12">
        <v>1074.9217599999999</v>
      </c>
      <c r="D274" s="12">
        <v>0</v>
      </c>
      <c r="E274" s="12">
        <v>0</v>
      </c>
      <c r="F274" s="12">
        <v>7007.4033499999987</v>
      </c>
    </row>
    <row r="275" spans="1:6" x14ac:dyDescent="0.25">
      <c r="A275" s="23" t="s">
        <v>266</v>
      </c>
      <c r="B275" s="12">
        <v>0</v>
      </c>
      <c r="C275" s="12">
        <v>0</v>
      </c>
      <c r="D275" s="12">
        <v>0</v>
      </c>
      <c r="E275" s="12">
        <v>0</v>
      </c>
      <c r="F275" s="12">
        <v>0</v>
      </c>
    </row>
    <row r="276" spans="1:6" x14ac:dyDescent="0.25">
      <c r="A276" s="9" t="s">
        <v>267</v>
      </c>
      <c r="B276" s="10">
        <v>39750.167429999994</v>
      </c>
      <c r="C276" s="10">
        <v>2262.3694099999998</v>
      </c>
      <c r="D276" s="10">
        <v>0</v>
      </c>
      <c r="E276" s="10">
        <v>0</v>
      </c>
      <c r="F276" s="10">
        <v>42012.536839999986</v>
      </c>
    </row>
    <row r="277" spans="1:6" x14ac:dyDescent="0.25">
      <c r="A277" s="11" t="s">
        <v>261</v>
      </c>
      <c r="B277" s="12">
        <v>7521.4901499999987</v>
      </c>
      <c r="C277" s="12">
        <v>410.91082999999998</v>
      </c>
      <c r="D277" s="12">
        <v>0</v>
      </c>
      <c r="E277" s="12">
        <v>0</v>
      </c>
      <c r="F277" s="12">
        <v>7932.4009799999985</v>
      </c>
    </row>
    <row r="278" spans="1:6" x14ac:dyDescent="0.25">
      <c r="A278" s="11" t="s">
        <v>268</v>
      </c>
      <c r="B278" s="12">
        <v>18473.827730000001</v>
      </c>
      <c r="C278" s="12">
        <v>67.364609999999999</v>
      </c>
      <c r="D278" s="12">
        <v>0</v>
      </c>
      <c r="E278" s="12">
        <v>0</v>
      </c>
      <c r="F278" s="12">
        <v>18541.192340000001</v>
      </c>
    </row>
    <row r="279" spans="1:6" x14ac:dyDescent="0.25">
      <c r="A279" s="11" t="s">
        <v>269</v>
      </c>
      <c r="B279" s="12">
        <v>2.88883</v>
      </c>
      <c r="C279" s="12">
        <v>37.730040000000002</v>
      </c>
      <c r="D279" s="12">
        <v>0</v>
      </c>
      <c r="E279" s="12">
        <v>0</v>
      </c>
      <c r="F279" s="12">
        <v>40.618870000000001</v>
      </c>
    </row>
    <row r="280" spans="1:6" x14ac:dyDescent="0.25">
      <c r="A280" s="11" t="s">
        <v>270</v>
      </c>
      <c r="B280" s="12">
        <v>75.948300000000003</v>
      </c>
      <c r="C280" s="12">
        <v>0</v>
      </c>
      <c r="D280" s="12">
        <v>0</v>
      </c>
      <c r="E280" s="12">
        <v>0</v>
      </c>
      <c r="F280" s="12">
        <v>75.948300000000003</v>
      </c>
    </row>
    <row r="281" spans="1:6" x14ac:dyDescent="0.25">
      <c r="A281" s="15" t="s">
        <v>271</v>
      </c>
      <c r="B281" s="12">
        <v>13676.012419999999</v>
      </c>
      <c r="C281" s="12">
        <v>1746.36393</v>
      </c>
      <c r="D281" s="12">
        <v>0</v>
      </c>
      <c r="E281" s="12">
        <v>0</v>
      </c>
      <c r="F281" s="12">
        <v>15422.37635</v>
      </c>
    </row>
    <row r="282" spans="1:6" x14ac:dyDescent="0.25">
      <c r="A282" s="15" t="s">
        <v>272</v>
      </c>
      <c r="B282" s="12">
        <v>0</v>
      </c>
      <c r="C282" s="12">
        <v>0</v>
      </c>
      <c r="D282" s="12">
        <v>0</v>
      </c>
      <c r="E282" s="12">
        <v>0</v>
      </c>
      <c r="F282" s="12">
        <v>0</v>
      </c>
    </row>
    <row r="283" spans="1:6" x14ac:dyDescent="0.25">
      <c r="A283" s="9" t="s">
        <v>273</v>
      </c>
      <c r="B283" s="10">
        <v>668498.97608999989</v>
      </c>
      <c r="C283" s="10">
        <v>62948.298789999972</v>
      </c>
      <c r="D283" s="10">
        <v>0</v>
      </c>
      <c r="E283" s="10">
        <v>0</v>
      </c>
      <c r="F283" s="10">
        <v>731447.27487999992</v>
      </c>
    </row>
    <row r="284" spans="1:6" x14ac:dyDescent="0.25">
      <c r="A284" s="11" t="s">
        <v>274</v>
      </c>
      <c r="B284" s="12">
        <v>271942.73110999999</v>
      </c>
      <c r="C284" s="12">
        <v>58114.025659999999</v>
      </c>
      <c r="D284" s="12">
        <v>0</v>
      </c>
      <c r="E284" s="12">
        <v>0</v>
      </c>
      <c r="F284" s="12">
        <v>330056.75676999998</v>
      </c>
    </row>
    <row r="285" spans="1:6" x14ac:dyDescent="0.25">
      <c r="A285" s="11" t="s">
        <v>275</v>
      </c>
      <c r="B285" s="12">
        <v>72797.747739999992</v>
      </c>
      <c r="C285" s="12">
        <v>12291.961580000001</v>
      </c>
      <c r="D285" s="12">
        <v>0</v>
      </c>
      <c r="E285" s="12">
        <v>0</v>
      </c>
      <c r="F285" s="12">
        <v>85089.709319999994</v>
      </c>
    </row>
    <row r="286" spans="1:6" x14ac:dyDescent="0.25">
      <c r="A286" s="11" t="s">
        <v>276</v>
      </c>
      <c r="B286" s="12">
        <v>199105.30409000002</v>
      </c>
      <c r="C286" s="12">
        <v>45822.064079999996</v>
      </c>
      <c r="D286" s="12">
        <v>0</v>
      </c>
      <c r="E286" s="12">
        <v>0</v>
      </c>
      <c r="F286" s="12">
        <v>244927.36817000003</v>
      </c>
    </row>
    <row r="287" spans="1:6" x14ac:dyDescent="0.25">
      <c r="A287" s="11" t="s">
        <v>277</v>
      </c>
      <c r="B287" s="12">
        <v>0</v>
      </c>
      <c r="C287" s="12">
        <v>0</v>
      </c>
      <c r="D287" s="12">
        <v>0</v>
      </c>
      <c r="E287" s="12">
        <v>0</v>
      </c>
      <c r="F287" s="12">
        <v>0</v>
      </c>
    </row>
    <row r="288" spans="1:6" x14ac:dyDescent="0.25">
      <c r="A288" s="11" t="s">
        <v>278</v>
      </c>
      <c r="B288" s="12">
        <v>0</v>
      </c>
      <c r="C288" s="12">
        <v>0</v>
      </c>
      <c r="D288" s="12">
        <v>0</v>
      </c>
      <c r="E288" s="12">
        <v>0</v>
      </c>
      <c r="F288" s="12">
        <v>0</v>
      </c>
    </row>
    <row r="289" spans="1:6" x14ac:dyDescent="0.25">
      <c r="A289" s="11" t="s">
        <v>279</v>
      </c>
      <c r="B289" s="12">
        <v>0</v>
      </c>
      <c r="C289" s="12">
        <v>0</v>
      </c>
      <c r="D289" s="12">
        <v>0</v>
      </c>
      <c r="E289" s="12">
        <v>0</v>
      </c>
      <c r="F289" s="12">
        <v>0</v>
      </c>
    </row>
    <row r="290" spans="1:6" x14ac:dyDescent="0.25">
      <c r="A290" s="11" t="s">
        <v>280</v>
      </c>
      <c r="B290" s="12">
        <v>39.679279999999999</v>
      </c>
      <c r="C290" s="12">
        <v>0</v>
      </c>
      <c r="D290" s="12">
        <v>0</v>
      </c>
      <c r="E290" s="12">
        <v>0</v>
      </c>
      <c r="F290" s="12">
        <v>39.679279999999999</v>
      </c>
    </row>
    <row r="291" spans="1:6" x14ac:dyDescent="0.25">
      <c r="A291" s="11" t="s">
        <v>281</v>
      </c>
      <c r="B291" s="12">
        <v>0</v>
      </c>
      <c r="C291" s="12">
        <v>0</v>
      </c>
      <c r="D291" s="12">
        <v>0</v>
      </c>
      <c r="E291" s="12">
        <v>0</v>
      </c>
      <c r="F291" s="12">
        <v>0</v>
      </c>
    </row>
    <row r="292" spans="1:6" x14ac:dyDescent="0.25">
      <c r="A292" s="11" t="s">
        <v>282</v>
      </c>
      <c r="B292" s="12">
        <v>373332.10623000009</v>
      </c>
      <c r="C292" s="12">
        <v>68664.500650000002</v>
      </c>
      <c r="D292" s="12">
        <v>0</v>
      </c>
      <c r="E292" s="12">
        <v>0</v>
      </c>
      <c r="F292" s="12">
        <v>441996.60688000009</v>
      </c>
    </row>
    <row r="293" spans="1:6" x14ac:dyDescent="0.25">
      <c r="A293" s="11" t="s">
        <v>283</v>
      </c>
      <c r="B293" s="12">
        <v>264209.44462000002</v>
      </c>
      <c r="C293" s="12">
        <v>38842.720980000006</v>
      </c>
      <c r="D293" s="12">
        <v>0</v>
      </c>
      <c r="E293" s="12">
        <v>0</v>
      </c>
      <c r="F293" s="12">
        <v>303052.16560000001</v>
      </c>
    </row>
    <row r="294" spans="1:6" x14ac:dyDescent="0.25">
      <c r="A294" s="11" t="s">
        <v>284</v>
      </c>
      <c r="B294" s="12">
        <v>597.49412000000007</v>
      </c>
      <c r="C294" s="12">
        <v>6.6411300000000004</v>
      </c>
      <c r="D294" s="12">
        <v>0</v>
      </c>
      <c r="E294" s="12">
        <v>0</v>
      </c>
      <c r="F294" s="12">
        <v>604.13525000000016</v>
      </c>
    </row>
    <row r="295" spans="1:6" x14ac:dyDescent="0.25">
      <c r="A295" s="15" t="s">
        <v>285</v>
      </c>
      <c r="B295" s="12">
        <v>0</v>
      </c>
      <c r="C295" s="12">
        <v>1.2</v>
      </c>
      <c r="D295" s="12">
        <v>0</v>
      </c>
      <c r="E295" s="12">
        <v>0</v>
      </c>
      <c r="F295" s="12">
        <v>1.2</v>
      </c>
    </row>
    <row r="296" spans="1:6" x14ac:dyDescent="0.25">
      <c r="A296" s="15" t="s">
        <v>286</v>
      </c>
      <c r="B296" s="12">
        <v>108442.71207999998</v>
      </c>
      <c r="C296" s="12">
        <v>29813.938540000003</v>
      </c>
      <c r="D296" s="12">
        <v>0</v>
      </c>
      <c r="E296" s="12">
        <v>0</v>
      </c>
      <c r="F296" s="12">
        <v>138256.65061999997</v>
      </c>
    </row>
    <row r="297" spans="1:6" x14ac:dyDescent="0.25">
      <c r="A297" s="13" t="s">
        <v>287</v>
      </c>
      <c r="B297" s="12">
        <v>0</v>
      </c>
      <c r="C297" s="12">
        <v>0</v>
      </c>
      <c r="D297" s="12">
        <v>0</v>
      </c>
      <c r="E297" s="12">
        <v>0</v>
      </c>
      <c r="F297" s="12">
        <v>0</v>
      </c>
    </row>
    <row r="298" spans="1:6" x14ac:dyDescent="0.25">
      <c r="A298" s="15" t="s">
        <v>288</v>
      </c>
      <c r="B298" s="12">
        <v>82.455410000000001</v>
      </c>
      <c r="C298" s="12">
        <v>0</v>
      </c>
      <c r="D298" s="12">
        <v>0</v>
      </c>
      <c r="E298" s="12">
        <v>0</v>
      </c>
      <c r="F298" s="12">
        <v>82.455410000000001</v>
      </c>
    </row>
    <row r="299" spans="1:6" x14ac:dyDescent="0.25">
      <c r="A299" s="9" t="s">
        <v>289</v>
      </c>
      <c r="B299" s="10">
        <v>567109.6009699998</v>
      </c>
      <c r="C299" s="10">
        <v>52397.823799999969</v>
      </c>
      <c r="D299" s="10">
        <v>0</v>
      </c>
      <c r="E299" s="10">
        <v>0</v>
      </c>
      <c r="F299" s="10">
        <v>619507.42476999969</v>
      </c>
    </row>
    <row r="300" spans="1:6" x14ac:dyDescent="0.25">
      <c r="A300" s="11" t="s">
        <v>290</v>
      </c>
      <c r="B300" s="12">
        <v>591276.15500999999</v>
      </c>
      <c r="C300" s="12">
        <v>26342.754430000005</v>
      </c>
      <c r="D300" s="12">
        <v>0</v>
      </c>
      <c r="E300" s="12">
        <v>0</v>
      </c>
      <c r="F300" s="12">
        <v>617618.90944000019</v>
      </c>
    </row>
    <row r="301" spans="1:6" x14ac:dyDescent="0.25">
      <c r="A301" s="11" t="s">
        <v>291</v>
      </c>
      <c r="B301" s="12">
        <v>340560.85565000004</v>
      </c>
      <c r="C301" s="12">
        <v>542.9380900000001</v>
      </c>
      <c r="D301" s="12">
        <v>0</v>
      </c>
      <c r="E301" s="12">
        <v>0</v>
      </c>
      <c r="F301" s="12">
        <v>341103.79373999999</v>
      </c>
    </row>
    <row r="302" spans="1:6" x14ac:dyDescent="0.25">
      <c r="A302" s="11" t="s">
        <v>292</v>
      </c>
      <c r="B302" s="12">
        <v>53698.65266</v>
      </c>
      <c r="C302" s="12">
        <v>1921.7517400000002</v>
      </c>
      <c r="D302" s="12">
        <v>0</v>
      </c>
      <c r="E302" s="12">
        <v>0</v>
      </c>
      <c r="F302" s="12">
        <v>55620.404399999999</v>
      </c>
    </row>
    <row r="303" spans="1:6" x14ac:dyDescent="0.25">
      <c r="A303" s="11" t="s">
        <v>293</v>
      </c>
      <c r="B303" s="12">
        <v>11604.24142</v>
      </c>
      <c r="C303" s="12">
        <v>6165.6102300000002</v>
      </c>
      <c r="D303" s="12">
        <v>0</v>
      </c>
      <c r="E303" s="12">
        <v>0</v>
      </c>
      <c r="F303" s="12">
        <v>17769.851649999997</v>
      </c>
    </row>
    <row r="304" spans="1:6" x14ac:dyDescent="0.25">
      <c r="A304" s="11" t="s">
        <v>294</v>
      </c>
      <c r="B304" s="12">
        <v>17940.854930000001</v>
      </c>
      <c r="C304" s="12">
        <v>1.1859999999999999</v>
      </c>
      <c r="D304" s="12">
        <v>0</v>
      </c>
      <c r="E304" s="12">
        <v>0</v>
      </c>
      <c r="F304" s="12">
        <v>17942.040929999999</v>
      </c>
    </row>
    <row r="305" spans="1:6" x14ac:dyDescent="0.25">
      <c r="A305" s="11" t="s">
        <v>295</v>
      </c>
      <c r="B305" s="12">
        <v>32891.774519999999</v>
      </c>
      <c r="C305" s="12">
        <v>881.66933999999992</v>
      </c>
      <c r="D305" s="12">
        <v>0</v>
      </c>
      <c r="E305" s="12">
        <v>0</v>
      </c>
      <c r="F305" s="12">
        <v>33773.443859999999</v>
      </c>
    </row>
    <row r="306" spans="1:6" x14ac:dyDescent="0.25">
      <c r="A306" s="11" t="s">
        <v>296</v>
      </c>
      <c r="B306" s="12">
        <v>10150.514340000002</v>
      </c>
      <c r="C306" s="12">
        <v>166.71547000000001</v>
      </c>
      <c r="D306" s="12">
        <v>0</v>
      </c>
      <c r="E306" s="12">
        <v>0</v>
      </c>
      <c r="F306" s="12">
        <v>10317.229810000003</v>
      </c>
    </row>
    <row r="307" spans="1:6" x14ac:dyDescent="0.25">
      <c r="A307" s="11" t="s">
        <v>297</v>
      </c>
      <c r="B307" s="12">
        <v>18069.09894</v>
      </c>
      <c r="C307" s="12">
        <v>0</v>
      </c>
      <c r="D307" s="12">
        <v>0</v>
      </c>
      <c r="E307" s="12">
        <v>0</v>
      </c>
      <c r="F307" s="12">
        <v>18069.09894</v>
      </c>
    </row>
    <row r="308" spans="1:6" x14ac:dyDescent="0.25">
      <c r="A308" s="11" t="s">
        <v>298</v>
      </c>
      <c r="B308" s="12">
        <v>5634.1075100000007</v>
      </c>
      <c r="C308" s="12">
        <v>847.46594000000005</v>
      </c>
      <c r="D308" s="12">
        <v>0</v>
      </c>
      <c r="E308" s="12">
        <v>0</v>
      </c>
      <c r="F308" s="12">
        <v>6481.5734500000008</v>
      </c>
    </row>
    <row r="309" spans="1:6" x14ac:dyDescent="0.25">
      <c r="A309" s="15" t="s">
        <v>299</v>
      </c>
      <c r="B309" s="12">
        <v>100726.05503999999</v>
      </c>
      <c r="C309" s="12">
        <v>15815.417619999998</v>
      </c>
      <c r="D309" s="12">
        <v>0</v>
      </c>
      <c r="E309" s="12">
        <v>0</v>
      </c>
      <c r="F309" s="12">
        <v>116541.47266</v>
      </c>
    </row>
    <row r="310" spans="1:6" x14ac:dyDescent="0.25">
      <c r="A310" s="9" t="s">
        <v>300</v>
      </c>
      <c r="B310" s="10">
        <v>-24166.554040000192</v>
      </c>
      <c r="C310" s="10">
        <v>26055.069369999965</v>
      </c>
      <c r="D310" s="10">
        <v>0</v>
      </c>
      <c r="E310" s="10">
        <v>0</v>
      </c>
      <c r="F310" s="10">
        <v>1888.5153299995</v>
      </c>
    </row>
    <row r="311" spans="1:6" x14ac:dyDescent="0.25">
      <c r="A311" s="15" t="s">
        <v>301</v>
      </c>
      <c r="B311" s="12">
        <v>90.117229999999992</v>
      </c>
      <c r="C311" s="12">
        <v>16.576280000000001</v>
      </c>
      <c r="D311" s="12">
        <v>0</v>
      </c>
      <c r="E311" s="12">
        <v>0.28038999999999997</v>
      </c>
      <c r="F311" s="12">
        <v>106.9739</v>
      </c>
    </row>
    <row r="312" spans="1:6" x14ac:dyDescent="0.25">
      <c r="A312" s="15" t="s">
        <v>302</v>
      </c>
      <c r="B312" s="12">
        <v>73.539749999999998</v>
      </c>
      <c r="C312" s="12">
        <v>16.576280000000001</v>
      </c>
      <c r="D312" s="12">
        <v>0</v>
      </c>
      <c r="E312" s="12">
        <v>0</v>
      </c>
      <c r="F312" s="12">
        <v>90.116029999999995</v>
      </c>
    </row>
    <row r="313" spans="1:6" x14ac:dyDescent="0.25">
      <c r="A313" s="15" t="s">
        <v>303</v>
      </c>
      <c r="B313" s="12">
        <v>16.577480000000012</v>
      </c>
      <c r="C313" s="12">
        <v>0</v>
      </c>
      <c r="D313" s="12">
        <v>0</v>
      </c>
      <c r="E313" s="12">
        <v>0.28038999999999997</v>
      </c>
      <c r="F313" s="12">
        <v>16.857870000000009</v>
      </c>
    </row>
    <row r="314" spans="1:6" x14ac:dyDescent="0.25">
      <c r="A314" s="15" t="s">
        <v>304</v>
      </c>
      <c r="B314" s="12">
        <v>66.300360000000012</v>
      </c>
      <c r="C314" s="12">
        <v>694.78575999999998</v>
      </c>
      <c r="D314" s="12">
        <v>0</v>
      </c>
      <c r="E314" s="12">
        <v>4.3699999999999998E-3</v>
      </c>
      <c r="F314" s="12">
        <v>761.09049000000005</v>
      </c>
    </row>
    <row r="315" spans="1:6" x14ac:dyDescent="0.25">
      <c r="A315" s="15" t="s">
        <v>305</v>
      </c>
      <c r="B315" s="12">
        <v>104.18866</v>
      </c>
      <c r="C315" s="12">
        <v>694.78575999999998</v>
      </c>
      <c r="D315" s="12">
        <v>0</v>
      </c>
      <c r="E315" s="12">
        <v>0</v>
      </c>
      <c r="F315" s="12">
        <v>798.9744199999999</v>
      </c>
    </row>
    <row r="316" spans="1:6" x14ac:dyDescent="0.25">
      <c r="A316" s="15" t="s">
        <v>306</v>
      </c>
      <c r="B316" s="12">
        <v>-37.888300000000001</v>
      </c>
      <c r="C316" s="12">
        <v>0</v>
      </c>
      <c r="D316" s="12">
        <v>0</v>
      </c>
      <c r="E316" s="12">
        <v>4.3699999999999998E-3</v>
      </c>
      <c r="F316" s="12">
        <v>-37.883929999999935</v>
      </c>
    </row>
    <row r="317" spans="1:6" x14ac:dyDescent="0.25">
      <c r="A317" s="9" t="s">
        <v>307</v>
      </c>
      <c r="B317" s="10">
        <v>-24142.737170000193</v>
      </c>
      <c r="C317" s="10">
        <v>25376.859889999967</v>
      </c>
      <c r="D317" s="10">
        <v>0</v>
      </c>
      <c r="E317" s="10">
        <v>0.27601999999999999</v>
      </c>
      <c r="F317" s="10">
        <v>1234.3987399994999</v>
      </c>
    </row>
    <row r="318" spans="1:6" x14ac:dyDescent="0.25">
      <c r="A318" s="15" t="s">
        <v>308</v>
      </c>
      <c r="B318" s="12">
        <v>-962.88574000000006</v>
      </c>
      <c r="C318" s="12">
        <v>-15.05724</v>
      </c>
      <c r="D318" s="12">
        <v>0</v>
      </c>
      <c r="E318" s="12">
        <v>0</v>
      </c>
      <c r="F318" s="12">
        <v>-977.94298000000003</v>
      </c>
    </row>
    <row r="319" spans="1:6" x14ac:dyDescent="0.25">
      <c r="A319" s="9" t="s">
        <v>309</v>
      </c>
      <c r="B319" s="10">
        <v>-25105.622910000195</v>
      </c>
      <c r="C319" s="10">
        <v>25361.802649999969</v>
      </c>
      <c r="D319" s="10">
        <v>0</v>
      </c>
      <c r="E319" s="10">
        <v>0.27601999999999999</v>
      </c>
      <c r="F319" s="10">
        <v>256.45575999949983</v>
      </c>
    </row>
    <row r="320" spans="1:6" x14ac:dyDescent="0.25">
      <c r="A320" s="15" t="s">
        <v>310</v>
      </c>
      <c r="B320" s="12">
        <v>3384.8257700000049</v>
      </c>
      <c r="C320" s="12">
        <v>-203.07304999999999</v>
      </c>
      <c r="D320" s="12">
        <v>0</v>
      </c>
      <c r="E320" s="12">
        <v>0</v>
      </c>
      <c r="F320" s="12">
        <v>3181.7527200000027</v>
      </c>
    </row>
    <row r="321" spans="1:6" x14ac:dyDescent="0.25">
      <c r="A321" s="9" t="s">
        <v>311</v>
      </c>
      <c r="B321" s="10">
        <v>-21720.797140000192</v>
      </c>
      <c r="C321" s="10">
        <v>25158.72959999997</v>
      </c>
      <c r="D321" s="10">
        <v>0</v>
      </c>
      <c r="E321" s="10">
        <v>0.27601999999999999</v>
      </c>
      <c r="F321" s="10">
        <v>3438.2084799995027</v>
      </c>
    </row>
    <row r="322" spans="1:6" x14ac:dyDescent="0.25">
      <c r="A322" s="15" t="s">
        <v>312</v>
      </c>
      <c r="B322" s="12">
        <v>0</v>
      </c>
      <c r="C322" s="12">
        <v>0</v>
      </c>
      <c r="D322" s="12">
        <v>0</v>
      </c>
      <c r="E322" s="12">
        <v>0</v>
      </c>
      <c r="F322" s="12">
        <v>0</v>
      </c>
    </row>
    <row r="323" spans="1:6" x14ac:dyDescent="0.25">
      <c r="A323" s="9" t="s">
        <v>313</v>
      </c>
      <c r="B323" s="10">
        <v>-21720.797140000192</v>
      </c>
      <c r="C323" s="10">
        <v>25158.72959999997</v>
      </c>
      <c r="D323" s="10">
        <v>0</v>
      </c>
      <c r="E323" s="10">
        <v>0.27601999999999999</v>
      </c>
      <c r="F323" s="10">
        <v>3438.2084799995027</v>
      </c>
    </row>
    <row r="324" spans="1:6" x14ac:dyDescent="0.25">
      <c r="A324" s="15" t="s">
        <v>314</v>
      </c>
      <c r="B324" s="12">
        <v>3520.4137799999994</v>
      </c>
      <c r="C324" s="12">
        <v>0</v>
      </c>
      <c r="D324" s="12">
        <v>0</v>
      </c>
      <c r="E324" s="12">
        <v>0</v>
      </c>
      <c r="F324" s="12">
        <v>3520.4137799999994</v>
      </c>
    </row>
    <row r="325" spans="1:6" x14ac:dyDescent="0.25">
      <c r="A325" s="9" t="s">
        <v>315</v>
      </c>
      <c r="B325" s="10">
        <v>-25241.210920000191</v>
      </c>
      <c r="C325" s="10">
        <v>25158.72959999997</v>
      </c>
      <c r="D325" s="10">
        <v>0</v>
      </c>
      <c r="E325" s="10">
        <v>0.27601999999999999</v>
      </c>
      <c r="F325" s="10">
        <v>-82.205300000496663</v>
      </c>
    </row>
    <row r="326" spans="1:6" ht="3.75" customHeight="1" thickBot="1" x14ac:dyDescent="0.3">
      <c r="A326" s="24"/>
      <c r="B326" s="25"/>
      <c r="C326" s="25"/>
      <c r="D326" s="25"/>
      <c r="E326" s="25"/>
      <c r="F326" s="25"/>
    </row>
    <row r="327" spans="1:6" x14ac:dyDescent="0.25">
      <c r="A327" s="11"/>
      <c r="B327" s="26"/>
      <c r="C327" s="26"/>
      <c r="D327" s="26"/>
      <c r="E327" s="26"/>
      <c r="F327" s="26"/>
    </row>
    <row r="328" spans="1:6" x14ac:dyDescent="0.25">
      <c r="A328" s="27"/>
      <c r="B328" s="26"/>
      <c r="C328" s="26"/>
      <c r="D328" s="26"/>
      <c r="E328" s="26"/>
      <c r="F328" s="26"/>
    </row>
  </sheetData>
  <mergeCells count="4">
    <mergeCell ref="A1:F1"/>
    <mergeCell ref="A2:F2"/>
    <mergeCell ref="A3:F3"/>
    <mergeCell ref="A4:F4"/>
  </mergeCells>
  <hyperlinks>
    <hyperlink ref="H1" location="ÍNDICE!A1" display="ÍNDICE!A1" xr:uid="{00000000-0004-0000-3400-000000000000}"/>
  </hyperlinks>
  <pageMargins left="0.7" right="0.7" top="0.75" bottom="0.75" header="0.3" footer="0.3"/>
  <pageSetup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Hoja24"/>
  <dimension ref="A1:AT328"/>
  <sheetViews>
    <sheetView zoomScale="55" zoomScaleNormal="55" workbookViewId="0">
      <selection activeCell="AW12" sqref="AW12"/>
    </sheetView>
  </sheetViews>
  <sheetFormatPr baseColWidth="10" defaultRowHeight="15" x14ac:dyDescent="0.25"/>
  <cols>
    <col min="1" max="1" width="104.42578125" bestFit="1" customWidth="1"/>
    <col min="2" max="2" width="10.7109375" bestFit="1" customWidth="1"/>
    <col min="3" max="31" width="10.7109375" customWidth="1"/>
    <col min="32" max="32" width="11.7109375" bestFit="1" customWidth="1"/>
    <col min="33" max="34" width="10.7109375" bestFit="1" customWidth="1"/>
    <col min="35" max="35" width="11.7109375" bestFit="1" customWidth="1"/>
    <col min="36" max="38" width="10.7109375" bestFit="1" customWidth="1"/>
    <col min="39" max="39" width="8.140625" bestFit="1" customWidth="1"/>
    <col min="40" max="42" width="10.7109375" bestFit="1" customWidth="1"/>
    <col min="43" max="43" width="11.7109375" bestFit="1" customWidth="1"/>
    <col min="44" max="44" width="11.42578125" customWidth="1"/>
    <col min="45" max="45" width="10.7109375" bestFit="1" customWidth="1"/>
    <col min="257" max="257" width="104.42578125" bestFit="1" customWidth="1"/>
    <col min="258" max="258" width="10.7109375" bestFit="1" customWidth="1"/>
    <col min="259" max="287" width="10.7109375" customWidth="1"/>
    <col min="288" max="288" width="11.7109375" bestFit="1" customWidth="1"/>
    <col min="289" max="290" width="10.7109375" bestFit="1" customWidth="1"/>
    <col min="291" max="291" width="11.7109375" bestFit="1" customWidth="1"/>
    <col min="292" max="294" width="10.7109375" bestFit="1" customWidth="1"/>
    <col min="295" max="295" width="8.140625" bestFit="1" customWidth="1"/>
    <col min="296" max="298" width="10.7109375" bestFit="1" customWidth="1"/>
    <col min="299" max="299" width="11.7109375" bestFit="1" customWidth="1"/>
    <col min="300" max="300" width="11.42578125" customWidth="1"/>
    <col min="301" max="301" width="10.7109375" bestFit="1" customWidth="1"/>
    <col min="513" max="513" width="104.42578125" bestFit="1" customWidth="1"/>
    <col min="514" max="514" width="10.7109375" bestFit="1" customWidth="1"/>
    <col min="515" max="543" width="10.7109375" customWidth="1"/>
    <col min="544" max="544" width="11.7109375" bestFit="1" customWidth="1"/>
    <col min="545" max="546" width="10.7109375" bestFit="1" customWidth="1"/>
    <col min="547" max="547" width="11.7109375" bestFit="1" customWidth="1"/>
    <col min="548" max="550" width="10.7109375" bestFit="1" customWidth="1"/>
    <col min="551" max="551" width="8.140625" bestFit="1" customWidth="1"/>
    <col min="552" max="554" width="10.7109375" bestFit="1" customWidth="1"/>
    <col min="555" max="555" width="11.7109375" bestFit="1" customWidth="1"/>
    <col min="556" max="556" width="11.42578125" customWidth="1"/>
    <col min="557" max="557" width="10.7109375" bestFit="1" customWidth="1"/>
    <col min="769" max="769" width="104.42578125" bestFit="1" customWidth="1"/>
    <col min="770" max="770" width="10.7109375" bestFit="1" customWidth="1"/>
    <col min="771" max="799" width="10.7109375" customWidth="1"/>
    <col min="800" max="800" width="11.7109375" bestFit="1" customWidth="1"/>
    <col min="801" max="802" width="10.7109375" bestFit="1" customWidth="1"/>
    <col min="803" max="803" width="11.7109375" bestFit="1" customWidth="1"/>
    <col min="804" max="806" width="10.7109375" bestFit="1" customWidth="1"/>
    <col min="807" max="807" width="8.140625" bestFit="1" customWidth="1"/>
    <col min="808" max="810" width="10.7109375" bestFit="1" customWidth="1"/>
    <col min="811" max="811" width="11.7109375" bestFit="1" customWidth="1"/>
    <col min="812" max="812" width="11.42578125" customWidth="1"/>
    <col min="813" max="813" width="10.7109375" bestFit="1" customWidth="1"/>
    <col min="1025" max="1025" width="104.42578125" bestFit="1" customWidth="1"/>
    <col min="1026" max="1026" width="10.7109375" bestFit="1" customWidth="1"/>
    <col min="1027" max="1055" width="10.7109375" customWidth="1"/>
    <col min="1056" max="1056" width="11.7109375" bestFit="1" customWidth="1"/>
    <col min="1057" max="1058" width="10.7109375" bestFit="1" customWidth="1"/>
    <col min="1059" max="1059" width="11.7109375" bestFit="1" customWidth="1"/>
    <col min="1060" max="1062" width="10.7109375" bestFit="1" customWidth="1"/>
    <col min="1063" max="1063" width="8.140625" bestFit="1" customWidth="1"/>
    <col min="1064" max="1066" width="10.7109375" bestFit="1" customWidth="1"/>
    <col min="1067" max="1067" width="11.7109375" bestFit="1" customWidth="1"/>
    <col min="1068" max="1068" width="11.42578125" customWidth="1"/>
    <col min="1069" max="1069" width="10.7109375" bestFit="1" customWidth="1"/>
    <col min="1281" max="1281" width="104.42578125" bestFit="1" customWidth="1"/>
    <col min="1282" max="1282" width="10.7109375" bestFit="1" customWidth="1"/>
    <col min="1283" max="1311" width="10.7109375" customWidth="1"/>
    <col min="1312" max="1312" width="11.7109375" bestFit="1" customWidth="1"/>
    <col min="1313" max="1314" width="10.7109375" bestFit="1" customWidth="1"/>
    <col min="1315" max="1315" width="11.7109375" bestFit="1" customWidth="1"/>
    <col min="1316" max="1318" width="10.7109375" bestFit="1" customWidth="1"/>
    <col min="1319" max="1319" width="8.140625" bestFit="1" customWidth="1"/>
    <col min="1320" max="1322" width="10.7109375" bestFit="1" customWidth="1"/>
    <col min="1323" max="1323" width="11.7109375" bestFit="1" customWidth="1"/>
    <col min="1324" max="1324" width="11.42578125" customWidth="1"/>
    <col min="1325" max="1325" width="10.7109375" bestFit="1" customWidth="1"/>
    <col min="1537" max="1537" width="104.42578125" bestFit="1" customWidth="1"/>
    <col min="1538" max="1538" width="10.7109375" bestFit="1" customWidth="1"/>
    <col min="1539" max="1567" width="10.7109375" customWidth="1"/>
    <col min="1568" max="1568" width="11.7109375" bestFit="1" customWidth="1"/>
    <col min="1569" max="1570" width="10.7109375" bestFit="1" customWidth="1"/>
    <col min="1571" max="1571" width="11.7109375" bestFit="1" customWidth="1"/>
    <col min="1572" max="1574" width="10.7109375" bestFit="1" customWidth="1"/>
    <col min="1575" max="1575" width="8.140625" bestFit="1" customWidth="1"/>
    <col min="1576" max="1578" width="10.7109375" bestFit="1" customWidth="1"/>
    <col min="1579" max="1579" width="11.7109375" bestFit="1" customWidth="1"/>
    <col min="1580" max="1580" width="11.42578125" customWidth="1"/>
    <col min="1581" max="1581" width="10.7109375" bestFit="1" customWidth="1"/>
    <col min="1793" max="1793" width="104.42578125" bestFit="1" customWidth="1"/>
    <col min="1794" max="1794" width="10.7109375" bestFit="1" customWidth="1"/>
    <col min="1795" max="1823" width="10.7109375" customWidth="1"/>
    <col min="1824" max="1824" width="11.7109375" bestFit="1" customWidth="1"/>
    <col min="1825" max="1826" width="10.7109375" bestFit="1" customWidth="1"/>
    <col min="1827" max="1827" width="11.7109375" bestFit="1" customWidth="1"/>
    <col min="1828" max="1830" width="10.7109375" bestFit="1" customWidth="1"/>
    <col min="1831" max="1831" width="8.140625" bestFit="1" customWidth="1"/>
    <col min="1832" max="1834" width="10.7109375" bestFit="1" customWidth="1"/>
    <col min="1835" max="1835" width="11.7109375" bestFit="1" customWidth="1"/>
    <col min="1836" max="1836" width="11.42578125" customWidth="1"/>
    <col min="1837" max="1837" width="10.7109375" bestFit="1" customWidth="1"/>
    <col min="2049" max="2049" width="104.42578125" bestFit="1" customWidth="1"/>
    <col min="2050" max="2050" width="10.7109375" bestFit="1" customWidth="1"/>
    <col min="2051" max="2079" width="10.7109375" customWidth="1"/>
    <col min="2080" max="2080" width="11.7109375" bestFit="1" customWidth="1"/>
    <col min="2081" max="2082" width="10.7109375" bestFit="1" customWidth="1"/>
    <col min="2083" max="2083" width="11.7109375" bestFit="1" customWidth="1"/>
    <col min="2084" max="2086" width="10.7109375" bestFit="1" customWidth="1"/>
    <col min="2087" max="2087" width="8.140625" bestFit="1" customWidth="1"/>
    <col min="2088" max="2090" width="10.7109375" bestFit="1" customWidth="1"/>
    <col min="2091" max="2091" width="11.7109375" bestFit="1" customWidth="1"/>
    <col min="2092" max="2092" width="11.42578125" customWidth="1"/>
    <col min="2093" max="2093" width="10.7109375" bestFit="1" customWidth="1"/>
    <col min="2305" max="2305" width="104.42578125" bestFit="1" customWidth="1"/>
    <col min="2306" max="2306" width="10.7109375" bestFit="1" customWidth="1"/>
    <col min="2307" max="2335" width="10.7109375" customWidth="1"/>
    <col min="2336" max="2336" width="11.7109375" bestFit="1" customWidth="1"/>
    <col min="2337" max="2338" width="10.7109375" bestFit="1" customWidth="1"/>
    <col min="2339" max="2339" width="11.7109375" bestFit="1" customWidth="1"/>
    <col min="2340" max="2342" width="10.7109375" bestFit="1" customWidth="1"/>
    <col min="2343" max="2343" width="8.140625" bestFit="1" customWidth="1"/>
    <col min="2344" max="2346" width="10.7109375" bestFit="1" customWidth="1"/>
    <col min="2347" max="2347" width="11.7109375" bestFit="1" customWidth="1"/>
    <col min="2348" max="2348" width="11.42578125" customWidth="1"/>
    <col min="2349" max="2349" width="10.7109375" bestFit="1" customWidth="1"/>
    <col min="2561" max="2561" width="104.42578125" bestFit="1" customWidth="1"/>
    <col min="2562" max="2562" width="10.7109375" bestFit="1" customWidth="1"/>
    <col min="2563" max="2591" width="10.7109375" customWidth="1"/>
    <col min="2592" max="2592" width="11.7109375" bestFit="1" customWidth="1"/>
    <col min="2593" max="2594" width="10.7109375" bestFit="1" customWidth="1"/>
    <col min="2595" max="2595" width="11.7109375" bestFit="1" customWidth="1"/>
    <col min="2596" max="2598" width="10.7109375" bestFit="1" customWidth="1"/>
    <col min="2599" max="2599" width="8.140625" bestFit="1" customWidth="1"/>
    <col min="2600" max="2602" width="10.7109375" bestFit="1" customWidth="1"/>
    <col min="2603" max="2603" width="11.7109375" bestFit="1" customWidth="1"/>
    <col min="2604" max="2604" width="11.42578125" customWidth="1"/>
    <col min="2605" max="2605" width="10.7109375" bestFit="1" customWidth="1"/>
    <col min="2817" max="2817" width="104.42578125" bestFit="1" customWidth="1"/>
    <col min="2818" max="2818" width="10.7109375" bestFit="1" customWidth="1"/>
    <col min="2819" max="2847" width="10.7109375" customWidth="1"/>
    <col min="2848" max="2848" width="11.7109375" bestFit="1" customWidth="1"/>
    <col min="2849" max="2850" width="10.7109375" bestFit="1" customWidth="1"/>
    <col min="2851" max="2851" width="11.7109375" bestFit="1" customWidth="1"/>
    <col min="2852" max="2854" width="10.7109375" bestFit="1" customWidth="1"/>
    <col min="2855" max="2855" width="8.140625" bestFit="1" customWidth="1"/>
    <col min="2856" max="2858" width="10.7109375" bestFit="1" customWidth="1"/>
    <col min="2859" max="2859" width="11.7109375" bestFit="1" customWidth="1"/>
    <col min="2860" max="2860" width="11.42578125" customWidth="1"/>
    <col min="2861" max="2861" width="10.7109375" bestFit="1" customWidth="1"/>
    <col min="3073" max="3073" width="104.42578125" bestFit="1" customWidth="1"/>
    <col min="3074" max="3074" width="10.7109375" bestFit="1" customWidth="1"/>
    <col min="3075" max="3103" width="10.7109375" customWidth="1"/>
    <col min="3104" max="3104" width="11.7109375" bestFit="1" customWidth="1"/>
    <col min="3105" max="3106" width="10.7109375" bestFit="1" customWidth="1"/>
    <col min="3107" max="3107" width="11.7109375" bestFit="1" customWidth="1"/>
    <col min="3108" max="3110" width="10.7109375" bestFit="1" customWidth="1"/>
    <col min="3111" max="3111" width="8.140625" bestFit="1" customWidth="1"/>
    <col min="3112" max="3114" width="10.7109375" bestFit="1" customWidth="1"/>
    <col min="3115" max="3115" width="11.7109375" bestFit="1" customWidth="1"/>
    <col min="3116" max="3116" width="11.42578125" customWidth="1"/>
    <col min="3117" max="3117" width="10.7109375" bestFit="1" customWidth="1"/>
    <col min="3329" max="3329" width="104.42578125" bestFit="1" customWidth="1"/>
    <col min="3330" max="3330" width="10.7109375" bestFit="1" customWidth="1"/>
    <col min="3331" max="3359" width="10.7109375" customWidth="1"/>
    <col min="3360" max="3360" width="11.7109375" bestFit="1" customWidth="1"/>
    <col min="3361" max="3362" width="10.7109375" bestFit="1" customWidth="1"/>
    <col min="3363" max="3363" width="11.7109375" bestFit="1" customWidth="1"/>
    <col min="3364" max="3366" width="10.7109375" bestFit="1" customWidth="1"/>
    <col min="3367" max="3367" width="8.140625" bestFit="1" customWidth="1"/>
    <col min="3368" max="3370" width="10.7109375" bestFit="1" customWidth="1"/>
    <col min="3371" max="3371" width="11.7109375" bestFit="1" customWidth="1"/>
    <col min="3372" max="3372" width="11.42578125" customWidth="1"/>
    <col min="3373" max="3373" width="10.7109375" bestFit="1" customWidth="1"/>
    <col min="3585" max="3585" width="104.42578125" bestFit="1" customWidth="1"/>
    <col min="3586" max="3586" width="10.7109375" bestFit="1" customWidth="1"/>
    <col min="3587" max="3615" width="10.7109375" customWidth="1"/>
    <col min="3616" max="3616" width="11.7109375" bestFit="1" customWidth="1"/>
    <col min="3617" max="3618" width="10.7109375" bestFit="1" customWidth="1"/>
    <col min="3619" max="3619" width="11.7109375" bestFit="1" customWidth="1"/>
    <col min="3620" max="3622" width="10.7109375" bestFit="1" customWidth="1"/>
    <col min="3623" max="3623" width="8.140625" bestFit="1" customWidth="1"/>
    <col min="3624" max="3626" width="10.7109375" bestFit="1" customWidth="1"/>
    <col min="3627" max="3627" width="11.7109375" bestFit="1" customWidth="1"/>
    <col min="3628" max="3628" width="11.42578125" customWidth="1"/>
    <col min="3629" max="3629" width="10.7109375" bestFit="1" customWidth="1"/>
    <col min="3841" max="3841" width="104.42578125" bestFit="1" customWidth="1"/>
    <col min="3842" max="3842" width="10.7109375" bestFit="1" customWidth="1"/>
    <col min="3843" max="3871" width="10.7109375" customWidth="1"/>
    <col min="3872" max="3872" width="11.7109375" bestFit="1" customWidth="1"/>
    <col min="3873" max="3874" width="10.7109375" bestFit="1" customWidth="1"/>
    <col min="3875" max="3875" width="11.7109375" bestFit="1" customWidth="1"/>
    <col min="3876" max="3878" width="10.7109375" bestFit="1" customWidth="1"/>
    <col min="3879" max="3879" width="8.140625" bestFit="1" customWidth="1"/>
    <col min="3880" max="3882" width="10.7109375" bestFit="1" customWidth="1"/>
    <col min="3883" max="3883" width="11.7109375" bestFit="1" customWidth="1"/>
    <col min="3884" max="3884" width="11.42578125" customWidth="1"/>
    <col min="3885" max="3885" width="10.7109375" bestFit="1" customWidth="1"/>
    <col min="4097" max="4097" width="104.42578125" bestFit="1" customWidth="1"/>
    <col min="4098" max="4098" width="10.7109375" bestFit="1" customWidth="1"/>
    <col min="4099" max="4127" width="10.7109375" customWidth="1"/>
    <col min="4128" max="4128" width="11.7109375" bestFit="1" customWidth="1"/>
    <col min="4129" max="4130" width="10.7109375" bestFit="1" customWidth="1"/>
    <col min="4131" max="4131" width="11.7109375" bestFit="1" customWidth="1"/>
    <col min="4132" max="4134" width="10.7109375" bestFit="1" customWidth="1"/>
    <col min="4135" max="4135" width="8.140625" bestFit="1" customWidth="1"/>
    <col min="4136" max="4138" width="10.7109375" bestFit="1" customWidth="1"/>
    <col min="4139" max="4139" width="11.7109375" bestFit="1" customWidth="1"/>
    <col min="4140" max="4140" width="11.42578125" customWidth="1"/>
    <col min="4141" max="4141" width="10.7109375" bestFit="1" customWidth="1"/>
    <col min="4353" max="4353" width="104.42578125" bestFit="1" customWidth="1"/>
    <col min="4354" max="4354" width="10.7109375" bestFit="1" customWidth="1"/>
    <col min="4355" max="4383" width="10.7109375" customWidth="1"/>
    <col min="4384" max="4384" width="11.7109375" bestFit="1" customWidth="1"/>
    <col min="4385" max="4386" width="10.7109375" bestFit="1" customWidth="1"/>
    <col min="4387" max="4387" width="11.7109375" bestFit="1" customWidth="1"/>
    <col min="4388" max="4390" width="10.7109375" bestFit="1" customWidth="1"/>
    <col min="4391" max="4391" width="8.140625" bestFit="1" customWidth="1"/>
    <col min="4392" max="4394" width="10.7109375" bestFit="1" customWidth="1"/>
    <col min="4395" max="4395" width="11.7109375" bestFit="1" customWidth="1"/>
    <col min="4396" max="4396" width="11.42578125" customWidth="1"/>
    <col min="4397" max="4397" width="10.7109375" bestFit="1" customWidth="1"/>
    <col min="4609" max="4609" width="104.42578125" bestFit="1" customWidth="1"/>
    <col min="4610" max="4610" width="10.7109375" bestFit="1" customWidth="1"/>
    <col min="4611" max="4639" width="10.7109375" customWidth="1"/>
    <col min="4640" max="4640" width="11.7109375" bestFit="1" customWidth="1"/>
    <col min="4641" max="4642" width="10.7109375" bestFit="1" customWidth="1"/>
    <col min="4643" max="4643" width="11.7109375" bestFit="1" customWidth="1"/>
    <col min="4644" max="4646" width="10.7109375" bestFit="1" customWidth="1"/>
    <col min="4647" max="4647" width="8.140625" bestFit="1" customWidth="1"/>
    <col min="4648" max="4650" width="10.7109375" bestFit="1" customWidth="1"/>
    <col min="4651" max="4651" width="11.7109375" bestFit="1" customWidth="1"/>
    <col min="4652" max="4652" width="11.42578125" customWidth="1"/>
    <col min="4653" max="4653" width="10.7109375" bestFit="1" customWidth="1"/>
    <col min="4865" max="4865" width="104.42578125" bestFit="1" customWidth="1"/>
    <col min="4866" max="4866" width="10.7109375" bestFit="1" customWidth="1"/>
    <col min="4867" max="4895" width="10.7109375" customWidth="1"/>
    <col min="4896" max="4896" width="11.7109375" bestFit="1" customWidth="1"/>
    <col min="4897" max="4898" width="10.7109375" bestFit="1" customWidth="1"/>
    <col min="4899" max="4899" width="11.7109375" bestFit="1" customWidth="1"/>
    <col min="4900" max="4902" width="10.7109375" bestFit="1" customWidth="1"/>
    <col min="4903" max="4903" width="8.140625" bestFit="1" customWidth="1"/>
    <col min="4904" max="4906" width="10.7109375" bestFit="1" customWidth="1"/>
    <col min="4907" max="4907" width="11.7109375" bestFit="1" customWidth="1"/>
    <col min="4908" max="4908" width="11.42578125" customWidth="1"/>
    <col min="4909" max="4909" width="10.7109375" bestFit="1" customWidth="1"/>
    <col min="5121" max="5121" width="104.42578125" bestFit="1" customWidth="1"/>
    <col min="5122" max="5122" width="10.7109375" bestFit="1" customWidth="1"/>
    <col min="5123" max="5151" width="10.7109375" customWidth="1"/>
    <col min="5152" max="5152" width="11.7109375" bestFit="1" customWidth="1"/>
    <col min="5153" max="5154" width="10.7109375" bestFit="1" customWidth="1"/>
    <col min="5155" max="5155" width="11.7109375" bestFit="1" customWidth="1"/>
    <col min="5156" max="5158" width="10.7109375" bestFit="1" customWidth="1"/>
    <col min="5159" max="5159" width="8.140625" bestFit="1" customWidth="1"/>
    <col min="5160" max="5162" width="10.7109375" bestFit="1" customWidth="1"/>
    <col min="5163" max="5163" width="11.7109375" bestFit="1" customWidth="1"/>
    <col min="5164" max="5164" width="11.42578125" customWidth="1"/>
    <col min="5165" max="5165" width="10.7109375" bestFit="1" customWidth="1"/>
    <col min="5377" max="5377" width="104.42578125" bestFit="1" customWidth="1"/>
    <col min="5378" max="5378" width="10.7109375" bestFit="1" customWidth="1"/>
    <col min="5379" max="5407" width="10.7109375" customWidth="1"/>
    <col min="5408" max="5408" width="11.7109375" bestFit="1" customWidth="1"/>
    <col min="5409" max="5410" width="10.7109375" bestFit="1" customWidth="1"/>
    <col min="5411" max="5411" width="11.7109375" bestFit="1" customWidth="1"/>
    <col min="5412" max="5414" width="10.7109375" bestFit="1" customWidth="1"/>
    <col min="5415" max="5415" width="8.140625" bestFit="1" customWidth="1"/>
    <col min="5416" max="5418" width="10.7109375" bestFit="1" customWidth="1"/>
    <col min="5419" max="5419" width="11.7109375" bestFit="1" customWidth="1"/>
    <col min="5420" max="5420" width="11.42578125" customWidth="1"/>
    <col min="5421" max="5421" width="10.7109375" bestFit="1" customWidth="1"/>
    <col min="5633" max="5633" width="104.42578125" bestFit="1" customWidth="1"/>
    <col min="5634" max="5634" width="10.7109375" bestFit="1" customWidth="1"/>
    <col min="5635" max="5663" width="10.7109375" customWidth="1"/>
    <col min="5664" max="5664" width="11.7109375" bestFit="1" customWidth="1"/>
    <col min="5665" max="5666" width="10.7109375" bestFit="1" customWidth="1"/>
    <col min="5667" max="5667" width="11.7109375" bestFit="1" customWidth="1"/>
    <col min="5668" max="5670" width="10.7109375" bestFit="1" customWidth="1"/>
    <col min="5671" max="5671" width="8.140625" bestFit="1" customWidth="1"/>
    <col min="5672" max="5674" width="10.7109375" bestFit="1" customWidth="1"/>
    <col min="5675" max="5675" width="11.7109375" bestFit="1" customWidth="1"/>
    <col min="5676" max="5676" width="11.42578125" customWidth="1"/>
    <col min="5677" max="5677" width="10.7109375" bestFit="1" customWidth="1"/>
    <col min="5889" max="5889" width="104.42578125" bestFit="1" customWidth="1"/>
    <col min="5890" max="5890" width="10.7109375" bestFit="1" customWidth="1"/>
    <col min="5891" max="5919" width="10.7109375" customWidth="1"/>
    <col min="5920" max="5920" width="11.7109375" bestFit="1" customWidth="1"/>
    <col min="5921" max="5922" width="10.7109375" bestFit="1" customWidth="1"/>
    <col min="5923" max="5923" width="11.7109375" bestFit="1" customWidth="1"/>
    <col min="5924" max="5926" width="10.7109375" bestFit="1" customWidth="1"/>
    <col min="5927" max="5927" width="8.140625" bestFit="1" customWidth="1"/>
    <col min="5928" max="5930" width="10.7109375" bestFit="1" customWidth="1"/>
    <col min="5931" max="5931" width="11.7109375" bestFit="1" customWidth="1"/>
    <col min="5932" max="5932" width="11.42578125" customWidth="1"/>
    <col min="5933" max="5933" width="10.7109375" bestFit="1" customWidth="1"/>
    <col min="6145" max="6145" width="104.42578125" bestFit="1" customWidth="1"/>
    <col min="6146" max="6146" width="10.7109375" bestFit="1" customWidth="1"/>
    <col min="6147" max="6175" width="10.7109375" customWidth="1"/>
    <col min="6176" max="6176" width="11.7109375" bestFit="1" customWidth="1"/>
    <col min="6177" max="6178" width="10.7109375" bestFit="1" customWidth="1"/>
    <col min="6179" max="6179" width="11.7109375" bestFit="1" customWidth="1"/>
    <col min="6180" max="6182" width="10.7109375" bestFit="1" customWidth="1"/>
    <col min="6183" max="6183" width="8.140625" bestFit="1" customWidth="1"/>
    <col min="6184" max="6186" width="10.7109375" bestFit="1" customWidth="1"/>
    <col min="6187" max="6187" width="11.7109375" bestFit="1" customWidth="1"/>
    <col min="6188" max="6188" width="11.42578125" customWidth="1"/>
    <col min="6189" max="6189" width="10.7109375" bestFit="1" customWidth="1"/>
    <col min="6401" max="6401" width="104.42578125" bestFit="1" customWidth="1"/>
    <col min="6402" max="6402" width="10.7109375" bestFit="1" customWidth="1"/>
    <col min="6403" max="6431" width="10.7109375" customWidth="1"/>
    <col min="6432" max="6432" width="11.7109375" bestFit="1" customWidth="1"/>
    <col min="6433" max="6434" width="10.7109375" bestFit="1" customWidth="1"/>
    <col min="6435" max="6435" width="11.7109375" bestFit="1" customWidth="1"/>
    <col min="6436" max="6438" width="10.7109375" bestFit="1" customWidth="1"/>
    <col min="6439" max="6439" width="8.140625" bestFit="1" customWidth="1"/>
    <col min="6440" max="6442" width="10.7109375" bestFit="1" customWidth="1"/>
    <col min="6443" max="6443" width="11.7109375" bestFit="1" customWidth="1"/>
    <col min="6444" max="6444" width="11.42578125" customWidth="1"/>
    <col min="6445" max="6445" width="10.7109375" bestFit="1" customWidth="1"/>
    <col min="6657" max="6657" width="104.42578125" bestFit="1" customWidth="1"/>
    <col min="6658" max="6658" width="10.7109375" bestFit="1" customWidth="1"/>
    <col min="6659" max="6687" width="10.7109375" customWidth="1"/>
    <col min="6688" max="6688" width="11.7109375" bestFit="1" customWidth="1"/>
    <col min="6689" max="6690" width="10.7109375" bestFit="1" customWidth="1"/>
    <col min="6691" max="6691" width="11.7109375" bestFit="1" customWidth="1"/>
    <col min="6692" max="6694" width="10.7109375" bestFit="1" customWidth="1"/>
    <col min="6695" max="6695" width="8.140625" bestFit="1" customWidth="1"/>
    <col min="6696" max="6698" width="10.7109375" bestFit="1" customWidth="1"/>
    <col min="6699" max="6699" width="11.7109375" bestFit="1" customWidth="1"/>
    <col min="6700" max="6700" width="11.42578125" customWidth="1"/>
    <col min="6701" max="6701" width="10.7109375" bestFit="1" customWidth="1"/>
    <col min="6913" max="6913" width="104.42578125" bestFit="1" customWidth="1"/>
    <col min="6914" max="6914" width="10.7109375" bestFit="1" customWidth="1"/>
    <col min="6915" max="6943" width="10.7109375" customWidth="1"/>
    <col min="6944" max="6944" width="11.7109375" bestFit="1" customWidth="1"/>
    <col min="6945" max="6946" width="10.7109375" bestFit="1" customWidth="1"/>
    <col min="6947" max="6947" width="11.7109375" bestFit="1" customWidth="1"/>
    <col min="6948" max="6950" width="10.7109375" bestFit="1" customWidth="1"/>
    <col min="6951" max="6951" width="8.140625" bestFit="1" customWidth="1"/>
    <col min="6952" max="6954" width="10.7109375" bestFit="1" customWidth="1"/>
    <col min="6955" max="6955" width="11.7109375" bestFit="1" customWidth="1"/>
    <col min="6956" max="6956" width="11.42578125" customWidth="1"/>
    <col min="6957" max="6957" width="10.7109375" bestFit="1" customWidth="1"/>
    <col min="7169" max="7169" width="104.42578125" bestFit="1" customWidth="1"/>
    <col min="7170" max="7170" width="10.7109375" bestFit="1" customWidth="1"/>
    <col min="7171" max="7199" width="10.7109375" customWidth="1"/>
    <col min="7200" max="7200" width="11.7109375" bestFit="1" customWidth="1"/>
    <col min="7201" max="7202" width="10.7109375" bestFit="1" customWidth="1"/>
    <col min="7203" max="7203" width="11.7109375" bestFit="1" customWidth="1"/>
    <col min="7204" max="7206" width="10.7109375" bestFit="1" customWidth="1"/>
    <col min="7207" max="7207" width="8.140625" bestFit="1" customWidth="1"/>
    <col min="7208" max="7210" width="10.7109375" bestFit="1" customWidth="1"/>
    <col min="7211" max="7211" width="11.7109375" bestFit="1" customWidth="1"/>
    <col min="7212" max="7212" width="11.42578125" customWidth="1"/>
    <col min="7213" max="7213" width="10.7109375" bestFit="1" customWidth="1"/>
    <col min="7425" max="7425" width="104.42578125" bestFit="1" customWidth="1"/>
    <col min="7426" max="7426" width="10.7109375" bestFit="1" customWidth="1"/>
    <col min="7427" max="7455" width="10.7109375" customWidth="1"/>
    <col min="7456" max="7456" width="11.7109375" bestFit="1" customWidth="1"/>
    <col min="7457" max="7458" width="10.7109375" bestFit="1" customWidth="1"/>
    <col min="7459" max="7459" width="11.7109375" bestFit="1" customWidth="1"/>
    <col min="7460" max="7462" width="10.7109375" bestFit="1" customWidth="1"/>
    <col min="7463" max="7463" width="8.140625" bestFit="1" customWidth="1"/>
    <col min="7464" max="7466" width="10.7109375" bestFit="1" customWidth="1"/>
    <col min="7467" max="7467" width="11.7109375" bestFit="1" customWidth="1"/>
    <col min="7468" max="7468" width="11.42578125" customWidth="1"/>
    <col min="7469" max="7469" width="10.7109375" bestFit="1" customWidth="1"/>
    <col min="7681" max="7681" width="104.42578125" bestFit="1" customWidth="1"/>
    <col min="7682" max="7682" width="10.7109375" bestFit="1" customWidth="1"/>
    <col min="7683" max="7711" width="10.7109375" customWidth="1"/>
    <col min="7712" max="7712" width="11.7109375" bestFit="1" customWidth="1"/>
    <col min="7713" max="7714" width="10.7109375" bestFit="1" customWidth="1"/>
    <col min="7715" max="7715" width="11.7109375" bestFit="1" customWidth="1"/>
    <col min="7716" max="7718" width="10.7109375" bestFit="1" customWidth="1"/>
    <col min="7719" max="7719" width="8.140625" bestFit="1" customWidth="1"/>
    <col min="7720" max="7722" width="10.7109375" bestFit="1" customWidth="1"/>
    <col min="7723" max="7723" width="11.7109375" bestFit="1" customWidth="1"/>
    <col min="7724" max="7724" width="11.42578125" customWidth="1"/>
    <col min="7725" max="7725" width="10.7109375" bestFit="1" customWidth="1"/>
    <col min="7937" max="7937" width="104.42578125" bestFit="1" customWidth="1"/>
    <col min="7938" max="7938" width="10.7109375" bestFit="1" customWidth="1"/>
    <col min="7939" max="7967" width="10.7109375" customWidth="1"/>
    <col min="7968" max="7968" width="11.7109375" bestFit="1" customWidth="1"/>
    <col min="7969" max="7970" width="10.7109375" bestFit="1" customWidth="1"/>
    <col min="7971" max="7971" width="11.7109375" bestFit="1" customWidth="1"/>
    <col min="7972" max="7974" width="10.7109375" bestFit="1" customWidth="1"/>
    <col min="7975" max="7975" width="8.140625" bestFit="1" customWidth="1"/>
    <col min="7976" max="7978" width="10.7109375" bestFit="1" customWidth="1"/>
    <col min="7979" max="7979" width="11.7109375" bestFit="1" customWidth="1"/>
    <col min="7980" max="7980" width="11.42578125" customWidth="1"/>
    <col min="7981" max="7981" width="10.7109375" bestFit="1" customWidth="1"/>
    <col min="8193" max="8193" width="104.42578125" bestFit="1" customWidth="1"/>
    <col min="8194" max="8194" width="10.7109375" bestFit="1" customWidth="1"/>
    <col min="8195" max="8223" width="10.7109375" customWidth="1"/>
    <col min="8224" max="8224" width="11.7109375" bestFit="1" customWidth="1"/>
    <col min="8225" max="8226" width="10.7109375" bestFit="1" customWidth="1"/>
    <col min="8227" max="8227" width="11.7109375" bestFit="1" customWidth="1"/>
    <col min="8228" max="8230" width="10.7109375" bestFit="1" customWidth="1"/>
    <col min="8231" max="8231" width="8.140625" bestFit="1" customWidth="1"/>
    <col min="8232" max="8234" width="10.7109375" bestFit="1" customWidth="1"/>
    <col min="8235" max="8235" width="11.7109375" bestFit="1" customWidth="1"/>
    <col min="8236" max="8236" width="11.42578125" customWidth="1"/>
    <col min="8237" max="8237" width="10.7109375" bestFit="1" customWidth="1"/>
    <col min="8449" max="8449" width="104.42578125" bestFit="1" customWidth="1"/>
    <col min="8450" max="8450" width="10.7109375" bestFit="1" customWidth="1"/>
    <col min="8451" max="8479" width="10.7109375" customWidth="1"/>
    <col min="8480" max="8480" width="11.7109375" bestFit="1" customWidth="1"/>
    <col min="8481" max="8482" width="10.7109375" bestFit="1" customWidth="1"/>
    <col min="8483" max="8483" width="11.7109375" bestFit="1" customWidth="1"/>
    <col min="8484" max="8486" width="10.7109375" bestFit="1" customWidth="1"/>
    <col min="8487" max="8487" width="8.140625" bestFit="1" customWidth="1"/>
    <col min="8488" max="8490" width="10.7109375" bestFit="1" customWidth="1"/>
    <col min="8491" max="8491" width="11.7109375" bestFit="1" customWidth="1"/>
    <col min="8492" max="8492" width="11.42578125" customWidth="1"/>
    <col min="8493" max="8493" width="10.7109375" bestFit="1" customWidth="1"/>
    <col min="8705" max="8705" width="104.42578125" bestFit="1" customWidth="1"/>
    <col min="8706" max="8706" width="10.7109375" bestFit="1" customWidth="1"/>
    <col min="8707" max="8735" width="10.7109375" customWidth="1"/>
    <col min="8736" max="8736" width="11.7109375" bestFit="1" customWidth="1"/>
    <col min="8737" max="8738" width="10.7109375" bestFit="1" customWidth="1"/>
    <col min="8739" max="8739" width="11.7109375" bestFit="1" customWidth="1"/>
    <col min="8740" max="8742" width="10.7109375" bestFit="1" customWidth="1"/>
    <col min="8743" max="8743" width="8.140625" bestFit="1" customWidth="1"/>
    <col min="8744" max="8746" width="10.7109375" bestFit="1" customWidth="1"/>
    <col min="8747" max="8747" width="11.7109375" bestFit="1" customWidth="1"/>
    <col min="8748" max="8748" width="11.42578125" customWidth="1"/>
    <col min="8749" max="8749" width="10.7109375" bestFit="1" customWidth="1"/>
    <col min="8961" max="8961" width="104.42578125" bestFit="1" customWidth="1"/>
    <col min="8962" max="8962" width="10.7109375" bestFit="1" customWidth="1"/>
    <col min="8963" max="8991" width="10.7109375" customWidth="1"/>
    <col min="8992" max="8992" width="11.7109375" bestFit="1" customWidth="1"/>
    <col min="8993" max="8994" width="10.7109375" bestFit="1" customWidth="1"/>
    <col min="8995" max="8995" width="11.7109375" bestFit="1" customWidth="1"/>
    <col min="8996" max="8998" width="10.7109375" bestFit="1" customWidth="1"/>
    <col min="8999" max="8999" width="8.140625" bestFit="1" customWidth="1"/>
    <col min="9000" max="9002" width="10.7109375" bestFit="1" customWidth="1"/>
    <col min="9003" max="9003" width="11.7109375" bestFit="1" customWidth="1"/>
    <col min="9004" max="9004" width="11.42578125" customWidth="1"/>
    <col min="9005" max="9005" width="10.7109375" bestFit="1" customWidth="1"/>
    <col min="9217" max="9217" width="104.42578125" bestFit="1" customWidth="1"/>
    <col min="9218" max="9218" width="10.7109375" bestFit="1" customWidth="1"/>
    <col min="9219" max="9247" width="10.7109375" customWidth="1"/>
    <col min="9248" max="9248" width="11.7109375" bestFit="1" customWidth="1"/>
    <col min="9249" max="9250" width="10.7109375" bestFit="1" customWidth="1"/>
    <col min="9251" max="9251" width="11.7109375" bestFit="1" customWidth="1"/>
    <col min="9252" max="9254" width="10.7109375" bestFit="1" customWidth="1"/>
    <col min="9255" max="9255" width="8.140625" bestFit="1" customWidth="1"/>
    <col min="9256" max="9258" width="10.7109375" bestFit="1" customWidth="1"/>
    <col min="9259" max="9259" width="11.7109375" bestFit="1" customWidth="1"/>
    <col min="9260" max="9260" width="11.42578125" customWidth="1"/>
    <col min="9261" max="9261" width="10.7109375" bestFit="1" customWidth="1"/>
    <col min="9473" max="9473" width="104.42578125" bestFit="1" customWidth="1"/>
    <col min="9474" max="9474" width="10.7109375" bestFit="1" customWidth="1"/>
    <col min="9475" max="9503" width="10.7109375" customWidth="1"/>
    <col min="9504" max="9504" width="11.7109375" bestFit="1" customWidth="1"/>
    <col min="9505" max="9506" width="10.7109375" bestFit="1" customWidth="1"/>
    <col min="9507" max="9507" width="11.7109375" bestFit="1" customWidth="1"/>
    <col min="9508" max="9510" width="10.7109375" bestFit="1" customWidth="1"/>
    <col min="9511" max="9511" width="8.140625" bestFit="1" customWidth="1"/>
    <col min="9512" max="9514" width="10.7109375" bestFit="1" customWidth="1"/>
    <col min="9515" max="9515" width="11.7109375" bestFit="1" customWidth="1"/>
    <col min="9516" max="9516" width="11.42578125" customWidth="1"/>
    <col min="9517" max="9517" width="10.7109375" bestFit="1" customWidth="1"/>
    <col min="9729" max="9729" width="104.42578125" bestFit="1" customWidth="1"/>
    <col min="9730" max="9730" width="10.7109375" bestFit="1" customWidth="1"/>
    <col min="9731" max="9759" width="10.7109375" customWidth="1"/>
    <col min="9760" max="9760" width="11.7109375" bestFit="1" customWidth="1"/>
    <col min="9761" max="9762" width="10.7109375" bestFit="1" customWidth="1"/>
    <col min="9763" max="9763" width="11.7109375" bestFit="1" customWidth="1"/>
    <col min="9764" max="9766" width="10.7109375" bestFit="1" customWidth="1"/>
    <col min="9767" max="9767" width="8.140625" bestFit="1" customWidth="1"/>
    <col min="9768" max="9770" width="10.7109375" bestFit="1" customWidth="1"/>
    <col min="9771" max="9771" width="11.7109375" bestFit="1" customWidth="1"/>
    <col min="9772" max="9772" width="11.42578125" customWidth="1"/>
    <col min="9773" max="9773" width="10.7109375" bestFit="1" customWidth="1"/>
    <col min="9985" max="9985" width="104.42578125" bestFit="1" customWidth="1"/>
    <col min="9986" max="9986" width="10.7109375" bestFit="1" customWidth="1"/>
    <col min="9987" max="10015" width="10.7109375" customWidth="1"/>
    <col min="10016" max="10016" width="11.7109375" bestFit="1" customWidth="1"/>
    <col min="10017" max="10018" width="10.7109375" bestFit="1" customWidth="1"/>
    <col min="10019" max="10019" width="11.7109375" bestFit="1" customWidth="1"/>
    <col min="10020" max="10022" width="10.7109375" bestFit="1" customWidth="1"/>
    <col min="10023" max="10023" width="8.140625" bestFit="1" customWidth="1"/>
    <col min="10024" max="10026" width="10.7109375" bestFit="1" customWidth="1"/>
    <col min="10027" max="10027" width="11.7109375" bestFit="1" customWidth="1"/>
    <col min="10028" max="10028" width="11.42578125" customWidth="1"/>
    <col min="10029" max="10029" width="10.7109375" bestFit="1" customWidth="1"/>
    <col min="10241" max="10241" width="104.42578125" bestFit="1" customWidth="1"/>
    <col min="10242" max="10242" width="10.7109375" bestFit="1" customWidth="1"/>
    <col min="10243" max="10271" width="10.7109375" customWidth="1"/>
    <col min="10272" max="10272" width="11.7109375" bestFit="1" customWidth="1"/>
    <col min="10273" max="10274" width="10.7109375" bestFit="1" customWidth="1"/>
    <col min="10275" max="10275" width="11.7109375" bestFit="1" customWidth="1"/>
    <col min="10276" max="10278" width="10.7109375" bestFit="1" customWidth="1"/>
    <col min="10279" max="10279" width="8.140625" bestFit="1" customWidth="1"/>
    <col min="10280" max="10282" width="10.7109375" bestFit="1" customWidth="1"/>
    <col min="10283" max="10283" width="11.7109375" bestFit="1" customWidth="1"/>
    <col min="10284" max="10284" width="11.42578125" customWidth="1"/>
    <col min="10285" max="10285" width="10.7109375" bestFit="1" customWidth="1"/>
    <col min="10497" max="10497" width="104.42578125" bestFit="1" customWidth="1"/>
    <col min="10498" max="10498" width="10.7109375" bestFit="1" customWidth="1"/>
    <col min="10499" max="10527" width="10.7109375" customWidth="1"/>
    <col min="10528" max="10528" width="11.7109375" bestFit="1" customWidth="1"/>
    <col min="10529" max="10530" width="10.7109375" bestFit="1" customWidth="1"/>
    <col min="10531" max="10531" width="11.7109375" bestFit="1" customWidth="1"/>
    <col min="10532" max="10534" width="10.7109375" bestFit="1" customWidth="1"/>
    <col min="10535" max="10535" width="8.140625" bestFit="1" customWidth="1"/>
    <col min="10536" max="10538" width="10.7109375" bestFit="1" customWidth="1"/>
    <col min="10539" max="10539" width="11.7109375" bestFit="1" customWidth="1"/>
    <col min="10540" max="10540" width="11.42578125" customWidth="1"/>
    <col min="10541" max="10541" width="10.7109375" bestFit="1" customWidth="1"/>
    <col min="10753" max="10753" width="104.42578125" bestFit="1" customWidth="1"/>
    <col min="10754" max="10754" width="10.7109375" bestFit="1" customWidth="1"/>
    <col min="10755" max="10783" width="10.7109375" customWidth="1"/>
    <col min="10784" max="10784" width="11.7109375" bestFit="1" customWidth="1"/>
    <col min="10785" max="10786" width="10.7109375" bestFit="1" customWidth="1"/>
    <col min="10787" max="10787" width="11.7109375" bestFit="1" customWidth="1"/>
    <col min="10788" max="10790" width="10.7109375" bestFit="1" customWidth="1"/>
    <col min="10791" max="10791" width="8.140625" bestFit="1" customWidth="1"/>
    <col min="10792" max="10794" width="10.7109375" bestFit="1" customWidth="1"/>
    <col min="10795" max="10795" width="11.7109375" bestFit="1" customWidth="1"/>
    <col min="10796" max="10796" width="11.42578125" customWidth="1"/>
    <col min="10797" max="10797" width="10.7109375" bestFit="1" customWidth="1"/>
    <col min="11009" max="11009" width="104.42578125" bestFit="1" customWidth="1"/>
    <col min="11010" max="11010" width="10.7109375" bestFit="1" customWidth="1"/>
    <col min="11011" max="11039" width="10.7109375" customWidth="1"/>
    <col min="11040" max="11040" width="11.7109375" bestFit="1" customWidth="1"/>
    <col min="11041" max="11042" width="10.7109375" bestFit="1" customWidth="1"/>
    <col min="11043" max="11043" width="11.7109375" bestFit="1" customWidth="1"/>
    <col min="11044" max="11046" width="10.7109375" bestFit="1" customWidth="1"/>
    <col min="11047" max="11047" width="8.140625" bestFit="1" customWidth="1"/>
    <col min="11048" max="11050" width="10.7109375" bestFit="1" customWidth="1"/>
    <col min="11051" max="11051" width="11.7109375" bestFit="1" customWidth="1"/>
    <col min="11052" max="11052" width="11.42578125" customWidth="1"/>
    <col min="11053" max="11053" width="10.7109375" bestFit="1" customWidth="1"/>
    <col min="11265" max="11265" width="104.42578125" bestFit="1" customWidth="1"/>
    <col min="11266" max="11266" width="10.7109375" bestFit="1" customWidth="1"/>
    <col min="11267" max="11295" width="10.7109375" customWidth="1"/>
    <col min="11296" max="11296" width="11.7109375" bestFit="1" customWidth="1"/>
    <col min="11297" max="11298" width="10.7109375" bestFit="1" customWidth="1"/>
    <col min="11299" max="11299" width="11.7109375" bestFit="1" customWidth="1"/>
    <col min="11300" max="11302" width="10.7109375" bestFit="1" customWidth="1"/>
    <col min="11303" max="11303" width="8.140625" bestFit="1" customWidth="1"/>
    <col min="11304" max="11306" width="10.7109375" bestFit="1" customWidth="1"/>
    <col min="11307" max="11307" width="11.7109375" bestFit="1" customWidth="1"/>
    <col min="11308" max="11308" width="11.42578125" customWidth="1"/>
    <col min="11309" max="11309" width="10.7109375" bestFit="1" customWidth="1"/>
    <col min="11521" max="11521" width="104.42578125" bestFit="1" customWidth="1"/>
    <col min="11522" max="11522" width="10.7109375" bestFit="1" customWidth="1"/>
    <col min="11523" max="11551" width="10.7109375" customWidth="1"/>
    <col min="11552" max="11552" width="11.7109375" bestFit="1" customWidth="1"/>
    <col min="11553" max="11554" width="10.7109375" bestFit="1" customWidth="1"/>
    <col min="11555" max="11555" width="11.7109375" bestFit="1" customWidth="1"/>
    <col min="11556" max="11558" width="10.7109375" bestFit="1" customWidth="1"/>
    <col min="11559" max="11559" width="8.140625" bestFit="1" customWidth="1"/>
    <col min="11560" max="11562" width="10.7109375" bestFit="1" customWidth="1"/>
    <col min="11563" max="11563" width="11.7109375" bestFit="1" customWidth="1"/>
    <col min="11564" max="11564" width="11.42578125" customWidth="1"/>
    <col min="11565" max="11565" width="10.7109375" bestFit="1" customWidth="1"/>
    <col min="11777" max="11777" width="104.42578125" bestFit="1" customWidth="1"/>
    <col min="11778" max="11778" width="10.7109375" bestFit="1" customWidth="1"/>
    <col min="11779" max="11807" width="10.7109375" customWidth="1"/>
    <col min="11808" max="11808" width="11.7109375" bestFit="1" customWidth="1"/>
    <col min="11809" max="11810" width="10.7109375" bestFit="1" customWidth="1"/>
    <col min="11811" max="11811" width="11.7109375" bestFit="1" customWidth="1"/>
    <col min="11812" max="11814" width="10.7109375" bestFit="1" customWidth="1"/>
    <col min="11815" max="11815" width="8.140625" bestFit="1" customWidth="1"/>
    <col min="11816" max="11818" width="10.7109375" bestFit="1" customWidth="1"/>
    <col min="11819" max="11819" width="11.7109375" bestFit="1" customWidth="1"/>
    <col min="11820" max="11820" width="11.42578125" customWidth="1"/>
    <col min="11821" max="11821" width="10.7109375" bestFit="1" customWidth="1"/>
    <col min="12033" max="12033" width="104.42578125" bestFit="1" customWidth="1"/>
    <col min="12034" max="12034" width="10.7109375" bestFit="1" customWidth="1"/>
    <col min="12035" max="12063" width="10.7109375" customWidth="1"/>
    <col min="12064" max="12064" width="11.7109375" bestFit="1" customWidth="1"/>
    <col min="12065" max="12066" width="10.7109375" bestFit="1" customWidth="1"/>
    <col min="12067" max="12067" width="11.7109375" bestFit="1" customWidth="1"/>
    <col min="12068" max="12070" width="10.7109375" bestFit="1" customWidth="1"/>
    <col min="12071" max="12071" width="8.140625" bestFit="1" customWidth="1"/>
    <col min="12072" max="12074" width="10.7109375" bestFit="1" customWidth="1"/>
    <col min="12075" max="12075" width="11.7109375" bestFit="1" customWidth="1"/>
    <col min="12076" max="12076" width="11.42578125" customWidth="1"/>
    <col min="12077" max="12077" width="10.7109375" bestFit="1" customWidth="1"/>
    <col min="12289" max="12289" width="104.42578125" bestFit="1" customWidth="1"/>
    <col min="12290" max="12290" width="10.7109375" bestFit="1" customWidth="1"/>
    <col min="12291" max="12319" width="10.7109375" customWidth="1"/>
    <col min="12320" max="12320" width="11.7109375" bestFit="1" customWidth="1"/>
    <col min="12321" max="12322" width="10.7109375" bestFit="1" customWidth="1"/>
    <col min="12323" max="12323" width="11.7109375" bestFit="1" customWidth="1"/>
    <col min="12324" max="12326" width="10.7109375" bestFit="1" customWidth="1"/>
    <col min="12327" max="12327" width="8.140625" bestFit="1" customWidth="1"/>
    <col min="12328" max="12330" width="10.7109375" bestFit="1" customWidth="1"/>
    <col min="12331" max="12331" width="11.7109375" bestFit="1" customWidth="1"/>
    <col min="12332" max="12332" width="11.42578125" customWidth="1"/>
    <col min="12333" max="12333" width="10.7109375" bestFit="1" customWidth="1"/>
    <col min="12545" max="12545" width="104.42578125" bestFit="1" customWidth="1"/>
    <col min="12546" max="12546" width="10.7109375" bestFit="1" customWidth="1"/>
    <col min="12547" max="12575" width="10.7109375" customWidth="1"/>
    <col min="12576" max="12576" width="11.7109375" bestFit="1" customWidth="1"/>
    <col min="12577" max="12578" width="10.7109375" bestFit="1" customWidth="1"/>
    <col min="12579" max="12579" width="11.7109375" bestFit="1" customWidth="1"/>
    <col min="12580" max="12582" width="10.7109375" bestFit="1" customWidth="1"/>
    <col min="12583" max="12583" width="8.140625" bestFit="1" customWidth="1"/>
    <col min="12584" max="12586" width="10.7109375" bestFit="1" customWidth="1"/>
    <col min="12587" max="12587" width="11.7109375" bestFit="1" customWidth="1"/>
    <col min="12588" max="12588" width="11.42578125" customWidth="1"/>
    <col min="12589" max="12589" width="10.7109375" bestFit="1" customWidth="1"/>
    <col min="12801" max="12801" width="104.42578125" bestFit="1" customWidth="1"/>
    <col min="12802" max="12802" width="10.7109375" bestFit="1" customWidth="1"/>
    <col min="12803" max="12831" width="10.7109375" customWidth="1"/>
    <col min="12832" max="12832" width="11.7109375" bestFit="1" customWidth="1"/>
    <col min="12833" max="12834" width="10.7109375" bestFit="1" customWidth="1"/>
    <col min="12835" max="12835" width="11.7109375" bestFit="1" customWidth="1"/>
    <col min="12836" max="12838" width="10.7109375" bestFit="1" customWidth="1"/>
    <col min="12839" max="12839" width="8.140625" bestFit="1" customWidth="1"/>
    <col min="12840" max="12842" width="10.7109375" bestFit="1" customWidth="1"/>
    <col min="12843" max="12843" width="11.7109375" bestFit="1" customWidth="1"/>
    <col min="12844" max="12844" width="11.42578125" customWidth="1"/>
    <col min="12845" max="12845" width="10.7109375" bestFit="1" customWidth="1"/>
    <col min="13057" max="13057" width="104.42578125" bestFit="1" customWidth="1"/>
    <col min="13058" max="13058" width="10.7109375" bestFit="1" customWidth="1"/>
    <col min="13059" max="13087" width="10.7109375" customWidth="1"/>
    <col min="13088" max="13088" width="11.7109375" bestFit="1" customWidth="1"/>
    <col min="13089" max="13090" width="10.7109375" bestFit="1" customWidth="1"/>
    <col min="13091" max="13091" width="11.7109375" bestFit="1" customWidth="1"/>
    <col min="13092" max="13094" width="10.7109375" bestFit="1" customWidth="1"/>
    <col min="13095" max="13095" width="8.140625" bestFit="1" customWidth="1"/>
    <col min="13096" max="13098" width="10.7109375" bestFit="1" customWidth="1"/>
    <col min="13099" max="13099" width="11.7109375" bestFit="1" customWidth="1"/>
    <col min="13100" max="13100" width="11.42578125" customWidth="1"/>
    <col min="13101" max="13101" width="10.7109375" bestFit="1" customWidth="1"/>
    <col min="13313" max="13313" width="104.42578125" bestFit="1" customWidth="1"/>
    <col min="13314" max="13314" width="10.7109375" bestFit="1" customWidth="1"/>
    <col min="13315" max="13343" width="10.7109375" customWidth="1"/>
    <col min="13344" max="13344" width="11.7109375" bestFit="1" customWidth="1"/>
    <col min="13345" max="13346" width="10.7109375" bestFit="1" customWidth="1"/>
    <col min="13347" max="13347" width="11.7109375" bestFit="1" customWidth="1"/>
    <col min="13348" max="13350" width="10.7109375" bestFit="1" customWidth="1"/>
    <col min="13351" max="13351" width="8.140625" bestFit="1" customWidth="1"/>
    <col min="13352" max="13354" width="10.7109375" bestFit="1" customWidth="1"/>
    <col min="13355" max="13355" width="11.7109375" bestFit="1" customWidth="1"/>
    <col min="13356" max="13356" width="11.42578125" customWidth="1"/>
    <col min="13357" max="13357" width="10.7109375" bestFit="1" customWidth="1"/>
    <col min="13569" max="13569" width="104.42578125" bestFit="1" customWidth="1"/>
    <col min="13570" max="13570" width="10.7109375" bestFit="1" customWidth="1"/>
    <col min="13571" max="13599" width="10.7109375" customWidth="1"/>
    <col min="13600" max="13600" width="11.7109375" bestFit="1" customWidth="1"/>
    <col min="13601" max="13602" width="10.7109375" bestFit="1" customWidth="1"/>
    <col min="13603" max="13603" width="11.7109375" bestFit="1" customWidth="1"/>
    <col min="13604" max="13606" width="10.7109375" bestFit="1" customWidth="1"/>
    <col min="13607" max="13607" width="8.140625" bestFit="1" customWidth="1"/>
    <col min="13608" max="13610" width="10.7109375" bestFit="1" customWidth="1"/>
    <col min="13611" max="13611" width="11.7109375" bestFit="1" customWidth="1"/>
    <col min="13612" max="13612" width="11.42578125" customWidth="1"/>
    <col min="13613" max="13613" width="10.7109375" bestFit="1" customWidth="1"/>
    <col min="13825" max="13825" width="104.42578125" bestFit="1" customWidth="1"/>
    <col min="13826" max="13826" width="10.7109375" bestFit="1" customWidth="1"/>
    <col min="13827" max="13855" width="10.7109375" customWidth="1"/>
    <col min="13856" max="13856" width="11.7109375" bestFit="1" customWidth="1"/>
    <col min="13857" max="13858" width="10.7109375" bestFit="1" customWidth="1"/>
    <col min="13859" max="13859" width="11.7109375" bestFit="1" customWidth="1"/>
    <col min="13860" max="13862" width="10.7109375" bestFit="1" customWidth="1"/>
    <col min="13863" max="13863" width="8.140625" bestFit="1" customWidth="1"/>
    <col min="13864" max="13866" width="10.7109375" bestFit="1" customWidth="1"/>
    <col min="13867" max="13867" width="11.7109375" bestFit="1" customWidth="1"/>
    <col min="13868" max="13868" width="11.42578125" customWidth="1"/>
    <col min="13869" max="13869" width="10.7109375" bestFit="1" customWidth="1"/>
    <col min="14081" max="14081" width="104.42578125" bestFit="1" customWidth="1"/>
    <col min="14082" max="14082" width="10.7109375" bestFit="1" customWidth="1"/>
    <col min="14083" max="14111" width="10.7109375" customWidth="1"/>
    <col min="14112" max="14112" width="11.7109375" bestFit="1" customWidth="1"/>
    <col min="14113" max="14114" width="10.7109375" bestFit="1" customWidth="1"/>
    <col min="14115" max="14115" width="11.7109375" bestFit="1" customWidth="1"/>
    <col min="14116" max="14118" width="10.7109375" bestFit="1" customWidth="1"/>
    <col min="14119" max="14119" width="8.140625" bestFit="1" customWidth="1"/>
    <col min="14120" max="14122" width="10.7109375" bestFit="1" customWidth="1"/>
    <col min="14123" max="14123" width="11.7109375" bestFit="1" customWidth="1"/>
    <col min="14124" max="14124" width="11.42578125" customWidth="1"/>
    <col min="14125" max="14125" width="10.7109375" bestFit="1" customWidth="1"/>
    <col min="14337" max="14337" width="104.42578125" bestFit="1" customWidth="1"/>
    <col min="14338" max="14338" width="10.7109375" bestFit="1" customWidth="1"/>
    <col min="14339" max="14367" width="10.7109375" customWidth="1"/>
    <col min="14368" max="14368" width="11.7109375" bestFit="1" customWidth="1"/>
    <col min="14369" max="14370" width="10.7109375" bestFit="1" customWidth="1"/>
    <col min="14371" max="14371" width="11.7109375" bestFit="1" customWidth="1"/>
    <col min="14372" max="14374" width="10.7109375" bestFit="1" customWidth="1"/>
    <col min="14375" max="14375" width="8.140625" bestFit="1" customWidth="1"/>
    <col min="14376" max="14378" width="10.7109375" bestFit="1" customWidth="1"/>
    <col min="14379" max="14379" width="11.7109375" bestFit="1" customWidth="1"/>
    <col min="14380" max="14380" width="11.42578125" customWidth="1"/>
    <col min="14381" max="14381" width="10.7109375" bestFit="1" customWidth="1"/>
    <col min="14593" max="14593" width="104.42578125" bestFit="1" customWidth="1"/>
    <col min="14594" max="14594" width="10.7109375" bestFit="1" customWidth="1"/>
    <col min="14595" max="14623" width="10.7109375" customWidth="1"/>
    <col min="14624" max="14624" width="11.7109375" bestFit="1" customWidth="1"/>
    <col min="14625" max="14626" width="10.7109375" bestFit="1" customWidth="1"/>
    <col min="14627" max="14627" width="11.7109375" bestFit="1" customWidth="1"/>
    <col min="14628" max="14630" width="10.7109375" bestFit="1" customWidth="1"/>
    <col min="14631" max="14631" width="8.140625" bestFit="1" customWidth="1"/>
    <col min="14632" max="14634" width="10.7109375" bestFit="1" customWidth="1"/>
    <col min="14635" max="14635" width="11.7109375" bestFit="1" customWidth="1"/>
    <col min="14636" max="14636" width="11.42578125" customWidth="1"/>
    <col min="14637" max="14637" width="10.7109375" bestFit="1" customWidth="1"/>
    <col min="14849" max="14849" width="104.42578125" bestFit="1" customWidth="1"/>
    <col min="14850" max="14850" width="10.7109375" bestFit="1" customWidth="1"/>
    <col min="14851" max="14879" width="10.7109375" customWidth="1"/>
    <col min="14880" max="14880" width="11.7109375" bestFit="1" customWidth="1"/>
    <col min="14881" max="14882" width="10.7109375" bestFit="1" customWidth="1"/>
    <col min="14883" max="14883" width="11.7109375" bestFit="1" customWidth="1"/>
    <col min="14884" max="14886" width="10.7109375" bestFit="1" customWidth="1"/>
    <col min="14887" max="14887" width="8.140625" bestFit="1" customWidth="1"/>
    <col min="14888" max="14890" width="10.7109375" bestFit="1" customWidth="1"/>
    <col min="14891" max="14891" width="11.7109375" bestFit="1" customWidth="1"/>
    <col min="14892" max="14892" width="11.42578125" customWidth="1"/>
    <col min="14893" max="14893" width="10.7109375" bestFit="1" customWidth="1"/>
    <col min="15105" max="15105" width="104.42578125" bestFit="1" customWidth="1"/>
    <col min="15106" max="15106" width="10.7109375" bestFit="1" customWidth="1"/>
    <col min="15107" max="15135" width="10.7109375" customWidth="1"/>
    <col min="15136" max="15136" width="11.7109375" bestFit="1" customWidth="1"/>
    <col min="15137" max="15138" width="10.7109375" bestFit="1" customWidth="1"/>
    <col min="15139" max="15139" width="11.7109375" bestFit="1" customWidth="1"/>
    <col min="15140" max="15142" width="10.7109375" bestFit="1" customWidth="1"/>
    <col min="15143" max="15143" width="8.140625" bestFit="1" customWidth="1"/>
    <col min="15144" max="15146" width="10.7109375" bestFit="1" customWidth="1"/>
    <col min="15147" max="15147" width="11.7109375" bestFit="1" customWidth="1"/>
    <col min="15148" max="15148" width="11.42578125" customWidth="1"/>
    <col min="15149" max="15149" width="10.7109375" bestFit="1" customWidth="1"/>
    <col min="15361" max="15361" width="104.42578125" bestFit="1" customWidth="1"/>
    <col min="15362" max="15362" width="10.7109375" bestFit="1" customWidth="1"/>
    <col min="15363" max="15391" width="10.7109375" customWidth="1"/>
    <col min="15392" max="15392" width="11.7109375" bestFit="1" customWidth="1"/>
    <col min="15393" max="15394" width="10.7109375" bestFit="1" customWidth="1"/>
    <col min="15395" max="15395" width="11.7109375" bestFit="1" customWidth="1"/>
    <col min="15396" max="15398" width="10.7109375" bestFit="1" customWidth="1"/>
    <col min="15399" max="15399" width="8.140625" bestFit="1" customWidth="1"/>
    <col min="15400" max="15402" width="10.7109375" bestFit="1" customWidth="1"/>
    <col min="15403" max="15403" width="11.7109375" bestFit="1" customWidth="1"/>
    <col min="15404" max="15404" width="11.42578125" customWidth="1"/>
    <col min="15405" max="15405" width="10.7109375" bestFit="1" customWidth="1"/>
    <col min="15617" max="15617" width="104.42578125" bestFit="1" customWidth="1"/>
    <col min="15618" max="15618" width="10.7109375" bestFit="1" customWidth="1"/>
    <col min="15619" max="15647" width="10.7109375" customWidth="1"/>
    <col min="15648" max="15648" width="11.7109375" bestFit="1" customWidth="1"/>
    <col min="15649" max="15650" width="10.7109375" bestFit="1" customWidth="1"/>
    <col min="15651" max="15651" width="11.7109375" bestFit="1" customWidth="1"/>
    <col min="15652" max="15654" width="10.7109375" bestFit="1" customWidth="1"/>
    <col min="15655" max="15655" width="8.140625" bestFit="1" customWidth="1"/>
    <col min="15656" max="15658" width="10.7109375" bestFit="1" customWidth="1"/>
    <col min="15659" max="15659" width="11.7109375" bestFit="1" customWidth="1"/>
    <col min="15660" max="15660" width="11.42578125" customWidth="1"/>
    <col min="15661" max="15661" width="10.7109375" bestFit="1" customWidth="1"/>
    <col min="15873" max="15873" width="104.42578125" bestFit="1" customWidth="1"/>
    <col min="15874" max="15874" width="10.7109375" bestFit="1" customWidth="1"/>
    <col min="15875" max="15903" width="10.7109375" customWidth="1"/>
    <col min="15904" max="15904" width="11.7109375" bestFit="1" customWidth="1"/>
    <col min="15905" max="15906" width="10.7109375" bestFit="1" customWidth="1"/>
    <col min="15907" max="15907" width="11.7109375" bestFit="1" customWidth="1"/>
    <col min="15908" max="15910" width="10.7109375" bestFit="1" customWidth="1"/>
    <col min="15911" max="15911" width="8.140625" bestFit="1" customWidth="1"/>
    <col min="15912" max="15914" width="10.7109375" bestFit="1" customWidth="1"/>
    <col min="15915" max="15915" width="11.7109375" bestFit="1" customWidth="1"/>
    <col min="15916" max="15916" width="11.42578125" customWidth="1"/>
    <col min="15917" max="15917" width="10.7109375" bestFit="1" customWidth="1"/>
    <col min="16129" max="16129" width="104.42578125" bestFit="1" customWidth="1"/>
    <col min="16130" max="16130" width="10.7109375" bestFit="1" customWidth="1"/>
    <col min="16131" max="16159" width="10.7109375" customWidth="1"/>
    <col min="16160" max="16160" width="11.7109375" bestFit="1" customWidth="1"/>
    <col min="16161" max="16162" width="10.7109375" bestFit="1" customWidth="1"/>
    <col min="16163" max="16163" width="11.7109375" bestFit="1" customWidth="1"/>
    <col min="16164" max="16166" width="10.7109375" bestFit="1" customWidth="1"/>
    <col min="16167" max="16167" width="8.140625" bestFit="1" customWidth="1"/>
    <col min="16168" max="16170" width="10.7109375" bestFit="1" customWidth="1"/>
    <col min="16171" max="16171" width="11.7109375" bestFit="1" customWidth="1"/>
    <col min="16172" max="16172" width="11.42578125" customWidth="1"/>
    <col min="16173" max="16173" width="10.7109375" bestFit="1" customWidth="1"/>
  </cols>
  <sheetData>
    <row r="1" spans="1:46" ht="30" customHeight="1" x14ac:dyDescent="0.25">
      <c r="A1" s="993" t="s">
        <v>878</v>
      </c>
      <c r="B1" s="993"/>
      <c r="C1" s="993"/>
      <c r="D1" s="993"/>
      <c r="E1" s="993"/>
      <c r="F1" s="993"/>
      <c r="G1" s="993"/>
      <c r="H1" s="993"/>
      <c r="I1" s="993"/>
      <c r="J1" s="993"/>
      <c r="K1" s="993"/>
      <c r="L1" s="993"/>
      <c r="M1" s="993"/>
      <c r="N1" s="993"/>
      <c r="O1" s="993"/>
      <c r="P1" s="993"/>
      <c r="Q1" s="993"/>
      <c r="R1" s="993"/>
      <c r="S1" s="993"/>
      <c r="T1" s="993"/>
      <c r="U1" s="993"/>
      <c r="V1" s="993"/>
      <c r="W1" s="993"/>
      <c r="X1" s="993"/>
      <c r="Y1" s="993"/>
      <c r="Z1" s="993"/>
      <c r="AA1" s="993"/>
      <c r="AB1" s="993"/>
      <c r="AC1" s="993"/>
      <c r="AD1" s="993"/>
      <c r="AE1" s="993"/>
      <c r="AF1" s="993"/>
      <c r="AG1" s="993"/>
      <c r="AH1" s="993"/>
      <c r="AI1" s="993"/>
      <c r="AJ1" s="993"/>
      <c r="AK1" s="993"/>
      <c r="AL1" s="993"/>
      <c r="AM1" s="993"/>
      <c r="AN1" s="993"/>
      <c r="AO1" s="993"/>
      <c r="AP1" s="993"/>
      <c r="AQ1" s="993"/>
      <c r="AT1" s="863" t="s">
        <v>1124</v>
      </c>
    </row>
    <row r="2" spans="1:46" ht="18" x14ac:dyDescent="0.25">
      <c r="A2" s="994" t="s">
        <v>316</v>
      </c>
      <c r="B2" s="994"/>
      <c r="C2" s="994"/>
      <c r="D2" s="994"/>
      <c r="E2" s="994"/>
      <c r="F2" s="994"/>
      <c r="G2" s="994"/>
      <c r="H2" s="994"/>
      <c r="I2" s="994"/>
      <c r="J2" s="994"/>
      <c r="K2" s="994"/>
      <c r="L2" s="994"/>
      <c r="M2" s="994"/>
      <c r="N2" s="994"/>
      <c r="O2" s="994"/>
      <c r="P2" s="994"/>
      <c r="Q2" s="994"/>
      <c r="R2" s="994"/>
      <c r="S2" s="994"/>
      <c r="T2" s="994"/>
      <c r="U2" s="994"/>
      <c r="V2" s="994"/>
      <c r="W2" s="994"/>
      <c r="X2" s="994"/>
      <c r="Y2" s="994"/>
      <c r="Z2" s="994"/>
      <c r="AA2" s="994"/>
      <c r="AB2" s="994"/>
      <c r="AC2" s="994"/>
      <c r="AD2" s="994"/>
      <c r="AE2" s="994"/>
      <c r="AF2" s="994"/>
      <c r="AG2" s="994"/>
      <c r="AH2" s="994"/>
      <c r="AI2" s="994"/>
      <c r="AJ2" s="994"/>
      <c r="AK2" s="994"/>
      <c r="AL2" s="994"/>
      <c r="AM2" s="994"/>
      <c r="AN2" s="994"/>
      <c r="AO2" s="994"/>
      <c r="AP2" s="994"/>
      <c r="AQ2" s="994"/>
    </row>
    <row r="3" spans="1:46" ht="18" x14ac:dyDescent="0.25">
      <c r="A3" s="994" t="s">
        <v>330</v>
      </c>
      <c r="B3" s="994"/>
      <c r="C3" s="994"/>
      <c r="D3" s="994"/>
      <c r="E3" s="994"/>
      <c r="F3" s="994"/>
      <c r="G3" s="994"/>
      <c r="H3" s="994"/>
      <c r="I3" s="994"/>
      <c r="J3" s="994"/>
      <c r="K3" s="994"/>
      <c r="L3" s="994"/>
      <c r="M3" s="994"/>
      <c r="N3" s="994"/>
      <c r="O3" s="994"/>
      <c r="P3" s="994"/>
      <c r="Q3" s="994"/>
      <c r="R3" s="994"/>
      <c r="S3" s="994"/>
      <c r="T3" s="994"/>
      <c r="U3" s="994"/>
      <c r="V3" s="994"/>
      <c r="W3" s="994"/>
      <c r="X3" s="994"/>
      <c r="Y3" s="994"/>
      <c r="Z3" s="994"/>
      <c r="AA3" s="994"/>
      <c r="AB3" s="994"/>
      <c r="AC3" s="994"/>
      <c r="AD3" s="994"/>
      <c r="AE3" s="994"/>
      <c r="AF3" s="994"/>
      <c r="AG3" s="994"/>
      <c r="AH3" s="994"/>
      <c r="AI3" s="994"/>
      <c r="AJ3" s="994"/>
      <c r="AK3" s="994"/>
      <c r="AL3" s="994"/>
      <c r="AM3" s="994"/>
      <c r="AN3" s="994"/>
      <c r="AO3" s="994"/>
      <c r="AP3" s="994"/>
      <c r="AQ3" s="994"/>
    </row>
    <row r="4" spans="1:46" ht="30" customHeight="1" x14ac:dyDescent="0.25">
      <c r="A4" s="998" t="s">
        <v>3</v>
      </c>
      <c r="B4" s="998"/>
      <c r="C4" s="998"/>
      <c r="D4" s="998"/>
      <c r="E4" s="998"/>
      <c r="F4" s="998"/>
      <c r="G4" s="998"/>
      <c r="H4" s="998"/>
      <c r="I4" s="998"/>
      <c r="J4" s="998"/>
      <c r="K4" s="998"/>
      <c r="L4" s="998"/>
      <c r="M4" s="998"/>
      <c r="N4" s="998"/>
      <c r="O4" s="998"/>
      <c r="P4" s="998"/>
      <c r="Q4" s="998"/>
      <c r="R4" s="998"/>
      <c r="S4" s="998"/>
      <c r="T4" s="998"/>
      <c r="U4" s="998"/>
      <c r="V4" s="998"/>
      <c r="W4" s="998"/>
      <c r="X4" s="998"/>
      <c r="Y4" s="998"/>
      <c r="Z4" s="998"/>
      <c r="AA4" s="998"/>
      <c r="AB4" s="998"/>
      <c r="AC4" s="998"/>
      <c r="AD4" s="998"/>
      <c r="AE4" s="998"/>
      <c r="AF4" s="998"/>
      <c r="AG4" s="998"/>
      <c r="AH4" s="998"/>
      <c r="AI4" s="998"/>
      <c r="AJ4" s="998"/>
      <c r="AK4" s="998"/>
      <c r="AL4" s="998"/>
      <c r="AM4" s="998"/>
      <c r="AN4" s="998"/>
      <c r="AO4" s="998"/>
      <c r="AP4" s="998"/>
      <c r="AQ4" s="998"/>
    </row>
    <row r="5" spans="1:46" ht="3.75" customHeight="1" x14ac:dyDescent="0.25">
      <c r="A5" s="1"/>
      <c r="B5" s="1"/>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row>
    <row r="6" spans="1:46" ht="30" customHeight="1" thickBot="1" x14ac:dyDescent="0.3">
      <c r="A6" s="39"/>
      <c r="B6" s="419" t="s">
        <v>879</v>
      </c>
      <c r="C6" s="419" t="s">
        <v>880</v>
      </c>
      <c r="D6" s="419" t="s">
        <v>881</v>
      </c>
      <c r="E6" s="419" t="s">
        <v>882</v>
      </c>
      <c r="F6" s="419" t="s">
        <v>883</v>
      </c>
      <c r="G6" s="419" t="s">
        <v>884</v>
      </c>
      <c r="H6" s="419" t="s">
        <v>885</v>
      </c>
      <c r="I6" s="419" t="s">
        <v>886</v>
      </c>
      <c r="J6" s="419" t="s">
        <v>887</v>
      </c>
      <c r="K6" s="419" t="s">
        <v>888</v>
      </c>
      <c r="L6" s="419" t="s">
        <v>889</v>
      </c>
      <c r="M6" s="419" t="s">
        <v>890</v>
      </c>
      <c r="N6" s="419" t="s">
        <v>891</v>
      </c>
      <c r="O6" s="419" t="s">
        <v>892</v>
      </c>
      <c r="P6" s="419" t="s">
        <v>893</v>
      </c>
      <c r="Q6" s="419" t="s">
        <v>894</v>
      </c>
      <c r="R6" s="419" t="s">
        <v>895</v>
      </c>
      <c r="S6" s="419" t="s">
        <v>896</v>
      </c>
      <c r="T6" s="419" t="s">
        <v>897</v>
      </c>
      <c r="U6" s="419" t="s">
        <v>898</v>
      </c>
      <c r="V6" s="419" t="s">
        <v>899</v>
      </c>
      <c r="W6" s="419" t="s">
        <v>900</v>
      </c>
      <c r="X6" s="419" t="s">
        <v>901</v>
      </c>
      <c r="Y6" s="419" t="s">
        <v>902</v>
      </c>
      <c r="Z6" s="419" t="s">
        <v>903</v>
      </c>
      <c r="AA6" s="419" t="s">
        <v>904</v>
      </c>
      <c r="AB6" s="419" t="s">
        <v>905</v>
      </c>
      <c r="AC6" s="419" t="s">
        <v>906</v>
      </c>
      <c r="AD6" s="419" t="s">
        <v>907</v>
      </c>
      <c r="AE6" s="419" t="s">
        <v>908</v>
      </c>
      <c r="AF6" s="419" t="s">
        <v>909</v>
      </c>
      <c r="AG6" s="419" t="s">
        <v>910</v>
      </c>
      <c r="AH6" s="419" t="s">
        <v>911</v>
      </c>
      <c r="AI6" s="419" t="s">
        <v>912</v>
      </c>
      <c r="AJ6" s="419" t="s">
        <v>913</v>
      </c>
      <c r="AK6" s="419" t="s">
        <v>914</v>
      </c>
      <c r="AL6" s="419" t="s">
        <v>915</v>
      </c>
      <c r="AM6" s="419" t="s">
        <v>916</v>
      </c>
      <c r="AN6" s="419" t="s">
        <v>917</v>
      </c>
      <c r="AO6" s="419" t="s">
        <v>918</v>
      </c>
      <c r="AP6" s="419" t="s">
        <v>919</v>
      </c>
      <c r="AQ6" s="420" t="s">
        <v>8</v>
      </c>
    </row>
    <row r="7" spans="1:46" x14ac:dyDescent="0.25">
      <c r="A7" s="5" t="s">
        <v>9</v>
      </c>
      <c r="B7" s="421">
        <v>1753491.44655</v>
      </c>
      <c r="C7" s="421">
        <v>459151.52346</v>
      </c>
      <c r="D7" s="421">
        <v>1066479.8507299998</v>
      </c>
      <c r="E7" s="421">
        <v>399881.25062000001</v>
      </c>
      <c r="F7" s="421">
        <v>239614.12031999999</v>
      </c>
      <c r="G7" s="421">
        <v>223120.24996999998</v>
      </c>
      <c r="H7" s="421">
        <v>169452.22933999999</v>
      </c>
      <c r="I7" s="421">
        <v>297417.76867000002</v>
      </c>
      <c r="J7" s="421">
        <v>230490.51090999998</v>
      </c>
      <c r="K7" s="421">
        <v>329818.84239000001</v>
      </c>
      <c r="L7" s="421">
        <v>144517.0343</v>
      </c>
      <c r="M7" s="421">
        <v>324404.46293999994</v>
      </c>
      <c r="N7" s="421">
        <v>438245.30351999984</v>
      </c>
      <c r="O7" s="421">
        <v>141812.44505000001</v>
      </c>
      <c r="P7" s="421">
        <v>191674.43172999998</v>
      </c>
      <c r="Q7" s="421">
        <v>74516.399939999988</v>
      </c>
      <c r="R7" s="421">
        <v>85118.618950000018</v>
      </c>
      <c r="S7" s="421">
        <v>91805.85679999998</v>
      </c>
      <c r="T7" s="421">
        <v>132377.38903000002</v>
      </c>
      <c r="U7" s="421">
        <v>231586.93819000002</v>
      </c>
      <c r="V7" s="421">
        <v>88591.799560000014</v>
      </c>
      <c r="W7" s="421">
        <v>117069.45261000001</v>
      </c>
      <c r="X7" s="421">
        <v>310047.28096</v>
      </c>
      <c r="Y7" s="421">
        <v>134772.48483999996</v>
      </c>
      <c r="Z7" s="421">
        <v>288144.23722000001</v>
      </c>
      <c r="AA7" s="421">
        <v>128180.69845000001</v>
      </c>
      <c r="AB7" s="421">
        <v>404081.60154000006</v>
      </c>
      <c r="AC7" s="421">
        <v>361372.84629000002</v>
      </c>
      <c r="AD7" s="421">
        <v>114520.21979</v>
      </c>
      <c r="AE7" s="421">
        <v>361820.29104000004</v>
      </c>
      <c r="AF7" s="421">
        <v>106614.07386999999</v>
      </c>
      <c r="AG7" s="421">
        <v>97132.316959999996</v>
      </c>
      <c r="AH7" s="421">
        <v>71895.573850000001</v>
      </c>
      <c r="AI7" s="421">
        <v>29108.03296</v>
      </c>
      <c r="AJ7" s="421">
        <v>54869.239020000015</v>
      </c>
      <c r="AK7" s="421">
        <v>25722.286300000003</v>
      </c>
      <c r="AL7" s="421">
        <v>145240.37890000001</v>
      </c>
      <c r="AM7" s="421">
        <v>30621.252329999996</v>
      </c>
      <c r="AN7" s="421">
        <v>192344.34336000003</v>
      </c>
      <c r="AO7" s="421">
        <v>85498.104829999982</v>
      </c>
      <c r="AP7" s="421">
        <v>38176.617820000007</v>
      </c>
      <c r="AQ7" s="421">
        <v>10210799.805909999</v>
      </c>
      <c r="AS7" s="350"/>
    </row>
    <row r="8" spans="1:46" x14ac:dyDescent="0.25">
      <c r="A8" s="422" t="s">
        <v>10</v>
      </c>
      <c r="B8" s="423">
        <v>477972.48418999993</v>
      </c>
      <c r="C8" s="423">
        <v>43144.806559999997</v>
      </c>
      <c r="D8" s="423">
        <v>167580.79780999999</v>
      </c>
      <c r="E8" s="423">
        <v>25358.282080000004</v>
      </c>
      <c r="F8" s="423">
        <v>22674.861519999999</v>
      </c>
      <c r="G8" s="423">
        <v>15937.310200000004</v>
      </c>
      <c r="H8" s="423">
        <v>17599.831210000004</v>
      </c>
      <c r="I8" s="423">
        <v>35720.910650000005</v>
      </c>
      <c r="J8" s="423">
        <v>22468.48875</v>
      </c>
      <c r="K8" s="423">
        <v>52900.255579999997</v>
      </c>
      <c r="L8" s="423">
        <v>12878.536489999999</v>
      </c>
      <c r="M8" s="423">
        <v>37252.468280000001</v>
      </c>
      <c r="N8" s="423">
        <v>56121.43305</v>
      </c>
      <c r="O8" s="423">
        <v>8979.3650400000006</v>
      </c>
      <c r="P8" s="423">
        <v>43802.407930000001</v>
      </c>
      <c r="Q8" s="423">
        <v>8596.4835600000006</v>
      </c>
      <c r="R8" s="423">
        <v>9949.4822800000002</v>
      </c>
      <c r="S8" s="423">
        <v>6632.116759999999</v>
      </c>
      <c r="T8" s="423">
        <v>9323.818299999999</v>
      </c>
      <c r="U8" s="423">
        <v>11683.69311</v>
      </c>
      <c r="V8" s="423">
        <v>8658.9494899999991</v>
      </c>
      <c r="W8" s="423">
        <v>16612.296560000003</v>
      </c>
      <c r="X8" s="423">
        <v>21036.892800000001</v>
      </c>
      <c r="Y8" s="423">
        <v>8829.7128499999981</v>
      </c>
      <c r="Z8" s="423">
        <v>12711.185660000001</v>
      </c>
      <c r="AA8" s="423">
        <v>6577.3400099999999</v>
      </c>
      <c r="AB8" s="423">
        <v>36957.13364</v>
      </c>
      <c r="AC8" s="423">
        <v>45781.144339999999</v>
      </c>
      <c r="AD8" s="423">
        <v>4315.1195000000007</v>
      </c>
      <c r="AE8" s="423">
        <v>19808.194210000001</v>
      </c>
      <c r="AF8" s="423">
        <v>7324.7613600000004</v>
      </c>
      <c r="AG8" s="423">
        <v>9582.6718899999996</v>
      </c>
      <c r="AH8" s="423">
        <v>3505.0516200000002</v>
      </c>
      <c r="AI8" s="423">
        <v>1356.8356699999999</v>
      </c>
      <c r="AJ8" s="423">
        <v>3233.1893</v>
      </c>
      <c r="AK8" s="423">
        <v>1379.89519</v>
      </c>
      <c r="AL8" s="423">
        <v>19807.818240000001</v>
      </c>
      <c r="AM8" s="423">
        <v>1780.01667</v>
      </c>
      <c r="AN8" s="423">
        <v>15329.961559999998</v>
      </c>
      <c r="AO8" s="423">
        <v>8265.9226100000014</v>
      </c>
      <c r="AP8" s="423">
        <v>7164.0279099999998</v>
      </c>
      <c r="AQ8" s="423">
        <v>1346595.9544299997</v>
      </c>
      <c r="AS8" s="350"/>
    </row>
    <row r="9" spans="1:46" x14ac:dyDescent="0.25">
      <c r="A9" s="424" t="s">
        <v>11</v>
      </c>
      <c r="B9" s="425">
        <v>152324.14564</v>
      </c>
      <c r="C9" s="425">
        <v>6204.7938199999999</v>
      </c>
      <c r="D9" s="425">
        <v>32865.042880000001</v>
      </c>
      <c r="E9" s="425">
        <v>6337.6774399999995</v>
      </c>
      <c r="F9" s="425">
        <v>5612.8249500000002</v>
      </c>
      <c r="G9" s="425">
        <v>3922.4594300000003</v>
      </c>
      <c r="H9" s="425">
        <v>5573.7546600000005</v>
      </c>
      <c r="I9" s="425">
        <v>5672.8455400000003</v>
      </c>
      <c r="J9" s="425">
        <v>5631.2691800000002</v>
      </c>
      <c r="K9" s="425">
        <v>11280.72522</v>
      </c>
      <c r="L9" s="425">
        <v>5108.2799399999994</v>
      </c>
      <c r="M9" s="425">
        <v>11414.7173</v>
      </c>
      <c r="N9" s="425">
        <v>15499.49064</v>
      </c>
      <c r="O9" s="425">
        <v>4189.0112399999998</v>
      </c>
      <c r="P9" s="425">
        <v>10078.129660000001</v>
      </c>
      <c r="Q9" s="425">
        <v>1328.13438</v>
      </c>
      <c r="R9" s="425">
        <v>3918.4963200000002</v>
      </c>
      <c r="S9" s="425">
        <v>1397.36421</v>
      </c>
      <c r="T9" s="425">
        <v>4429.8475199999993</v>
      </c>
      <c r="U9" s="425">
        <v>1499.3704000000002</v>
      </c>
      <c r="V9" s="425">
        <v>3185.2918799999998</v>
      </c>
      <c r="W9" s="425">
        <v>1717.4703100000002</v>
      </c>
      <c r="X9" s="425">
        <v>2792.7069000000001</v>
      </c>
      <c r="Y9" s="425">
        <v>2141.2669700000001</v>
      </c>
      <c r="Z9" s="425">
        <v>3579.8320800000001</v>
      </c>
      <c r="AA9" s="425">
        <v>2748.1140599999999</v>
      </c>
      <c r="AB9" s="425">
        <v>9086.9334499999986</v>
      </c>
      <c r="AC9" s="425">
        <v>16056.69104</v>
      </c>
      <c r="AD9" s="425">
        <v>1498.5563200000001</v>
      </c>
      <c r="AE9" s="425">
        <v>7678.6976500000001</v>
      </c>
      <c r="AF9" s="425">
        <v>1595.6288</v>
      </c>
      <c r="AG9" s="425">
        <v>1693.48396</v>
      </c>
      <c r="AH9" s="425">
        <v>1199.3731299999999</v>
      </c>
      <c r="AI9" s="425">
        <v>515.21116000000006</v>
      </c>
      <c r="AJ9" s="425">
        <v>1369.8986900000002</v>
      </c>
      <c r="AK9" s="425">
        <v>172.42698000000001</v>
      </c>
      <c r="AL9" s="425">
        <v>4299.42479</v>
      </c>
      <c r="AM9" s="425">
        <v>585.24705000000006</v>
      </c>
      <c r="AN9" s="425">
        <v>4434.1425899999995</v>
      </c>
      <c r="AO9" s="425">
        <v>2692.9440199999999</v>
      </c>
      <c r="AP9" s="425">
        <v>3454.19517</v>
      </c>
      <c r="AQ9" s="425">
        <v>366785.91737000004</v>
      </c>
    </row>
    <row r="10" spans="1:46" x14ac:dyDescent="0.25">
      <c r="A10" s="424" t="s">
        <v>12</v>
      </c>
      <c r="B10" s="425">
        <v>244937.53365999999</v>
      </c>
      <c r="C10" s="425">
        <v>22559.192009999999</v>
      </c>
      <c r="D10" s="425">
        <v>49352.250619999999</v>
      </c>
      <c r="E10" s="425">
        <v>13341.551740000001</v>
      </c>
      <c r="F10" s="425">
        <v>8431.9988700000013</v>
      </c>
      <c r="G10" s="425">
        <v>5299.8295900000012</v>
      </c>
      <c r="H10" s="425">
        <v>2739.7935200000002</v>
      </c>
      <c r="I10" s="425">
        <v>14053.849550000001</v>
      </c>
      <c r="J10" s="425">
        <v>5875.5323699999999</v>
      </c>
      <c r="K10" s="425">
        <v>16458.938580000002</v>
      </c>
      <c r="L10" s="425">
        <v>4115.2288099999996</v>
      </c>
      <c r="M10" s="425">
        <v>16082.97968</v>
      </c>
      <c r="N10" s="425">
        <v>37041.729570000003</v>
      </c>
      <c r="O10" s="425">
        <v>3643.0158600000004</v>
      </c>
      <c r="P10" s="425">
        <v>19763.325820000002</v>
      </c>
      <c r="Q10" s="425">
        <v>4741.8540700000003</v>
      </c>
      <c r="R10" s="425">
        <v>5508.7364100000004</v>
      </c>
      <c r="S10" s="425">
        <v>3374.2648099999997</v>
      </c>
      <c r="T10" s="425">
        <v>4893.9707800000006</v>
      </c>
      <c r="U10" s="425">
        <v>5075.7921399999996</v>
      </c>
      <c r="V10" s="425">
        <v>5108.1808199999996</v>
      </c>
      <c r="W10" s="425">
        <v>3251.4624299999996</v>
      </c>
      <c r="X10" s="425">
        <v>8923.9252100000012</v>
      </c>
      <c r="Y10" s="425">
        <v>5710.5616099999997</v>
      </c>
      <c r="Z10" s="425">
        <v>5792.1180000000004</v>
      </c>
      <c r="AA10" s="425">
        <v>2656.2030399999999</v>
      </c>
      <c r="AB10" s="425">
        <v>12512.78457</v>
      </c>
      <c r="AC10" s="425">
        <v>18377.722109999999</v>
      </c>
      <c r="AD10" s="425">
        <v>1998.9349500000003</v>
      </c>
      <c r="AE10" s="425">
        <v>5541.5149700000002</v>
      </c>
      <c r="AF10" s="425">
        <v>1981.6668100000002</v>
      </c>
      <c r="AG10" s="425">
        <v>4094.5634100000002</v>
      </c>
      <c r="AH10" s="425">
        <v>1405.1510499999999</v>
      </c>
      <c r="AI10" s="425">
        <v>825.31892999999991</v>
      </c>
      <c r="AJ10" s="425">
        <v>1476.7582199999999</v>
      </c>
      <c r="AK10" s="425">
        <v>157.71025</v>
      </c>
      <c r="AL10" s="425">
        <v>12714.310879999999</v>
      </c>
      <c r="AM10" s="425">
        <v>610.71366</v>
      </c>
      <c r="AN10" s="425">
        <v>7470.59897</v>
      </c>
      <c r="AO10" s="425">
        <v>2862.39698</v>
      </c>
      <c r="AP10" s="425">
        <v>1787.79</v>
      </c>
      <c r="AQ10" s="425">
        <v>592551.75532999984</v>
      </c>
    </row>
    <row r="11" spans="1:46" x14ac:dyDescent="0.25">
      <c r="A11" s="424" t="s">
        <v>13</v>
      </c>
      <c r="B11" s="425">
        <v>80199.010769999993</v>
      </c>
      <c r="C11" s="425">
        <v>14380.81531</v>
      </c>
      <c r="D11" s="425">
        <v>85363.504309999989</v>
      </c>
      <c r="E11" s="425">
        <v>5679.0529000000006</v>
      </c>
      <c r="F11" s="425">
        <v>8630.0376999999989</v>
      </c>
      <c r="G11" s="425">
        <v>6712.1611800000001</v>
      </c>
      <c r="H11" s="425">
        <v>9286.2830300000005</v>
      </c>
      <c r="I11" s="425">
        <v>15994.215560000001</v>
      </c>
      <c r="J11" s="425">
        <v>10961.4872</v>
      </c>
      <c r="K11" s="425">
        <v>25160.591779999999</v>
      </c>
      <c r="L11" s="425">
        <v>3655.0277400000004</v>
      </c>
      <c r="M11" s="425">
        <v>9754.7713000000003</v>
      </c>
      <c r="N11" s="425">
        <v>3580.2128399999997</v>
      </c>
      <c r="O11" s="425">
        <v>1168.0536099999999</v>
      </c>
      <c r="P11" s="425">
        <v>13960.952450000001</v>
      </c>
      <c r="Q11" s="425">
        <v>2526.4951100000003</v>
      </c>
      <c r="R11" s="425">
        <v>522.24955</v>
      </c>
      <c r="S11" s="425">
        <v>1860.48774</v>
      </c>
      <c r="T11" s="425">
        <v>0</v>
      </c>
      <c r="U11" s="425">
        <v>5108.5305699999999</v>
      </c>
      <c r="V11" s="425">
        <v>370.48340999999999</v>
      </c>
      <c r="W11" s="425">
        <v>11643.36382</v>
      </c>
      <c r="X11" s="425">
        <v>9320.260690000001</v>
      </c>
      <c r="Y11" s="425">
        <v>1004.91089</v>
      </c>
      <c r="Z11" s="425">
        <v>3306.0905600000001</v>
      </c>
      <c r="AA11" s="425">
        <v>1173.0229099999999</v>
      </c>
      <c r="AB11" s="425">
        <v>15357.415620000002</v>
      </c>
      <c r="AC11" s="425">
        <v>11346.731189999999</v>
      </c>
      <c r="AD11" s="425">
        <v>817.62823000000003</v>
      </c>
      <c r="AE11" s="425">
        <v>6587.9815899999994</v>
      </c>
      <c r="AF11" s="425">
        <v>3747.4657499999998</v>
      </c>
      <c r="AG11" s="425">
        <v>3794.6245199999998</v>
      </c>
      <c r="AH11" s="425">
        <v>900.52744000000007</v>
      </c>
      <c r="AI11" s="425">
        <v>16.305579999999999</v>
      </c>
      <c r="AJ11" s="425">
        <v>386.53239000000002</v>
      </c>
      <c r="AK11" s="425">
        <v>1049.7579599999999</v>
      </c>
      <c r="AL11" s="425">
        <v>2794.0825700000005</v>
      </c>
      <c r="AM11" s="425">
        <v>584.05595999999991</v>
      </c>
      <c r="AN11" s="425">
        <v>3425.22</v>
      </c>
      <c r="AO11" s="425">
        <v>2710.5816100000002</v>
      </c>
      <c r="AP11" s="425">
        <v>1922.0427400000001</v>
      </c>
      <c r="AQ11" s="425">
        <v>386763.02607999998</v>
      </c>
    </row>
    <row r="12" spans="1:46" x14ac:dyDescent="0.25">
      <c r="A12" s="424" t="s">
        <v>14</v>
      </c>
      <c r="B12" s="425">
        <v>0</v>
      </c>
      <c r="C12" s="425">
        <v>0</v>
      </c>
      <c r="D12" s="425">
        <v>0</v>
      </c>
      <c r="E12" s="425">
        <v>0</v>
      </c>
      <c r="F12" s="425">
        <v>0</v>
      </c>
      <c r="G12" s="425">
        <v>0</v>
      </c>
      <c r="H12" s="425">
        <v>0</v>
      </c>
      <c r="I12" s="425">
        <v>0</v>
      </c>
      <c r="J12" s="425">
        <v>0</v>
      </c>
      <c r="K12" s="425">
        <v>0</v>
      </c>
      <c r="L12" s="425">
        <v>0</v>
      </c>
      <c r="M12" s="425">
        <v>0</v>
      </c>
      <c r="N12" s="425">
        <v>0</v>
      </c>
      <c r="O12" s="425">
        <v>0</v>
      </c>
      <c r="P12" s="425">
        <v>0</v>
      </c>
      <c r="Q12" s="425">
        <v>0</v>
      </c>
      <c r="R12" s="425">
        <v>0</v>
      </c>
      <c r="S12" s="425">
        <v>0</v>
      </c>
      <c r="T12" s="425">
        <v>0</v>
      </c>
      <c r="U12" s="425">
        <v>0</v>
      </c>
      <c r="V12" s="425">
        <v>0</v>
      </c>
      <c r="W12" s="425">
        <v>0</v>
      </c>
      <c r="X12" s="425">
        <v>0</v>
      </c>
      <c r="Y12" s="425">
        <v>0</v>
      </c>
      <c r="Z12" s="425">
        <v>0</v>
      </c>
      <c r="AA12" s="425">
        <v>0</v>
      </c>
      <c r="AB12" s="425">
        <v>0</v>
      </c>
      <c r="AC12" s="425">
        <v>0</v>
      </c>
      <c r="AD12" s="425">
        <v>0</v>
      </c>
      <c r="AE12" s="425">
        <v>0</v>
      </c>
      <c r="AF12" s="425">
        <v>0</v>
      </c>
      <c r="AG12" s="425">
        <v>0</v>
      </c>
      <c r="AH12" s="425">
        <v>0</v>
      </c>
      <c r="AI12" s="425">
        <v>0</v>
      </c>
      <c r="AJ12" s="425">
        <v>0</v>
      </c>
      <c r="AK12" s="425">
        <v>0</v>
      </c>
      <c r="AL12" s="425">
        <v>0</v>
      </c>
      <c r="AM12" s="425">
        <v>0</v>
      </c>
      <c r="AN12" s="425">
        <v>0</v>
      </c>
      <c r="AO12" s="425">
        <v>0</v>
      </c>
      <c r="AP12" s="425">
        <v>0</v>
      </c>
      <c r="AQ12" s="425">
        <v>0</v>
      </c>
    </row>
    <row r="13" spans="1:46" x14ac:dyDescent="0.25">
      <c r="A13" s="424" t="s">
        <v>15</v>
      </c>
      <c r="B13" s="425">
        <v>0</v>
      </c>
      <c r="C13" s="425">
        <v>0</v>
      </c>
      <c r="D13" s="425">
        <v>0</v>
      </c>
      <c r="E13" s="425">
        <v>0</v>
      </c>
      <c r="F13" s="425">
        <v>0</v>
      </c>
      <c r="G13" s="425">
        <v>0</v>
      </c>
      <c r="H13" s="425">
        <v>0</v>
      </c>
      <c r="I13" s="425">
        <v>0</v>
      </c>
      <c r="J13" s="425">
        <v>0</v>
      </c>
      <c r="K13" s="425">
        <v>0</v>
      </c>
      <c r="L13" s="425">
        <v>0</v>
      </c>
      <c r="M13" s="425">
        <v>0</v>
      </c>
      <c r="N13" s="425">
        <v>0</v>
      </c>
      <c r="O13" s="425">
        <v>0</v>
      </c>
      <c r="P13" s="425">
        <v>0</v>
      </c>
      <c r="Q13" s="425">
        <v>0</v>
      </c>
      <c r="R13" s="425">
        <v>0</v>
      </c>
      <c r="S13" s="425">
        <v>0</v>
      </c>
      <c r="T13" s="425">
        <v>0</v>
      </c>
      <c r="U13" s="425">
        <v>0</v>
      </c>
      <c r="V13" s="425">
        <v>0</v>
      </c>
      <c r="W13" s="425">
        <v>0</v>
      </c>
      <c r="X13" s="425">
        <v>0</v>
      </c>
      <c r="Y13" s="425">
        <v>0</v>
      </c>
      <c r="Z13" s="425">
        <v>0</v>
      </c>
      <c r="AA13" s="425">
        <v>0</v>
      </c>
      <c r="AB13" s="425">
        <v>0</v>
      </c>
      <c r="AC13" s="425">
        <v>0</v>
      </c>
      <c r="AD13" s="425">
        <v>0</v>
      </c>
      <c r="AE13" s="425">
        <v>0</v>
      </c>
      <c r="AF13" s="425">
        <v>0</v>
      </c>
      <c r="AG13" s="425">
        <v>0</v>
      </c>
      <c r="AH13" s="425">
        <v>0</v>
      </c>
      <c r="AI13" s="425">
        <v>0</v>
      </c>
      <c r="AJ13" s="425">
        <v>0</v>
      </c>
      <c r="AK13" s="425">
        <v>0</v>
      </c>
      <c r="AL13" s="425">
        <v>0</v>
      </c>
      <c r="AM13" s="425">
        <v>0</v>
      </c>
      <c r="AN13" s="425">
        <v>0</v>
      </c>
      <c r="AO13" s="425">
        <v>0</v>
      </c>
      <c r="AP13" s="425">
        <v>0</v>
      </c>
      <c r="AQ13" s="425">
        <v>0</v>
      </c>
    </row>
    <row r="14" spans="1:46" x14ac:dyDescent="0.25">
      <c r="A14" s="424" t="s">
        <v>16</v>
      </c>
      <c r="B14" s="425">
        <v>511.79412000000002</v>
      </c>
      <c r="C14" s="425">
        <v>0</v>
      </c>
      <c r="D14" s="425">
        <v>0</v>
      </c>
      <c r="E14" s="425">
        <v>0</v>
      </c>
      <c r="F14" s="425">
        <v>0</v>
      </c>
      <c r="G14" s="425">
        <v>2.86</v>
      </c>
      <c r="H14" s="425">
        <v>0</v>
      </c>
      <c r="I14" s="425">
        <v>0</v>
      </c>
      <c r="J14" s="425">
        <v>0.2</v>
      </c>
      <c r="K14" s="425">
        <v>0</v>
      </c>
      <c r="L14" s="425">
        <v>0</v>
      </c>
      <c r="M14" s="425">
        <v>0</v>
      </c>
      <c r="N14" s="425">
        <v>0</v>
      </c>
      <c r="O14" s="425">
        <v>0</v>
      </c>
      <c r="P14" s="425">
        <v>0</v>
      </c>
      <c r="Q14" s="425">
        <v>0</v>
      </c>
      <c r="R14" s="425">
        <v>0</v>
      </c>
      <c r="S14" s="425">
        <v>0</v>
      </c>
      <c r="T14" s="425">
        <v>0</v>
      </c>
      <c r="U14" s="425">
        <v>0</v>
      </c>
      <c r="V14" s="425">
        <v>0</v>
      </c>
      <c r="W14" s="425">
        <v>0</v>
      </c>
      <c r="X14" s="425">
        <v>0</v>
      </c>
      <c r="Y14" s="425">
        <v>0</v>
      </c>
      <c r="Z14" s="425">
        <v>33.145019999999995</v>
      </c>
      <c r="AA14" s="425">
        <v>0</v>
      </c>
      <c r="AB14" s="425">
        <v>0</v>
      </c>
      <c r="AC14" s="425">
        <v>0</v>
      </c>
      <c r="AD14" s="425">
        <v>0</v>
      </c>
      <c r="AE14" s="425">
        <v>0</v>
      </c>
      <c r="AF14" s="425">
        <v>0</v>
      </c>
      <c r="AG14" s="425">
        <v>0</v>
      </c>
      <c r="AH14" s="425">
        <v>0</v>
      </c>
      <c r="AI14" s="425">
        <v>0</v>
      </c>
      <c r="AJ14" s="425">
        <v>0</v>
      </c>
      <c r="AK14" s="425">
        <v>0</v>
      </c>
      <c r="AL14" s="425">
        <v>0</v>
      </c>
      <c r="AM14" s="425">
        <v>0</v>
      </c>
      <c r="AN14" s="425">
        <v>0</v>
      </c>
      <c r="AO14" s="425">
        <v>0</v>
      </c>
      <c r="AP14" s="425">
        <v>0</v>
      </c>
      <c r="AQ14" s="425">
        <v>547.99914000000012</v>
      </c>
    </row>
    <row r="15" spans="1:46" x14ac:dyDescent="0.25">
      <c r="A15" s="424" t="s">
        <v>17</v>
      </c>
      <c r="B15" s="425">
        <v>0</v>
      </c>
      <c r="C15" s="425">
        <v>5.4200000000000003E-3</v>
      </c>
      <c r="D15" s="425">
        <v>0</v>
      </c>
      <c r="E15" s="425">
        <v>0</v>
      </c>
      <c r="F15" s="425">
        <v>0</v>
      </c>
      <c r="G15" s="425">
        <v>0</v>
      </c>
      <c r="H15" s="425">
        <v>0</v>
      </c>
      <c r="I15" s="425">
        <v>0</v>
      </c>
      <c r="J15" s="425">
        <v>0</v>
      </c>
      <c r="K15" s="425">
        <v>0</v>
      </c>
      <c r="L15" s="425">
        <v>0</v>
      </c>
      <c r="M15" s="425">
        <v>0</v>
      </c>
      <c r="N15" s="425">
        <v>0</v>
      </c>
      <c r="O15" s="425">
        <v>0</v>
      </c>
      <c r="P15" s="425">
        <v>0</v>
      </c>
      <c r="Q15" s="425">
        <v>0</v>
      </c>
      <c r="R15" s="425">
        <v>0</v>
      </c>
      <c r="S15" s="425">
        <v>0</v>
      </c>
      <c r="T15" s="425">
        <v>0</v>
      </c>
      <c r="U15" s="425">
        <v>0</v>
      </c>
      <c r="V15" s="425">
        <v>0</v>
      </c>
      <c r="W15" s="425">
        <v>0</v>
      </c>
      <c r="X15" s="425">
        <v>0</v>
      </c>
      <c r="Y15" s="425">
        <v>0</v>
      </c>
      <c r="Z15" s="425">
        <v>0</v>
      </c>
      <c r="AA15" s="425">
        <v>0</v>
      </c>
      <c r="AB15" s="425">
        <v>0</v>
      </c>
      <c r="AC15" s="425">
        <v>0</v>
      </c>
      <c r="AD15" s="425">
        <v>0</v>
      </c>
      <c r="AE15" s="425">
        <v>0</v>
      </c>
      <c r="AF15" s="425">
        <v>0</v>
      </c>
      <c r="AG15" s="425">
        <v>0</v>
      </c>
      <c r="AH15" s="425">
        <v>0</v>
      </c>
      <c r="AI15" s="425">
        <v>0</v>
      </c>
      <c r="AJ15" s="425">
        <v>0</v>
      </c>
      <c r="AK15" s="425">
        <v>0</v>
      </c>
      <c r="AL15" s="425">
        <v>0</v>
      </c>
      <c r="AM15" s="425">
        <v>0</v>
      </c>
      <c r="AN15" s="425">
        <v>0</v>
      </c>
      <c r="AO15" s="425">
        <v>0</v>
      </c>
      <c r="AP15" s="425">
        <v>0</v>
      </c>
      <c r="AQ15" s="425">
        <v>5.4200000000000003E-3</v>
      </c>
    </row>
    <row r="16" spans="1:46" x14ac:dyDescent="0.25">
      <c r="A16" s="424" t="s">
        <v>18</v>
      </c>
      <c r="B16" s="425">
        <v>0</v>
      </c>
      <c r="C16" s="425">
        <v>0</v>
      </c>
      <c r="D16" s="425">
        <v>0</v>
      </c>
      <c r="E16" s="425">
        <v>0</v>
      </c>
      <c r="F16" s="425">
        <v>0</v>
      </c>
      <c r="G16" s="425">
        <v>0</v>
      </c>
      <c r="H16" s="425">
        <v>0</v>
      </c>
      <c r="I16" s="425">
        <v>0</v>
      </c>
      <c r="J16" s="425">
        <v>0</v>
      </c>
      <c r="K16" s="425">
        <v>0</v>
      </c>
      <c r="L16" s="425">
        <v>0</v>
      </c>
      <c r="M16" s="425">
        <v>0</v>
      </c>
      <c r="N16" s="425">
        <v>0</v>
      </c>
      <c r="O16" s="425">
        <v>-20.715669999999999</v>
      </c>
      <c r="P16" s="425">
        <v>0</v>
      </c>
      <c r="Q16" s="425">
        <v>0</v>
      </c>
      <c r="R16" s="425">
        <v>0</v>
      </c>
      <c r="S16" s="425">
        <v>0</v>
      </c>
      <c r="T16" s="425">
        <v>0</v>
      </c>
      <c r="U16" s="425">
        <v>0</v>
      </c>
      <c r="V16" s="425">
        <v>-5.0066199999999998</v>
      </c>
      <c r="W16" s="425">
        <v>0</v>
      </c>
      <c r="X16" s="425">
        <v>0</v>
      </c>
      <c r="Y16" s="425">
        <v>-27.026619999999998</v>
      </c>
      <c r="Z16" s="425">
        <v>0</v>
      </c>
      <c r="AA16" s="425">
        <v>0</v>
      </c>
      <c r="AB16" s="425">
        <v>0</v>
      </c>
      <c r="AC16" s="425">
        <v>0</v>
      </c>
      <c r="AD16" s="425">
        <v>0</v>
      </c>
      <c r="AE16" s="425">
        <v>0</v>
      </c>
      <c r="AF16" s="425">
        <v>0</v>
      </c>
      <c r="AG16" s="425">
        <v>0</v>
      </c>
      <c r="AH16" s="425">
        <v>0</v>
      </c>
      <c r="AI16" s="425">
        <v>0</v>
      </c>
      <c r="AJ16" s="425">
        <v>0</v>
      </c>
      <c r="AK16" s="425">
        <v>0</v>
      </c>
      <c r="AL16" s="425">
        <v>0</v>
      </c>
      <c r="AM16" s="425">
        <v>0</v>
      </c>
      <c r="AN16" s="425">
        <v>0</v>
      </c>
      <c r="AO16" s="425">
        <v>0</v>
      </c>
      <c r="AP16" s="425">
        <v>0</v>
      </c>
      <c r="AQ16" s="425">
        <v>-52.748909999999995</v>
      </c>
    </row>
    <row r="17" spans="1:43" x14ac:dyDescent="0.25">
      <c r="A17" s="422" t="s">
        <v>19</v>
      </c>
      <c r="B17" s="423">
        <v>33262.792690000002</v>
      </c>
      <c r="C17" s="423">
        <v>14422.201560000001</v>
      </c>
      <c r="D17" s="423">
        <v>22896.288659999998</v>
      </c>
      <c r="E17" s="423">
        <v>35185.246370000001</v>
      </c>
      <c r="F17" s="423">
        <v>18084.84317</v>
      </c>
      <c r="G17" s="423">
        <v>29094.346709999998</v>
      </c>
      <c r="H17" s="423">
        <v>14633.10007</v>
      </c>
      <c r="I17" s="423">
        <v>16101.807830000002</v>
      </c>
      <c r="J17" s="423">
        <v>14007.319210000001</v>
      </c>
      <c r="K17" s="423">
        <v>36634.698250000001</v>
      </c>
      <c r="L17" s="423">
        <v>14787.860830000001</v>
      </c>
      <c r="M17" s="423">
        <v>26424.030570000003</v>
      </c>
      <c r="N17" s="423">
        <v>41825.85699</v>
      </c>
      <c r="O17" s="423">
        <v>9601.4711000000007</v>
      </c>
      <c r="P17" s="423">
        <v>14913.252340000001</v>
      </c>
      <c r="Q17" s="423">
        <v>5009.100300000001</v>
      </c>
      <c r="R17" s="423">
        <v>3660.74586</v>
      </c>
      <c r="S17" s="423">
        <v>1301.0970600000001</v>
      </c>
      <c r="T17" s="423">
        <v>13634.205380000001</v>
      </c>
      <c r="U17" s="423">
        <v>16875.37977</v>
      </c>
      <c r="V17" s="423">
        <v>3894.7671600000003</v>
      </c>
      <c r="W17" s="423">
        <v>5147.5108500000006</v>
      </c>
      <c r="X17" s="423">
        <v>23553.789539999998</v>
      </c>
      <c r="Y17" s="423">
        <v>20416.43607</v>
      </c>
      <c r="Z17" s="423">
        <v>4007.2053000000001</v>
      </c>
      <c r="AA17" s="423">
        <v>6718.76602</v>
      </c>
      <c r="AB17" s="423">
        <v>43958.013469999998</v>
      </c>
      <c r="AC17" s="423">
        <v>10966.851780000001</v>
      </c>
      <c r="AD17" s="423">
        <v>7163.1307500000003</v>
      </c>
      <c r="AE17" s="423">
        <v>61834.11217</v>
      </c>
      <c r="AF17" s="423">
        <v>17067.268609999999</v>
      </c>
      <c r="AG17" s="423">
        <v>10441.36428</v>
      </c>
      <c r="AH17" s="423">
        <v>2799.7176199999999</v>
      </c>
      <c r="AI17" s="423">
        <v>1308.9314600000002</v>
      </c>
      <c r="AJ17" s="423">
        <v>7683.0756300000003</v>
      </c>
      <c r="AK17" s="423">
        <v>3072.3958499999994</v>
      </c>
      <c r="AL17" s="423">
        <v>4953.9758300000003</v>
      </c>
      <c r="AM17" s="423">
        <v>771.37509</v>
      </c>
      <c r="AN17" s="423">
        <v>23411.618640000001</v>
      </c>
      <c r="AO17" s="423">
        <v>4281.2747399999989</v>
      </c>
      <c r="AP17" s="423">
        <v>3112.4752799999997</v>
      </c>
      <c r="AQ17" s="423">
        <v>648919.7008600001</v>
      </c>
    </row>
    <row r="18" spans="1:43" x14ac:dyDescent="0.25">
      <c r="A18" s="424" t="s">
        <v>20</v>
      </c>
      <c r="B18" s="425">
        <v>0</v>
      </c>
      <c r="C18" s="425">
        <v>0</v>
      </c>
      <c r="D18" s="425">
        <v>0</v>
      </c>
      <c r="E18" s="425">
        <v>0</v>
      </c>
      <c r="F18" s="425">
        <v>0</v>
      </c>
      <c r="G18" s="425">
        <v>0</v>
      </c>
      <c r="H18" s="425">
        <v>0</v>
      </c>
      <c r="I18" s="425">
        <v>0</v>
      </c>
      <c r="J18" s="425">
        <v>0</v>
      </c>
      <c r="K18" s="425">
        <v>0</v>
      </c>
      <c r="L18" s="425">
        <v>0</v>
      </c>
      <c r="M18" s="425">
        <v>0</v>
      </c>
      <c r="N18" s="425">
        <v>0</v>
      </c>
      <c r="O18" s="425">
        <v>0</v>
      </c>
      <c r="P18" s="425">
        <v>0</v>
      </c>
      <c r="Q18" s="425">
        <v>0</v>
      </c>
      <c r="R18" s="425">
        <v>0</v>
      </c>
      <c r="S18" s="425">
        <v>0</v>
      </c>
      <c r="T18" s="425">
        <v>0</v>
      </c>
      <c r="U18" s="425">
        <v>0</v>
      </c>
      <c r="V18" s="425">
        <v>0</v>
      </c>
      <c r="W18" s="425">
        <v>0</v>
      </c>
      <c r="X18" s="425">
        <v>0</v>
      </c>
      <c r="Y18" s="425">
        <v>0</v>
      </c>
      <c r="Z18" s="425">
        <v>0</v>
      </c>
      <c r="AA18" s="425">
        <v>0</v>
      </c>
      <c r="AB18" s="425">
        <v>0</v>
      </c>
      <c r="AC18" s="425">
        <v>0</v>
      </c>
      <c r="AD18" s="425">
        <v>0</v>
      </c>
      <c r="AE18" s="425">
        <v>0</v>
      </c>
      <c r="AF18" s="425">
        <v>0</v>
      </c>
      <c r="AG18" s="425">
        <v>0</v>
      </c>
      <c r="AH18" s="425">
        <v>0</v>
      </c>
      <c r="AI18" s="425">
        <v>0</v>
      </c>
      <c r="AJ18" s="425">
        <v>0</v>
      </c>
      <c r="AK18" s="425">
        <v>0</v>
      </c>
      <c r="AL18" s="425">
        <v>0</v>
      </c>
      <c r="AM18" s="425">
        <v>0</v>
      </c>
      <c r="AN18" s="425">
        <v>0</v>
      </c>
      <c r="AO18" s="425">
        <v>0</v>
      </c>
      <c r="AP18" s="425">
        <v>0</v>
      </c>
      <c r="AQ18" s="425">
        <v>0</v>
      </c>
    </row>
    <row r="19" spans="1:43" x14ac:dyDescent="0.25">
      <c r="A19" s="424" t="s">
        <v>21</v>
      </c>
      <c r="B19" s="425">
        <v>2460.8442</v>
      </c>
      <c r="C19" s="425">
        <v>3475.3686499999999</v>
      </c>
      <c r="D19" s="425">
        <v>5239.9155700000001</v>
      </c>
      <c r="E19" s="425">
        <v>29893.13464</v>
      </c>
      <c r="F19" s="425">
        <v>15194.94477</v>
      </c>
      <c r="G19" s="425">
        <v>27017.508269999998</v>
      </c>
      <c r="H19" s="425">
        <v>9007.84584</v>
      </c>
      <c r="I19" s="425">
        <v>11447.516180000001</v>
      </c>
      <c r="J19" s="425">
        <v>11765.217430000001</v>
      </c>
      <c r="K19" s="425">
        <v>14470.14718</v>
      </c>
      <c r="L19" s="425">
        <v>11878.487430000001</v>
      </c>
      <c r="M19" s="425">
        <v>22180.341840000001</v>
      </c>
      <c r="N19" s="425">
        <v>31352.403639999997</v>
      </c>
      <c r="O19" s="425">
        <v>3561.61987</v>
      </c>
      <c r="P19" s="425">
        <v>12121.623680000001</v>
      </c>
      <c r="Q19" s="425">
        <v>4283.3901500000002</v>
      </c>
      <c r="R19" s="425">
        <v>2883.18631</v>
      </c>
      <c r="S19" s="425">
        <v>156.81138999999999</v>
      </c>
      <c r="T19" s="425">
        <v>12302.342070000001</v>
      </c>
      <c r="U19" s="425">
        <v>7651.29468</v>
      </c>
      <c r="V19" s="425">
        <v>2621.6390099999999</v>
      </c>
      <c r="W19" s="425">
        <v>3434.5010000000002</v>
      </c>
      <c r="X19" s="425">
        <v>13391.37293</v>
      </c>
      <c r="Y19" s="425">
        <v>15247.365539999999</v>
      </c>
      <c r="Z19" s="425">
        <v>16.736720000000002</v>
      </c>
      <c r="AA19" s="425">
        <v>5748.60052</v>
      </c>
      <c r="AB19" s="425">
        <v>24601.3809</v>
      </c>
      <c r="AC19" s="425">
        <v>5828.2572900000005</v>
      </c>
      <c r="AD19" s="425">
        <v>6247.4191799999999</v>
      </c>
      <c r="AE19" s="425">
        <v>37089.693469999998</v>
      </c>
      <c r="AF19" s="425">
        <v>15911.420169999999</v>
      </c>
      <c r="AG19" s="425">
        <v>9342.9762499999997</v>
      </c>
      <c r="AH19" s="425">
        <v>1163.9602199999999</v>
      </c>
      <c r="AI19" s="425">
        <v>1047.6731400000001</v>
      </c>
      <c r="AJ19" s="425">
        <v>6045.81016</v>
      </c>
      <c r="AK19" s="425">
        <v>2967.8018399999996</v>
      </c>
      <c r="AL19" s="425">
        <v>2658.4038300000002</v>
      </c>
      <c r="AM19" s="425">
        <v>536.89588000000003</v>
      </c>
      <c r="AN19" s="425">
        <v>19917.077280000001</v>
      </c>
      <c r="AO19" s="425">
        <v>1725.6811399999999</v>
      </c>
      <c r="AP19" s="425">
        <v>2472.3639399999997</v>
      </c>
      <c r="AQ19" s="425">
        <v>416360.97420000006</v>
      </c>
    </row>
    <row r="20" spans="1:43" x14ac:dyDescent="0.25">
      <c r="A20" s="424" t="s">
        <v>22</v>
      </c>
      <c r="B20" s="425">
        <v>0</v>
      </c>
      <c r="C20" s="425">
        <v>0</v>
      </c>
      <c r="D20" s="425">
        <v>0</v>
      </c>
      <c r="E20" s="425">
        <v>0</v>
      </c>
      <c r="F20" s="425">
        <v>0</v>
      </c>
      <c r="G20" s="425">
        <v>0</v>
      </c>
      <c r="H20" s="425">
        <v>0</v>
      </c>
      <c r="I20" s="425">
        <v>0</v>
      </c>
      <c r="J20" s="425">
        <v>0</v>
      </c>
      <c r="K20" s="425">
        <v>0</v>
      </c>
      <c r="L20" s="425">
        <v>0</v>
      </c>
      <c r="M20" s="425">
        <v>0</v>
      </c>
      <c r="N20" s="425">
        <v>0</v>
      </c>
      <c r="O20" s="425">
        <v>0</v>
      </c>
      <c r="P20" s="425">
        <v>0</v>
      </c>
      <c r="Q20" s="425">
        <v>0</v>
      </c>
      <c r="R20" s="425">
        <v>0</v>
      </c>
      <c r="S20" s="425">
        <v>0</v>
      </c>
      <c r="T20" s="425">
        <v>0</v>
      </c>
      <c r="U20" s="425">
        <v>0</v>
      </c>
      <c r="V20" s="425">
        <v>0</v>
      </c>
      <c r="W20" s="425">
        <v>0</v>
      </c>
      <c r="X20" s="425">
        <v>0</v>
      </c>
      <c r="Y20" s="425">
        <v>0</v>
      </c>
      <c r="Z20" s="425">
        <v>0</v>
      </c>
      <c r="AA20" s="425">
        <v>0</v>
      </c>
      <c r="AB20" s="425">
        <v>0</v>
      </c>
      <c r="AC20" s="425">
        <v>0</v>
      </c>
      <c r="AD20" s="425">
        <v>0</v>
      </c>
      <c r="AE20" s="425">
        <v>0</v>
      </c>
      <c r="AF20" s="425">
        <v>0</v>
      </c>
      <c r="AG20" s="425">
        <v>0</v>
      </c>
      <c r="AH20" s="425">
        <v>0</v>
      </c>
      <c r="AI20" s="425">
        <v>0</v>
      </c>
      <c r="AJ20" s="425">
        <v>0</v>
      </c>
      <c r="AK20" s="425">
        <v>0</v>
      </c>
      <c r="AL20" s="425">
        <v>0</v>
      </c>
      <c r="AM20" s="425">
        <v>0</v>
      </c>
      <c r="AN20" s="425">
        <v>0</v>
      </c>
      <c r="AO20" s="425">
        <v>0</v>
      </c>
      <c r="AP20" s="425">
        <v>0</v>
      </c>
      <c r="AQ20" s="425">
        <v>0</v>
      </c>
    </row>
    <row r="21" spans="1:43" x14ac:dyDescent="0.25">
      <c r="A21" s="424" t="s">
        <v>23</v>
      </c>
      <c r="B21" s="425">
        <v>0</v>
      </c>
      <c r="C21" s="425">
        <v>0</v>
      </c>
      <c r="D21" s="425">
        <v>0</v>
      </c>
      <c r="E21" s="425">
        <v>0</v>
      </c>
      <c r="F21" s="425">
        <v>0</v>
      </c>
      <c r="G21" s="425">
        <v>0</v>
      </c>
      <c r="H21" s="425">
        <v>0</v>
      </c>
      <c r="I21" s="425">
        <v>0</v>
      </c>
      <c r="J21" s="425">
        <v>0</v>
      </c>
      <c r="K21" s="425">
        <v>0</v>
      </c>
      <c r="L21" s="425">
        <v>0</v>
      </c>
      <c r="M21" s="425">
        <v>0</v>
      </c>
      <c r="N21" s="425">
        <v>0</v>
      </c>
      <c r="O21" s="425">
        <v>0</v>
      </c>
      <c r="P21" s="425">
        <v>0</v>
      </c>
      <c r="Q21" s="425">
        <v>0</v>
      </c>
      <c r="R21" s="425">
        <v>0</v>
      </c>
      <c r="S21" s="425">
        <v>0</v>
      </c>
      <c r="T21" s="425">
        <v>0</v>
      </c>
      <c r="U21" s="425">
        <v>0</v>
      </c>
      <c r="V21" s="425">
        <v>0</v>
      </c>
      <c r="W21" s="425">
        <v>0</v>
      </c>
      <c r="X21" s="425">
        <v>0</v>
      </c>
      <c r="Y21" s="425">
        <v>0</v>
      </c>
      <c r="Z21" s="425">
        <v>0</v>
      </c>
      <c r="AA21" s="425">
        <v>0</v>
      </c>
      <c r="AB21" s="425">
        <v>0</v>
      </c>
      <c r="AC21" s="425">
        <v>0</v>
      </c>
      <c r="AD21" s="425">
        <v>0</v>
      </c>
      <c r="AE21" s="425">
        <v>0</v>
      </c>
      <c r="AF21" s="425">
        <v>0</v>
      </c>
      <c r="AG21" s="425">
        <v>0</v>
      </c>
      <c r="AH21" s="425">
        <v>0</v>
      </c>
      <c r="AI21" s="425">
        <v>0</v>
      </c>
      <c r="AJ21" s="425">
        <v>0</v>
      </c>
      <c r="AK21" s="425">
        <v>0</v>
      </c>
      <c r="AL21" s="425">
        <v>0</v>
      </c>
      <c r="AM21" s="425">
        <v>0</v>
      </c>
      <c r="AN21" s="425">
        <v>0</v>
      </c>
      <c r="AO21" s="425">
        <v>0</v>
      </c>
      <c r="AP21" s="425">
        <v>0</v>
      </c>
      <c r="AQ21" s="425">
        <v>0</v>
      </c>
    </row>
    <row r="22" spans="1:43" x14ac:dyDescent="0.25">
      <c r="A22" s="424" t="s">
        <v>24</v>
      </c>
      <c r="B22" s="425">
        <v>1046.9066799999998</v>
      </c>
      <c r="C22" s="425">
        <v>0</v>
      </c>
      <c r="D22" s="425">
        <v>697.54790000000003</v>
      </c>
      <c r="E22" s="425">
        <v>1.498E-2</v>
      </c>
      <c r="F22" s="425">
        <v>186.69449</v>
      </c>
      <c r="G22" s="425">
        <v>85.17474</v>
      </c>
      <c r="H22" s="425">
        <v>3578.6566699999998</v>
      </c>
      <c r="I22" s="425">
        <v>0</v>
      </c>
      <c r="J22" s="425">
        <v>0</v>
      </c>
      <c r="K22" s="425">
        <v>18315.258880000001</v>
      </c>
      <c r="L22" s="425">
        <v>0</v>
      </c>
      <c r="M22" s="425">
        <v>641.11214000000007</v>
      </c>
      <c r="N22" s="425">
        <v>3649.2161800000003</v>
      </c>
      <c r="O22" s="425">
        <v>3966.2005899999999</v>
      </c>
      <c r="P22" s="425">
        <v>0</v>
      </c>
      <c r="Q22" s="425">
        <v>0</v>
      </c>
      <c r="R22" s="425">
        <v>0</v>
      </c>
      <c r="S22" s="425">
        <v>53.689320000000002</v>
      </c>
      <c r="T22" s="425">
        <v>0</v>
      </c>
      <c r="U22" s="425">
        <v>6824.1999000000005</v>
      </c>
      <c r="V22" s="425">
        <v>190.67152999999999</v>
      </c>
      <c r="W22" s="425">
        <v>3.7978400000000003</v>
      </c>
      <c r="X22" s="425">
        <v>4011.9198900000001</v>
      </c>
      <c r="Y22" s="425">
        <v>3103.22091</v>
      </c>
      <c r="Z22" s="425">
        <v>0</v>
      </c>
      <c r="AA22" s="425">
        <v>0</v>
      </c>
      <c r="AB22" s="425">
        <v>14488.791240000002</v>
      </c>
      <c r="AC22" s="425">
        <v>570.15625999999997</v>
      </c>
      <c r="AD22" s="425">
        <v>8.1162500000000009</v>
      </c>
      <c r="AE22" s="425">
        <v>18562.224509999996</v>
      </c>
      <c r="AF22" s="425">
        <v>26.600990000000003</v>
      </c>
      <c r="AG22" s="425">
        <v>0</v>
      </c>
      <c r="AH22" s="425">
        <v>182.74961999999999</v>
      </c>
      <c r="AI22" s="425">
        <v>0</v>
      </c>
      <c r="AJ22" s="425">
        <v>559.72020999999995</v>
      </c>
      <c r="AK22" s="425">
        <v>0</v>
      </c>
      <c r="AL22" s="425">
        <v>149.93579</v>
      </c>
      <c r="AM22" s="425">
        <v>0</v>
      </c>
      <c r="AN22" s="425">
        <v>0</v>
      </c>
      <c r="AO22" s="425">
        <v>1244.2555899999998</v>
      </c>
      <c r="AP22" s="425">
        <v>0</v>
      </c>
      <c r="AQ22" s="425">
        <v>82146.833100000018</v>
      </c>
    </row>
    <row r="23" spans="1:43" x14ac:dyDescent="0.25">
      <c r="A23" s="424" t="s">
        <v>25</v>
      </c>
      <c r="B23" s="425">
        <v>29755.041809999999</v>
      </c>
      <c r="C23" s="425">
        <v>10944.91912</v>
      </c>
      <c r="D23" s="425">
        <v>16947.649079999999</v>
      </c>
      <c r="E23" s="425">
        <v>5292.0967499999997</v>
      </c>
      <c r="F23" s="425">
        <v>2703.2039100000002</v>
      </c>
      <c r="G23" s="425">
        <v>1991.6637000000001</v>
      </c>
      <c r="H23" s="425">
        <v>2046.5975600000002</v>
      </c>
      <c r="I23" s="425">
        <v>4654.2916500000001</v>
      </c>
      <c r="J23" s="425">
        <v>2242.1017800000004</v>
      </c>
      <c r="K23" s="425">
        <v>3848.5383400000001</v>
      </c>
      <c r="L23" s="425">
        <v>2909.3734000000004</v>
      </c>
      <c r="M23" s="425">
        <v>3602.5765899999997</v>
      </c>
      <c r="N23" s="425">
        <v>6824.2371700000003</v>
      </c>
      <c r="O23" s="425">
        <v>2073.6506400000003</v>
      </c>
      <c r="P23" s="425">
        <v>2791.6286600000003</v>
      </c>
      <c r="Q23" s="425">
        <v>702.34348</v>
      </c>
      <c r="R23" s="425">
        <v>777.55954999999994</v>
      </c>
      <c r="S23" s="425">
        <v>1090.59635</v>
      </c>
      <c r="T23" s="425">
        <v>1331.86331</v>
      </c>
      <c r="U23" s="425">
        <v>2399.88519</v>
      </c>
      <c r="V23" s="425">
        <v>1082.4566200000002</v>
      </c>
      <c r="W23" s="425">
        <v>1709.2120100000002</v>
      </c>
      <c r="X23" s="425">
        <v>6133.7633299999998</v>
      </c>
      <c r="Y23" s="425">
        <v>2186.9316899999999</v>
      </c>
      <c r="Z23" s="425">
        <v>3990.4685800000002</v>
      </c>
      <c r="AA23" s="425">
        <v>970.16549999999995</v>
      </c>
      <c r="AB23" s="425">
        <v>4866.0794500000002</v>
      </c>
      <c r="AC23" s="425">
        <v>4568.4382300000007</v>
      </c>
      <c r="AD23" s="425">
        <v>907.5953199999999</v>
      </c>
      <c r="AE23" s="425">
        <v>6180.4914000000008</v>
      </c>
      <c r="AF23" s="425">
        <v>1129.2474499999998</v>
      </c>
      <c r="AG23" s="425">
        <v>1098.3880300000001</v>
      </c>
      <c r="AH23" s="425">
        <v>1436.6397799999997</v>
      </c>
      <c r="AI23" s="425">
        <v>260.64263</v>
      </c>
      <c r="AJ23" s="425">
        <v>1077.5452600000001</v>
      </c>
      <c r="AK23" s="425">
        <v>104.59401</v>
      </c>
      <c r="AL23" s="425">
        <v>2145.6362100000001</v>
      </c>
      <c r="AM23" s="425">
        <v>234.47920999999999</v>
      </c>
      <c r="AN23" s="425">
        <v>3494.5413600000002</v>
      </c>
      <c r="AO23" s="425">
        <v>1311.3380099999999</v>
      </c>
      <c r="AP23" s="425">
        <v>640.11133999999993</v>
      </c>
      <c r="AQ23" s="425">
        <v>150458.58345999999</v>
      </c>
    </row>
    <row r="24" spans="1:43" x14ac:dyDescent="0.25">
      <c r="A24" s="424" t="s">
        <v>26</v>
      </c>
      <c r="B24" s="425">
        <v>0</v>
      </c>
      <c r="C24" s="425">
        <v>1.9137899999999999</v>
      </c>
      <c r="D24" s="425">
        <v>11.176110000000001</v>
      </c>
      <c r="E24" s="425">
        <v>0</v>
      </c>
      <c r="F24" s="425">
        <v>0</v>
      </c>
      <c r="G24" s="425">
        <v>0</v>
      </c>
      <c r="H24" s="425">
        <v>0</v>
      </c>
      <c r="I24" s="425">
        <v>0</v>
      </c>
      <c r="J24" s="425">
        <v>0</v>
      </c>
      <c r="K24" s="425">
        <v>0.75385000000000002</v>
      </c>
      <c r="L24" s="425">
        <v>0</v>
      </c>
      <c r="M24" s="425">
        <v>0</v>
      </c>
      <c r="N24" s="425">
        <v>0</v>
      </c>
      <c r="O24" s="425">
        <v>0</v>
      </c>
      <c r="P24" s="425">
        <v>0</v>
      </c>
      <c r="Q24" s="425">
        <v>23.366669999999999</v>
      </c>
      <c r="R24" s="425">
        <v>0</v>
      </c>
      <c r="S24" s="425">
        <v>0</v>
      </c>
      <c r="T24" s="425">
        <v>0</v>
      </c>
      <c r="U24" s="425">
        <v>0</v>
      </c>
      <c r="V24" s="425">
        <v>0</v>
      </c>
      <c r="W24" s="425">
        <v>0</v>
      </c>
      <c r="X24" s="425">
        <v>16.73339</v>
      </c>
      <c r="Y24" s="425">
        <v>0</v>
      </c>
      <c r="Z24" s="425">
        <v>0</v>
      </c>
      <c r="AA24" s="425">
        <v>0</v>
      </c>
      <c r="AB24" s="425">
        <v>1.7618800000000001</v>
      </c>
      <c r="AC24" s="425">
        <v>0</v>
      </c>
      <c r="AD24" s="425">
        <v>0</v>
      </c>
      <c r="AE24" s="425">
        <v>1.70279</v>
      </c>
      <c r="AF24" s="425">
        <v>0</v>
      </c>
      <c r="AG24" s="425">
        <v>0</v>
      </c>
      <c r="AH24" s="425">
        <v>16.367999999999999</v>
      </c>
      <c r="AI24" s="425">
        <v>0.61569000000000007</v>
      </c>
      <c r="AJ24" s="425">
        <v>0</v>
      </c>
      <c r="AK24" s="425">
        <v>0</v>
      </c>
      <c r="AL24" s="425">
        <v>0</v>
      </c>
      <c r="AM24" s="425">
        <v>0</v>
      </c>
      <c r="AN24" s="425">
        <v>0</v>
      </c>
      <c r="AO24" s="425">
        <v>0</v>
      </c>
      <c r="AP24" s="425">
        <v>0</v>
      </c>
      <c r="AQ24" s="425">
        <v>74.392169999999993</v>
      </c>
    </row>
    <row r="25" spans="1:43" x14ac:dyDescent="0.25">
      <c r="A25" s="424" t="s">
        <v>27</v>
      </c>
      <c r="B25" s="425">
        <v>0</v>
      </c>
      <c r="C25" s="425">
        <v>0</v>
      </c>
      <c r="D25" s="425">
        <v>0</v>
      </c>
      <c r="E25" s="425">
        <v>0</v>
      </c>
      <c r="F25" s="425">
        <v>0</v>
      </c>
      <c r="G25" s="425">
        <v>0</v>
      </c>
      <c r="H25" s="425">
        <v>0</v>
      </c>
      <c r="I25" s="425">
        <v>0</v>
      </c>
      <c r="J25" s="425">
        <v>0</v>
      </c>
      <c r="K25" s="425">
        <v>0</v>
      </c>
      <c r="L25" s="425">
        <v>0</v>
      </c>
      <c r="M25" s="425">
        <v>0</v>
      </c>
      <c r="N25" s="425">
        <v>0</v>
      </c>
      <c r="O25" s="425">
        <v>0</v>
      </c>
      <c r="P25" s="425">
        <v>0</v>
      </c>
      <c r="Q25" s="425">
        <v>0</v>
      </c>
      <c r="R25" s="425">
        <v>0</v>
      </c>
      <c r="S25" s="425">
        <v>0</v>
      </c>
      <c r="T25" s="425">
        <v>0</v>
      </c>
      <c r="U25" s="425">
        <v>0</v>
      </c>
      <c r="V25" s="425">
        <v>0</v>
      </c>
      <c r="W25" s="425">
        <v>0</v>
      </c>
      <c r="X25" s="425">
        <v>0</v>
      </c>
      <c r="Y25" s="425">
        <v>-121.08206999999999</v>
      </c>
      <c r="Z25" s="425">
        <v>0</v>
      </c>
      <c r="AA25" s="425">
        <v>0</v>
      </c>
      <c r="AB25" s="425">
        <v>0</v>
      </c>
      <c r="AC25" s="425">
        <v>0</v>
      </c>
      <c r="AD25" s="425">
        <v>0</v>
      </c>
      <c r="AE25" s="425">
        <v>0</v>
      </c>
      <c r="AF25" s="425">
        <v>0</v>
      </c>
      <c r="AG25" s="425">
        <v>0</v>
      </c>
      <c r="AH25" s="425">
        <v>0</v>
      </c>
      <c r="AI25" s="425">
        <v>0</v>
      </c>
      <c r="AJ25" s="425">
        <v>0</v>
      </c>
      <c r="AK25" s="425">
        <v>0</v>
      </c>
      <c r="AL25" s="425">
        <v>0</v>
      </c>
      <c r="AM25" s="425">
        <v>0</v>
      </c>
      <c r="AN25" s="425">
        <v>0</v>
      </c>
      <c r="AO25" s="425">
        <v>0</v>
      </c>
      <c r="AP25" s="425">
        <v>0</v>
      </c>
      <c r="AQ25" s="425">
        <v>-121.08206999999999</v>
      </c>
    </row>
    <row r="26" spans="1:43" x14ac:dyDescent="0.25">
      <c r="A26" s="422" t="s">
        <v>28</v>
      </c>
      <c r="B26" s="423">
        <v>1063235.0045399999</v>
      </c>
      <c r="C26" s="423">
        <v>316164.87614000001</v>
      </c>
      <c r="D26" s="423">
        <v>777816.89427999989</v>
      </c>
      <c r="E26" s="423">
        <v>316288.43427999999</v>
      </c>
      <c r="F26" s="423">
        <v>185504.34475999998</v>
      </c>
      <c r="G26" s="423">
        <v>163457.54621999999</v>
      </c>
      <c r="H26" s="423">
        <v>129282.28787999997</v>
      </c>
      <c r="I26" s="423">
        <v>210544.43914999999</v>
      </c>
      <c r="J26" s="423">
        <v>183566.72183999998</v>
      </c>
      <c r="K26" s="423">
        <v>219519.68274000005</v>
      </c>
      <c r="L26" s="423">
        <v>88341.287069999991</v>
      </c>
      <c r="M26" s="423">
        <v>248521.08346999995</v>
      </c>
      <c r="N26" s="423">
        <v>301593.32485999988</v>
      </c>
      <c r="O26" s="423">
        <v>110673.89889000001</v>
      </c>
      <c r="P26" s="423">
        <v>121459.40048</v>
      </c>
      <c r="Q26" s="423">
        <v>57844.029559999995</v>
      </c>
      <c r="R26" s="423">
        <v>66865.895910000007</v>
      </c>
      <c r="S26" s="423">
        <v>74397.20173999999</v>
      </c>
      <c r="T26" s="423">
        <v>100802.8055</v>
      </c>
      <c r="U26" s="423">
        <v>192379.69319000002</v>
      </c>
      <c r="V26" s="423">
        <v>66345.081200000001</v>
      </c>
      <c r="W26" s="423">
        <v>83265.203670000003</v>
      </c>
      <c r="X26" s="423">
        <v>220272.86826999998</v>
      </c>
      <c r="Y26" s="423">
        <v>98390.951559999958</v>
      </c>
      <c r="Z26" s="423">
        <v>237196.02969</v>
      </c>
      <c r="AA26" s="423">
        <v>109305.13739000002</v>
      </c>
      <c r="AB26" s="423">
        <v>302870.31660000002</v>
      </c>
      <c r="AC26" s="423">
        <v>268871.62319999997</v>
      </c>
      <c r="AD26" s="423">
        <v>98714.806960000002</v>
      </c>
      <c r="AE26" s="423">
        <v>262155.64256000007</v>
      </c>
      <c r="AF26" s="423">
        <v>77006.013159999988</v>
      </c>
      <c r="AG26" s="423">
        <v>74086.646429999993</v>
      </c>
      <c r="AH26" s="423">
        <v>61922.765749999991</v>
      </c>
      <c r="AI26" s="423">
        <v>22755.65379</v>
      </c>
      <c r="AJ26" s="423">
        <v>39220.598590000009</v>
      </c>
      <c r="AK26" s="423">
        <v>20394.030950000004</v>
      </c>
      <c r="AL26" s="423">
        <v>113092.22972</v>
      </c>
      <c r="AM26" s="423">
        <v>27576.345079999999</v>
      </c>
      <c r="AN26" s="423">
        <v>147447.93165000001</v>
      </c>
      <c r="AO26" s="423">
        <v>68456.227360000004</v>
      </c>
      <c r="AP26" s="423">
        <v>26616.342300000004</v>
      </c>
      <c r="AQ26" s="423">
        <v>7354221.2983799996</v>
      </c>
    </row>
    <row r="27" spans="1:43" x14ac:dyDescent="0.25">
      <c r="A27" s="426" t="s">
        <v>29</v>
      </c>
      <c r="B27" s="425">
        <v>1037709.6626299999</v>
      </c>
      <c r="C27" s="425">
        <v>294172.24874000001</v>
      </c>
      <c r="D27" s="425">
        <v>692781.23254999996</v>
      </c>
      <c r="E27" s="425">
        <v>287860.85649000003</v>
      </c>
      <c r="F27" s="425">
        <v>171345.32610999999</v>
      </c>
      <c r="G27" s="425">
        <v>156071.70045999999</v>
      </c>
      <c r="H27" s="425">
        <v>132541.08707999997</v>
      </c>
      <c r="I27" s="425">
        <v>194691.37385</v>
      </c>
      <c r="J27" s="425">
        <v>169585.60715</v>
      </c>
      <c r="K27" s="425">
        <v>220192.12892000005</v>
      </c>
      <c r="L27" s="425">
        <v>86142.09564</v>
      </c>
      <c r="M27" s="425">
        <v>237835.89529999997</v>
      </c>
      <c r="N27" s="425">
        <v>313227.81846999994</v>
      </c>
      <c r="O27" s="425">
        <v>107901.57587</v>
      </c>
      <c r="P27" s="425">
        <v>117196.06357</v>
      </c>
      <c r="Q27" s="425">
        <v>54303.250250000005</v>
      </c>
      <c r="R27" s="425">
        <v>58678.555140000004</v>
      </c>
      <c r="S27" s="425">
        <v>62995.201279999994</v>
      </c>
      <c r="T27" s="425">
        <v>94843.558519999991</v>
      </c>
      <c r="U27" s="425">
        <v>187692.44159</v>
      </c>
      <c r="V27" s="425">
        <v>63718.769740000003</v>
      </c>
      <c r="W27" s="425">
        <v>79191.571540000004</v>
      </c>
      <c r="X27" s="425">
        <v>206527.19962</v>
      </c>
      <c r="Y27" s="425">
        <v>99113.680889999974</v>
      </c>
      <c r="Z27" s="425">
        <v>199140.33604999998</v>
      </c>
      <c r="AA27" s="425">
        <v>97150.542460000011</v>
      </c>
      <c r="AB27" s="425">
        <v>294818.23572</v>
      </c>
      <c r="AC27" s="425">
        <v>249169.21821999998</v>
      </c>
      <c r="AD27" s="425">
        <v>90008.430349999995</v>
      </c>
      <c r="AE27" s="425">
        <v>253548.76958000002</v>
      </c>
      <c r="AF27" s="425">
        <v>79062.105179999999</v>
      </c>
      <c r="AG27" s="425">
        <v>74359.62913999999</v>
      </c>
      <c r="AH27" s="425">
        <v>55904.698709999997</v>
      </c>
      <c r="AI27" s="425">
        <v>21419.868630000001</v>
      </c>
      <c r="AJ27" s="425">
        <v>35700.298730000002</v>
      </c>
      <c r="AK27" s="425">
        <v>19917.899220000003</v>
      </c>
      <c r="AL27" s="425">
        <v>107718.71815</v>
      </c>
      <c r="AM27" s="425">
        <v>24974.502189999999</v>
      </c>
      <c r="AN27" s="425">
        <v>151345.24945999999</v>
      </c>
      <c r="AO27" s="425">
        <v>65856.477790000004</v>
      </c>
      <c r="AP27" s="425">
        <v>27449.876650000002</v>
      </c>
      <c r="AQ27" s="425">
        <v>6973863.7576300008</v>
      </c>
    </row>
    <row r="28" spans="1:43" x14ac:dyDescent="0.25">
      <c r="A28" s="424" t="s">
        <v>30</v>
      </c>
      <c r="B28" s="425">
        <v>832333.31502999994</v>
      </c>
      <c r="C28" s="425">
        <v>146950.81175999998</v>
      </c>
      <c r="D28" s="425">
        <v>381112.01812999998</v>
      </c>
      <c r="E28" s="425">
        <v>191200.14035000003</v>
      </c>
      <c r="F28" s="425">
        <v>127453.46971</v>
      </c>
      <c r="G28" s="425">
        <v>107627.06938999999</v>
      </c>
      <c r="H28" s="425">
        <v>125740.92658999997</v>
      </c>
      <c r="I28" s="425">
        <v>127201.06844</v>
      </c>
      <c r="J28" s="425">
        <v>114824.02982</v>
      </c>
      <c r="K28" s="425">
        <v>196686.61357000005</v>
      </c>
      <c r="L28" s="425">
        <v>65080.241020000001</v>
      </c>
      <c r="M28" s="425">
        <v>189516.24703999999</v>
      </c>
      <c r="N28" s="425">
        <v>294793.22046999994</v>
      </c>
      <c r="O28" s="425">
        <v>86559.662810000009</v>
      </c>
      <c r="P28" s="425">
        <v>101937.94906</v>
      </c>
      <c r="Q28" s="425">
        <v>41139.18578</v>
      </c>
      <c r="R28" s="425">
        <v>32120.097610000004</v>
      </c>
      <c r="S28" s="425">
        <v>31280.618899999998</v>
      </c>
      <c r="T28" s="425">
        <v>71629.2745</v>
      </c>
      <c r="U28" s="425">
        <v>151382.22048000002</v>
      </c>
      <c r="V28" s="425">
        <v>48473.63033</v>
      </c>
      <c r="W28" s="425">
        <v>59803.522530000009</v>
      </c>
      <c r="X28" s="425">
        <v>147817.84492</v>
      </c>
      <c r="Y28" s="425">
        <v>87341.147019999975</v>
      </c>
      <c r="Z28" s="425">
        <v>100301.06275999999</v>
      </c>
      <c r="AA28" s="425">
        <v>51097.979020000006</v>
      </c>
      <c r="AB28" s="425">
        <v>257410.51721000002</v>
      </c>
      <c r="AC28" s="425">
        <v>173518.17494999999</v>
      </c>
      <c r="AD28" s="425">
        <v>66351.892609999995</v>
      </c>
      <c r="AE28" s="425">
        <v>212198.83960000001</v>
      </c>
      <c r="AF28" s="425">
        <v>67607.213900000002</v>
      </c>
      <c r="AG28" s="425">
        <v>66469.574429999993</v>
      </c>
      <c r="AH28" s="425">
        <v>32906.162900000003</v>
      </c>
      <c r="AI28" s="425">
        <v>15004.484129999999</v>
      </c>
      <c r="AJ28" s="425">
        <v>29351.367409999999</v>
      </c>
      <c r="AK28" s="425">
        <v>17655.743430000002</v>
      </c>
      <c r="AL28" s="425">
        <v>72747.278470000005</v>
      </c>
      <c r="AM28" s="425">
        <v>17561.621360000001</v>
      </c>
      <c r="AN28" s="425">
        <v>126920.42416999998</v>
      </c>
      <c r="AO28" s="425">
        <v>61674.522300000004</v>
      </c>
      <c r="AP28" s="425">
        <v>26441.005130000001</v>
      </c>
      <c r="AQ28" s="425">
        <v>5155222.1890400015</v>
      </c>
    </row>
    <row r="29" spans="1:43" x14ac:dyDescent="0.25">
      <c r="A29" s="424" t="s">
        <v>31</v>
      </c>
      <c r="B29" s="425">
        <v>205376.34760000001</v>
      </c>
      <c r="C29" s="425">
        <v>147221.43698000003</v>
      </c>
      <c r="D29" s="425">
        <v>311669.21441999997</v>
      </c>
      <c r="E29" s="425">
        <v>96660.71613999999</v>
      </c>
      <c r="F29" s="425">
        <v>43891.856399999997</v>
      </c>
      <c r="G29" s="425">
        <v>48444.631070000003</v>
      </c>
      <c r="H29" s="425">
        <v>6800.1604900000002</v>
      </c>
      <c r="I29" s="425">
        <v>67490.305410000001</v>
      </c>
      <c r="J29" s="425">
        <v>54761.577330000007</v>
      </c>
      <c r="K29" s="425">
        <v>23505.515350000001</v>
      </c>
      <c r="L29" s="425">
        <v>21061.854620000002</v>
      </c>
      <c r="M29" s="425">
        <v>48319.648259999994</v>
      </c>
      <c r="N29" s="425">
        <v>18434.598000000002</v>
      </c>
      <c r="O29" s="425">
        <v>21341.913059999999</v>
      </c>
      <c r="P29" s="425">
        <v>15258.114510000001</v>
      </c>
      <c r="Q29" s="425">
        <v>13164.064470000003</v>
      </c>
      <c r="R29" s="425">
        <v>26558.45753</v>
      </c>
      <c r="S29" s="425">
        <v>31714.58238</v>
      </c>
      <c r="T29" s="425">
        <v>23214.284019999999</v>
      </c>
      <c r="U29" s="425">
        <v>36310.221109999999</v>
      </c>
      <c r="V29" s="425">
        <v>15245.13941</v>
      </c>
      <c r="W29" s="425">
        <v>19388.049009999999</v>
      </c>
      <c r="X29" s="425">
        <v>58709.354700000004</v>
      </c>
      <c r="Y29" s="425">
        <v>11772.533869999999</v>
      </c>
      <c r="Z29" s="425">
        <v>98839.273289999997</v>
      </c>
      <c r="AA29" s="425">
        <v>46052.563440000005</v>
      </c>
      <c r="AB29" s="425">
        <v>37407.718510000006</v>
      </c>
      <c r="AC29" s="425">
        <v>75651.043270000009</v>
      </c>
      <c r="AD29" s="425">
        <v>23656.537740000003</v>
      </c>
      <c r="AE29" s="425">
        <v>41349.929980000001</v>
      </c>
      <c r="AF29" s="425">
        <v>11454.891280000002</v>
      </c>
      <c r="AG29" s="425">
        <v>7890.0547100000003</v>
      </c>
      <c r="AH29" s="425">
        <v>22998.535809999998</v>
      </c>
      <c r="AI29" s="425">
        <v>6415.384500000001</v>
      </c>
      <c r="AJ29" s="425">
        <v>6348.9313200000006</v>
      </c>
      <c r="AK29" s="425">
        <v>2262.1557900000003</v>
      </c>
      <c r="AL29" s="425">
        <v>34971.439680000003</v>
      </c>
      <c r="AM29" s="425">
        <v>7412.8808300000001</v>
      </c>
      <c r="AN29" s="425">
        <v>24424.825290000001</v>
      </c>
      <c r="AO29" s="425">
        <v>4181.9554900000003</v>
      </c>
      <c r="AP29" s="425">
        <v>1008.87152</v>
      </c>
      <c r="AQ29" s="425">
        <v>1818641.5685900005</v>
      </c>
    </row>
    <row r="30" spans="1:43" x14ac:dyDescent="0.25">
      <c r="A30" s="426" t="s">
        <v>32</v>
      </c>
      <c r="B30" s="425">
        <v>6380.6466099999998</v>
      </c>
      <c r="C30" s="425">
        <v>2699.7365300000001</v>
      </c>
      <c r="D30" s="425">
        <v>17097.38177</v>
      </c>
      <c r="E30" s="425">
        <v>4210.3628599999993</v>
      </c>
      <c r="F30" s="425">
        <v>3092.76919</v>
      </c>
      <c r="G30" s="425">
        <v>5.5218699999999998</v>
      </c>
      <c r="H30" s="425">
        <v>258.58769999999998</v>
      </c>
      <c r="I30" s="425">
        <v>173.22493</v>
      </c>
      <c r="J30" s="425">
        <v>984.41440000000011</v>
      </c>
      <c r="K30" s="425">
        <v>2272.2302300000001</v>
      </c>
      <c r="L30" s="425">
        <v>536.43118000000004</v>
      </c>
      <c r="M30" s="425">
        <v>5006.0109200000006</v>
      </c>
      <c r="N30" s="425">
        <v>1105.4729199999999</v>
      </c>
      <c r="O30" s="425">
        <v>2089.2832899999999</v>
      </c>
      <c r="P30" s="425">
        <v>1567.4817600000001</v>
      </c>
      <c r="Q30" s="425">
        <v>2472.9336000000003</v>
      </c>
      <c r="R30" s="425">
        <v>48.234310000000001</v>
      </c>
      <c r="S30" s="425">
        <v>160.83891</v>
      </c>
      <c r="T30" s="425">
        <v>1647.7009700000001</v>
      </c>
      <c r="U30" s="425">
        <v>690.07407000000001</v>
      </c>
      <c r="V30" s="425">
        <v>34.888509999999997</v>
      </c>
      <c r="W30" s="425">
        <v>928.89671999999996</v>
      </c>
      <c r="X30" s="425">
        <v>761.88343000000009</v>
      </c>
      <c r="Y30" s="425">
        <v>311.09421999999995</v>
      </c>
      <c r="Z30" s="425">
        <v>545.39300000000003</v>
      </c>
      <c r="AA30" s="425">
        <v>2236.9675500000003</v>
      </c>
      <c r="AB30" s="425">
        <v>865.33649999999989</v>
      </c>
      <c r="AC30" s="425">
        <v>7950.3565600000002</v>
      </c>
      <c r="AD30" s="425">
        <v>466.43050000000005</v>
      </c>
      <c r="AE30" s="425">
        <v>1348.7736600000001</v>
      </c>
      <c r="AF30" s="425">
        <v>531.97004000000004</v>
      </c>
      <c r="AG30" s="425">
        <v>117.58769000000001</v>
      </c>
      <c r="AH30" s="425">
        <v>336.28837999999996</v>
      </c>
      <c r="AI30" s="425">
        <v>360.87769999999995</v>
      </c>
      <c r="AJ30" s="425">
        <v>169.43880999999996</v>
      </c>
      <c r="AK30" s="425">
        <v>85.016379999999998</v>
      </c>
      <c r="AL30" s="425">
        <v>691.47741000000008</v>
      </c>
      <c r="AM30" s="425">
        <v>2258.45991</v>
      </c>
      <c r="AN30" s="425">
        <v>1233.71955</v>
      </c>
      <c r="AO30" s="425">
        <v>2025.6615100000001</v>
      </c>
      <c r="AP30" s="425">
        <v>14.506419999999999</v>
      </c>
      <c r="AQ30" s="425">
        <v>75774.362470000022</v>
      </c>
    </row>
    <row r="31" spans="1:43" x14ac:dyDescent="0.25">
      <c r="A31" s="424" t="s">
        <v>33</v>
      </c>
      <c r="B31" s="425">
        <v>2911.2386999999999</v>
      </c>
      <c r="C31" s="425">
        <v>1285.90446</v>
      </c>
      <c r="D31" s="425">
        <v>5726.7842199999996</v>
      </c>
      <c r="E31" s="425">
        <v>1969.02226</v>
      </c>
      <c r="F31" s="425">
        <v>2297.4191099999998</v>
      </c>
      <c r="G31" s="425">
        <v>4.2909600000000001</v>
      </c>
      <c r="H31" s="425">
        <v>196.67166</v>
      </c>
      <c r="I31" s="425">
        <v>148.66808</v>
      </c>
      <c r="J31" s="425">
        <v>332.23210999999998</v>
      </c>
      <c r="K31" s="425">
        <v>1606.04097</v>
      </c>
      <c r="L31" s="425">
        <v>358.79485000000005</v>
      </c>
      <c r="M31" s="425">
        <v>3530.3841600000001</v>
      </c>
      <c r="N31" s="425">
        <v>960.30441999999994</v>
      </c>
      <c r="O31" s="425">
        <v>783.63137999999992</v>
      </c>
      <c r="P31" s="425">
        <v>788.56693000000007</v>
      </c>
      <c r="Q31" s="425">
        <v>1059.9921899999999</v>
      </c>
      <c r="R31" s="425">
        <v>0</v>
      </c>
      <c r="S31" s="425">
        <v>160.83891</v>
      </c>
      <c r="T31" s="425">
        <v>628.45720000000006</v>
      </c>
      <c r="U31" s="425">
        <v>197.93884</v>
      </c>
      <c r="V31" s="425">
        <v>19.72317</v>
      </c>
      <c r="W31" s="425">
        <v>492.53938999999997</v>
      </c>
      <c r="X31" s="425">
        <v>456.42628000000002</v>
      </c>
      <c r="Y31" s="425">
        <v>109.54917</v>
      </c>
      <c r="Z31" s="425">
        <v>97.669219999999996</v>
      </c>
      <c r="AA31" s="425">
        <v>954.88995</v>
      </c>
      <c r="AB31" s="425">
        <v>412.87518</v>
      </c>
      <c r="AC31" s="425">
        <v>1873.2983800000002</v>
      </c>
      <c r="AD31" s="425">
        <v>182.20819000000003</v>
      </c>
      <c r="AE31" s="425">
        <v>221.08168000000001</v>
      </c>
      <c r="AF31" s="425">
        <v>252.54488999999998</v>
      </c>
      <c r="AG31" s="425">
        <v>116.58769000000001</v>
      </c>
      <c r="AH31" s="425">
        <v>253.41457</v>
      </c>
      <c r="AI31" s="425">
        <v>111.59566</v>
      </c>
      <c r="AJ31" s="425">
        <v>145.14647999999997</v>
      </c>
      <c r="AK31" s="425">
        <v>58.087769999999999</v>
      </c>
      <c r="AL31" s="425">
        <v>205.21620999999999</v>
      </c>
      <c r="AM31" s="425">
        <v>1354.93354</v>
      </c>
      <c r="AN31" s="425">
        <v>433.39564999999999</v>
      </c>
      <c r="AO31" s="425">
        <v>1244.1946400000002</v>
      </c>
      <c r="AP31" s="425">
        <v>7.6464399999999992</v>
      </c>
      <c r="AQ31" s="425">
        <v>33950.205559999995</v>
      </c>
    </row>
    <row r="32" spans="1:43" x14ac:dyDescent="0.25">
      <c r="A32" s="424" t="s">
        <v>34</v>
      </c>
      <c r="B32" s="425">
        <v>3469.4079100000004</v>
      </c>
      <c r="C32" s="425">
        <v>1413.8320700000002</v>
      </c>
      <c r="D32" s="425">
        <v>11370.59755</v>
      </c>
      <c r="E32" s="425">
        <v>2241.3405999999995</v>
      </c>
      <c r="F32" s="425">
        <v>795.35008000000005</v>
      </c>
      <c r="G32" s="425">
        <v>1.2309100000000002</v>
      </c>
      <c r="H32" s="425">
        <v>61.916040000000002</v>
      </c>
      <c r="I32" s="425">
        <v>24.556849999999997</v>
      </c>
      <c r="J32" s="425">
        <v>652.18229000000008</v>
      </c>
      <c r="K32" s="425">
        <v>666.18925999999999</v>
      </c>
      <c r="L32" s="425">
        <v>177.63632999999999</v>
      </c>
      <c r="M32" s="425">
        <v>1475.6267600000001</v>
      </c>
      <c r="N32" s="425">
        <v>145.16849999999999</v>
      </c>
      <c r="O32" s="425">
        <v>1305.6519099999998</v>
      </c>
      <c r="P32" s="425">
        <v>778.91483000000005</v>
      </c>
      <c r="Q32" s="425">
        <v>1412.9414100000001</v>
      </c>
      <c r="R32" s="425">
        <v>48.234310000000001</v>
      </c>
      <c r="S32" s="425">
        <v>0</v>
      </c>
      <c r="T32" s="425">
        <v>1019.24377</v>
      </c>
      <c r="U32" s="425">
        <v>492.13522999999998</v>
      </c>
      <c r="V32" s="425">
        <v>15.16534</v>
      </c>
      <c r="W32" s="425">
        <v>436.35732999999993</v>
      </c>
      <c r="X32" s="425">
        <v>305.45715000000001</v>
      </c>
      <c r="Y32" s="425">
        <v>201.54504999999997</v>
      </c>
      <c r="Z32" s="425">
        <v>447.72377999999998</v>
      </c>
      <c r="AA32" s="425">
        <v>1282.0776000000001</v>
      </c>
      <c r="AB32" s="425">
        <v>452.46131999999994</v>
      </c>
      <c r="AC32" s="425">
        <v>6077.05818</v>
      </c>
      <c r="AD32" s="425">
        <v>284.22230999999999</v>
      </c>
      <c r="AE32" s="425">
        <v>1127.6919800000001</v>
      </c>
      <c r="AF32" s="425">
        <v>279.42515000000003</v>
      </c>
      <c r="AG32" s="425">
        <v>1</v>
      </c>
      <c r="AH32" s="425">
        <v>82.873809999999992</v>
      </c>
      <c r="AI32" s="425">
        <v>249.28203999999997</v>
      </c>
      <c r="AJ32" s="425">
        <v>24.292330000000003</v>
      </c>
      <c r="AK32" s="425">
        <v>26.928609999999999</v>
      </c>
      <c r="AL32" s="425">
        <v>486.26120000000009</v>
      </c>
      <c r="AM32" s="425">
        <v>903.52637000000004</v>
      </c>
      <c r="AN32" s="425">
        <v>800.32389999999998</v>
      </c>
      <c r="AO32" s="425">
        <v>781.46686999999997</v>
      </c>
      <c r="AP32" s="425">
        <v>6.8599799999999993</v>
      </c>
      <c r="AQ32" s="425">
        <v>41824.156909999998</v>
      </c>
    </row>
    <row r="33" spans="1:43" x14ac:dyDescent="0.25">
      <c r="A33" s="426" t="s">
        <v>35</v>
      </c>
      <c r="B33" s="425">
        <v>33411.151399999995</v>
      </c>
      <c r="C33" s="425">
        <v>12151.49987</v>
      </c>
      <c r="D33" s="425">
        <v>14094.08051</v>
      </c>
      <c r="E33" s="425">
        <v>20181.374450000003</v>
      </c>
      <c r="F33" s="425">
        <v>8215.1345400000009</v>
      </c>
      <c r="G33" s="425">
        <v>5458.3888000000006</v>
      </c>
      <c r="H33" s="425">
        <v>2020.4686200000001</v>
      </c>
      <c r="I33" s="425">
        <v>2896.2167300000001</v>
      </c>
      <c r="J33" s="425">
        <v>9468.201509999999</v>
      </c>
      <c r="K33" s="425">
        <v>6723.3217999999997</v>
      </c>
      <c r="L33" s="425">
        <v>7448.3942499999994</v>
      </c>
      <c r="M33" s="425">
        <v>14005.761619999999</v>
      </c>
      <c r="N33" s="425">
        <v>7945.3698299999996</v>
      </c>
      <c r="O33" s="425">
        <v>4401.6924499999986</v>
      </c>
      <c r="P33" s="425">
        <v>2985.1777999999999</v>
      </c>
      <c r="Q33" s="425">
        <v>744.35188999999991</v>
      </c>
      <c r="R33" s="425">
        <v>544.09046999999998</v>
      </c>
      <c r="S33" s="425">
        <v>2087.12959</v>
      </c>
      <c r="T33" s="425">
        <v>6869.9048500000008</v>
      </c>
      <c r="U33" s="425">
        <v>2503.8487299999997</v>
      </c>
      <c r="V33" s="425">
        <v>868.89750000000004</v>
      </c>
      <c r="W33" s="425">
        <v>4325.4934999999996</v>
      </c>
      <c r="X33" s="425">
        <v>1391.21884</v>
      </c>
      <c r="Y33" s="425">
        <v>1666.6369299999999</v>
      </c>
      <c r="Z33" s="425">
        <v>5003.5985700000001</v>
      </c>
      <c r="AA33" s="425">
        <v>1500.9615900000001</v>
      </c>
      <c r="AB33" s="425">
        <v>5125.5308599999998</v>
      </c>
      <c r="AC33" s="425">
        <v>6558.5838999999996</v>
      </c>
      <c r="AD33" s="425">
        <v>1435.58221</v>
      </c>
      <c r="AE33" s="425">
        <v>2339.2458699999997</v>
      </c>
      <c r="AF33" s="425">
        <v>1202.95562</v>
      </c>
      <c r="AG33" s="425">
        <v>141.47704999999999</v>
      </c>
      <c r="AH33" s="425">
        <v>2375.5286000000001</v>
      </c>
      <c r="AI33" s="425">
        <v>851.27436999999998</v>
      </c>
      <c r="AJ33" s="425">
        <v>395.55707000000001</v>
      </c>
      <c r="AK33" s="425">
        <v>503.28318000000002</v>
      </c>
      <c r="AL33" s="425">
        <v>3041.0709299999999</v>
      </c>
      <c r="AM33" s="425">
        <v>1150.3371499999998</v>
      </c>
      <c r="AN33" s="425">
        <v>9828.6179300000003</v>
      </c>
      <c r="AO33" s="425">
        <v>10460.862550000002</v>
      </c>
      <c r="AP33" s="425">
        <v>51.45</v>
      </c>
      <c r="AQ33" s="425">
        <v>224373.72392999998</v>
      </c>
    </row>
    <row r="34" spans="1:43" x14ac:dyDescent="0.25">
      <c r="A34" s="424" t="s">
        <v>36</v>
      </c>
      <c r="B34" s="425">
        <v>12743.53692</v>
      </c>
      <c r="C34" s="425">
        <v>4648.6419299999998</v>
      </c>
      <c r="D34" s="425">
        <v>4792.2470199999998</v>
      </c>
      <c r="E34" s="425">
        <v>11576.391540000002</v>
      </c>
      <c r="F34" s="425">
        <v>6321.1992300000002</v>
      </c>
      <c r="G34" s="425">
        <v>4724.3079200000002</v>
      </c>
      <c r="H34" s="425">
        <v>1198.2292</v>
      </c>
      <c r="I34" s="425">
        <v>1076.4008800000001</v>
      </c>
      <c r="J34" s="425">
        <v>2303.2544099999996</v>
      </c>
      <c r="K34" s="425">
        <v>4689.5940000000001</v>
      </c>
      <c r="L34" s="425">
        <v>6287.9743499999995</v>
      </c>
      <c r="M34" s="425">
        <v>7668.4151699999993</v>
      </c>
      <c r="N34" s="425">
        <v>7117.6115499999996</v>
      </c>
      <c r="O34" s="425">
        <v>1689.4415899999999</v>
      </c>
      <c r="P34" s="425">
        <v>1436.3840700000001</v>
      </c>
      <c r="Q34" s="425">
        <v>384.29409999999996</v>
      </c>
      <c r="R34" s="425">
        <v>116.73380999999999</v>
      </c>
      <c r="S34" s="425">
        <v>1853.01947</v>
      </c>
      <c r="T34" s="425">
        <v>4754.8344200000001</v>
      </c>
      <c r="U34" s="425">
        <v>996.58150999999998</v>
      </c>
      <c r="V34" s="425">
        <v>723.50803000000008</v>
      </c>
      <c r="W34" s="425">
        <v>2541.5034699999997</v>
      </c>
      <c r="X34" s="425">
        <v>1015.97267</v>
      </c>
      <c r="Y34" s="425">
        <v>1043.3393799999999</v>
      </c>
      <c r="Z34" s="425">
        <v>2409.3044199999999</v>
      </c>
      <c r="AA34" s="425">
        <v>971.3335800000001</v>
      </c>
      <c r="AB34" s="425">
        <v>2859.9106799999995</v>
      </c>
      <c r="AC34" s="425">
        <v>2514.5136000000002</v>
      </c>
      <c r="AD34" s="425">
        <v>586.98217</v>
      </c>
      <c r="AE34" s="425">
        <v>628.83102999999994</v>
      </c>
      <c r="AF34" s="425">
        <v>602.19932999999992</v>
      </c>
      <c r="AG34" s="425">
        <v>55.358009999999993</v>
      </c>
      <c r="AH34" s="425">
        <v>1049.34205</v>
      </c>
      <c r="AI34" s="425">
        <v>495.22820000000002</v>
      </c>
      <c r="AJ34" s="425">
        <v>395.55707000000001</v>
      </c>
      <c r="AK34" s="425">
        <v>202.64286000000001</v>
      </c>
      <c r="AL34" s="425">
        <v>2282.9845399999999</v>
      </c>
      <c r="AM34" s="425">
        <v>804.77053999999987</v>
      </c>
      <c r="AN34" s="425">
        <v>6423.7822900000001</v>
      </c>
      <c r="AO34" s="425">
        <v>8667.737070000001</v>
      </c>
      <c r="AP34" s="425">
        <v>51.45</v>
      </c>
      <c r="AQ34" s="425">
        <v>122705.34408000004</v>
      </c>
    </row>
    <row r="35" spans="1:43" x14ac:dyDescent="0.25">
      <c r="A35" s="424" t="s">
        <v>37</v>
      </c>
      <c r="B35" s="425">
        <v>20667.614479999997</v>
      </c>
      <c r="C35" s="425">
        <v>7502.8579399999999</v>
      </c>
      <c r="D35" s="425">
        <v>9301.8334900000009</v>
      </c>
      <c r="E35" s="425">
        <v>8604.9829099999988</v>
      </c>
      <c r="F35" s="425">
        <v>1893.9353100000001</v>
      </c>
      <c r="G35" s="425">
        <v>734.08087999999998</v>
      </c>
      <c r="H35" s="425">
        <v>822.23942</v>
      </c>
      <c r="I35" s="425">
        <v>1819.81585</v>
      </c>
      <c r="J35" s="425">
        <v>7164.9470999999994</v>
      </c>
      <c r="K35" s="425">
        <v>2033.7278000000001</v>
      </c>
      <c r="L35" s="425">
        <v>1160.4198999999999</v>
      </c>
      <c r="M35" s="425">
        <v>6337.34645</v>
      </c>
      <c r="N35" s="425">
        <v>827.7582799999999</v>
      </c>
      <c r="O35" s="425">
        <v>2712.2508599999992</v>
      </c>
      <c r="P35" s="425">
        <v>1548.7937299999999</v>
      </c>
      <c r="Q35" s="425">
        <v>360.05779000000001</v>
      </c>
      <c r="R35" s="425">
        <v>427.35665999999998</v>
      </c>
      <c r="S35" s="425">
        <v>234.11011999999999</v>
      </c>
      <c r="T35" s="425">
        <v>2115.0704300000002</v>
      </c>
      <c r="U35" s="425">
        <v>1507.26722</v>
      </c>
      <c r="V35" s="425">
        <v>145.38946999999999</v>
      </c>
      <c r="W35" s="425">
        <v>1783.9900299999999</v>
      </c>
      <c r="X35" s="425">
        <v>375.24617000000001</v>
      </c>
      <c r="Y35" s="425">
        <v>623.29755</v>
      </c>
      <c r="Z35" s="425">
        <v>2594.2941499999997</v>
      </c>
      <c r="AA35" s="425">
        <v>529.62801000000002</v>
      </c>
      <c r="AB35" s="425">
        <v>2265.6201800000003</v>
      </c>
      <c r="AC35" s="425">
        <v>4044.0702999999999</v>
      </c>
      <c r="AD35" s="425">
        <v>848.60004000000004</v>
      </c>
      <c r="AE35" s="425">
        <v>1710.4148399999999</v>
      </c>
      <c r="AF35" s="425">
        <v>600.75629000000004</v>
      </c>
      <c r="AG35" s="425">
        <v>86.119039999999998</v>
      </c>
      <c r="AH35" s="425">
        <v>1326.1865500000001</v>
      </c>
      <c r="AI35" s="425">
        <v>356.04616999999996</v>
      </c>
      <c r="AJ35" s="425">
        <v>0</v>
      </c>
      <c r="AK35" s="425">
        <v>300.64032000000003</v>
      </c>
      <c r="AL35" s="425">
        <v>758.08638999999994</v>
      </c>
      <c r="AM35" s="425">
        <v>345.56660999999997</v>
      </c>
      <c r="AN35" s="425">
        <v>3404.8356399999998</v>
      </c>
      <c r="AO35" s="425">
        <v>1793.1254799999999</v>
      </c>
      <c r="AP35" s="425">
        <v>0</v>
      </c>
      <c r="AQ35" s="425">
        <v>101668.37985000003</v>
      </c>
    </row>
    <row r="36" spans="1:43" x14ac:dyDescent="0.25">
      <c r="A36" s="426" t="s">
        <v>38</v>
      </c>
      <c r="B36" s="425">
        <v>67045.565239999996</v>
      </c>
      <c r="C36" s="425">
        <v>32682.985909999996</v>
      </c>
      <c r="D36" s="425">
        <v>100942.12700000002</v>
      </c>
      <c r="E36" s="425">
        <v>31484.421230000004</v>
      </c>
      <c r="F36" s="425">
        <v>17653.090229999998</v>
      </c>
      <c r="G36" s="425">
        <v>14481.99856</v>
      </c>
      <c r="H36" s="425">
        <v>3758.2732700000001</v>
      </c>
      <c r="I36" s="425">
        <v>22714.618550000003</v>
      </c>
      <c r="J36" s="425">
        <v>18165.931199999999</v>
      </c>
      <c r="K36" s="425">
        <v>12879.517970000001</v>
      </c>
      <c r="L36" s="425">
        <v>6012.1590799999994</v>
      </c>
      <c r="M36" s="425">
        <v>15343.957589999998</v>
      </c>
      <c r="N36" s="425">
        <v>13047.560430000001</v>
      </c>
      <c r="O36" s="425">
        <v>9118.2112700000016</v>
      </c>
      <c r="P36" s="425">
        <v>9541.5640899999999</v>
      </c>
      <c r="Q36" s="425">
        <v>5257.4106099999999</v>
      </c>
      <c r="R36" s="425">
        <v>10591.188000000002</v>
      </c>
      <c r="S36" s="425">
        <v>13940.390689999998</v>
      </c>
      <c r="T36" s="425">
        <v>15316.95688</v>
      </c>
      <c r="U36" s="425">
        <v>17060.972389999999</v>
      </c>
      <c r="V36" s="425">
        <v>5976.9774900000002</v>
      </c>
      <c r="W36" s="425">
        <v>7738.5458699999999</v>
      </c>
      <c r="X36" s="425">
        <v>21697.168239999995</v>
      </c>
      <c r="Y36" s="425">
        <v>5672.2250700000004</v>
      </c>
      <c r="Z36" s="425">
        <v>41352.056179999992</v>
      </c>
      <c r="AA36" s="425">
        <v>16796.542169999997</v>
      </c>
      <c r="AB36" s="425">
        <v>16585.897990000001</v>
      </c>
      <c r="AC36" s="425">
        <v>28020.150240000003</v>
      </c>
      <c r="AD36" s="425">
        <v>9454.72487</v>
      </c>
      <c r="AE36" s="425">
        <v>18829.97465</v>
      </c>
      <c r="AF36" s="425">
        <v>2505.1146800000001</v>
      </c>
      <c r="AG36" s="425">
        <v>2633.7676099999999</v>
      </c>
      <c r="AH36" s="425">
        <v>8166.2709399999985</v>
      </c>
      <c r="AI36" s="425">
        <v>2024.5430900000001</v>
      </c>
      <c r="AJ36" s="425">
        <v>4141.29198</v>
      </c>
      <c r="AK36" s="425">
        <v>851.42952999999989</v>
      </c>
      <c r="AL36" s="425">
        <v>10456.885719999998</v>
      </c>
      <c r="AM36" s="425">
        <v>2981.3289100000002</v>
      </c>
      <c r="AN36" s="425">
        <v>7293.3383700000004</v>
      </c>
      <c r="AO36" s="425">
        <v>3338.4978300000002</v>
      </c>
      <c r="AP36" s="425">
        <v>663.93056000000013</v>
      </c>
      <c r="AQ36" s="425">
        <v>654219.56218000001</v>
      </c>
    </row>
    <row r="37" spans="1:43" x14ac:dyDescent="0.25">
      <c r="A37" s="30" t="s">
        <v>39</v>
      </c>
      <c r="B37" s="425">
        <v>9974.5850399999999</v>
      </c>
      <c r="C37" s="425">
        <v>962.37652000000003</v>
      </c>
      <c r="D37" s="425">
        <v>4048.3926299999998</v>
      </c>
      <c r="E37" s="425">
        <v>2588.1371300000001</v>
      </c>
      <c r="F37" s="425">
        <v>1429.6821299999999</v>
      </c>
      <c r="G37" s="425">
        <v>979.12844999999993</v>
      </c>
      <c r="H37" s="425">
        <v>1033.03628</v>
      </c>
      <c r="I37" s="425">
        <v>2468.87383</v>
      </c>
      <c r="J37" s="425">
        <v>1438.1355999999998</v>
      </c>
      <c r="K37" s="425">
        <v>2650.7029600000001</v>
      </c>
      <c r="L37" s="425">
        <v>569.69164999999998</v>
      </c>
      <c r="M37" s="425">
        <v>1372.1979099999999</v>
      </c>
      <c r="N37" s="425">
        <v>3956.1593599999997</v>
      </c>
      <c r="O37" s="425">
        <v>800.13471000000004</v>
      </c>
      <c r="P37" s="425">
        <v>2876.8283199999996</v>
      </c>
      <c r="Q37" s="425">
        <v>1215.7981399999999</v>
      </c>
      <c r="R37" s="425">
        <v>529.38794999999993</v>
      </c>
      <c r="S37" s="425">
        <v>2192.2503299999998</v>
      </c>
      <c r="T37" s="425">
        <v>630.26980000000003</v>
      </c>
      <c r="U37" s="425">
        <v>1372.16473</v>
      </c>
      <c r="V37" s="425">
        <v>714.49460999999997</v>
      </c>
      <c r="W37" s="425">
        <v>919.18730000000005</v>
      </c>
      <c r="X37" s="425">
        <v>1443.7244099999998</v>
      </c>
      <c r="Y37" s="425">
        <v>773.85931999999991</v>
      </c>
      <c r="Z37" s="425">
        <v>1226.4041499999998</v>
      </c>
      <c r="AA37" s="425">
        <v>658.20070999999996</v>
      </c>
      <c r="AB37" s="425">
        <v>5722.5777500000004</v>
      </c>
      <c r="AC37" s="425">
        <v>4522.9828899999993</v>
      </c>
      <c r="AD37" s="425">
        <v>996.33630000000005</v>
      </c>
      <c r="AE37" s="425">
        <v>11571.622499999999</v>
      </c>
      <c r="AF37" s="425">
        <v>449.35086999999999</v>
      </c>
      <c r="AG37" s="425">
        <v>824.12055999999995</v>
      </c>
      <c r="AH37" s="425">
        <v>520.48165000000006</v>
      </c>
      <c r="AI37" s="425">
        <v>344.85598999999996</v>
      </c>
      <c r="AJ37" s="425">
        <v>1004.10151</v>
      </c>
      <c r="AK37" s="425">
        <v>162.73139</v>
      </c>
      <c r="AL37" s="425">
        <v>1033.1743199999999</v>
      </c>
      <c r="AM37" s="425">
        <v>1282.0356199999999</v>
      </c>
      <c r="AN37" s="425">
        <v>597.53008999999997</v>
      </c>
      <c r="AO37" s="425">
        <v>561.53268999999989</v>
      </c>
      <c r="AP37" s="425">
        <v>335.41644000000002</v>
      </c>
      <c r="AQ37" s="425">
        <v>78752.654539999989</v>
      </c>
    </row>
    <row r="38" spans="1:43" x14ac:dyDescent="0.25">
      <c r="A38" s="424" t="s">
        <v>40</v>
      </c>
      <c r="B38" s="425">
        <v>31223.952299999997</v>
      </c>
      <c r="C38" s="425">
        <v>14634.109699999999</v>
      </c>
      <c r="D38" s="425">
        <v>57053.546419999999</v>
      </c>
      <c r="E38" s="425">
        <v>15802.643950000001</v>
      </c>
      <c r="F38" s="425">
        <v>8707.5059299999994</v>
      </c>
      <c r="G38" s="425">
        <v>7677.4916499999999</v>
      </c>
      <c r="H38" s="425">
        <v>519.51849000000004</v>
      </c>
      <c r="I38" s="425">
        <v>11322.338190000002</v>
      </c>
      <c r="J38" s="425">
        <v>8020.5297299999993</v>
      </c>
      <c r="K38" s="425">
        <v>3335.0735</v>
      </c>
      <c r="L38" s="425">
        <v>2053.92715</v>
      </c>
      <c r="M38" s="425">
        <v>5462.3763399999998</v>
      </c>
      <c r="N38" s="425">
        <v>4267.1005400000004</v>
      </c>
      <c r="O38" s="425">
        <v>3403.0656099999997</v>
      </c>
      <c r="P38" s="425">
        <v>2617.5092100000002</v>
      </c>
      <c r="Q38" s="425">
        <v>1844.2689700000001</v>
      </c>
      <c r="R38" s="425">
        <v>5717.7618600000005</v>
      </c>
      <c r="S38" s="425">
        <v>7538.5524100000002</v>
      </c>
      <c r="T38" s="425">
        <v>8416.0759699999999</v>
      </c>
      <c r="U38" s="425">
        <v>336.49934999999999</v>
      </c>
      <c r="V38" s="425">
        <v>2364.8361800000002</v>
      </c>
      <c r="W38" s="425">
        <v>3464.8947000000003</v>
      </c>
      <c r="X38" s="425">
        <v>10188.769249999999</v>
      </c>
      <c r="Y38" s="425">
        <v>1383.37923</v>
      </c>
      <c r="Z38" s="425">
        <v>25301.49048</v>
      </c>
      <c r="AA38" s="425">
        <v>10334.511690000001</v>
      </c>
      <c r="AB38" s="425">
        <v>3829.2592599999998</v>
      </c>
      <c r="AC38" s="425">
        <v>14353.255030000002</v>
      </c>
      <c r="AD38" s="425">
        <v>6313.5222300000005</v>
      </c>
      <c r="AE38" s="425">
        <v>370.18258000000003</v>
      </c>
      <c r="AF38" s="425">
        <v>533.20107999999993</v>
      </c>
      <c r="AG38" s="425">
        <v>484.36682999999999</v>
      </c>
      <c r="AH38" s="425">
        <v>4632.4278099999992</v>
      </c>
      <c r="AI38" s="425">
        <v>862.64182000000005</v>
      </c>
      <c r="AJ38" s="425">
        <v>1983.0469300000002</v>
      </c>
      <c r="AK38" s="425">
        <v>215.63029999999998</v>
      </c>
      <c r="AL38" s="425">
        <v>5609.8342699999994</v>
      </c>
      <c r="AM38" s="425">
        <v>762.5224199999999</v>
      </c>
      <c r="AN38" s="425">
        <v>1919.4252300000001</v>
      </c>
      <c r="AO38" s="425">
        <v>582.02314000000001</v>
      </c>
      <c r="AP38" s="425">
        <v>23.602160000000001</v>
      </c>
      <c r="AQ38" s="425">
        <v>295466.66989000019</v>
      </c>
    </row>
    <row r="39" spans="1:43" x14ac:dyDescent="0.25">
      <c r="A39" s="424" t="s">
        <v>41</v>
      </c>
      <c r="B39" s="425">
        <v>21.146049999999999</v>
      </c>
      <c r="C39" s="425">
        <v>22.149669999999997</v>
      </c>
      <c r="D39" s="425">
        <v>0</v>
      </c>
      <c r="E39" s="425">
        <v>18.642160000000001</v>
      </c>
      <c r="F39" s="425">
        <v>8.635489999999999</v>
      </c>
      <c r="G39" s="425">
        <v>0.20358000000000001</v>
      </c>
      <c r="H39" s="425">
        <v>0</v>
      </c>
      <c r="I39" s="425">
        <v>0.95423999999999998</v>
      </c>
      <c r="J39" s="425">
        <v>1.4552100000000001</v>
      </c>
      <c r="K39" s="425">
        <v>17.588339999999999</v>
      </c>
      <c r="L39" s="425">
        <v>4.3225899999999999</v>
      </c>
      <c r="M39" s="425">
        <v>20.030060000000002</v>
      </c>
      <c r="N39" s="425">
        <v>0</v>
      </c>
      <c r="O39" s="425">
        <v>0</v>
      </c>
      <c r="P39" s="425">
        <v>30.678630000000002</v>
      </c>
      <c r="Q39" s="425">
        <v>0.7785700000000001</v>
      </c>
      <c r="R39" s="425">
        <v>0</v>
      </c>
      <c r="S39" s="425">
        <v>3.64418</v>
      </c>
      <c r="T39" s="425">
        <v>3.7627899999999999</v>
      </c>
      <c r="U39" s="425">
        <v>0</v>
      </c>
      <c r="V39" s="425">
        <v>0</v>
      </c>
      <c r="W39" s="425">
        <v>3.3891300000000002</v>
      </c>
      <c r="X39" s="425">
        <v>0</v>
      </c>
      <c r="Y39" s="425">
        <v>1.3978199999999998</v>
      </c>
      <c r="Z39" s="425">
        <v>1.3064100000000001</v>
      </c>
      <c r="AA39" s="425">
        <v>1.3813599999999999</v>
      </c>
      <c r="AB39" s="425">
        <v>1.1869100000000001</v>
      </c>
      <c r="AC39" s="425">
        <v>5.8870899999999997</v>
      </c>
      <c r="AD39" s="425">
        <v>0</v>
      </c>
      <c r="AE39" s="425">
        <v>123.70838999999999</v>
      </c>
      <c r="AF39" s="425">
        <v>5.8237700000000006</v>
      </c>
      <c r="AG39" s="425">
        <v>2.9766500000000002</v>
      </c>
      <c r="AH39" s="425">
        <v>0</v>
      </c>
      <c r="AI39" s="425">
        <v>0.76414000000000004</v>
      </c>
      <c r="AJ39" s="425">
        <v>0.31186000000000003</v>
      </c>
      <c r="AK39" s="425">
        <v>0</v>
      </c>
      <c r="AL39" s="425">
        <v>2.3158600000000003</v>
      </c>
      <c r="AM39" s="425">
        <v>0.57952999999999999</v>
      </c>
      <c r="AN39" s="425">
        <v>0</v>
      </c>
      <c r="AO39" s="425">
        <v>12.93074</v>
      </c>
      <c r="AP39" s="425">
        <v>0.46047000000000005</v>
      </c>
      <c r="AQ39" s="425">
        <v>318.41169000000002</v>
      </c>
    </row>
    <row r="40" spans="1:43" x14ac:dyDescent="0.25">
      <c r="A40" s="424" t="s">
        <v>42</v>
      </c>
      <c r="B40" s="425">
        <v>225.66362000000001</v>
      </c>
      <c r="C40" s="425">
        <v>83.11563000000001</v>
      </c>
      <c r="D40" s="425">
        <v>441.91696999999999</v>
      </c>
      <c r="E40" s="425">
        <v>129.24438000000001</v>
      </c>
      <c r="F40" s="425">
        <v>159.27903999999998</v>
      </c>
      <c r="G40" s="425">
        <v>0</v>
      </c>
      <c r="H40" s="425">
        <v>0</v>
      </c>
      <c r="I40" s="425">
        <v>0.21343000000000001</v>
      </c>
      <c r="J40" s="425">
        <v>118.8387</v>
      </c>
      <c r="K40" s="425">
        <v>24.611459999999997</v>
      </c>
      <c r="L40" s="425">
        <v>0.29381999999999997</v>
      </c>
      <c r="M40" s="425">
        <v>9.8654100000000007</v>
      </c>
      <c r="N40" s="425">
        <v>14.61007</v>
      </c>
      <c r="O40" s="425">
        <v>84.339860000000002</v>
      </c>
      <c r="P40" s="425">
        <v>69.213189999999997</v>
      </c>
      <c r="Q40" s="425">
        <v>52.071199999999997</v>
      </c>
      <c r="R40" s="425">
        <v>0</v>
      </c>
      <c r="S40" s="425">
        <v>0</v>
      </c>
      <c r="T40" s="425">
        <v>180.98319000000001</v>
      </c>
      <c r="U40" s="425">
        <v>0</v>
      </c>
      <c r="V40" s="425">
        <v>0</v>
      </c>
      <c r="W40" s="425">
        <v>26.160959999999999</v>
      </c>
      <c r="X40" s="425">
        <v>11.595360000000001</v>
      </c>
      <c r="Y40" s="425">
        <v>6.0170699999999995</v>
      </c>
      <c r="Z40" s="425">
        <v>31.649919999999998</v>
      </c>
      <c r="AA40" s="425">
        <v>12.16798</v>
      </c>
      <c r="AB40" s="425">
        <v>17.141569999999998</v>
      </c>
      <c r="AC40" s="425">
        <v>589.28441999999995</v>
      </c>
      <c r="AD40" s="425">
        <v>0</v>
      </c>
      <c r="AE40" s="425">
        <v>10.870089999999999</v>
      </c>
      <c r="AF40" s="425">
        <v>3.0233000000000003</v>
      </c>
      <c r="AG40" s="425">
        <v>0</v>
      </c>
      <c r="AH40" s="425">
        <v>0</v>
      </c>
      <c r="AI40" s="425">
        <v>17.52927</v>
      </c>
      <c r="AJ40" s="425">
        <v>0.72887000000000002</v>
      </c>
      <c r="AK40" s="425">
        <v>0</v>
      </c>
      <c r="AL40" s="425">
        <v>11.217700000000001</v>
      </c>
      <c r="AM40" s="425">
        <v>5.37941</v>
      </c>
      <c r="AN40" s="425">
        <v>17.66093</v>
      </c>
      <c r="AO40" s="425">
        <v>91.541869999999989</v>
      </c>
      <c r="AP40" s="425">
        <v>0</v>
      </c>
      <c r="AQ40" s="425">
        <v>2446.2286899999999</v>
      </c>
    </row>
    <row r="41" spans="1:43" x14ac:dyDescent="0.25">
      <c r="A41" s="424" t="s">
        <v>43</v>
      </c>
      <c r="B41" s="425">
        <v>0</v>
      </c>
      <c r="C41" s="425">
        <v>0</v>
      </c>
      <c r="D41" s="425">
        <v>0</v>
      </c>
      <c r="E41" s="425">
        <v>0</v>
      </c>
      <c r="F41" s="425">
        <v>0</v>
      </c>
      <c r="G41" s="425">
        <v>0</v>
      </c>
      <c r="H41" s="425">
        <v>0</v>
      </c>
      <c r="I41" s="425">
        <v>0</v>
      </c>
      <c r="J41" s="425">
        <v>0</v>
      </c>
      <c r="K41" s="425">
        <v>0</v>
      </c>
      <c r="L41" s="425">
        <v>0</v>
      </c>
      <c r="M41" s="425">
        <v>0</v>
      </c>
      <c r="N41" s="425">
        <v>0</v>
      </c>
      <c r="O41" s="425">
        <v>0</v>
      </c>
      <c r="P41" s="425">
        <v>0</v>
      </c>
      <c r="Q41" s="425">
        <v>0</v>
      </c>
      <c r="R41" s="425">
        <v>0</v>
      </c>
      <c r="S41" s="425">
        <v>0</v>
      </c>
      <c r="T41" s="425">
        <v>0</v>
      </c>
      <c r="U41" s="425">
        <v>0</v>
      </c>
      <c r="V41" s="425">
        <v>0</v>
      </c>
      <c r="W41" s="425">
        <v>0</v>
      </c>
      <c r="X41" s="425">
        <v>0</v>
      </c>
      <c r="Y41" s="425">
        <v>0</v>
      </c>
      <c r="Z41" s="425">
        <v>0</v>
      </c>
      <c r="AA41" s="425">
        <v>0</v>
      </c>
      <c r="AB41" s="425">
        <v>0</v>
      </c>
      <c r="AC41" s="425">
        <v>0</v>
      </c>
      <c r="AD41" s="425">
        <v>0</v>
      </c>
      <c r="AE41" s="425">
        <v>0</v>
      </c>
      <c r="AF41" s="425">
        <v>0</v>
      </c>
      <c r="AG41" s="425">
        <v>0</v>
      </c>
      <c r="AH41" s="425">
        <v>0</v>
      </c>
      <c r="AI41" s="425">
        <v>0</v>
      </c>
      <c r="AJ41" s="425">
        <v>0</v>
      </c>
      <c r="AK41" s="425">
        <v>0</v>
      </c>
      <c r="AL41" s="425">
        <v>0</v>
      </c>
      <c r="AM41" s="425">
        <v>0</v>
      </c>
      <c r="AN41" s="425">
        <v>0</v>
      </c>
      <c r="AO41" s="425">
        <v>0</v>
      </c>
      <c r="AP41" s="425">
        <v>0</v>
      </c>
      <c r="AQ41" s="425">
        <v>0</v>
      </c>
    </row>
    <row r="42" spans="1:43" x14ac:dyDescent="0.25">
      <c r="A42" s="32" t="s">
        <v>44</v>
      </c>
      <c r="B42" s="425">
        <v>0</v>
      </c>
      <c r="C42" s="425">
        <v>26.583839999999999</v>
      </c>
      <c r="D42" s="425">
        <v>303.0283</v>
      </c>
      <c r="E42" s="425">
        <v>0</v>
      </c>
      <c r="F42" s="425">
        <v>382.16043000000002</v>
      </c>
      <c r="G42" s="425">
        <v>0</v>
      </c>
      <c r="H42" s="425">
        <v>0</v>
      </c>
      <c r="I42" s="425">
        <v>0</v>
      </c>
      <c r="J42" s="425">
        <v>0</v>
      </c>
      <c r="K42" s="425">
        <v>0</v>
      </c>
      <c r="L42" s="425">
        <v>0</v>
      </c>
      <c r="M42" s="425">
        <v>0</v>
      </c>
      <c r="N42" s="425">
        <v>0</v>
      </c>
      <c r="O42" s="425">
        <v>0</v>
      </c>
      <c r="P42" s="425">
        <v>22.81625</v>
      </c>
      <c r="Q42" s="425">
        <v>0</v>
      </c>
      <c r="R42" s="425">
        <v>0</v>
      </c>
      <c r="S42" s="425">
        <v>0</v>
      </c>
      <c r="T42" s="425">
        <v>340.64096000000001</v>
      </c>
      <c r="U42" s="425">
        <v>0</v>
      </c>
      <c r="V42" s="425">
        <v>21.075430000000001</v>
      </c>
      <c r="W42" s="425">
        <v>0</v>
      </c>
      <c r="X42" s="425">
        <v>0</v>
      </c>
      <c r="Y42" s="425">
        <v>0</v>
      </c>
      <c r="Z42" s="425">
        <v>0</v>
      </c>
      <c r="AA42" s="425">
        <v>0</v>
      </c>
      <c r="AB42" s="425">
        <v>0</v>
      </c>
      <c r="AC42" s="425">
        <v>3.8799999999999998E-3</v>
      </c>
      <c r="AD42" s="425">
        <v>0</v>
      </c>
      <c r="AE42" s="425">
        <v>0</v>
      </c>
      <c r="AF42" s="425">
        <v>0</v>
      </c>
      <c r="AG42" s="425">
        <v>0</v>
      </c>
      <c r="AH42" s="425">
        <v>0</v>
      </c>
      <c r="AI42" s="425">
        <v>0</v>
      </c>
      <c r="AJ42" s="425">
        <v>0</v>
      </c>
      <c r="AK42" s="425">
        <v>0</v>
      </c>
      <c r="AL42" s="425">
        <v>0</v>
      </c>
      <c r="AM42" s="425">
        <v>0</v>
      </c>
      <c r="AN42" s="425">
        <v>0</v>
      </c>
      <c r="AO42" s="425">
        <v>0</v>
      </c>
      <c r="AP42" s="425">
        <v>0</v>
      </c>
      <c r="AQ42" s="425">
        <v>1096.3090900000002</v>
      </c>
    </row>
    <row r="43" spans="1:43" x14ac:dyDescent="0.25">
      <c r="A43" s="30" t="s">
        <v>45</v>
      </c>
      <c r="B43" s="425">
        <v>7701.3566600000004</v>
      </c>
      <c r="C43" s="425">
        <v>2342.8304199999998</v>
      </c>
      <c r="D43" s="425">
        <v>5248.7396499999995</v>
      </c>
      <c r="E43" s="425">
        <v>3853.1006699999998</v>
      </c>
      <c r="F43" s="425">
        <v>2105.2146400000001</v>
      </c>
      <c r="G43" s="425">
        <v>890.55001000000004</v>
      </c>
      <c r="H43" s="425">
        <v>1130.7015900000001</v>
      </c>
      <c r="I43" s="425">
        <v>2906.5242100000005</v>
      </c>
      <c r="J43" s="425">
        <v>1741.94847</v>
      </c>
      <c r="K43" s="425">
        <v>4236.1162599999998</v>
      </c>
      <c r="L43" s="425">
        <v>1372.6404700000001</v>
      </c>
      <c r="M43" s="425">
        <v>2735.9728599999999</v>
      </c>
      <c r="N43" s="425">
        <v>2745.7123300000003</v>
      </c>
      <c r="O43" s="425">
        <v>1509.52728</v>
      </c>
      <c r="P43" s="425">
        <v>1397.93668</v>
      </c>
      <c r="Q43" s="425">
        <v>581.52684999999997</v>
      </c>
      <c r="R43" s="425">
        <v>877.74898999999994</v>
      </c>
      <c r="S43" s="425">
        <v>696.90558999999996</v>
      </c>
      <c r="T43" s="425">
        <v>1287.5736999999999</v>
      </c>
      <c r="U43" s="425">
        <v>2723.3711499999999</v>
      </c>
      <c r="V43" s="425">
        <v>662.56868000000009</v>
      </c>
      <c r="W43" s="425">
        <v>772.20790999999997</v>
      </c>
      <c r="X43" s="425">
        <v>2617.8433199999999</v>
      </c>
      <c r="Y43" s="425">
        <v>1312.85718</v>
      </c>
      <c r="Z43" s="425">
        <v>1726.94238</v>
      </c>
      <c r="AA43" s="425">
        <v>728.31727000000001</v>
      </c>
      <c r="AB43" s="425">
        <v>2552.53487</v>
      </c>
      <c r="AC43" s="425">
        <v>3264.99629</v>
      </c>
      <c r="AD43" s="425">
        <v>162.47649999999999</v>
      </c>
      <c r="AE43" s="425">
        <v>2586.9917099999998</v>
      </c>
      <c r="AF43" s="425">
        <v>399.36615</v>
      </c>
      <c r="AG43" s="425">
        <v>527.43273999999997</v>
      </c>
      <c r="AH43" s="425">
        <v>197.39112</v>
      </c>
      <c r="AI43" s="425">
        <v>106.72345</v>
      </c>
      <c r="AJ43" s="425">
        <v>415.89368000000002</v>
      </c>
      <c r="AK43" s="425">
        <v>163.60339000000002</v>
      </c>
      <c r="AL43" s="425">
        <v>1142.64876</v>
      </c>
      <c r="AM43" s="425">
        <v>330.77254999999997</v>
      </c>
      <c r="AN43" s="425">
        <v>1631.64617</v>
      </c>
      <c r="AO43" s="425">
        <v>1352.3525300000001</v>
      </c>
      <c r="AP43" s="425">
        <v>180.06800999999999</v>
      </c>
      <c r="AQ43" s="425">
        <v>70921.633140000005</v>
      </c>
    </row>
    <row r="44" spans="1:43" x14ac:dyDescent="0.25">
      <c r="A44" s="424" t="s">
        <v>46</v>
      </c>
      <c r="B44" s="425">
        <v>17746.452560000002</v>
      </c>
      <c r="C44" s="425">
        <v>14461.9089</v>
      </c>
      <c r="D44" s="425">
        <v>33525.17901</v>
      </c>
      <c r="E44" s="425">
        <v>8934.1711900000009</v>
      </c>
      <c r="F44" s="425">
        <v>4476.3261000000002</v>
      </c>
      <c r="G44" s="425">
        <v>4934.6248700000006</v>
      </c>
      <c r="H44" s="425">
        <v>1075.0169099999998</v>
      </c>
      <c r="I44" s="425">
        <v>6013.5156399999996</v>
      </c>
      <c r="J44" s="425">
        <v>6813.5289599999996</v>
      </c>
      <c r="K44" s="425">
        <v>2530.19877</v>
      </c>
      <c r="L44" s="425">
        <v>2000.3305899999998</v>
      </c>
      <c r="M44" s="425">
        <v>5743.5150100000001</v>
      </c>
      <c r="N44" s="425">
        <v>2056.7565299999997</v>
      </c>
      <c r="O44" s="425">
        <v>3221.7056899999998</v>
      </c>
      <c r="P44" s="425">
        <v>2415.5360900000001</v>
      </c>
      <c r="Q44" s="425">
        <v>1536.59951</v>
      </c>
      <c r="R44" s="425">
        <v>3462.9704700000002</v>
      </c>
      <c r="S44" s="425">
        <v>3509.03818</v>
      </c>
      <c r="T44" s="425">
        <v>4223.1754099999998</v>
      </c>
      <c r="U44" s="425">
        <v>12560.97934</v>
      </c>
      <c r="V44" s="425">
        <v>2169.9622400000003</v>
      </c>
      <c r="W44" s="425">
        <v>2528.7945399999999</v>
      </c>
      <c r="X44" s="425">
        <v>7377.9933099999998</v>
      </c>
      <c r="Y44" s="425">
        <v>2175.7439800000002</v>
      </c>
      <c r="Z44" s="425">
        <v>13043.273529999999</v>
      </c>
      <c r="AA44" s="425">
        <v>5053.8759799999998</v>
      </c>
      <c r="AB44" s="425">
        <v>4453.2296799999995</v>
      </c>
      <c r="AC44" s="425">
        <v>5195.4264800000001</v>
      </c>
      <c r="AD44" s="425">
        <v>1982.38984</v>
      </c>
      <c r="AE44" s="425">
        <v>4108.7044499999993</v>
      </c>
      <c r="AF44" s="425">
        <v>1096.7914900000001</v>
      </c>
      <c r="AG44" s="425">
        <v>794.67421999999999</v>
      </c>
      <c r="AH44" s="425">
        <v>2815.9703599999998</v>
      </c>
      <c r="AI44" s="425">
        <v>672.59501</v>
      </c>
      <c r="AJ44" s="425">
        <v>737.20912999999996</v>
      </c>
      <c r="AK44" s="425">
        <v>309.46445</v>
      </c>
      <c r="AL44" s="425">
        <v>2650.8700400000002</v>
      </c>
      <c r="AM44" s="425">
        <v>579.3175</v>
      </c>
      <c r="AN44" s="425">
        <v>3094.78604</v>
      </c>
      <c r="AO44" s="425">
        <v>656.72029000000009</v>
      </c>
      <c r="AP44" s="425">
        <v>121.22580000000001</v>
      </c>
      <c r="AQ44" s="425">
        <v>202860.54808999997</v>
      </c>
    </row>
    <row r="45" spans="1:43" x14ac:dyDescent="0.25">
      <c r="A45" s="424" t="s">
        <v>47</v>
      </c>
      <c r="B45" s="425">
        <v>18.485430000000001</v>
      </c>
      <c r="C45" s="425">
        <v>43.273769999999999</v>
      </c>
      <c r="D45" s="425">
        <v>9.1957599999999999</v>
      </c>
      <c r="E45" s="425">
        <v>83.170020000000008</v>
      </c>
      <c r="F45" s="425">
        <v>21.890250000000002</v>
      </c>
      <c r="G45" s="425">
        <v>0</v>
      </c>
      <c r="H45" s="425">
        <v>0</v>
      </c>
      <c r="I45" s="425">
        <v>0</v>
      </c>
      <c r="J45" s="425">
        <v>0</v>
      </c>
      <c r="K45" s="425">
        <v>59.625959999999999</v>
      </c>
      <c r="L45" s="425">
        <v>8.7899700000000003</v>
      </c>
      <c r="M45" s="425">
        <v>0</v>
      </c>
      <c r="N45" s="425">
        <v>0.90228999999999993</v>
      </c>
      <c r="O45" s="425">
        <v>28.062429999999999</v>
      </c>
      <c r="P45" s="425">
        <v>6.7695100000000004</v>
      </c>
      <c r="Q45" s="425">
        <v>0</v>
      </c>
      <c r="R45" s="425">
        <v>0</v>
      </c>
      <c r="S45" s="425">
        <v>0</v>
      </c>
      <c r="T45" s="425">
        <v>39.931910000000002</v>
      </c>
      <c r="U45" s="425">
        <v>54.691699999999997</v>
      </c>
      <c r="V45" s="425">
        <v>0</v>
      </c>
      <c r="W45" s="425">
        <v>0</v>
      </c>
      <c r="X45" s="425">
        <v>27.534329999999997</v>
      </c>
      <c r="Y45" s="425">
        <v>8.6627900000000011</v>
      </c>
      <c r="Z45" s="425">
        <v>0</v>
      </c>
      <c r="AA45" s="425">
        <v>1.9546300000000001</v>
      </c>
      <c r="AB45" s="425">
        <v>6.6714899999999995</v>
      </c>
      <c r="AC45" s="425">
        <v>33.129400000000004</v>
      </c>
      <c r="AD45" s="425">
        <v>0</v>
      </c>
      <c r="AE45" s="425">
        <v>0</v>
      </c>
      <c r="AF45" s="425">
        <v>1.6519999999999999</v>
      </c>
      <c r="AG45" s="425">
        <v>0</v>
      </c>
      <c r="AH45" s="425">
        <v>0</v>
      </c>
      <c r="AI45" s="425">
        <v>0</v>
      </c>
      <c r="AJ45" s="425">
        <v>0</v>
      </c>
      <c r="AK45" s="425">
        <v>0</v>
      </c>
      <c r="AL45" s="425">
        <v>6.82477</v>
      </c>
      <c r="AM45" s="425">
        <v>0</v>
      </c>
      <c r="AN45" s="425">
        <v>0</v>
      </c>
      <c r="AO45" s="425">
        <v>0</v>
      </c>
      <c r="AP45" s="425">
        <v>0</v>
      </c>
      <c r="AQ45" s="425">
        <v>461.21841000000006</v>
      </c>
    </row>
    <row r="46" spans="1:43" x14ac:dyDescent="0.25">
      <c r="A46" s="424" t="s">
        <v>48</v>
      </c>
      <c r="B46" s="425">
        <v>133.92358000000002</v>
      </c>
      <c r="C46" s="425">
        <v>106.63744</v>
      </c>
      <c r="D46" s="425">
        <v>183.29558</v>
      </c>
      <c r="E46" s="425">
        <v>75.311729999999997</v>
      </c>
      <c r="F46" s="425">
        <v>144.82391000000001</v>
      </c>
      <c r="G46" s="425">
        <v>0</v>
      </c>
      <c r="H46" s="425">
        <v>0</v>
      </c>
      <c r="I46" s="425">
        <v>2.1990100000000004</v>
      </c>
      <c r="J46" s="425">
        <v>31.494529999999997</v>
      </c>
      <c r="K46" s="425">
        <v>25.600720000000003</v>
      </c>
      <c r="L46" s="425">
        <v>2.1628400000000001</v>
      </c>
      <c r="M46" s="425">
        <v>0</v>
      </c>
      <c r="N46" s="425">
        <v>6.3193100000000006</v>
      </c>
      <c r="O46" s="425">
        <v>71.375690000000006</v>
      </c>
      <c r="P46" s="425">
        <v>68.566279999999992</v>
      </c>
      <c r="Q46" s="425">
        <v>26.367369999999998</v>
      </c>
      <c r="R46" s="425">
        <v>3.31873</v>
      </c>
      <c r="S46" s="425">
        <v>0</v>
      </c>
      <c r="T46" s="425">
        <v>61.675179999999997</v>
      </c>
      <c r="U46" s="425">
        <v>13.266120000000001</v>
      </c>
      <c r="V46" s="425">
        <v>0</v>
      </c>
      <c r="W46" s="425">
        <v>23.911330000000003</v>
      </c>
      <c r="X46" s="425">
        <v>29.708259999999999</v>
      </c>
      <c r="Y46" s="425">
        <v>10.30768</v>
      </c>
      <c r="Z46" s="425">
        <v>20.98931</v>
      </c>
      <c r="AA46" s="425">
        <v>6.1325500000000002</v>
      </c>
      <c r="AB46" s="425">
        <v>3.2964600000000002</v>
      </c>
      <c r="AC46" s="425">
        <v>55.184760000000004</v>
      </c>
      <c r="AD46" s="425">
        <v>0</v>
      </c>
      <c r="AE46" s="425">
        <v>57.894930000000002</v>
      </c>
      <c r="AF46" s="425">
        <v>15.90602</v>
      </c>
      <c r="AG46" s="425">
        <v>0.19661000000000001</v>
      </c>
      <c r="AH46" s="425">
        <v>0</v>
      </c>
      <c r="AI46" s="425">
        <v>19.433409999999999</v>
      </c>
      <c r="AJ46" s="425">
        <v>0</v>
      </c>
      <c r="AK46" s="425">
        <v>0</v>
      </c>
      <c r="AL46" s="425">
        <v>0</v>
      </c>
      <c r="AM46" s="425">
        <v>20.721879999999999</v>
      </c>
      <c r="AN46" s="425">
        <v>32.289909999999999</v>
      </c>
      <c r="AO46" s="425">
        <v>81.396570000000011</v>
      </c>
      <c r="AP46" s="425">
        <v>3.15768</v>
      </c>
      <c r="AQ46" s="425">
        <v>1336.8653800000002</v>
      </c>
    </row>
    <row r="47" spans="1:43" x14ac:dyDescent="0.25">
      <c r="A47" s="424" t="s">
        <v>49</v>
      </c>
      <c r="B47" s="425">
        <v>0</v>
      </c>
      <c r="C47" s="425">
        <v>2.0000000000000002E-5</v>
      </c>
      <c r="D47" s="425">
        <v>0</v>
      </c>
      <c r="E47" s="425">
        <v>0</v>
      </c>
      <c r="F47" s="425">
        <v>20.037029999999998</v>
      </c>
      <c r="G47" s="425">
        <v>0</v>
      </c>
      <c r="H47" s="425">
        <v>0</v>
      </c>
      <c r="I47" s="425">
        <v>0</v>
      </c>
      <c r="J47" s="425">
        <v>0</v>
      </c>
      <c r="K47" s="425">
        <v>0</v>
      </c>
      <c r="L47" s="425">
        <v>0</v>
      </c>
      <c r="M47" s="425">
        <v>0</v>
      </c>
      <c r="N47" s="425">
        <v>0</v>
      </c>
      <c r="O47" s="425">
        <v>0</v>
      </c>
      <c r="P47" s="425">
        <v>0</v>
      </c>
      <c r="Q47" s="425">
        <v>0</v>
      </c>
      <c r="R47" s="425">
        <v>0</v>
      </c>
      <c r="S47" s="425">
        <v>0</v>
      </c>
      <c r="T47" s="425">
        <v>0</v>
      </c>
      <c r="U47" s="425">
        <v>0</v>
      </c>
      <c r="V47" s="425">
        <v>28.93824</v>
      </c>
      <c r="W47" s="425">
        <v>0</v>
      </c>
      <c r="X47" s="425">
        <v>0</v>
      </c>
      <c r="Y47" s="425">
        <v>0</v>
      </c>
      <c r="Z47" s="425">
        <v>0</v>
      </c>
      <c r="AA47" s="425">
        <v>0</v>
      </c>
      <c r="AB47" s="425">
        <v>0</v>
      </c>
      <c r="AC47" s="425">
        <v>0</v>
      </c>
      <c r="AD47" s="425">
        <v>0</v>
      </c>
      <c r="AE47" s="425">
        <v>0</v>
      </c>
      <c r="AF47" s="425">
        <v>0</v>
      </c>
      <c r="AG47" s="425">
        <v>0</v>
      </c>
      <c r="AH47" s="425">
        <v>0</v>
      </c>
      <c r="AI47" s="425">
        <v>0</v>
      </c>
      <c r="AJ47" s="425">
        <v>0</v>
      </c>
      <c r="AK47" s="425">
        <v>0</v>
      </c>
      <c r="AL47" s="425">
        <v>0</v>
      </c>
      <c r="AM47" s="425">
        <v>0</v>
      </c>
      <c r="AN47" s="425">
        <v>0</v>
      </c>
      <c r="AO47" s="425">
        <v>0</v>
      </c>
      <c r="AP47" s="425">
        <v>0</v>
      </c>
      <c r="AQ47" s="425">
        <v>48.975290000000001</v>
      </c>
    </row>
    <row r="48" spans="1:43" x14ac:dyDescent="0.25">
      <c r="A48" s="32" t="s">
        <v>50</v>
      </c>
      <c r="B48" s="425">
        <v>0</v>
      </c>
      <c r="C48" s="425">
        <v>0</v>
      </c>
      <c r="D48" s="425">
        <v>128.83267999999998</v>
      </c>
      <c r="E48" s="425">
        <v>0</v>
      </c>
      <c r="F48" s="425">
        <v>197.53528</v>
      </c>
      <c r="G48" s="425">
        <v>0</v>
      </c>
      <c r="H48" s="425">
        <v>0</v>
      </c>
      <c r="I48" s="425">
        <v>0</v>
      </c>
      <c r="J48" s="425">
        <v>0</v>
      </c>
      <c r="K48" s="425">
        <v>0</v>
      </c>
      <c r="L48" s="425">
        <v>0</v>
      </c>
      <c r="M48" s="425">
        <v>0</v>
      </c>
      <c r="N48" s="425">
        <v>0</v>
      </c>
      <c r="O48" s="425">
        <v>0</v>
      </c>
      <c r="P48" s="425">
        <v>35.70993</v>
      </c>
      <c r="Q48" s="425">
        <v>0</v>
      </c>
      <c r="R48" s="425">
        <v>0</v>
      </c>
      <c r="S48" s="425">
        <v>0</v>
      </c>
      <c r="T48" s="425">
        <v>132.86797000000001</v>
      </c>
      <c r="U48" s="425">
        <v>0</v>
      </c>
      <c r="V48" s="425">
        <v>15.10211</v>
      </c>
      <c r="W48" s="425">
        <v>0</v>
      </c>
      <c r="X48" s="425">
        <v>0</v>
      </c>
      <c r="Y48" s="425">
        <v>0</v>
      </c>
      <c r="Z48" s="425">
        <v>0</v>
      </c>
      <c r="AA48" s="425">
        <v>0</v>
      </c>
      <c r="AB48" s="425">
        <v>0</v>
      </c>
      <c r="AC48" s="425">
        <v>0</v>
      </c>
      <c r="AD48" s="425">
        <v>0</v>
      </c>
      <c r="AE48" s="425">
        <v>0</v>
      </c>
      <c r="AF48" s="425">
        <v>0</v>
      </c>
      <c r="AG48" s="425">
        <v>0</v>
      </c>
      <c r="AH48" s="425">
        <v>0</v>
      </c>
      <c r="AI48" s="425">
        <v>0</v>
      </c>
      <c r="AJ48" s="425">
        <v>0</v>
      </c>
      <c r="AK48" s="425">
        <v>0</v>
      </c>
      <c r="AL48" s="425">
        <v>0</v>
      </c>
      <c r="AM48" s="425">
        <v>0</v>
      </c>
      <c r="AN48" s="425">
        <v>0</v>
      </c>
      <c r="AO48" s="425">
        <v>0</v>
      </c>
      <c r="AP48" s="425">
        <v>0</v>
      </c>
      <c r="AQ48" s="425">
        <v>510.04796999999996</v>
      </c>
    </row>
    <row r="49" spans="1:43" x14ac:dyDescent="0.25">
      <c r="A49" s="427" t="s">
        <v>51</v>
      </c>
      <c r="B49" s="425">
        <v>-81312.021340000007</v>
      </c>
      <c r="C49" s="425">
        <v>-25541.594909999996</v>
      </c>
      <c r="D49" s="425">
        <v>-47097.927549999993</v>
      </c>
      <c r="E49" s="425">
        <v>-27448.580750000001</v>
      </c>
      <c r="F49" s="425">
        <v>-14801.975310000003</v>
      </c>
      <c r="G49" s="425">
        <v>-12560.063469999999</v>
      </c>
      <c r="H49" s="425">
        <v>-9296.1287900000007</v>
      </c>
      <c r="I49" s="425">
        <v>-9930.9949100000013</v>
      </c>
      <c r="J49" s="425">
        <v>-14637.432420000001</v>
      </c>
      <c r="K49" s="425">
        <v>-22547.516179999999</v>
      </c>
      <c r="L49" s="425">
        <v>-11797.793079999998</v>
      </c>
      <c r="M49" s="425">
        <v>-23670.541960000002</v>
      </c>
      <c r="N49" s="425">
        <v>-33732.896790000006</v>
      </c>
      <c r="O49" s="425">
        <v>-12836.863989999998</v>
      </c>
      <c r="P49" s="425">
        <v>-9830.8867399999999</v>
      </c>
      <c r="Q49" s="425">
        <v>-4933.9167899999993</v>
      </c>
      <c r="R49" s="425">
        <v>-2996.1720100000002</v>
      </c>
      <c r="S49" s="425">
        <v>-4786.3587299999999</v>
      </c>
      <c r="T49" s="425">
        <v>-17875.315719999995</v>
      </c>
      <c r="U49" s="425">
        <v>-15567.643590000001</v>
      </c>
      <c r="V49" s="425">
        <v>-4254.4520400000001</v>
      </c>
      <c r="W49" s="425">
        <v>-8919.3039599999993</v>
      </c>
      <c r="X49" s="425">
        <v>-10104.601859999999</v>
      </c>
      <c r="Y49" s="425">
        <v>-8372.685550000002</v>
      </c>
      <c r="Z49" s="425">
        <v>-8845.3541100000002</v>
      </c>
      <c r="AA49" s="425">
        <v>-8379.8763800000015</v>
      </c>
      <c r="AB49" s="425">
        <v>-14524.68447</v>
      </c>
      <c r="AC49" s="425">
        <v>-22826.685719999994</v>
      </c>
      <c r="AD49" s="425">
        <v>-2650.3609700000002</v>
      </c>
      <c r="AE49" s="425">
        <v>-13911.121199999998</v>
      </c>
      <c r="AF49" s="425">
        <v>-6296.1323600000005</v>
      </c>
      <c r="AG49" s="425">
        <v>-3165.8150600000004</v>
      </c>
      <c r="AH49" s="425">
        <v>-4860.02088</v>
      </c>
      <c r="AI49" s="425">
        <v>-1900.91</v>
      </c>
      <c r="AJ49" s="425">
        <v>-1185.9879999999998</v>
      </c>
      <c r="AK49" s="425">
        <v>-963.59735999999998</v>
      </c>
      <c r="AL49" s="425">
        <v>-8815.922489999999</v>
      </c>
      <c r="AM49" s="425">
        <v>-3788.2830800000002</v>
      </c>
      <c r="AN49" s="425">
        <v>-22252.993659999996</v>
      </c>
      <c r="AO49" s="425">
        <v>-13225.272319999998</v>
      </c>
      <c r="AP49" s="425">
        <v>-1563.4213300000001</v>
      </c>
      <c r="AQ49" s="425">
        <v>-574010.10782999988</v>
      </c>
    </row>
    <row r="50" spans="1:43" x14ac:dyDescent="0.25">
      <c r="A50" s="424" t="s">
        <v>52</v>
      </c>
      <c r="B50" s="425">
        <v>-15155.940639999999</v>
      </c>
      <c r="C50" s="425">
        <v>-2119.0387900000001</v>
      </c>
      <c r="D50" s="425">
        <v>-5776.6096799999996</v>
      </c>
      <c r="E50" s="425">
        <v>-2684.7441400000002</v>
      </c>
      <c r="F50" s="425">
        <v>-1185.4081699999999</v>
      </c>
      <c r="G50" s="425">
        <v>-578.8115600000001</v>
      </c>
      <c r="H50" s="425">
        <v>-1288.2597599999999</v>
      </c>
      <c r="I50" s="425">
        <v>-1270.9750599999998</v>
      </c>
      <c r="J50" s="425">
        <v>-1784.2775499999998</v>
      </c>
      <c r="K50" s="425">
        <v>-3764.0324300000002</v>
      </c>
      <c r="L50" s="425">
        <v>-819.51139000000001</v>
      </c>
      <c r="M50" s="425">
        <v>-2100.63985</v>
      </c>
      <c r="N50" s="425">
        <v>-4509.8477899999998</v>
      </c>
      <c r="O50" s="425">
        <v>-2367.3926699999997</v>
      </c>
      <c r="P50" s="425">
        <v>-1368.8489399999999</v>
      </c>
      <c r="Q50" s="425">
        <v>-674.65820999999994</v>
      </c>
      <c r="R50" s="425">
        <v>-313.56524000000002</v>
      </c>
      <c r="S50" s="425">
        <v>-294.52368000000001</v>
      </c>
      <c r="T50" s="425">
        <v>-1226.0114199999998</v>
      </c>
      <c r="U50" s="425">
        <v>-3487.7581500000001</v>
      </c>
      <c r="V50" s="425">
        <v>-739.27528999999993</v>
      </c>
      <c r="W50" s="425">
        <v>-551.68292000000008</v>
      </c>
      <c r="X50" s="425">
        <v>-3199.9464600000001</v>
      </c>
      <c r="Y50" s="425">
        <v>-2216.1032200000004</v>
      </c>
      <c r="Z50" s="425">
        <v>-1169.6348599999999</v>
      </c>
      <c r="AA50" s="425">
        <v>-697.27981000000011</v>
      </c>
      <c r="AB50" s="425">
        <v>-2153.6785599999998</v>
      </c>
      <c r="AC50" s="425">
        <v>-2383.3237899999999</v>
      </c>
      <c r="AD50" s="425">
        <v>-617.46321</v>
      </c>
      <c r="AE50" s="425">
        <v>-4828.7452300000004</v>
      </c>
      <c r="AF50" s="425">
        <v>-1358.8005500000002</v>
      </c>
      <c r="AG50" s="425">
        <v>-844.8181699999999</v>
      </c>
      <c r="AH50" s="425">
        <v>-577.16370000000006</v>
      </c>
      <c r="AI50" s="425">
        <v>-251.05728999999999</v>
      </c>
      <c r="AJ50" s="425">
        <v>-427.91667999999999</v>
      </c>
      <c r="AK50" s="425">
        <v>-108.91244</v>
      </c>
      <c r="AL50" s="425">
        <v>-605.11031000000003</v>
      </c>
      <c r="AM50" s="425">
        <v>-162.72269</v>
      </c>
      <c r="AN50" s="425">
        <v>-2863.6459099999997</v>
      </c>
      <c r="AO50" s="425">
        <v>-1276.2970399999999</v>
      </c>
      <c r="AP50" s="425">
        <v>-535.24333000000001</v>
      </c>
      <c r="AQ50" s="425">
        <v>-80339.676579999999</v>
      </c>
    </row>
    <row r="51" spans="1:43" x14ac:dyDescent="0.25">
      <c r="A51" s="424" t="s">
        <v>53</v>
      </c>
      <c r="B51" s="425">
        <v>-10878.143609999999</v>
      </c>
      <c r="C51" s="425">
        <v>-1862.3910700000001</v>
      </c>
      <c r="D51" s="425">
        <v>-3057.6164600000002</v>
      </c>
      <c r="E51" s="425">
        <v>-772.55201999999997</v>
      </c>
      <c r="F51" s="425">
        <v>-215.11453</v>
      </c>
      <c r="G51" s="425">
        <v>-122.15989999999999</v>
      </c>
      <c r="H51" s="425">
        <v>-40.549990000000001</v>
      </c>
      <c r="I51" s="425">
        <v>-322.54622999999998</v>
      </c>
      <c r="J51" s="425">
        <v>-691.37301000000002</v>
      </c>
      <c r="K51" s="425">
        <v>-313.49383</v>
      </c>
      <c r="L51" s="425">
        <v>-528.84828000000005</v>
      </c>
      <c r="M51" s="425">
        <v>-344.16775999999999</v>
      </c>
      <c r="N51" s="425">
        <v>-153.48820999999998</v>
      </c>
      <c r="O51" s="425">
        <v>-487.16902000000005</v>
      </c>
      <c r="P51" s="425">
        <v>-445.81396999999998</v>
      </c>
      <c r="Q51" s="425">
        <v>-134.11329999999998</v>
      </c>
      <c r="R51" s="425">
        <v>-238.41531000000001</v>
      </c>
      <c r="S51" s="425">
        <v>-134.49713</v>
      </c>
      <c r="T51" s="425">
        <v>-303.61054000000001</v>
      </c>
      <c r="U51" s="425">
        <v>-818.67768999999998</v>
      </c>
      <c r="V51" s="425">
        <v>-135.26781</v>
      </c>
      <c r="W51" s="425">
        <v>-187.74583999999999</v>
      </c>
      <c r="X51" s="425">
        <v>-780.58228000000008</v>
      </c>
      <c r="Y51" s="425">
        <v>-233.66980999999998</v>
      </c>
      <c r="Z51" s="425">
        <v>-917.90638000000013</v>
      </c>
      <c r="AA51" s="425">
        <v>-387.15341000000001</v>
      </c>
      <c r="AB51" s="425">
        <v>-331.13367999999997</v>
      </c>
      <c r="AC51" s="425">
        <v>-634.27246000000002</v>
      </c>
      <c r="AD51" s="425">
        <v>-336.78656999999998</v>
      </c>
      <c r="AE51" s="425">
        <v>-569.11012999999991</v>
      </c>
      <c r="AF51" s="425">
        <v>-435.25324000000001</v>
      </c>
      <c r="AG51" s="425">
        <v>-60.813220000000001</v>
      </c>
      <c r="AH51" s="425">
        <v>-306.88648999999998</v>
      </c>
      <c r="AI51" s="425">
        <v>-122.38383</v>
      </c>
      <c r="AJ51" s="425">
        <v>-33.849969999999999</v>
      </c>
      <c r="AK51" s="425">
        <v>-34.832160000000002</v>
      </c>
      <c r="AL51" s="425">
        <v>-268.40358000000003</v>
      </c>
      <c r="AM51" s="425">
        <v>-55.540620000000004</v>
      </c>
      <c r="AN51" s="425">
        <v>-263.56655000000006</v>
      </c>
      <c r="AO51" s="425">
        <v>-33.118319999999997</v>
      </c>
      <c r="AP51" s="425">
        <v>-12.381170000000001</v>
      </c>
      <c r="AQ51" s="425">
        <v>-28005.399379999992</v>
      </c>
    </row>
    <row r="52" spans="1:43" x14ac:dyDescent="0.25">
      <c r="A52" s="424" t="s">
        <v>54</v>
      </c>
      <c r="B52" s="425">
        <v>-1907.0851100000002</v>
      </c>
      <c r="C52" s="425">
        <v>-123.7706</v>
      </c>
      <c r="D52" s="425">
        <v>-4428.29745</v>
      </c>
      <c r="E52" s="425">
        <v>-825.40232000000003</v>
      </c>
      <c r="F52" s="425">
        <v>-700.35395000000005</v>
      </c>
      <c r="G52" s="425">
        <v>-0.85819000000000001</v>
      </c>
      <c r="H52" s="425">
        <v>-180.28979999999999</v>
      </c>
      <c r="I52" s="425">
        <v>-98.846469999999997</v>
      </c>
      <c r="J52" s="425">
        <v>-250.81460000000001</v>
      </c>
      <c r="K52" s="425">
        <v>-825.59271999999999</v>
      </c>
      <c r="L52" s="425">
        <v>-118.79798</v>
      </c>
      <c r="M52" s="425">
        <v>-630.0631800000001</v>
      </c>
      <c r="N52" s="425">
        <v>-275.21946999999994</v>
      </c>
      <c r="O52" s="425">
        <v>-315.44358</v>
      </c>
      <c r="P52" s="425">
        <v>-338.31286999999998</v>
      </c>
      <c r="Q52" s="425">
        <v>-995.34904000000006</v>
      </c>
      <c r="R52" s="425">
        <v>0</v>
      </c>
      <c r="S52" s="425">
        <v>-49.695509999999999</v>
      </c>
      <c r="T52" s="425">
        <v>-340.18662999999998</v>
      </c>
      <c r="U52" s="425">
        <v>-189.50479000000001</v>
      </c>
      <c r="V52" s="425">
        <v>-11.17074</v>
      </c>
      <c r="W52" s="425">
        <v>-301.38734999999997</v>
      </c>
      <c r="X52" s="425">
        <v>-129.26487</v>
      </c>
      <c r="Y52" s="425">
        <v>-45.787970000000001</v>
      </c>
      <c r="Z52" s="425">
        <v>-69.821490000000011</v>
      </c>
      <c r="AA52" s="425">
        <v>-841.24381000000005</v>
      </c>
      <c r="AB52" s="425">
        <v>-285.01846999999998</v>
      </c>
      <c r="AC52" s="425">
        <v>-782.73096999999996</v>
      </c>
      <c r="AD52" s="425">
        <v>-28.052229999999998</v>
      </c>
      <c r="AE52" s="425">
        <v>-44.216339999999995</v>
      </c>
      <c r="AF52" s="425">
        <v>-91.663039999999995</v>
      </c>
      <c r="AG52" s="425">
        <v>-7.3069899999999999</v>
      </c>
      <c r="AH52" s="425">
        <v>-199.74132</v>
      </c>
      <c r="AI52" s="425">
        <v>-64.42598000000001</v>
      </c>
      <c r="AJ52" s="425">
        <v>-124.88549</v>
      </c>
      <c r="AK52" s="425">
        <v>-44.437779999999997</v>
      </c>
      <c r="AL52" s="425">
        <v>-106.1164</v>
      </c>
      <c r="AM52" s="425">
        <v>-1186.57503</v>
      </c>
      <c r="AN52" s="425">
        <v>-226.86816000000002</v>
      </c>
      <c r="AO52" s="425">
        <v>-242.52948999999998</v>
      </c>
      <c r="AP52" s="425">
        <v>-1.52929</v>
      </c>
      <c r="AQ52" s="425">
        <v>-17428.657470000002</v>
      </c>
    </row>
    <row r="53" spans="1:43" x14ac:dyDescent="0.25">
      <c r="A53" s="424" t="s">
        <v>55</v>
      </c>
      <c r="B53" s="425">
        <v>-1580.57698</v>
      </c>
      <c r="C53" s="425">
        <v>-349.08208999999999</v>
      </c>
      <c r="D53" s="425">
        <v>-7511.8459799999991</v>
      </c>
      <c r="E53" s="425">
        <v>-838.13126999999997</v>
      </c>
      <c r="F53" s="425">
        <v>-218.58279000000002</v>
      </c>
      <c r="G53" s="425">
        <v>-0.98472999999999999</v>
      </c>
      <c r="H53" s="425">
        <v>-23.81747</v>
      </c>
      <c r="I53" s="425">
        <v>-0.81164999999999998</v>
      </c>
      <c r="J53" s="425">
        <v>-188.44665000000001</v>
      </c>
      <c r="K53" s="425">
        <v>-289.23488000000003</v>
      </c>
      <c r="L53" s="425">
        <v>-92.774439999999998</v>
      </c>
      <c r="M53" s="425">
        <v>-486.39368999999999</v>
      </c>
      <c r="N53" s="425">
        <v>-47.788690000000003</v>
      </c>
      <c r="O53" s="425">
        <v>-616.00695999999994</v>
      </c>
      <c r="P53" s="425">
        <v>-219.00173000000001</v>
      </c>
      <c r="Q53" s="425">
        <v>-921.25868000000003</v>
      </c>
      <c r="R53" s="425">
        <v>-22.105240000000002</v>
      </c>
      <c r="S53" s="425">
        <v>0</v>
      </c>
      <c r="T53" s="425">
        <v>-546.60527000000002</v>
      </c>
      <c r="U53" s="425">
        <v>-213.50942000000001</v>
      </c>
      <c r="V53" s="425">
        <v>-15.16534</v>
      </c>
      <c r="W53" s="425">
        <v>-175.51642999999999</v>
      </c>
      <c r="X53" s="425">
        <v>-91.930120000000002</v>
      </c>
      <c r="Y53" s="425">
        <v>-77.957030000000003</v>
      </c>
      <c r="Z53" s="425">
        <v>-163.56277</v>
      </c>
      <c r="AA53" s="425">
        <v>-713.66919999999993</v>
      </c>
      <c r="AB53" s="425">
        <v>-160.49074999999999</v>
      </c>
      <c r="AC53" s="425">
        <v>-2445.6645199999998</v>
      </c>
      <c r="AD53" s="425">
        <v>-116.73775000000001</v>
      </c>
      <c r="AE53" s="425">
        <v>-297.80826999999999</v>
      </c>
      <c r="AF53" s="425">
        <v>-121.98939999999999</v>
      </c>
      <c r="AG53" s="425">
        <v>0</v>
      </c>
      <c r="AH53" s="425">
        <v>-49.980839999999993</v>
      </c>
      <c r="AI53" s="425">
        <v>-54.842700000000008</v>
      </c>
      <c r="AJ53" s="425">
        <v>-12.432729999999999</v>
      </c>
      <c r="AK53" s="425">
        <v>-10.034600000000001</v>
      </c>
      <c r="AL53" s="425">
        <v>-276.88867000000005</v>
      </c>
      <c r="AM53" s="425">
        <v>-745.77403000000004</v>
      </c>
      <c r="AN53" s="425">
        <v>-198.42067</v>
      </c>
      <c r="AO53" s="425">
        <v>-62.632580000000004</v>
      </c>
      <c r="AP53" s="425">
        <v>0</v>
      </c>
      <c r="AQ53" s="425">
        <v>-19958.457010000006</v>
      </c>
    </row>
    <row r="54" spans="1:43" x14ac:dyDescent="0.25">
      <c r="A54" s="424" t="s">
        <v>56</v>
      </c>
      <c r="B54" s="425">
        <v>-8471.8071600000003</v>
      </c>
      <c r="C54" s="425">
        <v>-3011.4958799999999</v>
      </c>
      <c r="D54" s="425">
        <v>-3160.6925099999999</v>
      </c>
      <c r="E54" s="425">
        <v>-8061.6234000000004</v>
      </c>
      <c r="F54" s="425">
        <v>-4330.6567700000005</v>
      </c>
      <c r="G54" s="425">
        <v>-3613.7841799999997</v>
      </c>
      <c r="H54" s="425">
        <v>-886.57718999999997</v>
      </c>
      <c r="I54" s="425">
        <v>-872.78778</v>
      </c>
      <c r="J54" s="425">
        <v>-1394.62499</v>
      </c>
      <c r="K54" s="425">
        <v>-3634.4745800000001</v>
      </c>
      <c r="L54" s="425">
        <v>-4610.2639500000005</v>
      </c>
      <c r="M54" s="425">
        <v>-6258.6247599999997</v>
      </c>
      <c r="N54" s="425">
        <v>-6173.6104400000004</v>
      </c>
      <c r="O54" s="425">
        <v>-1586.7242800000001</v>
      </c>
      <c r="P54" s="425">
        <v>-1132.91616</v>
      </c>
      <c r="Q54" s="425">
        <v>-342.74358000000001</v>
      </c>
      <c r="R54" s="425">
        <v>-113.55616000000001</v>
      </c>
      <c r="S54" s="425">
        <v>-1280.4753799999999</v>
      </c>
      <c r="T54" s="425">
        <v>-3595.4176499999999</v>
      </c>
      <c r="U54" s="425">
        <v>-979.83993000000009</v>
      </c>
      <c r="V54" s="425">
        <v>-260.27343000000002</v>
      </c>
      <c r="W54" s="425">
        <v>-2384.8141900000001</v>
      </c>
      <c r="X54" s="425">
        <v>-947.45479</v>
      </c>
      <c r="Y54" s="425">
        <v>-844.02837999999997</v>
      </c>
      <c r="Z54" s="425">
        <v>-1467.49605</v>
      </c>
      <c r="AA54" s="425">
        <v>-705.66226000000006</v>
      </c>
      <c r="AB54" s="425">
        <v>-2397.4279099999999</v>
      </c>
      <c r="AC54" s="425">
        <v>-1249.63984</v>
      </c>
      <c r="AD54" s="425">
        <v>-502.21924000000001</v>
      </c>
      <c r="AE54" s="425">
        <v>-617.39718999999991</v>
      </c>
      <c r="AF54" s="425">
        <v>-516.91382999999996</v>
      </c>
      <c r="AG54" s="425">
        <v>-44.651679999999999</v>
      </c>
      <c r="AH54" s="425">
        <v>-626.89807999999994</v>
      </c>
      <c r="AI54" s="425">
        <v>-348.51709000000005</v>
      </c>
      <c r="AJ54" s="425">
        <v>-197.77852999999999</v>
      </c>
      <c r="AK54" s="425">
        <v>-191.32857000000001</v>
      </c>
      <c r="AL54" s="425">
        <v>-1503.0622800000001</v>
      </c>
      <c r="AM54" s="425">
        <v>-686.95283999999992</v>
      </c>
      <c r="AN54" s="425">
        <v>-3679.8142000000003</v>
      </c>
      <c r="AO54" s="425">
        <v>-4333.8682199999994</v>
      </c>
      <c r="AP54" s="425">
        <v>-51.45</v>
      </c>
      <c r="AQ54" s="425">
        <v>-87070.345330000011</v>
      </c>
    </row>
    <row r="55" spans="1:43" x14ac:dyDescent="0.25">
      <c r="A55" s="424" t="s">
        <v>57</v>
      </c>
      <c r="B55" s="425">
        <v>-14799.42258</v>
      </c>
      <c r="C55" s="425">
        <v>-4934.4825599999995</v>
      </c>
      <c r="D55" s="425">
        <v>-4412.25576</v>
      </c>
      <c r="E55" s="425">
        <v>-5113.6758799999998</v>
      </c>
      <c r="F55" s="425">
        <v>-1054.5898200000001</v>
      </c>
      <c r="G55" s="425">
        <v>-474.58659999999998</v>
      </c>
      <c r="H55" s="425">
        <v>-522.32652000000007</v>
      </c>
      <c r="I55" s="425">
        <v>-1122.45652</v>
      </c>
      <c r="J55" s="425">
        <v>-3671.4270499999998</v>
      </c>
      <c r="K55" s="425">
        <v>-1144.56078</v>
      </c>
      <c r="L55" s="425">
        <v>-998.44372999999996</v>
      </c>
      <c r="M55" s="425">
        <v>-3693.03629</v>
      </c>
      <c r="N55" s="425">
        <v>-634.33420000000001</v>
      </c>
      <c r="O55" s="425">
        <v>-2278.2369499999995</v>
      </c>
      <c r="P55" s="425">
        <v>-976.71773999999994</v>
      </c>
      <c r="Q55" s="425">
        <v>-128.40550999999999</v>
      </c>
      <c r="R55" s="425">
        <v>-378.49133</v>
      </c>
      <c r="S55" s="425">
        <v>-234.11011999999999</v>
      </c>
      <c r="T55" s="425">
        <v>-1004.48759</v>
      </c>
      <c r="U55" s="425">
        <v>-1237.9383700000001</v>
      </c>
      <c r="V55" s="425">
        <v>-15.65953</v>
      </c>
      <c r="W55" s="425">
        <v>-1112.10554</v>
      </c>
      <c r="X55" s="425">
        <v>-252.61202</v>
      </c>
      <c r="Y55" s="425">
        <v>-459.65620000000001</v>
      </c>
      <c r="Z55" s="425">
        <v>-1588.9358200000001</v>
      </c>
      <c r="AA55" s="425">
        <v>-427.89398</v>
      </c>
      <c r="AB55" s="425">
        <v>-1359.7647400000001</v>
      </c>
      <c r="AC55" s="425">
        <v>-1995.6927900000001</v>
      </c>
      <c r="AD55" s="425">
        <v>-529.23559999999998</v>
      </c>
      <c r="AE55" s="425">
        <v>-858.74990000000003</v>
      </c>
      <c r="AF55" s="425">
        <v>-444.12357999999995</v>
      </c>
      <c r="AG55" s="425">
        <v>-72.076179999999994</v>
      </c>
      <c r="AH55" s="425">
        <v>-804.78539000000001</v>
      </c>
      <c r="AI55" s="425">
        <v>-286.23352</v>
      </c>
      <c r="AJ55" s="425">
        <v>0</v>
      </c>
      <c r="AK55" s="425">
        <v>-253.40663000000001</v>
      </c>
      <c r="AL55" s="425">
        <v>-604.37927000000002</v>
      </c>
      <c r="AM55" s="425">
        <v>-297.84613999999999</v>
      </c>
      <c r="AN55" s="425">
        <v>-1718.7630200000001</v>
      </c>
      <c r="AO55" s="425">
        <v>-785.81679999999994</v>
      </c>
      <c r="AP55" s="425">
        <v>0</v>
      </c>
      <c r="AQ55" s="425">
        <v>-62681.722549999969</v>
      </c>
    </row>
    <row r="56" spans="1:43" x14ac:dyDescent="0.25">
      <c r="A56" s="424" t="s">
        <v>58</v>
      </c>
      <c r="B56" s="425">
        <v>-12000.92044</v>
      </c>
      <c r="C56" s="425">
        <v>-11986.100699999999</v>
      </c>
      <c r="D56" s="425">
        <v>-9903.2740299999987</v>
      </c>
      <c r="E56" s="425">
        <v>-6088.973</v>
      </c>
      <c r="F56" s="425">
        <v>-4152.9539999999997</v>
      </c>
      <c r="G56" s="425">
        <v>-4903.643</v>
      </c>
      <c r="H56" s="425">
        <v>-2530.7053799999999</v>
      </c>
      <c r="I56" s="425">
        <v>-6152.82006</v>
      </c>
      <c r="J56" s="425">
        <v>-4539.1823000000004</v>
      </c>
      <c r="K56" s="425">
        <v>-5091.2657300000001</v>
      </c>
      <c r="L56" s="425">
        <v>-4320.5055599999996</v>
      </c>
      <c r="M56" s="425">
        <v>-7712.1113399999995</v>
      </c>
      <c r="N56" s="425">
        <v>-10431.472200000002</v>
      </c>
      <c r="O56" s="425">
        <v>-4495.26</v>
      </c>
      <c r="P56" s="425">
        <v>-3782.2088599999997</v>
      </c>
      <c r="Q56" s="425">
        <v>-1410.57367</v>
      </c>
      <c r="R56" s="425">
        <v>-1371.6981599999999</v>
      </c>
      <c r="S56" s="425">
        <v>-2789.3886799999996</v>
      </c>
      <c r="T56" s="425">
        <v>-2537.3090700000002</v>
      </c>
      <c r="U56" s="425">
        <v>-4617.6329999999998</v>
      </c>
      <c r="V56" s="425">
        <v>-2894.2757000000001</v>
      </c>
      <c r="W56" s="425">
        <v>-1606.63257</v>
      </c>
      <c r="X56" s="425">
        <v>-4496.717239999999</v>
      </c>
      <c r="Y56" s="425">
        <v>-2989.8488600000005</v>
      </c>
      <c r="Z56" s="425">
        <v>-2925.5259999999998</v>
      </c>
      <c r="AA56" s="425">
        <v>-3541.0294800000001</v>
      </c>
      <c r="AB56" s="425">
        <v>-6767.3360300000004</v>
      </c>
      <c r="AC56" s="425">
        <v>-8506.9889999999996</v>
      </c>
      <c r="AD56" s="425">
        <v>-343.65100000000001</v>
      </c>
      <c r="AE56" s="425">
        <v>-5722.1009999999997</v>
      </c>
      <c r="AF56" s="425">
        <v>-529.56899999999996</v>
      </c>
      <c r="AG56" s="425">
        <v>-1938.4449999999999</v>
      </c>
      <c r="AH56" s="425">
        <v>-1969.021</v>
      </c>
      <c r="AI56" s="425">
        <v>-715.96600000000001</v>
      </c>
      <c r="AJ56" s="425">
        <v>-379.54750000000001</v>
      </c>
      <c r="AK56" s="425">
        <v>0</v>
      </c>
      <c r="AL56" s="425">
        <v>-5250.2360200000003</v>
      </c>
      <c r="AM56" s="425">
        <v>-606.40700000000004</v>
      </c>
      <c r="AN56" s="425">
        <v>-6803.3890000000001</v>
      </c>
      <c r="AO56" s="425">
        <v>-621.92499999999995</v>
      </c>
      <c r="AP56" s="425">
        <v>-881.65078000000005</v>
      </c>
      <c r="AQ56" s="425">
        <v>-170308.26235999996</v>
      </c>
    </row>
    <row r="57" spans="1:43" x14ac:dyDescent="0.25">
      <c r="A57" s="424" t="s">
        <v>59</v>
      </c>
      <c r="B57" s="425">
        <v>-14901.816640000001</v>
      </c>
      <c r="C57" s="425">
        <v>-290.06644</v>
      </c>
      <c r="D57" s="425">
        <v>-6968.5808199999992</v>
      </c>
      <c r="E57" s="425">
        <v>-1846.9755600000001</v>
      </c>
      <c r="F57" s="425">
        <v>-2571.2421400000003</v>
      </c>
      <c r="G57" s="425">
        <v>-2718.47714</v>
      </c>
      <c r="H57" s="425">
        <v>-3507.2867900000001</v>
      </c>
      <c r="I57" s="425">
        <v>0</v>
      </c>
      <c r="J57" s="425">
        <v>-1547.2438999999999</v>
      </c>
      <c r="K57" s="425">
        <v>-6708.0044700000008</v>
      </c>
      <c r="L57" s="425">
        <v>-66.72</v>
      </c>
      <c r="M57" s="425">
        <v>-1562.2069299999998</v>
      </c>
      <c r="N57" s="425">
        <v>-10941.63027</v>
      </c>
      <c r="O57" s="425">
        <v>-219.56947</v>
      </c>
      <c r="P57" s="425">
        <v>-1216.26133</v>
      </c>
      <c r="Q57" s="425">
        <v>-161.09522000000001</v>
      </c>
      <c r="R57" s="425">
        <v>-505.49286999999998</v>
      </c>
      <c r="S57" s="425">
        <v>0</v>
      </c>
      <c r="T57" s="425">
        <v>-7582.6019299999998</v>
      </c>
      <c r="U57" s="425">
        <v>-3822.4388900000004</v>
      </c>
      <c r="V57" s="425">
        <v>-183.36420000000001</v>
      </c>
      <c r="W57" s="425">
        <v>-2076.9076999999997</v>
      </c>
      <c r="X57" s="425">
        <v>0</v>
      </c>
      <c r="Y57" s="425">
        <v>-1177.5475700000002</v>
      </c>
      <c r="Z57" s="425">
        <v>-213.18244000000001</v>
      </c>
      <c r="AA57" s="425">
        <v>-763.95134999999993</v>
      </c>
      <c r="AB57" s="425">
        <v>-793.30813999999998</v>
      </c>
      <c r="AC57" s="425">
        <v>-4263.1969600000002</v>
      </c>
      <c r="AD57" s="425">
        <v>0</v>
      </c>
      <c r="AE57" s="425">
        <v>-834.07359999999994</v>
      </c>
      <c r="AF57" s="425">
        <v>-2591.3026600000003</v>
      </c>
      <c r="AG57" s="425">
        <v>-160.45959999999999</v>
      </c>
      <c r="AH57" s="425">
        <v>-136.45457000000002</v>
      </c>
      <c r="AI57" s="425">
        <v>0</v>
      </c>
      <c r="AJ57" s="425">
        <v>0</v>
      </c>
      <c r="AK57" s="425">
        <v>-255.94926000000001</v>
      </c>
      <c r="AL57" s="425">
        <v>0</v>
      </c>
      <c r="AM57" s="425">
        <v>-46.464730000000003</v>
      </c>
      <c r="AN57" s="425">
        <v>-5945.9184400000004</v>
      </c>
      <c r="AO57" s="425">
        <v>-5736.79792</v>
      </c>
      <c r="AP57" s="425">
        <v>-75.678780000000003</v>
      </c>
      <c r="AQ57" s="425">
        <v>-92392.268730000011</v>
      </c>
    </row>
    <row r="58" spans="1:43" x14ac:dyDescent="0.25">
      <c r="A58" s="424" t="s">
        <v>60</v>
      </c>
      <c r="B58" s="425">
        <v>0</v>
      </c>
      <c r="C58" s="425">
        <v>0</v>
      </c>
      <c r="D58" s="425">
        <v>0</v>
      </c>
      <c r="E58" s="425">
        <v>0</v>
      </c>
      <c r="F58" s="425">
        <v>0</v>
      </c>
      <c r="G58" s="425">
        <v>0</v>
      </c>
      <c r="H58" s="425">
        <v>0</v>
      </c>
      <c r="I58" s="425">
        <v>0</v>
      </c>
      <c r="J58" s="425">
        <v>0</v>
      </c>
      <c r="K58" s="425">
        <v>0</v>
      </c>
      <c r="L58" s="425">
        <v>-19.5566</v>
      </c>
      <c r="M58" s="425">
        <v>0</v>
      </c>
      <c r="N58" s="425">
        <v>0</v>
      </c>
      <c r="O58" s="425">
        <v>0</v>
      </c>
      <c r="P58" s="425">
        <v>0</v>
      </c>
      <c r="Q58" s="425">
        <v>0</v>
      </c>
      <c r="R58" s="425">
        <v>0</v>
      </c>
      <c r="S58" s="425">
        <v>0</v>
      </c>
      <c r="T58" s="425">
        <v>0</v>
      </c>
      <c r="U58" s="425">
        <v>0</v>
      </c>
      <c r="V58" s="425">
        <v>0</v>
      </c>
      <c r="W58" s="425">
        <v>0</v>
      </c>
      <c r="X58" s="425">
        <v>0</v>
      </c>
      <c r="Y58" s="425">
        <v>0</v>
      </c>
      <c r="Z58" s="425">
        <v>0</v>
      </c>
      <c r="AA58" s="425">
        <v>0</v>
      </c>
      <c r="AB58" s="425">
        <v>0</v>
      </c>
      <c r="AC58" s="425">
        <v>0</v>
      </c>
      <c r="AD58" s="425">
        <v>0</v>
      </c>
      <c r="AE58" s="425">
        <v>0</v>
      </c>
      <c r="AF58" s="425">
        <v>0</v>
      </c>
      <c r="AG58" s="425">
        <v>0</v>
      </c>
      <c r="AH58" s="425">
        <v>0</v>
      </c>
      <c r="AI58" s="425">
        <v>0</v>
      </c>
      <c r="AJ58" s="425">
        <v>0</v>
      </c>
      <c r="AK58" s="425">
        <v>0</v>
      </c>
      <c r="AL58" s="425">
        <v>0</v>
      </c>
      <c r="AM58" s="425">
        <v>0</v>
      </c>
      <c r="AN58" s="425">
        <v>0</v>
      </c>
      <c r="AO58" s="425">
        <v>0</v>
      </c>
      <c r="AP58" s="425">
        <v>0</v>
      </c>
      <c r="AQ58" s="425">
        <v>-19.5566</v>
      </c>
    </row>
    <row r="59" spans="1:43" x14ac:dyDescent="0.25">
      <c r="A59" s="424" t="s">
        <v>61</v>
      </c>
      <c r="B59" s="425">
        <v>0</v>
      </c>
      <c r="C59" s="425">
        <v>0</v>
      </c>
      <c r="D59" s="425">
        <v>0</v>
      </c>
      <c r="E59" s="425">
        <v>0</v>
      </c>
      <c r="F59" s="425">
        <v>0</v>
      </c>
      <c r="G59" s="425">
        <v>0</v>
      </c>
      <c r="H59" s="425">
        <v>0</v>
      </c>
      <c r="I59" s="425">
        <v>0</v>
      </c>
      <c r="J59" s="425">
        <v>0</v>
      </c>
      <c r="K59" s="425">
        <v>0</v>
      </c>
      <c r="L59" s="425">
        <v>0</v>
      </c>
      <c r="M59" s="425">
        <v>0</v>
      </c>
      <c r="N59" s="425">
        <v>0</v>
      </c>
      <c r="O59" s="425">
        <v>0</v>
      </c>
      <c r="P59" s="425">
        <v>0</v>
      </c>
      <c r="Q59" s="425">
        <v>0</v>
      </c>
      <c r="R59" s="425">
        <v>0</v>
      </c>
      <c r="S59" s="425">
        <v>0</v>
      </c>
      <c r="T59" s="425">
        <v>0</v>
      </c>
      <c r="U59" s="425">
        <v>0</v>
      </c>
      <c r="V59" s="425">
        <v>0</v>
      </c>
      <c r="W59" s="425">
        <v>0</v>
      </c>
      <c r="X59" s="425">
        <v>0</v>
      </c>
      <c r="Y59" s="425">
        <v>0</v>
      </c>
      <c r="Z59" s="425">
        <v>0</v>
      </c>
      <c r="AA59" s="425">
        <v>0</v>
      </c>
      <c r="AB59" s="425">
        <v>0</v>
      </c>
      <c r="AC59" s="425">
        <v>0</v>
      </c>
      <c r="AD59" s="425">
        <v>0</v>
      </c>
      <c r="AE59" s="425">
        <v>0</v>
      </c>
      <c r="AF59" s="425">
        <v>0</v>
      </c>
      <c r="AG59" s="425">
        <v>0</v>
      </c>
      <c r="AH59" s="425">
        <v>0</v>
      </c>
      <c r="AI59" s="425">
        <v>0</v>
      </c>
      <c r="AJ59" s="425">
        <v>0</v>
      </c>
      <c r="AK59" s="425">
        <v>0</v>
      </c>
      <c r="AL59" s="425">
        <v>0</v>
      </c>
      <c r="AM59" s="425">
        <v>0</v>
      </c>
      <c r="AN59" s="425">
        <v>0</v>
      </c>
      <c r="AO59" s="425">
        <v>0</v>
      </c>
      <c r="AP59" s="425">
        <v>0</v>
      </c>
      <c r="AQ59" s="425">
        <v>0</v>
      </c>
    </row>
    <row r="60" spans="1:43" x14ac:dyDescent="0.25">
      <c r="A60" s="424" t="s">
        <v>62</v>
      </c>
      <c r="B60" s="425">
        <v>-209.29309000000001</v>
      </c>
      <c r="C60" s="425">
        <v>-24.383080000000003</v>
      </c>
      <c r="D60" s="425">
        <v>0</v>
      </c>
      <c r="E60" s="425">
        <v>0</v>
      </c>
      <c r="F60" s="425">
        <v>-13.47931</v>
      </c>
      <c r="G60" s="425">
        <v>-2.69503</v>
      </c>
      <c r="H60" s="425">
        <v>-14.728569999999999</v>
      </c>
      <c r="I60" s="425">
        <v>0</v>
      </c>
      <c r="J60" s="425">
        <v>-11.477319999999999</v>
      </c>
      <c r="K60" s="425">
        <v>-50.189900000000002</v>
      </c>
      <c r="L60" s="425">
        <v>-31.831889999999998</v>
      </c>
      <c r="M60" s="425">
        <v>0</v>
      </c>
      <c r="N60" s="425">
        <v>-87.642719999999983</v>
      </c>
      <c r="O60" s="425">
        <v>0</v>
      </c>
      <c r="P60" s="425">
        <v>0</v>
      </c>
      <c r="Q60" s="425">
        <v>-10.25657</v>
      </c>
      <c r="R60" s="425">
        <v>0</v>
      </c>
      <c r="S60" s="425">
        <v>0</v>
      </c>
      <c r="T60" s="425">
        <v>-7.8587100000000003</v>
      </c>
      <c r="U60" s="425">
        <v>0</v>
      </c>
      <c r="V60" s="425">
        <v>0</v>
      </c>
      <c r="W60" s="425">
        <v>0</v>
      </c>
      <c r="X60" s="425">
        <v>0</v>
      </c>
      <c r="Y60" s="425">
        <v>-21.3795</v>
      </c>
      <c r="Z60" s="425">
        <v>0</v>
      </c>
      <c r="AA60" s="425">
        <v>-4.8996700000000004</v>
      </c>
      <c r="AB60" s="425">
        <v>0</v>
      </c>
      <c r="AC60" s="425">
        <v>0</v>
      </c>
      <c r="AD60" s="425">
        <v>-0.12470999999999999</v>
      </c>
      <c r="AE60" s="425">
        <v>-24.746970000000001</v>
      </c>
      <c r="AF60" s="425">
        <v>0</v>
      </c>
      <c r="AG60" s="425">
        <v>-6.2370700000000001</v>
      </c>
      <c r="AH60" s="425">
        <v>-2.7237900000000002</v>
      </c>
      <c r="AI60" s="425">
        <v>0</v>
      </c>
      <c r="AJ60" s="425">
        <v>-4.48977</v>
      </c>
      <c r="AK60" s="425">
        <v>0</v>
      </c>
      <c r="AL60" s="425">
        <v>0</v>
      </c>
      <c r="AM60" s="425">
        <v>0</v>
      </c>
      <c r="AN60" s="425">
        <v>-18.487940000000002</v>
      </c>
      <c r="AO60" s="425">
        <v>-17.50198</v>
      </c>
      <c r="AP60" s="425">
        <v>0</v>
      </c>
      <c r="AQ60" s="425">
        <v>-564.42759000000012</v>
      </c>
    </row>
    <row r="61" spans="1:43" x14ac:dyDescent="0.25">
      <c r="A61" s="424" t="s">
        <v>63</v>
      </c>
      <c r="B61" s="425">
        <v>-359.85545000000002</v>
      </c>
      <c r="C61" s="425">
        <v>-222.57210000000001</v>
      </c>
      <c r="D61" s="425">
        <v>0</v>
      </c>
      <c r="E61" s="425">
        <v>0</v>
      </c>
      <c r="F61" s="425">
        <v>-41.515809999999995</v>
      </c>
      <c r="G61" s="425">
        <v>-25.060359999999999</v>
      </c>
      <c r="H61" s="425">
        <v>-18.258500000000002</v>
      </c>
      <c r="I61" s="425">
        <v>0</v>
      </c>
      <c r="J61" s="425">
        <v>-119.19404</v>
      </c>
      <c r="K61" s="425">
        <v>-58.522779999999997</v>
      </c>
      <c r="L61" s="425">
        <v>-41.714359999999999</v>
      </c>
      <c r="M61" s="425">
        <v>0</v>
      </c>
      <c r="N61" s="425">
        <v>-47.44068</v>
      </c>
      <c r="O61" s="425">
        <v>0</v>
      </c>
      <c r="P61" s="425">
        <v>0</v>
      </c>
      <c r="Q61" s="425">
        <v>-15.506459999999999</v>
      </c>
      <c r="R61" s="425">
        <v>0</v>
      </c>
      <c r="S61" s="425">
        <v>0</v>
      </c>
      <c r="T61" s="425">
        <v>-79.246899999999997</v>
      </c>
      <c r="U61" s="425">
        <v>0</v>
      </c>
      <c r="V61" s="425">
        <v>0</v>
      </c>
      <c r="W61" s="425">
        <v>0</v>
      </c>
      <c r="X61" s="425">
        <v>0</v>
      </c>
      <c r="Y61" s="425">
        <v>-47.555399999999999</v>
      </c>
      <c r="Z61" s="425">
        <v>0</v>
      </c>
      <c r="AA61" s="425">
        <v>-42.77749</v>
      </c>
      <c r="AB61" s="425">
        <v>0</v>
      </c>
      <c r="AC61" s="425">
        <v>0</v>
      </c>
      <c r="AD61" s="425">
        <v>-10.12482</v>
      </c>
      <c r="AE61" s="425">
        <v>-38.419359999999998</v>
      </c>
      <c r="AF61" s="425">
        <v>0</v>
      </c>
      <c r="AG61" s="425">
        <v>-14.33921</v>
      </c>
      <c r="AH61" s="425">
        <v>-69.232350000000011</v>
      </c>
      <c r="AI61" s="425">
        <v>0</v>
      </c>
      <c r="AJ61" s="425">
        <v>-5.0873299999999997</v>
      </c>
      <c r="AK61" s="425">
        <v>0</v>
      </c>
      <c r="AL61" s="425">
        <v>0</v>
      </c>
      <c r="AM61" s="425">
        <v>0</v>
      </c>
      <c r="AN61" s="425">
        <v>-63.006240000000005</v>
      </c>
      <c r="AO61" s="425">
        <v>-6.27745</v>
      </c>
      <c r="AP61" s="425">
        <v>0</v>
      </c>
      <c r="AQ61" s="425">
        <v>-1325.7070900000001</v>
      </c>
    </row>
    <row r="62" spans="1:43" x14ac:dyDescent="0.25">
      <c r="A62" s="424" t="s">
        <v>64</v>
      </c>
      <c r="B62" s="425">
        <v>-40.985099999999996</v>
      </c>
      <c r="C62" s="425">
        <v>-33.419519999999999</v>
      </c>
      <c r="D62" s="425">
        <v>-154.15082000000001</v>
      </c>
      <c r="E62" s="425">
        <v>-147.51675</v>
      </c>
      <c r="F62" s="425">
        <v>-22.990549999999999</v>
      </c>
      <c r="G62" s="425">
        <v>0</v>
      </c>
      <c r="H62" s="425">
        <v>-6.8500500000000004</v>
      </c>
      <c r="I62" s="425">
        <v>0</v>
      </c>
      <c r="J62" s="425">
        <v>-7.1450800000000001</v>
      </c>
      <c r="K62" s="425">
        <v>-195.42070000000001</v>
      </c>
      <c r="L62" s="425">
        <v>-4.4456000000000007</v>
      </c>
      <c r="M62" s="425">
        <v>-0.46977999999999998</v>
      </c>
      <c r="N62" s="425">
        <v>-24.812529999999999</v>
      </c>
      <c r="O62" s="425">
        <v>-11.2789</v>
      </c>
      <c r="P62" s="425">
        <v>-10.42597</v>
      </c>
      <c r="Q62" s="425">
        <v>0</v>
      </c>
      <c r="R62" s="425">
        <v>0</v>
      </c>
      <c r="S62" s="425">
        <v>0</v>
      </c>
      <c r="T62" s="425">
        <v>-39.595980000000004</v>
      </c>
      <c r="U62" s="425">
        <v>-8.4340499999999992</v>
      </c>
      <c r="V62" s="425">
        <v>0</v>
      </c>
      <c r="W62" s="425">
        <v>-6.1651400000000001</v>
      </c>
      <c r="X62" s="425">
        <v>-7.6071800000000005</v>
      </c>
      <c r="Y62" s="425">
        <v>-3.04623</v>
      </c>
      <c r="Z62" s="425">
        <v>0</v>
      </c>
      <c r="AA62" s="425">
        <v>-11.39199</v>
      </c>
      <c r="AB62" s="425">
        <v>-4.1275900000000005</v>
      </c>
      <c r="AC62" s="425">
        <v>-56.203060000000001</v>
      </c>
      <c r="AD62" s="425">
        <v>-2.0720900000000002</v>
      </c>
      <c r="AE62" s="425">
        <v>0</v>
      </c>
      <c r="AF62" s="425">
        <v>-0.37211</v>
      </c>
      <c r="AG62" s="425">
        <v>0</v>
      </c>
      <c r="AH62" s="425">
        <v>-30.866029999999999</v>
      </c>
      <c r="AI62" s="425">
        <v>0</v>
      </c>
      <c r="AJ62" s="425">
        <v>0</v>
      </c>
      <c r="AK62" s="425">
        <v>0</v>
      </c>
      <c r="AL62" s="425">
        <v>-50.01484</v>
      </c>
      <c r="AM62" s="425">
        <v>0</v>
      </c>
      <c r="AN62" s="425">
        <v>-44.342210000000001</v>
      </c>
      <c r="AO62" s="425">
        <v>-27.938189999999999</v>
      </c>
      <c r="AP62" s="425">
        <v>0</v>
      </c>
      <c r="AQ62" s="425">
        <v>-952.08804000000021</v>
      </c>
    </row>
    <row r="63" spans="1:43" x14ac:dyDescent="0.25">
      <c r="A63" s="424" t="s">
        <v>65</v>
      </c>
      <c r="B63" s="425">
        <v>-121.70815999999999</v>
      </c>
      <c r="C63" s="425">
        <v>-93.246929999999992</v>
      </c>
      <c r="D63" s="425">
        <v>-1204.07609</v>
      </c>
      <c r="E63" s="425">
        <v>-281.94632000000001</v>
      </c>
      <c r="F63" s="425">
        <v>-115.97556</v>
      </c>
      <c r="G63" s="425">
        <v>0</v>
      </c>
      <c r="H63" s="425">
        <v>-9.05335</v>
      </c>
      <c r="I63" s="425">
        <v>-6.5930600000000004</v>
      </c>
      <c r="J63" s="425">
        <v>-60.381589999999996</v>
      </c>
      <c r="K63" s="425">
        <v>-50.863289999999999</v>
      </c>
      <c r="L63" s="425">
        <v>-21.893650000000001</v>
      </c>
      <c r="M63" s="425">
        <v>-113.28134</v>
      </c>
      <c r="N63" s="425">
        <v>-19.81448</v>
      </c>
      <c r="O63" s="425">
        <v>-86.757710000000003</v>
      </c>
      <c r="P63" s="425">
        <v>-61.417269999999995</v>
      </c>
      <c r="Q63" s="425">
        <v>-137.79669000000001</v>
      </c>
      <c r="R63" s="425">
        <v>-0.80476000000000003</v>
      </c>
      <c r="S63" s="425">
        <v>0</v>
      </c>
      <c r="T63" s="425">
        <v>-137.42875000000001</v>
      </c>
      <c r="U63" s="425">
        <v>-33.112960000000001</v>
      </c>
      <c r="V63" s="425">
        <v>0</v>
      </c>
      <c r="W63" s="425">
        <v>-68.149389999999997</v>
      </c>
      <c r="X63" s="425">
        <v>-50.814620000000005</v>
      </c>
      <c r="Y63" s="425">
        <v>-74.233910000000009</v>
      </c>
      <c r="Z63" s="425">
        <v>-86.361310000000003</v>
      </c>
      <c r="AA63" s="425">
        <v>-164.71687</v>
      </c>
      <c r="AB63" s="425">
        <v>-54.303710000000002</v>
      </c>
      <c r="AC63" s="425">
        <v>-356.65254999999996</v>
      </c>
      <c r="AD63" s="425">
        <v>-20.048080000000002</v>
      </c>
      <c r="AE63" s="425">
        <v>-4.9502799999999993</v>
      </c>
      <c r="AF63" s="425">
        <v>-65.65858999999999</v>
      </c>
      <c r="AG63" s="425">
        <v>-0.2</v>
      </c>
      <c r="AH63" s="425">
        <v>-31.599029999999999</v>
      </c>
      <c r="AI63" s="425">
        <v>-10.549719999999999</v>
      </c>
      <c r="AJ63" s="425">
        <v>0</v>
      </c>
      <c r="AK63" s="425">
        <v>-6.1479399999999993</v>
      </c>
      <c r="AL63" s="425">
        <v>-48.467030000000001</v>
      </c>
      <c r="AM63" s="425">
        <v>0</v>
      </c>
      <c r="AN63" s="425">
        <v>-99.907230000000013</v>
      </c>
      <c r="AO63" s="425">
        <v>-11.211259999999998</v>
      </c>
      <c r="AP63" s="425">
        <v>-5.4879799999999994</v>
      </c>
      <c r="AQ63" s="425">
        <v>-3715.6114599999992</v>
      </c>
    </row>
    <row r="64" spans="1:43" x14ac:dyDescent="0.25">
      <c r="A64" s="424" t="s">
        <v>66</v>
      </c>
      <c r="B64" s="425">
        <v>-322.82767000000001</v>
      </c>
      <c r="C64" s="425">
        <v>-66.133939999999996</v>
      </c>
      <c r="D64" s="425">
        <v>-110.06797</v>
      </c>
      <c r="E64" s="425">
        <v>-235.31925000000001</v>
      </c>
      <c r="F64" s="425">
        <v>-25.066580000000002</v>
      </c>
      <c r="G64" s="425">
        <v>-47.323399999999999</v>
      </c>
      <c r="H64" s="425">
        <v>-76.706910000000008</v>
      </c>
      <c r="I64" s="425">
        <v>-32.903280000000002</v>
      </c>
      <c r="J64" s="425">
        <v>-30.579139999999999</v>
      </c>
      <c r="K64" s="425">
        <v>-347.05043999999998</v>
      </c>
      <c r="L64" s="425">
        <v>-51.998559999999998</v>
      </c>
      <c r="M64" s="425">
        <v>-128.82095000000001</v>
      </c>
      <c r="N64" s="425">
        <v>-192.37102999999999</v>
      </c>
      <c r="O64" s="425">
        <v>-31.337220000000002</v>
      </c>
      <c r="P64" s="425">
        <v>-30.844290000000001</v>
      </c>
      <c r="Q64" s="425">
        <v>0</v>
      </c>
      <c r="R64" s="425">
        <v>-3.1776500000000003</v>
      </c>
      <c r="S64" s="425">
        <v>-3.6682299999999999</v>
      </c>
      <c r="T64" s="425">
        <v>-264.06211999999999</v>
      </c>
      <c r="U64" s="425">
        <v>-16.741580000000003</v>
      </c>
      <c r="V64" s="425">
        <v>0</v>
      </c>
      <c r="W64" s="425">
        <v>-65.017980000000009</v>
      </c>
      <c r="X64" s="425">
        <v>-52.48986</v>
      </c>
      <c r="Y64" s="425">
        <v>-22.079729999999998</v>
      </c>
      <c r="Z64" s="425">
        <v>-71.657119999999992</v>
      </c>
      <c r="AA64" s="425">
        <v>-7.8459700000000003</v>
      </c>
      <c r="AB64" s="425">
        <v>-35.178069999999998</v>
      </c>
      <c r="AC64" s="425">
        <v>-11.55317</v>
      </c>
      <c r="AD64" s="425">
        <v>0</v>
      </c>
      <c r="AE64" s="425">
        <v>-11.43384</v>
      </c>
      <c r="AF64" s="425">
        <v>-31.10173</v>
      </c>
      <c r="AG64" s="425">
        <v>-3.5683099999999999</v>
      </c>
      <c r="AH64" s="425">
        <v>-3.3899400000000002</v>
      </c>
      <c r="AI64" s="425">
        <v>-11.40029</v>
      </c>
      <c r="AJ64" s="425">
        <v>0</v>
      </c>
      <c r="AK64" s="425">
        <v>-11.314290000000002</v>
      </c>
      <c r="AL64" s="425">
        <v>-39.045250000000003</v>
      </c>
      <c r="AM64" s="425">
        <v>0</v>
      </c>
      <c r="AN64" s="425">
        <v>-57.98218</v>
      </c>
      <c r="AO64" s="425">
        <v>0</v>
      </c>
      <c r="AP64" s="425">
        <v>0</v>
      </c>
      <c r="AQ64" s="425">
        <v>-2452.0579400000001</v>
      </c>
    </row>
    <row r="65" spans="1:43" x14ac:dyDescent="0.25">
      <c r="A65" s="424" t="s">
        <v>67</v>
      </c>
      <c r="B65" s="425">
        <v>-561.63870999999995</v>
      </c>
      <c r="C65" s="425">
        <v>-425.41120999999998</v>
      </c>
      <c r="D65" s="425">
        <v>-410.45997999999997</v>
      </c>
      <c r="E65" s="425">
        <v>-551.72083999999995</v>
      </c>
      <c r="F65" s="425">
        <v>-154.04532999999998</v>
      </c>
      <c r="G65" s="425">
        <v>-71.679380000000009</v>
      </c>
      <c r="H65" s="425">
        <v>-190.71851000000001</v>
      </c>
      <c r="I65" s="425">
        <v>-50.254800000000003</v>
      </c>
      <c r="J65" s="425">
        <v>-341.26519999999999</v>
      </c>
      <c r="K65" s="425">
        <v>-74.809649999999991</v>
      </c>
      <c r="L65" s="425">
        <v>-70.487089999999995</v>
      </c>
      <c r="M65" s="425">
        <v>-640.72609</v>
      </c>
      <c r="N65" s="425">
        <v>-193.42407999999998</v>
      </c>
      <c r="O65" s="425">
        <v>-341.68723000000006</v>
      </c>
      <c r="P65" s="425">
        <v>-248.11760999999998</v>
      </c>
      <c r="Q65" s="425">
        <v>-2.1598600000000001</v>
      </c>
      <c r="R65" s="425">
        <v>-48.865290000000002</v>
      </c>
      <c r="S65" s="425">
        <v>0</v>
      </c>
      <c r="T65" s="425">
        <v>-210.89315999999999</v>
      </c>
      <c r="U65" s="425">
        <v>-142.05476000000002</v>
      </c>
      <c r="V65" s="425">
        <v>0</v>
      </c>
      <c r="W65" s="425">
        <v>-383.17890999999997</v>
      </c>
      <c r="X65" s="425">
        <v>-95.182419999999993</v>
      </c>
      <c r="Y65" s="425">
        <v>-159.79174</v>
      </c>
      <c r="Z65" s="425">
        <v>-171.26987</v>
      </c>
      <c r="AA65" s="425">
        <v>-70.36108999999999</v>
      </c>
      <c r="AB65" s="425">
        <v>-182.91682</v>
      </c>
      <c r="AC65" s="425">
        <v>-140.76661000000001</v>
      </c>
      <c r="AD65" s="425">
        <v>-143.84567000000001</v>
      </c>
      <c r="AE65" s="425">
        <v>-59.36909</v>
      </c>
      <c r="AF65" s="425">
        <v>-109.38463</v>
      </c>
      <c r="AG65" s="425">
        <v>-12.899629999999998</v>
      </c>
      <c r="AH65" s="425">
        <v>-51.278349999999996</v>
      </c>
      <c r="AI65" s="425">
        <v>-35.533580000000001</v>
      </c>
      <c r="AJ65" s="425">
        <v>0</v>
      </c>
      <c r="AK65" s="425">
        <v>-47.233690000000003</v>
      </c>
      <c r="AL65" s="425">
        <v>-64.19883999999999</v>
      </c>
      <c r="AM65" s="425">
        <v>0</v>
      </c>
      <c r="AN65" s="425">
        <v>-268.88191</v>
      </c>
      <c r="AO65" s="425">
        <v>-69.358070000000012</v>
      </c>
      <c r="AP65" s="425">
        <v>0</v>
      </c>
      <c r="AQ65" s="425">
        <v>-6795.8696999999984</v>
      </c>
    </row>
    <row r="66" spans="1:43" x14ac:dyDescent="0.25">
      <c r="A66" s="422" t="s">
        <v>68</v>
      </c>
      <c r="B66" s="423">
        <v>14150.00949</v>
      </c>
      <c r="C66" s="423">
        <v>1856.1536599999999</v>
      </c>
      <c r="D66" s="423">
        <v>10793.955929999998</v>
      </c>
      <c r="E66" s="423">
        <v>3232.8199699999996</v>
      </c>
      <c r="F66" s="423">
        <v>1548.2678299999998</v>
      </c>
      <c r="G66" s="423">
        <v>4207.6858100000009</v>
      </c>
      <c r="H66" s="423">
        <v>864.75744999999995</v>
      </c>
      <c r="I66" s="423">
        <v>2459.02189</v>
      </c>
      <c r="J66" s="423">
        <v>690.77274</v>
      </c>
      <c r="K66" s="423">
        <v>754.66080999999997</v>
      </c>
      <c r="L66" s="423">
        <v>462.60639999999989</v>
      </c>
      <c r="M66" s="423">
        <v>640.50174000000004</v>
      </c>
      <c r="N66" s="423">
        <v>2469.95595</v>
      </c>
      <c r="O66" s="423">
        <v>1039.3414</v>
      </c>
      <c r="P66" s="423">
        <v>1307.66949</v>
      </c>
      <c r="Q66" s="423">
        <v>320.31684000000007</v>
      </c>
      <c r="R66" s="423">
        <v>1112.2999399999999</v>
      </c>
      <c r="S66" s="423">
        <v>2038.9266500000001</v>
      </c>
      <c r="T66" s="423">
        <v>806.52269999999999</v>
      </c>
      <c r="U66" s="423">
        <v>1842.1049400000002</v>
      </c>
      <c r="V66" s="423">
        <v>1964.5124300000004</v>
      </c>
      <c r="W66" s="423">
        <v>852.71564000000035</v>
      </c>
      <c r="X66" s="423">
        <v>3451.4129600000001</v>
      </c>
      <c r="Y66" s="423">
        <v>500.34078999999986</v>
      </c>
      <c r="Z66" s="423">
        <v>3547.7628099999993</v>
      </c>
      <c r="AA66" s="423">
        <v>2076.3430000000003</v>
      </c>
      <c r="AB66" s="423">
        <v>1482.2362899999998</v>
      </c>
      <c r="AC66" s="423">
        <v>2333.8313600000001</v>
      </c>
      <c r="AD66" s="423">
        <v>503.73354999999992</v>
      </c>
      <c r="AE66" s="423">
        <v>898.29476</v>
      </c>
      <c r="AF66" s="423">
        <v>1414.6385699999998</v>
      </c>
      <c r="AG66" s="423">
        <v>481.43449999999996</v>
      </c>
      <c r="AH66" s="423">
        <v>815.39018999999985</v>
      </c>
      <c r="AI66" s="423">
        <v>257.10987</v>
      </c>
      <c r="AJ66" s="423">
        <v>1121.7338000000002</v>
      </c>
      <c r="AK66" s="423">
        <v>512.15307000000007</v>
      </c>
      <c r="AL66" s="423">
        <v>570.87300000000005</v>
      </c>
      <c r="AM66" s="423">
        <v>259.88212999999996</v>
      </c>
      <c r="AN66" s="423">
        <v>1575.9187899999999</v>
      </c>
      <c r="AO66" s="423">
        <v>725.35675999999989</v>
      </c>
      <c r="AP66" s="423">
        <v>279.53834999999998</v>
      </c>
      <c r="AQ66" s="423">
        <v>78223.56425000001</v>
      </c>
    </row>
    <row r="67" spans="1:43" x14ac:dyDescent="0.25">
      <c r="A67" s="424" t="s">
        <v>69</v>
      </c>
      <c r="B67" s="425">
        <v>0</v>
      </c>
      <c r="C67" s="425">
        <v>0</v>
      </c>
      <c r="D67" s="425">
        <v>0</v>
      </c>
      <c r="E67" s="425">
        <v>0</v>
      </c>
      <c r="F67" s="425">
        <v>0</v>
      </c>
      <c r="G67" s="425">
        <v>0</v>
      </c>
      <c r="H67" s="425">
        <v>0</v>
      </c>
      <c r="I67" s="425">
        <v>0</v>
      </c>
      <c r="J67" s="425">
        <v>11.377799999999999</v>
      </c>
      <c r="K67" s="425">
        <v>23.582279999999997</v>
      </c>
      <c r="L67" s="425">
        <v>0</v>
      </c>
      <c r="M67" s="425">
        <v>0</v>
      </c>
      <c r="N67" s="425">
        <v>215.50951999999998</v>
      </c>
      <c r="O67" s="425">
        <v>711.49381000000005</v>
      </c>
      <c r="P67" s="425">
        <v>0</v>
      </c>
      <c r="Q67" s="425">
        <v>0.6</v>
      </c>
      <c r="R67" s="425">
        <v>0</v>
      </c>
      <c r="S67" s="425">
        <v>78.432100000000005</v>
      </c>
      <c r="T67" s="425">
        <v>0</v>
      </c>
      <c r="U67" s="425">
        <v>0</v>
      </c>
      <c r="V67" s="425">
        <v>127.09159</v>
      </c>
      <c r="W67" s="425">
        <v>0</v>
      </c>
      <c r="X67" s="425">
        <v>0</v>
      </c>
      <c r="Y67" s="425">
        <v>0</v>
      </c>
      <c r="Z67" s="425">
        <v>0</v>
      </c>
      <c r="AA67" s="425">
        <v>0</v>
      </c>
      <c r="AB67" s="425">
        <v>0</v>
      </c>
      <c r="AC67" s="425">
        <v>0</v>
      </c>
      <c r="AD67" s="425">
        <v>0</v>
      </c>
      <c r="AE67" s="425">
        <v>0</v>
      </c>
      <c r="AF67" s="425">
        <v>19.623429999999999</v>
      </c>
      <c r="AG67" s="425">
        <v>0</v>
      </c>
      <c r="AH67" s="425">
        <v>0</v>
      </c>
      <c r="AI67" s="425">
        <v>0</v>
      </c>
      <c r="AJ67" s="425">
        <v>0</v>
      </c>
      <c r="AK67" s="425">
        <v>0</v>
      </c>
      <c r="AL67" s="425">
        <v>0</v>
      </c>
      <c r="AM67" s="425">
        <v>0</v>
      </c>
      <c r="AN67" s="425">
        <v>0</v>
      </c>
      <c r="AO67" s="425">
        <v>0</v>
      </c>
      <c r="AP67" s="425">
        <v>0</v>
      </c>
      <c r="AQ67" s="425">
        <v>1187.7105300000003</v>
      </c>
    </row>
    <row r="68" spans="1:43" x14ac:dyDescent="0.25">
      <c r="A68" s="424" t="s">
        <v>70</v>
      </c>
      <c r="B68" s="425">
        <v>5822.9904999999999</v>
      </c>
      <c r="C68" s="425">
        <v>633.84237000000007</v>
      </c>
      <c r="D68" s="425">
        <v>271.60631999999998</v>
      </c>
      <c r="E68" s="425">
        <v>436.10462999999999</v>
      </c>
      <c r="F68" s="425">
        <v>222.88849999999999</v>
      </c>
      <c r="G68" s="425">
        <v>734.10503000000006</v>
      </c>
      <c r="H68" s="425">
        <v>387.97520000000003</v>
      </c>
      <c r="I68" s="425">
        <v>871.31713999999988</v>
      </c>
      <c r="J68" s="425">
        <v>125.55298000000001</v>
      </c>
      <c r="K68" s="425">
        <v>453.15199000000001</v>
      </c>
      <c r="L68" s="425">
        <v>402.66467999999998</v>
      </c>
      <c r="M68" s="425">
        <v>254.39237</v>
      </c>
      <c r="N68" s="425">
        <v>1815.73145</v>
      </c>
      <c r="O68" s="425">
        <v>413.75015000000002</v>
      </c>
      <c r="P68" s="425">
        <v>107.53016000000001</v>
      </c>
      <c r="Q68" s="425">
        <v>58.684380000000004</v>
      </c>
      <c r="R68" s="425">
        <v>65.257550000000009</v>
      </c>
      <c r="S68" s="425">
        <v>485.08577000000002</v>
      </c>
      <c r="T68" s="425">
        <v>658.92826000000002</v>
      </c>
      <c r="U68" s="425">
        <v>1782.21235</v>
      </c>
      <c r="V68" s="425">
        <v>693.20569999999998</v>
      </c>
      <c r="W68" s="425">
        <v>57.259509999999992</v>
      </c>
      <c r="X68" s="425">
        <v>95.155050000000003</v>
      </c>
      <c r="Y68" s="425">
        <v>212.25232</v>
      </c>
      <c r="Z68" s="425">
        <v>189.71688</v>
      </c>
      <c r="AA68" s="425">
        <v>86.622930000000011</v>
      </c>
      <c r="AB68" s="425">
        <v>1052.6759399999999</v>
      </c>
      <c r="AC68" s="425">
        <v>1088.96326</v>
      </c>
      <c r="AD68" s="425">
        <v>144.44301999999999</v>
      </c>
      <c r="AE68" s="425">
        <v>461.96575999999999</v>
      </c>
      <c r="AF68" s="425">
        <v>997.19024000000002</v>
      </c>
      <c r="AG68" s="425">
        <v>282.32803999999999</v>
      </c>
      <c r="AH68" s="425">
        <v>192.46534</v>
      </c>
      <c r="AI68" s="425">
        <v>205.18302000000003</v>
      </c>
      <c r="AJ68" s="425">
        <v>88.180279999999982</v>
      </c>
      <c r="AK68" s="425">
        <v>151.77956</v>
      </c>
      <c r="AL68" s="425">
        <v>62.249879999999997</v>
      </c>
      <c r="AM68" s="425">
        <v>28.810119999999998</v>
      </c>
      <c r="AN68" s="425">
        <v>92.471119999999999</v>
      </c>
      <c r="AO68" s="425">
        <v>269.82175999999998</v>
      </c>
      <c r="AP68" s="425">
        <v>77.784139999999994</v>
      </c>
      <c r="AQ68" s="425">
        <v>22534.295649999993</v>
      </c>
    </row>
    <row r="69" spans="1:43" x14ac:dyDescent="0.25">
      <c r="A69" s="424" t="s">
        <v>71</v>
      </c>
      <c r="B69" s="425">
        <v>13833.41375</v>
      </c>
      <c r="C69" s="425">
        <v>1332.2792799999997</v>
      </c>
      <c r="D69" s="425">
        <v>12076.081309999998</v>
      </c>
      <c r="E69" s="425">
        <v>3886.51955</v>
      </c>
      <c r="F69" s="425">
        <v>1580.0128599999998</v>
      </c>
      <c r="G69" s="425">
        <v>3592.9317800000003</v>
      </c>
      <c r="H69" s="425">
        <v>661.89864999999998</v>
      </c>
      <c r="I69" s="425">
        <v>2495.4114100000002</v>
      </c>
      <c r="J69" s="425">
        <v>646.15743999999995</v>
      </c>
      <c r="K69" s="425">
        <v>277.95542999999998</v>
      </c>
      <c r="L69" s="425">
        <v>1929.3142800000001</v>
      </c>
      <c r="M69" s="425">
        <v>517.20244000000002</v>
      </c>
      <c r="N69" s="425">
        <v>1162.6275500000002</v>
      </c>
      <c r="O69" s="425">
        <v>995.45047</v>
      </c>
      <c r="P69" s="425">
        <v>1322.2313899999999</v>
      </c>
      <c r="Q69" s="425">
        <v>440.88802000000004</v>
      </c>
      <c r="R69" s="425">
        <v>1123.2372399999999</v>
      </c>
      <c r="S69" s="425">
        <v>1818.65344</v>
      </c>
      <c r="T69" s="425">
        <v>161.98142000000001</v>
      </c>
      <c r="U69" s="425">
        <v>165.93358000000001</v>
      </c>
      <c r="V69" s="425">
        <v>1461.0855800000002</v>
      </c>
      <c r="W69" s="425">
        <v>1287.2344200000002</v>
      </c>
      <c r="X69" s="425">
        <v>4164.8436899999997</v>
      </c>
      <c r="Y69" s="425">
        <v>563.31896999999992</v>
      </c>
      <c r="Z69" s="425">
        <v>4587.0077299999994</v>
      </c>
      <c r="AA69" s="425">
        <v>2330.2294700000002</v>
      </c>
      <c r="AB69" s="425">
        <v>761.17221999999992</v>
      </c>
      <c r="AC69" s="425">
        <v>2145.8787299999999</v>
      </c>
      <c r="AD69" s="425">
        <v>403.18137999999999</v>
      </c>
      <c r="AE69" s="425">
        <v>445.70206999999999</v>
      </c>
      <c r="AF69" s="425">
        <v>582.07434999999998</v>
      </c>
      <c r="AG69" s="425">
        <v>201.75745999999998</v>
      </c>
      <c r="AH69" s="425">
        <v>896.39062999999987</v>
      </c>
      <c r="AI69" s="425">
        <v>78.927340000000001</v>
      </c>
      <c r="AJ69" s="425">
        <v>1106.3003600000002</v>
      </c>
      <c r="AK69" s="425">
        <v>360.37351000000001</v>
      </c>
      <c r="AL69" s="425">
        <v>614.76005000000009</v>
      </c>
      <c r="AM69" s="425">
        <v>358.36469</v>
      </c>
      <c r="AN69" s="425">
        <v>2275.4861499999997</v>
      </c>
      <c r="AO69" s="425">
        <v>1880.32098</v>
      </c>
      <c r="AP69" s="425">
        <v>350.35514000000001</v>
      </c>
      <c r="AQ69" s="425">
        <v>76874.946209999966</v>
      </c>
    </row>
    <row r="70" spans="1:43" x14ac:dyDescent="0.25">
      <c r="A70" s="424" t="s">
        <v>72</v>
      </c>
      <c r="B70" s="425">
        <v>0</v>
      </c>
      <c r="C70" s="425">
        <v>0</v>
      </c>
      <c r="D70" s="425">
        <v>0</v>
      </c>
      <c r="E70" s="425">
        <v>0</v>
      </c>
      <c r="F70" s="425">
        <v>0</v>
      </c>
      <c r="G70" s="425">
        <v>0</v>
      </c>
      <c r="H70" s="425">
        <v>0</v>
      </c>
      <c r="I70" s="425">
        <v>0</v>
      </c>
      <c r="J70" s="425">
        <v>0</v>
      </c>
      <c r="K70" s="425">
        <v>0</v>
      </c>
      <c r="L70" s="425">
        <v>0</v>
      </c>
      <c r="M70" s="425">
        <v>0</v>
      </c>
      <c r="N70" s="425">
        <v>0</v>
      </c>
      <c r="O70" s="425">
        <v>0</v>
      </c>
      <c r="P70" s="425">
        <v>0</v>
      </c>
      <c r="Q70" s="425">
        <v>0</v>
      </c>
      <c r="R70" s="425">
        <v>0</v>
      </c>
      <c r="S70" s="425">
        <v>0</v>
      </c>
      <c r="T70" s="425">
        <v>0</v>
      </c>
      <c r="U70" s="425">
        <v>0</v>
      </c>
      <c r="V70" s="425">
        <v>0</v>
      </c>
      <c r="W70" s="425">
        <v>0</v>
      </c>
      <c r="X70" s="425">
        <v>0</v>
      </c>
      <c r="Y70" s="425">
        <v>0</v>
      </c>
      <c r="Z70" s="425">
        <v>0</v>
      </c>
      <c r="AA70" s="425">
        <v>0</v>
      </c>
      <c r="AB70" s="425">
        <v>0</v>
      </c>
      <c r="AC70" s="425">
        <v>0</v>
      </c>
      <c r="AD70" s="425">
        <v>0</v>
      </c>
      <c r="AE70" s="425">
        <v>0</v>
      </c>
      <c r="AF70" s="425">
        <v>0</v>
      </c>
      <c r="AG70" s="425">
        <v>0</v>
      </c>
      <c r="AH70" s="425">
        <v>0</v>
      </c>
      <c r="AI70" s="425">
        <v>0</v>
      </c>
      <c r="AJ70" s="425">
        <v>0</v>
      </c>
      <c r="AK70" s="425">
        <v>0</v>
      </c>
      <c r="AL70" s="425">
        <v>0</v>
      </c>
      <c r="AM70" s="425">
        <v>0</v>
      </c>
      <c r="AN70" s="425">
        <v>0</v>
      </c>
      <c r="AO70" s="425">
        <v>0</v>
      </c>
      <c r="AP70" s="425">
        <v>0</v>
      </c>
      <c r="AQ70" s="425">
        <v>0</v>
      </c>
    </row>
    <row r="71" spans="1:43" x14ac:dyDescent="0.25">
      <c r="A71" s="424" t="s">
        <v>73</v>
      </c>
      <c r="B71" s="425">
        <v>-5506.3947600000001</v>
      </c>
      <c r="C71" s="425">
        <v>-109.96798999999999</v>
      </c>
      <c r="D71" s="425">
        <v>-1553.7317000000003</v>
      </c>
      <c r="E71" s="425">
        <v>-1089.80421</v>
      </c>
      <c r="F71" s="425">
        <v>-254.63353000000001</v>
      </c>
      <c r="G71" s="425">
        <v>-119.351</v>
      </c>
      <c r="H71" s="425">
        <v>-185.1164</v>
      </c>
      <c r="I71" s="425">
        <v>-907.70666000000006</v>
      </c>
      <c r="J71" s="425">
        <v>-92.315479999999994</v>
      </c>
      <c r="K71" s="425">
        <v>-2.8889999999999999E-2</v>
      </c>
      <c r="L71" s="425">
        <v>-1869.37256</v>
      </c>
      <c r="M71" s="425">
        <v>-131.09307000000001</v>
      </c>
      <c r="N71" s="425">
        <v>-723.91256999999996</v>
      </c>
      <c r="O71" s="425">
        <v>-1081.35303</v>
      </c>
      <c r="P71" s="425">
        <v>-122.09206</v>
      </c>
      <c r="Q71" s="425">
        <v>-179.85556</v>
      </c>
      <c r="R71" s="425">
        <v>-76.194850000000002</v>
      </c>
      <c r="S71" s="425">
        <v>-343.24466000000001</v>
      </c>
      <c r="T71" s="425">
        <v>-14.386979999999999</v>
      </c>
      <c r="U71" s="425">
        <v>-106.04098999999999</v>
      </c>
      <c r="V71" s="425">
        <v>-316.87043999999992</v>
      </c>
      <c r="W71" s="425">
        <v>-491.77828999999997</v>
      </c>
      <c r="X71" s="425">
        <v>-808.58578</v>
      </c>
      <c r="Y71" s="425">
        <v>-275.23050000000001</v>
      </c>
      <c r="Z71" s="425">
        <v>-1228.9617999999998</v>
      </c>
      <c r="AA71" s="425">
        <v>-340.50940000000003</v>
      </c>
      <c r="AB71" s="425">
        <v>-331.61187000000001</v>
      </c>
      <c r="AC71" s="425">
        <v>-901.01062999999988</v>
      </c>
      <c r="AD71" s="425">
        <v>-43.89085</v>
      </c>
      <c r="AE71" s="425">
        <v>-9.3730700000000002</v>
      </c>
      <c r="AF71" s="425">
        <v>-184.24945000000002</v>
      </c>
      <c r="AG71" s="425">
        <v>-2.6509999999999998</v>
      </c>
      <c r="AH71" s="425">
        <v>-273.46578000000005</v>
      </c>
      <c r="AI71" s="425">
        <v>-27.000489999999999</v>
      </c>
      <c r="AJ71" s="425">
        <v>-72.746839999999992</v>
      </c>
      <c r="AK71" s="425">
        <v>0</v>
      </c>
      <c r="AL71" s="425">
        <v>-106.13693000000001</v>
      </c>
      <c r="AM71" s="425">
        <v>-127.29267999999999</v>
      </c>
      <c r="AN71" s="425">
        <v>-792.03847999999994</v>
      </c>
      <c r="AO71" s="425">
        <v>-1424.7859799999999</v>
      </c>
      <c r="AP71" s="425">
        <v>-148.60093000000001</v>
      </c>
      <c r="AQ71" s="425">
        <v>-22373.388139999999</v>
      </c>
    </row>
    <row r="72" spans="1:43" x14ac:dyDescent="0.25">
      <c r="A72" s="422" t="s">
        <v>74</v>
      </c>
      <c r="B72" s="423">
        <v>2411.1269900000007</v>
      </c>
      <c r="C72" s="423">
        <v>121.25579000000016</v>
      </c>
      <c r="D72" s="423">
        <v>553.55501000000027</v>
      </c>
      <c r="E72" s="423">
        <v>455.00124000000028</v>
      </c>
      <c r="F72" s="423">
        <v>109.13069999999999</v>
      </c>
      <c r="G72" s="423">
        <v>5.0000000000000001E-3</v>
      </c>
      <c r="H72" s="423">
        <v>0.105</v>
      </c>
      <c r="I72" s="423">
        <v>8.0000000000381988E-3</v>
      </c>
      <c r="J72" s="423">
        <v>1487.74541</v>
      </c>
      <c r="K72" s="423">
        <v>87.163399999999967</v>
      </c>
      <c r="L72" s="423">
        <v>2.493999999933294E-2</v>
      </c>
      <c r="M72" s="423">
        <v>3.6999999999999034E-2</v>
      </c>
      <c r="N72" s="423">
        <v>356.84039999999999</v>
      </c>
      <c r="O72" s="423">
        <v>649.09757999999988</v>
      </c>
      <c r="P72" s="423">
        <v>615.05140999999992</v>
      </c>
      <c r="Q72" s="423">
        <v>143.72979000000001</v>
      </c>
      <c r="R72" s="423">
        <v>301.95659999999998</v>
      </c>
      <c r="S72" s="423">
        <v>8.5985899999999997</v>
      </c>
      <c r="T72" s="423">
        <v>244.37512000000001</v>
      </c>
      <c r="U72" s="423">
        <v>0.132000000000005</v>
      </c>
      <c r="V72" s="423">
        <v>9.9999999999766942E-4</v>
      </c>
      <c r="W72" s="423">
        <v>236.17183000000003</v>
      </c>
      <c r="X72" s="423">
        <v>931.52401999999984</v>
      </c>
      <c r="Y72" s="423">
        <v>3.0000000000427463E-3</v>
      </c>
      <c r="Z72" s="423">
        <v>316.61901</v>
      </c>
      <c r="AA72" s="423">
        <v>0</v>
      </c>
      <c r="AB72" s="423">
        <v>83.969249999999988</v>
      </c>
      <c r="AC72" s="423">
        <v>1259.9078500000001</v>
      </c>
      <c r="AD72" s="423">
        <v>0</v>
      </c>
      <c r="AE72" s="423">
        <v>556.23903999999993</v>
      </c>
      <c r="AF72" s="423">
        <v>1.8347399999999998</v>
      </c>
      <c r="AG72" s="423">
        <v>0</v>
      </c>
      <c r="AH72" s="423">
        <v>0</v>
      </c>
      <c r="AI72" s="423">
        <v>2E-3</v>
      </c>
      <c r="AJ72" s="423">
        <v>1E-3</v>
      </c>
      <c r="AK72" s="423">
        <v>0</v>
      </c>
      <c r="AL72" s="423">
        <v>77.779259999999994</v>
      </c>
      <c r="AM72" s="423">
        <v>1.0000000000012221E-3</v>
      </c>
      <c r="AN72" s="423">
        <v>960.82055000000037</v>
      </c>
      <c r="AO72" s="423">
        <v>0.13599999999996726</v>
      </c>
      <c r="AP72" s="423">
        <v>8.3000000000000004E-2</v>
      </c>
      <c r="AQ72" s="423">
        <v>11970.032520000002</v>
      </c>
    </row>
    <row r="73" spans="1:43" x14ac:dyDescent="0.25">
      <c r="A73" s="424" t="s">
        <v>75</v>
      </c>
      <c r="B73" s="425">
        <v>0</v>
      </c>
      <c r="C73" s="425">
        <v>0</v>
      </c>
      <c r="D73" s="425">
        <v>0</v>
      </c>
      <c r="E73" s="425">
        <v>0</v>
      </c>
      <c r="F73" s="425">
        <v>0</v>
      </c>
      <c r="G73" s="425">
        <v>0</v>
      </c>
      <c r="H73" s="425">
        <v>0</v>
      </c>
      <c r="I73" s="425">
        <v>0</v>
      </c>
      <c r="J73" s="425">
        <v>0</v>
      </c>
      <c r="K73" s="425">
        <v>0</v>
      </c>
      <c r="L73" s="425">
        <v>0</v>
      </c>
      <c r="M73" s="425">
        <v>0</v>
      </c>
      <c r="N73" s="425">
        <v>0</v>
      </c>
      <c r="O73" s="425">
        <v>1546.2557999999999</v>
      </c>
      <c r="P73" s="425">
        <v>0</v>
      </c>
      <c r="Q73" s="425">
        <v>0</v>
      </c>
      <c r="R73" s="425">
        <v>0</v>
      </c>
      <c r="S73" s="425">
        <v>0</v>
      </c>
      <c r="T73" s="425">
        <v>0</v>
      </c>
      <c r="U73" s="425">
        <v>0</v>
      </c>
      <c r="V73" s="425">
        <v>0</v>
      </c>
      <c r="W73" s="425">
        <v>0</v>
      </c>
      <c r="X73" s="425">
        <v>0</v>
      </c>
      <c r="Y73" s="425">
        <v>970.12655000000007</v>
      </c>
      <c r="Z73" s="425">
        <v>0</v>
      </c>
      <c r="AA73" s="425">
        <v>0</v>
      </c>
      <c r="AB73" s="425">
        <v>0</v>
      </c>
      <c r="AC73" s="425">
        <v>0</v>
      </c>
      <c r="AD73" s="425">
        <v>0</v>
      </c>
      <c r="AE73" s="425">
        <v>0</v>
      </c>
      <c r="AF73" s="425">
        <v>1E-3</v>
      </c>
      <c r="AG73" s="425">
        <v>0</v>
      </c>
      <c r="AH73" s="425">
        <v>0</v>
      </c>
      <c r="AI73" s="425">
        <v>0</v>
      </c>
      <c r="AJ73" s="425">
        <v>0</v>
      </c>
      <c r="AK73" s="425">
        <v>0</v>
      </c>
      <c r="AL73" s="425">
        <v>0</v>
      </c>
      <c r="AM73" s="425">
        <v>0</v>
      </c>
      <c r="AN73" s="425">
        <v>0</v>
      </c>
      <c r="AO73" s="425">
        <v>0</v>
      </c>
      <c r="AP73" s="425">
        <v>0</v>
      </c>
      <c r="AQ73" s="425">
        <v>2516.3833500000001</v>
      </c>
    </row>
    <row r="74" spans="1:43" x14ac:dyDescent="0.25">
      <c r="A74" s="424" t="s">
        <v>76</v>
      </c>
      <c r="B74" s="425">
        <v>11239.27751</v>
      </c>
      <c r="C74" s="425">
        <v>4491.0179500000004</v>
      </c>
      <c r="D74" s="425">
        <v>2102.5488300000002</v>
      </c>
      <c r="E74" s="425">
        <v>2353.75513</v>
      </c>
      <c r="F74" s="425">
        <v>145.5076</v>
      </c>
      <c r="G74" s="425">
        <v>0</v>
      </c>
      <c r="H74" s="425">
        <v>0</v>
      </c>
      <c r="I74" s="425">
        <v>828.27508</v>
      </c>
      <c r="J74" s="425">
        <v>3374.8050499999999</v>
      </c>
      <c r="K74" s="425">
        <v>331.84858999999994</v>
      </c>
      <c r="L74" s="425">
        <v>2731.2570499999997</v>
      </c>
      <c r="M74" s="425">
        <v>0</v>
      </c>
      <c r="N74" s="425">
        <v>857.73249999999996</v>
      </c>
      <c r="O74" s="425">
        <v>487.32809000000003</v>
      </c>
      <c r="P74" s="425">
        <v>1338.94596</v>
      </c>
      <c r="Q74" s="425">
        <v>207.66276000000002</v>
      </c>
      <c r="R74" s="425">
        <v>627.97646999999995</v>
      </c>
      <c r="S74" s="425">
        <v>0</v>
      </c>
      <c r="T74" s="425">
        <v>389.32083</v>
      </c>
      <c r="U74" s="425">
        <v>4.1120000000000001</v>
      </c>
      <c r="V74" s="425">
        <v>0</v>
      </c>
      <c r="W74" s="425">
        <v>384.47583000000003</v>
      </c>
      <c r="X74" s="425">
        <v>2205.9677799999999</v>
      </c>
      <c r="Y74" s="425">
        <v>0</v>
      </c>
      <c r="Z74" s="425">
        <v>970.62353000000007</v>
      </c>
      <c r="AA74" s="425">
        <v>0</v>
      </c>
      <c r="AB74" s="425">
        <v>111.95735000000001</v>
      </c>
      <c r="AC74" s="425">
        <v>3112.5852</v>
      </c>
      <c r="AD74" s="425">
        <v>44.26</v>
      </c>
      <c r="AE74" s="425">
        <v>1092.01945</v>
      </c>
      <c r="AF74" s="425">
        <v>0</v>
      </c>
      <c r="AG74" s="425">
        <v>0</v>
      </c>
      <c r="AH74" s="425">
        <v>276.46938</v>
      </c>
      <c r="AI74" s="425">
        <v>0</v>
      </c>
      <c r="AJ74" s="425">
        <v>0</v>
      </c>
      <c r="AK74" s="425">
        <v>0</v>
      </c>
      <c r="AL74" s="425">
        <v>107.64700999999999</v>
      </c>
      <c r="AM74" s="425">
        <v>8.986600000000001</v>
      </c>
      <c r="AN74" s="425">
        <v>2223.41498</v>
      </c>
      <c r="AO74" s="425">
        <v>495.03895</v>
      </c>
      <c r="AP74" s="425">
        <v>0</v>
      </c>
      <c r="AQ74" s="425">
        <v>42544.817460000006</v>
      </c>
    </row>
    <row r="75" spans="1:43" x14ac:dyDescent="0.25">
      <c r="A75" s="424" t="s">
        <v>77</v>
      </c>
      <c r="B75" s="425">
        <v>279.20989000000003</v>
      </c>
      <c r="C75" s="425">
        <v>0.87288999999999994</v>
      </c>
      <c r="D75" s="425">
        <v>197.91410999999999</v>
      </c>
      <c r="E75" s="425">
        <v>0.03</v>
      </c>
      <c r="F75" s="425">
        <v>0</v>
      </c>
      <c r="G75" s="425">
        <v>5.0000000000000001E-3</v>
      </c>
      <c r="H75" s="425">
        <v>0.105</v>
      </c>
      <c r="I75" s="425">
        <v>1E-3</v>
      </c>
      <c r="J75" s="425">
        <v>0</v>
      </c>
      <c r="K75" s="425">
        <v>1.0113700000000001</v>
      </c>
      <c r="L75" s="425">
        <v>5.9901</v>
      </c>
      <c r="M75" s="425">
        <v>55.362259999999999</v>
      </c>
      <c r="N75" s="425">
        <v>0</v>
      </c>
      <c r="O75" s="425">
        <v>0.114</v>
      </c>
      <c r="P75" s="425">
        <v>0</v>
      </c>
      <c r="Q75" s="425">
        <v>0</v>
      </c>
      <c r="R75" s="425">
        <v>190.73433</v>
      </c>
      <c r="S75" s="425">
        <v>8.5985899999999997</v>
      </c>
      <c r="T75" s="425">
        <v>6.9237700000000002</v>
      </c>
      <c r="U75" s="425">
        <v>356.58453000000003</v>
      </c>
      <c r="V75" s="425">
        <v>41.98133</v>
      </c>
      <c r="W75" s="425">
        <v>0.63080999999999998</v>
      </c>
      <c r="X75" s="425">
        <v>0</v>
      </c>
      <c r="Y75" s="425">
        <v>0</v>
      </c>
      <c r="Z75" s="425">
        <v>0</v>
      </c>
      <c r="AA75" s="425">
        <v>0</v>
      </c>
      <c r="AB75" s="425">
        <v>945.76599999999996</v>
      </c>
      <c r="AC75" s="425">
        <v>17.233000000000001</v>
      </c>
      <c r="AD75" s="425">
        <v>0</v>
      </c>
      <c r="AE75" s="425">
        <v>0</v>
      </c>
      <c r="AF75" s="425">
        <v>1.8337399999999999</v>
      </c>
      <c r="AG75" s="425">
        <v>0</v>
      </c>
      <c r="AH75" s="425">
        <v>0</v>
      </c>
      <c r="AI75" s="425">
        <v>2E-3</v>
      </c>
      <c r="AJ75" s="425">
        <v>1E-3</v>
      </c>
      <c r="AK75" s="425">
        <v>0</v>
      </c>
      <c r="AL75" s="425">
        <v>4.3999999999999997E-2</v>
      </c>
      <c r="AM75" s="425">
        <v>0</v>
      </c>
      <c r="AN75" s="425">
        <v>54.564419999999998</v>
      </c>
      <c r="AO75" s="425">
        <v>95.342309999999998</v>
      </c>
      <c r="AP75" s="425">
        <v>8.3000000000000004E-2</v>
      </c>
      <c r="AQ75" s="425">
        <v>2260.9384500000006</v>
      </c>
    </row>
    <row r="76" spans="1:43" x14ac:dyDescent="0.25">
      <c r="A76" s="424" t="s">
        <v>78</v>
      </c>
      <c r="B76" s="425">
        <v>0</v>
      </c>
      <c r="C76" s="425">
        <v>0</v>
      </c>
      <c r="D76" s="425">
        <v>0</v>
      </c>
      <c r="E76" s="425">
        <v>0</v>
      </c>
      <c r="F76" s="425">
        <v>0</v>
      </c>
      <c r="G76" s="425">
        <v>0</v>
      </c>
      <c r="H76" s="425">
        <v>0</v>
      </c>
      <c r="I76" s="425">
        <v>0</v>
      </c>
      <c r="J76" s="425">
        <v>0</v>
      </c>
      <c r="K76" s="425">
        <v>10.153270000000001</v>
      </c>
      <c r="L76" s="425">
        <v>3429.3177700000001</v>
      </c>
      <c r="M76" s="425">
        <v>0</v>
      </c>
      <c r="N76" s="425">
        <v>0</v>
      </c>
      <c r="O76" s="425">
        <v>0</v>
      </c>
      <c r="P76" s="425">
        <v>0</v>
      </c>
      <c r="Q76" s="425">
        <v>0</v>
      </c>
      <c r="R76" s="425">
        <v>0</v>
      </c>
      <c r="S76" s="425">
        <v>0</v>
      </c>
      <c r="T76" s="425">
        <v>0</v>
      </c>
      <c r="U76" s="425">
        <v>0</v>
      </c>
      <c r="V76" s="425">
        <v>0</v>
      </c>
      <c r="W76" s="425">
        <v>0</v>
      </c>
      <c r="X76" s="425">
        <v>0</v>
      </c>
      <c r="Y76" s="425">
        <v>0</v>
      </c>
      <c r="Z76" s="425">
        <v>0</v>
      </c>
      <c r="AA76" s="425">
        <v>0</v>
      </c>
      <c r="AB76" s="425">
        <v>0</v>
      </c>
      <c r="AC76" s="425">
        <v>0</v>
      </c>
      <c r="AD76" s="425">
        <v>0</v>
      </c>
      <c r="AE76" s="425">
        <v>0</v>
      </c>
      <c r="AF76" s="425">
        <v>0</v>
      </c>
      <c r="AG76" s="425">
        <v>0</v>
      </c>
      <c r="AH76" s="425">
        <v>0</v>
      </c>
      <c r="AI76" s="425">
        <v>0</v>
      </c>
      <c r="AJ76" s="425">
        <v>0</v>
      </c>
      <c r="AK76" s="425">
        <v>0</v>
      </c>
      <c r="AL76" s="425">
        <v>0</v>
      </c>
      <c r="AM76" s="425">
        <v>0</v>
      </c>
      <c r="AN76" s="425">
        <v>0</v>
      </c>
      <c r="AO76" s="425">
        <v>0</v>
      </c>
      <c r="AP76" s="425">
        <v>0</v>
      </c>
      <c r="AQ76" s="425">
        <v>3439.4710399999999</v>
      </c>
    </row>
    <row r="77" spans="1:43" x14ac:dyDescent="0.25">
      <c r="A77" s="424" t="s">
        <v>79</v>
      </c>
      <c r="B77" s="425">
        <v>-9107.3604099999993</v>
      </c>
      <c r="C77" s="425">
        <v>-4370.6350499999999</v>
      </c>
      <c r="D77" s="425">
        <v>-1746.9079300000001</v>
      </c>
      <c r="E77" s="425">
        <v>-1898.7838899999999</v>
      </c>
      <c r="F77" s="425">
        <v>-36.376899999999999</v>
      </c>
      <c r="G77" s="425">
        <v>0</v>
      </c>
      <c r="H77" s="425">
        <v>0</v>
      </c>
      <c r="I77" s="425">
        <v>-828.26807999999994</v>
      </c>
      <c r="J77" s="425">
        <v>-1887.0596399999999</v>
      </c>
      <c r="K77" s="425">
        <v>-255.84983</v>
      </c>
      <c r="L77" s="425">
        <v>-6166.5399800000005</v>
      </c>
      <c r="M77" s="425">
        <v>-55.32526</v>
      </c>
      <c r="N77" s="425">
        <v>-500.89209999999997</v>
      </c>
      <c r="O77" s="425">
        <v>-1384.60031</v>
      </c>
      <c r="P77" s="425">
        <v>-723.89455000000009</v>
      </c>
      <c r="Q77" s="425">
        <v>-63.932970000000005</v>
      </c>
      <c r="R77" s="425">
        <v>-516.75419999999997</v>
      </c>
      <c r="S77" s="425">
        <v>0</v>
      </c>
      <c r="T77" s="425">
        <v>-151.86947999999998</v>
      </c>
      <c r="U77" s="425">
        <v>-360.56453000000005</v>
      </c>
      <c r="V77" s="425">
        <v>-41.980330000000002</v>
      </c>
      <c r="W77" s="425">
        <v>-148.93481</v>
      </c>
      <c r="X77" s="425">
        <v>-1274.4437600000001</v>
      </c>
      <c r="Y77" s="425">
        <v>-970.12355000000002</v>
      </c>
      <c r="Z77" s="425">
        <v>-654.00452000000007</v>
      </c>
      <c r="AA77" s="425">
        <v>0</v>
      </c>
      <c r="AB77" s="425">
        <v>-973.75409999999999</v>
      </c>
      <c r="AC77" s="425">
        <v>-1869.9103500000001</v>
      </c>
      <c r="AD77" s="425">
        <v>-44.26</v>
      </c>
      <c r="AE77" s="425">
        <v>-535.78041000000007</v>
      </c>
      <c r="AF77" s="425">
        <v>0</v>
      </c>
      <c r="AG77" s="425">
        <v>0</v>
      </c>
      <c r="AH77" s="425">
        <v>-276.46938</v>
      </c>
      <c r="AI77" s="425">
        <v>0</v>
      </c>
      <c r="AJ77" s="425">
        <v>0</v>
      </c>
      <c r="AK77" s="425">
        <v>0</v>
      </c>
      <c r="AL77" s="425">
        <v>-29.911750000000001</v>
      </c>
      <c r="AM77" s="425">
        <v>-8.9855999999999998</v>
      </c>
      <c r="AN77" s="425">
        <v>-1317.1588499999998</v>
      </c>
      <c r="AO77" s="425">
        <v>-590.24526000000003</v>
      </c>
      <c r="AP77" s="425">
        <v>0</v>
      </c>
      <c r="AQ77" s="425">
        <v>-38791.577780000007</v>
      </c>
    </row>
    <row r="78" spans="1:43" x14ac:dyDescent="0.25">
      <c r="A78" s="422" t="s">
        <v>80</v>
      </c>
      <c r="B78" s="423">
        <v>95405.918850000002</v>
      </c>
      <c r="C78" s="423">
        <v>66831.435960000003</v>
      </c>
      <c r="D78" s="423">
        <v>67390.863630000007</v>
      </c>
      <c r="E78" s="423">
        <v>16118.88905</v>
      </c>
      <c r="F78" s="423">
        <v>10237.261479999999</v>
      </c>
      <c r="G78" s="423">
        <v>8097.7882</v>
      </c>
      <c r="H78" s="423">
        <v>4525.4576299999999</v>
      </c>
      <c r="I78" s="423">
        <v>28323.762859999995</v>
      </c>
      <c r="J78" s="423">
        <v>5312.1424799999995</v>
      </c>
      <c r="K78" s="423">
        <v>16264.056040000001</v>
      </c>
      <c r="L78" s="423">
        <v>25298.335460000002</v>
      </c>
      <c r="M78" s="423">
        <v>8676.1396799999984</v>
      </c>
      <c r="N78" s="423">
        <v>26205.373189999998</v>
      </c>
      <c r="O78" s="423">
        <v>9467.0994800000026</v>
      </c>
      <c r="P78" s="423">
        <v>6951.6720099999993</v>
      </c>
      <c r="Q78" s="423">
        <v>902.38923999999997</v>
      </c>
      <c r="R78" s="423">
        <v>1053.49197</v>
      </c>
      <c r="S78" s="423">
        <v>4752.6173199999994</v>
      </c>
      <c r="T78" s="423">
        <v>2354.93759</v>
      </c>
      <c r="U78" s="423">
        <v>6026.6237799999999</v>
      </c>
      <c r="V78" s="423">
        <v>3232.2359600000004</v>
      </c>
      <c r="W78" s="423">
        <v>8360.6644400000005</v>
      </c>
      <c r="X78" s="423">
        <v>37328.239600000008</v>
      </c>
      <c r="Y78" s="423">
        <v>4883.7497199999998</v>
      </c>
      <c r="Z78" s="423">
        <v>21914.293020000001</v>
      </c>
      <c r="AA78" s="423">
        <v>1871.1010699999999</v>
      </c>
      <c r="AB78" s="423">
        <v>14539.158950000001</v>
      </c>
      <c r="AC78" s="423">
        <v>15747.077440000003</v>
      </c>
      <c r="AD78" s="423">
        <v>632.79396000000008</v>
      </c>
      <c r="AE78" s="423">
        <v>12183.678259999999</v>
      </c>
      <c r="AF78" s="423">
        <v>2245.2234299999996</v>
      </c>
      <c r="AG78" s="423">
        <v>721.80814000000009</v>
      </c>
      <c r="AH78" s="423">
        <v>595.18066999999996</v>
      </c>
      <c r="AI78" s="423">
        <v>300.62092000000001</v>
      </c>
      <c r="AJ78" s="423">
        <v>2239.0420199999999</v>
      </c>
      <c r="AK78" s="423">
        <v>38.228199999999994</v>
      </c>
      <c r="AL78" s="423">
        <v>2035.9117800000001</v>
      </c>
      <c r="AM78" s="423">
        <v>5.1449999999999996</v>
      </c>
      <c r="AN78" s="423">
        <v>7.2716000000000012</v>
      </c>
      <c r="AO78" s="423">
        <v>43.357999999999997</v>
      </c>
      <c r="AP78" s="423">
        <v>18.522000000000006</v>
      </c>
      <c r="AQ78" s="423">
        <v>539139.56008000008</v>
      </c>
    </row>
    <row r="79" spans="1:43" x14ac:dyDescent="0.25">
      <c r="A79" s="424" t="s">
        <v>20</v>
      </c>
      <c r="B79" s="425">
        <v>0</v>
      </c>
      <c r="C79" s="425">
        <v>0</v>
      </c>
      <c r="D79" s="425">
        <v>0</v>
      </c>
      <c r="E79" s="425">
        <v>0</v>
      </c>
      <c r="F79" s="425">
        <v>0</v>
      </c>
      <c r="G79" s="425">
        <v>0</v>
      </c>
      <c r="H79" s="425">
        <v>0</v>
      </c>
      <c r="I79" s="425">
        <v>0</v>
      </c>
      <c r="J79" s="425">
        <v>0</v>
      </c>
      <c r="K79" s="425">
        <v>0</v>
      </c>
      <c r="L79" s="425">
        <v>0</v>
      </c>
      <c r="M79" s="425">
        <v>0</v>
      </c>
      <c r="N79" s="425">
        <v>0</v>
      </c>
      <c r="O79" s="425">
        <v>0</v>
      </c>
      <c r="P79" s="425">
        <v>0</v>
      </c>
      <c r="Q79" s="425">
        <v>0</v>
      </c>
      <c r="R79" s="425">
        <v>0</v>
      </c>
      <c r="S79" s="425">
        <v>0</v>
      </c>
      <c r="T79" s="425">
        <v>0</v>
      </c>
      <c r="U79" s="425">
        <v>0</v>
      </c>
      <c r="V79" s="425">
        <v>0</v>
      </c>
      <c r="W79" s="425">
        <v>0</v>
      </c>
      <c r="X79" s="425">
        <v>0</v>
      </c>
      <c r="Y79" s="425">
        <v>0</v>
      </c>
      <c r="Z79" s="425">
        <v>0</v>
      </c>
      <c r="AA79" s="425">
        <v>0</v>
      </c>
      <c r="AB79" s="425">
        <v>0</v>
      </c>
      <c r="AC79" s="425">
        <v>0</v>
      </c>
      <c r="AD79" s="425">
        <v>0</v>
      </c>
      <c r="AE79" s="425">
        <v>0</v>
      </c>
      <c r="AF79" s="425">
        <v>0</v>
      </c>
      <c r="AG79" s="425">
        <v>0</v>
      </c>
      <c r="AH79" s="425">
        <v>0</v>
      </c>
      <c r="AI79" s="425">
        <v>0</v>
      </c>
      <c r="AJ79" s="425">
        <v>0</v>
      </c>
      <c r="AK79" s="425">
        <v>0</v>
      </c>
      <c r="AL79" s="425">
        <v>0</v>
      </c>
      <c r="AM79" s="425">
        <v>0</v>
      </c>
      <c r="AN79" s="425">
        <v>0</v>
      </c>
      <c r="AO79" s="425">
        <v>0</v>
      </c>
      <c r="AP79" s="425">
        <v>0</v>
      </c>
      <c r="AQ79" s="425">
        <v>0</v>
      </c>
    </row>
    <row r="80" spans="1:43" x14ac:dyDescent="0.25">
      <c r="A80" s="424" t="s">
        <v>21</v>
      </c>
      <c r="B80" s="425">
        <v>0</v>
      </c>
      <c r="C80" s="425">
        <v>5000</v>
      </c>
      <c r="D80" s="425">
        <v>6860</v>
      </c>
      <c r="E80" s="425">
        <v>555.64781999999991</v>
      </c>
      <c r="F80" s="425">
        <v>0</v>
      </c>
      <c r="G80" s="425">
        <v>5212.6687099999999</v>
      </c>
      <c r="H80" s="425">
        <v>500</v>
      </c>
      <c r="I80" s="425">
        <v>10960</v>
      </c>
      <c r="J80" s="425">
        <v>0</v>
      </c>
      <c r="K80" s="425">
        <v>10000</v>
      </c>
      <c r="L80" s="425">
        <v>0</v>
      </c>
      <c r="M80" s="425">
        <v>2000</v>
      </c>
      <c r="N80" s="425">
        <v>18000</v>
      </c>
      <c r="O80" s="425">
        <v>0</v>
      </c>
      <c r="P80" s="425">
        <v>3676.0336799999995</v>
      </c>
      <c r="Q80" s="425">
        <v>0</v>
      </c>
      <c r="R80" s="425">
        <v>0</v>
      </c>
      <c r="S80" s="425">
        <v>0</v>
      </c>
      <c r="T80" s="425">
        <v>0</v>
      </c>
      <c r="U80" s="425">
        <v>0</v>
      </c>
      <c r="V80" s="425">
        <v>0</v>
      </c>
      <c r="W80" s="425">
        <v>2124.7540400000003</v>
      </c>
      <c r="X80" s="425">
        <v>18751.82128</v>
      </c>
      <c r="Y80" s="425">
        <v>0</v>
      </c>
      <c r="Z80" s="425">
        <v>0</v>
      </c>
      <c r="AA80" s="425">
        <v>0</v>
      </c>
      <c r="AB80" s="425">
        <v>686</v>
      </c>
      <c r="AC80" s="425">
        <v>6532.9532800000006</v>
      </c>
      <c r="AD80" s="425">
        <v>0</v>
      </c>
      <c r="AE80" s="425">
        <v>0</v>
      </c>
      <c r="AF80" s="425">
        <v>1200</v>
      </c>
      <c r="AG80" s="425">
        <v>0.05</v>
      </c>
      <c r="AH80" s="425">
        <v>107</v>
      </c>
      <c r="AI80" s="425">
        <v>0</v>
      </c>
      <c r="AJ80" s="425">
        <v>1300</v>
      </c>
      <c r="AK80" s="425">
        <v>0</v>
      </c>
      <c r="AL80" s="425">
        <v>0</v>
      </c>
      <c r="AM80" s="425">
        <v>0</v>
      </c>
      <c r="AN80" s="425">
        <v>0</v>
      </c>
      <c r="AO80" s="425">
        <v>0</v>
      </c>
      <c r="AP80" s="425">
        <v>0</v>
      </c>
      <c r="AQ80" s="425">
        <v>93466.928809999998</v>
      </c>
    </row>
    <row r="81" spans="1:43" x14ac:dyDescent="0.25">
      <c r="A81" s="424" t="s">
        <v>22</v>
      </c>
      <c r="B81" s="425">
        <v>0</v>
      </c>
      <c r="C81" s="425">
        <v>0</v>
      </c>
      <c r="D81" s="425">
        <v>0</v>
      </c>
      <c r="E81" s="425">
        <v>0</v>
      </c>
      <c r="F81" s="425">
        <v>0</v>
      </c>
      <c r="G81" s="425">
        <v>0</v>
      </c>
      <c r="H81" s="425">
        <v>0</v>
      </c>
      <c r="I81" s="425">
        <v>0</v>
      </c>
      <c r="J81" s="425">
        <v>0</v>
      </c>
      <c r="K81" s="425">
        <v>0</v>
      </c>
      <c r="L81" s="425">
        <v>0</v>
      </c>
      <c r="M81" s="425">
        <v>0</v>
      </c>
      <c r="N81" s="425">
        <v>0</v>
      </c>
      <c r="O81" s="425">
        <v>0</v>
      </c>
      <c r="P81" s="425">
        <v>0</v>
      </c>
      <c r="Q81" s="425">
        <v>0</v>
      </c>
      <c r="R81" s="425">
        <v>0</v>
      </c>
      <c r="S81" s="425">
        <v>0</v>
      </c>
      <c r="T81" s="425">
        <v>0</v>
      </c>
      <c r="U81" s="425">
        <v>0</v>
      </c>
      <c r="V81" s="425">
        <v>0</v>
      </c>
      <c r="W81" s="425">
        <v>0</v>
      </c>
      <c r="X81" s="425">
        <v>0</v>
      </c>
      <c r="Y81" s="425">
        <v>0</v>
      </c>
      <c r="Z81" s="425">
        <v>0</v>
      </c>
      <c r="AA81" s="425">
        <v>0</v>
      </c>
      <c r="AB81" s="425">
        <v>0</v>
      </c>
      <c r="AC81" s="425">
        <v>0</v>
      </c>
      <c r="AD81" s="425">
        <v>0</v>
      </c>
      <c r="AE81" s="425">
        <v>0</v>
      </c>
      <c r="AF81" s="425">
        <v>0</v>
      </c>
      <c r="AG81" s="425">
        <v>0</v>
      </c>
      <c r="AH81" s="425">
        <v>0</v>
      </c>
      <c r="AI81" s="425">
        <v>0</v>
      </c>
      <c r="AJ81" s="425">
        <v>0</v>
      </c>
      <c r="AK81" s="425">
        <v>0</v>
      </c>
      <c r="AL81" s="425">
        <v>0</v>
      </c>
      <c r="AM81" s="425">
        <v>0</v>
      </c>
      <c r="AN81" s="425">
        <v>0</v>
      </c>
      <c r="AO81" s="425">
        <v>0</v>
      </c>
      <c r="AP81" s="425">
        <v>0</v>
      </c>
      <c r="AQ81" s="425">
        <v>0</v>
      </c>
    </row>
    <row r="82" spans="1:43" x14ac:dyDescent="0.25">
      <c r="A82" s="424" t="s">
        <v>23</v>
      </c>
      <c r="B82" s="425">
        <v>0</v>
      </c>
      <c r="C82" s="425">
        <v>0</v>
      </c>
      <c r="D82" s="425">
        <v>0</v>
      </c>
      <c r="E82" s="425">
        <v>0</v>
      </c>
      <c r="F82" s="425">
        <v>0</v>
      </c>
      <c r="G82" s="425">
        <v>0</v>
      </c>
      <c r="H82" s="425">
        <v>0</v>
      </c>
      <c r="I82" s="425">
        <v>0</v>
      </c>
      <c r="J82" s="425">
        <v>0</v>
      </c>
      <c r="K82" s="425">
        <v>0</v>
      </c>
      <c r="L82" s="425">
        <v>0</v>
      </c>
      <c r="M82" s="425">
        <v>0</v>
      </c>
      <c r="N82" s="425">
        <v>0</v>
      </c>
      <c r="O82" s="425">
        <v>0</v>
      </c>
      <c r="P82" s="425">
        <v>0</v>
      </c>
      <c r="Q82" s="425">
        <v>0</v>
      </c>
      <c r="R82" s="425">
        <v>0</v>
      </c>
      <c r="S82" s="425">
        <v>0</v>
      </c>
      <c r="T82" s="425">
        <v>0</v>
      </c>
      <c r="U82" s="425">
        <v>0</v>
      </c>
      <c r="V82" s="425">
        <v>0</v>
      </c>
      <c r="W82" s="425">
        <v>0</v>
      </c>
      <c r="X82" s="425">
        <v>0</v>
      </c>
      <c r="Y82" s="425">
        <v>0</v>
      </c>
      <c r="Z82" s="425">
        <v>0</v>
      </c>
      <c r="AA82" s="425">
        <v>0</v>
      </c>
      <c r="AB82" s="425">
        <v>0</v>
      </c>
      <c r="AC82" s="425">
        <v>0</v>
      </c>
      <c r="AD82" s="425">
        <v>0</v>
      </c>
      <c r="AE82" s="425">
        <v>0</v>
      </c>
      <c r="AF82" s="425">
        <v>0</v>
      </c>
      <c r="AG82" s="425">
        <v>0</v>
      </c>
      <c r="AH82" s="425">
        <v>0</v>
      </c>
      <c r="AI82" s="425">
        <v>0</v>
      </c>
      <c r="AJ82" s="425">
        <v>0</v>
      </c>
      <c r="AK82" s="425">
        <v>0</v>
      </c>
      <c r="AL82" s="425">
        <v>0</v>
      </c>
      <c r="AM82" s="425">
        <v>0</v>
      </c>
      <c r="AN82" s="425">
        <v>0</v>
      </c>
      <c r="AO82" s="425">
        <v>0</v>
      </c>
      <c r="AP82" s="425">
        <v>0</v>
      </c>
      <c r="AQ82" s="425">
        <v>0</v>
      </c>
    </row>
    <row r="83" spans="1:43" x14ac:dyDescent="0.25">
      <c r="A83" s="424" t="s">
        <v>81</v>
      </c>
      <c r="B83" s="425">
        <v>0</v>
      </c>
      <c r="C83" s="425">
        <v>0</v>
      </c>
      <c r="D83" s="425">
        <v>0</v>
      </c>
      <c r="E83" s="425">
        <v>0</v>
      </c>
      <c r="F83" s="425">
        <v>0</v>
      </c>
      <c r="G83" s="425">
        <v>0</v>
      </c>
      <c r="H83" s="425">
        <v>0</v>
      </c>
      <c r="I83" s="425">
        <v>0</v>
      </c>
      <c r="J83" s="425">
        <v>0</v>
      </c>
      <c r="K83" s="425">
        <v>0</v>
      </c>
      <c r="L83" s="425">
        <v>0</v>
      </c>
      <c r="M83" s="425">
        <v>0</v>
      </c>
      <c r="N83" s="425">
        <v>0</v>
      </c>
      <c r="O83" s="425">
        <v>0</v>
      </c>
      <c r="P83" s="425">
        <v>6.86</v>
      </c>
      <c r="Q83" s="425">
        <v>0</v>
      </c>
      <c r="R83" s="425">
        <v>3.6415100000000002</v>
      </c>
      <c r="S83" s="425">
        <v>4.2521200000000006</v>
      </c>
      <c r="T83" s="425">
        <v>0</v>
      </c>
      <c r="U83" s="425">
        <v>0</v>
      </c>
      <c r="V83" s="425">
        <v>0</v>
      </c>
      <c r="W83" s="425">
        <v>0</v>
      </c>
      <c r="X83" s="425">
        <v>0</v>
      </c>
      <c r="Y83" s="425">
        <v>0</v>
      </c>
      <c r="Z83" s="425">
        <v>0</v>
      </c>
      <c r="AA83" s="425">
        <v>0</v>
      </c>
      <c r="AB83" s="425">
        <v>0.05</v>
      </c>
      <c r="AC83" s="425">
        <v>0</v>
      </c>
      <c r="AD83" s="425">
        <v>0.28000000000000003</v>
      </c>
      <c r="AE83" s="425">
        <v>0</v>
      </c>
      <c r="AF83" s="425">
        <v>0</v>
      </c>
      <c r="AG83" s="425">
        <v>0</v>
      </c>
      <c r="AH83" s="425">
        <v>0</v>
      </c>
      <c r="AI83" s="425">
        <v>8.76</v>
      </c>
      <c r="AJ83" s="425">
        <v>0</v>
      </c>
      <c r="AK83" s="425">
        <v>0</v>
      </c>
      <c r="AL83" s="425">
        <v>0</v>
      </c>
      <c r="AM83" s="425">
        <v>0</v>
      </c>
      <c r="AN83" s="425">
        <v>0</v>
      </c>
      <c r="AO83" s="425">
        <v>0</v>
      </c>
      <c r="AP83" s="425">
        <v>0</v>
      </c>
      <c r="AQ83" s="425">
        <v>23.843630000000001</v>
      </c>
    </row>
    <row r="84" spans="1:43" x14ac:dyDescent="0.25">
      <c r="A84" s="424" t="s">
        <v>24</v>
      </c>
      <c r="B84" s="425">
        <v>857.98019999999997</v>
      </c>
      <c r="C84" s="425">
        <v>139.49440000000001</v>
      </c>
      <c r="D84" s="425">
        <v>612.25337999999999</v>
      </c>
      <c r="E84" s="425">
        <v>150.26829999999998</v>
      </c>
      <c r="F84" s="425">
        <v>51.414459999999998</v>
      </c>
      <c r="G84" s="425">
        <v>41.16</v>
      </c>
      <c r="H84" s="425">
        <v>30.87</v>
      </c>
      <c r="I84" s="425">
        <v>133.77000000000001</v>
      </c>
      <c r="J84" s="425">
        <v>72.03</v>
      </c>
      <c r="K84" s="425">
        <v>23.504000000000001</v>
      </c>
      <c r="L84" s="425">
        <v>103.7</v>
      </c>
      <c r="M84" s="425">
        <v>27.200490000000002</v>
      </c>
      <c r="N84" s="425">
        <v>22.638000000000002</v>
      </c>
      <c r="O84" s="425">
        <v>79.14622</v>
      </c>
      <c r="P84" s="425">
        <v>12.553799999999999</v>
      </c>
      <c r="Q84" s="425">
        <v>36.015000000000001</v>
      </c>
      <c r="R84" s="425">
        <v>34.221319999999999</v>
      </c>
      <c r="S84" s="425">
        <v>84.26682000000001</v>
      </c>
      <c r="T84" s="425">
        <v>26.754000000000001</v>
      </c>
      <c r="U84" s="425">
        <v>43.564959999999999</v>
      </c>
      <c r="V84" s="425">
        <v>34.299999999999997</v>
      </c>
      <c r="W84" s="425">
        <v>38.369999999999997</v>
      </c>
      <c r="X84" s="425">
        <v>68.284999999999997</v>
      </c>
      <c r="Y84" s="425">
        <v>10.495799999999999</v>
      </c>
      <c r="Z84" s="425">
        <v>330.97207999999995</v>
      </c>
      <c r="AA84" s="425">
        <v>51.45</v>
      </c>
      <c r="AB84" s="425">
        <v>50.4572</v>
      </c>
      <c r="AC84" s="425">
        <v>91.321930000000009</v>
      </c>
      <c r="AD84" s="425">
        <v>20.774000000000001</v>
      </c>
      <c r="AE84" s="425">
        <v>20.94</v>
      </c>
      <c r="AF84" s="425">
        <v>6.9560399999999998</v>
      </c>
      <c r="AG84" s="425">
        <v>16.258200000000002</v>
      </c>
      <c r="AH84" s="425">
        <v>0</v>
      </c>
      <c r="AI84" s="425">
        <v>0</v>
      </c>
      <c r="AJ84" s="425">
        <v>30.03</v>
      </c>
      <c r="AK84" s="425">
        <v>0</v>
      </c>
      <c r="AL84" s="425">
        <v>59.984000000000002</v>
      </c>
      <c r="AM84" s="425">
        <v>10.29</v>
      </c>
      <c r="AN84" s="425">
        <v>8.6436000000000011</v>
      </c>
      <c r="AO84" s="425">
        <v>96.061999999999998</v>
      </c>
      <c r="AP84" s="425">
        <v>56.675290000000004</v>
      </c>
      <c r="AQ84" s="425">
        <v>3585.0704900000001</v>
      </c>
    </row>
    <row r="85" spans="1:43" x14ac:dyDescent="0.25">
      <c r="A85" s="424" t="s">
        <v>25</v>
      </c>
      <c r="B85" s="425">
        <v>95405.918850000002</v>
      </c>
      <c r="C85" s="425">
        <v>61429.883779999996</v>
      </c>
      <c r="D85" s="425">
        <v>60297.17772</v>
      </c>
      <c r="E85" s="425">
        <v>15500.64408</v>
      </c>
      <c r="F85" s="425">
        <v>10225.2547</v>
      </c>
      <c r="G85" s="425">
        <v>2833.1698600000004</v>
      </c>
      <c r="H85" s="425">
        <v>4020.0243</v>
      </c>
      <c r="I85" s="425">
        <v>17265.097799999996</v>
      </c>
      <c r="J85" s="425">
        <v>5288.1324800000002</v>
      </c>
      <c r="K85" s="425">
        <v>6174.2025999999996</v>
      </c>
      <c r="L85" s="425">
        <v>25276.955460000001</v>
      </c>
      <c r="M85" s="425">
        <v>6639.0107200000002</v>
      </c>
      <c r="N85" s="425">
        <v>7820.5858600000001</v>
      </c>
      <c r="O85" s="425">
        <v>9434.0617200000015</v>
      </c>
      <c r="P85" s="425">
        <v>3241.4667199999999</v>
      </c>
      <c r="Q85" s="425">
        <v>898.38923999999997</v>
      </c>
      <c r="R85" s="425">
        <v>1039.4104299999999</v>
      </c>
      <c r="S85" s="425">
        <v>4692.5476199999994</v>
      </c>
      <c r="T85" s="425">
        <v>2343.5204600000002</v>
      </c>
      <c r="U85" s="425">
        <v>6019.0238200000003</v>
      </c>
      <c r="V85" s="425">
        <v>3212.6359600000001</v>
      </c>
      <c r="W85" s="425">
        <v>6219.2984999999999</v>
      </c>
      <c r="X85" s="425">
        <v>18382.322660000005</v>
      </c>
      <c r="Y85" s="425">
        <v>4883.7437200000004</v>
      </c>
      <c r="Z85" s="425">
        <v>21914.293020000001</v>
      </c>
      <c r="AA85" s="425">
        <v>1865.3510699999999</v>
      </c>
      <c r="AB85" s="425">
        <v>13826.145260000001</v>
      </c>
      <c r="AC85" s="425">
        <v>8847.7372200000009</v>
      </c>
      <c r="AD85" s="425">
        <v>626.61996000000011</v>
      </c>
      <c r="AE85" s="425">
        <v>12178.190259999998</v>
      </c>
      <c r="AF85" s="425">
        <v>1041.70706</v>
      </c>
      <c r="AG85" s="425">
        <v>714.09156000000007</v>
      </c>
      <c r="AH85" s="425">
        <v>486.86991999999998</v>
      </c>
      <c r="AI85" s="425">
        <v>292.96092000000004</v>
      </c>
      <c r="AJ85" s="425">
        <v>929.80962</v>
      </c>
      <c r="AK85" s="425">
        <v>38.228199999999994</v>
      </c>
      <c r="AL85" s="425">
        <v>2005.5157799999999</v>
      </c>
      <c r="AM85" s="425">
        <v>0</v>
      </c>
      <c r="AN85" s="425">
        <v>0</v>
      </c>
      <c r="AO85" s="425">
        <v>0</v>
      </c>
      <c r="AP85" s="425">
        <v>0</v>
      </c>
      <c r="AQ85" s="425">
        <v>443309.99891000008</v>
      </c>
    </row>
    <row r="86" spans="1:43" x14ac:dyDescent="0.25">
      <c r="A86" s="424" t="s">
        <v>82</v>
      </c>
      <c r="B86" s="425">
        <v>0</v>
      </c>
      <c r="C86" s="425">
        <v>275.77778000000001</v>
      </c>
      <c r="D86" s="425">
        <v>59.716320000000003</v>
      </c>
      <c r="E86" s="425">
        <v>0</v>
      </c>
      <c r="F86" s="425">
        <v>0</v>
      </c>
      <c r="G86" s="425">
        <v>42.62003</v>
      </c>
      <c r="H86" s="425">
        <v>0.33332999999999996</v>
      </c>
      <c r="I86" s="425">
        <v>54.075060000000001</v>
      </c>
      <c r="J86" s="425">
        <v>0</v>
      </c>
      <c r="K86" s="425">
        <v>80.06944</v>
      </c>
      <c r="L86" s="425">
        <v>0</v>
      </c>
      <c r="M86" s="425">
        <v>25.55555</v>
      </c>
      <c r="N86" s="425">
        <v>375.18333000000001</v>
      </c>
      <c r="O86" s="425">
        <v>0</v>
      </c>
      <c r="P86" s="425">
        <v>34.171610000000001</v>
      </c>
      <c r="Q86" s="425">
        <v>0</v>
      </c>
      <c r="R86" s="425">
        <v>0</v>
      </c>
      <c r="S86" s="425">
        <v>0</v>
      </c>
      <c r="T86" s="425">
        <v>8.6330000000000004E-2</v>
      </c>
      <c r="U86" s="425">
        <v>0</v>
      </c>
      <c r="V86" s="425">
        <v>0</v>
      </c>
      <c r="W86" s="425">
        <v>5.3118999999999996</v>
      </c>
      <c r="X86" s="425">
        <v>155.65165999999999</v>
      </c>
      <c r="Y86" s="425">
        <v>0</v>
      </c>
      <c r="Z86" s="425">
        <v>0</v>
      </c>
      <c r="AA86" s="425">
        <v>0</v>
      </c>
      <c r="AB86" s="425">
        <v>2.8164900000000004</v>
      </c>
      <c r="AC86" s="425">
        <v>284.17273999999998</v>
      </c>
      <c r="AD86" s="425">
        <v>0</v>
      </c>
      <c r="AE86" s="425">
        <v>0</v>
      </c>
      <c r="AF86" s="425">
        <v>0.33332999999999996</v>
      </c>
      <c r="AG86" s="425">
        <v>0</v>
      </c>
      <c r="AH86" s="425">
        <v>1.3107500000000001</v>
      </c>
      <c r="AI86" s="425">
        <v>0</v>
      </c>
      <c r="AJ86" s="425">
        <v>0</v>
      </c>
      <c r="AK86" s="425">
        <v>0</v>
      </c>
      <c r="AL86" s="425">
        <v>0</v>
      </c>
      <c r="AM86" s="425">
        <v>0</v>
      </c>
      <c r="AN86" s="425">
        <v>0</v>
      </c>
      <c r="AO86" s="425">
        <v>0</v>
      </c>
      <c r="AP86" s="425">
        <v>0</v>
      </c>
      <c r="AQ86" s="425">
        <v>1397.1856500000001</v>
      </c>
    </row>
    <row r="87" spans="1:43" x14ac:dyDescent="0.25">
      <c r="A87" s="424" t="s">
        <v>83</v>
      </c>
      <c r="B87" s="425">
        <v>-857.98019999999997</v>
      </c>
      <c r="C87" s="425">
        <v>-13.72</v>
      </c>
      <c r="D87" s="425">
        <v>-438.28378999999995</v>
      </c>
      <c r="E87" s="425">
        <v>-87.671149999999997</v>
      </c>
      <c r="F87" s="425">
        <v>-39.407679999999999</v>
      </c>
      <c r="G87" s="425">
        <v>-31.830400000000001</v>
      </c>
      <c r="H87" s="425">
        <v>-25.77</v>
      </c>
      <c r="I87" s="425">
        <v>-89.18</v>
      </c>
      <c r="J87" s="425">
        <v>-48.02</v>
      </c>
      <c r="K87" s="425">
        <v>-13.72</v>
      </c>
      <c r="L87" s="425">
        <v>-82.32</v>
      </c>
      <c r="M87" s="425">
        <v>-15.627079999999999</v>
      </c>
      <c r="N87" s="425">
        <v>-13.034000000000001</v>
      </c>
      <c r="O87" s="425">
        <v>-46.108460000000001</v>
      </c>
      <c r="P87" s="425">
        <v>-19.413799999999998</v>
      </c>
      <c r="Q87" s="425">
        <v>-32.015000000000001</v>
      </c>
      <c r="R87" s="425">
        <v>-23.781290000000002</v>
      </c>
      <c r="S87" s="425">
        <v>-28.44924</v>
      </c>
      <c r="T87" s="425">
        <v>-15.423200000000001</v>
      </c>
      <c r="U87" s="425">
        <v>-35.965000000000003</v>
      </c>
      <c r="V87" s="425">
        <v>-14.7</v>
      </c>
      <c r="W87" s="425">
        <v>-27.07</v>
      </c>
      <c r="X87" s="425">
        <v>-29.841000000000001</v>
      </c>
      <c r="Y87" s="425">
        <v>-10.489799999999999</v>
      </c>
      <c r="Z87" s="425">
        <v>-330.97207999999995</v>
      </c>
      <c r="AA87" s="425">
        <v>-45.7</v>
      </c>
      <c r="AB87" s="425">
        <v>-26.31</v>
      </c>
      <c r="AC87" s="425">
        <v>-9.1077300000000001</v>
      </c>
      <c r="AD87" s="425">
        <v>-14.88</v>
      </c>
      <c r="AE87" s="425">
        <v>-15.452</v>
      </c>
      <c r="AF87" s="425">
        <v>-3.7730000000000001</v>
      </c>
      <c r="AG87" s="425">
        <v>-8.5916200000000007</v>
      </c>
      <c r="AH87" s="425">
        <v>0</v>
      </c>
      <c r="AI87" s="425">
        <v>-1.1000000000000001</v>
      </c>
      <c r="AJ87" s="425">
        <v>-20.797599999999999</v>
      </c>
      <c r="AK87" s="425">
        <v>0</v>
      </c>
      <c r="AL87" s="425">
        <v>-29.588000000000001</v>
      </c>
      <c r="AM87" s="425">
        <v>-5.1449999999999996</v>
      </c>
      <c r="AN87" s="425">
        <v>-1.3720000000000001</v>
      </c>
      <c r="AO87" s="425">
        <v>-52.704000000000001</v>
      </c>
      <c r="AP87" s="425">
        <v>-38.153289999999998</v>
      </c>
      <c r="AQ87" s="425">
        <v>-2643.4674100000002</v>
      </c>
    </row>
    <row r="88" spans="1:43" x14ac:dyDescent="0.25">
      <c r="A88" s="422" t="s">
        <v>84</v>
      </c>
      <c r="B88" s="423">
        <v>51088.082040000001</v>
      </c>
      <c r="C88" s="423">
        <v>16446.527319999997</v>
      </c>
      <c r="D88" s="423">
        <v>17704.723100000003</v>
      </c>
      <c r="E88" s="423">
        <v>2506.0721400000002</v>
      </c>
      <c r="F88" s="423">
        <v>1319.28305</v>
      </c>
      <c r="G88" s="423">
        <v>1901.8778000000004</v>
      </c>
      <c r="H88" s="423">
        <v>2135.5018400000004</v>
      </c>
      <c r="I88" s="423">
        <v>3508.7076300000003</v>
      </c>
      <c r="J88" s="423">
        <v>2755.8528900000001</v>
      </c>
      <c r="K88" s="423">
        <v>2793.3703</v>
      </c>
      <c r="L88" s="423">
        <v>2574.2106899999999</v>
      </c>
      <c r="M88" s="423">
        <v>2512.1027900000004</v>
      </c>
      <c r="N88" s="423">
        <v>8457.6612599999989</v>
      </c>
      <c r="O88" s="423">
        <v>1092.1541500000003</v>
      </c>
      <c r="P88" s="423">
        <v>1863.0479600000001</v>
      </c>
      <c r="Q88" s="423">
        <v>1654.6568899999995</v>
      </c>
      <c r="R88" s="423">
        <v>1606.45336</v>
      </c>
      <c r="S88" s="423">
        <v>2169.31765</v>
      </c>
      <c r="T88" s="423">
        <v>3757.6947400000004</v>
      </c>
      <c r="U88" s="423">
        <v>2163.2904399999998</v>
      </c>
      <c r="V88" s="423">
        <v>4466.5771299999988</v>
      </c>
      <c r="W88" s="423">
        <v>2145.2385599999998</v>
      </c>
      <c r="X88" s="423">
        <v>2852.23092</v>
      </c>
      <c r="Y88" s="423">
        <v>1227.9874200000002</v>
      </c>
      <c r="Z88" s="423">
        <v>8223.2458900000001</v>
      </c>
      <c r="AA88" s="423">
        <v>1169.7022200000001</v>
      </c>
      <c r="AB88" s="423">
        <v>3960.1118900000001</v>
      </c>
      <c r="AC88" s="423">
        <v>15454.95046</v>
      </c>
      <c r="AD88" s="423">
        <v>2291.6025399999999</v>
      </c>
      <c r="AE88" s="423">
        <v>3766.9941500000004</v>
      </c>
      <c r="AF88" s="423">
        <v>1260.2475399999998</v>
      </c>
      <c r="AG88" s="423">
        <v>1225.31367</v>
      </c>
      <c r="AH88" s="423">
        <v>2077.7163099999998</v>
      </c>
      <c r="AI88" s="423">
        <v>3022.3253500000001</v>
      </c>
      <c r="AJ88" s="423">
        <v>1268.1347799999999</v>
      </c>
      <c r="AK88" s="423">
        <v>141.09785000000002</v>
      </c>
      <c r="AL88" s="423">
        <v>4120.5472</v>
      </c>
      <c r="AM88" s="423">
        <v>187.80057000000002</v>
      </c>
      <c r="AN88" s="423">
        <v>2729.8565699999999</v>
      </c>
      <c r="AO88" s="423">
        <v>3186.2405699999999</v>
      </c>
      <c r="AP88" s="423">
        <v>922.55220999999983</v>
      </c>
      <c r="AQ88" s="423">
        <v>195711.06183999995</v>
      </c>
    </row>
    <row r="89" spans="1:43" x14ac:dyDescent="0.25">
      <c r="A89" s="424" t="s">
        <v>85</v>
      </c>
      <c r="B89" s="425">
        <v>14554.72703</v>
      </c>
      <c r="C89" s="425">
        <v>7299.75882</v>
      </c>
      <c r="D89" s="425">
        <v>6590.1383900000001</v>
      </c>
      <c r="E89" s="425">
        <v>1044.6600000000001</v>
      </c>
      <c r="F89" s="425">
        <v>152.15700000000001</v>
      </c>
      <c r="G89" s="425">
        <v>78.427320000000009</v>
      </c>
      <c r="H89" s="425">
        <v>208.17500000000001</v>
      </c>
      <c r="I89" s="425">
        <v>1573.1992</v>
      </c>
      <c r="J89" s="425">
        <v>669.33334000000002</v>
      </c>
      <c r="K89" s="425">
        <v>128.77867000000001</v>
      </c>
      <c r="L89" s="425">
        <v>300.18063000000001</v>
      </c>
      <c r="M89" s="425">
        <v>544.75503000000003</v>
      </c>
      <c r="N89" s="425">
        <v>3062.0505600000001</v>
      </c>
      <c r="O89" s="425">
        <v>402.47798</v>
      </c>
      <c r="P89" s="425">
        <v>264.29844000000003</v>
      </c>
      <c r="Q89" s="425">
        <v>493.15075000000002</v>
      </c>
      <c r="R89" s="425">
        <v>296.52621000000005</v>
      </c>
      <c r="S89" s="425">
        <v>1058.5203200000001</v>
      </c>
      <c r="T89" s="425">
        <v>71.813559999999995</v>
      </c>
      <c r="U89" s="425">
        <v>670.904</v>
      </c>
      <c r="V89" s="425">
        <v>200.13188</v>
      </c>
      <c r="W89" s="425">
        <v>585.54413999999997</v>
      </c>
      <c r="X89" s="425">
        <v>1007.46907</v>
      </c>
      <c r="Y89" s="425">
        <v>395.73401000000001</v>
      </c>
      <c r="Z89" s="425">
        <v>2593.1507299999998</v>
      </c>
      <c r="AA89" s="425">
        <v>615.16339000000005</v>
      </c>
      <c r="AB89" s="425">
        <v>1135.5283400000001</v>
      </c>
      <c r="AC89" s="425">
        <v>4194.3917499999998</v>
      </c>
      <c r="AD89" s="425">
        <v>939.61800000000005</v>
      </c>
      <c r="AE89" s="425">
        <v>964.86245999999994</v>
      </c>
      <c r="AF89" s="425">
        <v>84.355770000000007</v>
      </c>
      <c r="AG89" s="425">
        <v>38.134730000000005</v>
      </c>
      <c r="AH89" s="425">
        <v>230.1</v>
      </c>
      <c r="AI89" s="425">
        <v>1539.384</v>
      </c>
      <c r="AJ89" s="425">
        <v>698.69362000000001</v>
      </c>
      <c r="AK89" s="425">
        <v>0</v>
      </c>
      <c r="AL89" s="425">
        <v>682.40700000000004</v>
      </c>
      <c r="AM89" s="425">
        <v>0</v>
      </c>
      <c r="AN89" s="425">
        <v>109.79005000000001</v>
      </c>
      <c r="AO89" s="425">
        <v>2562.7759999999998</v>
      </c>
      <c r="AP89" s="425">
        <v>268.07405999999997</v>
      </c>
      <c r="AQ89" s="425">
        <v>58309.341250000005</v>
      </c>
    </row>
    <row r="90" spans="1:43" x14ac:dyDescent="0.25">
      <c r="A90" s="424" t="s">
        <v>86</v>
      </c>
      <c r="B90" s="425">
        <v>32037.761690000003</v>
      </c>
      <c r="C90" s="425">
        <v>7565.1713600000003</v>
      </c>
      <c r="D90" s="425">
        <v>7279.8029000000006</v>
      </c>
      <c r="E90" s="425">
        <v>415.92875999999978</v>
      </c>
      <c r="F90" s="425">
        <v>652.1004099999999</v>
      </c>
      <c r="G90" s="425">
        <v>1293.5995100000002</v>
      </c>
      <c r="H90" s="425">
        <v>826.47</v>
      </c>
      <c r="I90" s="425">
        <v>1242.20769</v>
      </c>
      <c r="J90" s="425">
        <v>1408.6050700000001</v>
      </c>
      <c r="K90" s="425">
        <v>1411.7987599999997</v>
      </c>
      <c r="L90" s="425">
        <v>2036.7086900000004</v>
      </c>
      <c r="M90" s="425">
        <v>875.80552999999998</v>
      </c>
      <c r="N90" s="425">
        <v>2622.8870599999996</v>
      </c>
      <c r="O90" s="425">
        <v>298.51853000000006</v>
      </c>
      <c r="P90" s="425">
        <v>892.59073000000012</v>
      </c>
      <c r="Q90" s="425">
        <v>851.89139999999963</v>
      </c>
      <c r="R90" s="425">
        <v>736.30435999999986</v>
      </c>
      <c r="S90" s="425">
        <v>257.65143</v>
      </c>
      <c r="T90" s="425">
        <v>1578.4738600000001</v>
      </c>
      <c r="U90" s="425">
        <v>782.27935000000002</v>
      </c>
      <c r="V90" s="425">
        <v>4130.5609699999995</v>
      </c>
      <c r="W90" s="425">
        <v>1183.4667099999999</v>
      </c>
      <c r="X90" s="425">
        <v>1462.5037399999999</v>
      </c>
      <c r="Y90" s="425">
        <v>99.541010000000014</v>
      </c>
      <c r="Z90" s="425">
        <v>5071.6358899999996</v>
      </c>
      <c r="AA90" s="425">
        <v>236.61118999999994</v>
      </c>
      <c r="AB90" s="425">
        <v>1997.5440000000001</v>
      </c>
      <c r="AC90" s="425">
        <v>8019.5099</v>
      </c>
      <c r="AD90" s="425">
        <v>219.63273999999998</v>
      </c>
      <c r="AE90" s="425">
        <v>724.92068000000006</v>
      </c>
      <c r="AF90" s="425">
        <v>848.13265999999987</v>
      </c>
      <c r="AG90" s="425">
        <v>493.0213500000001</v>
      </c>
      <c r="AH90" s="425">
        <v>1158.18436</v>
      </c>
      <c r="AI90" s="425">
        <v>1284.2304999999999</v>
      </c>
      <c r="AJ90" s="425">
        <v>366.50551999999993</v>
      </c>
      <c r="AK90" s="425">
        <v>0</v>
      </c>
      <c r="AL90" s="425">
        <v>2453.8361899999995</v>
      </c>
      <c r="AM90" s="425">
        <v>82.607929999999996</v>
      </c>
      <c r="AN90" s="425">
        <v>900.60536999999988</v>
      </c>
      <c r="AO90" s="425">
        <v>1E-3</v>
      </c>
      <c r="AP90" s="425">
        <v>568.44490999999994</v>
      </c>
      <c r="AQ90" s="425">
        <v>96368.053710000022</v>
      </c>
    </row>
    <row r="91" spans="1:43" x14ac:dyDescent="0.25">
      <c r="A91" s="424" t="s">
        <v>87</v>
      </c>
      <c r="B91" s="425">
        <v>1558.9866199999992</v>
      </c>
      <c r="C91" s="425">
        <v>194.12630000000004</v>
      </c>
      <c r="D91" s="425">
        <v>935.19089000000065</v>
      </c>
      <c r="E91" s="425">
        <v>263.44939999999991</v>
      </c>
      <c r="F91" s="425">
        <v>78.646559999999937</v>
      </c>
      <c r="G91" s="425">
        <v>159.57669999999996</v>
      </c>
      <c r="H91" s="425">
        <v>195.53185999999999</v>
      </c>
      <c r="I91" s="425">
        <v>197.55975000000001</v>
      </c>
      <c r="J91" s="425">
        <v>108.19984000000008</v>
      </c>
      <c r="K91" s="425">
        <v>368.4165299999998</v>
      </c>
      <c r="L91" s="425">
        <v>44.678299999999929</v>
      </c>
      <c r="M91" s="425">
        <v>299.54962</v>
      </c>
      <c r="N91" s="425">
        <v>463.95319999999998</v>
      </c>
      <c r="O91" s="425">
        <v>83.661369999999991</v>
      </c>
      <c r="P91" s="425">
        <v>144.16041999999999</v>
      </c>
      <c r="Q91" s="425">
        <v>73.756129999999999</v>
      </c>
      <c r="R91" s="425">
        <v>142.94293999999999</v>
      </c>
      <c r="S91" s="425">
        <v>233.85588000000013</v>
      </c>
      <c r="T91" s="425">
        <v>359.09268999999995</v>
      </c>
      <c r="U91" s="425">
        <v>225.62161000000009</v>
      </c>
      <c r="V91" s="425">
        <v>24.684199999999954</v>
      </c>
      <c r="W91" s="425">
        <v>59.827680000000051</v>
      </c>
      <c r="X91" s="425">
        <v>174.16646999999998</v>
      </c>
      <c r="Y91" s="425">
        <v>119.44283999999996</v>
      </c>
      <c r="Z91" s="425">
        <v>60.999170000000156</v>
      </c>
      <c r="AA91" s="425">
        <v>112.63494</v>
      </c>
      <c r="AB91" s="425">
        <v>168.51130999999995</v>
      </c>
      <c r="AC91" s="425">
        <v>537.41787999999985</v>
      </c>
      <c r="AD91" s="425">
        <v>169.51097999999999</v>
      </c>
      <c r="AE91" s="425">
        <v>334.82542999999993</v>
      </c>
      <c r="AF91" s="425">
        <v>74.690850000000012</v>
      </c>
      <c r="AG91" s="425">
        <v>127.74444</v>
      </c>
      <c r="AH91" s="425">
        <v>72.266199999999955</v>
      </c>
      <c r="AI91" s="425">
        <v>63.399549999999991</v>
      </c>
      <c r="AJ91" s="425">
        <v>35.440700000000014</v>
      </c>
      <c r="AK91" s="425">
        <v>54.249339999999997</v>
      </c>
      <c r="AL91" s="425">
        <v>278.61570999999998</v>
      </c>
      <c r="AM91" s="425">
        <v>23.622619999999994</v>
      </c>
      <c r="AN91" s="425">
        <v>546.72286999999994</v>
      </c>
      <c r="AO91" s="425">
        <v>17.950099999999861</v>
      </c>
      <c r="AP91" s="425">
        <v>34.555600000000034</v>
      </c>
      <c r="AQ91" s="425">
        <v>9222.2354899999973</v>
      </c>
    </row>
    <row r="92" spans="1:43" x14ac:dyDescent="0.25">
      <c r="A92" s="424" t="s">
        <v>88</v>
      </c>
      <c r="B92" s="425">
        <v>1182.6139100000003</v>
      </c>
      <c r="C92" s="425">
        <v>380.97400000000022</v>
      </c>
      <c r="D92" s="425">
        <v>1872.2231799999997</v>
      </c>
      <c r="E92" s="425">
        <v>702.47828000000027</v>
      </c>
      <c r="F92" s="425">
        <v>330.16920000000016</v>
      </c>
      <c r="G92" s="425">
        <v>174.58242000000004</v>
      </c>
      <c r="H92" s="425">
        <v>208.73862</v>
      </c>
      <c r="I92" s="425">
        <v>163.28385000000009</v>
      </c>
      <c r="J92" s="425">
        <v>165.60640999999993</v>
      </c>
      <c r="K92" s="425">
        <v>724.26994000000036</v>
      </c>
      <c r="L92" s="425">
        <v>16.947639999999986</v>
      </c>
      <c r="M92" s="425">
        <v>440.80498</v>
      </c>
      <c r="N92" s="425">
        <v>746.25006000000008</v>
      </c>
      <c r="O92" s="425">
        <v>53.134520000000016</v>
      </c>
      <c r="P92" s="425">
        <v>301.28557000000001</v>
      </c>
      <c r="Q92" s="425">
        <v>105.69733999999997</v>
      </c>
      <c r="R92" s="425">
        <v>180.15369999999996</v>
      </c>
      <c r="S92" s="425">
        <v>551.40369999999996</v>
      </c>
      <c r="T92" s="425">
        <v>769.86195000000021</v>
      </c>
      <c r="U92" s="425">
        <v>283.93620000000004</v>
      </c>
      <c r="V92" s="425">
        <v>28.958900000000025</v>
      </c>
      <c r="W92" s="425">
        <v>38.615549999999992</v>
      </c>
      <c r="X92" s="425">
        <v>102.29235999999999</v>
      </c>
      <c r="Y92" s="425">
        <v>20.88246000000002</v>
      </c>
      <c r="Z92" s="425">
        <v>124.57595999999997</v>
      </c>
      <c r="AA92" s="425">
        <v>96.101859999999988</v>
      </c>
      <c r="AB92" s="425">
        <v>137.92734000000007</v>
      </c>
      <c r="AC92" s="425">
        <v>636.41015999999968</v>
      </c>
      <c r="AD92" s="425">
        <v>323.11252999999999</v>
      </c>
      <c r="AE92" s="425">
        <v>735.9046500000004</v>
      </c>
      <c r="AF92" s="425">
        <v>163.79648</v>
      </c>
      <c r="AG92" s="425">
        <v>245.96236000000005</v>
      </c>
      <c r="AH92" s="425">
        <v>356.93910999999986</v>
      </c>
      <c r="AI92" s="425">
        <v>97.697590000000019</v>
      </c>
      <c r="AJ92" s="425">
        <v>127.30181</v>
      </c>
      <c r="AK92" s="425">
        <v>23.025750000000002</v>
      </c>
      <c r="AL92" s="425">
        <v>180.03582</v>
      </c>
      <c r="AM92" s="425">
        <v>57.913330000000016</v>
      </c>
      <c r="AN92" s="425">
        <v>676.37969999999996</v>
      </c>
      <c r="AO92" s="425">
        <v>498.83896999999996</v>
      </c>
      <c r="AP92" s="425">
        <v>20.540579999999959</v>
      </c>
      <c r="AQ92" s="425">
        <v>14047.628740000004</v>
      </c>
    </row>
    <row r="93" spans="1:43" x14ac:dyDescent="0.25">
      <c r="A93" s="424" t="s">
        <v>89</v>
      </c>
      <c r="B93" s="425">
        <v>783.43094000000508</v>
      </c>
      <c r="C93" s="425">
        <v>768.61024999999995</v>
      </c>
      <c r="D93" s="425">
        <v>823.45284999999967</v>
      </c>
      <c r="E93" s="425">
        <v>76.617589999999851</v>
      </c>
      <c r="F93" s="425">
        <v>106.20987999999988</v>
      </c>
      <c r="G93" s="425">
        <v>147.01257000000007</v>
      </c>
      <c r="H93" s="425">
        <v>651.07000000000005</v>
      </c>
      <c r="I93" s="425">
        <v>172.11783999999997</v>
      </c>
      <c r="J93" s="425">
        <v>266.36524999999978</v>
      </c>
      <c r="K93" s="425">
        <v>160.09240000000014</v>
      </c>
      <c r="L93" s="425">
        <v>101.54</v>
      </c>
      <c r="M93" s="425">
        <v>129.25391000000016</v>
      </c>
      <c r="N93" s="425">
        <v>1560.8736100000003</v>
      </c>
      <c r="O93" s="425">
        <v>189.35575</v>
      </c>
      <c r="P93" s="425">
        <v>108.56527000000001</v>
      </c>
      <c r="Q93" s="425">
        <v>107.70366999999993</v>
      </c>
      <c r="R93" s="425">
        <v>250.51915000000008</v>
      </c>
      <c r="S93" s="425">
        <v>64.944540000000032</v>
      </c>
      <c r="T93" s="425">
        <v>978.45068000000015</v>
      </c>
      <c r="U93" s="425">
        <v>200.54327999999978</v>
      </c>
      <c r="V93" s="425">
        <v>82.236180000000047</v>
      </c>
      <c r="W93" s="425">
        <v>277.77848</v>
      </c>
      <c r="X93" s="425">
        <v>105.78825000000001</v>
      </c>
      <c r="Y93" s="425">
        <v>437.17610000000008</v>
      </c>
      <c r="Z93" s="425">
        <v>258.96372000000065</v>
      </c>
      <c r="AA93" s="425">
        <v>104.33472000000003</v>
      </c>
      <c r="AB93" s="425">
        <v>410.54765999999989</v>
      </c>
      <c r="AC93" s="425">
        <v>864.47381000000053</v>
      </c>
      <c r="AD93" s="425">
        <v>350.93836999999991</v>
      </c>
      <c r="AE93" s="425">
        <v>653.91963000000032</v>
      </c>
      <c r="AF93" s="425">
        <v>89.27078000000003</v>
      </c>
      <c r="AG93" s="425">
        <v>307.89564000000001</v>
      </c>
      <c r="AH93" s="425">
        <v>203.30430000000004</v>
      </c>
      <c r="AI93" s="425">
        <v>37.611709999999995</v>
      </c>
      <c r="AJ93" s="425">
        <v>25.912830000000017</v>
      </c>
      <c r="AK93" s="425">
        <v>63.820760000000007</v>
      </c>
      <c r="AL93" s="425">
        <v>495.34172000000018</v>
      </c>
      <c r="AM93" s="425">
        <v>22.349609999999988</v>
      </c>
      <c r="AN93" s="425">
        <v>496.3575800000001</v>
      </c>
      <c r="AO93" s="425">
        <v>106.6735</v>
      </c>
      <c r="AP93" s="425">
        <v>28.21370000000001</v>
      </c>
      <c r="AQ93" s="425">
        <v>13069.638480000009</v>
      </c>
    </row>
    <row r="94" spans="1:43" x14ac:dyDescent="0.25">
      <c r="A94" s="424" t="s">
        <v>90</v>
      </c>
      <c r="B94" s="425">
        <v>970.56184999999982</v>
      </c>
      <c r="C94" s="425">
        <v>168.26209999999998</v>
      </c>
      <c r="D94" s="425">
        <v>173.13133000000008</v>
      </c>
      <c r="E94" s="425">
        <v>1.7999999999999999E-2</v>
      </c>
      <c r="F94" s="425">
        <v>0</v>
      </c>
      <c r="G94" s="425">
        <v>48.679279999999999</v>
      </c>
      <c r="H94" s="425">
        <v>45.516359999999999</v>
      </c>
      <c r="I94" s="425">
        <v>160.33929999999998</v>
      </c>
      <c r="J94" s="425">
        <v>137.74298000000005</v>
      </c>
      <c r="K94" s="425">
        <v>1.4E-2</v>
      </c>
      <c r="L94" s="425">
        <v>12.402290000000008</v>
      </c>
      <c r="M94" s="425">
        <v>221.93372000000002</v>
      </c>
      <c r="N94" s="425">
        <v>0</v>
      </c>
      <c r="O94" s="425">
        <v>6.0000000000000001E-3</v>
      </c>
      <c r="P94" s="425">
        <v>152.14752999999999</v>
      </c>
      <c r="Q94" s="425">
        <v>22.457599999999999</v>
      </c>
      <c r="R94" s="425">
        <v>7.0000000000000001E-3</v>
      </c>
      <c r="S94" s="425">
        <v>7.0000000000000001E-3</v>
      </c>
      <c r="T94" s="425">
        <v>2E-3</v>
      </c>
      <c r="U94" s="425">
        <v>6.0000000000000001E-3</v>
      </c>
      <c r="V94" s="425">
        <v>5.0000000000000001E-3</v>
      </c>
      <c r="W94" s="425">
        <v>6.0000000000000001E-3</v>
      </c>
      <c r="X94" s="425">
        <v>1.1030000000027939E-2</v>
      </c>
      <c r="Y94" s="425">
        <v>151.21100000000001</v>
      </c>
      <c r="Z94" s="425">
        <v>113.92042000000004</v>
      </c>
      <c r="AA94" s="425">
        <v>4.8561200000000539</v>
      </c>
      <c r="AB94" s="425">
        <v>110.05323999999999</v>
      </c>
      <c r="AC94" s="425">
        <v>1.0999999999999999E-2</v>
      </c>
      <c r="AD94" s="425">
        <v>288.78992000000005</v>
      </c>
      <c r="AE94" s="425">
        <v>352.5612999999999</v>
      </c>
      <c r="AF94" s="425">
        <v>1E-3</v>
      </c>
      <c r="AG94" s="425">
        <v>12.555150000000022</v>
      </c>
      <c r="AH94" s="425">
        <v>56.92233999999997</v>
      </c>
      <c r="AI94" s="425">
        <v>2E-3</v>
      </c>
      <c r="AJ94" s="425">
        <v>14.280300000000002</v>
      </c>
      <c r="AK94" s="425">
        <v>2E-3</v>
      </c>
      <c r="AL94" s="425">
        <v>30.310759999999995</v>
      </c>
      <c r="AM94" s="425">
        <v>1.30708</v>
      </c>
      <c r="AN94" s="425">
        <v>1E-3</v>
      </c>
      <c r="AO94" s="425">
        <v>1E-3</v>
      </c>
      <c r="AP94" s="425">
        <v>2.7233600000000004</v>
      </c>
      <c r="AQ94" s="425">
        <v>3252.7653600000008</v>
      </c>
    </row>
    <row r="95" spans="1:43" x14ac:dyDescent="0.25">
      <c r="A95" s="424" t="s">
        <v>91</v>
      </c>
      <c r="B95" s="425">
        <v>0</v>
      </c>
      <c r="C95" s="425">
        <v>69.624490000000009</v>
      </c>
      <c r="D95" s="425">
        <v>30.783560000000001</v>
      </c>
      <c r="E95" s="425">
        <v>2.9201100000000002</v>
      </c>
      <c r="F95" s="425">
        <v>0</v>
      </c>
      <c r="G95" s="425">
        <v>0</v>
      </c>
      <c r="H95" s="425">
        <v>0</v>
      </c>
      <c r="I95" s="425">
        <v>0</v>
      </c>
      <c r="J95" s="425">
        <v>0</v>
      </c>
      <c r="K95" s="425">
        <v>0</v>
      </c>
      <c r="L95" s="425">
        <v>61.753140000000002</v>
      </c>
      <c r="M95" s="425">
        <v>0</v>
      </c>
      <c r="N95" s="425">
        <v>1.6467700000000001</v>
      </c>
      <c r="O95" s="425">
        <v>0</v>
      </c>
      <c r="P95" s="425">
        <v>0</v>
      </c>
      <c r="Q95" s="425">
        <v>0</v>
      </c>
      <c r="R95" s="425">
        <v>0</v>
      </c>
      <c r="S95" s="425">
        <v>2.9347800000000004</v>
      </c>
      <c r="T95" s="425">
        <v>0</v>
      </c>
      <c r="U95" s="425">
        <v>0</v>
      </c>
      <c r="V95" s="425">
        <v>0</v>
      </c>
      <c r="W95" s="425">
        <v>0</v>
      </c>
      <c r="X95" s="425">
        <v>0</v>
      </c>
      <c r="Y95" s="425">
        <v>4</v>
      </c>
      <c r="Z95" s="425">
        <v>0</v>
      </c>
      <c r="AA95" s="425">
        <v>0</v>
      </c>
      <c r="AB95" s="425">
        <v>0</v>
      </c>
      <c r="AC95" s="425">
        <v>2.3934899999999999</v>
      </c>
      <c r="AD95" s="425">
        <v>0</v>
      </c>
      <c r="AE95" s="425">
        <v>0</v>
      </c>
      <c r="AF95" s="425">
        <v>0</v>
      </c>
      <c r="AG95" s="425">
        <v>0</v>
      </c>
      <c r="AH95" s="425">
        <v>0</v>
      </c>
      <c r="AI95" s="425">
        <v>0</v>
      </c>
      <c r="AJ95" s="425">
        <v>0</v>
      </c>
      <c r="AK95" s="425">
        <v>0</v>
      </c>
      <c r="AL95" s="425">
        <v>0</v>
      </c>
      <c r="AM95" s="425">
        <v>0</v>
      </c>
      <c r="AN95" s="425">
        <v>0</v>
      </c>
      <c r="AO95" s="425">
        <v>0</v>
      </c>
      <c r="AP95" s="425">
        <v>0</v>
      </c>
      <c r="AQ95" s="425">
        <v>176.05633999999998</v>
      </c>
    </row>
    <row r="96" spans="1:43" x14ac:dyDescent="0.25">
      <c r="A96" s="424" t="s">
        <v>92</v>
      </c>
      <c r="B96" s="425">
        <v>0</v>
      </c>
      <c r="C96" s="425">
        <v>0</v>
      </c>
      <c r="D96" s="425">
        <v>0</v>
      </c>
      <c r="E96" s="425">
        <v>0</v>
      </c>
      <c r="F96" s="425">
        <v>0</v>
      </c>
      <c r="G96" s="425">
        <v>0</v>
      </c>
      <c r="H96" s="425">
        <v>0</v>
      </c>
      <c r="I96" s="425">
        <v>0</v>
      </c>
      <c r="J96" s="425">
        <v>0</v>
      </c>
      <c r="K96" s="425">
        <v>0</v>
      </c>
      <c r="L96" s="425">
        <v>0</v>
      </c>
      <c r="M96" s="425">
        <v>0</v>
      </c>
      <c r="N96" s="425">
        <v>0</v>
      </c>
      <c r="O96" s="425">
        <v>0</v>
      </c>
      <c r="P96" s="425">
        <v>0</v>
      </c>
      <c r="Q96" s="425">
        <v>0</v>
      </c>
      <c r="R96" s="425">
        <v>0</v>
      </c>
      <c r="S96" s="425">
        <v>0</v>
      </c>
      <c r="T96" s="425">
        <v>0</v>
      </c>
      <c r="U96" s="425">
        <v>0</v>
      </c>
      <c r="V96" s="425">
        <v>0</v>
      </c>
      <c r="W96" s="425">
        <v>0</v>
      </c>
      <c r="X96" s="425">
        <v>0</v>
      </c>
      <c r="Y96" s="425">
        <v>0</v>
      </c>
      <c r="Z96" s="425">
        <v>0</v>
      </c>
      <c r="AA96" s="425">
        <v>0</v>
      </c>
      <c r="AB96" s="425">
        <v>0</v>
      </c>
      <c r="AC96" s="425">
        <v>0</v>
      </c>
      <c r="AD96" s="425">
        <v>0</v>
      </c>
      <c r="AE96" s="425">
        <v>0</v>
      </c>
      <c r="AF96" s="425">
        <v>0</v>
      </c>
      <c r="AG96" s="425">
        <v>0</v>
      </c>
      <c r="AH96" s="425">
        <v>0</v>
      </c>
      <c r="AI96" s="425">
        <v>0</v>
      </c>
      <c r="AJ96" s="425">
        <v>0</v>
      </c>
      <c r="AK96" s="425">
        <v>0</v>
      </c>
      <c r="AL96" s="425">
        <v>0</v>
      </c>
      <c r="AM96" s="425">
        <v>0</v>
      </c>
      <c r="AN96" s="425">
        <v>0</v>
      </c>
      <c r="AO96" s="425">
        <v>0</v>
      </c>
      <c r="AP96" s="425">
        <v>0</v>
      </c>
      <c r="AQ96" s="425">
        <v>0</v>
      </c>
    </row>
    <row r="97" spans="1:43" x14ac:dyDescent="0.25">
      <c r="A97" s="424" t="s">
        <v>93</v>
      </c>
      <c r="B97" s="425">
        <v>0</v>
      </c>
      <c r="C97" s="425">
        <v>0</v>
      </c>
      <c r="D97" s="425">
        <v>0</v>
      </c>
      <c r="E97" s="425">
        <v>0</v>
      </c>
      <c r="F97" s="425">
        <v>0</v>
      </c>
      <c r="G97" s="425">
        <v>0</v>
      </c>
      <c r="H97" s="425">
        <v>0</v>
      </c>
      <c r="I97" s="425">
        <v>0</v>
      </c>
      <c r="J97" s="425">
        <v>0</v>
      </c>
      <c r="K97" s="425">
        <v>0</v>
      </c>
      <c r="L97" s="425">
        <v>0</v>
      </c>
      <c r="M97" s="425">
        <v>0</v>
      </c>
      <c r="N97" s="425">
        <v>0</v>
      </c>
      <c r="O97" s="425">
        <v>65</v>
      </c>
      <c r="P97" s="425">
        <v>0</v>
      </c>
      <c r="Q97" s="425">
        <v>0</v>
      </c>
      <c r="R97" s="425">
        <v>0</v>
      </c>
      <c r="S97" s="425">
        <v>0</v>
      </c>
      <c r="T97" s="425">
        <v>0</v>
      </c>
      <c r="U97" s="425">
        <v>0</v>
      </c>
      <c r="V97" s="425">
        <v>0</v>
      </c>
      <c r="W97" s="425">
        <v>0</v>
      </c>
      <c r="X97" s="425">
        <v>0</v>
      </c>
      <c r="Y97" s="425">
        <v>0</v>
      </c>
      <c r="Z97" s="425">
        <v>0</v>
      </c>
      <c r="AA97" s="425">
        <v>0</v>
      </c>
      <c r="AB97" s="425">
        <v>0</v>
      </c>
      <c r="AC97" s="425">
        <v>1200.34247</v>
      </c>
      <c r="AD97" s="425">
        <v>0</v>
      </c>
      <c r="AE97" s="425">
        <v>0</v>
      </c>
      <c r="AF97" s="425">
        <v>0</v>
      </c>
      <c r="AG97" s="425">
        <v>0</v>
      </c>
      <c r="AH97" s="425">
        <v>0</v>
      </c>
      <c r="AI97" s="425">
        <v>0</v>
      </c>
      <c r="AJ97" s="425">
        <v>0</v>
      </c>
      <c r="AK97" s="425">
        <v>0</v>
      </c>
      <c r="AL97" s="425">
        <v>0</v>
      </c>
      <c r="AM97" s="425">
        <v>0</v>
      </c>
      <c r="AN97" s="425">
        <v>0</v>
      </c>
      <c r="AO97" s="425">
        <v>0</v>
      </c>
      <c r="AP97" s="425">
        <v>0</v>
      </c>
      <c r="AQ97" s="425">
        <v>1265.34247</v>
      </c>
    </row>
    <row r="98" spans="1:43" x14ac:dyDescent="0.25">
      <c r="A98" s="422" t="s">
        <v>94</v>
      </c>
      <c r="B98" s="423">
        <v>15966.027759999999</v>
      </c>
      <c r="C98" s="423">
        <v>164.26647</v>
      </c>
      <c r="D98" s="423">
        <v>1742.7723100000001</v>
      </c>
      <c r="E98" s="423">
        <v>736.50549000000001</v>
      </c>
      <c r="F98" s="423">
        <v>136.12781000000001</v>
      </c>
      <c r="G98" s="423">
        <v>423.69002999999998</v>
      </c>
      <c r="H98" s="423">
        <v>411.18826000000001</v>
      </c>
      <c r="I98" s="423">
        <v>759.11066000000005</v>
      </c>
      <c r="J98" s="423">
        <v>201.46758999999997</v>
      </c>
      <c r="K98" s="423">
        <v>864.95526999999993</v>
      </c>
      <c r="L98" s="423">
        <v>174.17241999999996</v>
      </c>
      <c r="M98" s="423">
        <v>378.09941000000003</v>
      </c>
      <c r="N98" s="423">
        <v>1214.8578199999999</v>
      </c>
      <c r="O98" s="423">
        <v>310.01740999999998</v>
      </c>
      <c r="P98" s="423">
        <v>761.93011000000001</v>
      </c>
      <c r="Q98" s="423">
        <v>45.693760000000005</v>
      </c>
      <c r="R98" s="423">
        <v>568.29303000000004</v>
      </c>
      <c r="S98" s="423">
        <v>505.98103000000003</v>
      </c>
      <c r="T98" s="423">
        <v>1453.0297</v>
      </c>
      <c r="U98" s="423">
        <v>616.02096000000006</v>
      </c>
      <c r="V98" s="423">
        <v>29.675190000000001</v>
      </c>
      <c r="W98" s="423">
        <v>449.65105999999997</v>
      </c>
      <c r="X98" s="423">
        <v>620.3228499999999</v>
      </c>
      <c r="Y98" s="423">
        <v>523.30343000000005</v>
      </c>
      <c r="Z98" s="423">
        <v>227.89583999999999</v>
      </c>
      <c r="AA98" s="423">
        <v>462.30874</v>
      </c>
      <c r="AB98" s="423">
        <v>230.66145</v>
      </c>
      <c r="AC98" s="423">
        <v>957.45985999999994</v>
      </c>
      <c r="AD98" s="423">
        <v>899.03252999999995</v>
      </c>
      <c r="AE98" s="423">
        <v>617.13589000000002</v>
      </c>
      <c r="AF98" s="423">
        <v>294.08645999999999</v>
      </c>
      <c r="AG98" s="423">
        <v>593.07804999999996</v>
      </c>
      <c r="AH98" s="423">
        <v>179.75169</v>
      </c>
      <c r="AI98" s="423">
        <v>106.5539</v>
      </c>
      <c r="AJ98" s="423">
        <v>103.46390000000001</v>
      </c>
      <c r="AK98" s="423">
        <v>184.48518999999999</v>
      </c>
      <c r="AL98" s="423">
        <v>581.24387000000002</v>
      </c>
      <c r="AM98" s="423">
        <v>40.686790000000002</v>
      </c>
      <c r="AN98" s="423">
        <v>880.96399999999994</v>
      </c>
      <c r="AO98" s="423">
        <v>539.58879000000002</v>
      </c>
      <c r="AP98" s="423">
        <v>63.076769999999996</v>
      </c>
      <c r="AQ98" s="423">
        <v>36018.633549999999</v>
      </c>
    </row>
    <row r="99" spans="1:43" x14ac:dyDescent="0.25">
      <c r="A99" s="424" t="s">
        <v>95</v>
      </c>
      <c r="B99" s="425">
        <v>495.24622999999997</v>
      </c>
      <c r="C99" s="425">
        <v>53.740940000000002</v>
      </c>
      <c r="D99" s="425">
        <v>697.42855000000009</v>
      </c>
      <c r="E99" s="425">
        <v>554.73148000000003</v>
      </c>
      <c r="F99" s="425">
        <v>61.751959999999997</v>
      </c>
      <c r="G99" s="425">
        <v>44.532919999999997</v>
      </c>
      <c r="H99" s="425">
        <v>234.63168999999999</v>
      </c>
      <c r="I99" s="425">
        <v>336.54922000000005</v>
      </c>
      <c r="J99" s="425">
        <v>28.179659999999998</v>
      </c>
      <c r="K99" s="425">
        <v>136.74975000000001</v>
      </c>
      <c r="L99" s="425">
        <v>54.235839999999996</v>
      </c>
      <c r="M99" s="425">
        <v>228.11097000000001</v>
      </c>
      <c r="N99" s="425">
        <v>456.53815999999995</v>
      </c>
      <c r="O99" s="425">
        <v>206.31987000000001</v>
      </c>
      <c r="P99" s="425">
        <v>104.97452</v>
      </c>
      <c r="Q99" s="425">
        <v>6</v>
      </c>
      <c r="R99" s="425">
        <v>114.81065</v>
      </c>
      <c r="S99" s="425">
        <v>58.832380000000001</v>
      </c>
      <c r="T99" s="425">
        <v>714.95235000000002</v>
      </c>
      <c r="U99" s="425">
        <v>16.17876</v>
      </c>
      <c r="V99" s="425">
        <v>13.341100000000001</v>
      </c>
      <c r="W99" s="425">
        <v>0</v>
      </c>
      <c r="X99" s="425">
        <v>77.787059999999997</v>
      </c>
      <c r="Y99" s="425">
        <v>100.41254000000001</v>
      </c>
      <c r="Z99" s="425">
        <v>171.01693</v>
      </c>
      <c r="AA99" s="425">
        <v>56.625480000000003</v>
      </c>
      <c r="AB99" s="425">
        <v>0</v>
      </c>
      <c r="AC99" s="425">
        <v>527.80724999999995</v>
      </c>
      <c r="AD99" s="425">
        <v>94.17559</v>
      </c>
      <c r="AE99" s="425">
        <v>365.02666999999997</v>
      </c>
      <c r="AF99" s="425">
        <v>59.338769999999997</v>
      </c>
      <c r="AG99" s="425">
        <v>102.53317999999999</v>
      </c>
      <c r="AH99" s="425">
        <v>84.289229999999989</v>
      </c>
      <c r="AI99" s="425">
        <v>14.53777</v>
      </c>
      <c r="AJ99" s="425">
        <v>13.858700000000001</v>
      </c>
      <c r="AK99" s="425">
        <v>4.3741499999999993</v>
      </c>
      <c r="AL99" s="425">
        <v>53.788779999999996</v>
      </c>
      <c r="AM99" s="425">
        <v>13.735760000000001</v>
      </c>
      <c r="AN99" s="425">
        <v>148.74458999999999</v>
      </c>
      <c r="AO99" s="425">
        <v>102.80056</v>
      </c>
      <c r="AP99" s="425">
        <v>0</v>
      </c>
      <c r="AQ99" s="425">
        <v>6608.6900099999975</v>
      </c>
    </row>
    <row r="100" spans="1:43" x14ac:dyDescent="0.25">
      <c r="A100" s="424" t="s">
        <v>96</v>
      </c>
      <c r="B100" s="425">
        <v>427.14411999999999</v>
      </c>
      <c r="C100" s="425">
        <v>0</v>
      </c>
      <c r="D100" s="425">
        <v>0</v>
      </c>
      <c r="E100" s="425">
        <v>0</v>
      </c>
      <c r="F100" s="425">
        <v>0</v>
      </c>
      <c r="G100" s="425">
        <v>152.43510999999998</v>
      </c>
      <c r="H100" s="425">
        <v>0</v>
      </c>
      <c r="I100" s="425">
        <v>0</v>
      </c>
      <c r="J100" s="425">
        <v>0</v>
      </c>
      <c r="K100" s="425">
        <v>0</v>
      </c>
      <c r="L100" s="425">
        <v>21.446450000000002</v>
      </c>
      <c r="M100" s="425">
        <v>0</v>
      </c>
      <c r="N100" s="425">
        <v>0</v>
      </c>
      <c r="O100" s="425">
        <v>0</v>
      </c>
      <c r="P100" s="425">
        <v>0</v>
      </c>
      <c r="Q100" s="425">
        <v>0</v>
      </c>
      <c r="R100" s="425">
        <v>0</v>
      </c>
      <c r="S100" s="425">
        <v>174.17148</v>
      </c>
      <c r="T100" s="425">
        <v>29.150230000000001</v>
      </c>
      <c r="U100" s="425">
        <v>31.483280000000001</v>
      </c>
      <c r="V100" s="425">
        <v>0</v>
      </c>
      <c r="W100" s="425">
        <v>0</v>
      </c>
      <c r="X100" s="425">
        <v>4.9163399999999999</v>
      </c>
      <c r="Y100" s="425">
        <v>0</v>
      </c>
      <c r="Z100" s="425">
        <v>0</v>
      </c>
      <c r="AA100" s="425">
        <v>0</v>
      </c>
      <c r="AB100" s="425">
        <v>54.609480000000005</v>
      </c>
      <c r="AC100" s="425">
        <v>0</v>
      </c>
      <c r="AD100" s="425">
        <v>472.57256999999998</v>
      </c>
      <c r="AE100" s="425">
        <v>56.222519999999996</v>
      </c>
      <c r="AF100" s="425">
        <v>4.52576</v>
      </c>
      <c r="AG100" s="425">
        <v>0</v>
      </c>
      <c r="AH100" s="425">
        <v>0</v>
      </c>
      <c r="AI100" s="425">
        <v>5.9853500000000004</v>
      </c>
      <c r="AJ100" s="425">
        <v>0</v>
      </c>
      <c r="AK100" s="425">
        <v>0</v>
      </c>
      <c r="AL100" s="425">
        <v>83.103039999999993</v>
      </c>
      <c r="AM100" s="425">
        <v>0</v>
      </c>
      <c r="AN100" s="425">
        <v>226.56048999999999</v>
      </c>
      <c r="AO100" s="425">
        <v>0</v>
      </c>
      <c r="AP100" s="425">
        <v>0</v>
      </c>
      <c r="AQ100" s="425">
        <v>1744.3262199999999</v>
      </c>
    </row>
    <row r="101" spans="1:43" x14ac:dyDescent="0.25">
      <c r="A101" s="424" t="s">
        <v>97</v>
      </c>
      <c r="B101" s="425">
        <v>14961.591129999999</v>
      </c>
      <c r="C101" s="425">
        <v>0</v>
      </c>
      <c r="D101" s="425">
        <v>0</v>
      </c>
      <c r="E101" s="425">
        <v>0</v>
      </c>
      <c r="F101" s="425">
        <v>0</v>
      </c>
      <c r="G101" s="425">
        <v>0</v>
      </c>
      <c r="H101" s="425">
        <v>0</v>
      </c>
      <c r="I101" s="425">
        <v>0</v>
      </c>
      <c r="J101" s="425">
        <v>0</v>
      </c>
      <c r="K101" s="425">
        <v>697.51715000000002</v>
      </c>
      <c r="L101" s="425">
        <v>253.81898000000001</v>
      </c>
      <c r="M101" s="425">
        <v>410.20183000000003</v>
      </c>
      <c r="N101" s="425">
        <v>598.05218000000002</v>
      </c>
      <c r="O101" s="425">
        <v>157.26527000000002</v>
      </c>
      <c r="P101" s="425">
        <v>542.67885999999999</v>
      </c>
      <c r="Q101" s="425">
        <v>0</v>
      </c>
      <c r="R101" s="425">
        <v>33.622999999999998</v>
      </c>
      <c r="S101" s="425">
        <v>0</v>
      </c>
      <c r="T101" s="425">
        <v>0</v>
      </c>
      <c r="U101" s="425">
        <v>500.41603999999995</v>
      </c>
      <c r="V101" s="425">
        <v>3.0299999999999997E-3</v>
      </c>
      <c r="W101" s="425">
        <v>0</v>
      </c>
      <c r="X101" s="425">
        <v>3.9</v>
      </c>
      <c r="Y101" s="425">
        <v>0</v>
      </c>
      <c r="Z101" s="425">
        <v>0.22415000000000002</v>
      </c>
      <c r="AA101" s="425">
        <v>0</v>
      </c>
      <c r="AB101" s="425">
        <v>13.43947</v>
      </c>
      <c r="AC101" s="425">
        <v>0</v>
      </c>
      <c r="AD101" s="425">
        <v>0</v>
      </c>
      <c r="AE101" s="425">
        <v>0</v>
      </c>
      <c r="AF101" s="425">
        <v>0</v>
      </c>
      <c r="AG101" s="425">
        <v>0</v>
      </c>
      <c r="AH101" s="425">
        <v>0</v>
      </c>
      <c r="AI101" s="425">
        <v>0</v>
      </c>
      <c r="AJ101" s="425">
        <v>0</v>
      </c>
      <c r="AK101" s="425">
        <v>0</v>
      </c>
      <c r="AL101" s="425">
        <v>0</v>
      </c>
      <c r="AM101" s="425">
        <v>0</v>
      </c>
      <c r="AN101" s="425">
        <v>0</v>
      </c>
      <c r="AO101" s="425">
        <v>0</v>
      </c>
      <c r="AP101" s="425">
        <v>0</v>
      </c>
      <c r="AQ101" s="425">
        <v>18172.731089999997</v>
      </c>
    </row>
    <row r="102" spans="1:43" x14ac:dyDescent="0.25">
      <c r="A102" s="424" t="s">
        <v>98</v>
      </c>
      <c r="B102" s="425">
        <v>82.046279999999996</v>
      </c>
      <c r="C102" s="425">
        <v>110.52553</v>
      </c>
      <c r="D102" s="425">
        <v>1045.34376</v>
      </c>
      <c r="E102" s="425">
        <v>181.77401</v>
      </c>
      <c r="F102" s="425">
        <v>74.37585</v>
      </c>
      <c r="G102" s="425">
        <v>226.72200000000001</v>
      </c>
      <c r="H102" s="425">
        <v>176.55656999999999</v>
      </c>
      <c r="I102" s="425">
        <v>422.56144</v>
      </c>
      <c r="J102" s="425">
        <v>173.28792999999999</v>
      </c>
      <c r="K102" s="425">
        <v>448.40360999999996</v>
      </c>
      <c r="L102" s="425">
        <v>97.919039999999995</v>
      </c>
      <c r="M102" s="425">
        <v>149.98838000000001</v>
      </c>
      <c r="N102" s="425">
        <v>262.73975000000002</v>
      </c>
      <c r="O102" s="425">
        <v>103.69755000000001</v>
      </c>
      <c r="P102" s="425">
        <v>114.27673</v>
      </c>
      <c r="Q102" s="425">
        <v>39.693760000000005</v>
      </c>
      <c r="R102" s="425">
        <v>419.85937999999999</v>
      </c>
      <c r="S102" s="425">
        <v>272.97717</v>
      </c>
      <c r="T102" s="425">
        <v>708.92711999999995</v>
      </c>
      <c r="U102" s="425">
        <v>67.942880000000002</v>
      </c>
      <c r="V102" s="425">
        <v>16.331060000000001</v>
      </c>
      <c r="W102" s="425">
        <v>449.65105999999997</v>
      </c>
      <c r="X102" s="425">
        <v>533.71944999999994</v>
      </c>
      <c r="Y102" s="425">
        <v>422.89089000000001</v>
      </c>
      <c r="Z102" s="425">
        <v>56.87838</v>
      </c>
      <c r="AA102" s="425">
        <v>405.68326000000002</v>
      </c>
      <c r="AB102" s="425">
        <v>162.61250000000001</v>
      </c>
      <c r="AC102" s="425">
        <v>429.65260999999998</v>
      </c>
      <c r="AD102" s="425">
        <v>332.28436999999997</v>
      </c>
      <c r="AE102" s="425">
        <v>195.88670000000002</v>
      </c>
      <c r="AF102" s="425">
        <v>230.22192999999999</v>
      </c>
      <c r="AG102" s="425">
        <v>490.54487</v>
      </c>
      <c r="AH102" s="425">
        <v>95.462460000000007</v>
      </c>
      <c r="AI102" s="425">
        <v>86.030779999999993</v>
      </c>
      <c r="AJ102" s="425">
        <v>89.605200000000011</v>
      </c>
      <c r="AK102" s="425">
        <v>180.11104</v>
      </c>
      <c r="AL102" s="425">
        <v>444.35204999999996</v>
      </c>
      <c r="AM102" s="425">
        <v>26.951030000000003</v>
      </c>
      <c r="AN102" s="425">
        <v>505.65891999999997</v>
      </c>
      <c r="AO102" s="425">
        <v>436.78823</v>
      </c>
      <c r="AP102" s="425">
        <v>63.076769999999996</v>
      </c>
      <c r="AQ102" s="425">
        <v>10834.012299999999</v>
      </c>
    </row>
    <row r="103" spans="1:43" x14ac:dyDescent="0.25">
      <c r="A103" s="32" t="s">
        <v>99</v>
      </c>
      <c r="B103" s="425">
        <v>0</v>
      </c>
      <c r="C103" s="425">
        <v>0</v>
      </c>
      <c r="D103" s="425">
        <v>0</v>
      </c>
      <c r="E103" s="425">
        <v>0</v>
      </c>
      <c r="F103" s="425">
        <v>0</v>
      </c>
      <c r="G103" s="425">
        <v>0</v>
      </c>
      <c r="H103" s="425">
        <v>0</v>
      </c>
      <c r="I103" s="425">
        <v>0</v>
      </c>
      <c r="J103" s="425">
        <v>0</v>
      </c>
      <c r="K103" s="425">
        <v>-417.71523999999999</v>
      </c>
      <c r="L103" s="425">
        <v>-253.24789000000001</v>
      </c>
      <c r="M103" s="425">
        <v>-410.20177000000001</v>
      </c>
      <c r="N103" s="425">
        <v>-102.47226999999999</v>
      </c>
      <c r="O103" s="425">
        <v>-157.26528000000002</v>
      </c>
      <c r="P103" s="425">
        <v>0</v>
      </c>
      <c r="Q103" s="425">
        <v>0</v>
      </c>
      <c r="R103" s="425">
        <v>0</v>
      </c>
      <c r="S103" s="425">
        <v>0</v>
      </c>
      <c r="T103" s="425">
        <v>0</v>
      </c>
      <c r="U103" s="425">
        <v>0</v>
      </c>
      <c r="V103" s="425">
        <v>0</v>
      </c>
      <c r="W103" s="425">
        <v>0</v>
      </c>
      <c r="X103" s="425">
        <v>0</v>
      </c>
      <c r="Y103" s="425">
        <v>0</v>
      </c>
      <c r="Z103" s="425">
        <v>-0.22362000000000001</v>
      </c>
      <c r="AA103" s="425">
        <v>0</v>
      </c>
      <c r="AB103" s="425">
        <v>0</v>
      </c>
      <c r="AC103" s="425">
        <v>0</v>
      </c>
      <c r="AD103" s="425">
        <v>0</v>
      </c>
      <c r="AE103" s="425">
        <v>0</v>
      </c>
      <c r="AF103" s="425">
        <v>0</v>
      </c>
      <c r="AG103" s="425">
        <v>0</v>
      </c>
      <c r="AH103" s="425">
        <v>0</v>
      </c>
      <c r="AI103" s="425">
        <v>0</v>
      </c>
      <c r="AJ103" s="425">
        <v>0</v>
      </c>
      <c r="AK103" s="425">
        <v>0</v>
      </c>
      <c r="AL103" s="425">
        <v>0</v>
      </c>
      <c r="AM103" s="425">
        <v>0</v>
      </c>
      <c r="AN103" s="425">
        <v>0</v>
      </c>
      <c r="AO103" s="425">
        <v>0</v>
      </c>
      <c r="AP103" s="425">
        <v>0</v>
      </c>
      <c r="AQ103" s="425">
        <v>-1341.12607</v>
      </c>
    </row>
    <row r="104" spans="1:43" x14ac:dyDescent="0.25">
      <c r="A104" s="422" t="s">
        <v>100</v>
      </c>
      <c r="B104" s="423">
        <v>0</v>
      </c>
      <c r="C104" s="423">
        <v>0</v>
      </c>
      <c r="D104" s="423">
        <v>0</v>
      </c>
      <c r="E104" s="423">
        <v>0</v>
      </c>
      <c r="F104" s="423">
        <v>0</v>
      </c>
      <c r="G104" s="423">
        <v>0</v>
      </c>
      <c r="H104" s="423">
        <v>0</v>
      </c>
      <c r="I104" s="423">
        <v>0</v>
      </c>
      <c r="J104" s="423">
        <v>0</v>
      </c>
      <c r="K104" s="423">
        <v>0</v>
      </c>
      <c r="L104" s="423">
        <v>0</v>
      </c>
      <c r="M104" s="423">
        <v>0</v>
      </c>
      <c r="N104" s="423">
        <v>0</v>
      </c>
      <c r="O104" s="423">
        <v>0</v>
      </c>
      <c r="P104" s="423">
        <v>0</v>
      </c>
      <c r="Q104" s="423">
        <v>0</v>
      </c>
      <c r="R104" s="423">
        <v>0</v>
      </c>
      <c r="S104" s="423">
        <v>0</v>
      </c>
      <c r="T104" s="423">
        <v>0</v>
      </c>
      <c r="U104" s="423">
        <v>0</v>
      </c>
      <c r="V104" s="423">
        <v>0</v>
      </c>
      <c r="W104" s="423">
        <v>0</v>
      </c>
      <c r="X104" s="423">
        <v>0</v>
      </c>
      <c r="Y104" s="423">
        <v>0</v>
      </c>
      <c r="Z104" s="423">
        <v>0</v>
      </c>
      <c r="AA104" s="423">
        <v>0</v>
      </c>
      <c r="AB104" s="423">
        <v>0</v>
      </c>
      <c r="AC104" s="423">
        <v>0</v>
      </c>
      <c r="AD104" s="423">
        <v>0</v>
      </c>
      <c r="AE104" s="423">
        <v>0</v>
      </c>
      <c r="AF104" s="423">
        <v>0</v>
      </c>
      <c r="AG104" s="423">
        <v>0</v>
      </c>
      <c r="AH104" s="423">
        <v>0</v>
      </c>
      <c r="AI104" s="423">
        <v>0</v>
      </c>
      <c r="AJ104" s="423">
        <v>0</v>
      </c>
      <c r="AK104" s="423">
        <v>0</v>
      </c>
      <c r="AL104" s="423">
        <v>0</v>
      </c>
      <c r="AM104" s="423">
        <v>0</v>
      </c>
      <c r="AN104" s="423">
        <v>0</v>
      </c>
      <c r="AO104" s="423">
        <v>0</v>
      </c>
      <c r="AP104" s="423">
        <v>0</v>
      </c>
      <c r="AQ104" s="423">
        <v>0</v>
      </c>
    </row>
    <row r="105" spans="1:43" x14ac:dyDescent="0.25">
      <c r="A105" s="424" t="s">
        <v>101</v>
      </c>
      <c r="B105" s="425">
        <v>0</v>
      </c>
      <c r="C105" s="425">
        <v>0</v>
      </c>
      <c r="D105" s="425">
        <v>0</v>
      </c>
      <c r="E105" s="425">
        <v>0</v>
      </c>
      <c r="F105" s="425">
        <v>0</v>
      </c>
      <c r="G105" s="425">
        <v>0</v>
      </c>
      <c r="H105" s="425">
        <v>0</v>
      </c>
      <c r="I105" s="425">
        <v>0</v>
      </c>
      <c r="J105" s="425">
        <v>0</v>
      </c>
      <c r="K105" s="425">
        <v>0</v>
      </c>
      <c r="L105" s="425">
        <v>0</v>
      </c>
      <c r="M105" s="425">
        <v>0</v>
      </c>
      <c r="N105" s="425">
        <v>0</v>
      </c>
      <c r="O105" s="425">
        <v>0</v>
      </c>
      <c r="P105" s="425">
        <v>0</v>
      </c>
      <c r="Q105" s="425">
        <v>0</v>
      </c>
      <c r="R105" s="425">
        <v>0</v>
      </c>
      <c r="S105" s="425">
        <v>0</v>
      </c>
      <c r="T105" s="425">
        <v>0</v>
      </c>
      <c r="U105" s="425">
        <v>0</v>
      </c>
      <c r="V105" s="425">
        <v>0</v>
      </c>
      <c r="W105" s="425">
        <v>0</v>
      </c>
      <c r="X105" s="425">
        <v>0</v>
      </c>
      <c r="Y105" s="425">
        <v>0</v>
      </c>
      <c r="Z105" s="425">
        <v>0</v>
      </c>
      <c r="AA105" s="425">
        <v>0</v>
      </c>
      <c r="AB105" s="425">
        <v>0</v>
      </c>
      <c r="AC105" s="425">
        <v>0</v>
      </c>
      <c r="AD105" s="425">
        <v>0</v>
      </c>
      <c r="AE105" s="425">
        <v>0</v>
      </c>
      <c r="AF105" s="425">
        <v>0</v>
      </c>
      <c r="AG105" s="425">
        <v>0</v>
      </c>
      <c r="AH105" s="425">
        <v>0</v>
      </c>
      <c r="AI105" s="425">
        <v>0</v>
      </c>
      <c r="AJ105" s="425">
        <v>0</v>
      </c>
      <c r="AK105" s="425">
        <v>0</v>
      </c>
      <c r="AL105" s="425">
        <v>0</v>
      </c>
      <c r="AM105" s="425">
        <v>0</v>
      </c>
      <c r="AN105" s="425">
        <v>0</v>
      </c>
      <c r="AO105" s="425">
        <v>0</v>
      </c>
      <c r="AP105" s="425">
        <v>0</v>
      </c>
      <c r="AQ105" s="425">
        <v>0</v>
      </c>
    </row>
    <row r="106" spans="1:43" x14ac:dyDescent="0.25">
      <c r="A106" s="424" t="s">
        <v>102</v>
      </c>
      <c r="B106" s="425">
        <v>0</v>
      </c>
      <c r="C106" s="425">
        <v>0</v>
      </c>
      <c r="D106" s="425">
        <v>0</v>
      </c>
      <c r="E106" s="425">
        <v>0</v>
      </c>
      <c r="F106" s="425">
        <v>0</v>
      </c>
      <c r="G106" s="425">
        <v>0</v>
      </c>
      <c r="H106" s="425">
        <v>0</v>
      </c>
      <c r="I106" s="425">
        <v>0</v>
      </c>
      <c r="J106" s="425">
        <v>0</v>
      </c>
      <c r="K106" s="425">
        <v>0</v>
      </c>
      <c r="L106" s="425">
        <v>0</v>
      </c>
      <c r="M106" s="425">
        <v>0</v>
      </c>
      <c r="N106" s="425">
        <v>0</v>
      </c>
      <c r="O106" s="425">
        <v>0</v>
      </c>
      <c r="P106" s="425">
        <v>0</v>
      </c>
      <c r="Q106" s="425">
        <v>0</v>
      </c>
      <c r="R106" s="425">
        <v>0</v>
      </c>
      <c r="S106" s="425">
        <v>0</v>
      </c>
      <c r="T106" s="425">
        <v>0</v>
      </c>
      <c r="U106" s="425">
        <v>0</v>
      </c>
      <c r="V106" s="425">
        <v>0</v>
      </c>
      <c r="W106" s="425">
        <v>0</v>
      </c>
      <c r="X106" s="425">
        <v>0</v>
      </c>
      <c r="Y106" s="425">
        <v>0</v>
      </c>
      <c r="Z106" s="425">
        <v>0</v>
      </c>
      <c r="AA106" s="425">
        <v>0</v>
      </c>
      <c r="AB106" s="425">
        <v>0</v>
      </c>
      <c r="AC106" s="425">
        <v>0</v>
      </c>
      <c r="AD106" s="425">
        <v>0</v>
      </c>
      <c r="AE106" s="425">
        <v>0</v>
      </c>
      <c r="AF106" s="425">
        <v>0</v>
      </c>
      <c r="AG106" s="425">
        <v>0</v>
      </c>
      <c r="AH106" s="425">
        <v>0</v>
      </c>
      <c r="AI106" s="425">
        <v>0</v>
      </c>
      <c r="AJ106" s="425">
        <v>0</v>
      </c>
      <c r="AK106" s="425">
        <v>0</v>
      </c>
      <c r="AL106" s="425">
        <v>0</v>
      </c>
      <c r="AM106" s="425">
        <v>0</v>
      </c>
      <c r="AN106" s="425">
        <v>0</v>
      </c>
      <c r="AO106" s="425">
        <v>0</v>
      </c>
      <c r="AP106" s="425">
        <v>0</v>
      </c>
      <c r="AQ106" s="425">
        <v>0</v>
      </c>
    </row>
    <row r="107" spans="1:43" x14ac:dyDescent="0.25">
      <c r="A107" s="424" t="s">
        <v>103</v>
      </c>
      <c r="B107" s="425">
        <v>0</v>
      </c>
      <c r="C107" s="425">
        <v>0</v>
      </c>
      <c r="D107" s="425">
        <v>0</v>
      </c>
      <c r="E107" s="425">
        <v>0</v>
      </c>
      <c r="F107" s="425">
        <v>0</v>
      </c>
      <c r="G107" s="425">
        <v>0</v>
      </c>
      <c r="H107" s="425">
        <v>0</v>
      </c>
      <c r="I107" s="425">
        <v>0</v>
      </c>
      <c r="J107" s="425">
        <v>0</v>
      </c>
      <c r="K107" s="425">
        <v>0</v>
      </c>
      <c r="L107" s="425">
        <v>0</v>
      </c>
      <c r="M107" s="425">
        <v>0</v>
      </c>
      <c r="N107" s="425">
        <v>0</v>
      </c>
      <c r="O107" s="425">
        <v>0</v>
      </c>
      <c r="P107" s="425">
        <v>0</v>
      </c>
      <c r="Q107" s="425">
        <v>0</v>
      </c>
      <c r="R107" s="425">
        <v>0</v>
      </c>
      <c r="S107" s="425">
        <v>0</v>
      </c>
      <c r="T107" s="425">
        <v>0</v>
      </c>
      <c r="U107" s="425">
        <v>0</v>
      </c>
      <c r="V107" s="425">
        <v>0</v>
      </c>
      <c r="W107" s="425">
        <v>0</v>
      </c>
      <c r="X107" s="425">
        <v>0</v>
      </c>
      <c r="Y107" s="425">
        <v>0</v>
      </c>
      <c r="Z107" s="425">
        <v>0</v>
      </c>
      <c r="AA107" s="425">
        <v>0</v>
      </c>
      <c r="AB107" s="425">
        <v>0</v>
      </c>
      <c r="AC107" s="425">
        <v>0</v>
      </c>
      <c r="AD107" s="425">
        <v>0</v>
      </c>
      <c r="AE107" s="425">
        <v>0</v>
      </c>
      <c r="AF107" s="425">
        <v>0</v>
      </c>
      <c r="AG107" s="425">
        <v>0</v>
      </c>
      <c r="AH107" s="425">
        <v>0</v>
      </c>
      <c r="AI107" s="425">
        <v>0</v>
      </c>
      <c r="AJ107" s="425">
        <v>0</v>
      </c>
      <c r="AK107" s="425">
        <v>0</v>
      </c>
      <c r="AL107" s="425">
        <v>0</v>
      </c>
      <c r="AM107" s="425">
        <v>0</v>
      </c>
      <c r="AN107" s="425">
        <v>0</v>
      </c>
      <c r="AO107" s="425">
        <v>0</v>
      </c>
      <c r="AP107" s="425">
        <v>0</v>
      </c>
      <c r="AQ107" s="425">
        <v>0</v>
      </c>
    </row>
    <row r="108" spans="1:43" x14ac:dyDescent="0.25">
      <c r="A108" s="424" t="s">
        <v>104</v>
      </c>
      <c r="B108" s="425">
        <v>0</v>
      </c>
      <c r="C108" s="425">
        <v>0</v>
      </c>
      <c r="D108" s="425">
        <v>0</v>
      </c>
      <c r="E108" s="425">
        <v>0</v>
      </c>
      <c r="F108" s="425">
        <v>0</v>
      </c>
      <c r="G108" s="425">
        <v>0</v>
      </c>
      <c r="H108" s="425">
        <v>0</v>
      </c>
      <c r="I108" s="425">
        <v>0</v>
      </c>
      <c r="J108" s="425">
        <v>0</v>
      </c>
      <c r="K108" s="425">
        <v>0</v>
      </c>
      <c r="L108" s="425">
        <v>0</v>
      </c>
      <c r="M108" s="425">
        <v>0</v>
      </c>
      <c r="N108" s="425">
        <v>0</v>
      </c>
      <c r="O108" s="425">
        <v>0</v>
      </c>
      <c r="P108" s="425">
        <v>0</v>
      </c>
      <c r="Q108" s="425">
        <v>0</v>
      </c>
      <c r="R108" s="425">
        <v>0</v>
      </c>
      <c r="S108" s="425">
        <v>0</v>
      </c>
      <c r="T108" s="425">
        <v>0</v>
      </c>
      <c r="U108" s="425">
        <v>0</v>
      </c>
      <c r="V108" s="425">
        <v>0</v>
      </c>
      <c r="W108" s="425">
        <v>0</v>
      </c>
      <c r="X108" s="425">
        <v>0</v>
      </c>
      <c r="Y108" s="425">
        <v>0</v>
      </c>
      <c r="Z108" s="425">
        <v>0</v>
      </c>
      <c r="AA108" s="425">
        <v>0</v>
      </c>
      <c r="AB108" s="425">
        <v>0</v>
      </c>
      <c r="AC108" s="425">
        <v>0</v>
      </c>
      <c r="AD108" s="425">
        <v>0</v>
      </c>
      <c r="AE108" s="425">
        <v>0</v>
      </c>
      <c r="AF108" s="425">
        <v>0</v>
      </c>
      <c r="AG108" s="425">
        <v>0</v>
      </c>
      <c r="AH108" s="425">
        <v>0</v>
      </c>
      <c r="AI108" s="425">
        <v>0</v>
      </c>
      <c r="AJ108" s="425">
        <v>0</v>
      </c>
      <c r="AK108" s="425">
        <v>0</v>
      </c>
      <c r="AL108" s="425">
        <v>0</v>
      </c>
      <c r="AM108" s="425">
        <v>0</v>
      </c>
      <c r="AN108" s="425">
        <v>0</v>
      </c>
      <c r="AO108" s="425">
        <v>0</v>
      </c>
      <c r="AP108" s="425">
        <v>0</v>
      </c>
      <c r="AQ108" s="425">
        <v>0</v>
      </c>
    </row>
    <row r="109" spans="1:43" x14ac:dyDescent="0.25">
      <c r="A109" s="424" t="s">
        <v>105</v>
      </c>
      <c r="B109" s="425">
        <v>0</v>
      </c>
      <c r="C109" s="425">
        <v>0</v>
      </c>
      <c r="D109" s="425">
        <v>0</v>
      </c>
      <c r="E109" s="425">
        <v>0</v>
      </c>
      <c r="F109" s="425">
        <v>0</v>
      </c>
      <c r="G109" s="425">
        <v>0</v>
      </c>
      <c r="H109" s="425">
        <v>0</v>
      </c>
      <c r="I109" s="425">
        <v>0</v>
      </c>
      <c r="J109" s="425">
        <v>0</v>
      </c>
      <c r="K109" s="425">
        <v>0</v>
      </c>
      <c r="L109" s="425">
        <v>0</v>
      </c>
      <c r="M109" s="425">
        <v>0</v>
      </c>
      <c r="N109" s="425">
        <v>0</v>
      </c>
      <c r="O109" s="425">
        <v>0</v>
      </c>
      <c r="P109" s="425">
        <v>0</v>
      </c>
      <c r="Q109" s="425">
        <v>0</v>
      </c>
      <c r="R109" s="425">
        <v>0</v>
      </c>
      <c r="S109" s="425">
        <v>0</v>
      </c>
      <c r="T109" s="425">
        <v>0</v>
      </c>
      <c r="U109" s="425">
        <v>0</v>
      </c>
      <c r="V109" s="425">
        <v>0</v>
      </c>
      <c r="W109" s="425">
        <v>0</v>
      </c>
      <c r="X109" s="425">
        <v>0</v>
      </c>
      <c r="Y109" s="425">
        <v>0</v>
      </c>
      <c r="Z109" s="425">
        <v>0</v>
      </c>
      <c r="AA109" s="425">
        <v>0</v>
      </c>
      <c r="AB109" s="425">
        <v>0</v>
      </c>
      <c r="AC109" s="425">
        <v>0</v>
      </c>
      <c r="AD109" s="425">
        <v>0</v>
      </c>
      <c r="AE109" s="425">
        <v>0</v>
      </c>
      <c r="AF109" s="425">
        <v>0</v>
      </c>
      <c r="AG109" s="425">
        <v>0</v>
      </c>
      <c r="AH109" s="425">
        <v>0</v>
      </c>
      <c r="AI109" s="425">
        <v>0</v>
      </c>
      <c r="AJ109" s="425">
        <v>0</v>
      </c>
      <c r="AK109" s="425">
        <v>0</v>
      </c>
      <c r="AL109" s="425">
        <v>0</v>
      </c>
      <c r="AM109" s="425">
        <v>0</v>
      </c>
      <c r="AN109" s="425">
        <v>0</v>
      </c>
      <c r="AO109" s="425">
        <v>0</v>
      </c>
      <c r="AP109" s="425">
        <v>0</v>
      </c>
      <c r="AQ109" s="425">
        <v>0</v>
      </c>
    </row>
    <row r="110" spans="1:43" x14ac:dyDescent="0.25">
      <c r="A110" s="424" t="s">
        <v>106</v>
      </c>
      <c r="B110" s="425">
        <v>0</v>
      </c>
      <c r="C110" s="425">
        <v>0</v>
      </c>
      <c r="D110" s="425">
        <v>0</v>
      </c>
      <c r="E110" s="425">
        <v>0</v>
      </c>
      <c r="F110" s="425">
        <v>0</v>
      </c>
      <c r="G110" s="425">
        <v>0</v>
      </c>
      <c r="H110" s="425">
        <v>0</v>
      </c>
      <c r="I110" s="425">
        <v>0</v>
      </c>
      <c r="J110" s="425">
        <v>0</v>
      </c>
      <c r="K110" s="425">
        <v>0</v>
      </c>
      <c r="L110" s="425">
        <v>0</v>
      </c>
      <c r="M110" s="425">
        <v>0</v>
      </c>
      <c r="N110" s="425">
        <v>0</v>
      </c>
      <c r="O110" s="425">
        <v>0</v>
      </c>
      <c r="P110" s="425">
        <v>0</v>
      </c>
      <c r="Q110" s="425">
        <v>0</v>
      </c>
      <c r="R110" s="425">
        <v>0</v>
      </c>
      <c r="S110" s="425">
        <v>0</v>
      </c>
      <c r="T110" s="425">
        <v>0</v>
      </c>
      <c r="U110" s="425">
        <v>0</v>
      </c>
      <c r="V110" s="425">
        <v>0</v>
      </c>
      <c r="W110" s="425">
        <v>0</v>
      </c>
      <c r="X110" s="425">
        <v>0</v>
      </c>
      <c r="Y110" s="425">
        <v>0</v>
      </c>
      <c r="Z110" s="425">
        <v>0</v>
      </c>
      <c r="AA110" s="425">
        <v>0</v>
      </c>
      <c r="AB110" s="425">
        <v>0</v>
      </c>
      <c r="AC110" s="425">
        <v>0</v>
      </c>
      <c r="AD110" s="425">
        <v>0</v>
      </c>
      <c r="AE110" s="425">
        <v>0</v>
      </c>
      <c r="AF110" s="425">
        <v>0</v>
      </c>
      <c r="AG110" s="425">
        <v>0</v>
      </c>
      <c r="AH110" s="425">
        <v>0</v>
      </c>
      <c r="AI110" s="425">
        <v>0</v>
      </c>
      <c r="AJ110" s="425">
        <v>0</v>
      </c>
      <c r="AK110" s="425">
        <v>0</v>
      </c>
      <c r="AL110" s="425">
        <v>0</v>
      </c>
      <c r="AM110" s="425">
        <v>0</v>
      </c>
      <c r="AN110" s="425">
        <v>0</v>
      </c>
      <c r="AO110" s="425">
        <v>0</v>
      </c>
      <c r="AP110" s="425">
        <v>0</v>
      </c>
      <c r="AQ110" s="425">
        <v>0</v>
      </c>
    </row>
    <row r="111" spans="1:43" x14ac:dyDescent="0.25">
      <c r="A111" s="422" t="s">
        <v>107</v>
      </c>
      <c r="B111" s="423">
        <v>1549382.5095500001</v>
      </c>
      <c r="C111" s="423">
        <v>385290.57374999998</v>
      </c>
      <c r="D111" s="423">
        <v>943232.42215999996</v>
      </c>
      <c r="E111" s="423">
        <v>320052.80101</v>
      </c>
      <c r="F111" s="423">
        <v>185057.50419000001</v>
      </c>
      <c r="G111" s="423">
        <v>177684.54048999996</v>
      </c>
      <c r="H111" s="423">
        <v>134246.16605</v>
      </c>
      <c r="I111" s="423">
        <v>242361.18585000007</v>
      </c>
      <c r="J111" s="423">
        <v>189980.42157000001</v>
      </c>
      <c r="K111" s="423">
        <v>284067.82630999997</v>
      </c>
      <c r="L111" s="423">
        <v>120742.11230000001</v>
      </c>
      <c r="M111" s="423">
        <v>285479.65309000004</v>
      </c>
      <c r="N111" s="423">
        <v>388523.12068000005</v>
      </c>
      <c r="O111" s="423">
        <v>116135.73504</v>
      </c>
      <c r="P111" s="423">
        <v>170033.03369000001</v>
      </c>
      <c r="Q111" s="423">
        <v>64626.128800000006</v>
      </c>
      <c r="R111" s="423">
        <v>76241.418799999999</v>
      </c>
      <c r="S111" s="423">
        <v>85095.503820000013</v>
      </c>
      <c r="T111" s="423">
        <v>86612.816469999991</v>
      </c>
      <c r="U111" s="423">
        <v>199189.05338</v>
      </c>
      <c r="V111" s="423">
        <v>73061.806430000026</v>
      </c>
      <c r="W111" s="423">
        <v>106063.7951</v>
      </c>
      <c r="X111" s="423">
        <v>280816.53584000003</v>
      </c>
      <c r="Y111" s="423">
        <v>117987.83315000001</v>
      </c>
      <c r="Z111" s="423">
        <v>257581.53545000005</v>
      </c>
      <c r="AA111" s="423">
        <v>116227.75429999999</v>
      </c>
      <c r="AB111" s="423">
        <v>371866.49343000003</v>
      </c>
      <c r="AC111" s="423">
        <v>312115.14369999996</v>
      </c>
      <c r="AD111" s="423">
        <v>102936.52394</v>
      </c>
      <c r="AE111" s="423">
        <v>314089.26144000003</v>
      </c>
      <c r="AF111" s="423">
        <v>71753.983029999989</v>
      </c>
      <c r="AG111" s="423">
        <v>84421.918160000016</v>
      </c>
      <c r="AH111" s="423">
        <v>61413.353199999998</v>
      </c>
      <c r="AI111" s="423">
        <v>21479.004280000001</v>
      </c>
      <c r="AJ111" s="423">
        <v>50019.992370000007</v>
      </c>
      <c r="AK111" s="423">
        <v>10548.9123</v>
      </c>
      <c r="AL111" s="423">
        <v>134595.51138999997</v>
      </c>
      <c r="AM111" s="423">
        <v>25471.781269999999</v>
      </c>
      <c r="AN111" s="423">
        <v>160955.73147</v>
      </c>
      <c r="AO111" s="423">
        <v>62635.076759999989</v>
      </c>
      <c r="AP111" s="423">
        <v>31298.343719999997</v>
      </c>
      <c r="AQ111" s="423">
        <v>8771374.8177299984</v>
      </c>
    </row>
    <row r="112" spans="1:43" x14ac:dyDescent="0.25">
      <c r="A112" s="422" t="s">
        <v>108</v>
      </c>
      <c r="B112" s="423">
        <v>1111293.8254600002</v>
      </c>
      <c r="C112" s="423">
        <v>336044.42642999999</v>
      </c>
      <c r="D112" s="423">
        <v>760228.07060999994</v>
      </c>
      <c r="E112" s="423">
        <v>286172.97940000001</v>
      </c>
      <c r="F112" s="423">
        <v>170691.16884</v>
      </c>
      <c r="G112" s="423">
        <v>159336.46484999996</v>
      </c>
      <c r="H112" s="423">
        <v>125827.65317999999</v>
      </c>
      <c r="I112" s="423">
        <v>206418.95338000005</v>
      </c>
      <c r="J112" s="423">
        <v>170133.97157000002</v>
      </c>
      <c r="K112" s="423">
        <v>263145.91872999998</v>
      </c>
      <c r="L112" s="423">
        <v>83656.037379999994</v>
      </c>
      <c r="M112" s="423">
        <v>261617.35241000005</v>
      </c>
      <c r="N112" s="423">
        <v>360746.90656000003</v>
      </c>
      <c r="O112" s="423">
        <v>99584.173909999998</v>
      </c>
      <c r="P112" s="423">
        <v>163625.40954999998</v>
      </c>
      <c r="Q112" s="423">
        <v>54207.404159999998</v>
      </c>
      <c r="R112" s="423">
        <v>67436.292610000004</v>
      </c>
      <c r="S112" s="423">
        <v>80027.089590000018</v>
      </c>
      <c r="T112" s="423">
        <v>74319.099860000002</v>
      </c>
      <c r="U112" s="423">
        <v>173231.47688</v>
      </c>
      <c r="V112" s="423">
        <v>67513.207320000001</v>
      </c>
      <c r="W112" s="423">
        <v>86051.40062</v>
      </c>
      <c r="X112" s="423">
        <v>248759.83212000001</v>
      </c>
      <c r="Y112" s="423">
        <v>106131.21242000001</v>
      </c>
      <c r="Z112" s="423">
        <v>233960.48940000002</v>
      </c>
      <c r="AA112" s="423">
        <v>100496.28532</v>
      </c>
      <c r="AB112" s="423">
        <v>309133.15576000005</v>
      </c>
      <c r="AC112" s="423">
        <v>284176.85866999999</v>
      </c>
      <c r="AD112" s="423">
        <v>80426.672529999996</v>
      </c>
      <c r="AE112" s="423">
        <v>284924.36489999999</v>
      </c>
      <c r="AF112" s="423">
        <v>47386.129959999998</v>
      </c>
      <c r="AG112" s="423">
        <v>73277.223070000007</v>
      </c>
      <c r="AH112" s="423">
        <v>55395.686860000002</v>
      </c>
      <c r="AI112" s="423">
        <v>17220.641489999998</v>
      </c>
      <c r="AJ112" s="423">
        <v>45225.105790000001</v>
      </c>
      <c r="AK112" s="423">
        <v>7703.3356899999999</v>
      </c>
      <c r="AL112" s="423">
        <v>130271.95215</v>
      </c>
      <c r="AM112" s="423">
        <v>24211.73443</v>
      </c>
      <c r="AN112" s="423">
        <v>151904.09281</v>
      </c>
      <c r="AO112" s="423">
        <v>57782.287719999993</v>
      </c>
      <c r="AP112" s="423">
        <v>29688.685719999998</v>
      </c>
      <c r="AQ112" s="423">
        <v>7449385.0301100053</v>
      </c>
    </row>
    <row r="113" spans="1:43" x14ac:dyDescent="0.25">
      <c r="A113" s="424" t="s">
        <v>109</v>
      </c>
      <c r="B113" s="425">
        <v>2490.4373300000002</v>
      </c>
      <c r="C113" s="425">
        <v>74.436130000000006</v>
      </c>
      <c r="D113" s="425">
        <v>1601.1429000000001</v>
      </c>
      <c r="E113" s="425">
        <v>0</v>
      </c>
      <c r="F113" s="425">
        <v>83.135410000000007</v>
      </c>
      <c r="G113" s="425">
        <v>118.417</v>
      </c>
      <c r="H113" s="425">
        <v>0</v>
      </c>
      <c r="I113" s="425">
        <v>103.05729999999998</v>
      </c>
      <c r="J113" s="425">
        <v>0</v>
      </c>
      <c r="K113" s="425">
        <v>12.226699999999999</v>
      </c>
      <c r="L113" s="425">
        <v>0</v>
      </c>
      <c r="M113" s="425">
        <v>0</v>
      </c>
      <c r="N113" s="425">
        <v>10.39715</v>
      </c>
      <c r="O113" s="425">
        <v>0</v>
      </c>
      <c r="P113" s="425">
        <v>13.13367</v>
      </c>
      <c r="Q113" s="425">
        <v>0</v>
      </c>
      <c r="R113" s="425">
        <v>0</v>
      </c>
      <c r="S113" s="425">
        <v>29.057970000000001</v>
      </c>
      <c r="T113" s="425">
        <v>2.1619600000000001</v>
      </c>
      <c r="U113" s="425">
        <v>0</v>
      </c>
      <c r="V113" s="425">
        <v>0</v>
      </c>
      <c r="W113" s="425">
        <v>0</v>
      </c>
      <c r="X113" s="425">
        <v>9.0111399999999993</v>
      </c>
      <c r="Y113" s="425">
        <v>30.086400000000001</v>
      </c>
      <c r="Z113" s="425">
        <v>88.362629999999996</v>
      </c>
      <c r="AA113" s="425">
        <v>0</v>
      </c>
      <c r="AB113" s="425">
        <v>15.80423</v>
      </c>
      <c r="AC113" s="425">
        <v>0</v>
      </c>
      <c r="AD113" s="425">
        <v>78.780059999999992</v>
      </c>
      <c r="AE113" s="425">
        <v>0</v>
      </c>
      <c r="AF113" s="425">
        <v>0</v>
      </c>
      <c r="AG113" s="425">
        <v>0</v>
      </c>
      <c r="AH113" s="425">
        <v>26.175069999999998</v>
      </c>
      <c r="AI113" s="425">
        <v>9.7366799999999998</v>
      </c>
      <c r="AJ113" s="425">
        <v>0</v>
      </c>
      <c r="AK113" s="425">
        <v>1.1764000000000001</v>
      </c>
      <c r="AL113" s="425">
        <v>0</v>
      </c>
      <c r="AM113" s="425">
        <v>1.2133</v>
      </c>
      <c r="AN113" s="425">
        <v>0</v>
      </c>
      <c r="AO113" s="425">
        <v>0</v>
      </c>
      <c r="AP113" s="425">
        <v>0</v>
      </c>
      <c r="AQ113" s="425">
        <v>4797.9494300000015</v>
      </c>
    </row>
    <row r="114" spans="1:43" x14ac:dyDescent="0.25">
      <c r="A114" s="424" t="s">
        <v>110</v>
      </c>
      <c r="B114" s="425">
        <v>0</v>
      </c>
      <c r="C114" s="425">
        <v>0</v>
      </c>
      <c r="D114" s="425">
        <v>877.34827000000007</v>
      </c>
      <c r="E114" s="425">
        <v>0</v>
      </c>
      <c r="F114" s="425">
        <v>0</v>
      </c>
      <c r="G114" s="425">
        <v>0</v>
      </c>
      <c r="H114" s="425">
        <v>0</v>
      </c>
      <c r="I114" s="425">
        <v>0</v>
      </c>
      <c r="J114" s="425">
        <v>0</v>
      </c>
      <c r="K114" s="425">
        <v>0</v>
      </c>
      <c r="L114" s="425">
        <v>0</v>
      </c>
      <c r="M114" s="425">
        <v>0</v>
      </c>
      <c r="N114" s="425">
        <v>0</v>
      </c>
      <c r="O114" s="425">
        <v>0</v>
      </c>
      <c r="P114" s="425">
        <v>0</v>
      </c>
      <c r="Q114" s="425">
        <v>0</v>
      </c>
      <c r="R114" s="425">
        <v>0</v>
      </c>
      <c r="S114" s="425">
        <v>0</v>
      </c>
      <c r="T114" s="425">
        <v>0</v>
      </c>
      <c r="U114" s="425">
        <v>0</v>
      </c>
      <c r="V114" s="425">
        <v>0</v>
      </c>
      <c r="W114" s="425">
        <v>0</v>
      </c>
      <c r="X114" s="425">
        <v>0</v>
      </c>
      <c r="Y114" s="425">
        <v>0</v>
      </c>
      <c r="Z114" s="425">
        <v>0</v>
      </c>
      <c r="AA114" s="425">
        <v>0</v>
      </c>
      <c r="AB114" s="425">
        <v>0</v>
      </c>
      <c r="AC114" s="425">
        <v>0</v>
      </c>
      <c r="AD114" s="425">
        <v>0</v>
      </c>
      <c r="AE114" s="425">
        <v>0</v>
      </c>
      <c r="AF114" s="425">
        <v>0</v>
      </c>
      <c r="AG114" s="425">
        <v>0</v>
      </c>
      <c r="AH114" s="425">
        <v>0</v>
      </c>
      <c r="AI114" s="425">
        <v>0</v>
      </c>
      <c r="AJ114" s="425">
        <v>0</v>
      </c>
      <c r="AK114" s="425">
        <v>0</v>
      </c>
      <c r="AL114" s="425">
        <v>0</v>
      </c>
      <c r="AM114" s="425">
        <v>0</v>
      </c>
      <c r="AN114" s="425">
        <v>0</v>
      </c>
      <c r="AO114" s="425">
        <v>0</v>
      </c>
      <c r="AP114" s="425">
        <v>0</v>
      </c>
      <c r="AQ114" s="425">
        <v>877.34827000000007</v>
      </c>
    </row>
    <row r="115" spans="1:43" x14ac:dyDescent="0.25">
      <c r="A115" s="424" t="s">
        <v>111</v>
      </c>
      <c r="B115" s="425">
        <v>2490.4373300000002</v>
      </c>
      <c r="C115" s="425">
        <v>74.436130000000006</v>
      </c>
      <c r="D115" s="425">
        <v>723.79462999999998</v>
      </c>
      <c r="E115" s="425">
        <v>0</v>
      </c>
      <c r="F115" s="425">
        <v>83.135410000000007</v>
      </c>
      <c r="G115" s="425">
        <v>118.417</v>
      </c>
      <c r="H115" s="425">
        <v>0</v>
      </c>
      <c r="I115" s="425">
        <v>103.05729999999998</v>
      </c>
      <c r="J115" s="425">
        <v>0</v>
      </c>
      <c r="K115" s="425">
        <v>12.226699999999999</v>
      </c>
      <c r="L115" s="425">
        <v>0</v>
      </c>
      <c r="M115" s="425">
        <v>0</v>
      </c>
      <c r="N115" s="425">
        <v>10.39715</v>
      </c>
      <c r="O115" s="425">
        <v>0</v>
      </c>
      <c r="P115" s="425">
        <v>13.13367</v>
      </c>
      <c r="Q115" s="425">
        <v>0</v>
      </c>
      <c r="R115" s="425">
        <v>0</v>
      </c>
      <c r="S115" s="425">
        <v>29.057970000000001</v>
      </c>
      <c r="T115" s="425">
        <v>2.1619600000000001</v>
      </c>
      <c r="U115" s="425">
        <v>0</v>
      </c>
      <c r="V115" s="425">
        <v>0</v>
      </c>
      <c r="W115" s="425">
        <v>0</v>
      </c>
      <c r="X115" s="425">
        <v>9.0111399999999993</v>
      </c>
      <c r="Y115" s="425">
        <v>30.086400000000001</v>
      </c>
      <c r="Z115" s="425">
        <v>88.362629999999996</v>
      </c>
      <c r="AA115" s="425">
        <v>0</v>
      </c>
      <c r="AB115" s="425">
        <v>15.80423</v>
      </c>
      <c r="AC115" s="425">
        <v>0</v>
      </c>
      <c r="AD115" s="425">
        <v>78.780059999999992</v>
      </c>
      <c r="AE115" s="425">
        <v>0</v>
      </c>
      <c r="AF115" s="425">
        <v>0</v>
      </c>
      <c r="AG115" s="425">
        <v>0</v>
      </c>
      <c r="AH115" s="425">
        <v>26.175069999999998</v>
      </c>
      <c r="AI115" s="425">
        <v>9.7366799999999998</v>
      </c>
      <c r="AJ115" s="425">
        <v>0</v>
      </c>
      <c r="AK115" s="425">
        <v>1.1764000000000001</v>
      </c>
      <c r="AL115" s="425">
        <v>0</v>
      </c>
      <c r="AM115" s="425">
        <v>1.2133</v>
      </c>
      <c r="AN115" s="425">
        <v>0</v>
      </c>
      <c r="AO115" s="425">
        <v>0</v>
      </c>
      <c r="AP115" s="425">
        <v>0</v>
      </c>
      <c r="AQ115" s="425">
        <v>3920.6011599999997</v>
      </c>
    </row>
    <row r="116" spans="1:43" x14ac:dyDescent="0.25">
      <c r="A116" s="424" t="s">
        <v>112</v>
      </c>
      <c r="B116" s="425">
        <v>461076.57503000001</v>
      </c>
      <c r="C116" s="425">
        <v>76908.689750000005</v>
      </c>
      <c r="D116" s="425">
        <v>151408.41643999997</v>
      </c>
      <c r="E116" s="425">
        <v>125839.75240000001</v>
      </c>
      <c r="F116" s="425">
        <v>37595.495340000001</v>
      </c>
      <c r="G116" s="425">
        <v>37418.819839999996</v>
      </c>
      <c r="H116" s="425">
        <v>41206.583949999993</v>
      </c>
      <c r="I116" s="425">
        <v>36934.725060000012</v>
      </c>
      <c r="J116" s="425">
        <v>40779.987990000001</v>
      </c>
      <c r="K116" s="425">
        <v>98158.617699999988</v>
      </c>
      <c r="L116" s="425">
        <v>25986.15409</v>
      </c>
      <c r="M116" s="425">
        <v>94431.753859999997</v>
      </c>
      <c r="N116" s="425">
        <v>211830.84313000002</v>
      </c>
      <c r="O116" s="425">
        <v>28576.811389999999</v>
      </c>
      <c r="P116" s="425">
        <v>60095.629359999999</v>
      </c>
      <c r="Q116" s="425">
        <v>18668.27837</v>
      </c>
      <c r="R116" s="425">
        <v>16388.029690000003</v>
      </c>
      <c r="S116" s="425">
        <v>28433.753000000001</v>
      </c>
      <c r="T116" s="425">
        <v>27280.459249999996</v>
      </c>
      <c r="U116" s="425">
        <v>46143.910380000001</v>
      </c>
      <c r="V116" s="425">
        <v>20397.26944</v>
      </c>
      <c r="W116" s="425">
        <v>23241.875909999999</v>
      </c>
      <c r="X116" s="425">
        <v>39364.608290000004</v>
      </c>
      <c r="Y116" s="425">
        <v>32166.56552</v>
      </c>
      <c r="Z116" s="425">
        <v>32916.967779999999</v>
      </c>
      <c r="AA116" s="425">
        <v>23422.12254</v>
      </c>
      <c r="AB116" s="425">
        <v>91419.749160000007</v>
      </c>
      <c r="AC116" s="425">
        <v>87645.533060000016</v>
      </c>
      <c r="AD116" s="425">
        <v>18679.077459999997</v>
      </c>
      <c r="AE116" s="425">
        <v>122914.66837000001</v>
      </c>
      <c r="AF116" s="425">
        <v>18710.480640000002</v>
      </c>
      <c r="AG116" s="425">
        <v>30824.311429999998</v>
      </c>
      <c r="AH116" s="425">
        <v>11812.3104</v>
      </c>
      <c r="AI116" s="425">
        <v>3831.1134500000003</v>
      </c>
      <c r="AJ116" s="425">
        <v>4675.4233400000003</v>
      </c>
      <c r="AK116" s="425">
        <v>2846.29925</v>
      </c>
      <c r="AL116" s="425">
        <v>28095.99711</v>
      </c>
      <c r="AM116" s="425">
        <v>3358.0463300000001</v>
      </c>
      <c r="AN116" s="425">
        <v>68295.195950000008</v>
      </c>
      <c r="AO116" s="425">
        <v>18842.200679999998</v>
      </c>
      <c r="AP116" s="425">
        <v>14354.875470000001</v>
      </c>
      <c r="AQ116" s="425">
        <v>2362977.9775999994</v>
      </c>
    </row>
    <row r="117" spans="1:43" x14ac:dyDescent="0.25">
      <c r="A117" s="424" t="s">
        <v>113</v>
      </c>
      <c r="B117" s="425">
        <v>0</v>
      </c>
      <c r="C117" s="425">
        <v>241584.20160999999</v>
      </c>
      <c r="D117" s="425">
        <v>525045.34869999997</v>
      </c>
      <c r="E117" s="425">
        <v>146448.39551</v>
      </c>
      <c r="F117" s="425">
        <v>121946.6492</v>
      </c>
      <c r="G117" s="425">
        <v>116534.85818999998</v>
      </c>
      <c r="H117" s="425">
        <v>80232.134900000005</v>
      </c>
      <c r="I117" s="425">
        <v>162821.06621000002</v>
      </c>
      <c r="J117" s="425">
        <v>120261.91447</v>
      </c>
      <c r="K117" s="425">
        <v>142311.93591999999</v>
      </c>
      <c r="L117" s="425">
        <v>55404.611279999997</v>
      </c>
      <c r="M117" s="425">
        <v>155595.01798000003</v>
      </c>
      <c r="N117" s="425">
        <v>142024.17554999999</v>
      </c>
      <c r="O117" s="425">
        <v>65661.400859999994</v>
      </c>
      <c r="P117" s="425">
        <v>96088.195649999994</v>
      </c>
      <c r="Q117" s="425">
        <v>34449.231689999993</v>
      </c>
      <c r="R117" s="425">
        <v>43723.744470000005</v>
      </c>
      <c r="S117" s="425">
        <v>47879.773939999999</v>
      </c>
      <c r="T117" s="425">
        <v>44086.460550000003</v>
      </c>
      <c r="U117" s="425">
        <v>121902.89568999999</v>
      </c>
      <c r="V117" s="425">
        <v>39505.767319999999</v>
      </c>
      <c r="W117" s="425">
        <v>58662.169550000013</v>
      </c>
      <c r="X117" s="425">
        <v>198950.24888</v>
      </c>
      <c r="Y117" s="425">
        <v>68852.360390000002</v>
      </c>
      <c r="Z117" s="425">
        <v>189493.95918000001</v>
      </c>
      <c r="AA117" s="425">
        <v>72706.592019999996</v>
      </c>
      <c r="AB117" s="425">
        <v>198729.44537999999</v>
      </c>
      <c r="AC117" s="425">
        <v>183942.9988</v>
      </c>
      <c r="AD117" s="425">
        <v>55564.711349999998</v>
      </c>
      <c r="AE117" s="425">
        <v>154941.31026999999</v>
      </c>
      <c r="AF117" s="425">
        <v>27770.973049999997</v>
      </c>
      <c r="AG117" s="425">
        <v>40310.090939999995</v>
      </c>
      <c r="AH117" s="425">
        <v>37293.051520000001</v>
      </c>
      <c r="AI117" s="425">
        <v>12730.248070000001</v>
      </c>
      <c r="AJ117" s="425">
        <v>37566.761920000004</v>
      </c>
      <c r="AK117" s="425">
        <v>4261.3246100000006</v>
      </c>
      <c r="AL117" s="425">
        <v>97174.707190000001</v>
      </c>
      <c r="AM117" s="425">
        <v>20199.78038</v>
      </c>
      <c r="AN117" s="425">
        <v>78466.63867</v>
      </c>
      <c r="AO117" s="425">
        <v>37590.718840000001</v>
      </c>
      <c r="AP117" s="425">
        <v>14644.66216</v>
      </c>
      <c r="AQ117" s="425">
        <v>4093360.5328600002</v>
      </c>
    </row>
    <row r="118" spans="1:43" x14ac:dyDescent="0.25">
      <c r="A118" s="30" t="s">
        <v>114</v>
      </c>
      <c r="B118" s="425">
        <v>0</v>
      </c>
      <c r="C118" s="425">
        <v>11134.563920000001</v>
      </c>
      <c r="D118" s="425">
        <v>18243.876560000001</v>
      </c>
      <c r="E118" s="425">
        <v>7567.7580699999999</v>
      </c>
      <c r="F118" s="425">
        <v>7819.4044699999995</v>
      </c>
      <c r="G118" s="425">
        <v>4068.9587300000003</v>
      </c>
      <c r="H118" s="425">
        <v>4155.3304399999997</v>
      </c>
      <c r="I118" s="425">
        <v>2297.7077899999999</v>
      </c>
      <c r="J118" s="425">
        <v>2008.2977900000001</v>
      </c>
      <c r="K118" s="425">
        <v>5363.0048299999989</v>
      </c>
      <c r="L118" s="425">
        <v>6414.0708500000001</v>
      </c>
      <c r="M118" s="425">
        <v>9490.0545600000005</v>
      </c>
      <c r="N118" s="425">
        <v>3642.7094099999999</v>
      </c>
      <c r="O118" s="425">
        <v>2270.5357100000001</v>
      </c>
      <c r="P118" s="425">
        <v>3729.7067200000001</v>
      </c>
      <c r="Q118" s="425">
        <v>116.37759</v>
      </c>
      <c r="R118" s="425">
        <v>2095.5140900000001</v>
      </c>
      <c r="S118" s="425">
        <v>2653.4689600000002</v>
      </c>
      <c r="T118" s="425">
        <v>3168.4675000000002</v>
      </c>
      <c r="U118" s="425">
        <v>3825.0885499999999</v>
      </c>
      <c r="V118" s="425">
        <v>2438.3547599999997</v>
      </c>
      <c r="W118" s="425">
        <v>2395.1159400000001</v>
      </c>
      <c r="X118" s="425">
        <v>7385.5161699999999</v>
      </c>
      <c r="Y118" s="425">
        <v>3356.4544700000001</v>
      </c>
      <c r="Z118" s="425">
        <v>2777.03991</v>
      </c>
      <c r="AA118" s="425">
        <v>1315.58365</v>
      </c>
      <c r="AB118" s="425">
        <v>3410.4286699999998</v>
      </c>
      <c r="AC118" s="425">
        <v>2398.6265899999999</v>
      </c>
      <c r="AD118" s="425">
        <v>1196.0316399999999</v>
      </c>
      <c r="AE118" s="425">
        <v>5226.4438099999998</v>
      </c>
      <c r="AF118" s="425">
        <v>1042.55458</v>
      </c>
      <c r="AG118" s="425">
        <v>2028.66419</v>
      </c>
      <c r="AH118" s="425">
        <v>2070.4550300000001</v>
      </c>
      <c r="AI118" s="425">
        <v>70.858440000000002</v>
      </c>
      <c r="AJ118" s="425">
        <v>791.31372999999996</v>
      </c>
      <c r="AK118" s="425">
        <v>48.114069999999998</v>
      </c>
      <c r="AL118" s="425">
        <v>2397.1771699999999</v>
      </c>
      <c r="AM118" s="425">
        <v>1337.9526800000001</v>
      </c>
      <c r="AN118" s="425">
        <v>2282.03325</v>
      </c>
      <c r="AO118" s="425">
        <v>2703.7782099999999</v>
      </c>
      <c r="AP118" s="425">
        <v>246.40384999999998</v>
      </c>
      <c r="AQ118" s="425">
        <v>146983.79735000004</v>
      </c>
    </row>
    <row r="119" spans="1:43" x14ac:dyDescent="0.25">
      <c r="A119" s="32" t="s">
        <v>115</v>
      </c>
      <c r="B119" s="425">
        <v>0</v>
      </c>
      <c r="C119" s="425">
        <v>0</v>
      </c>
      <c r="D119" s="425">
        <v>1754.5967700000001</v>
      </c>
      <c r="E119" s="425">
        <v>0</v>
      </c>
      <c r="F119" s="425">
        <v>0</v>
      </c>
      <c r="G119" s="425">
        <v>0</v>
      </c>
      <c r="H119" s="425">
        <v>0</v>
      </c>
      <c r="I119" s="425">
        <v>30</v>
      </c>
      <c r="J119" s="425">
        <v>0</v>
      </c>
      <c r="K119" s="425">
        <v>0</v>
      </c>
      <c r="L119" s="425">
        <v>0</v>
      </c>
      <c r="M119" s="425">
        <v>0</v>
      </c>
      <c r="N119" s="425">
        <v>85.09639</v>
      </c>
      <c r="O119" s="425">
        <v>1391.3753399999998</v>
      </c>
      <c r="P119" s="425">
        <v>0</v>
      </c>
      <c r="Q119" s="425">
        <v>0</v>
      </c>
      <c r="R119" s="425">
        <v>30</v>
      </c>
      <c r="S119" s="425">
        <v>0</v>
      </c>
      <c r="T119" s="425">
        <v>0</v>
      </c>
      <c r="U119" s="425">
        <v>0</v>
      </c>
      <c r="V119" s="425">
        <v>0</v>
      </c>
      <c r="W119" s="425">
        <v>0</v>
      </c>
      <c r="X119" s="425">
        <v>0</v>
      </c>
      <c r="Y119" s="425">
        <v>0</v>
      </c>
      <c r="Z119" s="425">
        <v>3590.2948799999999</v>
      </c>
      <c r="AA119" s="425">
        <v>0</v>
      </c>
      <c r="AB119" s="425">
        <v>6674.02117</v>
      </c>
      <c r="AC119" s="425">
        <v>4108.6173600000002</v>
      </c>
      <c r="AD119" s="425">
        <v>0</v>
      </c>
      <c r="AE119" s="425">
        <v>0</v>
      </c>
      <c r="AF119" s="425">
        <v>0</v>
      </c>
      <c r="AG119" s="425">
        <v>0</v>
      </c>
      <c r="AH119" s="425">
        <v>0</v>
      </c>
      <c r="AI119" s="425">
        <v>0</v>
      </c>
      <c r="AJ119" s="425">
        <v>0</v>
      </c>
      <c r="AK119" s="425">
        <v>0</v>
      </c>
      <c r="AL119" s="425">
        <v>0</v>
      </c>
      <c r="AM119" s="425">
        <v>0</v>
      </c>
      <c r="AN119" s="425">
        <v>0</v>
      </c>
      <c r="AO119" s="425">
        <v>0</v>
      </c>
      <c r="AP119" s="425">
        <v>0</v>
      </c>
      <c r="AQ119" s="425">
        <v>17664.001909999999</v>
      </c>
    </row>
    <row r="120" spans="1:43" x14ac:dyDescent="0.25">
      <c r="A120" s="32" t="s">
        <v>116</v>
      </c>
      <c r="B120" s="425">
        <v>0</v>
      </c>
      <c r="C120" s="425">
        <v>2282.6296200000002</v>
      </c>
      <c r="D120" s="425">
        <v>2174.51847</v>
      </c>
      <c r="E120" s="425">
        <v>2951.22478</v>
      </c>
      <c r="F120" s="425">
        <v>1290.8293100000001</v>
      </c>
      <c r="G120" s="425">
        <v>722.91507999999999</v>
      </c>
      <c r="H120" s="425">
        <v>58</v>
      </c>
      <c r="I120" s="425">
        <v>217.84138000000002</v>
      </c>
      <c r="J120" s="425">
        <v>2124.0248999999999</v>
      </c>
      <c r="K120" s="425">
        <v>0</v>
      </c>
      <c r="L120" s="425">
        <v>55.267330000000001</v>
      </c>
      <c r="M120" s="425">
        <v>2254.5946800000002</v>
      </c>
      <c r="N120" s="425">
        <v>1066.57123</v>
      </c>
      <c r="O120" s="425">
        <v>359.24000999999998</v>
      </c>
      <c r="P120" s="425">
        <v>647.41999999999996</v>
      </c>
      <c r="Q120" s="425">
        <v>2923.4455699999999</v>
      </c>
      <c r="R120" s="425">
        <v>118.84217</v>
      </c>
      <c r="S120" s="425">
        <v>179.12493000000001</v>
      </c>
      <c r="T120" s="425">
        <v>106.09938000000001</v>
      </c>
      <c r="U120" s="425">
        <v>1492.3651599999998</v>
      </c>
      <c r="V120" s="425">
        <v>321.24221999999997</v>
      </c>
      <c r="W120" s="425">
        <v>1159.7346200000002</v>
      </c>
      <c r="X120" s="425">
        <v>3857.0672000000004</v>
      </c>
      <c r="Y120" s="425">
        <v>1133.8874599999999</v>
      </c>
      <c r="Z120" s="425">
        <v>829.54835000000003</v>
      </c>
      <c r="AA120" s="425">
        <v>884.19577000000004</v>
      </c>
      <c r="AB120" s="425">
        <v>37.014679999999998</v>
      </c>
      <c r="AC120" s="425">
        <v>137.19999999999999</v>
      </c>
      <c r="AD120" s="425">
        <v>64.16</v>
      </c>
      <c r="AE120" s="425">
        <v>41.54</v>
      </c>
      <c r="AF120" s="425">
        <v>6.1264399999999997</v>
      </c>
      <c r="AG120" s="425">
        <v>0</v>
      </c>
      <c r="AH120" s="425">
        <v>0</v>
      </c>
      <c r="AI120" s="425">
        <v>0</v>
      </c>
      <c r="AJ120" s="425">
        <v>211.94351999999998</v>
      </c>
      <c r="AK120" s="425">
        <v>20</v>
      </c>
      <c r="AL120" s="425">
        <v>654.72055</v>
      </c>
      <c r="AM120" s="425">
        <v>0</v>
      </c>
      <c r="AN120" s="425">
        <v>4341.3445400000001</v>
      </c>
      <c r="AO120" s="425">
        <v>10.888950000000001</v>
      </c>
      <c r="AP120" s="425">
        <v>140</v>
      </c>
      <c r="AQ120" s="425">
        <v>34875.568300000006</v>
      </c>
    </row>
    <row r="121" spans="1:43" x14ac:dyDescent="0.25">
      <c r="A121" s="32" t="s">
        <v>117</v>
      </c>
      <c r="B121" s="425">
        <v>0</v>
      </c>
      <c r="C121" s="425">
        <v>11095.36678</v>
      </c>
      <c r="D121" s="425">
        <v>7799.5607300000001</v>
      </c>
      <c r="E121" s="425">
        <v>13076.21716</v>
      </c>
      <c r="F121" s="425">
        <v>6673.5288300000002</v>
      </c>
      <c r="G121" s="425">
        <v>3499.6170499999998</v>
      </c>
      <c r="H121" s="425">
        <v>1387.8014900000003</v>
      </c>
      <c r="I121" s="425">
        <v>5471.8756299999995</v>
      </c>
      <c r="J121" s="425">
        <v>9573.9138199999998</v>
      </c>
      <c r="K121" s="425">
        <v>1381.81908</v>
      </c>
      <c r="L121" s="425">
        <v>469.76213000000001</v>
      </c>
      <c r="M121" s="425">
        <v>2334.6444999999999</v>
      </c>
      <c r="N121" s="425">
        <v>5243.3538899999994</v>
      </c>
      <c r="O121" s="425">
        <v>4782.1761699999997</v>
      </c>
      <c r="P121" s="425">
        <v>3895.9943499999999</v>
      </c>
      <c r="Q121" s="425">
        <v>12</v>
      </c>
      <c r="R121" s="425">
        <v>804.72751000000005</v>
      </c>
      <c r="S121" s="425">
        <v>404.315</v>
      </c>
      <c r="T121" s="425">
        <v>1280.7861900000003</v>
      </c>
      <c r="U121" s="425">
        <v>6024.0338200000006</v>
      </c>
      <c r="V121" s="425">
        <v>643.14776000000006</v>
      </c>
      <c r="W121" s="425">
        <v>10177.063120000001</v>
      </c>
      <c r="X121" s="425">
        <v>13427.746779999999</v>
      </c>
      <c r="Y121" s="425">
        <v>7130.5379400000002</v>
      </c>
      <c r="Z121" s="425">
        <v>4768.0238799999997</v>
      </c>
      <c r="AA121" s="425">
        <v>4865.8531899999998</v>
      </c>
      <c r="AB121" s="425">
        <v>2594.5159299999996</v>
      </c>
      <c r="AC121" s="425">
        <v>3077.0297800000003</v>
      </c>
      <c r="AD121" s="425">
        <v>4450.7047699999994</v>
      </c>
      <c r="AE121" s="425">
        <v>2735.9197899999999</v>
      </c>
      <c r="AF121" s="425">
        <v>128.58583000000002</v>
      </c>
      <c r="AG121" s="425">
        <v>0</v>
      </c>
      <c r="AH121" s="425">
        <v>55</v>
      </c>
      <c r="AI121" s="425">
        <v>129.27986000000001</v>
      </c>
      <c r="AJ121" s="425">
        <v>2013.5412999999999</v>
      </c>
      <c r="AK121" s="425">
        <v>757.01340000000005</v>
      </c>
      <c r="AL121" s="425">
        <v>3105.9558700000002</v>
      </c>
      <c r="AM121" s="425">
        <v>781</v>
      </c>
      <c r="AN121" s="425">
        <v>2513.86958</v>
      </c>
      <c r="AO121" s="425">
        <v>2079.4363699999999</v>
      </c>
      <c r="AP121" s="425">
        <v>471.10593</v>
      </c>
      <c r="AQ121" s="425">
        <v>151116.82521000004</v>
      </c>
    </row>
    <row r="122" spans="1:43" x14ac:dyDescent="0.25">
      <c r="A122" s="32" t="s">
        <v>118</v>
      </c>
      <c r="B122" s="425">
        <v>0</v>
      </c>
      <c r="C122" s="425">
        <v>51877.726040000001</v>
      </c>
      <c r="D122" s="425">
        <v>75728.398039999985</v>
      </c>
      <c r="E122" s="425">
        <v>1866.96594</v>
      </c>
      <c r="F122" s="425">
        <v>8908.7577300000012</v>
      </c>
      <c r="G122" s="425">
        <v>8828.4289700000008</v>
      </c>
      <c r="H122" s="425">
        <v>8003.5725000000002</v>
      </c>
      <c r="I122" s="425">
        <v>36758.037349999999</v>
      </c>
      <c r="J122" s="425">
        <v>9765.3065499999993</v>
      </c>
      <c r="K122" s="425">
        <v>5947.8325600000007</v>
      </c>
      <c r="L122" s="425">
        <v>1355.49298</v>
      </c>
      <c r="M122" s="425">
        <v>7292.82107</v>
      </c>
      <c r="N122" s="425">
        <v>1090.4191799999999</v>
      </c>
      <c r="O122" s="425">
        <v>19185.083549999996</v>
      </c>
      <c r="P122" s="425">
        <v>23377.42065</v>
      </c>
      <c r="Q122" s="425">
        <v>1332.9398000000001</v>
      </c>
      <c r="R122" s="425">
        <v>1019.91049</v>
      </c>
      <c r="S122" s="425">
        <v>154.6704</v>
      </c>
      <c r="T122" s="425">
        <v>10920.61758</v>
      </c>
      <c r="U122" s="425">
        <v>9861.3045599999987</v>
      </c>
      <c r="V122" s="425">
        <v>3030.9101099999998</v>
      </c>
      <c r="W122" s="425">
        <v>5667.47289</v>
      </c>
      <c r="X122" s="425">
        <v>77702.381959999999</v>
      </c>
      <c r="Y122" s="425">
        <v>22339.71861</v>
      </c>
      <c r="Z122" s="425">
        <v>10880.579589999999</v>
      </c>
      <c r="AA122" s="425">
        <v>693.10954000000004</v>
      </c>
      <c r="AB122" s="425">
        <v>8727.3688000000002</v>
      </c>
      <c r="AC122" s="425">
        <v>18176.845260000002</v>
      </c>
      <c r="AD122" s="425">
        <v>675.49570999999992</v>
      </c>
      <c r="AE122" s="425">
        <v>46756.339820000001</v>
      </c>
      <c r="AF122" s="425">
        <v>14296.426639999998</v>
      </c>
      <c r="AG122" s="425">
        <v>551.25</v>
      </c>
      <c r="AH122" s="425">
        <v>2084.1557600000001</v>
      </c>
      <c r="AI122" s="425">
        <v>3511.1020300000005</v>
      </c>
      <c r="AJ122" s="425">
        <v>20126.588530000001</v>
      </c>
      <c r="AK122" s="425">
        <v>108.7</v>
      </c>
      <c r="AL122" s="425">
        <v>161.47620999999998</v>
      </c>
      <c r="AM122" s="425">
        <v>969.01991999999996</v>
      </c>
      <c r="AN122" s="425">
        <v>22518.746350000001</v>
      </c>
      <c r="AO122" s="425">
        <v>1607.7820800000002</v>
      </c>
      <c r="AP122" s="425">
        <v>4077.0427300000006</v>
      </c>
      <c r="AQ122" s="425">
        <v>547938.21847999992</v>
      </c>
    </row>
    <row r="123" spans="1:43" x14ac:dyDescent="0.25">
      <c r="A123" s="32" t="s">
        <v>119</v>
      </c>
      <c r="B123" s="425">
        <v>0</v>
      </c>
      <c r="C123" s="425">
        <v>65429.038140000004</v>
      </c>
      <c r="D123" s="425">
        <v>230141.22913999998</v>
      </c>
      <c r="E123" s="425">
        <v>69892.867369999993</v>
      </c>
      <c r="F123" s="425">
        <v>41097.008900000008</v>
      </c>
      <c r="G123" s="425">
        <v>54756.38306</v>
      </c>
      <c r="H123" s="425">
        <v>55161.386020000005</v>
      </c>
      <c r="I123" s="425">
        <v>58309.437130000006</v>
      </c>
      <c r="J123" s="425">
        <v>34350.817900000002</v>
      </c>
      <c r="K123" s="425">
        <v>70988.066500000001</v>
      </c>
      <c r="L123" s="425">
        <v>19329.356889999999</v>
      </c>
      <c r="M123" s="425">
        <v>128119.79223000001</v>
      </c>
      <c r="N123" s="425">
        <v>104655.94559999999</v>
      </c>
      <c r="O123" s="425">
        <v>24030.007240000003</v>
      </c>
      <c r="P123" s="425">
        <v>28480.935229999999</v>
      </c>
      <c r="Q123" s="425">
        <v>11746.267619999999</v>
      </c>
      <c r="R123" s="425">
        <v>31813.55255</v>
      </c>
      <c r="S123" s="425">
        <v>12630.445159999999</v>
      </c>
      <c r="T123" s="425">
        <v>15247.716380000002</v>
      </c>
      <c r="U123" s="425">
        <v>56789.08135</v>
      </c>
      <c r="V123" s="425">
        <v>27628.063449999998</v>
      </c>
      <c r="W123" s="425">
        <v>26331.952390000002</v>
      </c>
      <c r="X123" s="425">
        <v>77264.28</v>
      </c>
      <c r="Y123" s="425">
        <v>18794.732849999997</v>
      </c>
      <c r="Z123" s="425">
        <v>97836.339000000007</v>
      </c>
      <c r="AA123" s="425">
        <v>21408.463669999997</v>
      </c>
      <c r="AB123" s="425">
        <v>99726.894480000003</v>
      </c>
      <c r="AC123" s="425">
        <v>93000.318830000018</v>
      </c>
      <c r="AD123" s="425">
        <v>43979.203690000002</v>
      </c>
      <c r="AE123" s="425">
        <v>98935.18127999999</v>
      </c>
      <c r="AF123" s="425">
        <v>560.94246999999996</v>
      </c>
      <c r="AG123" s="425">
        <v>26157.510679999999</v>
      </c>
      <c r="AH123" s="425">
        <v>15469.01476</v>
      </c>
      <c r="AI123" s="425">
        <v>1397</v>
      </c>
      <c r="AJ123" s="425">
        <v>6312.2278900000001</v>
      </c>
      <c r="AK123" s="425">
        <v>1362</v>
      </c>
      <c r="AL123" s="425">
        <v>46606.544700000006</v>
      </c>
      <c r="AM123" s="425">
        <v>14634.40618</v>
      </c>
      <c r="AN123" s="425">
        <v>18763.56582</v>
      </c>
      <c r="AO123" s="425">
        <v>12780.342059999999</v>
      </c>
      <c r="AP123" s="425">
        <v>7421.3276500000002</v>
      </c>
      <c r="AQ123" s="425">
        <v>1869339.6462599998</v>
      </c>
    </row>
    <row r="124" spans="1:43" x14ac:dyDescent="0.25">
      <c r="A124" s="32" t="s">
        <v>120</v>
      </c>
      <c r="B124" s="425">
        <v>0</v>
      </c>
      <c r="C124" s="425">
        <v>81807.88996</v>
      </c>
      <c r="D124" s="425">
        <v>68015.379739999989</v>
      </c>
      <c r="E124" s="425">
        <v>10732.096800000001</v>
      </c>
      <c r="F124" s="425">
        <v>35647.847529999999</v>
      </c>
      <c r="G124" s="425">
        <v>18635.994139999999</v>
      </c>
      <c r="H124" s="425">
        <v>7114.1163299999998</v>
      </c>
      <c r="I124" s="425">
        <v>23875.131850000002</v>
      </c>
      <c r="J124" s="425">
        <v>10973.46315</v>
      </c>
      <c r="K124" s="425">
        <v>11647.693369999999</v>
      </c>
      <c r="L124" s="425">
        <v>21169.355440000003</v>
      </c>
      <c r="M124" s="425">
        <v>6103.1109400000005</v>
      </c>
      <c r="N124" s="425">
        <v>22728.080180000001</v>
      </c>
      <c r="O124" s="425">
        <v>2585.58536</v>
      </c>
      <c r="P124" s="425">
        <v>17434.68291</v>
      </c>
      <c r="Q124" s="425">
        <v>91.050780000000003</v>
      </c>
      <c r="R124" s="425">
        <v>7053.9776600000005</v>
      </c>
      <c r="S124" s="425">
        <v>854.99302</v>
      </c>
      <c r="T124" s="425">
        <v>2642.4933799999999</v>
      </c>
      <c r="U124" s="425">
        <v>24115.152109999999</v>
      </c>
      <c r="V124" s="425">
        <v>5444.0490199999995</v>
      </c>
      <c r="W124" s="425">
        <v>9401.8853900000013</v>
      </c>
      <c r="X124" s="425">
        <v>19313.25677</v>
      </c>
      <c r="Y124" s="425">
        <v>16097.029059999999</v>
      </c>
      <c r="Z124" s="425">
        <v>1855.12673</v>
      </c>
      <c r="AA124" s="425">
        <v>9570.6880799999999</v>
      </c>
      <c r="AB124" s="425">
        <v>19497.800340000002</v>
      </c>
      <c r="AC124" s="425">
        <v>35377.586379999993</v>
      </c>
      <c r="AD124" s="425">
        <v>148.19999999999999</v>
      </c>
      <c r="AE124" s="425">
        <v>87.535570000000007</v>
      </c>
      <c r="AF124" s="425">
        <v>11736.337089999999</v>
      </c>
      <c r="AG124" s="425">
        <v>3558.7261100000001</v>
      </c>
      <c r="AH124" s="425">
        <v>7615.7081799999996</v>
      </c>
      <c r="AI124" s="425">
        <v>3962.7878499999997</v>
      </c>
      <c r="AJ124" s="425">
        <v>1465.0027</v>
      </c>
      <c r="AK124" s="425">
        <v>1525.4</v>
      </c>
      <c r="AL124" s="425">
        <v>106</v>
      </c>
      <c r="AM124" s="425">
        <v>966.22351000000003</v>
      </c>
      <c r="AN124" s="425">
        <v>3901.6974100000002</v>
      </c>
      <c r="AO124" s="425">
        <v>7493.7031799999995</v>
      </c>
      <c r="AP124" s="425">
        <v>2288.7820000000002</v>
      </c>
      <c r="AQ124" s="425">
        <v>534641.62001999991</v>
      </c>
    </row>
    <row r="125" spans="1:43" x14ac:dyDescent="0.25">
      <c r="A125" s="428" t="s">
        <v>121</v>
      </c>
      <c r="B125" s="425">
        <v>0</v>
      </c>
      <c r="C125" s="425">
        <v>17956.987149999997</v>
      </c>
      <c r="D125" s="425">
        <v>121187.78925</v>
      </c>
      <c r="E125" s="425">
        <v>40361.26539</v>
      </c>
      <c r="F125" s="425">
        <v>20509.272430000001</v>
      </c>
      <c r="G125" s="425">
        <v>26022.561160000001</v>
      </c>
      <c r="H125" s="425">
        <v>4351.9281200000005</v>
      </c>
      <c r="I125" s="425">
        <v>35861.035080000001</v>
      </c>
      <c r="J125" s="425">
        <v>51466.090360000002</v>
      </c>
      <c r="K125" s="425">
        <v>46983.51958</v>
      </c>
      <c r="L125" s="425">
        <v>6611.30566</v>
      </c>
      <c r="M125" s="425">
        <v>0</v>
      </c>
      <c r="N125" s="425">
        <v>3511.9996700000002</v>
      </c>
      <c r="O125" s="425">
        <v>11057.39748</v>
      </c>
      <c r="P125" s="425">
        <v>18522.035789999998</v>
      </c>
      <c r="Q125" s="425">
        <v>18227.150329999997</v>
      </c>
      <c r="R125" s="425">
        <v>787.22</v>
      </c>
      <c r="S125" s="425">
        <v>31002.75647</v>
      </c>
      <c r="T125" s="425">
        <v>10720.280140000001</v>
      </c>
      <c r="U125" s="425">
        <v>19795.870139999999</v>
      </c>
      <c r="V125" s="425">
        <v>0</v>
      </c>
      <c r="W125" s="425">
        <v>3528.9452000000001</v>
      </c>
      <c r="X125" s="425">
        <v>0</v>
      </c>
      <c r="Y125" s="425">
        <v>0</v>
      </c>
      <c r="Z125" s="425">
        <v>66957.006840000002</v>
      </c>
      <c r="AA125" s="425">
        <v>33968.698120000001</v>
      </c>
      <c r="AB125" s="425">
        <v>58061.401310000001</v>
      </c>
      <c r="AC125" s="425">
        <v>27666.774600000001</v>
      </c>
      <c r="AD125" s="425">
        <v>5050.91554</v>
      </c>
      <c r="AE125" s="425">
        <v>1158.3499999999999</v>
      </c>
      <c r="AF125" s="425">
        <v>0</v>
      </c>
      <c r="AG125" s="425">
        <v>8013.9399599999997</v>
      </c>
      <c r="AH125" s="425">
        <v>9998.7177900000006</v>
      </c>
      <c r="AI125" s="425">
        <v>3659.2198900000003</v>
      </c>
      <c r="AJ125" s="425">
        <v>6646.1442500000003</v>
      </c>
      <c r="AK125" s="425">
        <v>440.09714000000002</v>
      </c>
      <c r="AL125" s="425">
        <v>44142.832689999996</v>
      </c>
      <c r="AM125" s="425">
        <v>1511.1780900000001</v>
      </c>
      <c r="AN125" s="425">
        <v>24145.381719999998</v>
      </c>
      <c r="AO125" s="425">
        <v>10914.787990000001</v>
      </c>
      <c r="AP125" s="425">
        <v>0</v>
      </c>
      <c r="AQ125" s="425">
        <v>790800.8553299997</v>
      </c>
    </row>
    <row r="126" spans="1:43" x14ac:dyDescent="0.25">
      <c r="A126" s="428" t="s">
        <v>122</v>
      </c>
      <c r="B126" s="425">
        <v>75417.292760000011</v>
      </c>
      <c r="C126" s="425">
        <v>10527.69815</v>
      </c>
      <c r="D126" s="425">
        <v>65579.924459999995</v>
      </c>
      <c r="E126" s="425">
        <v>10007.57986</v>
      </c>
      <c r="F126" s="425">
        <v>7520.2054800000005</v>
      </c>
      <c r="G126" s="425">
        <v>2676.8042500000001</v>
      </c>
      <c r="H126" s="425">
        <v>1644.7083300000002</v>
      </c>
      <c r="I126" s="425">
        <v>4275.5202900000004</v>
      </c>
      <c r="J126" s="425">
        <v>6554.8032199999998</v>
      </c>
      <c r="K126" s="425">
        <v>15431.841940000002</v>
      </c>
      <c r="L126" s="425">
        <v>939.69859999999994</v>
      </c>
      <c r="M126" s="425">
        <v>6015.4506499999998</v>
      </c>
      <c r="N126" s="425">
        <v>1204.06584</v>
      </c>
      <c r="O126" s="425">
        <v>3886.6519200000002</v>
      </c>
      <c r="P126" s="425">
        <v>4953.9555</v>
      </c>
      <c r="Q126" s="425">
        <v>934.28477999999996</v>
      </c>
      <c r="R126" s="425">
        <v>5840.4070300000003</v>
      </c>
      <c r="S126" s="425">
        <v>1601.50217</v>
      </c>
      <c r="T126" s="425">
        <v>916.32378000000006</v>
      </c>
      <c r="U126" s="425">
        <v>2535.7193399999996</v>
      </c>
      <c r="V126" s="425">
        <v>6297.6561500000007</v>
      </c>
      <c r="W126" s="425">
        <v>2571.7156</v>
      </c>
      <c r="X126" s="425">
        <v>6683.8439999999991</v>
      </c>
      <c r="Y126" s="425">
        <v>3296.9133500000003</v>
      </c>
      <c r="Z126" s="425">
        <v>7620.7396699999999</v>
      </c>
      <c r="AA126" s="425">
        <v>3019.6399200000001</v>
      </c>
      <c r="AB126" s="425">
        <v>14239.974410000001</v>
      </c>
      <c r="AC126" s="425">
        <v>7734.5228799999995</v>
      </c>
      <c r="AD126" s="425">
        <v>4589.6726399999998</v>
      </c>
      <c r="AE126" s="425">
        <v>3143.7697699999999</v>
      </c>
      <c r="AF126" s="425">
        <v>209.49712</v>
      </c>
      <c r="AG126" s="425">
        <v>390.16138000000001</v>
      </c>
      <c r="AH126" s="425">
        <v>5286.0033999999996</v>
      </c>
      <c r="AI126" s="425">
        <v>402.66059000000001</v>
      </c>
      <c r="AJ126" s="425">
        <v>2326.8182299999999</v>
      </c>
      <c r="AK126" s="425">
        <v>330.28220999999996</v>
      </c>
      <c r="AL126" s="425">
        <v>2602.0036700000001</v>
      </c>
      <c r="AM126" s="425">
        <v>229.58694999999997</v>
      </c>
      <c r="AN126" s="425">
        <v>3593.72</v>
      </c>
      <c r="AO126" s="425">
        <v>759.99396000000002</v>
      </c>
      <c r="AP126" s="425">
        <v>279.47386</v>
      </c>
      <c r="AQ126" s="425">
        <v>304073.08811000001</v>
      </c>
    </row>
    <row r="127" spans="1:43" x14ac:dyDescent="0.25">
      <c r="A127" s="424" t="s">
        <v>123</v>
      </c>
      <c r="B127" s="425">
        <v>554062.76217000012</v>
      </c>
      <c r="C127" s="425">
        <v>0</v>
      </c>
      <c r="D127" s="425">
        <v>0</v>
      </c>
      <c r="E127" s="425">
        <v>0</v>
      </c>
      <c r="F127" s="425">
        <v>0</v>
      </c>
      <c r="G127" s="425">
        <v>0</v>
      </c>
      <c r="H127" s="425">
        <v>0</v>
      </c>
      <c r="I127" s="425">
        <v>0</v>
      </c>
      <c r="J127" s="425">
        <v>0</v>
      </c>
      <c r="K127" s="425">
        <v>0</v>
      </c>
      <c r="L127" s="425">
        <v>0</v>
      </c>
      <c r="M127" s="425">
        <v>0</v>
      </c>
      <c r="N127" s="425">
        <v>0</v>
      </c>
      <c r="O127" s="425">
        <v>0</v>
      </c>
      <c r="P127" s="425">
        <v>0</v>
      </c>
      <c r="Q127" s="425">
        <v>0</v>
      </c>
      <c r="R127" s="425">
        <v>0</v>
      </c>
      <c r="S127" s="425">
        <v>0</v>
      </c>
      <c r="T127" s="425">
        <v>0</v>
      </c>
      <c r="U127" s="425">
        <v>0</v>
      </c>
      <c r="V127" s="425">
        <v>0</v>
      </c>
      <c r="W127" s="425">
        <v>0</v>
      </c>
      <c r="X127" s="425">
        <v>0</v>
      </c>
      <c r="Y127" s="425">
        <v>0</v>
      </c>
      <c r="Z127" s="425">
        <v>0</v>
      </c>
      <c r="AA127" s="425">
        <v>0</v>
      </c>
      <c r="AB127" s="425">
        <v>0</v>
      </c>
      <c r="AC127" s="425">
        <v>0</v>
      </c>
      <c r="AD127" s="425">
        <v>0</v>
      </c>
      <c r="AE127" s="425">
        <v>0</v>
      </c>
      <c r="AF127" s="425">
        <v>0</v>
      </c>
      <c r="AG127" s="425">
        <v>0</v>
      </c>
      <c r="AH127" s="425">
        <v>0</v>
      </c>
      <c r="AI127" s="425">
        <v>0</v>
      </c>
      <c r="AJ127" s="425">
        <v>0</v>
      </c>
      <c r="AK127" s="425">
        <v>0</v>
      </c>
      <c r="AL127" s="425">
        <v>0</v>
      </c>
      <c r="AM127" s="425">
        <v>0</v>
      </c>
      <c r="AN127" s="425">
        <v>0</v>
      </c>
      <c r="AO127" s="425">
        <v>0</v>
      </c>
      <c r="AP127" s="425">
        <v>0</v>
      </c>
      <c r="AQ127" s="425">
        <v>554062.76217000012</v>
      </c>
    </row>
    <row r="128" spans="1:43" x14ac:dyDescent="0.25">
      <c r="A128" s="424" t="s">
        <v>124</v>
      </c>
      <c r="B128" s="425">
        <v>18246.758170000001</v>
      </c>
      <c r="C128" s="425">
        <v>6949.4007899999997</v>
      </c>
      <c r="D128" s="425">
        <v>16593.238110000002</v>
      </c>
      <c r="E128" s="425">
        <v>3877.2516299999997</v>
      </c>
      <c r="F128" s="425">
        <v>3545.6834100000001</v>
      </c>
      <c r="G128" s="425">
        <v>2587.5655699999998</v>
      </c>
      <c r="H128" s="425">
        <v>2744.2260000000006</v>
      </c>
      <c r="I128" s="425">
        <v>2284.5845199999999</v>
      </c>
      <c r="J128" s="425">
        <v>2537.2658900000001</v>
      </c>
      <c r="K128" s="425">
        <v>7231.2964700000002</v>
      </c>
      <c r="L128" s="425">
        <v>1325.57341</v>
      </c>
      <c r="M128" s="425">
        <v>5575.1299200000003</v>
      </c>
      <c r="N128" s="425">
        <v>5677.4248900000002</v>
      </c>
      <c r="O128" s="425">
        <v>1459.3097399999999</v>
      </c>
      <c r="P128" s="425">
        <v>2474.4953699999996</v>
      </c>
      <c r="Q128" s="425">
        <v>155.60932</v>
      </c>
      <c r="R128" s="425">
        <v>1484.11142</v>
      </c>
      <c r="S128" s="425">
        <v>2083.0025099999998</v>
      </c>
      <c r="T128" s="425">
        <v>2033.6943199999998</v>
      </c>
      <c r="U128" s="425">
        <v>2648.9514699999995</v>
      </c>
      <c r="V128" s="425">
        <v>1312.51441</v>
      </c>
      <c r="W128" s="425">
        <v>1575.6395599999998</v>
      </c>
      <c r="X128" s="425">
        <v>3752.1198099999997</v>
      </c>
      <c r="Y128" s="425">
        <v>1785.2867600000002</v>
      </c>
      <c r="Z128" s="425">
        <v>3840.4601400000001</v>
      </c>
      <c r="AA128" s="425">
        <v>1347.93084</v>
      </c>
      <c r="AB128" s="425">
        <v>4728.1825799999997</v>
      </c>
      <c r="AC128" s="425">
        <v>4853.80393</v>
      </c>
      <c r="AD128" s="425">
        <v>1514.43102</v>
      </c>
      <c r="AE128" s="425">
        <v>3924.6164900000003</v>
      </c>
      <c r="AF128" s="425">
        <v>695.17915000000005</v>
      </c>
      <c r="AG128" s="425">
        <v>1752.65932</v>
      </c>
      <c r="AH128" s="425">
        <v>978.14647000000002</v>
      </c>
      <c r="AI128" s="425">
        <v>246.8827</v>
      </c>
      <c r="AJ128" s="425">
        <v>656.10230000000001</v>
      </c>
      <c r="AK128" s="425">
        <v>264.25322000000006</v>
      </c>
      <c r="AL128" s="425">
        <v>2399.2441799999997</v>
      </c>
      <c r="AM128" s="425">
        <v>423.10747000000003</v>
      </c>
      <c r="AN128" s="425">
        <v>1548.53819</v>
      </c>
      <c r="AO128" s="425">
        <v>589.37423999999999</v>
      </c>
      <c r="AP128" s="425">
        <v>409.67422999999997</v>
      </c>
      <c r="AQ128" s="425">
        <v>130112.71994000002</v>
      </c>
    </row>
    <row r="129" spans="1:43" x14ac:dyDescent="0.25">
      <c r="A129" s="422" t="s">
        <v>125</v>
      </c>
      <c r="B129" s="423">
        <v>4.2500000000000003E-3</v>
      </c>
      <c r="C129" s="423">
        <v>20.248739999999998</v>
      </c>
      <c r="D129" s="423">
        <v>49.97533</v>
      </c>
      <c r="E129" s="423">
        <v>1.9541099999999998</v>
      </c>
      <c r="F129" s="423">
        <v>0.17981</v>
      </c>
      <c r="G129" s="423">
        <v>18.542100000000001</v>
      </c>
      <c r="H129" s="423">
        <v>1.32108</v>
      </c>
      <c r="I129" s="423">
        <v>44.905000000000001</v>
      </c>
      <c r="J129" s="423">
        <v>19.198820000000001</v>
      </c>
      <c r="K129" s="423">
        <v>4.3404300000000005</v>
      </c>
      <c r="L129" s="423">
        <v>9.7502700000000004</v>
      </c>
      <c r="M129" s="423">
        <v>9.5830200000000012</v>
      </c>
      <c r="N129" s="423">
        <v>10.98832</v>
      </c>
      <c r="O129" s="423">
        <v>13.947740000000001</v>
      </c>
      <c r="P129" s="423">
        <v>5.4897999999999998</v>
      </c>
      <c r="Q129" s="423">
        <v>3.0589999999999999E-2</v>
      </c>
      <c r="R129" s="423">
        <v>12.29026</v>
      </c>
      <c r="S129" s="423">
        <v>16.4983</v>
      </c>
      <c r="T129" s="423">
        <v>3.9404599999999999</v>
      </c>
      <c r="U129" s="423">
        <v>9.4730000000000009E-2</v>
      </c>
      <c r="V129" s="423">
        <v>3.8802200000000004</v>
      </c>
      <c r="W129" s="423">
        <v>8.1621899999999989</v>
      </c>
      <c r="X129" s="423">
        <v>6.57484</v>
      </c>
      <c r="Y129" s="423">
        <v>7.7633099999999997</v>
      </c>
      <c r="Z129" s="423">
        <v>0.31120999999999999</v>
      </c>
      <c r="AA129" s="423">
        <v>1.7700199999999999</v>
      </c>
      <c r="AB129" s="423">
        <v>0</v>
      </c>
      <c r="AC129" s="423">
        <v>2.6903600000000001</v>
      </c>
      <c r="AD129" s="423">
        <v>0</v>
      </c>
      <c r="AE129" s="423">
        <v>0</v>
      </c>
      <c r="AF129" s="423">
        <v>0</v>
      </c>
      <c r="AG129" s="423">
        <v>0</v>
      </c>
      <c r="AH129" s="423">
        <v>0.11226</v>
      </c>
      <c r="AI129" s="423">
        <v>0</v>
      </c>
      <c r="AJ129" s="423">
        <v>3.85E-2</v>
      </c>
      <c r="AK129" s="423">
        <v>0</v>
      </c>
      <c r="AL129" s="423">
        <v>0.11891</v>
      </c>
      <c r="AM129" s="423">
        <v>0</v>
      </c>
      <c r="AN129" s="423">
        <v>0</v>
      </c>
      <c r="AO129" s="423">
        <v>91.794939999999997</v>
      </c>
      <c r="AP129" s="423">
        <v>0</v>
      </c>
      <c r="AQ129" s="423">
        <v>366.49992000000003</v>
      </c>
    </row>
    <row r="130" spans="1:43" x14ac:dyDescent="0.25">
      <c r="A130" s="422" t="s">
        <v>126</v>
      </c>
      <c r="B130" s="423">
        <v>0</v>
      </c>
      <c r="C130" s="423">
        <v>0</v>
      </c>
      <c r="D130" s="423">
        <v>0</v>
      </c>
      <c r="E130" s="423">
        <v>29.170339999999999</v>
      </c>
      <c r="F130" s="423">
        <v>0</v>
      </c>
      <c r="G130" s="423">
        <v>0</v>
      </c>
      <c r="H130" s="423">
        <v>0</v>
      </c>
      <c r="I130" s="423">
        <v>86.244470000000007</v>
      </c>
      <c r="J130" s="423">
        <v>550.93029000000001</v>
      </c>
      <c r="K130" s="423">
        <v>3.4859599999999999</v>
      </c>
      <c r="L130" s="423">
        <v>328.19683000000003</v>
      </c>
      <c r="M130" s="423">
        <v>0</v>
      </c>
      <c r="N130" s="423">
        <v>1519.9470100000001</v>
      </c>
      <c r="O130" s="423">
        <v>0</v>
      </c>
      <c r="P130" s="423">
        <v>96.488009999999989</v>
      </c>
      <c r="Q130" s="423">
        <v>331.01862</v>
      </c>
      <c r="R130" s="423">
        <v>332.77151000000003</v>
      </c>
      <c r="S130" s="423">
        <v>308.72230999999999</v>
      </c>
      <c r="T130" s="423">
        <v>18.91442</v>
      </c>
      <c r="U130" s="423">
        <v>91.062559999999991</v>
      </c>
      <c r="V130" s="423">
        <v>60.778640000000003</v>
      </c>
      <c r="W130" s="423">
        <v>1231.8187700000001</v>
      </c>
      <c r="X130" s="423">
        <v>414.46289000000002</v>
      </c>
      <c r="Y130" s="423">
        <v>66.90504</v>
      </c>
      <c r="Z130" s="423">
        <v>279.65521000000001</v>
      </c>
      <c r="AA130" s="423">
        <v>420.71926999999999</v>
      </c>
      <c r="AB130" s="423">
        <v>987.66373999999996</v>
      </c>
      <c r="AC130" s="423">
        <v>1926.4604299999999</v>
      </c>
      <c r="AD130" s="423">
        <v>58.528309999999998</v>
      </c>
      <c r="AE130" s="423">
        <v>0</v>
      </c>
      <c r="AF130" s="423">
        <v>0</v>
      </c>
      <c r="AG130" s="423">
        <v>431.92075</v>
      </c>
      <c r="AH130" s="423">
        <v>0</v>
      </c>
      <c r="AI130" s="423">
        <v>0</v>
      </c>
      <c r="AJ130" s="423">
        <v>0</v>
      </c>
      <c r="AK130" s="423">
        <v>0</v>
      </c>
      <c r="AL130" s="423">
        <v>0</v>
      </c>
      <c r="AM130" s="423">
        <v>0</v>
      </c>
      <c r="AN130" s="423">
        <v>0</v>
      </c>
      <c r="AO130" s="423">
        <v>0</v>
      </c>
      <c r="AP130" s="423">
        <v>0</v>
      </c>
      <c r="AQ130" s="423">
        <v>9575.8653799999975</v>
      </c>
    </row>
    <row r="131" spans="1:43" x14ac:dyDescent="0.25">
      <c r="A131" s="424" t="s">
        <v>127</v>
      </c>
      <c r="B131" s="425">
        <v>0</v>
      </c>
      <c r="C131" s="425">
        <v>0</v>
      </c>
      <c r="D131" s="425">
        <v>0</v>
      </c>
      <c r="E131" s="425">
        <v>0</v>
      </c>
      <c r="F131" s="425">
        <v>0</v>
      </c>
      <c r="G131" s="425">
        <v>0</v>
      </c>
      <c r="H131" s="425">
        <v>0</v>
      </c>
      <c r="I131" s="425">
        <v>0</v>
      </c>
      <c r="J131" s="425">
        <v>0</v>
      </c>
      <c r="K131" s="425">
        <v>0</v>
      </c>
      <c r="L131" s="425">
        <v>0</v>
      </c>
      <c r="M131" s="425">
        <v>0</v>
      </c>
      <c r="N131" s="425">
        <v>0</v>
      </c>
      <c r="O131" s="425">
        <v>0</v>
      </c>
      <c r="P131" s="425">
        <v>0</v>
      </c>
      <c r="Q131" s="425">
        <v>0</v>
      </c>
      <c r="R131" s="425">
        <v>0</v>
      </c>
      <c r="S131" s="425">
        <v>0</v>
      </c>
      <c r="T131" s="425">
        <v>0</v>
      </c>
      <c r="U131" s="425">
        <v>0</v>
      </c>
      <c r="V131" s="425">
        <v>0</v>
      </c>
      <c r="W131" s="425">
        <v>0</v>
      </c>
      <c r="X131" s="425">
        <v>0</v>
      </c>
      <c r="Y131" s="425">
        <v>0</v>
      </c>
      <c r="Z131" s="425">
        <v>0</v>
      </c>
      <c r="AA131" s="425">
        <v>0</v>
      </c>
      <c r="AB131" s="425">
        <v>0</v>
      </c>
      <c r="AC131" s="425">
        <v>0</v>
      </c>
      <c r="AD131" s="425">
        <v>0</v>
      </c>
      <c r="AE131" s="425">
        <v>0</v>
      </c>
      <c r="AF131" s="425">
        <v>0</v>
      </c>
      <c r="AG131" s="425">
        <v>0</v>
      </c>
      <c r="AH131" s="425">
        <v>0</v>
      </c>
      <c r="AI131" s="425">
        <v>0</v>
      </c>
      <c r="AJ131" s="425">
        <v>0</v>
      </c>
      <c r="AK131" s="425">
        <v>0</v>
      </c>
      <c r="AL131" s="425">
        <v>0</v>
      </c>
      <c r="AM131" s="425">
        <v>0</v>
      </c>
      <c r="AN131" s="425">
        <v>0</v>
      </c>
      <c r="AO131" s="425">
        <v>0</v>
      </c>
      <c r="AP131" s="425">
        <v>0</v>
      </c>
      <c r="AQ131" s="425">
        <v>0</v>
      </c>
    </row>
    <row r="132" spans="1:43" x14ac:dyDescent="0.25">
      <c r="A132" s="424" t="s">
        <v>128</v>
      </c>
      <c r="B132" s="425">
        <v>0</v>
      </c>
      <c r="C132" s="425">
        <v>0</v>
      </c>
      <c r="D132" s="425">
        <v>0</v>
      </c>
      <c r="E132" s="425">
        <v>29.170339999999999</v>
      </c>
      <c r="F132" s="425">
        <v>0</v>
      </c>
      <c r="G132" s="425">
        <v>0</v>
      </c>
      <c r="H132" s="425">
        <v>0</v>
      </c>
      <c r="I132" s="425">
        <v>86.244470000000007</v>
      </c>
      <c r="J132" s="425">
        <v>550.93029000000001</v>
      </c>
      <c r="K132" s="425">
        <v>3.4859599999999999</v>
      </c>
      <c r="L132" s="425">
        <v>328.19683000000003</v>
      </c>
      <c r="M132" s="425">
        <v>0</v>
      </c>
      <c r="N132" s="425">
        <v>1519.9470100000001</v>
      </c>
      <c r="O132" s="425">
        <v>0</v>
      </c>
      <c r="P132" s="425">
        <v>96.488009999999989</v>
      </c>
      <c r="Q132" s="425">
        <v>331.01862</v>
      </c>
      <c r="R132" s="425">
        <v>332.77151000000003</v>
      </c>
      <c r="S132" s="425">
        <v>308.72230999999999</v>
      </c>
      <c r="T132" s="425">
        <v>18.91442</v>
      </c>
      <c r="U132" s="425">
        <v>91.062559999999991</v>
      </c>
      <c r="V132" s="425">
        <v>60.778640000000003</v>
      </c>
      <c r="W132" s="425">
        <v>1231.8187700000001</v>
      </c>
      <c r="X132" s="425">
        <v>414.46289000000002</v>
      </c>
      <c r="Y132" s="425">
        <v>66.90504</v>
      </c>
      <c r="Z132" s="425">
        <v>279.65521000000001</v>
      </c>
      <c r="AA132" s="425">
        <v>420.71926999999999</v>
      </c>
      <c r="AB132" s="425">
        <v>987.66373999999996</v>
      </c>
      <c r="AC132" s="425">
        <v>1926.4604299999999</v>
      </c>
      <c r="AD132" s="425">
        <v>58.528309999999998</v>
      </c>
      <c r="AE132" s="425">
        <v>0</v>
      </c>
      <c r="AF132" s="425">
        <v>0</v>
      </c>
      <c r="AG132" s="425">
        <v>431.92075</v>
      </c>
      <c r="AH132" s="425">
        <v>0</v>
      </c>
      <c r="AI132" s="425">
        <v>0</v>
      </c>
      <c r="AJ132" s="425">
        <v>0</v>
      </c>
      <c r="AK132" s="425">
        <v>0</v>
      </c>
      <c r="AL132" s="425">
        <v>0</v>
      </c>
      <c r="AM132" s="425">
        <v>0</v>
      </c>
      <c r="AN132" s="425">
        <v>0</v>
      </c>
      <c r="AO132" s="425">
        <v>0</v>
      </c>
      <c r="AP132" s="425">
        <v>0</v>
      </c>
      <c r="AQ132" s="425">
        <v>9575.8653799999975</v>
      </c>
    </row>
    <row r="133" spans="1:43" x14ac:dyDescent="0.25">
      <c r="A133" s="424" t="s">
        <v>129</v>
      </c>
      <c r="B133" s="425">
        <v>0</v>
      </c>
      <c r="C133" s="425">
        <v>0</v>
      </c>
      <c r="D133" s="425">
        <v>0</v>
      </c>
      <c r="E133" s="425">
        <v>0</v>
      </c>
      <c r="F133" s="425">
        <v>0</v>
      </c>
      <c r="G133" s="425">
        <v>0</v>
      </c>
      <c r="H133" s="425">
        <v>0</v>
      </c>
      <c r="I133" s="425">
        <v>0</v>
      </c>
      <c r="J133" s="425">
        <v>0</v>
      </c>
      <c r="K133" s="425">
        <v>0</v>
      </c>
      <c r="L133" s="425">
        <v>0</v>
      </c>
      <c r="M133" s="425">
        <v>0</v>
      </c>
      <c r="N133" s="425">
        <v>0</v>
      </c>
      <c r="O133" s="425">
        <v>0</v>
      </c>
      <c r="P133" s="425">
        <v>0</v>
      </c>
      <c r="Q133" s="425">
        <v>0</v>
      </c>
      <c r="R133" s="425">
        <v>0</v>
      </c>
      <c r="S133" s="425">
        <v>0</v>
      </c>
      <c r="T133" s="425">
        <v>0</v>
      </c>
      <c r="U133" s="425">
        <v>0</v>
      </c>
      <c r="V133" s="425">
        <v>0</v>
      </c>
      <c r="W133" s="425">
        <v>0</v>
      </c>
      <c r="X133" s="425">
        <v>0</v>
      </c>
      <c r="Y133" s="425">
        <v>0</v>
      </c>
      <c r="Z133" s="425">
        <v>0</v>
      </c>
      <c r="AA133" s="425">
        <v>0</v>
      </c>
      <c r="AB133" s="425">
        <v>0</v>
      </c>
      <c r="AC133" s="425">
        <v>0</v>
      </c>
      <c r="AD133" s="425">
        <v>0</v>
      </c>
      <c r="AE133" s="425">
        <v>0</v>
      </c>
      <c r="AF133" s="425">
        <v>0</v>
      </c>
      <c r="AG133" s="425">
        <v>0</v>
      </c>
      <c r="AH133" s="425">
        <v>0</v>
      </c>
      <c r="AI133" s="425">
        <v>0</v>
      </c>
      <c r="AJ133" s="425">
        <v>0</v>
      </c>
      <c r="AK133" s="425">
        <v>0</v>
      </c>
      <c r="AL133" s="425">
        <v>0</v>
      </c>
      <c r="AM133" s="425">
        <v>0</v>
      </c>
      <c r="AN133" s="425">
        <v>0</v>
      </c>
      <c r="AO133" s="425">
        <v>0</v>
      </c>
      <c r="AP133" s="425">
        <v>0</v>
      </c>
      <c r="AQ133" s="425">
        <v>0</v>
      </c>
    </row>
    <row r="134" spans="1:43" x14ac:dyDescent="0.25">
      <c r="A134" s="424" t="s">
        <v>130</v>
      </c>
      <c r="B134" s="425">
        <v>0</v>
      </c>
      <c r="C134" s="425">
        <v>0</v>
      </c>
      <c r="D134" s="425">
        <v>0</v>
      </c>
      <c r="E134" s="425">
        <v>0</v>
      </c>
      <c r="F134" s="425">
        <v>0</v>
      </c>
      <c r="G134" s="425">
        <v>0</v>
      </c>
      <c r="H134" s="425">
        <v>0</v>
      </c>
      <c r="I134" s="425">
        <v>0</v>
      </c>
      <c r="J134" s="425">
        <v>0</v>
      </c>
      <c r="K134" s="425">
        <v>0</v>
      </c>
      <c r="L134" s="425">
        <v>0</v>
      </c>
      <c r="M134" s="425">
        <v>0</v>
      </c>
      <c r="N134" s="425">
        <v>0</v>
      </c>
      <c r="O134" s="425">
        <v>0</v>
      </c>
      <c r="P134" s="425">
        <v>0</v>
      </c>
      <c r="Q134" s="425">
        <v>0</v>
      </c>
      <c r="R134" s="425">
        <v>0</v>
      </c>
      <c r="S134" s="425">
        <v>0</v>
      </c>
      <c r="T134" s="425">
        <v>0</v>
      </c>
      <c r="U134" s="425">
        <v>0</v>
      </c>
      <c r="V134" s="425">
        <v>0</v>
      </c>
      <c r="W134" s="425">
        <v>0</v>
      </c>
      <c r="X134" s="425">
        <v>0</v>
      </c>
      <c r="Y134" s="425">
        <v>0</v>
      </c>
      <c r="Z134" s="425">
        <v>0</v>
      </c>
      <c r="AA134" s="425">
        <v>0</v>
      </c>
      <c r="AB134" s="425">
        <v>0</v>
      </c>
      <c r="AC134" s="425">
        <v>0</v>
      </c>
      <c r="AD134" s="425">
        <v>0</v>
      </c>
      <c r="AE134" s="425">
        <v>0</v>
      </c>
      <c r="AF134" s="425">
        <v>0</v>
      </c>
      <c r="AG134" s="425">
        <v>0</v>
      </c>
      <c r="AH134" s="425">
        <v>0</v>
      </c>
      <c r="AI134" s="425">
        <v>0</v>
      </c>
      <c r="AJ134" s="425">
        <v>0</v>
      </c>
      <c r="AK134" s="425">
        <v>0</v>
      </c>
      <c r="AL134" s="425">
        <v>0</v>
      </c>
      <c r="AM134" s="425">
        <v>0</v>
      </c>
      <c r="AN134" s="425">
        <v>0</v>
      </c>
      <c r="AO134" s="425">
        <v>0</v>
      </c>
      <c r="AP134" s="425">
        <v>0</v>
      </c>
      <c r="AQ134" s="425">
        <v>0</v>
      </c>
    </row>
    <row r="135" spans="1:43" x14ac:dyDescent="0.25">
      <c r="A135" s="424" t="s">
        <v>131</v>
      </c>
      <c r="B135" s="425">
        <v>0</v>
      </c>
      <c r="C135" s="425">
        <v>0</v>
      </c>
      <c r="D135" s="425">
        <v>0</v>
      </c>
      <c r="E135" s="425">
        <v>0</v>
      </c>
      <c r="F135" s="425">
        <v>0</v>
      </c>
      <c r="G135" s="425">
        <v>0</v>
      </c>
      <c r="H135" s="425">
        <v>0</v>
      </c>
      <c r="I135" s="425">
        <v>0</v>
      </c>
      <c r="J135" s="425">
        <v>0</v>
      </c>
      <c r="K135" s="425">
        <v>0</v>
      </c>
      <c r="L135" s="425">
        <v>0</v>
      </c>
      <c r="M135" s="425">
        <v>0</v>
      </c>
      <c r="N135" s="425">
        <v>0</v>
      </c>
      <c r="O135" s="425">
        <v>0</v>
      </c>
      <c r="P135" s="425">
        <v>0</v>
      </c>
      <c r="Q135" s="425">
        <v>0</v>
      </c>
      <c r="R135" s="425">
        <v>0</v>
      </c>
      <c r="S135" s="425">
        <v>0</v>
      </c>
      <c r="T135" s="425">
        <v>0</v>
      </c>
      <c r="U135" s="425">
        <v>0</v>
      </c>
      <c r="V135" s="425">
        <v>0</v>
      </c>
      <c r="W135" s="425">
        <v>0</v>
      </c>
      <c r="X135" s="425">
        <v>0</v>
      </c>
      <c r="Y135" s="425">
        <v>0</v>
      </c>
      <c r="Z135" s="425">
        <v>0</v>
      </c>
      <c r="AA135" s="425">
        <v>0</v>
      </c>
      <c r="AB135" s="425">
        <v>0</v>
      </c>
      <c r="AC135" s="425">
        <v>0</v>
      </c>
      <c r="AD135" s="425">
        <v>0</v>
      </c>
      <c r="AE135" s="425">
        <v>0</v>
      </c>
      <c r="AF135" s="425">
        <v>0</v>
      </c>
      <c r="AG135" s="425">
        <v>0</v>
      </c>
      <c r="AH135" s="425">
        <v>0</v>
      </c>
      <c r="AI135" s="425">
        <v>0</v>
      </c>
      <c r="AJ135" s="425">
        <v>0</v>
      </c>
      <c r="AK135" s="425">
        <v>0</v>
      </c>
      <c r="AL135" s="425">
        <v>0</v>
      </c>
      <c r="AM135" s="425">
        <v>0</v>
      </c>
      <c r="AN135" s="425">
        <v>0</v>
      </c>
      <c r="AO135" s="425">
        <v>0</v>
      </c>
      <c r="AP135" s="425">
        <v>0</v>
      </c>
      <c r="AQ135" s="425">
        <v>0</v>
      </c>
    </row>
    <row r="136" spans="1:43" x14ac:dyDescent="0.25">
      <c r="A136" s="424" t="s">
        <v>132</v>
      </c>
      <c r="B136" s="425">
        <v>0</v>
      </c>
      <c r="C136" s="425">
        <v>0</v>
      </c>
      <c r="D136" s="425">
        <v>0</v>
      </c>
      <c r="E136" s="425">
        <v>0</v>
      </c>
      <c r="F136" s="425">
        <v>0</v>
      </c>
      <c r="G136" s="425">
        <v>0</v>
      </c>
      <c r="H136" s="425">
        <v>0</v>
      </c>
      <c r="I136" s="425">
        <v>0</v>
      </c>
      <c r="J136" s="425">
        <v>0</v>
      </c>
      <c r="K136" s="425">
        <v>0</v>
      </c>
      <c r="L136" s="425">
        <v>0</v>
      </c>
      <c r="M136" s="425">
        <v>0</v>
      </c>
      <c r="N136" s="425">
        <v>0</v>
      </c>
      <c r="O136" s="425">
        <v>0</v>
      </c>
      <c r="P136" s="425">
        <v>0</v>
      </c>
      <c r="Q136" s="425">
        <v>0</v>
      </c>
      <c r="R136" s="425">
        <v>0</v>
      </c>
      <c r="S136" s="425">
        <v>0</v>
      </c>
      <c r="T136" s="425">
        <v>0</v>
      </c>
      <c r="U136" s="425">
        <v>0</v>
      </c>
      <c r="V136" s="425">
        <v>0</v>
      </c>
      <c r="W136" s="425">
        <v>0</v>
      </c>
      <c r="X136" s="425">
        <v>0</v>
      </c>
      <c r="Y136" s="425">
        <v>0</v>
      </c>
      <c r="Z136" s="425">
        <v>0</v>
      </c>
      <c r="AA136" s="425">
        <v>0</v>
      </c>
      <c r="AB136" s="425">
        <v>0</v>
      </c>
      <c r="AC136" s="425">
        <v>0</v>
      </c>
      <c r="AD136" s="425">
        <v>0</v>
      </c>
      <c r="AE136" s="425">
        <v>0</v>
      </c>
      <c r="AF136" s="425">
        <v>0</v>
      </c>
      <c r="AG136" s="425">
        <v>0</v>
      </c>
      <c r="AH136" s="425">
        <v>0</v>
      </c>
      <c r="AI136" s="425">
        <v>0</v>
      </c>
      <c r="AJ136" s="425">
        <v>0</v>
      </c>
      <c r="AK136" s="425">
        <v>0</v>
      </c>
      <c r="AL136" s="425">
        <v>0</v>
      </c>
      <c r="AM136" s="425">
        <v>0</v>
      </c>
      <c r="AN136" s="425">
        <v>0</v>
      </c>
      <c r="AO136" s="425">
        <v>0</v>
      </c>
      <c r="AP136" s="425">
        <v>0</v>
      </c>
      <c r="AQ136" s="425">
        <v>0</v>
      </c>
    </row>
    <row r="137" spans="1:43" x14ac:dyDescent="0.25">
      <c r="A137" s="422" t="s">
        <v>133</v>
      </c>
      <c r="B137" s="423">
        <v>207056.38715999998</v>
      </c>
      <c r="C137" s="423">
        <v>32693.80256</v>
      </c>
      <c r="D137" s="423">
        <v>163630.40974</v>
      </c>
      <c r="E137" s="423">
        <v>20614.610199999999</v>
      </c>
      <c r="F137" s="423">
        <v>8780.1330199999993</v>
      </c>
      <c r="G137" s="423">
        <v>8774.3602499999997</v>
      </c>
      <c r="H137" s="423">
        <v>2408.4840299999996</v>
      </c>
      <c r="I137" s="423">
        <v>25508.497719999999</v>
      </c>
      <c r="J137" s="423">
        <v>13085.166179999998</v>
      </c>
      <c r="K137" s="423">
        <v>0</v>
      </c>
      <c r="L137" s="423">
        <v>33131.381880000001</v>
      </c>
      <c r="M137" s="423">
        <v>11557.47565</v>
      </c>
      <c r="N137" s="423">
        <v>1528.6138000000001</v>
      </c>
      <c r="O137" s="423">
        <v>9468.9919299999983</v>
      </c>
      <c r="P137" s="423">
        <v>1546.3046999999999</v>
      </c>
      <c r="Q137" s="423">
        <v>7502.1674700000003</v>
      </c>
      <c r="R137" s="423">
        <v>6185.7460700000001</v>
      </c>
      <c r="S137" s="423">
        <v>1768.3040600000002</v>
      </c>
      <c r="T137" s="423">
        <v>3019.5</v>
      </c>
      <c r="U137" s="423">
        <v>14526.132279999998</v>
      </c>
      <c r="V137" s="423">
        <v>2229.1349299999997</v>
      </c>
      <c r="W137" s="423">
        <v>15341.435020000001</v>
      </c>
      <c r="X137" s="423">
        <v>22041.762840000003</v>
      </c>
      <c r="Y137" s="423">
        <v>2650</v>
      </c>
      <c r="Z137" s="423">
        <v>16514.282569999999</v>
      </c>
      <c r="AA137" s="423">
        <v>9603.3302999999996</v>
      </c>
      <c r="AB137" s="423">
        <v>40435.396919999992</v>
      </c>
      <c r="AC137" s="423">
        <v>12307.51008</v>
      </c>
      <c r="AD137" s="423">
        <v>19586.976029999998</v>
      </c>
      <c r="AE137" s="423">
        <v>11632.319100000001</v>
      </c>
      <c r="AF137" s="423">
        <v>17499.34693</v>
      </c>
      <c r="AG137" s="423">
        <v>8266.0931499999988</v>
      </c>
      <c r="AH137" s="423">
        <v>2828.43732</v>
      </c>
      <c r="AI137" s="423">
        <v>634.19204000000002</v>
      </c>
      <c r="AJ137" s="423">
        <v>2296.1810399999999</v>
      </c>
      <c r="AK137" s="423">
        <v>0</v>
      </c>
      <c r="AL137" s="423">
        <v>1900</v>
      </c>
      <c r="AM137" s="423">
        <v>0</v>
      </c>
      <c r="AN137" s="423">
        <v>0</v>
      </c>
      <c r="AO137" s="423">
        <v>0</v>
      </c>
      <c r="AP137" s="423">
        <v>0</v>
      </c>
      <c r="AQ137" s="423">
        <v>758552.86697000009</v>
      </c>
    </row>
    <row r="138" spans="1:43" x14ac:dyDescent="0.25">
      <c r="A138" s="424" t="s">
        <v>134</v>
      </c>
      <c r="B138" s="425">
        <v>0</v>
      </c>
      <c r="C138" s="425">
        <v>0</v>
      </c>
      <c r="D138" s="425">
        <v>1344.3213500000002</v>
      </c>
      <c r="E138" s="425">
        <v>0</v>
      </c>
      <c r="F138" s="425">
        <v>0</v>
      </c>
      <c r="G138" s="425">
        <v>0</v>
      </c>
      <c r="H138" s="425">
        <v>0</v>
      </c>
      <c r="I138" s="425">
        <v>0</v>
      </c>
      <c r="J138" s="425">
        <v>0</v>
      </c>
      <c r="K138" s="425">
        <v>0</v>
      </c>
      <c r="L138" s="425">
        <v>0</v>
      </c>
      <c r="M138" s="425">
        <v>0</v>
      </c>
      <c r="N138" s="425">
        <v>0</v>
      </c>
      <c r="O138" s="425">
        <v>0</v>
      </c>
      <c r="P138" s="425">
        <v>0</v>
      </c>
      <c r="Q138" s="425">
        <v>0</v>
      </c>
      <c r="R138" s="425">
        <v>0</v>
      </c>
      <c r="S138" s="425">
        <v>0</v>
      </c>
      <c r="T138" s="425">
        <v>0</v>
      </c>
      <c r="U138" s="425">
        <v>0</v>
      </c>
      <c r="V138" s="425">
        <v>0</v>
      </c>
      <c r="W138" s="425">
        <v>0</v>
      </c>
      <c r="X138" s="425">
        <v>0</v>
      </c>
      <c r="Y138" s="425">
        <v>0</v>
      </c>
      <c r="Z138" s="425">
        <v>0</v>
      </c>
      <c r="AA138" s="425">
        <v>0</v>
      </c>
      <c r="AB138" s="425">
        <v>0</v>
      </c>
      <c r="AC138" s="425">
        <v>0</v>
      </c>
      <c r="AD138" s="425">
        <v>0</v>
      </c>
      <c r="AE138" s="425">
        <v>0</v>
      </c>
      <c r="AF138" s="425">
        <v>0</v>
      </c>
      <c r="AG138" s="425">
        <v>0</v>
      </c>
      <c r="AH138" s="425">
        <v>0</v>
      </c>
      <c r="AI138" s="425">
        <v>0</v>
      </c>
      <c r="AJ138" s="425">
        <v>0</v>
      </c>
      <c r="AK138" s="425">
        <v>0</v>
      </c>
      <c r="AL138" s="425">
        <v>0</v>
      </c>
      <c r="AM138" s="425">
        <v>0</v>
      </c>
      <c r="AN138" s="425">
        <v>0</v>
      </c>
      <c r="AO138" s="425">
        <v>0</v>
      </c>
      <c r="AP138" s="425">
        <v>0</v>
      </c>
      <c r="AQ138" s="425">
        <v>1344.3213500000002</v>
      </c>
    </row>
    <row r="139" spans="1:43" x14ac:dyDescent="0.25">
      <c r="A139" s="424" t="s">
        <v>135</v>
      </c>
      <c r="B139" s="425">
        <v>93700</v>
      </c>
      <c r="C139" s="425">
        <v>32000</v>
      </c>
      <c r="D139" s="425">
        <v>13720</v>
      </c>
      <c r="E139" s="425">
        <v>5800</v>
      </c>
      <c r="F139" s="425">
        <v>8780.1330199999993</v>
      </c>
      <c r="G139" s="425">
        <v>1200</v>
      </c>
      <c r="H139" s="425">
        <v>1000</v>
      </c>
      <c r="I139" s="425">
        <v>16700</v>
      </c>
      <c r="J139" s="425">
        <v>1800</v>
      </c>
      <c r="K139" s="425">
        <v>0</v>
      </c>
      <c r="L139" s="425">
        <v>24564.659820000001</v>
      </c>
      <c r="M139" s="425">
        <v>2497.1331600000003</v>
      </c>
      <c r="N139" s="425">
        <v>1528.6138000000001</v>
      </c>
      <c r="O139" s="425">
        <v>7030</v>
      </c>
      <c r="P139" s="425">
        <v>1546.3046999999999</v>
      </c>
      <c r="Q139" s="425">
        <v>228.286</v>
      </c>
      <c r="R139" s="425">
        <v>726.49699999999996</v>
      </c>
      <c r="S139" s="425">
        <v>1768.3040600000002</v>
      </c>
      <c r="T139" s="425">
        <v>0</v>
      </c>
      <c r="U139" s="425">
        <v>4476</v>
      </c>
      <c r="V139" s="425">
        <v>1300</v>
      </c>
      <c r="W139" s="425">
        <v>3070</v>
      </c>
      <c r="X139" s="425">
        <v>12331</v>
      </c>
      <c r="Y139" s="425">
        <v>2650</v>
      </c>
      <c r="Z139" s="425">
        <v>13458</v>
      </c>
      <c r="AA139" s="425">
        <v>1105</v>
      </c>
      <c r="AB139" s="425">
        <v>8400</v>
      </c>
      <c r="AC139" s="425">
        <v>4900</v>
      </c>
      <c r="AD139" s="425">
        <v>374.42491999999999</v>
      </c>
      <c r="AE139" s="425">
        <v>5542.6190999999999</v>
      </c>
      <c r="AF139" s="425">
        <v>0</v>
      </c>
      <c r="AG139" s="425">
        <v>390</v>
      </c>
      <c r="AH139" s="425">
        <v>486.86991999999998</v>
      </c>
      <c r="AI139" s="425">
        <v>0</v>
      </c>
      <c r="AJ139" s="425">
        <v>647.80962</v>
      </c>
      <c r="AK139" s="425">
        <v>0</v>
      </c>
      <c r="AL139" s="425">
        <v>0</v>
      </c>
      <c r="AM139" s="425">
        <v>0</v>
      </c>
      <c r="AN139" s="425">
        <v>0</v>
      </c>
      <c r="AO139" s="425">
        <v>0</v>
      </c>
      <c r="AP139" s="425">
        <v>0</v>
      </c>
      <c r="AQ139" s="425">
        <v>273721.65512000007</v>
      </c>
    </row>
    <row r="140" spans="1:43" x14ac:dyDescent="0.25">
      <c r="A140" s="424" t="s">
        <v>136</v>
      </c>
      <c r="B140" s="425">
        <v>0</v>
      </c>
      <c r="C140" s="425">
        <v>0</v>
      </c>
      <c r="D140" s="425">
        <v>0</v>
      </c>
      <c r="E140" s="425">
        <v>0</v>
      </c>
      <c r="F140" s="425">
        <v>0</v>
      </c>
      <c r="G140" s="425">
        <v>0</v>
      </c>
      <c r="H140" s="425">
        <v>0</v>
      </c>
      <c r="I140" s="425">
        <v>0</v>
      </c>
      <c r="J140" s="425">
        <v>0</v>
      </c>
      <c r="K140" s="425">
        <v>0</v>
      </c>
      <c r="L140" s="425">
        <v>0</v>
      </c>
      <c r="M140" s="425">
        <v>0</v>
      </c>
      <c r="N140" s="425">
        <v>0</v>
      </c>
      <c r="O140" s="425">
        <v>0</v>
      </c>
      <c r="P140" s="425">
        <v>0</v>
      </c>
      <c r="Q140" s="425">
        <v>0</v>
      </c>
      <c r="R140" s="425">
        <v>0</v>
      </c>
      <c r="S140" s="425">
        <v>0</v>
      </c>
      <c r="T140" s="425">
        <v>0</v>
      </c>
      <c r="U140" s="425">
        <v>0</v>
      </c>
      <c r="V140" s="425">
        <v>0</v>
      </c>
      <c r="W140" s="425">
        <v>0</v>
      </c>
      <c r="X140" s="425">
        <v>1189.2921299999998</v>
      </c>
      <c r="Y140" s="425">
        <v>0</v>
      </c>
      <c r="Z140" s="425">
        <v>0</v>
      </c>
      <c r="AA140" s="425">
        <v>0</v>
      </c>
      <c r="AB140" s="425">
        <v>0</v>
      </c>
      <c r="AC140" s="425">
        <v>0</v>
      </c>
      <c r="AD140" s="425">
        <v>0</v>
      </c>
      <c r="AE140" s="425">
        <v>0</v>
      </c>
      <c r="AF140" s="425">
        <v>0</v>
      </c>
      <c r="AG140" s="425">
        <v>0</v>
      </c>
      <c r="AH140" s="425">
        <v>0</v>
      </c>
      <c r="AI140" s="425">
        <v>0</v>
      </c>
      <c r="AJ140" s="425">
        <v>0</v>
      </c>
      <c r="AK140" s="425">
        <v>0</v>
      </c>
      <c r="AL140" s="425">
        <v>0</v>
      </c>
      <c r="AM140" s="425">
        <v>0</v>
      </c>
      <c r="AN140" s="425">
        <v>0</v>
      </c>
      <c r="AO140" s="425">
        <v>0</v>
      </c>
      <c r="AP140" s="425">
        <v>0</v>
      </c>
      <c r="AQ140" s="425">
        <v>1189.2921299999998</v>
      </c>
    </row>
    <row r="141" spans="1:43" x14ac:dyDescent="0.25">
      <c r="A141" s="424" t="s">
        <v>137</v>
      </c>
      <c r="B141" s="425">
        <v>69089.862459999989</v>
      </c>
      <c r="C141" s="425">
        <v>0</v>
      </c>
      <c r="D141" s="425">
        <v>43833.333330000001</v>
      </c>
      <c r="E141" s="425">
        <v>0</v>
      </c>
      <c r="F141" s="425">
        <v>0</v>
      </c>
      <c r="G141" s="425">
        <v>0</v>
      </c>
      <c r="H141" s="425">
        <v>0</v>
      </c>
      <c r="I141" s="425">
        <v>0</v>
      </c>
      <c r="J141" s="425">
        <v>0</v>
      </c>
      <c r="K141" s="425">
        <v>0</v>
      </c>
      <c r="L141" s="425">
        <v>0</v>
      </c>
      <c r="M141" s="425">
        <v>0</v>
      </c>
      <c r="N141" s="425">
        <v>0</v>
      </c>
      <c r="O141" s="425">
        <v>2424.9572599999997</v>
      </c>
      <c r="P141" s="425">
        <v>0</v>
      </c>
      <c r="Q141" s="425">
        <v>0</v>
      </c>
      <c r="R141" s="425">
        <v>0</v>
      </c>
      <c r="S141" s="425">
        <v>0</v>
      </c>
      <c r="T141" s="425">
        <v>0</v>
      </c>
      <c r="U141" s="425">
        <v>0</v>
      </c>
      <c r="V141" s="425">
        <v>0</v>
      </c>
      <c r="W141" s="425">
        <v>8305</v>
      </c>
      <c r="X141" s="425">
        <v>0</v>
      </c>
      <c r="Y141" s="425">
        <v>0</v>
      </c>
      <c r="Z141" s="425">
        <v>0</v>
      </c>
      <c r="AA141" s="425">
        <v>490.02820000000003</v>
      </c>
      <c r="AB141" s="425">
        <v>6553</v>
      </c>
      <c r="AC141" s="425">
        <v>0</v>
      </c>
      <c r="AD141" s="425">
        <v>14405.090039999999</v>
      </c>
      <c r="AE141" s="425">
        <v>0</v>
      </c>
      <c r="AF141" s="425">
        <v>0</v>
      </c>
      <c r="AG141" s="425">
        <v>0</v>
      </c>
      <c r="AH141" s="425">
        <v>0</v>
      </c>
      <c r="AI141" s="425">
        <v>0</v>
      </c>
      <c r="AJ141" s="425">
        <v>0</v>
      </c>
      <c r="AK141" s="425">
        <v>0</v>
      </c>
      <c r="AL141" s="425">
        <v>0</v>
      </c>
      <c r="AM141" s="425">
        <v>0</v>
      </c>
      <c r="AN141" s="425">
        <v>0</v>
      </c>
      <c r="AO141" s="425">
        <v>0</v>
      </c>
      <c r="AP141" s="425">
        <v>0</v>
      </c>
      <c r="AQ141" s="425">
        <v>145101.27129</v>
      </c>
    </row>
    <row r="142" spans="1:43" x14ac:dyDescent="0.25">
      <c r="A142" s="424" t="s">
        <v>138</v>
      </c>
      <c r="B142" s="425">
        <v>43540.020760000007</v>
      </c>
      <c r="C142" s="425">
        <v>692.22476000000006</v>
      </c>
      <c r="D142" s="425">
        <v>104031.35114</v>
      </c>
      <c r="E142" s="425">
        <v>14735.175499999999</v>
      </c>
      <c r="F142" s="425">
        <v>0</v>
      </c>
      <c r="G142" s="425">
        <v>7560.0896199999997</v>
      </c>
      <c r="H142" s="425">
        <v>1404.2173599999999</v>
      </c>
      <c r="I142" s="425">
        <v>8732.446219999998</v>
      </c>
      <c r="J142" s="425">
        <v>11186.994849999999</v>
      </c>
      <c r="K142" s="425">
        <v>0</v>
      </c>
      <c r="L142" s="425">
        <v>8516.4831699999995</v>
      </c>
      <c r="M142" s="425">
        <v>2030.24108</v>
      </c>
      <c r="N142" s="425">
        <v>0</v>
      </c>
      <c r="O142" s="425">
        <v>0</v>
      </c>
      <c r="P142" s="425">
        <v>0</v>
      </c>
      <c r="Q142" s="425">
        <v>0</v>
      </c>
      <c r="R142" s="425">
        <v>5396.1422000000002</v>
      </c>
      <c r="S142" s="425">
        <v>0</v>
      </c>
      <c r="T142" s="425">
        <v>3000</v>
      </c>
      <c r="U142" s="425">
        <v>0</v>
      </c>
      <c r="V142" s="425">
        <v>915.32029999999997</v>
      </c>
      <c r="W142" s="425">
        <v>3871.20172</v>
      </c>
      <c r="X142" s="425">
        <v>2000</v>
      </c>
      <c r="Y142" s="425">
        <v>0</v>
      </c>
      <c r="Z142" s="425">
        <v>2937.5</v>
      </c>
      <c r="AA142" s="425">
        <v>7982.9509399999997</v>
      </c>
      <c r="AB142" s="425">
        <v>25086.838789999998</v>
      </c>
      <c r="AC142" s="425">
        <v>7320.5336799999995</v>
      </c>
      <c r="AD142" s="425">
        <v>4742.3121700000002</v>
      </c>
      <c r="AE142" s="425">
        <v>6000</v>
      </c>
      <c r="AF142" s="425">
        <v>4367.5699299999997</v>
      </c>
      <c r="AG142" s="425">
        <v>7853.5096700000004</v>
      </c>
      <c r="AH142" s="425">
        <v>2331.3644099999997</v>
      </c>
      <c r="AI142" s="425">
        <v>633.05366000000004</v>
      </c>
      <c r="AJ142" s="425">
        <v>1648.3714199999999</v>
      </c>
      <c r="AK142" s="425">
        <v>0</v>
      </c>
      <c r="AL142" s="425">
        <v>1900</v>
      </c>
      <c r="AM142" s="425">
        <v>0</v>
      </c>
      <c r="AN142" s="425">
        <v>0</v>
      </c>
      <c r="AO142" s="425">
        <v>0</v>
      </c>
      <c r="AP142" s="425">
        <v>0</v>
      </c>
      <c r="AQ142" s="425">
        <v>290415.91334999999</v>
      </c>
    </row>
    <row r="143" spans="1:43" x14ac:dyDescent="0.25">
      <c r="A143" s="424" t="s">
        <v>139</v>
      </c>
      <c r="B143" s="425">
        <v>0</v>
      </c>
      <c r="C143" s="425">
        <v>0</v>
      </c>
      <c r="D143" s="425">
        <v>0</v>
      </c>
      <c r="E143" s="425">
        <v>0</v>
      </c>
      <c r="F143" s="425">
        <v>0</v>
      </c>
      <c r="G143" s="425">
        <v>0</v>
      </c>
      <c r="H143" s="425">
        <v>0</v>
      </c>
      <c r="I143" s="425">
        <v>0</v>
      </c>
      <c r="J143" s="425">
        <v>0</v>
      </c>
      <c r="K143" s="425">
        <v>0</v>
      </c>
      <c r="L143" s="425">
        <v>0</v>
      </c>
      <c r="M143" s="425">
        <v>0</v>
      </c>
      <c r="N143" s="425">
        <v>0</v>
      </c>
      <c r="O143" s="425">
        <v>0</v>
      </c>
      <c r="P143" s="425">
        <v>0</v>
      </c>
      <c r="Q143" s="425">
        <v>0</v>
      </c>
      <c r="R143" s="425">
        <v>0</v>
      </c>
      <c r="S143" s="425">
        <v>0</v>
      </c>
      <c r="T143" s="425">
        <v>0</v>
      </c>
      <c r="U143" s="425">
        <v>0</v>
      </c>
      <c r="V143" s="425">
        <v>0</v>
      </c>
      <c r="W143" s="425">
        <v>0</v>
      </c>
      <c r="X143" s="425">
        <v>0</v>
      </c>
      <c r="Y143" s="425">
        <v>0</v>
      </c>
      <c r="Z143" s="425">
        <v>0</v>
      </c>
      <c r="AA143" s="425">
        <v>0</v>
      </c>
      <c r="AB143" s="425">
        <v>0</v>
      </c>
      <c r="AC143" s="425">
        <v>0</v>
      </c>
      <c r="AD143" s="425">
        <v>0</v>
      </c>
      <c r="AE143" s="425">
        <v>0</v>
      </c>
      <c r="AF143" s="425">
        <v>0</v>
      </c>
      <c r="AG143" s="425">
        <v>0</v>
      </c>
      <c r="AH143" s="425">
        <v>0</v>
      </c>
      <c r="AI143" s="425">
        <v>0</v>
      </c>
      <c r="AJ143" s="425">
        <v>0</v>
      </c>
      <c r="AK143" s="425">
        <v>0</v>
      </c>
      <c r="AL143" s="425">
        <v>0</v>
      </c>
      <c r="AM143" s="425">
        <v>0</v>
      </c>
      <c r="AN143" s="425">
        <v>0</v>
      </c>
      <c r="AO143" s="425">
        <v>0</v>
      </c>
      <c r="AP143" s="425">
        <v>0</v>
      </c>
      <c r="AQ143" s="425">
        <v>0</v>
      </c>
    </row>
    <row r="144" spans="1:43" x14ac:dyDescent="0.25">
      <c r="A144" s="424" t="s">
        <v>140</v>
      </c>
      <c r="B144" s="425">
        <v>0</v>
      </c>
      <c r="C144" s="425">
        <v>0</v>
      </c>
      <c r="D144" s="425">
        <v>0</v>
      </c>
      <c r="E144" s="425">
        <v>0</v>
      </c>
      <c r="F144" s="425">
        <v>0</v>
      </c>
      <c r="G144" s="425">
        <v>0</v>
      </c>
      <c r="H144" s="425">
        <v>0</v>
      </c>
      <c r="I144" s="425">
        <v>0</v>
      </c>
      <c r="J144" s="425">
        <v>0</v>
      </c>
      <c r="K144" s="425">
        <v>0</v>
      </c>
      <c r="L144" s="425">
        <v>0</v>
      </c>
      <c r="M144" s="425">
        <v>6860</v>
      </c>
      <c r="N144" s="425">
        <v>0</v>
      </c>
      <c r="O144" s="425">
        <v>0</v>
      </c>
      <c r="P144" s="425">
        <v>0</v>
      </c>
      <c r="Q144" s="425">
        <v>6860</v>
      </c>
      <c r="R144" s="425">
        <v>0</v>
      </c>
      <c r="S144" s="425">
        <v>0</v>
      </c>
      <c r="T144" s="425">
        <v>0</v>
      </c>
      <c r="U144" s="425">
        <v>9800.0039399999987</v>
      </c>
      <c r="V144" s="425">
        <v>0</v>
      </c>
      <c r="W144" s="425">
        <v>0</v>
      </c>
      <c r="X144" s="425">
        <v>6174</v>
      </c>
      <c r="Y144" s="425">
        <v>0</v>
      </c>
      <c r="Z144" s="425">
        <v>102.12919000000001</v>
      </c>
      <c r="AA144" s="425">
        <v>0</v>
      </c>
      <c r="AB144" s="425">
        <v>0</v>
      </c>
      <c r="AC144" s="425">
        <v>0</v>
      </c>
      <c r="AD144" s="425">
        <v>0</v>
      </c>
      <c r="AE144" s="425">
        <v>0</v>
      </c>
      <c r="AF144" s="425">
        <v>12576.66438</v>
      </c>
      <c r="AG144" s="425">
        <v>0</v>
      </c>
      <c r="AH144" s="425">
        <v>0</v>
      </c>
      <c r="AI144" s="425">
        <v>0</v>
      </c>
      <c r="AJ144" s="425">
        <v>0</v>
      </c>
      <c r="AK144" s="425">
        <v>0</v>
      </c>
      <c r="AL144" s="425">
        <v>0</v>
      </c>
      <c r="AM144" s="425">
        <v>0</v>
      </c>
      <c r="AN144" s="425">
        <v>0</v>
      </c>
      <c r="AO144" s="425">
        <v>0</v>
      </c>
      <c r="AP144" s="425">
        <v>0</v>
      </c>
      <c r="AQ144" s="425">
        <v>42372.797509999997</v>
      </c>
    </row>
    <row r="145" spans="1:43" x14ac:dyDescent="0.25">
      <c r="A145" s="424" t="s">
        <v>141</v>
      </c>
      <c r="B145" s="425">
        <v>726.50393999999994</v>
      </c>
      <c r="C145" s="425">
        <v>1.5777999999999999</v>
      </c>
      <c r="D145" s="425">
        <v>701.40392000000008</v>
      </c>
      <c r="E145" s="425">
        <v>79.434699999999992</v>
      </c>
      <c r="F145" s="425">
        <v>0</v>
      </c>
      <c r="G145" s="425">
        <v>14.270629999999999</v>
      </c>
      <c r="H145" s="425">
        <v>4.2666700000000004</v>
      </c>
      <c r="I145" s="425">
        <v>76.051500000000004</v>
      </c>
      <c r="J145" s="425">
        <v>98.171329999999998</v>
      </c>
      <c r="K145" s="425">
        <v>0</v>
      </c>
      <c r="L145" s="425">
        <v>50.238889999999998</v>
      </c>
      <c r="M145" s="425">
        <v>170.10141000000002</v>
      </c>
      <c r="N145" s="425">
        <v>0</v>
      </c>
      <c r="O145" s="425">
        <v>14.03467</v>
      </c>
      <c r="P145" s="425">
        <v>0</v>
      </c>
      <c r="Q145" s="425">
        <v>413.88146999999998</v>
      </c>
      <c r="R145" s="425">
        <v>63.106870000000001</v>
      </c>
      <c r="S145" s="425">
        <v>0</v>
      </c>
      <c r="T145" s="425">
        <v>19.5</v>
      </c>
      <c r="U145" s="425">
        <v>250.12834000000001</v>
      </c>
      <c r="V145" s="425">
        <v>13.814629999999999</v>
      </c>
      <c r="W145" s="425">
        <v>95.2333</v>
      </c>
      <c r="X145" s="425">
        <v>347.47071</v>
      </c>
      <c r="Y145" s="425">
        <v>0</v>
      </c>
      <c r="Z145" s="425">
        <v>16.653380000000002</v>
      </c>
      <c r="AA145" s="425">
        <v>25.35116</v>
      </c>
      <c r="AB145" s="425">
        <v>395.55813000000001</v>
      </c>
      <c r="AC145" s="425">
        <v>86.976399999999998</v>
      </c>
      <c r="AD145" s="425">
        <v>65.148899999999998</v>
      </c>
      <c r="AE145" s="425">
        <v>89.7</v>
      </c>
      <c r="AF145" s="425">
        <v>555.11261999999999</v>
      </c>
      <c r="AG145" s="425">
        <v>22.583479999999998</v>
      </c>
      <c r="AH145" s="425">
        <v>10.20299</v>
      </c>
      <c r="AI145" s="425">
        <v>1.1383800000000002</v>
      </c>
      <c r="AJ145" s="425">
        <v>0</v>
      </c>
      <c r="AK145" s="425">
        <v>0</v>
      </c>
      <c r="AL145" s="425">
        <v>0</v>
      </c>
      <c r="AM145" s="425">
        <v>0</v>
      </c>
      <c r="AN145" s="425">
        <v>0</v>
      </c>
      <c r="AO145" s="425">
        <v>0</v>
      </c>
      <c r="AP145" s="425">
        <v>0</v>
      </c>
      <c r="AQ145" s="425">
        <v>4407.6162200000008</v>
      </c>
    </row>
    <row r="146" spans="1:43" x14ac:dyDescent="0.25">
      <c r="A146" s="422" t="s">
        <v>142</v>
      </c>
      <c r="B146" s="423">
        <v>104441.32141000002</v>
      </c>
      <c r="C146" s="423">
        <v>7378.8589000000002</v>
      </c>
      <c r="D146" s="423">
        <v>12355.946649999998</v>
      </c>
      <c r="E146" s="423">
        <v>10667.5332</v>
      </c>
      <c r="F146" s="423">
        <v>3591.9731999999999</v>
      </c>
      <c r="G146" s="423">
        <v>7986.3500499999991</v>
      </c>
      <c r="H146" s="423">
        <v>4293.91482</v>
      </c>
      <c r="I146" s="423">
        <v>7734.1094299999995</v>
      </c>
      <c r="J146" s="423">
        <v>3056.6236600000002</v>
      </c>
      <c r="K146" s="423">
        <v>5418.0781600000009</v>
      </c>
      <c r="L146" s="423">
        <v>2364.36555</v>
      </c>
      <c r="M146" s="423">
        <v>6420.3314700000001</v>
      </c>
      <c r="N146" s="423">
        <v>12585.017680000001</v>
      </c>
      <c r="O146" s="423">
        <v>4706.5568400000002</v>
      </c>
      <c r="P146" s="423">
        <v>2310.1514500000003</v>
      </c>
      <c r="Q146" s="423">
        <v>2030.4894499999996</v>
      </c>
      <c r="R146" s="423">
        <v>1368.06701</v>
      </c>
      <c r="S146" s="423">
        <v>1285.4177099999999</v>
      </c>
      <c r="T146" s="423">
        <v>4148.813259999999</v>
      </c>
      <c r="U146" s="423">
        <v>5901.5864499999998</v>
      </c>
      <c r="V146" s="423">
        <v>1985.0256400000001</v>
      </c>
      <c r="W146" s="423">
        <v>1927.8870299999999</v>
      </c>
      <c r="X146" s="423">
        <v>3851.5080200000002</v>
      </c>
      <c r="Y146" s="423">
        <v>3442.6225099999997</v>
      </c>
      <c r="Z146" s="423">
        <v>5062.07917</v>
      </c>
      <c r="AA146" s="423">
        <v>2231.9119099999998</v>
      </c>
      <c r="AB146" s="423">
        <v>7512.8158700000004</v>
      </c>
      <c r="AC146" s="423">
        <v>10590.51555</v>
      </c>
      <c r="AD146" s="423">
        <v>1557.3006800000001</v>
      </c>
      <c r="AE146" s="423">
        <v>6015.0176300000003</v>
      </c>
      <c r="AF146" s="423">
        <v>5198.4406500000014</v>
      </c>
      <c r="AG146" s="423">
        <v>1886.30081</v>
      </c>
      <c r="AH146" s="423">
        <v>2063.51406</v>
      </c>
      <c r="AI146" s="423">
        <v>1050.87655</v>
      </c>
      <c r="AJ146" s="423">
        <v>1722.2168200000001</v>
      </c>
      <c r="AK146" s="423">
        <v>2553.3515599999996</v>
      </c>
      <c r="AL146" s="423">
        <v>1532.8333299999999</v>
      </c>
      <c r="AM146" s="423">
        <v>1165.59358</v>
      </c>
      <c r="AN146" s="423">
        <v>2705.4646500000003</v>
      </c>
      <c r="AO146" s="423">
        <v>4421.4262499999995</v>
      </c>
      <c r="AP146" s="423">
        <v>1015.7724900000001</v>
      </c>
      <c r="AQ146" s="423">
        <v>279537.98110999999</v>
      </c>
    </row>
    <row r="147" spans="1:43" x14ac:dyDescent="0.25">
      <c r="A147" s="424" t="s">
        <v>69</v>
      </c>
      <c r="B147" s="425">
        <v>91.633780000000002</v>
      </c>
      <c r="C147" s="425">
        <v>0</v>
      </c>
      <c r="D147" s="425">
        <v>0</v>
      </c>
      <c r="E147" s="425">
        <v>1.5644400000000001</v>
      </c>
      <c r="F147" s="425">
        <v>0</v>
      </c>
      <c r="G147" s="425">
        <v>0</v>
      </c>
      <c r="H147" s="425">
        <v>44.012</v>
      </c>
      <c r="I147" s="425">
        <v>0</v>
      </c>
      <c r="J147" s="425">
        <v>17.380839999999999</v>
      </c>
      <c r="K147" s="425">
        <v>187.71851000000001</v>
      </c>
      <c r="L147" s="425">
        <v>0</v>
      </c>
      <c r="M147" s="425">
        <v>0</v>
      </c>
      <c r="N147" s="425">
        <v>0</v>
      </c>
      <c r="O147" s="425">
        <v>0</v>
      </c>
      <c r="P147" s="425">
        <v>0</v>
      </c>
      <c r="Q147" s="425">
        <v>1.4530000000000001</v>
      </c>
      <c r="R147" s="425">
        <v>0</v>
      </c>
      <c r="S147" s="425">
        <v>0</v>
      </c>
      <c r="T147" s="425">
        <v>59.758490000000002</v>
      </c>
      <c r="U147" s="425">
        <v>28.80988</v>
      </c>
      <c r="V147" s="425">
        <v>0</v>
      </c>
      <c r="W147" s="425">
        <v>1.4268800000000001</v>
      </c>
      <c r="X147" s="425">
        <v>0</v>
      </c>
      <c r="Y147" s="425">
        <v>0</v>
      </c>
      <c r="Z147" s="425">
        <v>0</v>
      </c>
      <c r="AA147" s="425">
        <v>0</v>
      </c>
      <c r="AB147" s="425">
        <v>0</v>
      </c>
      <c r="AC147" s="425">
        <v>0</v>
      </c>
      <c r="AD147" s="425">
        <v>0</v>
      </c>
      <c r="AE147" s="425">
        <v>0</v>
      </c>
      <c r="AF147" s="425">
        <v>23</v>
      </c>
      <c r="AG147" s="425">
        <v>17.350000000000001</v>
      </c>
      <c r="AH147" s="425">
        <v>327.30432000000002</v>
      </c>
      <c r="AI147" s="425">
        <v>0</v>
      </c>
      <c r="AJ147" s="425">
        <v>0</v>
      </c>
      <c r="AK147" s="425">
        <v>27.6</v>
      </c>
      <c r="AL147" s="425">
        <v>0</v>
      </c>
      <c r="AM147" s="425">
        <v>0</v>
      </c>
      <c r="AN147" s="425">
        <v>0</v>
      </c>
      <c r="AO147" s="425">
        <v>0</v>
      </c>
      <c r="AP147" s="425">
        <v>0</v>
      </c>
      <c r="AQ147" s="425">
        <v>829.01214000000004</v>
      </c>
    </row>
    <row r="148" spans="1:43" x14ac:dyDescent="0.25">
      <c r="A148" s="424" t="s">
        <v>71</v>
      </c>
      <c r="B148" s="425">
        <v>81062.263790000012</v>
      </c>
      <c r="C148" s="425">
        <v>3304.68723</v>
      </c>
      <c r="D148" s="425">
        <v>4925.9208899999994</v>
      </c>
      <c r="E148" s="425">
        <v>2758.1334899999997</v>
      </c>
      <c r="F148" s="425">
        <v>1763.0891799999999</v>
      </c>
      <c r="G148" s="425">
        <v>3802.62066</v>
      </c>
      <c r="H148" s="425">
        <v>1441.9812099999999</v>
      </c>
      <c r="I148" s="425">
        <v>3992.1136699999997</v>
      </c>
      <c r="J148" s="425">
        <v>1092.1574100000003</v>
      </c>
      <c r="K148" s="425">
        <v>1407.58143</v>
      </c>
      <c r="L148" s="425">
        <v>420.24799000000002</v>
      </c>
      <c r="M148" s="425">
        <v>1874.91265</v>
      </c>
      <c r="N148" s="425">
        <v>2867.9939100000001</v>
      </c>
      <c r="O148" s="425">
        <v>1168.5275300000001</v>
      </c>
      <c r="P148" s="425">
        <v>314.65554000000003</v>
      </c>
      <c r="Q148" s="425">
        <v>642.07670999999993</v>
      </c>
      <c r="R148" s="425">
        <v>291.45032999999995</v>
      </c>
      <c r="S148" s="425">
        <v>934.03019000000006</v>
      </c>
      <c r="T148" s="425">
        <v>1204.3516499999998</v>
      </c>
      <c r="U148" s="425">
        <v>948.81051000000002</v>
      </c>
      <c r="V148" s="425">
        <v>636.49563999999998</v>
      </c>
      <c r="W148" s="425">
        <v>808.41966000000002</v>
      </c>
      <c r="X148" s="425">
        <v>1565.5386899999999</v>
      </c>
      <c r="Y148" s="425">
        <v>982.79661999999996</v>
      </c>
      <c r="Z148" s="425">
        <v>2244.3948100000002</v>
      </c>
      <c r="AA148" s="425">
        <v>1244.8849499999999</v>
      </c>
      <c r="AB148" s="425">
        <v>2319.5616600000003</v>
      </c>
      <c r="AC148" s="425">
        <v>2174.4171699999997</v>
      </c>
      <c r="AD148" s="425">
        <v>330.79050000000001</v>
      </c>
      <c r="AE148" s="425">
        <v>1802.1434900000002</v>
      </c>
      <c r="AF148" s="425">
        <v>707.87333000000012</v>
      </c>
      <c r="AG148" s="425">
        <v>556.48117999999988</v>
      </c>
      <c r="AH148" s="425">
        <v>458.35273999999998</v>
      </c>
      <c r="AI148" s="425">
        <v>114.46970999999999</v>
      </c>
      <c r="AJ148" s="425">
        <v>1371.6885100000002</v>
      </c>
      <c r="AK148" s="425">
        <v>516.43667000000005</v>
      </c>
      <c r="AL148" s="425">
        <v>596.28963999999996</v>
      </c>
      <c r="AM148" s="425">
        <v>191.48189000000002</v>
      </c>
      <c r="AN148" s="425">
        <v>1492.7463</v>
      </c>
      <c r="AO148" s="425">
        <v>1978.6770100000001</v>
      </c>
      <c r="AP148" s="425">
        <v>290.36408999999998</v>
      </c>
      <c r="AQ148" s="425">
        <v>138601.91023000004</v>
      </c>
    </row>
    <row r="149" spans="1:43" x14ac:dyDescent="0.25">
      <c r="A149" s="424" t="s">
        <v>143</v>
      </c>
      <c r="B149" s="425">
        <v>15292.397179999998</v>
      </c>
      <c r="C149" s="425">
        <v>4041.1007900000004</v>
      </c>
      <c r="D149" s="425">
        <v>7204.11834</v>
      </c>
      <c r="E149" s="425">
        <v>7888.0898799999995</v>
      </c>
      <c r="F149" s="425">
        <v>1823.30458</v>
      </c>
      <c r="G149" s="425">
        <v>4165.5692499999996</v>
      </c>
      <c r="H149" s="425">
        <v>2800.03971</v>
      </c>
      <c r="I149" s="425">
        <v>3733.8552300000006</v>
      </c>
      <c r="J149" s="425">
        <v>1947.0854100000001</v>
      </c>
      <c r="K149" s="425">
        <v>3818.7574900000004</v>
      </c>
      <c r="L149" s="425">
        <v>1434.74611</v>
      </c>
      <c r="M149" s="425">
        <v>4539.9725799999997</v>
      </c>
      <c r="N149" s="425">
        <v>8248.3755600000004</v>
      </c>
      <c r="O149" s="425">
        <v>3537.3031099999998</v>
      </c>
      <c r="P149" s="425">
        <v>1986.3819699999999</v>
      </c>
      <c r="Q149" s="425">
        <v>1383.8979199999999</v>
      </c>
      <c r="R149" s="425">
        <v>982.01891000000001</v>
      </c>
      <c r="S149" s="425">
        <v>342.39326</v>
      </c>
      <c r="T149" s="425">
        <v>2759.1537999999996</v>
      </c>
      <c r="U149" s="425">
        <v>4920.0245100000002</v>
      </c>
      <c r="V149" s="425">
        <v>1320.72838</v>
      </c>
      <c r="W149" s="425">
        <v>1107.29225</v>
      </c>
      <c r="X149" s="425">
        <v>2277.2749700000004</v>
      </c>
      <c r="Y149" s="425">
        <v>2459.2334299999998</v>
      </c>
      <c r="Z149" s="425">
        <v>2775.9841099999999</v>
      </c>
      <c r="AA149" s="425">
        <v>979.92818999999997</v>
      </c>
      <c r="AB149" s="425">
        <v>5184.7896600000004</v>
      </c>
      <c r="AC149" s="425">
        <v>8201.5766399999993</v>
      </c>
      <c r="AD149" s="425">
        <v>1210.5303100000001</v>
      </c>
      <c r="AE149" s="425">
        <v>4161.3434799999995</v>
      </c>
      <c r="AF149" s="425">
        <v>4465.808140000001</v>
      </c>
      <c r="AG149" s="425">
        <v>1303.53748</v>
      </c>
      <c r="AH149" s="425">
        <v>1086.9934800000001</v>
      </c>
      <c r="AI149" s="425">
        <v>929.92259999999999</v>
      </c>
      <c r="AJ149" s="425">
        <v>349.26522999999997</v>
      </c>
      <c r="AK149" s="425">
        <v>2009.2426099999998</v>
      </c>
      <c r="AL149" s="425">
        <v>926.5204</v>
      </c>
      <c r="AM149" s="425">
        <v>948.0947799999999</v>
      </c>
      <c r="AN149" s="425">
        <v>1210.8276600000002</v>
      </c>
      <c r="AO149" s="425">
        <v>2426.5459299999998</v>
      </c>
      <c r="AP149" s="425">
        <v>724.40083000000004</v>
      </c>
      <c r="AQ149" s="425">
        <v>128908.42614999998</v>
      </c>
    </row>
    <row r="150" spans="1:43" x14ac:dyDescent="0.25">
      <c r="A150" s="424" t="s">
        <v>97</v>
      </c>
      <c r="B150" s="425">
        <v>7995.0266600000004</v>
      </c>
      <c r="C150" s="425">
        <v>33.070879999999995</v>
      </c>
      <c r="D150" s="425">
        <v>225.90741999999997</v>
      </c>
      <c r="E150" s="425">
        <v>19.74539</v>
      </c>
      <c r="F150" s="425">
        <v>5.57944</v>
      </c>
      <c r="G150" s="425">
        <v>18.160139999999998</v>
      </c>
      <c r="H150" s="425">
        <v>7.8818999999999999</v>
      </c>
      <c r="I150" s="425">
        <v>8.14053</v>
      </c>
      <c r="J150" s="425">
        <v>0</v>
      </c>
      <c r="K150" s="425">
        <v>4.0207300000000004</v>
      </c>
      <c r="L150" s="425">
        <v>509.37145000000004</v>
      </c>
      <c r="M150" s="425">
        <v>5.4462399999999995</v>
      </c>
      <c r="N150" s="425">
        <v>1468.6482100000003</v>
      </c>
      <c r="O150" s="425">
        <v>0.72620000000000007</v>
      </c>
      <c r="P150" s="425">
        <v>9.1139400000000013</v>
      </c>
      <c r="Q150" s="425">
        <v>3.06182</v>
      </c>
      <c r="R150" s="425">
        <v>94.597769999999997</v>
      </c>
      <c r="S150" s="425">
        <v>8.9942600000000006</v>
      </c>
      <c r="T150" s="425">
        <v>125.54932000000001</v>
      </c>
      <c r="U150" s="425">
        <v>3.9415500000000003</v>
      </c>
      <c r="V150" s="425">
        <v>27.80162</v>
      </c>
      <c r="W150" s="425">
        <v>10.748239999999999</v>
      </c>
      <c r="X150" s="425">
        <v>8.6943600000000014</v>
      </c>
      <c r="Y150" s="425">
        <v>0.59245999999999999</v>
      </c>
      <c r="Z150" s="425">
        <v>41.700249999999997</v>
      </c>
      <c r="AA150" s="425">
        <v>7.09877</v>
      </c>
      <c r="AB150" s="425">
        <v>8.4645499999999991</v>
      </c>
      <c r="AC150" s="425">
        <v>214.52173999999999</v>
      </c>
      <c r="AD150" s="425">
        <v>15.979869999999998</v>
      </c>
      <c r="AE150" s="425">
        <v>51.530660000000005</v>
      </c>
      <c r="AF150" s="425">
        <v>1.75918</v>
      </c>
      <c r="AG150" s="425">
        <v>8.93215</v>
      </c>
      <c r="AH150" s="425">
        <v>190.86351999999999</v>
      </c>
      <c r="AI150" s="425">
        <v>6.4842399999999998</v>
      </c>
      <c r="AJ150" s="425">
        <v>1.26308</v>
      </c>
      <c r="AK150" s="425">
        <v>7.2279999999999997E-2</v>
      </c>
      <c r="AL150" s="425">
        <v>10.023290000000001</v>
      </c>
      <c r="AM150" s="425">
        <v>26.016909999999999</v>
      </c>
      <c r="AN150" s="425">
        <v>1.89069</v>
      </c>
      <c r="AO150" s="425">
        <v>16.203309999999998</v>
      </c>
      <c r="AP150" s="425">
        <v>1.0075700000000001</v>
      </c>
      <c r="AQ150" s="425">
        <v>11198.632590000001</v>
      </c>
    </row>
    <row r="151" spans="1:43" x14ac:dyDescent="0.25">
      <c r="A151" s="424" t="s">
        <v>144</v>
      </c>
      <c r="B151" s="425">
        <v>0</v>
      </c>
      <c r="C151" s="425">
        <v>0</v>
      </c>
      <c r="D151" s="425">
        <v>0</v>
      </c>
      <c r="E151" s="425">
        <v>0</v>
      </c>
      <c r="F151" s="425">
        <v>0</v>
      </c>
      <c r="G151" s="425">
        <v>0</v>
      </c>
      <c r="H151" s="425">
        <v>0</v>
      </c>
      <c r="I151" s="425">
        <v>0</v>
      </c>
      <c r="J151" s="425">
        <v>0</v>
      </c>
      <c r="K151" s="425">
        <v>0</v>
      </c>
      <c r="L151" s="425">
        <v>0</v>
      </c>
      <c r="M151" s="425">
        <v>0</v>
      </c>
      <c r="N151" s="425">
        <v>0</v>
      </c>
      <c r="O151" s="425">
        <v>0</v>
      </c>
      <c r="P151" s="425">
        <v>0</v>
      </c>
      <c r="Q151" s="425">
        <v>0</v>
      </c>
      <c r="R151" s="425">
        <v>0</v>
      </c>
      <c r="S151" s="425">
        <v>0</v>
      </c>
      <c r="T151" s="425">
        <v>0</v>
      </c>
      <c r="U151" s="425">
        <v>0</v>
      </c>
      <c r="V151" s="425">
        <v>0</v>
      </c>
      <c r="W151" s="425">
        <v>0</v>
      </c>
      <c r="X151" s="425">
        <v>0</v>
      </c>
      <c r="Y151" s="425">
        <v>0</v>
      </c>
      <c r="Z151" s="425">
        <v>0</v>
      </c>
      <c r="AA151" s="425">
        <v>0</v>
      </c>
      <c r="AB151" s="425">
        <v>0</v>
      </c>
      <c r="AC151" s="425">
        <v>0</v>
      </c>
      <c r="AD151" s="425">
        <v>0</v>
      </c>
      <c r="AE151" s="425">
        <v>0</v>
      </c>
      <c r="AF151" s="425">
        <v>0</v>
      </c>
      <c r="AG151" s="425">
        <v>0</v>
      </c>
      <c r="AH151" s="425">
        <v>0</v>
      </c>
      <c r="AI151" s="425">
        <v>0</v>
      </c>
      <c r="AJ151" s="425">
        <v>0</v>
      </c>
      <c r="AK151" s="425">
        <v>0</v>
      </c>
      <c r="AL151" s="425">
        <v>0</v>
      </c>
      <c r="AM151" s="425">
        <v>0</v>
      </c>
      <c r="AN151" s="425">
        <v>0</v>
      </c>
      <c r="AO151" s="425">
        <v>0</v>
      </c>
      <c r="AP151" s="425">
        <v>0</v>
      </c>
      <c r="AQ151" s="425">
        <v>0</v>
      </c>
    </row>
    <row r="152" spans="1:43" x14ac:dyDescent="0.25">
      <c r="A152" s="422" t="s">
        <v>145</v>
      </c>
      <c r="B152" s="423">
        <v>64031.125479999995</v>
      </c>
      <c r="C152" s="423">
        <v>9153.2371199999998</v>
      </c>
      <c r="D152" s="423">
        <v>6968.0198299999993</v>
      </c>
      <c r="E152" s="423">
        <v>2566.5537600000002</v>
      </c>
      <c r="F152" s="423">
        <v>1994.0493200000001</v>
      </c>
      <c r="G152" s="423">
        <v>1568.8232399999999</v>
      </c>
      <c r="H152" s="423">
        <v>1714.7929400000003</v>
      </c>
      <c r="I152" s="423">
        <v>2568.4758500000003</v>
      </c>
      <c r="J152" s="423">
        <v>3134.5310499999996</v>
      </c>
      <c r="K152" s="423">
        <v>15496.00303</v>
      </c>
      <c r="L152" s="423">
        <v>1252.38039</v>
      </c>
      <c r="M152" s="423">
        <v>5874.9105399999999</v>
      </c>
      <c r="N152" s="423">
        <v>12131.64731</v>
      </c>
      <c r="O152" s="423">
        <v>2124.3447700000002</v>
      </c>
      <c r="P152" s="423">
        <v>2449.1901799999996</v>
      </c>
      <c r="Q152" s="423">
        <v>555.01850999999999</v>
      </c>
      <c r="R152" s="423">
        <v>906.25134000000003</v>
      </c>
      <c r="S152" s="423">
        <v>1689.4718499999999</v>
      </c>
      <c r="T152" s="423">
        <v>5102.5484699999997</v>
      </c>
      <c r="U152" s="423">
        <v>5438.7004799999995</v>
      </c>
      <c r="V152" s="423">
        <v>1269.7796800000001</v>
      </c>
      <c r="W152" s="423">
        <v>1503.0914700000001</v>
      </c>
      <c r="X152" s="423">
        <v>5742.3951299999999</v>
      </c>
      <c r="Y152" s="423">
        <v>5208.9309300000004</v>
      </c>
      <c r="Z152" s="423">
        <v>1661.81789</v>
      </c>
      <c r="AA152" s="423">
        <v>3126.4705600000002</v>
      </c>
      <c r="AB152" s="423">
        <v>13797.461139999999</v>
      </c>
      <c r="AC152" s="423">
        <v>3047.6102599999995</v>
      </c>
      <c r="AD152" s="423">
        <v>1307.04639</v>
      </c>
      <c r="AE152" s="423">
        <v>11517.559810000001</v>
      </c>
      <c r="AF152" s="423">
        <v>1670.06549</v>
      </c>
      <c r="AG152" s="423">
        <v>560.38038000000006</v>
      </c>
      <c r="AH152" s="423">
        <v>668.55889999999999</v>
      </c>
      <c r="AI152" s="423">
        <v>2573.2941999999994</v>
      </c>
      <c r="AJ152" s="423">
        <v>676.76070000000004</v>
      </c>
      <c r="AK152" s="423">
        <v>292.22505000000007</v>
      </c>
      <c r="AL152" s="423">
        <v>890.60699999999997</v>
      </c>
      <c r="AM152" s="423">
        <v>94.45326</v>
      </c>
      <c r="AN152" s="423">
        <v>6346.1740100000006</v>
      </c>
      <c r="AO152" s="423">
        <v>339.56784999999996</v>
      </c>
      <c r="AP152" s="423">
        <v>161.97305</v>
      </c>
      <c r="AQ152" s="423">
        <v>209176.29861</v>
      </c>
    </row>
    <row r="153" spans="1:43" x14ac:dyDescent="0.25">
      <c r="A153" s="424" t="s">
        <v>146</v>
      </c>
      <c r="B153" s="425">
        <v>455.43230999999997</v>
      </c>
      <c r="C153" s="425">
        <v>0</v>
      </c>
      <c r="D153" s="425">
        <v>0</v>
      </c>
      <c r="E153" s="425">
        <v>0</v>
      </c>
      <c r="F153" s="425">
        <v>0</v>
      </c>
      <c r="G153" s="425">
        <v>0</v>
      </c>
      <c r="H153" s="425">
        <v>0</v>
      </c>
      <c r="I153" s="425">
        <v>0</v>
      </c>
      <c r="J153" s="425">
        <v>0</v>
      </c>
      <c r="K153" s="425">
        <v>0</v>
      </c>
      <c r="L153" s="425">
        <v>0</v>
      </c>
      <c r="M153" s="425">
        <v>0</v>
      </c>
      <c r="N153" s="425">
        <v>0</v>
      </c>
      <c r="O153" s="425">
        <v>0</v>
      </c>
      <c r="P153" s="425">
        <v>0</v>
      </c>
      <c r="Q153" s="425">
        <v>0</v>
      </c>
      <c r="R153" s="425">
        <v>0</v>
      </c>
      <c r="S153" s="425">
        <v>0</v>
      </c>
      <c r="T153" s="425">
        <v>0</v>
      </c>
      <c r="U153" s="425">
        <v>0</v>
      </c>
      <c r="V153" s="425">
        <v>0</v>
      </c>
      <c r="W153" s="425">
        <v>0</v>
      </c>
      <c r="X153" s="425">
        <v>0</v>
      </c>
      <c r="Y153" s="425">
        <v>0</v>
      </c>
      <c r="Z153" s="425">
        <v>0</v>
      </c>
      <c r="AA153" s="425">
        <v>0</v>
      </c>
      <c r="AB153" s="425">
        <v>0</v>
      </c>
      <c r="AC153" s="425">
        <v>0</v>
      </c>
      <c r="AD153" s="425">
        <v>0</v>
      </c>
      <c r="AE153" s="425">
        <v>0</v>
      </c>
      <c r="AF153" s="425">
        <v>0</v>
      </c>
      <c r="AG153" s="425">
        <v>0</v>
      </c>
      <c r="AH153" s="425">
        <v>0</v>
      </c>
      <c r="AI153" s="425">
        <v>0</v>
      </c>
      <c r="AJ153" s="425">
        <v>0</v>
      </c>
      <c r="AK153" s="425">
        <v>0</v>
      </c>
      <c r="AL153" s="425">
        <v>0</v>
      </c>
      <c r="AM153" s="425">
        <v>0</v>
      </c>
      <c r="AN153" s="425">
        <v>0</v>
      </c>
      <c r="AO153" s="425">
        <v>0</v>
      </c>
      <c r="AP153" s="425">
        <v>0</v>
      </c>
      <c r="AQ153" s="425">
        <v>455.43230999999997</v>
      </c>
    </row>
    <row r="154" spans="1:43" x14ac:dyDescent="0.25">
      <c r="A154" s="424" t="s">
        <v>147</v>
      </c>
      <c r="B154" s="425">
        <v>0</v>
      </c>
      <c r="C154" s="425">
        <v>0</v>
      </c>
      <c r="D154" s="425">
        <v>0</v>
      </c>
      <c r="E154" s="425">
        <v>0</v>
      </c>
      <c r="F154" s="425">
        <v>0</v>
      </c>
      <c r="G154" s="425">
        <v>0</v>
      </c>
      <c r="H154" s="425">
        <v>0</v>
      </c>
      <c r="I154" s="425">
        <v>0</v>
      </c>
      <c r="J154" s="425">
        <v>0</v>
      </c>
      <c r="K154" s="425">
        <v>91.521779999999993</v>
      </c>
      <c r="L154" s="425">
        <v>0</v>
      </c>
      <c r="M154" s="425">
        <v>0</v>
      </c>
      <c r="N154" s="425">
        <v>0</v>
      </c>
      <c r="O154" s="425">
        <v>0</v>
      </c>
      <c r="P154" s="425">
        <v>0</v>
      </c>
      <c r="Q154" s="425">
        <v>0</v>
      </c>
      <c r="R154" s="425">
        <v>0</v>
      </c>
      <c r="S154" s="425">
        <v>0</v>
      </c>
      <c r="T154" s="425">
        <v>0</v>
      </c>
      <c r="U154" s="425">
        <v>0</v>
      </c>
      <c r="V154" s="425">
        <v>0</v>
      </c>
      <c r="W154" s="425">
        <v>0</v>
      </c>
      <c r="X154" s="425">
        <v>0</v>
      </c>
      <c r="Y154" s="425">
        <v>0</v>
      </c>
      <c r="Z154" s="425">
        <v>0</v>
      </c>
      <c r="AA154" s="425">
        <v>0</v>
      </c>
      <c r="AB154" s="425">
        <v>0</v>
      </c>
      <c r="AC154" s="425">
        <v>0</v>
      </c>
      <c r="AD154" s="425">
        <v>0</v>
      </c>
      <c r="AE154" s="425">
        <v>0</v>
      </c>
      <c r="AF154" s="425">
        <v>0</v>
      </c>
      <c r="AG154" s="425">
        <v>0</v>
      </c>
      <c r="AH154" s="425">
        <v>0</v>
      </c>
      <c r="AI154" s="425">
        <v>0</v>
      </c>
      <c r="AJ154" s="425">
        <v>0</v>
      </c>
      <c r="AK154" s="425">
        <v>0</v>
      </c>
      <c r="AL154" s="425">
        <v>0</v>
      </c>
      <c r="AM154" s="425">
        <v>0</v>
      </c>
      <c r="AN154" s="425">
        <v>0</v>
      </c>
      <c r="AO154" s="425">
        <v>0</v>
      </c>
      <c r="AP154" s="425">
        <v>0</v>
      </c>
      <c r="AQ154" s="425">
        <v>91.521779999999993</v>
      </c>
    </row>
    <row r="155" spans="1:43" x14ac:dyDescent="0.25">
      <c r="A155" s="424" t="s">
        <v>148</v>
      </c>
      <c r="B155" s="425">
        <v>43461.918689999999</v>
      </c>
      <c r="C155" s="425">
        <v>6318.9819200000002</v>
      </c>
      <c r="D155" s="425">
        <v>3484.0082499999999</v>
      </c>
      <c r="E155" s="425">
        <v>10.4129</v>
      </c>
      <c r="F155" s="425">
        <v>638.07727999999997</v>
      </c>
      <c r="G155" s="425">
        <v>0</v>
      </c>
      <c r="H155" s="425">
        <v>363.33300000000003</v>
      </c>
      <c r="I155" s="425">
        <v>892.65230000000008</v>
      </c>
      <c r="J155" s="425">
        <v>1560.7764999999999</v>
      </c>
      <c r="K155" s="425">
        <v>11316.85412</v>
      </c>
      <c r="L155" s="425">
        <v>400</v>
      </c>
      <c r="M155" s="425">
        <v>3981.9879999999998</v>
      </c>
      <c r="N155" s="425">
        <v>8239.4015200000013</v>
      </c>
      <c r="O155" s="425">
        <v>0</v>
      </c>
      <c r="P155" s="425">
        <v>1200</v>
      </c>
      <c r="Q155" s="425">
        <v>0</v>
      </c>
      <c r="R155" s="425">
        <v>438.67477000000002</v>
      </c>
      <c r="S155" s="425">
        <v>1167.1551899999999</v>
      </c>
      <c r="T155" s="425">
        <v>3686.6079699999996</v>
      </c>
      <c r="U155" s="425">
        <v>2955.9012699999998</v>
      </c>
      <c r="V155" s="425">
        <v>659.94442000000004</v>
      </c>
      <c r="W155" s="425">
        <v>522.69880000000001</v>
      </c>
      <c r="X155" s="425">
        <v>3353.77855</v>
      </c>
      <c r="Y155" s="425">
        <v>2652.6340800000003</v>
      </c>
      <c r="Z155" s="425">
        <v>0</v>
      </c>
      <c r="AA155" s="425">
        <v>2202.9533700000002</v>
      </c>
      <c r="AB155" s="425">
        <v>10924.89042</v>
      </c>
      <c r="AC155" s="425">
        <v>779.69482999999991</v>
      </c>
      <c r="AD155" s="425">
        <v>814.33103000000006</v>
      </c>
      <c r="AE155" s="425">
        <v>8549.4830200000015</v>
      </c>
      <c r="AF155" s="425">
        <v>843.14830000000006</v>
      </c>
      <c r="AG155" s="425">
        <v>0</v>
      </c>
      <c r="AH155" s="425">
        <v>131</v>
      </c>
      <c r="AI155" s="425">
        <v>2355.3342799999996</v>
      </c>
      <c r="AJ155" s="425">
        <v>379.54750000000001</v>
      </c>
      <c r="AK155" s="425">
        <v>138.006</v>
      </c>
      <c r="AL155" s="425">
        <v>184.39274</v>
      </c>
      <c r="AM155" s="425">
        <v>0</v>
      </c>
      <c r="AN155" s="425">
        <v>4622.3864100000001</v>
      </c>
      <c r="AO155" s="425">
        <v>0</v>
      </c>
      <c r="AP155" s="425">
        <v>0</v>
      </c>
      <c r="AQ155" s="425">
        <v>129230.96742999999</v>
      </c>
    </row>
    <row r="156" spans="1:43" x14ac:dyDescent="0.25">
      <c r="A156" s="424" t="s">
        <v>149</v>
      </c>
      <c r="B156" s="425">
        <v>0</v>
      </c>
      <c r="C156" s="425">
        <v>0</v>
      </c>
      <c r="D156" s="425">
        <v>0</v>
      </c>
      <c r="E156" s="425">
        <v>0</v>
      </c>
      <c r="F156" s="425">
        <v>0</v>
      </c>
      <c r="G156" s="425">
        <v>0</v>
      </c>
      <c r="H156" s="425">
        <v>0</v>
      </c>
      <c r="I156" s="425">
        <v>0</v>
      </c>
      <c r="J156" s="425">
        <v>0</v>
      </c>
      <c r="K156" s="425">
        <v>0</v>
      </c>
      <c r="L156" s="425">
        <v>0</v>
      </c>
      <c r="M156" s="425">
        <v>0</v>
      </c>
      <c r="N156" s="425">
        <v>0</v>
      </c>
      <c r="O156" s="425">
        <v>0</v>
      </c>
      <c r="P156" s="425">
        <v>0</v>
      </c>
      <c r="Q156" s="425">
        <v>0</v>
      </c>
      <c r="R156" s="425">
        <v>0</v>
      </c>
      <c r="S156" s="425">
        <v>0</v>
      </c>
      <c r="T156" s="425">
        <v>0</v>
      </c>
      <c r="U156" s="425">
        <v>0</v>
      </c>
      <c r="V156" s="425">
        <v>0</v>
      </c>
      <c r="W156" s="425">
        <v>0</v>
      </c>
      <c r="X156" s="425">
        <v>0</v>
      </c>
      <c r="Y156" s="425">
        <v>0</v>
      </c>
      <c r="Z156" s="425">
        <v>0</v>
      </c>
      <c r="AA156" s="425">
        <v>0</v>
      </c>
      <c r="AB156" s="425">
        <v>0</v>
      </c>
      <c r="AC156" s="425">
        <v>0</v>
      </c>
      <c r="AD156" s="425">
        <v>0</v>
      </c>
      <c r="AE156" s="425">
        <v>0</v>
      </c>
      <c r="AF156" s="425">
        <v>0</v>
      </c>
      <c r="AG156" s="425">
        <v>0</v>
      </c>
      <c r="AH156" s="425">
        <v>0</v>
      </c>
      <c r="AI156" s="425">
        <v>0</v>
      </c>
      <c r="AJ156" s="425">
        <v>0</v>
      </c>
      <c r="AK156" s="425">
        <v>0</v>
      </c>
      <c r="AL156" s="425">
        <v>0</v>
      </c>
      <c r="AM156" s="425">
        <v>0</v>
      </c>
      <c r="AN156" s="425">
        <v>0</v>
      </c>
      <c r="AO156" s="425">
        <v>0</v>
      </c>
      <c r="AP156" s="425">
        <v>0</v>
      </c>
      <c r="AQ156" s="425">
        <v>0</v>
      </c>
    </row>
    <row r="157" spans="1:43" x14ac:dyDescent="0.25">
      <c r="A157" s="424" t="s">
        <v>150</v>
      </c>
      <c r="B157" s="425">
        <v>15865.758129999998</v>
      </c>
      <c r="C157" s="425">
        <v>2834.2552000000001</v>
      </c>
      <c r="D157" s="425">
        <v>3484.0115799999999</v>
      </c>
      <c r="E157" s="425">
        <v>2408.2873600000003</v>
      </c>
      <c r="F157" s="425">
        <v>1355.9720400000001</v>
      </c>
      <c r="G157" s="425">
        <v>1363.55701</v>
      </c>
      <c r="H157" s="425">
        <v>1351.4599400000002</v>
      </c>
      <c r="I157" s="425">
        <v>1675.8235500000001</v>
      </c>
      <c r="J157" s="425">
        <v>1573.3552400000001</v>
      </c>
      <c r="K157" s="425">
        <v>2335.3129200000003</v>
      </c>
      <c r="L157" s="425">
        <v>848.18299999999999</v>
      </c>
      <c r="M157" s="425">
        <v>1892.92254</v>
      </c>
      <c r="N157" s="425">
        <v>1539.2316499999999</v>
      </c>
      <c r="O157" s="425">
        <v>2124.3447700000002</v>
      </c>
      <c r="P157" s="425">
        <v>1249.1901799999998</v>
      </c>
      <c r="Q157" s="425">
        <v>551.40499999999997</v>
      </c>
      <c r="R157" s="425">
        <v>467.57657</v>
      </c>
      <c r="S157" s="425">
        <v>522.31665999999996</v>
      </c>
      <c r="T157" s="425">
        <v>994.44578999999999</v>
      </c>
      <c r="U157" s="425">
        <v>2429.7505699999997</v>
      </c>
      <c r="V157" s="425">
        <v>609.68254000000002</v>
      </c>
      <c r="W157" s="425">
        <v>730.39267000000007</v>
      </c>
      <c r="X157" s="425">
        <v>2388.6165799999999</v>
      </c>
      <c r="Y157" s="425">
        <v>1343.5718200000001</v>
      </c>
      <c r="Z157" s="425">
        <v>1661.81789</v>
      </c>
      <c r="AA157" s="425">
        <v>923.51719000000003</v>
      </c>
      <c r="AB157" s="425">
        <v>2872.5707199999997</v>
      </c>
      <c r="AC157" s="425">
        <v>2163.2746199999997</v>
      </c>
      <c r="AD157" s="425">
        <v>492.71535999999998</v>
      </c>
      <c r="AE157" s="425">
        <v>2884.63645</v>
      </c>
      <c r="AF157" s="425">
        <v>826.91719000000001</v>
      </c>
      <c r="AG157" s="425">
        <v>560.38038000000006</v>
      </c>
      <c r="AH157" s="425">
        <v>537.55889999999999</v>
      </c>
      <c r="AI157" s="425">
        <v>217.95992000000001</v>
      </c>
      <c r="AJ157" s="425">
        <v>297.21320000000003</v>
      </c>
      <c r="AK157" s="425">
        <v>151.82107000000002</v>
      </c>
      <c r="AL157" s="425">
        <v>623.11122</v>
      </c>
      <c r="AM157" s="425">
        <v>94.45326</v>
      </c>
      <c r="AN157" s="425">
        <v>1723.7876000000001</v>
      </c>
      <c r="AO157" s="425">
        <v>339.56784999999996</v>
      </c>
      <c r="AP157" s="425">
        <v>161.97305</v>
      </c>
      <c r="AQ157" s="425">
        <v>68472.699179999981</v>
      </c>
    </row>
    <row r="158" spans="1:43" x14ac:dyDescent="0.25">
      <c r="A158" s="424" t="s">
        <v>151</v>
      </c>
      <c r="B158" s="425">
        <v>4248.0163499999999</v>
      </c>
      <c r="C158" s="425">
        <v>0</v>
      </c>
      <c r="D158" s="425">
        <v>0</v>
      </c>
      <c r="E158" s="425">
        <v>147.8535</v>
      </c>
      <c r="F158" s="425">
        <v>0</v>
      </c>
      <c r="G158" s="425">
        <v>205.26623000000001</v>
      </c>
      <c r="H158" s="425">
        <v>0</v>
      </c>
      <c r="I158" s="425">
        <v>0</v>
      </c>
      <c r="J158" s="425">
        <v>0.39931</v>
      </c>
      <c r="K158" s="425">
        <v>1752.3142100000002</v>
      </c>
      <c r="L158" s="425">
        <v>4.1973899999999995</v>
      </c>
      <c r="M158" s="425">
        <v>0</v>
      </c>
      <c r="N158" s="425">
        <v>2353.0141399999998</v>
      </c>
      <c r="O158" s="425">
        <v>0</v>
      </c>
      <c r="P158" s="425">
        <v>0</v>
      </c>
      <c r="Q158" s="425">
        <v>3.6135100000000002</v>
      </c>
      <c r="R158" s="425">
        <v>0</v>
      </c>
      <c r="S158" s="425">
        <v>0</v>
      </c>
      <c r="T158" s="425">
        <v>421.49471</v>
      </c>
      <c r="U158" s="425">
        <v>53.048639999999999</v>
      </c>
      <c r="V158" s="425">
        <v>0.15271999999999999</v>
      </c>
      <c r="W158" s="425">
        <v>250</v>
      </c>
      <c r="X158" s="425">
        <v>0</v>
      </c>
      <c r="Y158" s="425">
        <v>1212.7250300000001</v>
      </c>
      <c r="Z158" s="425">
        <v>0</v>
      </c>
      <c r="AA158" s="425">
        <v>0</v>
      </c>
      <c r="AB158" s="425">
        <v>0</v>
      </c>
      <c r="AC158" s="425">
        <v>104.64081</v>
      </c>
      <c r="AD158" s="425">
        <v>0</v>
      </c>
      <c r="AE158" s="425">
        <v>83.440339999999992</v>
      </c>
      <c r="AF158" s="425">
        <v>0</v>
      </c>
      <c r="AG158" s="425">
        <v>0</v>
      </c>
      <c r="AH158" s="425">
        <v>0</v>
      </c>
      <c r="AI158" s="425">
        <v>0</v>
      </c>
      <c r="AJ158" s="425">
        <v>0</v>
      </c>
      <c r="AK158" s="425">
        <v>2.39798</v>
      </c>
      <c r="AL158" s="425">
        <v>83.103039999999993</v>
      </c>
      <c r="AM158" s="425">
        <v>0</v>
      </c>
      <c r="AN158" s="425">
        <v>0</v>
      </c>
      <c r="AO158" s="425">
        <v>0</v>
      </c>
      <c r="AP158" s="425">
        <v>0</v>
      </c>
      <c r="AQ158" s="425">
        <v>10925.67791</v>
      </c>
    </row>
    <row r="159" spans="1:43" x14ac:dyDescent="0.25">
      <c r="A159" s="422" t="s">
        <v>152</v>
      </c>
      <c r="B159" s="423">
        <v>62559.845789999999</v>
      </c>
      <c r="C159" s="423">
        <v>0</v>
      </c>
      <c r="D159" s="423">
        <v>0</v>
      </c>
      <c r="E159" s="423">
        <v>0</v>
      </c>
      <c r="F159" s="423">
        <v>0</v>
      </c>
      <c r="G159" s="423">
        <v>0</v>
      </c>
      <c r="H159" s="423">
        <v>0</v>
      </c>
      <c r="I159" s="423">
        <v>0</v>
      </c>
      <c r="J159" s="423">
        <v>0</v>
      </c>
      <c r="K159" s="423">
        <v>0</v>
      </c>
      <c r="L159" s="423">
        <v>0</v>
      </c>
      <c r="M159" s="423">
        <v>0</v>
      </c>
      <c r="N159" s="423">
        <v>0</v>
      </c>
      <c r="O159" s="423">
        <v>0</v>
      </c>
      <c r="P159" s="423">
        <v>0</v>
      </c>
      <c r="Q159" s="423">
        <v>0</v>
      </c>
      <c r="R159" s="423">
        <v>0</v>
      </c>
      <c r="S159" s="423">
        <v>0</v>
      </c>
      <c r="T159" s="423">
        <v>0</v>
      </c>
      <c r="U159" s="423">
        <v>0</v>
      </c>
      <c r="V159" s="423">
        <v>0</v>
      </c>
      <c r="W159" s="423">
        <v>0</v>
      </c>
      <c r="X159" s="423">
        <v>0</v>
      </c>
      <c r="Y159" s="423">
        <v>0</v>
      </c>
      <c r="Z159" s="423">
        <v>0</v>
      </c>
      <c r="AA159" s="423">
        <v>0</v>
      </c>
      <c r="AB159" s="423">
        <v>0</v>
      </c>
      <c r="AC159" s="423">
        <v>0</v>
      </c>
      <c r="AD159" s="423">
        <v>0</v>
      </c>
      <c r="AE159" s="423">
        <v>0</v>
      </c>
      <c r="AF159" s="423">
        <v>0</v>
      </c>
      <c r="AG159" s="423">
        <v>0</v>
      </c>
      <c r="AH159" s="423">
        <v>0</v>
      </c>
      <c r="AI159" s="423">
        <v>0</v>
      </c>
      <c r="AJ159" s="423">
        <v>0</v>
      </c>
      <c r="AK159" s="423">
        <v>0</v>
      </c>
      <c r="AL159" s="423">
        <v>0</v>
      </c>
      <c r="AM159" s="423">
        <v>0</v>
      </c>
      <c r="AN159" s="423">
        <v>0</v>
      </c>
      <c r="AO159" s="423">
        <v>0</v>
      </c>
      <c r="AP159" s="423">
        <v>0</v>
      </c>
      <c r="AQ159" s="423">
        <v>62559.845789999999</v>
      </c>
    </row>
    <row r="160" spans="1:43" x14ac:dyDescent="0.25">
      <c r="A160" s="424" t="s">
        <v>153</v>
      </c>
      <c r="B160" s="425">
        <v>0</v>
      </c>
      <c r="C160" s="425">
        <v>0</v>
      </c>
      <c r="D160" s="425">
        <v>0</v>
      </c>
      <c r="E160" s="425">
        <v>0</v>
      </c>
      <c r="F160" s="425">
        <v>0</v>
      </c>
      <c r="G160" s="425">
        <v>0</v>
      </c>
      <c r="H160" s="425">
        <v>0</v>
      </c>
      <c r="I160" s="425">
        <v>0</v>
      </c>
      <c r="J160" s="425">
        <v>0</v>
      </c>
      <c r="K160" s="425">
        <v>0</v>
      </c>
      <c r="L160" s="425">
        <v>0</v>
      </c>
      <c r="M160" s="425">
        <v>0</v>
      </c>
      <c r="N160" s="425">
        <v>0</v>
      </c>
      <c r="O160" s="425">
        <v>0</v>
      </c>
      <c r="P160" s="425">
        <v>0</v>
      </c>
      <c r="Q160" s="425">
        <v>0</v>
      </c>
      <c r="R160" s="425">
        <v>0</v>
      </c>
      <c r="S160" s="425">
        <v>0</v>
      </c>
      <c r="T160" s="425">
        <v>0</v>
      </c>
      <c r="U160" s="425">
        <v>0</v>
      </c>
      <c r="V160" s="425">
        <v>0</v>
      </c>
      <c r="W160" s="425">
        <v>0</v>
      </c>
      <c r="X160" s="425">
        <v>0</v>
      </c>
      <c r="Y160" s="425">
        <v>0</v>
      </c>
      <c r="Z160" s="425">
        <v>0</v>
      </c>
      <c r="AA160" s="425">
        <v>0</v>
      </c>
      <c r="AB160" s="425">
        <v>0</v>
      </c>
      <c r="AC160" s="425">
        <v>0</v>
      </c>
      <c r="AD160" s="425">
        <v>0</v>
      </c>
      <c r="AE160" s="425">
        <v>0</v>
      </c>
      <c r="AF160" s="425">
        <v>0</v>
      </c>
      <c r="AG160" s="425">
        <v>0</v>
      </c>
      <c r="AH160" s="425">
        <v>0</v>
      </c>
      <c r="AI160" s="425">
        <v>0</v>
      </c>
      <c r="AJ160" s="425">
        <v>0</v>
      </c>
      <c r="AK160" s="425">
        <v>0</v>
      </c>
      <c r="AL160" s="425">
        <v>0</v>
      </c>
      <c r="AM160" s="425">
        <v>0</v>
      </c>
      <c r="AN160" s="425">
        <v>0</v>
      </c>
      <c r="AO160" s="425">
        <v>0</v>
      </c>
      <c r="AP160" s="425">
        <v>0</v>
      </c>
      <c r="AQ160" s="425">
        <v>0</v>
      </c>
    </row>
    <row r="161" spans="1:43" x14ac:dyDescent="0.25">
      <c r="A161" s="424" t="s">
        <v>154</v>
      </c>
      <c r="B161" s="425">
        <v>0</v>
      </c>
      <c r="C161" s="425">
        <v>0</v>
      </c>
      <c r="D161" s="425">
        <v>0</v>
      </c>
      <c r="E161" s="425">
        <v>0</v>
      </c>
      <c r="F161" s="425">
        <v>0</v>
      </c>
      <c r="G161" s="425">
        <v>0</v>
      </c>
      <c r="H161" s="425">
        <v>0</v>
      </c>
      <c r="I161" s="425">
        <v>0</v>
      </c>
      <c r="J161" s="425">
        <v>0</v>
      </c>
      <c r="K161" s="425">
        <v>0</v>
      </c>
      <c r="L161" s="425">
        <v>0</v>
      </c>
      <c r="M161" s="425">
        <v>0</v>
      </c>
      <c r="N161" s="425">
        <v>0</v>
      </c>
      <c r="O161" s="425">
        <v>0</v>
      </c>
      <c r="P161" s="425">
        <v>0</v>
      </c>
      <c r="Q161" s="425">
        <v>0</v>
      </c>
      <c r="R161" s="425">
        <v>0</v>
      </c>
      <c r="S161" s="425">
        <v>0</v>
      </c>
      <c r="T161" s="425">
        <v>0</v>
      </c>
      <c r="U161" s="425">
        <v>0</v>
      </c>
      <c r="V161" s="425">
        <v>0</v>
      </c>
      <c r="W161" s="425">
        <v>0</v>
      </c>
      <c r="X161" s="425">
        <v>0</v>
      </c>
      <c r="Y161" s="425">
        <v>0</v>
      </c>
      <c r="Z161" s="425">
        <v>0</v>
      </c>
      <c r="AA161" s="425">
        <v>0</v>
      </c>
      <c r="AB161" s="425">
        <v>0</v>
      </c>
      <c r="AC161" s="425">
        <v>0</v>
      </c>
      <c r="AD161" s="425">
        <v>0</v>
      </c>
      <c r="AE161" s="425">
        <v>0</v>
      </c>
      <c r="AF161" s="425">
        <v>0</v>
      </c>
      <c r="AG161" s="425">
        <v>0</v>
      </c>
      <c r="AH161" s="425">
        <v>0</v>
      </c>
      <c r="AI161" s="425">
        <v>0</v>
      </c>
      <c r="AJ161" s="425">
        <v>0</v>
      </c>
      <c r="AK161" s="425">
        <v>0</v>
      </c>
      <c r="AL161" s="425">
        <v>0</v>
      </c>
      <c r="AM161" s="425">
        <v>0</v>
      </c>
      <c r="AN161" s="425">
        <v>0</v>
      </c>
      <c r="AO161" s="425">
        <v>0</v>
      </c>
      <c r="AP161" s="425">
        <v>0</v>
      </c>
      <c r="AQ161" s="425">
        <v>0</v>
      </c>
    </row>
    <row r="162" spans="1:43" x14ac:dyDescent="0.25">
      <c r="A162" s="424" t="s">
        <v>155</v>
      </c>
      <c r="B162" s="425">
        <v>60501.459750000002</v>
      </c>
      <c r="C162" s="425">
        <v>0</v>
      </c>
      <c r="D162" s="425">
        <v>0</v>
      </c>
      <c r="E162" s="425">
        <v>0</v>
      </c>
      <c r="F162" s="425">
        <v>0</v>
      </c>
      <c r="G162" s="425">
        <v>0</v>
      </c>
      <c r="H162" s="425">
        <v>0</v>
      </c>
      <c r="I162" s="425">
        <v>0</v>
      </c>
      <c r="J162" s="425">
        <v>0</v>
      </c>
      <c r="K162" s="425">
        <v>0</v>
      </c>
      <c r="L162" s="425">
        <v>0</v>
      </c>
      <c r="M162" s="425">
        <v>0</v>
      </c>
      <c r="N162" s="425">
        <v>0</v>
      </c>
      <c r="O162" s="425">
        <v>0</v>
      </c>
      <c r="P162" s="425">
        <v>0</v>
      </c>
      <c r="Q162" s="425">
        <v>0</v>
      </c>
      <c r="R162" s="425">
        <v>0</v>
      </c>
      <c r="S162" s="425">
        <v>0</v>
      </c>
      <c r="T162" s="425">
        <v>0</v>
      </c>
      <c r="U162" s="425">
        <v>0</v>
      </c>
      <c r="V162" s="425">
        <v>0</v>
      </c>
      <c r="W162" s="425">
        <v>0</v>
      </c>
      <c r="X162" s="425">
        <v>0</v>
      </c>
      <c r="Y162" s="425">
        <v>0</v>
      </c>
      <c r="Z162" s="425">
        <v>0</v>
      </c>
      <c r="AA162" s="425">
        <v>0</v>
      </c>
      <c r="AB162" s="425">
        <v>0</v>
      </c>
      <c r="AC162" s="425">
        <v>0</v>
      </c>
      <c r="AD162" s="425">
        <v>0</v>
      </c>
      <c r="AE162" s="425">
        <v>0</v>
      </c>
      <c r="AF162" s="425">
        <v>0</v>
      </c>
      <c r="AG162" s="425">
        <v>0</v>
      </c>
      <c r="AH162" s="425">
        <v>0</v>
      </c>
      <c r="AI162" s="425">
        <v>0</v>
      </c>
      <c r="AJ162" s="425">
        <v>0</v>
      </c>
      <c r="AK162" s="425">
        <v>0</v>
      </c>
      <c r="AL162" s="425">
        <v>0</v>
      </c>
      <c r="AM162" s="425">
        <v>0</v>
      </c>
      <c r="AN162" s="425">
        <v>0</v>
      </c>
      <c r="AO162" s="425">
        <v>0</v>
      </c>
      <c r="AP162" s="425">
        <v>0</v>
      </c>
      <c r="AQ162" s="425">
        <v>60501.459750000002</v>
      </c>
    </row>
    <row r="163" spans="1:43" x14ac:dyDescent="0.25">
      <c r="A163" s="424" t="s">
        <v>156</v>
      </c>
      <c r="B163" s="425">
        <v>2058.3860399999999</v>
      </c>
      <c r="C163" s="425">
        <v>0</v>
      </c>
      <c r="D163" s="425">
        <v>0</v>
      </c>
      <c r="E163" s="425">
        <v>0</v>
      </c>
      <c r="F163" s="425">
        <v>0</v>
      </c>
      <c r="G163" s="425">
        <v>0</v>
      </c>
      <c r="H163" s="425">
        <v>0</v>
      </c>
      <c r="I163" s="425">
        <v>0</v>
      </c>
      <c r="J163" s="425">
        <v>0</v>
      </c>
      <c r="K163" s="425">
        <v>0</v>
      </c>
      <c r="L163" s="425">
        <v>0</v>
      </c>
      <c r="M163" s="425">
        <v>0</v>
      </c>
      <c r="N163" s="425">
        <v>0</v>
      </c>
      <c r="O163" s="425">
        <v>0</v>
      </c>
      <c r="P163" s="425">
        <v>0</v>
      </c>
      <c r="Q163" s="425">
        <v>0</v>
      </c>
      <c r="R163" s="425">
        <v>0</v>
      </c>
      <c r="S163" s="425">
        <v>0</v>
      </c>
      <c r="T163" s="425">
        <v>0</v>
      </c>
      <c r="U163" s="425">
        <v>0</v>
      </c>
      <c r="V163" s="425">
        <v>0</v>
      </c>
      <c r="W163" s="425">
        <v>0</v>
      </c>
      <c r="X163" s="425">
        <v>0</v>
      </c>
      <c r="Y163" s="425">
        <v>0</v>
      </c>
      <c r="Z163" s="425">
        <v>0</v>
      </c>
      <c r="AA163" s="425">
        <v>0</v>
      </c>
      <c r="AB163" s="425">
        <v>0</v>
      </c>
      <c r="AC163" s="425">
        <v>0</v>
      </c>
      <c r="AD163" s="425">
        <v>0</v>
      </c>
      <c r="AE163" s="425">
        <v>0</v>
      </c>
      <c r="AF163" s="425">
        <v>0</v>
      </c>
      <c r="AG163" s="425">
        <v>0</v>
      </c>
      <c r="AH163" s="425">
        <v>0</v>
      </c>
      <c r="AI163" s="425">
        <v>0</v>
      </c>
      <c r="AJ163" s="425">
        <v>0</v>
      </c>
      <c r="AK163" s="425">
        <v>0</v>
      </c>
      <c r="AL163" s="425">
        <v>0</v>
      </c>
      <c r="AM163" s="425">
        <v>0</v>
      </c>
      <c r="AN163" s="425">
        <v>0</v>
      </c>
      <c r="AO163" s="425">
        <v>0</v>
      </c>
      <c r="AP163" s="425">
        <v>0</v>
      </c>
      <c r="AQ163" s="425">
        <v>2058.3860399999999</v>
      </c>
    </row>
    <row r="164" spans="1:43" x14ac:dyDescent="0.25">
      <c r="A164" s="422" t="s">
        <v>157</v>
      </c>
      <c r="B164" s="423">
        <v>0</v>
      </c>
      <c r="C164" s="423">
        <v>0</v>
      </c>
      <c r="D164" s="423">
        <v>0</v>
      </c>
      <c r="E164" s="423">
        <v>0</v>
      </c>
      <c r="F164" s="423">
        <v>0</v>
      </c>
      <c r="G164" s="423">
        <v>0</v>
      </c>
      <c r="H164" s="423">
        <v>0</v>
      </c>
      <c r="I164" s="423">
        <v>0</v>
      </c>
      <c r="J164" s="423">
        <v>0</v>
      </c>
      <c r="K164" s="423">
        <v>0</v>
      </c>
      <c r="L164" s="423">
        <v>0</v>
      </c>
      <c r="M164" s="423">
        <v>0</v>
      </c>
      <c r="N164" s="423">
        <v>0</v>
      </c>
      <c r="O164" s="423">
        <v>237.71985000000001</v>
      </c>
      <c r="P164" s="423">
        <v>0</v>
      </c>
      <c r="Q164" s="423">
        <v>0</v>
      </c>
      <c r="R164" s="423">
        <v>0</v>
      </c>
      <c r="S164" s="423">
        <v>0</v>
      </c>
      <c r="T164" s="423">
        <v>0</v>
      </c>
      <c r="U164" s="423">
        <v>0</v>
      </c>
      <c r="V164" s="423">
        <v>0</v>
      </c>
      <c r="W164" s="423">
        <v>0</v>
      </c>
      <c r="X164" s="423">
        <v>0</v>
      </c>
      <c r="Y164" s="423">
        <v>480.39893999999998</v>
      </c>
      <c r="Z164" s="423">
        <v>102.9</v>
      </c>
      <c r="AA164" s="423">
        <v>347.26691999999997</v>
      </c>
      <c r="AB164" s="423">
        <v>0</v>
      </c>
      <c r="AC164" s="423">
        <v>63.498350000000002</v>
      </c>
      <c r="AD164" s="423">
        <v>0</v>
      </c>
      <c r="AE164" s="423">
        <v>0</v>
      </c>
      <c r="AF164" s="423">
        <v>0</v>
      </c>
      <c r="AG164" s="423">
        <v>0</v>
      </c>
      <c r="AH164" s="423">
        <v>457.04379999999998</v>
      </c>
      <c r="AI164" s="423">
        <v>0</v>
      </c>
      <c r="AJ164" s="423">
        <v>99.689520000000002</v>
      </c>
      <c r="AK164" s="423">
        <v>0</v>
      </c>
      <c r="AL164" s="423">
        <v>0</v>
      </c>
      <c r="AM164" s="423">
        <v>0</v>
      </c>
      <c r="AN164" s="423">
        <v>0</v>
      </c>
      <c r="AO164" s="423">
        <v>0</v>
      </c>
      <c r="AP164" s="423">
        <v>431.91246000000001</v>
      </c>
      <c r="AQ164" s="423">
        <v>2220.4298399999998</v>
      </c>
    </row>
    <row r="165" spans="1:43" x14ac:dyDescent="0.25">
      <c r="A165" s="424" t="s">
        <v>158</v>
      </c>
      <c r="B165" s="425">
        <v>0</v>
      </c>
      <c r="C165" s="425">
        <v>0</v>
      </c>
      <c r="D165" s="425">
        <v>0</v>
      </c>
      <c r="E165" s="425">
        <v>0</v>
      </c>
      <c r="F165" s="425">
        <v>0</v>
      </c>
      <c r="G165" s="425">
        <v>0</v>
      </c>
      <c r="H165" s="425">
        <v>0</v>
      </c>
      <c r="I165" s="425">
        <v>0</v>
      </c>
      <c r="J165" s="425">
        <v>0</v>
      </c>
      <c r="K165" s="425">
        <v>0</v>
      </c>
      <c r="L165" s="425">
        <v>0</v>
      </c>
      <c r="M165" s="425">
        <v>0</v>
      </c>
      <c r="N165" s="425">
        <v>0</v>
      </c>
      <c r="O165" s="425">
        <v>237.71985000000001</v>
      </c>
      <c r="P165" s="425">
        <v>0</v>
      </c>
      <c r="Q165" s="425">
        <v>0</v>
      </c>
      <c r="R165" s="425">
        <v>0</v>
      </c>
      <c r="S165" s="425">
        <v>0</v>
      </c>
      <c r="T165" s="425">
        <v>0</v>
      </c>
      <c r="U165" s="425">
        <v>0</v>
      </c>
      <c r="V165" s="425">
        <v>0</v>
      </c>
      <c r="W165" s="425">
        <v>0</v>
      </c>
      <c r="X165" s="425">
        <v>0</v>
      </c>
      <c r="Y165" s="425">
        <v>480.39893999999998</v>
      </c>
      <c r="Z165" s="425">
        <v>102.9</v>
      </c>
      <c r="AA165" s="425">
        <v>347.26691999999997</v>
      </c>
      <c r="AB165" s="425">
        <v>0</v>
      </c>
      <c r="AC165" s="425">
        <v>63.498350000000002</v>
      </c>
      <c r="AD165" s="425">
        <v>0</v>
      </c>
      <c r="AE165" s="425">
        <v>0</v>
      </c>
      <c r="AF165" s="425">
        <v>0</v>
      </c>
      <c r="AG165" s="425">
        <v>0</v>
      </c>
      <c r="AH165" s="425">
        <v>457.04379999999998</v>
      </c>
      <c r="AI165" s="425">
        <v>0</v>
      </c>
      <c r="AJ165" s="425">
        <v>99.689520000000002</v>
      </c>
      <c r="AK165" s="425">
        <v>0</v>
      </c>
      <c r="AL165" s="425">
        <v>0</v>
      </c>
      <c r="AM165" s="425">
        <v>0</v>
      </c>
      <c r="AN165" s="425">
        <v>0</v>
      </c>
      <c r="AO165" s="425">
        <v>0</v>
      </c>
      <c r="AP165" s="425">
        <v>431.91246000000001</v>
      </c>
      <c r="AQ165" s="425">
        <v>2220.4298399999998</v>
      </c>
    </row>
    <row r="166" spans="1:43" x14ac:dyDescent="0.25">
      <c r="A166" s="424" t="s">
        <v>159</v>
      </c>
      <c r="B166" s="425">
        <v>0</v>
      </c>
      <c r="C166" s="425">
        <v>0</v>
      </c>
      <c r="D166" s="425">
        <v>0</v>
      </c>
      <c r="E166" s="425">
        <v>0</v>
      </c>
      <c r="F166" s="425">
        <v>0</v>
      </c>
      <c r="G166" s="425">
        <v>0</v>
      </c>
      <c r="H166" s="425">
        <v>0</v>
      </c>
      <c r="I166" s="425">
        <v>0</v>
      </c>
      <c r="J166" s="425">
        <v>0</v>
      </c>
      <c r="K166" s="425">
        <v>0</v>
      </c>
      <c r="L166" s="425">
        <v>0</v>
      </c>
      <c r="M166" s="425">
        <v>0</v>
      </c>
      <c r="N166" s="425">
        <v>0</v>
      </c>
      <c r="O166" s="425">
        <v>0</v>
      </c>
      <c r="P166" s="425">
        <v>0</v>
      </c>
      <c r="Q166" s="425">
        <v>0</v>
      </c>
      <c r="R166" s="425">
        <v>0</v>
      </c>
      <c r="S166" s="425">
        <v>0</v>
      </c>
      <c r="T166" s="425">
        <v>0</v>
      </c>
      <c r="U166" s="425">
        <v>0</v>
      </c>
      <c r="V166" s="425">
        <v>0</v>
      </c>
      <c r="W166" s="425">
        <v>0</v>
      </c>
      <c r="X166" s="425">
        <v>0</v>
      </c>
      <c r="Y166" s="425">
        <v>0</v>
      </c>
      <c r="Z166" s="425">
        <v>0</v>
      </c>
      <c r="AA166" s="425">
        <v>1E-3</v>
      </c>
      <c r="AB166" s="425">
        <v>0</v>
      </c>
      <c r="AC166" s="425">
        <v>63.498350000000002</v>
      </c>
      <c r="AD166" s="425">
        <v>0</v>
      </c>
      <c r="AE166" s="425">
        <v>0</v>
      </c>
      <c r="AF166" s="425">
        <v>0</v>
      </c>
      <c r="AG166" s="425">
        <v>0</v>
      </c>
      <c r="AH166" s="425">
        <v>0</v>
      </c>
      <c r="AI166" s="425">
        <v>0</v>
      </c>
      <c r="AJ166" s="425">
        <v>0</v>
      </c>
      <c r="AK166" s="425">
        <v>0</v>
      </c>
      <c r="AL166" s="425">
        <v>0</v>
      </c>
      <c r="AM166" s="425">
        <v>0</v>
      </c>
      <c r="AN166" s="425">
        <v>0</v>
      </c>
      <c r="AO166" s="425">
        <v>0</v>
      </c>
      <c r="AP166" s="425">
        <v>0</v>
      </c>
      <c r="AQ166" s="425">
        <v>63.49935</v>
      </c>
    </row>
    <row r="167" spans="1:43" x14ac:dyDescent="0.25">
      <c r="A167" s="424" t="s">
        <v>160</v>
      </c>
      <c r="B167" s="425">
        <v>0</v>
      </c>
      <c r="C167" s="425">
        <v>0</v>
      </c>
      <c r="D167" s="425">
        <v>0</v>
      </c>
      <c r="E167" s="425">
        <v>0</v>
      </c>
      <c r="F167" s="425">
        <v>0</v>
      </c>
      <c r="G167" s="425">
        <v>0</v>
      </c>
      <c r="H167" s="425">
        <v>0</v>
      </c>
      <c r="I167" s="425">
        <v>0</v>
      </c>
      <c r="J167" s="425">
        <v>0</v>
      </c>
      <c r="K167" s="425">
        <v>0</v>
      </c>
      <c r="L167" s="425">
        <v>0</v>
      </c>
      <c r="M167" s="425">
        <v>0</v>
      </c>
      <c r="N167" s="425">
        <v>0</v>
      </c>
      <c r="O167" s="425">
        <v>237.71985000000001</v>
      </c>
      <c r="P167" s="425">
        <v>0</v>
      </c>
      <c r="Q167" s="425">
        <v>0</v>
      </c>
      <c r="R167" s="425">
        <v>0</v>
      </c>
      <c r="S167" s="425">
        <v>0</v>
      </c>
      <c r="T167" s="425">
        <v>0</v>
      </c>
      <c r="U167" s="425">
        <v>0</v>
      </c>
      <c r="V167" s="425">
        <v>0</v>
      </c>
      <c r="W167" s="425">
        <v>0</v>
      </c>
      <c r="X167" s="425">
        <v>0</v>
      </c>
      <c r="Y167" s="425">
        <v>449.52893999999998</v>
      </c>
      <c r="Z167" s="425">
        <v>102.9</v>
      </c>
      <c r="AA167" s="425">
        <v>347.26591999999999</v>
      </c>
      <c r="AB167" s="425">
        <v>0</v>
      </c>
      <c r="AC167" s="425">
        <v>0</v>
      </c>
      <c r="AD167" s="425">
        <v>0</v>
      </c>
      <c r="AE167" s="425">
        <v>0</v>
      </c>
      <c r="AF167" s="425">
        <v>0</v>
      </c>
      <c r="AG167" s="425">
        <v>0</v>
      </c>
      <c r="AH167" s="425">
        <v>457.04379999999998</v>
      </c>
      <c r="AI167" s="425">
        <v>0</v>
      </c>
      <c r="AJ167" s="425">
        <v>99.689520000000002</v>
      </c>
      <c r="AK167" s="425">
        <v>0</v>
      </c>
      <c r="AL167" s="425">
        <v>0</v>
      </c>
      <c r="AM167" s="425">
        <v>0</v>
      </c>
      <c r="AN167" s="425">
        <v>0</v>
      </c>
      <c r="AO167" s="425">
        <v>0</v>
      </c>
      <c r="AP167" s="425">
        <v>431.91246000000001</v>
      </c>
      <c r="AQ167" s="425">
        <v>2126.0604899999998</v>
      </c>
    </row>
    <row r="168" spans="1:43" x14ac:dyDescent="0.25">
      <c r="A168" s="424" t="s">
        <v>161</v>
      </c>
      <c r="B168" s="425">
        <v>0</v>
      </c>
      <c r="C168" s="425">
        <v>0</v>
      </c>
      <c r="D168" s="425">
        <v>0</v>
      </c>
      <c r="E168" s="425">
        <v>0</v>
      </c>
      <c r="F168" s="425">
        <v>0</v>
      </c>
      <c r="G168" s="425">
        <v>0</v>
      </c>
      <c r="H168" s="425">
        <v>0</v>
      </c>
      <c r="I168" s="425">
        <v>0</v>
      </c>
      <c r="J168" s="425">
        <v>0</v>
      </c>
      <c r="K168" s="425">
        <v>0</v>
      </c>
      <c r="L168" s="425">
        <v>0</v>
      </c>
      <c r="M168" s="425">
        <v>0</v>
      </c>
      <c r="N168" s="425">
        <v>0</v>
      </c>
      <c r="O168" s="425">
        <v>0</v>
      </c>
      <c r="P168" s="425">
        <v>0</v>
      </c>
      <c r="Q168" s="425">
        <v>0</v>
      </c>
      <c r="R168" s="425">
        <v>0</v>
      </c>
      <c r="S168" s="425">
        <v>0</v>
      </c>
      <c r="T168" s="425">
        <v>0</v>
      </c>
      <c r="U168" s="425">
        <v>0</v>
      </c>
      <c r="V168" s="425">
        <v>0</v>
      </c>
      <c r="W168" s="425">
        <v>0</v>
      </c>
      <c r="X168" s="425">
        <v>0</v>
      </c>
      <c r="Y168" s="425">
        <v>0</v>
      </c>
      <c r="Z168" s="425">
        <v>0</v>
      </c>
      <c r="AA168" s="425">
        <v>0</v>
      </c>
      <c r="AB168" s="425">
        <v>0</v>
      </c>
      <c r="AC168" s="425">
        <v>0</v>
      </c>
      <c r="AD168" s="425">
        <v>0</v>
      </c>
      <c r="AE168" s="425">
        <v>0</v>
      </c>
      <c r="AF168" s="425">
        <v>0</v>
      </c>
      <c r="AG168" s="425">
        <v>0</v>
      </c>
      <c r="AH168" s="425">
        <v>0</v>
      </c>
      <c r="AI168" s="425">
        <v>0</v>
      </c>
      <c r="AJ168" s="425">
        <v>0</v>
      </c>
      <c r="AK168" s="425">
        <v>0</v>
      </c>
      <c r="AL168" s="425">
        <v>0</v>
      </c>
      <c r="AM168" s="425">
        <v>0</v>
      </c>
      <c r="AN168" s="425">
        <v>0</v>
      </c>
      <c r="AO168" s="425">
        <v>0</v>
      </c>
      <c r="AP168" s="425">
        <v>0</v>
      </c>
      <c r="AQ168" s="425">
        <v>0</v>
      </c>
    </row>
    <row r="169" spans="1:43" x14ac:dyDescent="0.25">
      <c r="A169" s="424" t="s">
        <v>162</v>
      </c>
      <c r="B169" s="425">
        <v>0</v>
      </c>
      <c r="C169" s="425">
        <v>0</v>
      </c>
      <c r="D169" s="425">
        <v>0</v>
      </c>
      <c r="E169" s="425">
        <v>0</v>
      </c>
      <c r="F169" s="425">
        <v>0</v>
      </c>
      <c r="G169" s="425">
        <v>0</v>
      </c>
      <c r="H169" s="425">
        <v>0</v>
      </c>
      <c r="I169" s="425">
        <v>0</v>
      </c>
      <c r="J169" s="425">
        <v>0</v>
      </c>
      <c r="K169" s="425">
        <v>0</v>
      </c>
      <c r="L169" s="425">
        <v>0</v>
      </c>
      <c r="M169" s="425">
        <v>0</v>
      </c>
      <c r="N169" s="425">
        <v>0</v>
      </c>
      <c r="O169" s="425">
        <v>0</v>
      </c>
      <c r="P169" s="425">
        <v>0</v>
      </c>
      <c r="Q169" s="425">
        <v>0</v>
      </c>
      <c r="R169" s="425">
        <v>0</v>
      </c>
      <c r="S169" s="425">
        <v>0</v>
      </c>
      <c r="T169" s="425">
        <v>0</v>
      </c>
      <c r="U169" s="425">
        <v>0</v>
      </c>
      <c r="V169" s="425">
        <v>0</v>
      </c>
      <c r="W169" s="425">
        <v>0</v>
      </c>
      <c r="X169" s="425">
        <v>0</v>
      </c>
      <c r="Y169" s="425">
        <v>0</v>
      </c>
      <c r="Z169" s="425">
        <v>0</v>
      </c>
      <c r="AA169" s="425">
        <v>0</v>
      </c>
      <c r="AB169" s="425">
        <v>0</v>
      </c>
      <c r="AC169" s="425">
        <v>0</v>
      </c>
      <c r="AD169" s="425">
        <v>0</v>
      </c>
      <c r="AE169" s="425">
        <v>0</v>
      </c>
      <c r="AF169" s="425">
        <v>0</v>
      </c>
      <c r="AG169" s="425">
        <v>0</v>
      </c>
      <c r="AH169" s="425">
        <v>0</v>
      </c>
      <c r="AI169" s="425">
        <v>0</v>
      </c>
      <c r="AJ169" s="425">
        <v>0</v>
      </c>
      <c r="AK169" s="425">
        <v>0</v>
      </c>
      <c r="AL169" s="425">
        <v>0</v>
      </c>
      <c r="AM169" s="425">
        <v>0</v>
      </c>
      <c r="AN169" s="425">
        <v>0</v>
      </c>
      <c r="AO169" s="425">
        <v>0</v>
      </c>
      <c r="AP169" s="425">
        <v>0</v>
      </c>
      <c r="AQ169" s="425">
        <v>0</v>
      </c>
    </row>
    <row r="170" spans="1:43" x14ac:dyDescent="0.25">
      <c r="A170" s="424" t="s">
        <v>163</v>
      </c>
      <c r="B170" s="425">
        <v>0</v>
      </c>
      <c r="C170" s="425">
        <v>0</v>
      </c>
      <c r="D170" s="425">
        <v>0</v>
      </c>
      <c r="E170" s="425">
        <v>0</v>
      </c>
      <c r="F170" s="425">
        <v>0</v>
      </c>
      <c r="G170" s="425">
        <v>0</v>
      </c>
      <c r="H170" s="425">
        <v>0</v>
      </c>
      <c r="I170" s="425">
        <v>0</v>
      </c>
      <c r="J170" s="425">
        <v>0</v>
      </c>
      <c r="K170" s="425">
        <v>0</v>
      </c>
      <c r="L170" s="425">
        <v>0</v>
      </c>
      <c r="M170" s="425">
        <v>0</v>
      </c>
      <c r="N170" s="425">
        <v>0</v>
      </c>
      <c r="O170" s="425">
        <v>0</v>
      </c>
      <c r="P170" s="425">
        <v>0</v>
      </c>
      <c r="Q170" s="425">
        <v>0</v>
      </c>
      <c r="R170" s="425">
        <v>0</v>
      </c>
      <c r="S170" s="425">
        <v>0</v>
      </c>
      <c r="T170" s="425">
        <v>0</v>
      </c>
      <c r="U170" s="425">
        <v>0</v>
      </c>
      <c r="V170" s="425">
        <v>0</v>
      </c>
      <c r="W170" s="425">
        <v>0</v>
      </c>
      <c r="X170" s="425">
        <v>0</v>
      </c>
      <c r="Y170" s="425">
        <v>30.87</v>
      </c>
      <c r="Z170" s="425">
        <v>0</v>
      </c>
      <c r="AA170" s="425">
        <v>0</v>
      </c>
      <c r="AB170" s="425">
        <v>0</v>
      </c>
      <c r="AC170" s="425">
        <v>0</v>
      </c>
      <c r="AD170" s="425">
        <v>0</v>
      </c>
      <c r="AE170" s="425">
        <v>0</v>
      </c>
      <c r="AF170" s="425">
        <v>0</v>
      </c>
      <c r="AG170" s="425">
        <v>0</v>
      </c>
      <c r="AH170" s="425">
        <v>0</v>
      </c>
      <c r="AI170" s="425">
        <v>0</v>
      </c>
      <c r="AJ170" s="425">
        <v>0</v>
      </c>
      <c r="AK170" s="425">
        <v>0</v>
      </c>
      <c r="AL170" s="425">
        <v>0</v>
      </c>
      <c r="AM170" s="425">
        <v>0</v>
      </c>
      <c r="AN170" s="425">
        <v>0</v>
      </c>
      <c r="AO170" s="425">
        <v>0</v>
      </c>
      <c r="AP170" s="425">
        <v>0</v>
      </c>
      <c r="AQ170" s="425">
        <v>30.87</v>
      </c>
    </row>
    <row r="171" spans="1:43" x14ac:dyDescent="0.25">
      <c r="A171" s="424" t="s">
        <v>164</v>
      </c>
      <c r="B171" s="425">
        <v>0</v>
      </c>
      <c r="C171" s="425">
        <v>0</v>
      </c>
      <c r="D171" s="425">
        <v>0</v>
      </c>
      <c r="E171" s="425">
        <v>0</v>
      </c>
      <c r="F171" s="425">
        <v>0</v>
      </c>
      <c r="G171" s="425">
        <v>0</v>
      </c>
      <c r="H171" s="425">
        <v>0</v>
      </c>
      <c r="I171" s="425">
        <v>0</v>
      </c>
      <c r="J171" s="425">
        <v>0</v>
      </c>
      <c r="K171" s="425">
        <v>0</v>
      </c>
      <c r="L171" s="425">
        <v>0</v>
      </c>
      <c r="M171" s="425">
        <v>0</v>
      </c>
      <c r="N171" s="425">
        <v>0</v>
      </c>
      <c r="O171" s="425">
        <v>0</v>
      </c>
      <c r="P171" s="425">
        <v>0</v>
      </c>
      <c r="Q171" s="425">
        <v>0</v>
      </c>
      <c r="R171" s="425">
        <v>0</v>
      </c>
      <c r="S171" s="425">
        <v>0</v>
      </c>
      <c r="T171" s="425">
        <v>0</v>
      </c>
      <c r="U171" s="425">
        <v>0</v>
      </c>
      <c r="V171" s="425">
        <v>0</v>
      </c>
      <c r="W171" s="425">
        <v>0</v>
      </c>
      <c r="X171" s="425">
        <v>0</v>
      </c>
      <c r="Y171" s="425">
        <v>0</v>
      </c>
      <c r="Z171" s="425">
        <v>0</v>
      </c>
      <c r="AA171" s="425">
        <v>0</v>
      </c>
      <c r="AB171" s="425">
        <v>0</v>
      </c>
      <c r="AC171" s="425">
        <v>0</v>
      </c>
      <c r="AD171" s="425">
        <v>0</v>
      </c>
      <c r="AE171" s="425">
        <v>0</v>
      </c>
      <c r="AF171" s="425">
        <v>0</v>
      </c>
      <c r="AG171" s="425">
        <v>0</v>
      </c>
      <c r="AH171" s="425">
        <v>0</v>
      </c>
      <c r="AI171" s="425">
        <v>0</v>
      </c>
      <c r="AJ171" s="425">
        <v>0</v>
      </c>
      <c r="AK171" s="425">
        <v>0</v>
      </c>
      <c r="AL171" s="425">
        <v>0</v>
      </c>
      <c r="AM171" s="425">
        <v>0</v>
      </c>
      <c r="AN171" s="425">
        <v>0</v>
      </c>
      <c r="AO171" s="425">
        <v>0</v>
      </c>
      <c r="AP171" s="425">
        <v>0</v>
      </c>
      <c r="AQ171" s="425">
        <v>0</v>
      </c>
    </row>
    <row r="172" spans="1:43" x14ac:dyDescent="0.25">
      <c r="A172" s="424" t="s">
        <v>165</v>
      </c>
      <c r="B172" s="425">
        <v>0</v>
      </c>
      <c r="C172" s="425">
        <v>0</v>
      </c>
      <c r="D172" s="425">
        <v>0</v>
      </c>
      <c r="E172" s="425">
        <v>0</v>
      </c>
      <c r="F172" s="425">
        <v>0</v>
      </c>
      <c r="G172" s="425">
        <v>0</v>
      </c>
      <c r="H172" s="425">
        <v>0</v>
      </c>
      <c r="I172" s="425">
        <v>0</v>
      </c>
      <c r="J172" s="425">
        <v>0</v>
      </c>
      <c r="K172" s="425">
        <v>0</v>
      </c>
      <c r="L172" s="425">
        <v>0</v>
      </c>
      <c r="M172" s="425">
        <v>0</v>
      </c>
      <c r="N172" s="425">
        <v>0</v>
      </c>
      <c r="O172" s="425">
        <v>0</v>
      </c>
      <c r="P172" s="425">
        <v>0</v>
      </c>
      <c r="Q172" s="425">
        <v>0</v>
      </c>
      <c r="R172" s="425">
        <v>0</v>
      </c>
      <c r="S172" s="425">
        <v>0</v>
      </c>
      <c r="T172" s="425">
        <v>0</v>
      </c>
      <c r="U172" s="425">
        <v>0</v>
      </c>
      <c r="V172" s="425">
        <v>0</v>
      </c>
      <c r="W172" s="425">
        <v>0</v>
      </c>
      <c r="X172" s="425">
        <v>0</v>
      </c>
      <c r="Y172" s="425">
        <v>0</v>
      </c>
      <c r="Z172" s="425">
        <v>0</v>
      </c>
      <c r="AA172" s="425">
        <v>0</v>
      </c>
      <c r="AB172" s="425">
        <v>0</v>
      </c>
      <c r="AC172" s="425">
        <v>0</v>
      </c>
      <c r="AD172" s="425">
        <v>0</v>
      </c>
      <c r="AE172" s="425">
        <v>0</v>
      </c>
      <c r="AF172" s="425">
        <v>0</v>
      </c>
      <c r="AG172" s="425">
        <v>0</v>
      </c>
      <c r="AH172" s="425">
        <v>0</v>
      </c>
      <c r="AI172" s="425">
        <v>0</v>
      </c>
      <c r="AJ172" s="425">
        <v>0</v>
      </c>
      <c r="AK172" s="425">
        <v>0</v>
      </c>
      <c r="AL172" s="425">
        <v>0</v>
      </c>
      <c r="AM172" s="425">
        <v>0</v>
      </c>
      <c r="AN172" s="425">
        <v>0</v>
      </c>
      <c r="AO172" s="425">
        <v>0</v>
      </c>
      <c r="AP172" s="425">
        <v>0</v>
      </c>
      <c r="AQ172" s="425">
        <v>0</v>
      </c>
    </row>
    <row r="173" spans="1:43" x14ac:dyDescent="0.25">
      <c r="A173" s="422" t="s">
        <v>166</v>
      </c>
      <c r="B173" s="423">
        <v>204108.93701999998</v>
      </c>
      <c r="C173" s="423">
        <v>73860.949700000012</v>
      </c>
      <c r="D173" s="423">
        <v>123247.42857</v>
      </c>
      <c r="E173" s="423">
        <v>79828.449610000011</v>
      </c>
      <c r="F173" s="423">
        <v>54556.616130000002</v>
      </c>
      <c r="G173" s="423">
        <v>45435.709480000005</v>
      </c>
      <c r="H173" s="423">
        <v>35206.0628</v>
      </c>
      <c r="I173" s="423">
        <v>55056.582820000003</v>
      </c>
      <c r="J173" s="423">
        <v>40510.089339999999</v>
      </c>
      <c r="K173" s="423">
        <v>45751.016080000001</v>
      </c>
      <c r="L173" s="423">
        <v>23774.921999999999</v>
      </c>
      <c r="M173" s="423">
        <v>38924.809850000005</v>
      </c>
      <c r="N173" s="423">
        <v>49722.182939999999</v>
      </c>
      <c r="O173" s="423">
        <v>25676.710009999999</v>
      </c>
      <c r="P173" s="423">
        <v>21641.398039999996</v>
      </c>
      <c r="Q173" s="423">
        <v>9890.2711400000007</v>
      </c>
      <c r="R173" s="423">
        <v>8877.2002899999989</v>
      </c>
      <c r="S173" s="423">
        <v>6710.3529799999997</v>
      </c>
      <c r="T173" s="423">
        <v>45764.572560000001</v>
      </c>
      <c r="U173" s="423">
        <v>32397.88481</v>
      </c>
      <c r="V173" s="423">
        <v>15529.993130000001</v>
      </c>
      <c r="W173" s="423">
        <v>11005.657510000001</v>
      </c>
      <c r="X173" s="423">
        <v>29230.745309999998</v>
      </c>
      <c r="Y173" s="423">
        <v>16784.651689999999</v>
      </c>
      <c r="Z173" s="423">
        <v>30562.701779999999</v>
      </c>
      <c r="AA173" s="423">
        <v>11952.944149999999</v>
      </c>
      <c r="AB173" s="423">
        <v>32215.108109999997</v>
      </c>
      <c r="AC173" s="423">
        <v>49257.702590000001</v>
      </c>
      <c r="AD173" s="423">
        <v>11583.69585</v>
      </c>
      <c r="AE173" s="423">
        <v>47731.029600000002</v>
      </c>
      <c r="AF173" s="423">
        <v>34860.090839999997</v>
      </c>
      <c r="AG173" s="423">
        <v>12710.398800000001</v>
      </c>
      <c r="AH173" s="423">
        <v>10482.220650000001</v>
      </c>
      <c r="AI173" s="423">
        <v>7629.0286799999994</v>
      </c>
      <c r="AJ173" s="423">
        <v>4849.2466499999991</v>
      </c>
      <c r="AK173" s="423">
        <v>15173.374</v>
      </c>
      <c r="AL173" s="423">
        <v>10644.86751</v>
      </c>
      <c r="AM173" s="423">
        <v>5149.4710599999999</v>
      </c>
      <c r="AN173" s="423">
        <v>31388.61189</v>
      </c>
      <c r="AO173" s="423">
        <v>22863.02807</v>
      </c>
      <c r="AP173" s="423">
        <v>6878.2741000000005</v>
      </c>
      <c r="AQ173" s="423">
        <v>1439424.9881399998</v>
      </c>
    </row>
    <row r="174" spans="1:43" x14ac:dyDescent="0.25">
      <c r="A174" s="426" t="s">
        <v>167</v>
      </c>
      <c r="B174" s="425">
        <v>120676.89</v>
      </c>
      <c r="C174" s="425">
        <v>27109.5</v>
      </c>
      <c r="D174" s="425">
        <v>65007.611749999996</v>
      </c>
      <c r="E174" s="425">
        <v>26503.070390000001</v>
      </c>
      <c r="F174" s="425">
        <v>7000.08842</v>
      </c>
      <c r="G174" s="425">
        <v>6540.8649999999998</v>
      </c>
      <c r="H174" s="425">
        <v>8763.3161899999996</v>
      </c>
      <c r="I174" s="425">
        <v>6947.0340700000006</v>
      </c>
      <c r="J174" s="425">
        <v>4353.0600000000004</v>
      </c>
      <c r="K174" s="425">
        <v>5574.43</v>
      </c>
      <c r="L174" s="425">
        <v>11553.95954</v>
      </c>
      <c r="M174" s="425">
        <v>20486.07128</v>
      </c>
      <c r="N174" s="425">
        <v>21975.13423</v>
      </c>
      <c r="O174" s="425">
        <v>2068.654</v>
      </c>
      <c r="P174" s="425">
        <v>4480.65715</v>
      </c>
      <c r="Q174" s="425">
        <v>3333.2</v>
      </c>
      <c r="R174" s="425">
        <v>2921.1350299999999</v>
      </c>
      <c r="S174" s="425">
        <v>4570.8617999999997</v>
      </c>
      <c r="T174" s="425">
        <v>7127.6060299999999</v>
      </c>
      <c r="U174" s="425">
        <v>4667.5434999999998</v>
      </c>
      <c r="V174" s="425">
        <v>5994.7</v>
      </c>
      <c r="W174" s="425">
        <v>3850.47</v>
      </c>
      <c r="X174" s="425">
        <v>2987.3750199999999</v>
      </c>
      <c r="Y174" s="425">
        <v>2256.42</v>
      </c>
      <c r="Z174" s="425">
        <v>27026.092339999999</v>
      </c>
      <c r="AA174" s="425">
        <v>5007.7749999999996</v>
      </c>
      <c r="AB174" s="425">
        <v>17037.099999999999</v>
      </c>
      <c r="AC174" s="425">
        <v>21348.2</v>
      </c>
      <c r="AD174" s="425">
        <v>11832.9</v>
      </c>
      <c r="AE174" s="425">
        <v>19769.099999999999</v>
      </c>
      <c r="AF174" s="425">
        <v>10214.879999999999</v>
      </c>
      <c r="AG174" s="425">
        <v>3968.76</v>
      </c>
      <c r="AH174" s="425">
        <v>5373.67</v>
      </c>
      <c r="AI174" s="425">
        <v>2623.29</v>
      </c>
      <c r="AJ174" s="425">
        <v>5479.12</v>
      </c>
      <c r="AK174" s="425">
        <v>10860.05</v>
      </c>
      <c r="AL174" s="425">
        <v>6104.1</v>
      </c>
      <c r="AM174" s="425">
        <v>2459.3000000000002</v>
      </c>
      <c r="AN174" s="425">
        <v>9739.52</v>
      </c>
      <c r="AO174" s="425">
        <v>7183.3407900000002</v>
      </c>
      <c r="AP174" s="425">
        <v>2674.46</v>
      </c>
      <c r="AQ174" s="425">
        <v>545451.31152999995</v>
      </c>
    </row>
    <row r="175" spans="1:43" x14ac:dyDescent="0.25">
      <c r="A175" s="424" t="s">
        <v>168</v>
      </c>
      <c r="B175" s="425">
        <v>120676.89</v>
      </c>
      <c r="C175" s="425">
        <v>27109.5</v>
      </c>
      <c r="D175" s="425">
        <v>65007.611749999996</v>
      </c>
      <c r="E175" s="425">
        <v>26503.070390000001</v>
      </c>
      <c r="F175" s="425">
        <v>7000.08842</v>
      </c>
      <c r="G175" s="425">
        <v>6540.8649999999998</v>
      </c>
      <c r="H175" s="425">
        <v>8763.3161899999996</v>
      </c>
      <c r="I175" s="425">
        <v>6947.0340700000006</v>
      </c>
      <c r="J175" s="425">
        <v>4353.0600000000004</v>
      </c>
      <c r="K175" s="425">
        <v>5574.43</v>
      </c>
      <c r="L175" s="425">
        <v>11553.95954</v>
      </c>
      <c r="M175" s="425">
        <v>20486.07128</v>
      </c>
      <c r="N175" s="425">
        <v>21975.13423</v>
      </c>
      <c r="O175" s="425">
        <v>2068.654</v>
      </c>
      <c r="P175" s="425">
        <v>4480.65715</v>
      </c>
      <c r="Q175" s="425">
        <v>3333.2</v>
      </c>
      <c r="R175" s="425">
        <v>2921.1350299999999</v>
      </c>
      <c r="S175" s="425">
        <v>4570.8617999999997</v>
      </c>
      <c r="T175" s="425">
        <v>7127.6060299999999</v>
      </c>
      <c r="U175" s="425">
        <v>4667.5434999999998</v>
      </c>
      <c r="V175" s="425">
        <v>5994.7</v>
      </c>
      <c r="W175" s="425">
        <v>3850.47</v>
      </c>
      <c r="X175" s="425">
        <v>2987.3750199999999</v>
      </c>
      <c r="Y175" s="425">
        <v>2256.42</v>
      </c>
      <c r="Z175" s="425">
        <v>27026.092339999999</v>
      </c>
      <c r="AA175" s="425">
        <v>5007.7749999999996</v>
      </c>
      <c r="AB175" s="425">
        <v>17037.099999999999</v>
      </c>
      <c r="AC175" s="425">
        <v>21348.2</v>
      </c>
      <c r="AD175" s="425">
        <v>11832.9</v>
      </c>
      <c r="AE175" s="425">
        <v>19769.099999999999</v>
      </c>
      <c r="AF175" s="425">
        <v>10214.879999999999</v>
      </c>
      <c r="AG175" s="425">
        <v>3968.76</v>
      </c>
      <c r="AH175" s="425">
        <v>5373.67</v>
      </c>
      <c r="AI175" s="425">
        <v>2623.29</v>
      </c>
      <c r="AJ175" s="425">
        <v>5479.12</v>
      </c>
      <c r="AK175" s="425">
        <v>10860.05</v>
      </c>
      <c r="AL175" s="425">
        <v>6104.1</v>
      </c>
      <c r="AM175" s="425">
        <v>2459.3000000000002</v>
      </c>
      <c r="AN175" s="425">
        <v>9739.52</v>
      </c>
      <c r="AO175" s="425">
        <v>7183.3407900000002</v>
      </c>
      <c r="AP175" s="425">
        <v>2674.46</v>
      </c>
      <c r="AQ175" s="425">
        <v>545451.31152999995</v>
      </c>
    </row>
    <row r="176" spans="1:43" x14ac:dyDescent="0.25">
      <c r="A176" s="424" t="s">
        <v>169</v>
      </c>
      <c r="B176" s="425">
        <v>0</v>
      </c>
      <c r="C176" s="425">
        <v>0</v>
      </c>
      <c r="D176" s="425">
        <v>0</v>
      </c>
      <c r="E176" s="425">
        <v>0</v>
      </c>
      <c r="F176" s="425">
        <v>0</v>
      </c>
      <c r="G176" s="425">
        <v>0</v>
      </c>
      <c r="H176" s="425">
        <v>0</v>
      </c>
      <c r="I176" s="425">
        <v>0</v>
      </c>
      <c r="J176" s="425">
        <v>0</v>
      </c>
      <c r="K176" s="425">
        <v>0</v>
      </c>
      <c r="L176" s="425">
        <v>0</v>
      </c>
      <c r="M176" s="425">
        <v>0</v>
      </c>
      <c r="N176" s="425">
        <v>0</v>
      </c>
      <c r="O176" s="425">
        <v>0</v>
      </c>
      <c r="P176" s="425">
        <v>0</v>
      </c>
      <c r="Q176" s="425">
        <v>0</v>
      </c>
      <c r="R176" s="425">
        <v>0</v>
      </c>
      <c r="S176" s="425">
        <v>0</v>
      </c>
      <c r="T176" s="425">
        <v>0</v>
      </c>
      <c r="U176" s="425">
        <v>0</v>
      </c>
      <c r="V176" s="425">
        <v>0</v>
      </c>
      <c r="W176" s="425">
        <v>0</v>
      </c>
      <c r="X176" s="425">
        <v>0</v>
      </c>
      <c r="Y176" s="425">
        <v>0</v>
      </c>
      <c r="Z176" s="425">
        <v>0</v>
      </c>
      <c r="AA176" s="425">
        <v>0</v>
      </c>
      <c r="AB176" s="425">
        <v>0</v>
      </c>
      <c r="AC176" s="425">
        <v>0</v>
      </c>
      <c r="AD176" s="425">
        <v>0</v>
      </c>
      <c r="AE176" s="425">
        <v>0</v>
      </c>
      <c r="AF176" s="425">
        <v>0</v>
      </c>
      <c r="AG176" s="425">
        <v>0</v>
      </c>
      <c r="AH176" s="425">
        <v>0</v>
      </c>
      <c r="AI176" s="425">
        <v>0</v>
      </c>
      <c r="AJ176" s="425">
        <v>0</v>
      </c>
      <c r="AK176" s="425">
        <v>0</v>
      </c>
      <c r="AL176" s="425">
        <v>0</v>
      </c>
      <c r="AM176" s="425">
        <v>0</v>
      </c>
      <c r="AN176" s="425">
        <v>0</v>
      </c>
      <c r="AO176" s="425">
        <v>0</v>
      </c>
      <c r="AP176" s="425">
        <v>0</v>
      </c>
      <c r="AQ176" s="425">
        <v>0</v>
      </c>
    </row>
    <row r="177" spans="1:43" x14ac:dyDescent="0.25">
      <c r="A177" s="424" t="s">
        <v>170</v>
      </c>
      <c r="B177" s="425">
        <v>0</v>
      </c>
      <c r="C177" s="425">
        <v>0</v>
      </c>
      <c r="D177" s="425">
        <v>0</v>
      </c>
      <c r="E177" s="425">
        <v>0</v>
      </c>
      <c r="F177" s="425">
        <v>0</v>
      </c>
      <c r="G177" s="425">
        <v>0</v>
      </c>
      <c r="H177" s="425">
        <v>0</v>
      </c>
      <c r="I177" s="425">
        <v>0</v>
      </c>
      <c r="J177" s="425">
        <v>0</v>
      </c>
      <c r="K177" s="425">
        <v>0</v>
      </c>
      <c r="L177" s="425">
        <v>0</v>
      </c>
      <c r="M177" s="425">
        <v>0</v>
      </c>
      <c r="N177" s="425">
        <v>0</v>
      </c>
      <c r="O177" s="425">
        <v>0</v>
      </c>
      <c r="P177" s="425">
        <v>0</v>
      </c>
      <c r="Q177" s="425">
        <v>0</v>
      </c>
      <c r="R177" s="425">
        <v>0</v>
      </c>
      <c r="S177" s="425">
        <v>0</v>
      </c>
      <c r="T177" s="425">
        <v>0</v>
      </c>
      <c r="U177" s="425">
        <v>0</v>
      </c>
      <c r="V177" s="425">
        <v>0</v>
      </c>
      <c r="W177" s="425">
        <v>0</v>
      </c>
      <c r="X177" s="425">
        <v>0</v>
      </c>
      <c r="Y177" s="425">
        <v>0</v>
      </c>
      <c r="Z177" s="425">
        <v>0</v>
      </c>
      <c r="AA177" s="425">
        <v>0</v>
      </c>
      <c r="AB177" s="425">
        <v>0</v>
      </c>
      <c r="AC177" s="425">
        <v>0</v>
      </c>
      <c r="AD177" s="425">
        <v>0</v>
      </c>
      <c r="AE177" s="425">
        <v>0</v>
      </c>
      <c r="AF177" s="425">
        <v>0</v>
      </c>
      <c r="AG177" s="425">
        <v>0</v>
      </c>
      <c r="AH177" s="425">
        <v>0</v>
      </c>
      <c r="AI177" s="425">
        <v>0</v>
      </c>
      <c r="AJ177" s="425">
        <v>0</v>
      </c>
      <c r="AK177" s="425">
        <v>0</v>
      </c>
      <c r="AL177" s="425">
        <v>0</v>
      </c>
      <c r="AM177" s="425">
        <v>0</v>
      </c>
      <c r="AN177" s="425">
        <v>0</v>
      </c>
      <c r="AO177" s="425">
        <v>0</v>
      </c>
      <c r="AP177" s="425">
        <v>0</v>
      </c>
      <c r="AQ177" s="425">
        <v>0</v>
      </c>
    </row>
    <row r="178" spans="1:43" x14ac:dyDescent="0.25">
      <c r="A178" s="426" t="s">
        <v>171</v>
      </c>
      <c r="B178" s="425">
        <v>1756.5934600000001</v>
      </c>
      <c r="C178" s="425">
        <v>0</v>
      </c>
      <c r="D178" s="425">
        <v>287.54940000000005</v>
      </c>
      <c r="E178" s="425">
        <v>0</v>
      </c>
      <c r="F178" s="425">
        <v>287.98298</v>
      </c>
      <c r="G178" s="425">
        <v>1233.1323600000001</v>
      </c>
      <c r="H178" s="425">
        <v>1087.95111</v>
      </c>
      <c r="I178" s="425">
        <v>0.33</v>
      </c>
      <c r="J178" s="425">
        <v>15.12</v>
      </c>
      <c r="K178" s="425">
        <v>355.36014</v>
      </c>
      <c r="L178" s="425">
        <v>25.790770000000002</v>
      </c>
      <c r="M178" s="425">
        <v>0</v>
      </c>
      <c r="N178" s="425">
        <v>359.88868000000002</v>
      </c>
      <c r="O178" s="425">
        <v>489.86705999999998</v>
      </c>
      <c r="P178" s="425">
        <v>1067.7353400000002</v>
      </c>
      <c r="Q178" s="425">
        <v>2933.2283199999997</v>
      </c>
      <c r="R178" s="425">
        <v>168.136</v>
      </c>
      <c r="S178" s="425">
        <v>579.02035000000001</v>
      </c>
      <c r="T178" s="425">
        <v>1184.7460700000001</v>
      </c>
      <c r="U178" s="425">
        <v>908.53549999999996</v>
      </c>
      <c r="V178" s="425">
        <v>183.81980999999999</v>
      </c>
      <c r="W178" s="425">
        <v>984.16</v>
      </c>
      <c r="X178" s="425">
        <v>3090.6350699999998</v>
      </c>
      <c r="Y178" s="425">
        <v>2E-3</v>
      </c>
      <c r="Z178" s="425">
        <v>2274.4818399999999</v>
      </c>
      <c r="AA178" s="425">
        <v>179.62493000000001</v>
      </c>
      <c r="AB178" s="425">
        <v>0</v>
      </c>
      <c r="AC178" s="425">
        <v>789.18174999999997</v>
      </c>
      <c r="AD178" s="425">
        <v>161.1789</v>
      </c>
      <c r="AE178" s="425">
        <v>222.32240999999999</v>
      </c>
      <c r="AF178" s="425">
        <v>65.992660000000001</v>
      </c>
      <c r="AG178" s="425">
        <v>229.07957000000002</v>
      </c>
      <c r="AH178" s="425">
        <v>147.07213000000002</v>
      </c>
      <c r="AI178" s="425">
        <v>0</v>
      </c>
      <c r="AJ178" s="425">
        <v>63.518120000000003</v>
      </c>
      <c r="AK178" s="425">
        <v>21.26784</v>
      </c>
      <c r="AL178" s="425">
        <v>0</v>
      </c>
      <c r="AM178" s="425">
        <v>3.41</v>
      </c>
      <c r="AN178" s="425">
        <v>4149.3721100000002</v>
      </c>
      <c r="AO178" s="425">
        <v>678.06457</v>
      </c>
      <c r="AP178" s="425">
        <v>23.809240000000003</v>
      </c>
      <c r="AQ178" s="425">
        <v>26007.960490000001</v>
      </c>
    </row>
    <row r="179" spans="1:43" x14ac:dyDescent="0.25">
      <c r="A179" s="424" t="s">
        <v>172</v>
      </c>
      <c r="B179" s="425">
        <v>0</v>
      </c>
      <c r="C179" s="425">
        <v>0</v>
      </c>
      <c r="D179" s="425">
        <v>0</v>
      </c>
      <c r="E179" s="425">
        <v>0</v>
      </c>
      <c r="F179" s="425">
        <v>0</v>
      </c>
      <c r="G179" s="425">
        <v>0</v>
      </c>
      <c r="H179" s="425">
        <v>0</v>
      </c>
      <c r="I179" s="425">
        <v>0</v>
      </c>
      <c r="J179" s="425">
        <v>0</v>
      </c>
      <c r="K179" s="425">
        <v>0</v>
      </c>
      <c r="L179" s="425">
        <v>0</v>
      </c>
      <c r="M179" s="425">
        <v>0</v>
      </c>
      <c r="N179" s="425">
        <v>0</v>
      </c>
      <c r="O179" s="425">
        <v>0</v>
      </c>
      <c r="P179" s="425">
        <v>0</v>
      </c>
      <c r="Q179" s="425">
        <v>0</v>
      </c>
      <c r="R179" s="425">
        <v>0</v>
      </c>
      <c r="S179" s="425">
        <v>0</v>
      </c>
      <c r="T179" s="425">
        <v>0</v>
      </c>
      <c r="U179" s="425">
        <v>0</v>
      </c>
      <c r="V179" s="425">
        <v>0</v>
      </c>
      <c r="W179" s="425">
        <v>0</v>
      </c>
      <c r="X179" s="425">
        <v>0</v>
      </c>
      <c r="Y179" s="425">
        <v>0</v>
      </c>
      <c r="Z179" s="425">
        <v>0</v>
      </c>
      <c r="AA179" s="425">
        <v>0</v>
      </c>
      <c r="AB179" s="425">
        <v>0</v>
      </c>
      <c r="AC179" s="425">
        <v>0</v>
      </c>
      <c r="AD179" s="425">
        <v>0</v>
      </c>
      <c r="AE179" s="425">
        <v>0</v>
      </c>
      <c r="AF179" s="425">
        <v>0</v>
      </c>
      <c r="AG179" s="425">
        <v>0</v>
      </c>
      <c r="AH179" s="425">
        <v>0</v>
      </c>
      <c r="AI179" s="425">
        <v>0</v>
      </c>
      <c r="AJ179" s="425">
        <v>0</v>
      </c>
      <c r="AK179" s="425">
        <v>0</v>
      </c>
      <c r="AL179" s="425">
        <v>0</v>
      </c>
      <c r="AM179" s="425">
        <v>0</v>
      </c>
      <c r="AN179" s="425">
        <v>0</v>
      </c>
      <c r="AO179" s="425">
        <v>0</v>
      </c>
      <c r="AP179" s="425">
        <v>0</v>
      </c>
      <c r="AQ179" s="425">
        <v>0</v>
      </c>
    </row>
    <row r="180" spans="1:43" x14ac:dyDescent="0.25">
      <c r="A180" s="424" t="s">
        <v>173</v>
      </c>
      <c r="B180" s="425">
        <v>0</v>
      </c>
      <c r="C180" s="425">
        <v>0</v>
      </c>
      <c r="D180" s="425">
        <v>0</v>
      </c>
      <c r="E180" s="425">
        <v>0</v>
      </c>
      <c r="F180" s="425">
        <v>0</v>
      </c>
      <c r="G180" s="425">
        <v>0</v>
      </c>
      <c r="H180" s="425">
        <v>3.1454200000000001</v>
      </c>
      <c r="I180" s="425">
        <v>0</v>
      </c>
      <c r="J180" s="425">
        <v>0</v>
      </c>
      <c r="K180" s="425">
        <v>0</v>
      </c>
      <c r="L180" s="425">
        <v>0</v>
      </c>
      <c r="M180" s="425">
        <v>0</v>
      </c>
      <c r="N180" s="425">
        <v>23.968130000000002</v>
      </c>
      <c r="O180" s="425">
        <v>362.02199999999999</v>
      </c>
      <c r="P180" s="425">
        <v>0</v>
      </c>
      <c r="Q180" s="425">
        <v>0</v>
      </c>
      <c r="R180" s="425">
        <v>0</v>
      </c>
      <c r="S180" s="425">
        <v>0</v>
      </c>
      <c r="T180" s="425">
        <v>0</v>
      </c>
      <c r="U180" s="425">
        <v>0</v>
      </c>
      <c r="V180" s="425">
        <v>0</v>
      </c>
      <c r="W180" s="425">
        <v>0</v>
      </c>
      <c r="X180" s="425">
        <v>0</v>
      </c>
      <c r="Y180" s="425">
        <v>0</v>
      </c>
      <c r="Z180" s="425">
        <v>1853.3439900000001</v>
      </c>
      <c r="AA180" s="425">
        <v>40.298099999999998</v>
      </c>
      <c r="AB180" s="425">
        <v>0</v>
      </c>
      <c r="AC180" s="425">
        <v>0</v>
      </c>
      <c r="AD180" s="425">
        <v>0</v>
      </c>
      <c r="AE180" s="425">
        <v>195.34455</v>
      </c>
      <c r="AF180" s="425">
        <v>62.500660000000003</v>
      </c>
      <c r="AG180" s="425">
        <v>0</v>
      </c>
      <c r="AH180" s="425">
        <v>0</v>
      </c>
      <c r="AI180" s="425">
        <v>0</v>
      </c>
      <c r="AJ180" s="425">
        <v>63.518120000000003</v>
      </c>
      <c r="AK180" s="425">
        <v>21.26784</v>
      </c>
      <c r="AL180" s="425">
        <v>0</v>
      </c>
      <c r="AM180" s="425">
        <v>0</v>
      </c>
      <c r="AN180" s="425">
        <v>4133.7777100000003</v>
      </c>
      <c r="AO180" s="425">
        <v>0</v>
      </c>
      <c r="AP180" s="425">
        <v>0</v>
      </c>
      <c r="AQ180" s="425">
        <v>6759.1865200000011</v>
      </c>
    </row>
    <row r="181" spans="1:43" x14ac:dyDescent="0.25">
      <c r="A181" s="424" t="s">
        <v>174</v>
      </c>
      <c r="B181" s="425">
        <v>1756.5934600000001</v>
      </c>
      <c r="C181" s="425">
        <v>0</v>
      </c>
      <c r="D181" s="425">
        <v>287.54940000000005</v>
      </c>
      <c r="E181" s="425">
        <v>0</v>
      </c>
      <c r="F181" s="425">
        <v>287.98298</v>
      </c>
      <c r="G181" s="425">
        <v>1233.1323600000001</v>
      </c>
      <c r="H181" s="425">
        <v>1084.8056899999999</v>
      </c>
      <c r="I181" s="425">
        <v>0.33</v>
      </c>
      <c r="J181" s="425">
        <v>15.12</v>
      </c>
      <c r="K181" s="425">
        <v>355.36014</v>
      </c>
      <c r="L181" s="425">
        <v>25.790770000000002</v>
      </c>
      <c r="M181" s="425">
        <v>0</v>
      </c>
      <c r="N181" s="425">
        <v>335.92054999999999</v>
      </c>
      <c r="O181" s="425">
        <v>127.84506</v>
      </c>
      <c r="P181" s="425">
        <v>1067.7353400000002</v>
      </c>
      <c r="Q181" s="425">
        <v>2933.2283199999997</v>
      </c>
      <c r="R181" s="425">
        <v>168.136</v>
      </c>
      <c r="S181" s="425">
        <v>579.02035000000001</v>
      </c>
      <c r="T181" s="425">
        <v>1184.7460700000001</v>
      </c>
      <c r="U181" s="425">
        <v>908.53549999999996</v>
      </c>
      <c r="V181" s="425">
        <v>183.81980999999999</v>
      </c>
      <c r="W181" s="425">
        <v>984.16</v>
      </c>
      <c r="X181" s="425">
        <v>3090.6350699999998</v>
      </c>
      <c r="Y181" s="425">
        <v>2E-3</v>
      </c>
      <c r="Z181" s="425">
        <v>421.13784999999996</v>
      </c>
      <c r="AA181" s="425">
        <v>139.32683</v>
      </c>
      <c r="AB181" s="425">
        <v>0</v>
      </c>
      <c r="AC181" s="425">
        <v>789.18174999999997</v>
      </c>
      <c r="AD181" s="425">
        <v>161.1789</v>
      </c>
      <c r="AE181" s="425">
        <v>26.97786</v>
      </c>
      <c r="AF181" s="425">
        <v>3.492</v>
      </c>
      <c r="AG181" s="425">
        <v>229.07957000000002</v>
      </c>
      <c r="AH181" s="425">
        <v>147.07213000000002</v>
      </c>
      <c r="AI181" s="425">
        <v>0</v>
      </c>
      <c r="AJ181" s="425">
        <v>0</v>
      </c>
      <c r="AK181" s="425">
        <v>0</v>
      </c>
      <c r="AL181" s="425">
        <v>0</v>
      </c>
      <c r="AM181" s="425">
        <v>3.41</v>
      </c>
      <c r="AN181" s="425">
        <v>15.5944</v>
      </c>
      <c r="AO181" s="425">
        <v>678.06457</v>
      </c>
      <c r="AP181" s="425">
        <v>23.809240000000003</v>
      </c>
      <c r="AQ181" s="425">
        <v>19248.773969999998</v>
      </c>
    </row>
    <row r="182" spans="1:43" x14ac:dyDescent="0.25">
      <c r="A182" s="426" t="s">
        <v>175</v>
      </c>
      <c r="B182" s="425">
        <v>0</v>
      </c>
      <c r="C182" s="425">
        <v>0</v>
      </c>
      <c r="D182" s="425">
        <v>0</v>
      </c>
      <c r="E182" s="425">
        <v>0</v>
      </c>
      <c r="F182" s="425">
        <v>0</v>
      </c>
      <c r="G182" s="425">
        <v>0</v>
      </c>
      <c r="H182" s="425">
        <v>0</v>
      </c>
      <c r="I182" s="425">
        <v>0</v>
      </c>
      <c r="J182" s="425">
        <v>0</v>
      </c>
      <c r="K182" s="425">
        <v>0</v>
      </c>
      <c r="L182" s="425">
        <v>0</v>
      </c>
      <c r="M182" s="425">
        <v>0</v>
      </c>
      <c r="N182" s="425">
        <v>0</v>
      </c>
      <c r="O182" s="425">
        <v>0</v>
      </c>
      <c r="P182" s="425">
        <v>0</v>
      </c>
      <c r="Q182" s="425">
        <v>0</v>
      </c>
      <c r="R182" s="425">
        <v>0</v>
      </c>
      <c r="S182" s="425">
        <v>0</v>
      </c>
      <c r="T182" s="425">
        <v>0</v>
      </c>
      <c r="U182" s="425">
        <v>0</v>
      </c>
      <c r="V182" s="425">
        <v>0</v>
      </c>
      <c r="W182" s="425">
        <v>0</v>
      </c>
      <c r="X182" s="425">
        <v>0</v>
      </c>
      <c r="Y182" s="425">
        <v>0</v>
      </c>
      <c r="Z182" s="425">
        <v>0</v>
      </c>
      <c r="AA182" s="425">
        <v>0</v>
      </c>
      <c r="AB182" s="425">
        <v>0</v>
      </c>
      <c r="AC182" s="425">
        <v>0</v>
      </c>
      <c r="AD182" s="425">
        <v>0</v>
      </c>
      <c r="AE182" s="425">
        <v>0</v>
      </c>
      <c r="AF182" s="425">
        <v>0</v>
      </c>
      <c r="AG182" s="425">
        <v>0</v>
      </c>
      <c r="AH182" s="425">
        <v>0</v>
      </c>
      <c r="AI182" s="425">
        <v>0</v>
      </c>
      <c r="AJ182" s="425">
        <v>0</v>
      </c>
      <c r="AK182" s="425">
        <v>0</v>
      </c>
      <c r="AL182" s="425">
        <v>0</v>
      </c>
      <c r="AM182" s="425">
        <v>0</v>
      </c>
      <c r="AN182" s="425">
        <v>0</v>
      </c>
      <c r="AO182" s="425">
        <v>0</v>
      </c>
      <c r="AP182" s="425">
        <v>0</v>
      </c>
      <c r="AQ182" s="425">
        <v>0</v>
      </c>
    </row>
    <row r="183" spans="1:43" x14ac:dyDescent="0.25">
      <c r="A183" s="424" t="s">
        <v>176</v>
      </c>
      <c r="B183" s="425">
        <v>0</v>
      </c>
      <c r="C183" s="425">
        <v>0</v>
      </c>
      <c r="D183" s="425">
        <v>0</v>
      </c>
      <c r="E183" s="425">
        <v>0</v>
      </c>
      <c r="F183" s="425">
        <v>0</v>
      </c>
      <c r="G183" s="425">
        <v>0</v>
      </c>
      <c r="H183" s="425">
        <v>0</v>
      </c>
      <c r="I183" s="425">
        <v>0</v>
      </c>
      <c r="J183" s="425">
        <v>0</v>
      </c>
      <c r="K183" s="425">
        <v>0</v>
      </c>
      <c r="L183" s="425">
        <v>0</v>
      </c>
      <c r="M183" s="425">
        <v>0</v>
      </c>
      <c r="N183" s="425">
        <v>0</v>
      </c>
      <c r="O183" s="425">
        <v>0</v>
      </c>
      <c r="P183" s="425">
        <v>0</v>
      </c>
      <c r="Q183" s="425">
        <v>0</v>
      </c>
      <c r="R183" s="425">
        <v>0</v>
      </c>
      <c r="S183" s="425">
        <v>0</v>
      </c>
      <c r="T183" s="425">
        <v>0</v>
      </c>
      <c r="U183" s="425">
        <v>0</v>
      </c>
      <c r="V183" s="425">
        <v>0</v>
      </c>
      <c r="W183" s="425">
        <v>0</v>
      </c>
      <c r="X183" s="425">
        <v>0</v>
      </c>
      <c r="Y183" s="425">
        <v>0</v>
      </c>
      <c r="Z183" s="425">
        <v>0</v>
      </c>
      <c r="AA183" s="425">
        <v>0</v>
      </c>
      <c r="AB183" s="425">
        <v>0</v>
      </c>
      <c r="AC183" s="425">
        <v>0</v>
      </c>
      <c r="AD183" s="425">
        <v>0</v>
      </c>
      <c r="AE183" s="425">
        <v>0</v>
      </c>
      <c r="AF183" s="425">
        <v>0</v>
      </c>
      <c r="AG183" s="425">
        <v>0</v>
      </c>
      <c r="AH183" s="425">
        <v>0</v>
      </c>
      <c r="AI183" s="425">
        <v>0</v>
      </c>
      <c r="AJ183" s="425">
        <v>0</v>
      </c>
      <c r="AK183" s="425">
        <v>0</v>
      </c>
      <c r="AL183" s="425">
        <v>0</v>
      </c>
      <c r="AM183" s="425">
        <v>0</v>
      </c>
      <c r="AN183" s="425">
        <v>0</v>
      </c>
      <c r="AO183" s="425">
        <v>0</v>
      </c>
      <c r="AP183" s="425">
        <v>0</v>
      </c>
      <c r="AQ183" s="425">
        <v>0</v>
      </c>
    </row>
    <row r="184" spans="1:43" x14ac:dyDescent="0.25">
      <c r="A184" s="426" t="s">
        <v>177</v>
      </c>
      <c r="B184" s="425">
        <v>81084.684860000008</v>
      </c>
      <c r="C184" s="425">
        <v>45955.257839999998</v>
      </c>
      <c r="D184" s="425">
        <v>57192.98616</v>
      </c>
      <c r="E184" s="425">
        <v>52239.36924</v>
      </c>
      <c r="F184" s="425">
        <v>46868.460210000005</v>
      </c>
      <c r="G184" s="425">
        <v>36922.009120000002</v>
      </c>
      <c r="H184" s="425">
        <v>24250.29046</v>
      </c>
      <c r="I184" s="425">
        <v>47008.235430000001</v>
      </c>
      <c r="J184" s="425">
        <v>37813.416310000001</v>
      </c>
      <c r="K184" s="425">
        <v>37873.848460000001</v>
      </c>
      <c r="L184" s="425">
        <v>11750.664570000001</v>
      </c>
      <c r="M184" s="425">
        <v>17553.484200000003</v>
      </c>
      <c r="N184" s="425">
        <v>24302.693670000001</v>
      </c>
      <c r="O184" s="425">
        <v>23058.404409999999</v>
      </c>
      <c r="P184" s="425">
        <v>15852.532169999999</v>
      </c>
      <c r="Q184" s="425">
        <v>4212.9978000000001</v>
      </c>
      <c r="R184" s="425">
        <v>8138.1753599999993</v>
      </c>
      <c r="S184" s="425">
        <v>3231.9133199999997</v>
      </c>
      <c r="T184" s="425">
        <v>37996.896010000004</v>
      </c>
      <c r="U184" s="425">
        <v>24914.805539999998</v>
      </c>
      <c r="V184" s="425">
        <v>9210.3948600000003</v>
      </c>
      <c r="W184" s="425">
        <v>8437.0241999999998</v>
      </c>
      <c r="X184" s="425">
        <v>23042.664949999998</v>
      </c>
      <c r="Y184" s="425">
        <v>14216.720079999999</v>
      </c>
      <c r="Z184" s="425">
        <v>3420.84951</v>
      </c>
      <c r="AA184" s="425">
        <v>9492.2341300000007</v>
      </c>
      <c r="AB184" s="425">
        <v>13268.67382</v>
      </c>
      <c r="AC184" s="425">
        <v>26975.55629</v>
      </c>
      <c r="AD184" s="425">
        <v>1427.2929100000001</v>
      </c>
      <c r="AE184" s="425">
        <v>26302.011700000003</v>
      </c>
      <c r="AF184" s="425">
        <v>23690.616440000002</v>
      </c>
      <c r="AG184" s="425">
        <v>8181.83374</v>
      </c>
      <c r="AH184" s="425">
        <v>7349.1887100000004</v>
      </c>
      <c r="AI184" s="425">
        <v>6092.9421499999999</v>
      </c>
      <c r="AJ184" s="425">
        <v>24.68891</v>
      </c>
      <c r="AK184" s="425">
        <v>3588.4809999999998</v>
      </c>
      <c r="AL184" s="425">
        <v>6127.5684799999999</v>
      </c>
      <c r="AM184" s="425">
        <v>4163.57395</v>
      </c>
      <c r="AN184" s="425">
        <v>17492.045699999999</v>
      </c>
      <c r="AO184" s="425">
        <v>16165.70205</v>
      </c>
      <c r="AP184" s="425">
        <v>4517.7747399999998</v>
      </c>
      <c r="AQ184" s="425">
        <v>871408.96346000023</v>
      </c>
    </row>
    <row r="185" spans="1:43" x14ac:dyDescent="0.25">
      <c r="A185" s="424" t="s">
        <v>178</v>
      </c>
      <c r="B185" s="425">
        <v>54443.868130000003</v>
      </c>
      <c r="C185" s="425">
        <v>33355.629990000001</v>
      </c>
      <c r="D185" s="425">
        <v>31541.573270000001</v>
      </c>
      <c r="E185" s="425">
        <v>15834.586289999999</v>
      </c>
      <c r="F185" s="425">
        <v>26272.319299999999</v>
      </c>
      <c r="G185" s="425">
        <v>3380.9750800000002</v>
      </c>
      <c r="H185" s="425">
        <v>6750.83655</v>
      </c>
      <c r="I185" s="425">
        <v>3467.9220399999999</v>
      </c>
      <c r="J185" s="425">
        <v>10100.973019999999</v>
      </c>
      <c r="K185" s="425">
        <v>15581.26701</v>
      </c>
      <c r="L185" s="425">
        <v>5188.3276599999999</v>
      </c>
      <c r="M185" s="425">
        <v>8267.9548200000008</v>
      </c>
      <c r="N185" s="425">
        <v>5712.2388899999996</v>
      </c>
      <c r="O185" s="425">
        <v>5437.0360499999997</v>
      </c>
      <c r="P185" s="425">
        <v>5184.2277699999995</v>
      </c>
      <c r="Q185" s="425">
        <v>1953.9159500000001</v>
      </c>
      <c r="R185" s="425">
        <v>809.20017000000007</v>
      </c>
      <c r="S185" s="425">
        <v>172.24076000000002</v>
      </c>
      <c r="T185" s="425">
        <v>28395.026300000001</v>
      </c>
      <c r="U185" s="425">
        <v>21422.251629999999</v>
      </c>
      <c r="V185" s="425">
        <v>5498.7404999999999</v>
      </c>
      <c r="W185" s="425">
        <v>1717.1931499999998</v>
      </c>
      <c r="X185" s="425">
        <v>3424.9168</v>
      </c>
      <c r="Y185" s="425">
        <v>1110.0250000000001</v>
      </c>
      <c r="Z185" s="425">
        <v>1313.2624900000001</v>
      </c>
      <c r="AA185" s="425">
        <v>729.58358999999996</v>
      </c>
      <c r="AB185" s="425">
        <v>3277.2718300000001</v>
      </c>
      <c r="AC185" s="425">
        <v>4271.8426799999997</v>
      </c>
      <c r="AD185" s="425">
        <v>592.58443</v>
      </c>
      <c r="AE185" s="425">
        <v>9445.4968000000008</v>
      </c>
      <c r="AF185" s="425">
        <v>3903.9058399999999</v>
      </c>
      <c r="AG185" s="425">
        <v>1032.92418</v>
      </c>
      <c r="AH185" s="425">
        <v>1383.30792</v>
      </c>
      <c r="AI185" s="425">
        <v>1187.94</v>
      </c>
      <c r="AJ185" s="425">
        <v>24.68891</v>
      </c>
      <c r="AK185" s="425">
        <v>1281.2190800000001</v>
      </c>
      <c r="AL185" s="425">
        <v>2038.3579299999999</v>
      </c>
      <c r="AM185" s="425">
        <v>0</v>
      </c>
      <c r="AN185" s="425">
        <v>4489.45</v>
      </c>
      <c r="AO185" s="425">
        <v>2903.9344599999999</v>
      </c>
      <c r="AP185" s="425">
        <v>541.92840999999999</v>
      </c>
      <c r="AQ185" s="425">
        <v>333440.94468000013</v>
      </c>
    </row>
    <row r="186" spans="1:43" x14ac:dyDescent="0.25">
      <c r="A186" s="424" t="s">
        <v>179</v>
      </c>
      <c r="B186" s="425">
        <v>26640.816729999999</v>
      </c>
      <c r="C186" s="425">
        <v>12599.627849999999</v>
      </c>
      <c r="D186" s="425">
        <v>25651.41289</v>
      </c>
      <c r="E186" s="425">
        <v>10266.847890000001</v>
      </c>
      <c r="F186" s="425">
        <v>20596.140910000002</v>
      </c>
      <c r="G186" s="425">
        <v>8139.2385100000001</v>
      </c>
      <c r="H186" s="425">
        <v>17499.45391</v>
      </c>
      <c r="I186" s="425">
        <v>34876.691890000002</v>
      </c>
      <c r="J186" s="425">
        <v>4387.2014900000004</v>
      </c>
      <c r="K186" s="425">
        <v>3929.5201700000002</v>
      </c>
      <c r="L186" s="425">
        <v>6562.33691</v>
      </c>
      <c r="M186" s="425">
        <v>2269.1430599999999</v>
      </c>
      <c r="N186" s="425">
        <v>7046.8953799999999</v>
      </c>
      <c r="O186" s="425">
        <v>17621.36836</v>
      </c>
      <c r="P186" s="425">
        <v>9866.9365699999998</v>
      </c>
      <c r="Q186" s="425">
        <v>903.58372999999995</v>
      </c>
      <c r="R186" s="425">
        <v>6559.1176699999996</v>
      </c>
      <c r="S186" s="425">
        <v>827.62605000000008</v>
      </c>
      <c r="T186" s="425">
        <v>9601.8697100000009</v>
      </c>
      <c r="U186" s="425">
        <v>2019.56945</v>
      </c>
      <c r="V186" s="425">
        <v>3711.65436</v>
      </c>
      <c r="W186" s="425">
        <v>2227.63069</v>
      </c>
      <c r="X186" s="425">
        <v>19617.748149999999</v>
      </c>
      <c r="Y186" s="425">
        <v>952.35378000000003</v>
      </c>
      <c r="Z186" s="425">
        <v>809.35784999999998</v>
      </c>
      <c r="AA186" s="425">
        <v>4162.6928399999997</v>
      </c>
      <c r="AB186" s="425">
        <v>155.86508000000001</v>
      </c>
      <c r="AC186" s="425">
        <v>14361.53953</v>
      </c>
      <c r="AD186" s="425">
        <v>257.66836999999998</v>
      </c>
      <c r="AE186" s="425">
        <v>2306.7527400000004</v>
      </c>
      <c r="AF186" s="425">
        <v>361.51321000000002</v>
      </c>
      <c r="AG186" s="425">
        <v>3678.0944500000001</v>
      </c>
      <c r="AH186" s="425">
        <v>320.76434</v>
      </c>
      <c r="AI186" s="425">
        <v>130.56067999999999</v>
      </c>
      <c r="AJ186" s="425">
        <v>0</v>
      </c>
      <c r="AK186" s="425">
        <v>2307.2619199999999</v>
      </c>
      <c r="AL186" s="425">
        <v>1199.01603</v>
      </c>
      <c r="AM186" s="425">
        <v>747.95105000000001</v>
      </c>
      <c r="AN186" s="425">
        <v>113.47117</v>
      </c>
      <c r="AO186" s="425">
        <v>2981.24044</v>
      </c>
      <c r="AP186" s="425">
        <v>575.63607999999999</v>
      </c>
      <c r="AQ186" s="425">
        <v>288844.17189</v>
      </c>
    </row>
    <row r="187" spans="1:43" x14ac:dyDescent="0.25">
      <c r="A187" s="424" t="s">
        <v>180</v>
      </c>
      <c r="B187" s="425">
        <v>0</v>
      </c>
      <c r="C187" s="425">
        <v>0</v>
      </c>
      <c r="D187" s="425">
        <v>0</v>
      </c>
      <c r="E187" s="425">
        <v>26137.93506</v>
      </c>
      <c r="F187" s="425">
        <v>0</v>
      </c>
      <c r="G187" s="425">
        <v>25401.795529999999</v>
      </c>
      <c r="H187" s="425">
        <v>0</v>
      </c>
      <c r="I187" s="425">
        <v>8663.6214999999993</v>
      </c>
      <c r="J187" s="425">
        <v>23325.2418</v>
      </c>
      <c r="K187" s="425">
        <v>18363.061280000002</v>
      </c>
      <c r="L187" s="425">
        <v>0</v>
      </c>
      <c r="M187" s="425">
        <v>7016.3863200000005</v>
      </c>
      <c r="N187" s="425">
        <v>11543.5594</v>
      </c>
      <c r="O187" s="425">
        <v>0</v>
      </c>
      <c r="P187" s="425">
        <v>801.36782999999991</v>
      </c>
      <c r="Q187" s="425">
        <v>1355.4981200000002</v>
      </c>
      <c r="R187" s="425">
        <v>769.85752000000002</v>
      </c>
      <c r="S187" s="425">
        <v>2232.0465099999997</v>
      </c>
      <c r="T187" s="425">
        <v>0</v>
      </c>
      <c r="U187" s="425">
        <v>1472.9844599999999</v>
      </c>
      <c r="V187" s="425">
        <v>0</v>
      </c>
      <c r="W187" s="425">
        <v>4492.2003600000007</v>
      </c>
      <c r="X187" s="425">
        <v>0</v>
      </c>
      <c r="Y187" s="425">
        <v>12154.3413</v>
      </c>
      <c r="Z187" s="425">
        <v>1298.2291699999998</v>
      </c>
      <c r="AA187" s="425">
        <v>4599.9576999999999</v>
      </c>
      <c r="AB187" s="425">
        <v>9835.5369100000007</v>
      </c>
      <c r="AC187" s="425">
        <v>8342.1740800000007</v>
      </c>
      <c r="AD187" s="425">
        <v>577.04011000000003</v>
      </c>
      <c r="AE187" s="425">
        <v>14549.76216</v>
      </c>
      <c r="AF187" s="425">
        <v>19425.197390000001</v>
      </c>
      <c r="AG187" s="425">
        <v>3470.81511</v>
      </c>
      <c r="AH187" s="425">
        <v>5645.1164500000004</v>
      </c>
      <c r="AI187" s="425">
        <v>4774.4414699999998</v>
      </c>
      <c r="AJ187" s="425">
        <v>0</v>
      </c>
      <c r="AK187" s="425">
        <v>0</v>
      </c>
      <c r="AL187" s="425">
        <v>2890.19452</v>
      </c>
      <c r="AM187" s="425">
        <v>3415.6228999999998</v>
      </c>
      <c r="AN187" s="425">
        <v>12889.124529999999</v>
      </c>
      <c r="AO187" s="425">
        <v>10280.52715</v>
      </c>
      <c r="AP187" s="425">
        <v>3400.2102500000001</v>
      </c>
      <c r="AQ187" s="425">
        <v>249123.84689000002</v>
      </c>
    </row>
    <row r="188" spans="1:43" x14ac:dyDescent="0.25">
      <c r="A188" s="426" t="s">
        <v>181</v>
      </c>
      <c r="B188" s="425">
        <v>590.76869999999997</v>
      </c>
      <c r="C188" s="425">
        <v>796.19186000000002</v>
      </c>
      <c r="D188" s="425">
        <v>759.28125999999997</v>
      </c>
      <c r="E188" s="425">
        <v>1086.00998</v>
      </c>
      <c r="F188" s="425">
        <v>400.08452</v>
      </c>
      <c r="G188" s="425">
        <v>739.70299999999997</v>
      </c>
      <c r="H188" s="425">
        <v>1104.50504</v>
      </c>
      <c r="I188" s="425">
        <v>1100.98332</v>
      </c>
      <c r="J188" s="425">
        <v>-1671.5069699999999</v>
      </c>
      <c r="K188" s="425">
        <v>1947.3774799999999</v>
      </c>
      <c r="L188" s="425">
        <v>444.50711999999999</v>
      </c>
      <c r="M188" s="425">
        <v>885.25437000000011</v>
      </c>
      <c r="N188" s="425">
        <v>3084.4663600000003</v>
      </c>
      <c r="O188" s="425">
        <v>59.78454</v>
      </c>
      <c r="P188" s="425">
        <v>240.47337999999999</v>
      </c>
      <c r="Q188" s="425">
        <v>-589.15498000000002</v>
      </c>
      <c r="R188" s="425">
        <v>-2350.2461000000003</v>
      </c>
      <c r="S188" s="425">
        <v>-1671.4424899999999</v>
      </c>
      <c r="T188" s="425">
        <v>-544.67555000000004</v>
      </c>
      <c r="U188" s="425">
        <v>1907.00027</v>
      </c>
      <c r="V188" s="425">
        <v>141.07845999999998</v>
      </c>
      <c r="W188" s="425">
        <v>-2265.9966899999999</v>
      </c>
      <c r="X188" s="425">
        <v>110.07027000000001</v>
      </c>
      <c r="Y188" s="425">
        <v>311.50961000000001</v>
      </c>
      <c r="Z188" s="425">
        <v>-2158.7219100000002</v>
      </c>
      <c r="AA188" s="425">
        <v>-2726.6899100000001</v>
      </c>
      <c r="AB188" s="425">
        <v>1909.33429</v>
      </c>
      <c r="AC188" s="425">
        <v>144.76454999999999</v>
      </c>
      <c r="AD188" s="425">
        <v>-1837.6759599999998</v>
      </c>
      <c r="AE188" s="425">
        <v>1437.5954899999999</v>
      </c>
      <c r="AF188" s="425">
        <v>888.60173999999995</v>
      </c>
      <c r="AG188" s="425">
        <v>330.72548999999998</v>
      </c>
      <c r="AH188" s="425">
        <v>-2387.7101899999998</v>
      </c>
      <c r="AI188" s="425">
        <v>-1087.2034699999999</v>
      </c>
      <c r="AJ188" s="425">
        <v>-718.08037999999999</v>
      </c>
      <c r="AK188" s="425">
        <v>703.57515999999998</v>
      </c>
      <c r="AL188" s="425">
        <v>-1586.80097</v>
      </c>
      <c r="AM188" s="425">
        <v>-1476.8128899999999</v>
      </c>
      <c r="AN188" s="425">
        <v>7.67408</v>
      </c>
      <c r="AO188" s="425">
        <v>-1164.07934</v>
      </c>
      <c r="AP188" s="425">
        <v>-337.76988</v>
      </c>
      <c r="AQ188" s="425">
        <v>-3443.2473399999967</v>
      </c>
    </row>
    <row r="189" spans="1:43" x14ac:dyDescent="0.25">
      <c r="A189" s="424" t="s">
        <v>182</v>
      </c>
      <c r="B189" s="425">
        <v>0</v>
      </c>
      <c r="C189" s="425">
        <v>0</v>
      </c>
      <c r="D189" s="425">
        <v>0</v>
      </c>
      <c r="E189" s="425">
        <v>0</v>
      </c>
      <c r="F189" s="425">
        <v>0</v>
      </c>
      <c r="G189" s="425">
        <v>0</v>
      </c>
      <c r="H189" s="425">
        <v>0</v>
      </c>
      <c r="I189" s="425">
        <v>0</v>
      </c>
      <c r="J189" s="425">
        <v>0</v>
      </c>
      <c r="K189" s="425">
        <v>0</v>
      </c>
      <c r="L189" s="425">
        <v>0</v>
      </c>
      <c r="M189" s="425">
        <v>0.59247000000000005</v>
      </c>
      <c r="N189" s="425">
        <v>255.98668000000001</v>
      </c>
      <c r="O189" s="425">
        <v>0</v>
      </c>
      <c r="P189" s="425">
        <v>0</v>
      </c>
      <c r="Q189" s="425">
        <v>0</v>
      </c>
      <c r="R189" s="425">
        <v>0</v>
      </c>
      <c r="S189" s="425">
        <v>0</v>
      </c>
      <c r="T189" s="425">
        <v>0</v>
      </c>
      <c r="U189" s="425">
        <v>0</v>
      </c>
      <c r="V189" s="425">
        <v>0</v>
      </c>
      <c r="W189" s="425">
        <v>0</v>
      </c>
      <c r="X189" s="425">
        <v>0</v>
      </c>
      <c r="Y189" s="425">
        <v>0</v>
      </c>
      <c r="Z189" s="425">
        <v>937.56153000000006</v>
      </c>
      <c r="AA189" s="425">
        <v>-1141.6291200000001</v>
      </c>
      <c r="AB189" s="425">
        <v>0</v>
      </c>
      <c r="AC189" s="425">
        <v>0</v>
      </c>
      <c r="AD189" s="425">
        <v>-2219.2589199999998</v>
      </c>
      <c r="AE189" s="425">
        <v>0</v>
      </c>
      <c r="AF189" s="425">
        <v>0</v>
      </c>
      <c r="AG189" s="425">
        <v>0</v>
      </c>
      <c r="AH189" s="425">
        <v>0</v>
      </c>
      <c r="AI189" s="425">
        <v>0</v>
      </c>
      <c r="AJ189" s="425">
        <v>-588.43196</v>
      </c>
      <c r="AK189" s="425">
        <v>0</v>
      </c>
      <c r="AL189" s="425">
        <v>0</v>
      </c>
      <c r="AM189" s="425">
        <v>0</v>
      </c>
      <c r="AN189" s="425">
        <v>0</v>
      </c>
      <c r="AO189" s="425">
        <v>-605.86271999999997</v>
      </c>
      <c r="AP189" s="425">
        <v>0</v>
      </c>
      <c r="AQ189" s="425">
        <v>-3361.0420399999998</v>
      </c>
    </row>
    <row r="190" spans="1:43" x14ac:dyDescent="0.25">
      <c r="A190" s="30" t="s">
        <v>183</v>
      </c>
      <c r="B190" s="425">
        <v>590.76869999999997</v>
      </c>
      <c r="C190" s="425">
        <v>796.19186000000002</v>
      </c>
      <c r="D190" s="425">
        <v>759.28125999999997</v>
      </c>
      <c r="E190" s="425">
        <v>1086.00998</v>
      </c>
      <c r="F190" s="425">
        <v>400.08452</v>
      </c>
      <c r="G190" s="425">
        <v>739.70299999999997</v>
      </c>
      <c r="H190" s="425">
        <v>1104.50504</v>
      </c>
      <c r="I190" s="425">
        <v>1100.98332</v>
      </c>
      <c r="J190" s="425">
        <v>-1671.5069699999999</v>
      </c>
      <c r="K190" s="425">
        <v>1947.3774799999999</v>
      </c>
      <c r="L190" s="425">
        <v>444.50711999999999</v>
      </c>
      <c r="M190" s="425">
        <v>884.66190000000006</v>
      </c>
      <c r="N190" s="425">
        <v>2828.4796800000004</v>
      </c>
      <c r="O190" s="425">
        <v>59.78454</v>
      </c>
      <c r="P190" s="425">
        <v>240.47337999999999</v>
      </c>
      <c r="Q190" s="425">
        <v>-589.15498000000002</v>
      </c>
      <c r="R190" s="425">
        <v>-2350.2461000000003</v>
      </c>
      <c r="S190" s="425">
        <v>-1671.4424899999999</v>
      </c>
      <c r="T190" s="425">
        <v>-544.67555000000004</v>
      </c>
      <c r="U190" s="425">
        <v>1907.00027</v>
      </c>
      <c r="V190" s="425">
        <v>141.07845999999998</v>
      </c>
      <c r="W190" s="425">
        <v>-2265.9966899999999</v>
      </c>
      <c r="X190" s="425">
        <v>110.07027000000001</v>
      </c>
      <c r="Y190" s="425">
        <v>311.50961000000001</v>
      </c>
      <c r="Z190" s="425">
        <v>-3096.2834400000002</v>
      </c>
      <c r="AA190" s="425">
        <v>-1585.06079</v>
      </c>
      <c r="AB190" s="425">
        <v>1909.33429</v>
      </c>
      <c r="AC190" s="425">
        <v>144.76454999999999</v>
      </c>
      <c r="AD190" s="425">
        <v>381.58296000000001</v>
      </c>
      <c r="AE190" s="425">
        <v>1437.5954899999999</v>
      </c>
      <c r="AF190" s="425">
        <v>888.60173999999995</v>
      </c>
      <c r="AG190" s="425">
        <v>330.72548999999998</v>
      </c>
      <c r="AH190" s="425">
        <v>-2387.7101899999998</v>
      </c>
      <c r="AI190" s="425">
        <v>-1087.2034699999999</v>
      </c>
      <c r="AJ190" s="425">
        <v>-129.64841999999999</v>
      </c>
      <c r="AK190" s="425">
        <v>703.57515999999998</v>
      </c>
      <c r="AL190" s="425">
        <v>-1586.80097</v>
      </c>
      <c r="AM190" s="425">
        <v>-1476.8128899999999</v>
      </c>
      <c r="AN190" s="425">
        <v>7.67408</v>
      </c>
      <c r="AO190" s="425">
        <v>-558.21662000000003</v>
      </c>
      <c r="AP190" s="425">
        <v>-337.76988</v>
      </c>
      <c r="AQ190" s="425">
        <v>-82.205299999996498</v>
      </c>
    </row>
    <row r="191" spans="1:43" x14ac:dyDescent="0.25">
      <c r="A191" s="39" t="s">
        <v>184</v>
      </c>
      <c r="B191" s="423">
        <v>1753491.4465700001</v>
      </c>
      <c r="C191" s="423">
        <v>459151.52344999998</v>
      </c>
      <c r="D191" s="423">
        <v>1066479.8507300001</v>
      </c>
      <c r="E191" s="423">
        <v>399881.25062000001</v>
      </c>
      <c r="F191" s="423">
        <v>239614.12032000002</v>
      </c>
      <c r="G191" s="423">
        <v>223120.24996999995</v>
      </c>
      <c r="H191" s="423">
        <v>169452.22885000001</v>
      </c>
      <c r="I191" s="423">
        <v>297417.76867000008</v>
      </c>
      <c r="J191" s="423">
        <v>230490.51091000001</v>
      </c>
      <c r="K191" s="423">
        <v>329818.84239000001</v>
      </c>
      <c r="L191" s="423">
        <v>144517.0343</v>
      </c>
      <c r="M191" s="423">
        <v>324404.46294000006</v>
      </c>
      <c r="N191" s="423">
        <v>438245.30362000002</v>
      </c>
      <c r="O191" s="423">
        <v>141812.44505000001</v>
      </c>
      <c r="P191" s="423">
        <v>191674.43173000001</v>
      </c>
      <c r="Q191" s="423">
        <v>74516.399940000003</v>
      </c>
      <c r="R191" s="423">
        <v>85118.619089999993</v>
      </c>
      <c r="S191" s="423">
        <v>91805.856800000009</v>
      </c>
      <c r="T191" s="423">
        <v>132377.38902999999</v>
      </c>
      <c r="U191" s="423">
        <v>231586.93818999999</v>
      </c>
      <c r="V191" s="423">
        <v>88591.799560000029</v>
      </c>
      <c r="W191" s="423">
        <v>117069.45261000001</v>
      </c>
      <c r="X191" s="423">
        <v>310047.28115000005</v>
      </c>
      <c r="Y191" s="423">
        <v>134772.48483999999</v>
      </c>
      <c r="Z191" s="423">
        <v>288144.23723000003</v>
      </c>
      <c r="AA191" s="423">
        <v>128180.69844999998</v>
      </c>
      <c r="AB191" s="423">
        <v>404081.60154</v>
      </c>
      <c r="AC191" s="423">
        <v>361372.84628999996</v>
      </c>
      <c r="AD191" s="423">
        <v>114520.21979</v>
      </c>
      <c r="AE191" s="423">
        <v>361820.29104000004</v>
      </c>
      <c r="AF191" s="423">
        <v>106614.07386999999</v>
      </c>
      <c r="AG191" s="423">
        <v>97132.316960000011</v>
      </c>
      <c r="AH191" s="423">
        <v>71895.573850000001</v>
      </c>
      <c r="AI191" s="423">
        <v>29108.03296</v>
      </c>
      <c r="AJ191" s="423">
        <v>54869.239020000008</v>
      </c>
      <c r="AK191" s="423">
        <v>25722.2863</v>
      </c>
      <c r="AL191" s="423">
        <v>145240.37889999998</v>
      </c>
      <c r="AM191" s="423">
        <v>30621.252329999999</v>
      </c>
      <c r="AN191" s="423">
        <v>192344.34336</v>
      </c>
      <c r="AO191" s="423">
        <v>85498.104829999997</v>
      </c>
      <c r="AP191" s="423">
        <v>38176.617819999999</v>
      </c>
      <c r="AQ191" s="423">
        <v>10210799.80587</v>
      </c>
    </row>
    <row r="192" spans="1:43" x14ac:dyDescent="0.25">
      <c r="A192" s="422" t="s">
        <v>185</v>
      </c>
      <c r="B192" s="423">
        <v>9951.6714999999986</v>
      </c>
      <c r="C192" s="423">
        <v>0</v>
      </c>
      <c r="D192" s="423">
        <v>0</v>
      </c>
      <c r="E192" s="423">
        <v>0</v>
      </c>
      <c r="F192" s="423">
        <v>0</v>
      </c>
      <c r="G192" s="423">
        <v>0</v>
      </c>
      <c r="H192" s="423">
        <v>0</v>
      </c>
      <c r="I192" s="423">
        <v>0</v>
      </c>
      <c r="J192" s="423">
        <v>0</v>
      </c>
      <c r="K192" s="423">
        <v>0</v>
      </c>
      <c r="L192" s="423">
        <v>0</v>
      </c>
      <c r="M192" s="423">
        <v>0</v>
      </c>
      <c r="N192" s="423">
        <v>0</v>
      </c>
      <c r="O192" s="423">
        <v>0</v>
      </c>
      <c r="P192" s="423">
        <v>0</v>
      </c>
      <c r="Q192" s="423">
        <v>0</v>
      </c>
      <c r="R192" s="423">
        <v>0</v>
      </c>
      <c r="S192" s="423">
        <v>0</v>
      </c>
      <c r="T192" s="423">
        <v>0</v>
      </c>
      <c r="U192" s="423">
        <v>0</v>
      </c>
      <c r="V192" s="423">
        <v>0</v>
      </c>
      <c r="W192" s="423">
        <v>0</v>
      </c>
      <c r="X192" s="423">
        <v>0</v>
      </c>
      <c r="Y192" s="423">
        <v>0</v>
      </c>
      <c r="Z192" s="423">
        <v>0</v>
      </c>
      <c r="AA192" s="423">
        <v>0</v>
      </c>
      <c r="AB192" s="423">
        <v>0</v>
      </c>
      <c r="AC192" s="423">
        <v>0</v>
      </c>
      <c r="AD192" s="423">
        <v>0</v>
      </c>
      <c r="AE192" s="423">
        <v>0</v>
      </c>
      <c r="AF192" s="423">
        <v>0</v>
      </c>
      <c r="AG192" s="423">
        <v>0</v>
      </c>
      <c r="AH192" s="423">
        <v>0</v>
      </c>
      <c r="AI192" s="423">
        <v>0</v>
      </c>
      <c r="AJ192" s="423">
        <v>0</v>
      </c>
      <c r="AK192" s="423">
        <v>0</v>
      </c>
      <c r="AL192" s="423">
        <v>0</v>
      </c>
      <c r="AM192" s="423">
        <v>0</v>
      </c>
      <c r="AN192" s="423">
        <v>0</v>
      </c>
      <c r="AO192" s="423">
        <v>0</v>
      </c>
      <c r="AP192" s="423">
        <v>0</v>
      </c>
      <c r="AQ192" s="423">
        <v>9951.6714999999986</v>
      </c>
    </row>
    <row r="193" spans="1:43" x14ac:dyDescent="0.25">
      <c r="A193" s="426" t="s">
        <v>186</v>
      </c>
      <c r="B193" s="425">
        <v>0</v>
      </c>
      <c r="C193" s="425">
        <v>0</v>
      </c>
      <c r="D193" s="425">
        <v>0</v>
      </c>
      <c r="E193" s="425">
        <v>0</v>
      </c>
      <c r="F193" s="425">
        <v>0</v>
      </c>
      <c r="G193" s="425">
        <v>0</v>
      </c>
      <c r="H193" s="425">
        <v>0</v>
      </c>
      <c r="I193" s="425">
        <v>0</v>
      </c>
      <c r="J193" s="425">
        <v>0</v>
      </c>
      <c r="K193" s="425">
        <v>0</v>
      </c>
      <c r="L193" s="425">
        <v>0</v>
      </c>
      <c r="M193" s="425">
        <v>0</v>
      </c>
      <c r="N193" s="425">
        <v>0</v>
      </c>
      <c r="O193" s="425">
        <v>0</v>
      </c>
      <c r="P193" s="425">
        <v>0</v>
      </c>
      <c r="Q193" s="425">
        <v>0</v>
      </c>
      <c r="R193" s="425">
        <v>0</v>
      </c>
      <c r="S193" s="425">
        <v>0</v>
      </c>
      <c r="T193" s="425">
        <v>0</v>
      </c>
      <c r="U193" s="425">
        <v>0</v>
      </c>
      <c r="V193" s="425">
        <v>0</v>
      </c>
      <c r="W193" s="425">
        <v>0</v>
      </c>
      <c r="X193" s="425">
        <v>0</v>
      </c>
      <c r="Y193" s="425">
        <v>0</v>
      </c>
      <c r="Z193" s="425">
        <v>0</v>
      </c>
      <c r="AA193" s="425">
        <v>0</v>
      </c>
      <c r="AB193" s="425">
        <v>0</v>
      </c>
      <c r="AC193" s="425">
        <v>0</v>
      </c>
      <c r="AD193" s="425">
        <v>0</v>
      </c>
      <c r="AE193" s="425">
        <v>0</v>
      </c>
      <c r="AF193" s="425">
        <v>0</v>
      </c>
      <c r="AG193" s="425">
        <v>0</v>
      </c>
      <c r="AH193" s="425">
        <v>0</v>
      </c>
      <c r="AI193" s="425">
        <v>0</v>
      </c>
      <c r="AJ193" s="425">
        <v>0</v>
      </c>
      <c r="AK193" s="425">
        <v>0</v>
      </c>
      <c r="AL193" s="425">
        <v>0</v>
      </c>
      <c r="AM193" s="425">
        <v>0</v>
      </c>
      <c r="AN193" s="425">
        <v>0</v>
      </c>
      <c r="AO193" s="425">
        <v>0</v>
      </c>
      <c r="AP193" s="425">
        <v>0</v>
      </c>
      <c r="AQ193" s="425">
        <v>0</v>
      </c>
    </row>
    <row r="194" spans="1:43" x14ac:dyDescent="0.25">
      <c r="A194" s="424" t="s">
        <v>187</v>
      </c>
      <c r="B194" s="425">
        <v>0</v>
      </c>
      <c r="C194" s="425">
        <v>0</v>
      </c>
      <c r="D194" s="425">
        <v>0</v>
      </c>
      <c r="E194" s="425">
        <v>0</v>
      </c>
      <c r="F194" s="425">
        <v>0</v>
      </c>
      <c r="G194" s="425">
        <v>0</v>
      </c>
      <c r="H194" s="425">
        <v>0</v>
      </c>
      <c r="I194" s="425">
        <v>0</v>
      </c>
      <c r="J194" s="425">
        <v>0</v>
      </c>
      <c r="K194" s="425">
        <v>0</v>
      </c>
      <c r="L194" s="425">
        <v>0</v>
      </c>
      <c r="M194" s="425">
        <v>0</v>
      </c>
      <c r="N194" s="425">
        <v>0</v>
      </c>
      <c r="O194" s="425">
        <v>0</v>
      </c>
      <c r="P194" s="425">
        <v>0</v>
      </c>
      <c r="Q194" s="425">
        <v>0</v>
      </c>
      <c r="R194" s="425">
        <v>0</v>
      </c>
      <c r="S194" s="425">
        <v>0</v>
      </c>
      <c r="T194" s="425">
        <v>0</v>
      </c>
      <c r="U194" s="425">
        <v>0</v>
      </c>
      <c r="V194" s="425">
        <v>0</v>
      </c>
      <c r="W194" s="425">
        <v>0</v>
      </c>
      <c r="X194" s="425">
        <v>0</v>
      </c>
      <c r="Y194" s="425">
        <v>0</v>
      </c>
      <c r="Z194" s="425">
        <v>0</v>
      </c>
      <c r="AA194" s="425">
        <v>0</v>
      </c>
      <c r="AB194" s="425">
        <v>0</v>
      </c>
      <c r="AC194" s="425">
        <v>0</v>
      </c>
      <c r="AD194" s="425">
        <v>0</v>
      </c>
      <c r="AE194" s="425">
        <v>0</v>
      </c>
      <c r="AF194" s="425">
        <v>0</v>
      </c>
      <c r="AG194" s="425">
        <v>0</v>
      </c>
      <c r="AH194" s="425">
        <v>0</v>
      </c>
      <c r="AI194" s="425">
        <v>0</v>
      </c>
      <c r="AJ194" s="425">
        <v>0</v>
      </c>
      <c r="AK194" s="425">
        <v>0</v>
      </c>
      <c r="AL194" s="425">
        <v>0</v>
      </c>
      <c r="AM194" s="425">
        <v>0</v>
      </c>
      <c r="AN194" s="425">
        <v>0</v>
      </c>
      <c r="AO194" s="425">
        <v>0</v>
      </c>
      <c r="AP194" s="425">
        <v>0</v>
      </c>
      <c r="AQ194" s="425">
        <v>0</v>
      </c>
    </row>
    <row r="195" spans="1:43" x14ac:dyDescent="0.25">
      <c r="A195" s="424" t="s">
        <v>188</v>
      </c>
      <c r="B195" s="425">
        <v>0</v>
      </c>
      <c r="C195" s="425">
        <v>0</v>
      </c>
      <c r="D195" s="425">
        <v>0</v>
      </c>
      <c r="E195" s="425">
        <v>0</v>
      </c>
      <c r="F195" s="425">
        <v>0</v>
      </c>
      <c r="G195" s="425">
        <v>0</v>
      </c>
      <c r="H195" s="425">
        <v>0</v>
      </c>
      <c r="I195" s="425">
        <v>0</v>
      </c>
      <c r="J195" s="425">
        <v>0</v>
      </c>
      <c r="K195" s="425">
        <v>0</v>
      </c>
      <c r="L195" s="425">
        <v>0</v>
      </c>
      <c r="M195" s="425">
        <v>0</v>
      </c>
      <c r="N195" s="425">
        <v>0</v>
      </c>
      <c r="O195" s="425">
        <v>0</v>
      </c>
      <c r="P195" s="425">
        <v>0</v>
      </c>
      <c r="Q195" s="425">
        <v>0</v>
      </c>
      <c r="R195" s="425">
        <v>0</v>
      </c>
      <c r="S195" s="425">
        <v>0</v>
      </c>
      <c r="T195" s="425">
        <v>0</v>
      </c>
      <c r="U195" s="425">
        <v>0</v>
      </c>
      <c r="V195" s="425">
        <v>0</v>
      </c>
      <c r="W195" s="425">
        <v>0</v>
      </c>
      <c r="X195" s="425">
        <v>0</v>
      </c>
      <c r="Y195" s="425">
        <v>0</v>
      </c>
      <c r="Z195" s="425">
        <v>0</v>
      </c>
      <c r="AA195" s="425">
        <v>0</v>
      </c>
      <c r="AB195" s="425">
        <v>0</v>
      </c>
      <c r="AC195" s="425">
        <v>0</v>
      </c>
      <c r="AD195" s="425">
        <v>0</v>
      </c>
      <c r="AE195" s="425">
        <v>0</v>
      </c>
      <c r="AF195" s="425">
        <v>0</v>
      </c>
      <c r="AG195" s="425">
        <v>0</v>
      </c>
      <c r="AH195" s="425">
        <v>0</v>
      </c>
      <c r="AI195" s="425">
        <v>0</v>
      </c>
      <c r="AJ195" s="425">
        <v>0</v>
      </c>
      <c r="AK195" s="425">
        <v>0</v>
      </c>
      <c r="AL195" s="425">
        <v>0</v>
      </c>
      <c r="AM195" s="425">
        <v>0</v>
      </c>
      <c r="AN195" s="425">
        <v>0</v>
      </c>
      <c r="AO195" s="425">
        <v>0</v>
      </c>
      <c r="AP195" s="425">
        <v>0</v>
      </c>
      <c r="AQ195" s="425">
        <v>0</v>
      </c>
    </row>
    <row r="196" spans="1:43" x14ac:dyDescent="0.25">
      <c r="A196" s="424" t="s">
        <v>189</v>
      </c>
      <c r="B196" s="425">
        <v>0</v>
      </c>
      <c r="C196" s="425">
        <v>0</v>
      </c>
      <c r="D196" s="425">
        <v>0</v>
      </c>
      <c r="E196" s="425">
        <v>0</v>
      </c>
      <c r="F196" s="425">
        <v>0</v>
      </c>
      <c r="G196" s="425">
        <v>0</v>
      </c>
      <c r="H196" s="425">
        <v>0</v>
      </c>
      <c r="I196" s="425">
        <v>0</v>
      </c>
      <c r="J196" s="425">
        <v>0</v>
      </c>
      <c r="K196" s="425">
        <v>0</v>
      </c>
      <c r="L196" s="425">
        <v>0</v>
      </c>
      <c r="M196" s="425">
        <v>0</v>
      </c>
      <c r="N196" s="425">
        <v>0</v>
      </c>
      <c r="O196" s="425">
        <v>0</v>
      </c>
      <c r="P196" s="425">
        <v>0</v>
      </c>
      <c r="Q196" s="425">
        <v>0</v>
      </c>
      <c r="R196" s="425">
        <v>0</v>
      </c>
      <c r="S196" s="425">
        <v>0</v>
      </c>
      <c r="T196" s="425">
        <v>0</v>
      </c>
      <c r="U196" s="425">
        <v>0</v>
      </c>
      <c r="V196" s="425">
        <v>0</v>
      </c>
      <c r="W196" s="425">
        <v>0</v>
      </c>
      <c r="X196" s="425">
        <v>0</v>
      </c>
      <c r="Y196" s="425">
        <v>0</v>
      </c>
      <c r="Z196" s="425">
        <v>0</v>
      </c>
      <c r="AA196" s="425">
        <v>0</v>
      </c>
      <c r="AB196" s="425">
        <v>0</v>
      </c>
      <c r="AC196" s="425">
        <v>0</v>
      </c>
      <c r="AD196" s="425">
        <v>0</v>
      </c>
      <c r="AE196" s="425">
        <v>0</v>
      </c>
      <c r="AF196" s="425">
        <v>0</v>
      </c>
      <c r="AG196" s="425">
        <v>0</v>
      </c>
      <c r="AH196" s="425">
        <v>0</v>
      </c>
      <c r="AI196" s="425">
        <v>0</v>
      </c>
      <c r="AJ196" s="425">
        <v>0</v>
      </c>
      <c r="AK196" s="425">
        <v>0</v>
      </c>
      <c r="AL196" s="425">
        <v>0</v>
      </c>
      <c r="AM196" s="425">
        <v>0</v>
      </c>
      <c r="AN196" s="425">
        <v>0</v>
      </c>
      <c r="AO196" s="425">
        <v>0</v>
      </c>
      <c r="AP196" s="425">
        <v>0</v>
      </c>
      <c r="AQ196" s="425">
        <v>0</v>
      </c>
    </row>
    <row r="197" spans="1:43" x14ac:dyDescent="0.25">
      <c r="A197" s="424" t="s">
        <v>190</v>
      </c>
      <c r="B197" s="425">
        <v>0</v>
      </c>
      <c r="C197" s="425">
        <v>0</v>
      </c>
      <c r="D197" s="425">
        <v>0</v>
      </c>
      <c r="E197" s="425">
        <v>0</v>
      </c>
      <c r="F197" s="425">
        <v>0</v>
      </c>
      <c r="G197" s="425">
        <v>0</v>
      </c>
      <c r="H197" s="425">
        <v>0</v>
      </c>
      <c r="I197" s="425">
        <v>0</v>
      </c>
      <c r="J197" s="425">
        <v>0</v>
      </c>
      <c r="K197" s="425">
        <v>0</v>
      </c>
      <c r="L197" s="425">
        <v>0</v>
      </c>
      <c r="M197" s="425">
        <v>0</v>
      </c>
      <c r="N197" s="425">
        <v>0</v>
      </c>
      <c r="O197" s="425">
        <v>0</v>
      </c>
      <c r="P197" s="425">
        <v>0</v>
      </c>
      <c r="Q197" s="425">
        <v>0</v>
      </c>
      <c r="R197" s="425">
        <v>0</v>
      </c>
      <c r="S197" s="425">
        <v>0</v>
      </c>
      <c r="T197" s="425">
        <v>0</v>
      </c>
      <c r="U197" s="425">
        <v>0</v>
      </c>
      <c r="V197" s="425">
        <v>0</v>
      </c>
      <c r="W197" s="425">
        <v>0</v>
      </c>
      <c r="X197" s="425">
        <v>0</v>
      </c>
      <c r="Y197" s="425">
        <v>0</v>
      </c>
      <c r="Z197" s="425">
        <v>0</v>
      </c>
      <c r="AA197" s="425">
        <v>0</v>
      </c>
      <c r="AB197" s="425">
        <v>0</v>
      </c>
      <c r="AC197" s="425">
        <v>0</v>
      </c>
      <c r="AD197" s="425">
        <v>0</v>
      </c>
      <c r="AE197" s="425">
        <v>0</v>
      </c>
      <c r="AF197" s="425">
        <v>0</v>
      </c>
      <c r="AG197" s="425">
        <v>0</v>
      </c>
      <c r="AH197" s="425">
        <v>0</v>
      </c>
      <c r="AI197" s="425">
        <v>0</v>
      </c>
      <c r="AJ197" s="425">
        <v>0</v>
      </c>
      <c r="AK197" s="425">
        <v>0</v>
      </c>
      <c r="AL197" s="425">
        <v>0</v>
      </c>
      <c r="AM197" s="425">
        <v>0</v>
      </c>
      <c r="AN197" s="425">
        <v>0</v>
      </c>
      <c r="AO197" s="425">
        <v>0</v>
      </c>
      <c r="AP197" s="425">
        <v>0</v>
      </c>
      <c r="AQ197" s="425">
        <v>0</v>
      </c>
    </row>
    <row r="198" spans="1:43" x14ac:dyDescent="0.25">
      <c r="A198" s="424" t="s">
        <v>191</v>
      </c>
      <c r="B198" s="425">
        <v>0</v>
      </c>
      <c r="C198" s="425">
        <v>0</v>
      </c>
      <c r="D198" s="425">
        <v>0</v>
      </c>
      <c r="E198" s="425">
        <v>0</v>
      </c>
      <c r="F198" s="425">
        <v>0</v>
      </c>
      <c r="G198" s="425">
        <v>0</v>
      </c>
      <c r="H198" s="425">
        <v>0</v>
      </c>
      <c r="I198" s="425">
        <v>0</v>
      </c>
      <c r="J198" s="425">
        <v>0</v>
      </c>
      <c r="K198" s="425">
        <v>0</v>
      </c>
      <c r="L198" s="425">
        <v>0</v>
      </c>
      <c r="M198" s="425">
        <v>0</v>
      </c>
      <c r="N198" s="425">
        <v>0</v>
      </c>
      <c r="O198" s="425">
        <v>0</v>
      </c>
      <c r="P198" s="425">
        <v>0</v>
      </c>
      <c r="Q198" s="425">
        <v>0</v>
      </c>
      <c r="R198" s="425">
        <v>0</v>
      </c>
      <c r="S198" s="425">
        <v>0</v>
      </c>
      <c r="T198" s="425">
        <v>0</v>
      </c>
      <c r="U198" s="425">
        <v>0</v>
      </c>
      <c r="V198" s="425">
        <v>0</v>
      </c>
      <c r="W198" s="425">
        <v>0</v>
      </c>
      <c r="X198" s="425">
        <v>0</v>
      </c>
      <c r="Y198" s="425">
        <v>0</v>
      </c>
      <c r="Z198" s="425">
        <v>0</v>
      </c>
      <c r="AA198" s="425">
        <v>0</v>
      </c>
      <c r="AB198" s="425">
        <v>0</v>
      </c>
      <c r="AC198" s="425">
        <v>0</v>
      </c>
      <c r="AD198" s="425">
        <v>0</v>
      </c>
      <c r="AE198" s="425">
        <v>0</v>
      </c>
      <c r="AF198" s="425">
        <v>0</v>
      </c>
      <c r="AG198" s="425">
        <v>0</v>
      </c>
      <c r="AH198" s="425">
        <v>0</v>
      </c>
      <c r="AI198" s="425">
        <v>0</v>
      </c>
      <c r="AJ198" s="425">
        <v>0</v>
      </c>
      <c r="AK198" s="425">
        <v>0</v>
      </c>
      <c r="AL198" s="425">
        <v>0</v>
      </c>
      <c r="AM198" s="425">
        <v>0</v>
      </c>
      <c r="AN198" s="425">
        <v>0</v>
      </c>
      <c r="AO198" s="425">
        <v>0</v>
      </c>
      <c r="AP198" s="425">
        <v>0</v>
      </c>
      <c r="AQ198" s="425">
        <v>0</v>
      </c>
    </row>
    <row r="199" spans="1:43" x14ac:dyDescent="0.25">
      <c r="A199" s="426" t="s">
        <v>192</v>
      </c>
      <c r="B199" s="425">
        <v>270.51504999999997</v>
      </c>
      <c r="C199" s="425">
        <v>0</v>
      </c>
      <c r="D199" s="425">
        <v>0</v>
      </c>
      <c r="E199" s="425">
        <v>0</v>
      </c>
      <c r="F199" s="425">
        <v>0</v>
      </c>
      <c r="G199" s="425">
        <v>0</v>
      </c>
      <c r="H199" s="425">
        <v>0</v>
      </c>
      <c r="I199" s="425">
        <v>0</v>
      </c>
      <c r="J199" s="425">
        <v>0</v>
      </c>
      <c r="K199" s="425">
        <v>0</v>
      </c>
      <c r="L199" s="425">
        <v>0</v>
      </c>
      <c r="M199" s="425">
        <v>0</v>
      </c>
      <c r="N199" s="425">
        <v>0</v>
      </c>
      <c r="O199" s="425">
        <v>0</v>
      </c>
      <c r="P199" s="425">
        <v>0</v>
      </c>
      <c r="Q199" s="425">
        <v>0</v>
      </c>
      <c r="R199" s="425">
        <v>0</v>
      </c>
      <c r="S199" s="425">
        <v>0</v>
      </c>
      <c r="T199" s="425">
        <v>0</v>
      </c>
      <c r="U199" s="425">
        <v>0</v>
      </c>
      <c r="V199" s="425">
        <v>0</v>
      </c>
      <c r="W199" s="425">
        <v>0</v>
      </c>
      <c r="X199" s="425">
        <v>0</v>
      </c>
      <c r="Y199" s="425">
        <v>0</v>
      </c>
      <c r="Z199" s="425">
        <v>0</v>
      </c>
      <c r="AA199" s="425">
        <v>0</v>
      </c>
      <c r="AB199" s="425">
        <v>0</v>
      </c>
      <c r="AC199" s="425">
        <v>0</v>
      </c>
      <c r="AD199" s="425">
        <v>0</v>
      </c>
      <c r="AE199" s="425">
        <v>0</v>
      </c>
      <c r="AF199" s="425">
        <v>0</v>
      </c>
      <c r="AG199" s="425">
        <v>0</v>
      </c>
      <c r="AH199" s="425">
        <v>0</v>
      </c>
      <c r="AI199" s="425">
        <v>0</v>
      </c>
      <c r="AJ199" s="425">
        <v>0</v>
      </c>
      <c r="AK199" s="425">
        <v>0</v>
      </c>
      <c r="AL199" s="425">
        <v>0</v>
      </c>
      <c r="AM199" s="425">
        <v>0</v>
      </c>
      <c r="AN199" s="425">
        <v>0</v>
      </c>
      <c r="AO199" s="425">
        <v>0</v>
      </c>
      <c r="AP199" s="425">
        <v>0</v>
      </c>
      <c r="AQ199" s="425">
        <v>270.51504999999997</v>
      </c>
    </row>
    <row r="200" spans="1:43" x14ac:dyDescent="0.25">
      <c r="A200" s="424" t="s">
        <v>193</v>
      </c>
      <c r="B200" s="425">
        <v>0</v>
      </c>
      <c r="C200" s="425">
        <v>0</v>
      </c>
      <c r="D200" s="425">
        <v>0</v>
      </c>
      <c r="E200" s="425">
        <v>0</v>
      </c>
      <c r="F200" s="425">
        <v>0</v>
      </c>
      <c r="G200" s="425">
        <v>0</v>
      </c>
      <c r="H200" s="425">
        <v>0</v>
      </c>
      <c r="I200" s="425">
        <v>0</v>
      </c>
      <c r="J200" s="425">
        <v>0</v>
      </c>
      <c r="K200" s="425">
        <v>0</v>
      </c>
      <c r="L200" s="425">
        <v>0</v>
      </c>
      <c r="M200" s="425">
        <v>0</v>
      </c>
      <c r="N200" s="425">
        <v>0</v>
      </c>
      <c r="O200" s="425">
        <v>0</v>
      </c>
      <c r="P200" s="425">
        <v>0</v>
      </c>
      <c r="Q200" s="425">
        <v>0</v>
      </c>
      <c r="R200" s="425">
        <v>0</v>
      </c>
      <c r="S200" s="425">
        <v>0</v>
      </c>
      <c r="T200" s="425">
        <v>0</v>
      </c>
      <c r="U200" s="425">
        <v>0</v>
      </c>
      <c r="V200" s="425">
        <v>0</v>
      </c>
      <c r="W200" s="425">
        <v>0</v>
      </c>
      <c r="X200" s="425">
        <v>0</v>
      </c>
      <c r="Y200" s="425">
        <v>0</v>
      </c>
      <c r="Z200" s="425">
        <v>0</v>
      </c>
      <c r="AA200" s="425">
        <v>0</v>
      </c>
      <c r="AB200" s="425">
        <v>0</v>
      </c>
      <c r="AC200" s="425">
        <v>0</v>
      </c>
      <c r="AD200" s="425">
        <v>0</v>
      </c>
      <c r="AE200" s="425">
        <v>0</v>
      </c>
      <c r="AF200" s="425">
        <v>0</v>
      </c>
      <c r="AG200" s="425">
        <v>0</v>
      </c>
      <c r="AH200" s="425">
        <v>0</v>
      </c>
      <c r="AI200" s="425">
        <v>0</v>
      </c>
      <c r="AJ200" s="425">
        <v>0</v>
      </c>
      <c r="AK200" s="425">
        <v>0</v>
      </c>
      <c r="AL200" s="425">
        <v>0</v>
      </c>
      <c r="AM200" s="425">
        <v>0</v>
      </c>
      <c r="AN200" s="425">
        <v>0</v>
      </c>
      <c r="AO200" s="425">
        <v>0</v>
      </c>
      <c r="AP200" s="425">
        <v>0</v>
      </c>
      <c r="AQ200" s="425">
        <v>0</v>
      </c>
    </row>
    <row r="201" spans="1:43" x14ac:dyDescent="0.25">
      <c r="A201" s="424" t="s">
        <v>194</v>
      </c>
      <c r="B201" s="425">
        <v>0</v>
      </c>
      <c r="C201" s="425">
        <v>0</v>
      </c>
      <c r="D201" s="425">
        <v>0</v>
      </c>
      <c r="E201" s="425">
        <v>0</v>
      </c>
      <c r="F201" s="425">
        <v>0</v>
      </c>
      <c r="G201" s="425">
        <v>0</v>
      </c>
      <c r="H201" s="425">
        <v>0</v>
      </c>
      <c r="I201" s="425">
        <v>0</v>
      </c>
      <c r="J201" s="425">
        <v>0</v>
      </c>
      <c r="K201" s="425">
        <v>0</v>
      </c>
      <c r="L201" s="425">
        <v>0</v>
      </c>
      <c r="M201" s="425">
        <v>0</v>
      </c>
      <c r="N201" s="425">
        <v>0</v>
      </c>
      <c r="O201" s="425">
        <v>0</v>
      </c>
      <c r="P201" s="425">
        <v>0</v>
      </c>
      <c r="Q201" s="425">
        <v>0</v>
      </c>
      <c r="R201" s="425">
        <v>0</v>
      </c>
      <c r="S201" s="425">
        <v>0</v>
      </c>
      <c r="T201" s="425">
        <v>0</v>
      </c>
      <c r="U201" s="425">
        <v>0</v>
      </c>
      <c r="V201" s="425">
        <v>0</v>
      </c>
      <c r="W201" s="425">
        <v>0</v>
      </c>
      <c r="X201" s="425">
        <v>0</v>
      </c>
      <c r="Y201" s="425">
        <v>0</v>
      </c>
      <c r="Z201" s="425">
        <v>0</v>
      </c>
      <c r="AA201" s="425">
        <v>0</v>
      </c>
      <c r="AB201" s="425">
        <v>0</v>
      </c>
      <c r="AC201" s="425">
        <v>0</v>
      </c>
      <c r="AD201" s="425">
        <v>0</v>
      </c>
      <c r="AE201" s="425">
        <v>0</v>
      </c>
      <c r="AF201" s="425">
        <v>0</v>
      </c>
      <c r="AG201" s="425">
        <v>0</v>
      </c>
      <c r="AH201" s="425">
        <v>0</v>
      </c>
      <c r="AI201" s="425">
        <v>0</v>
      </c>
      <c r="AJ201" s="425">
        <v>0</v>
      </c>
      <c r="AK201" s="425">
        <v>0</v>
      </c>
      <c r="AL201" s="425">
        <v>0</v>
      </c>
      <c r="AM201" s="425">
        <v>0</v>
      </c>
      <c r="AN201" s="425">
        <v>0</v>
      </c>
      <c r="AO201" s="425">
        <v>0</v>
      </c>
      <c r="AP201" s="425">
        <v>0</v>
      </c>
      <c r="AQ201" s="425">
        <v>0</v>
      </c>
    </row>
    <row r="202" spans="1:43" x14ac:dyDescent="0.25">
      <c r="A202" s="424" t="s">
        <v>195</v>
      </c>
      <c r="B202" s="425">
        <v>0</v>
      </c>
      <c r="C202" s="425">
        <v>0</v>
      </c>
      <c r="D202" s="425">
        <v>0</v>
      </c>
      <c r="E202" s="425">
        <v>0</v>
      </c>
      <c r="F202" s="425">
        <v>0</v>
      </c>
      <c r="G202" s="425">
        <v>0</v>
      </c>
      <c r="H202" s="425">
        <v>0</v>
      </c>
      <c r="I202" s="425">
        <v>0</v>
      </c>
      <c r="J202" s="425">
        <v>0</v>
      </c>
      <c r="K202" s="425">
        <v>0</v>
      </c>
      <c r="L202" s="425">
        <v>0</v>
      </c>
      <c r="M202" s="425">
        <v>0</v>
      </c>
      <c r="N202" s="425">
        <v>0</v>
      </c>
      <c r="O202" s="425">
        <v>0</v>
      </c>
      <c r="P202" s="425">
        <v>0</v>
      </c>
      <c r="Q202" s="425">
        <v>0</v>
      </c>
      <c r="R202" s="425">
        <v>0</v>
      </c>
      <c r="S202" s="425">
        <v>0</v>
      </c>
      <c r="T202" s="425">
        <v>0</v>
      </c>
      <c r="U202" s="425">
        <v>0</v>
      </c>
      <c r="V202" s="425">
        <v>0</v>
      </c>
      <c r="W202" s="425">
        <v>0</v>
      </c>
      <c r="X202" s="425">
        <v>0</v>
      </c>
      <c r="Y202" s="425">
        <v>0</v>
      </c>
      <c r="Z202" s="425">
        <v>0</v>
      </c>
      <c r="AA202" s="425">
        <v>0</v>
      </c>
      <c r="AB202" s="425">
        <v>0</v>
      </c>
      <c r="AC202" s="425">
        <v>0</v>
      </c>
      <c r="AD202" s="425">
        <v>0</v>
      </c>
      <c r="AE202" s="425">
        <v>0</v>
      </c>
      <c r="AF202" s="425">
        <v>0</v>
      </c>
      <c r="AG202" s="425">
        <v>0</v>
      </c>
      <c r="AH202" s="425">
        <v>0</v>
      </c>
      <c r="AI202" s="425">
        <v>0</v>
      </c>
      <c r="AJ202" s="425">
        <v>0</v>
      </c>
      <c r="AK202" s="425">
        <v>0</v>
      </c>
      <c r="AL202" s="425">
        <v>0</v>
      </c>
      <c r="AM202" s="425">
        <v>0</v>
      </c>
      <c r="AN202" s="425">
        <v>0</v>
      </c>
      <c r="AO202" s="425">
        <v>0</v>
      </c>
      <c r="AP202" s="425">
        <v>0</v>
      </c>
      <c r="AQ202" s="425">
        <v>0</v>
      </c>
    </row>
    <row r="203" spans="1:43" x14ac:dyDescent="0.25">
      <c r="A203" s="424" t="s">
        <v>196</v>
      </c>
      <c r="B203" s="425">
        <v>0</v>
      </c>
      <c r="C203" s="425">
        <v>0</v>
      </c>
      <c r="D203" s="425">
        <v>0</v>
      </c>
      <c r="E203" s="425">
        <v>0</v>
      </c>
      <c r="F203" s="425">
        <v>0</v>
      </c>
      <c r="G203" s="425">
        <v>0</v>
      </c>
      <c r="H203" s="425">
        <v>0</v>
      </c>
      <c r="I203" s="425">
        <v>0</v>
      </c>
      <c r="J203" s="425">
        <v>0</v>
      </c>
      <c r="K203" s="425">
        <v>0</v>
      </c>
      <c r="L203" s="425">
        <v>0</v>
      </c>
      <c r="M203" s="425">
        <v>0</v>
      </c>
      <c r="N203" s="425">
        <v>0</v>
      </c>
      <c r="O203" s="425">
        <v>0</v>
      </c>
      <c r="P203" s="425">
        <v>0</v>
      </c>
      <c r="Q203" s="425">
        <v>0</v>
      </c>
      <c r="R203" s="425">
        <v>0</v>
      </c>
      <c r="S203" s="425">
        <v>0</v>
      </c>
      <c r="T203" s="425">
        <v>0</v>
      </c>
      <c r="U203" s="425">
        <v>0</v>
      </c>
      <c r="V203" s="425">
        <v>0</v>
      </c>
      <c r="W203" s="425">
        <v>0</v>
      </c>
      <c r="X203" s="425">
        <v>0</v>
      </c>
      <c r="Y203" s="425">
        <v>0</v>
      </c>
      <c r="Z203" s="425">
        <v>0</v>
      </c>
      <c r="AA203" s="425">
        <v>0</v>
      </c>
      <c r="AB203" s="425">
        <v>0</v>
      </c>
      <c r="AC203" s="425">
        <v>0</v>
      </c>
      <c r="AD203" s="425">
        <v>0</v>
      </c>
      <c r="AE203" s="425">
        <v>0</v>
      </c>
      <c r="AF203" s="425">
        <v>0</v>
      </c>
      <c r="AG203" s="425">
        <v>0</v>
      </c>
      <c r="AH203" s="425">
        <v>0</v>
      </c>
      <c r="AI203" s="425">
        <v>0</v>
      </c>
      <c r="AJ203" s="425">
        <v>0</v>
      </c>
      <c r="AK203" s="425">
        <v>0</v>
      </c>
      <c r="AL203" s="425">
        <v>0</v>
      </c>
      <c r="AM203" s="425">
        <v>0</v>
      </c>
      <c r="AN203" s="425">
        <v>0</v>
      </c>
      <c r="AO203" s="425">
        <v>0</v>
      </c>
      <c r="AP203" s="425">
        <v>0</v>
      </c>
      <c r="AQ203" s="425">
        <v>0</v>
      </c>
    </row>
    <row r="204" spans="1:43" x14ac:dyDescent="0.25">
      <c r="A204" s="424" t="s">
        <v>197</v>
      </c>
      <c r="B204" s="425">
        <v>270.51504999999997</v>
      </c>
      <c r="C204" s="425">
        <v>0</v>
      </c>
      <c r="D204" s="425">
        <v>0</v>
      </c>
      <c r="E204" s="425">
        <v>0</v>
      </c>
      <c r="F204" s="425">
        <v>0</v>
      </c>
      <c r="G204" s="425">
        <v>0</v>
      </c>
      <c r="H204" s="425">
        <v>0</v>
      </c>
      <c r="I204" s="425">
        <v>0</v>
      </c>
      <c r="J204" s="425">
        <v>0</v>
      </c>
      <c r="K204" s="425">
        <v>0</v>
      </c>
      <c r="L204" s="425">
        <v>0</v>
      </c>
      <c r="M204" s="425">
        <v>0</v>
      </c>
      <c r="N204" s="425">
        <v>0</v>
      </c>
      <c r="O204" s="425">
        <v>0</v>
      </c>
      <c r="P204" s="425">
        <v>0</v>
      </c>
      <c r="Q204" s="425">
        <v>0</v>
      </c>
      <c r="R204" s="425">
        <v>0</v>
      </c>
      <c r="S204" s="425">
        <v>0</v>
      </c>
      <c r="T204" s="425">
        <v>0</v>
      </c>
      <c r="U204" s="425">
        <v>0</v>
      </c>
      <c r="V204" s="425">
        <v>0</v>
      </c>
      <c r="W204" s="425">
        <v>0</v>
      </c>
      <c r="X204" s="425">
        <v>0</v>
      </c>
      <c r="Y204" s="425">
        <v>0</v>
      </c>
      <c r="Z204" s="425">
        <v>0</v>
      </c>
      <c r="AA204" s="425">
        <v>0</v>
      </c>
      <c r="AB204" s="425">
        <v>0</v>
      </c>
      <c r="AC204" s="425">
        <v>0</v>
      </c>
      <c r="AD204" s="425">
        <v>0</v>
      </c>
      <c r="AE204" s="425">
        <v>0</v>
      </c>
      <c r="AF204" s="425">
        <v>0</v>
      </c>
      <c r="AG204" s="425">
        <v>0</v>
      </c>
      <c r="AH204" s="425">
        <v>0</v>
      </c>
      <c r="AI204" s="425">
        <v>0</v>
      </c>
      <c r="AJ204" s="425">
        <v>0</v>
      </c>
      <c r="AK204" s="425">
        <v>0</v>
      </c>
      <c r="AL204" s="425">
        <v>0</v>
      </c>
      <c r="AM204" s="425">
        <v>0</v>
      </c>
      <c r="AN204" s="425">
        <v>0</v>
      </c>
      <c r="AO204" s="425">
        <v>0</v>
      </c>
      <c r="AP204" s="425">
        <v>0</v>
      </c>
      <c r="AQ204" s="425">
        <v>270.51504999999997</v>
      </c>
    </row>
    <row r="205" spans="1:43" x14ac:dyDescent="0.25">
      <c r="A205" s="426" t="s">
        <v>198</v>
      </c>
      <c r="B205" s="425">
        <v>0</v>
      </c>
      <c r="C205" s="425">
        <v>0</v>
      </c>
      <c r="D205" s="425">
        <v>0</v>
      </c>
      <c r="E205" s="425">
        <v>0</v>
      </c>
      <c r="F205" s="425">
        <v>0</v>
      </c>
      <c r="G205" s="425">
        <v>0</v>
      </c>
      <c r="H205" s="425">
        <v>0</v>
      </c>
      <c r="I205" s="425">
        <v>0</v>
      </c>
      <c r="J205" s="425">
        <v>0</v>
      </c>
      <c r="K205" s="425">
        <v>0</v>
      </c>
      <c r="L205" s="425">
        <v>0</v>
      </c>
      <c r="M205" s="425">
        <v>0</v>
      </c>
      <c r="N205" s="425">
        <v>0</v>
      </c>
      <c r="O205" s="425">
        <v>0</v>
      </c>
      <c r="P205" s="425">
        <v>0</v>
      </c>
      <c r="Q205" s="425">
        <v>0</v>
      </c>
      <c r="R205" s="425">
        <v>0</v>
      </c>
      <c r="S205" s="425">
        <v>0</v>
      </c>
      <c r="T205" s="425">
        <v>0</v>
      </c>
      <c r="U205" s="425">
        <v>0</v>
      </c>
      <c r="V205" s="425">
        <v>0</v>
      </c>
      <c r="W205" s="425">
        <v>0</v>
      </c>
      <c r="X205" s="425">
        <v>0</v>
      </c>
      <c r="Y205" s="425">
        <v>0</v>
      </c>
      <c r="Z205" s="425">
        <v>0</v>
      </c>
      <c r="AA205" s="425">
        <v>0</v>
      </c>
      <c r="AB205" s="425">
        <v>0</v>
      </c>
      <c r="AC205" s="425">
        <v>0</v>
      </c>
      <c r="AD205" s="425">
        <v>0</v>
      </c>
      <c r="AE205" s="425">
        <v>0</v>
      </c>
      <c r="AF205" s="425">
        <v>0</v>
      </c>
      <c r="AG205" s="425">
        <v>0</v>
      </c>
      <c r="AH205" s="425">
        <v>0</v>
      </c>
      <c r="AI205" s="425">
        <v>0</v>
      </c>
      <c r="AJ205" s="425">
        <v>0</v>
      </c>
      <c r="AK205" s="425">
        <v>0</v>
      </c>
      <c r="AL205" s="425">
        <v>0</v>
      </c>
      <c r="AM205" s="425">
        <v>0</v>
      </c>
      <c r="AN205" s="425">
        <v>0</v>
      </c>
      <c r="AO205" s="425">
        <v>0</v>
      </c>
      <c r="AP205" s="425">
        <v>0</v>
      </c>
      <c r="AQ205" s="425">
        <v>0</v>
      </c>
    </row>
    <row r="206" spans="1:43" x14ac:dyDescent="0.25">
      <c r="A206" s="426" t="s">
        <v>199</v>
      </c>
      <c r="B206" s="425">
        <v>9681.1564499999986</v>
      </c>
      <c r="C206" s="425">
        <v>0</v>
      </c>
      <c r="D206" s="425">
        <v>0</v>
      </c>
      <c r="E206" s="425">
        <v>0</v>
      </c>
      <c r="F206" s="425">
        <v>0</v>
      </c>
      <c r="G206" s="425">
        <v>0</v>
      </c>
      <c r="H206" s="425">
        <v>0</v>
      </c>
      <c r="I206" s="425">
        <v>0</v>
      </c>
      <c r="J206" s="425">
        <v>0</v>
      </c>
      <c r="K206" s="425">
        <v>0</v>
      </c>
      <c r="L206" s="425">
        <v>0</v>
      </c>
      <c r="M206" s="425">
        <v>0</v>
      </c>
      <c r="N206" s="425">
        <v>0</v>
      </c>
      <c r="O206" s="425">
        <v>0</v>
      </c>
      <c r="P206" s="425">
        <v>0</v>
      </c>
      <c r="Q206" s="425">
        <v>0</v>
      </c>
      <c r="R206" s="425">
        <v>0</v>
      </c>
      <c r="S206" s="425">
        <v>0</v>
      </c>
      <c r="T206" s="425">
        <v>0</v>
      </c>
      <c r="U206" s="425">
        <v>0</v>
      </c>
      <c r="V206" s="425">
        <v>0</v>
      </c>
      <c r="W206" s="425">
        <v>0</v>
      </c>
      <c r="X206" s="425">
        <v>0</v>
      </c>
      <c r="Y206" s="425">
        <v>0</v>
      </c>
      <c r="Z206" s="425">
        <v>0</v>
      </c>
      <c r="AA206" s="425">
        <v>0</v>
      </c>
      <c r="AB206" s="425">
        <v>0</v>
      </c>
      <c r="AC206" s="425">
        <v>0</v>
      </c>
      <c r="AD206" s="425">
        <v>0</v>
      </c>
      <c r="AE206" s="425">
        <v>0</v>
      </c>
      <c r="AF206" s="425">
        <v>0</v>
      </c>
      <c r="AG206" s="425">
        <v>0</v>
      </c>
      <c r="AH206" s="425">
        <v>0</v>
      </c>
      <c r="AI206" s="425">
        <v>0</v>
      </c>
      <c r="AJ206" s="425">
        <v>0</v>
      </c>
      <c r="AK206" s="425">
        <v>0</v>
      </c>
      <c r="AL206" s="425">
        <v>0</v>
      </c>
      <c r="AM206" s="425">
        <v>0</v>
      </c>
      <c r="AN206" s="425">
        <v>0</v>
      </c>
      <c r="AO206" s="425">
        <v>0</v>
      </c>
      <c r="AP206" s="425">
        <v>0</v>
      </c>
      <c r="AQ206" s="425">
        <v>9681.1564499999986</v>
      </c>
    </row>
    <row r="207" spans="1:43" x14ac:dyDescent="0.25">
      <c r="A207" s="424" t="s">
        <v>200</v>
      </c>
      <c r="B207" s="425">
        <v>0</v>
      </c>
      <c r="C207" s="425">
        <v>0</v>
      </c>
      <c r="D207" s="425">
        <v>0</v>
      </c>
      <c r="E207" s="425">
        <v>0</v>
      </c>
      <c r="F207" s="425">
        <v>0</v>
      </c>
      <c r="G207" s="425">
        <v>0</v>
      </c>
      <c r="H207" s="425">
        <v>0</v>
      </c>
      <c r="I207" s="425">
        <v>0</v>
      </c>
      <c r="J207" s="425">
        <v>0</v>
      </c>
      <c r="K207" s="425">
        <v>0</v>
      </c>
      <c r="L207" s="425">
        <v>0</v>
      </c>
      <c r="M207" s="425">
        <v>0</v>
      </c>
      <c r="N207" s="425">
        <v>0</v>
      </c>
      <c r="O207" s="425">
        <v>0</v>
      </c>
      <c r="P207" s="425">
        <v>0</v>
      </c>
      <c r="Q207" s="425">
        <v>0</v>
      </c>
      <c r="R207" s="425">
        <v>0</v>
      </c>
      <c r="S207" s="425">
        <v>0</v>
      </c>
      <c r="T207" s="425">
        <v>0</v>
      </c>
      <c r="U207" s="425">
        <v>0</v>
      </c>
      <c r="V207" s="425">
        <v>0</v>
      </c>
      <c r="W207" s="425">
        <v>0</v>
      </c>
      <c r="X207" s="425">
        <v>0</v>
      </c>
      <c r="Y207" s="425">
        <v>0</v>
      </c>
      <c r="Z207" s="425">
        <v>0</v>
      </c>
      <c r="AA207" s="425">
        <v>0</v>
      </c>
      <c r="AB207" s="425">
        <v>0</v>
      </c>
      <c r="AC207" s="425">
        <v>0</v>
      </c>
      <c r="AD207" s="425">
        <v>0</v>
      </c>
      <c r="AE207" s="425">
        <v>0</v>
      </c>
      <c r="AF207" s="425">
        <v>0</v>
      </c>
      <c r="AG207" s="425">
        <v>0</v>
      </c>
      <c r="AH207" s="425">
        <v>0</v>
      </c>
      <c r="AI207" s="425">
        <v>0</v>
      </c>
      <c r="AJ207" s="425">
        <v>0</v>
      </c>
      <c r="AK207" s="425">
        <v>0</v>
      </c>
      <c r="AL207" s="425">
        <v>0</v>
      </c>
      <c r="AM207" s="425">
        <v>0</v>
      </c>
      <c r="AN207" s="425">
        <v>0</v>
      </c>
      <c r="AO207" s="425">
        <v>0</v>
      </c>
      <c r="AP207" s="425">
        <v>0</v>
      </c>
      <c r="AQ207" s="425">
        <v>0</v>
      </c>
    </row>
    <row r="208" spans="1:43" x14ac:dyDescent="0.25">
      <c r="A208" s="424" t="s">
        <v>201</v>
      </c>
      <c r="B208" s="425">
        <v>9681.1564499999986</v>
      </c>
      <c r="C208" s="425">
        <v>0</v>
      </c>
      <c r="D208" s="425">
        <v>0</v>
      </c>
      <c r="E208" s="425">
        <v>0</v>
      </c>
      <c r="F208" s="425">
        <v>0</v>
      </c>
      <c r="G208" s="425">
        <v>0</v>
      </c>
      <c r="H208" s="425">
        <v>0</v>
      </c>
      <c r="I208" s="425">
        <v>0</v>
      </c>
      <c r="J208" s="425">
        <v>0</v>
      </c>
      <c r="K208" s="425">
        <v>0</v>
      </c>
      <c r="L208" s="425">
        <v>0</v>
      </c>
      <c r="M208" s="425">
        <v>0</v>
      </c>
      <c r="N208" s="425">
        <v>0</v>
      </c>
      <c r="O208" s="425">
        <v>0</v>
      </c>
      <c r="P208" s="425">
        <v>0</v>
      </c>
      <c r="Q208" s="425">
        <v>0</v>
      </c>
      <c r="R208" s="425">
        <v>0</v>
      </c>
      <c r="S208" s="425">
        <v>0</v>
      </c>
      <c r="T208" s="425">
        <v>0</v>
      </c>
      <c r="U208" s="425">
        <v>0</v>
      </c>
      <c r="V208" s="425">
        <v>0</v>
      </c>
      <c r="W208" s="425">
        <v>0</v>
      </c>
      <c r="X208" s="425">
        <v>0</v>
      </c>
      <c r="Y208" s="425">
        <v>0</v>
      </c>
      <c r="Z208" s="425">
        <v>0</v>
      </c>
      <c r="AA208" s="425">
        <v>0</v>
      </c>
      <c r="AB208" s="425">
        <v>0</v>
      </c>
      <c r="AC208" s="425">
        <v>0</v>
      </c>
      <c r="AD208" s="425">
        <v>0</v>
      </c>
      <c r="AE208" s="425">
        <v>0</v>
      </c>
      <c r="AF208" s="425">
        <v>0</v>
      </c>
      <c r="AG208" s="425">
        <v>0</v>
      </c>
      <c r="AH208" s="425">
        <v>0</v>
      </c>
      <c r="AI208" s="425">
        <v>0</v>
      </c>
      <c r="AJ208" s="425">
        <v>0</v>
      </c>
      <c r="AK208" s="425">
        <v>0</v>
      </c>
      <c r="AL208" s="425">
        <v>0</v>
      </c>
      <c r="AM208" s="425">
        <v>0</v>
      </c>
      <c r="AN208" s="425">
        <v>0</v>
      </c>
      <c r="AO208" s="425">
        <v>0</v>
      </c>
      <c r="AP208" s="425">
        <v>0</v>
      </c>
      <c r="AQ208" s="425">
        <v>9681.1564499999986</v>
      </c>
    </row>
    <row r="209" spans="1:43" x14ac:dyDescent="0.25">
      <c r="A209" s="424" t="s">
        <v>202</v>
      </c>
      <c r="B209" s="425">
        <v>0</v>
      </c>
      <c r="C209" s="425">
        <v>0</v>
      </c>
      <c r="D209" s="425">
        <v>0</v>
      </c>
      <c r="E209" s="425">
        <v>0</v>
      </c>
      <c r="F209" s="425">
        <v>0</v>
      </c>
      <c r="G209" s="425">
        <v>0</v>
      </c>
      <c r="H209" s="425">
        <v>0</v>
      </c>
      <c r="I209" s="425">
        <v>0</v>
      </c>
      <c r="J209" s="425">
        <v>0</v>
      </c>
      <c r="K209" s="425">
        <v>0</v>
      </c>
      <c r="L209" s="425">
        <v>0</v>
      </c>
      <c r="M209" s="425">
        <v>0</v>
      </c>
      <c r="N209" s="425">
        <v>0</v>
      </c>
      <c r="O209" s="425">
        <v>0</v>
      </c>
      <c r="P209" s="425">
        <v>0</v>
      </c>
      <c r="Q209" s="425">
        <v>0</v>
      </c>
      <c r="R209" s="425">
        <v>0</v>
      </c>
      <c r="S209" s="425">
        <v>0</v>
      </c>
      <c r="T209" s="425">
        <v>0</v>
      </c>
      <c r="U209" s="425">
        <v>0</v>
      </c>
      <c r="V209" s="425">
        <v>0</v>
      </c>
      <c r="W209" s="425">
        <v>0</v>
      </c>
      <c r="X209" s="425">
        <v>0</v>
      </c>
      <c r="Y209" s="425">
        <v>0</v>
      </c>
      <c r="Z209" s="425">
        <v>0</v>
      </c>
      <c r="AA209" s="425">
        <v>0</v>
      </c>
      <c r="AB209" s="425">
        <v>0</v>
      </c>
      <c r="AC209" s="425">
        <v>0</v>
      </c>
      <c r="AD209" s="425">
        <v>0</v>
      </c>
      <c r="AE209" s="425">
        <v>0</v>
      </c>
      <c r="AF209" s="425">
        <v>0</v>
      </c>
      <c r="AG209" s="425">
        <v>0</v>
      </c>
      <c r="AH209" s="425">
        <v>0</v>
      </c>
      <c r="AI209" s="425">
        <v>0</v>
      </c>
      <c r="AJ209" s="425">
        <v>0</v>
      </c>
      <c r="AK209" s="425">
        <v>0</v>
      </c>
      <c r="AL209" s="425">
        <v>0</v>
      </c>
      <c r="AM209" s="425">
        <v>0</v>
      </c>
      <c r="AN209" s="425">
        <v>0</v>
      </c>
      <c r="AO209" s="425">
        <v>0</v>
      </c>
      <c r="AP209" s="425">
        <v>0</v>
      </c>
      <c r="AQ209" s="425">
        <v>0</v>
      </c>
    </row>
    <row r="210" spans="1:43" x14ac:dyDescent="0.25">
      <c r="A210" s="424" t="s">
        <v>203</v>
      </c>
      <c r="B210" s="425">
        <v>0</v>
      </c>
      <c r="C210" s="425">
        <v>0</v>
      </c>
      <c r="D210" s="425">
        <v>0</v>
      </c>
      <c r="E210" s="425">
        <v>0</v>
      </c>
      <c r="F210" s="425">
        <v>0</v>
      </c>
      <c r="G210" s="425">
        <v>0</v>
      </c>
      <c r="H210" s="425">
        <v>0</v>
      </c>
      <c r="I210" s="425">
        <v>0</v>
      </c>
      <c r="J210" s="425">
        <v>0</v>
      </c>
      <c r="K210" s="425">
        <v>0</v>
      </c>
      <c r="L210" s="425">
        <v>0</v>
      </c>
      <c r="M210" s="425">
        <v>0</v>
      </c>
      <c r="N210" s="425">
        <v>0</v>
      </c>
      <c r="O210" s="425">
        <v>0</v>
      </c>
      <c r="P210" s="425">
        <v>0</v>
      </c>
      <c r="Q210" s="425">
        <v>0</v>
      </c>
      <c r="R210" s="425">
        <v>0</v>
      </c>
      <c r="S210" s="425">
        <v>0</v>
      </c>
      <c r="T210" s="425">
        <v>0</v>
      </c>
      <c r="U210" s="425">
        <v>0</v>
      </c>
      <c r="V210" s="425">
        <v>0</v>
      </c>
      <c r="W210" s="425">
        <v>0</v>
      </c>
      <c r="X210" s="425">
        <v>0</v>
      </c>
      <c r="Y210" s="425">
        <v>0</v>
      </c>
      <c r="Z210" s="425">
        <v>0</v>
      </c>
      <c r="AA210" s="425">
        <v>0</v>
      </c>
      <c r="AB210" s="425">
        <v>0</v>
      </c>
      <c r="AC210" s="425">
        <v>0</v>
      </c>
      <c r="AD210" s="425">
        <v>0</v>
      </c>
      <c r="AE210" s="425">
        <v>0</v>
      </c>
      <c r="AF210" s="425">
        <v>0</v>
      </c>
      <c r="AG210" s="425">
        <v>0</v>
      </c>
      <c r="AH210" s="425">
        <v>0</v>
      </c>
      <c r="AI210" s="425">
        <v>0</v>
      </c>
      <c r="AJ210" s="425">
        <v>0</v>
      </c>
      <c r="AK210" s="425">
        <v>0</v>
      </c>
      <c r="AL210" s="425">
        <v>0</v>
      </c>
      <c r="AM210" s="425">
        <v>0</v>
      </c>
      <c r="AN210" s="425">
        <v>0</v>
      </c>
      <c r="AO210" s="425">
        <v>0</v>
      </c>
      <c r="AP210" s="425">
        <v>0</v>
      </c>
      <c r="AQ210" s="425">
        <v>0</v>
      </c>
    </row>
    <row r="211" spans="1:43" x14ac:dyDescent="0.25">
      <c r="A211" s="426" t="s">
        <v>204</v>
      </c>
      <c r="B211" s="425">
        <v>0</v>
      </c>
      <c r="C211" s="425">
        <v>0</v>
      </c>
      <c r="D211" s="425">
        <v>0</v>
      </c>
      <c r="E211" s="425">
        <v>0</v>
      </c>
      <c r="F211" s="425">
        <v>0</v>
      </c>
      <c r="G211" s="425">
        <v>0</v>
      </c>
      <c r="H211" s="425">
        <v>0</v>
      </c>
      <c r="I211" s="425">
        <v>0</v>
      </c>
      <c r="J211" s="425">
        <v>0</v>
      </c>
      <c r="K211" s="425">
        <v>0</v>
      </c>
      <c r="L211" s="425">
        <v>0</v>
      </c>
      <c r="M211" s="425">
        <v>0</v>
      </c>
      <c r="N211" s="425">
        <v>0</v>
      </c>
      <c r="O211" s="425">
        <v>0</v>
      </c>
      <c r="P211" s="425">
        <v>0</v>
      </c>
      <c r="Q211" s="425">
        <v>0</v>
      </c>
      <c r="R211" s="425">
        <v>0</v>
      </c>
      <c r="S211" s="425">
        <v>0</v>
      </c>
      <c r="T211" s="425">
        <v>0</v>
      </c>
      <c r="U211" s="425">
        <v>0</v>
      </c>
      <c r="V211" s="425">
        <v>0</v>
      </c>
      <c r="W211" s="425">
        <v>0</v>
      </c>
      <c r="X211" s="425">
        <v>0</v>
      </c>
      <c r="Y211" s="425">
        <v>0</v>
      </c>
      <c r="Z211" s="425">
        <v>0</v>
      </c>
      <c r="AA211" s="425">
        <v>0</v>
      </c>
      <c r="AB211" s="425">
        <v>0</v>
      </c>
      <c r="AC211" s="425">
        <v>0</v>
      </c>
      <c r="AD211" s="425">
        <v>0</v>
      </c>
      <c r="AE211" s="425">
        <v>0</v>
      </c>
      <c r="AF211" s="425">
        <v>0</v>
      </c>
      <c r="AG211" s="425">
        <v>0</v>
      </c>
      <c r="AH211" s="425">
        <v>0</v>
      </c>
      <c r="AI211" s="425">
        <v>0</v>
      </c>
      <c r="AJ211" s="425">
        <v>0</v>
      </c>
      <c r="AK211" s="425">
        <v>0</v>
      </c>
      <c r="AL211" s="425">
        <v>0</v>
      </c>
      <c r="AM211" s="425">
        <v>0</v>
      </c>
      <c r="AN211" s="425">
        <v>0</v>
      </c>
      <c r="AO211" s="425">
        <v>0</v>
      </c>
      <c r="AP211" s="425">
        <v>0</v>
      </c>
      <c r="AQ211" s="425">
        <v>0</v>
      </c>
    </row>
    <row r="212" spans="1:43" x14ac:dyDescent="0.25">
      <c r="A212" s="422" t="s">
        <v>205</v>
      </c>
      <c r="B212" s="423">
        <v>2428235.63234</v>
      </c>
      <c r="C212" s="423">
        <v>801194.10239999997</v>
      </c>
      <c r="D212" s="423">
        <v>1722731.7645500004</v>
      </c>
      <c r="E212" s="423">
        <v>1239410.57268</v>
      </c>
      <c r="F212" s="423">
        <v>572460.86543000001</v>
      </c>
      <c r="G212" s="423">
        <v>296963.43764000002</v>
      </c>
      <c r="H212" s="423">
        <v>153359.30046999999</v>
      </c>
      <c r="I212" s="423">
        <v>670681.84626000002</v>
      </c>
      <c r="J212" s="423">
        <v>426751.78545999993</v>
      </c>
      <c r="K212" s="423">
        <v>300764.57889</v>
      </c>
      <c r="L212" s="423">
        <v>196942.6697</v>
      </c>
      <c r="M212" s="423">
        <v>449577.71940000006</v>
      </c>
      <c r="N212" s="423">
        <v>415395.96406999999</v>
      </c>
      <c r="O212" s="423">
        <v>73373.92379999999</v>
      </c>
      <c r="P212" s="423">
        <v>477867.70386000007</v>
      </c>
      <c r="Q212" s="423">
        <v>98701.40741</v>
      </c>
      <c r="R212" s="423">
        <v>144416.71249999999</v>
      </c>
      <c r="S212" s="423">
        <v>115213.85595</v>
      </c>
      <c r="T212" s="423">
        <v>158644.39767000001</v>
      </c>
      <c r="U212" s="423">
        <v>299598.08753000002</v>
      </c>
      <c r="V212" s="423">
        <v>155080.61127999998</v>
      </c>
      <c r="W212" s="423">
        <v>197069.55038000003</v>
      </c>
      <c r="X212" s="423">
        <v>204705.25436999998</v>
      </c>
      <c r="Y212" s="423">
        <v>39044.885170000001</v>
      </c>
      <c r="Z212" s="423">
        <v>480658.45690999995</v>
      </c>
      <c r="AA212" s="423">
        <v>251286.52006999997</v>
      </c>
      <c r="AB212" s="423">
        <v>377149.30962000001</v>
      </c>
      <c r="AC212" s="423">
        <v>569272.62659</v>
      </c>
      <c r="AD212" s="423">
        <v>459127.87305999995</v>
      </c>
      <c r="AE212" s="423">
        <v>194223.58822000001</v>
      </c>
      <c r="AF212" s="423">
        <v>141650.12841</v>
      </c>
      <c r="AG212" s="423">
        <v>137911.20273000002</v>
      </c>
      <c r="AH212" s="423">
        <v>87505.872800000012</v>
      </c>
      <c r="AI212" s="423">
        <v>34572.049089999993</v>
      </c>
      <c r="AJ212" s="423">
        <v>80753.292909999989</v>
      </c>
      <c r="AK212" s="423">
        <v>38275.986109999998</v>
      </c>
      <c r="AL212" s="423">
        <v>243365.23762999999</v>
      </c>
      <c r="AM212" s="423">
        <v>51526.139860000003</v>
      </c>
      <c r="AN212" s="423">
        <v>293582.30186000001</v>
      </c>
      <c r="AO212" s="423">
        <v>133610.52082999999</v>
      </c>
      <c r="AP212" s="423">
        <v>15228.814179999999</v>
      </c>
      <c r="AQ212" s="423">
        <v>15227886.550090004</v>
      </c>
    </row>
    <row r="213" spans="1:43" x14ac:dyDescent="0.25">
      <c r="A213" s="426" t="s">
        <v>206</v>
      </c>
      <c r="B213" s="425">
        <v>0</v>
      </c>
      <c r="C213" s="425">
        <v>0.107</v>
      </c>
      <c r="D213" s="425">
        <v>0</v>
      </c>
      <c r="E213" s="425">
        <v>2.66E-3</v>
      </c>
      <c r="F213" s="425">
        <v>0</v>
      </c>
      <c r="G213" s="425">
        <v>0</v>
      </c>
      <c r="H213" s="425">
        <v>0</v>
      </c>
      <c r="I213" s="425">
        <v>0</v>
      </c>
      <c r="J213" s="425">
        <v>0.06</v>
      </c>
      <c r="K213" s="425">
        <v>0</v>
      </c>
      <c r="L213" s="425">
        <v>0</v>
      </c>
      <c r="M213" s="425">
        <v>5.1999999999999998E-2</v>
      </c>
      <c r="N213" s="425">
        <v>0</v>
      </c>
      <c r="O213" s="425">
        <v>0</v>
      </c>
      <c r="P213" s="425">
        <v>4418.5729800000008</v>
      </c>
      <c r="Q213" s="425">
        <v>0</v>
      </c>
      <c r="R213" s="425">
        <v>1</v>
      </c>
      <c r="S213" s="425">
        <v>0</v>
      </c>
      <c r="T213" s="425">
        <v>0</v>
      </c>
      <c r="U213" s="425">
        <v>0</v>
      </c>
      <c r="V213" s="425">
        <v>0</v>
      </c>
      <c r="W213" s="425">
        <v>0</v>
      </c>
      <c r="X213" s="425">
        <v>0</v>
      </c>
      <c r="Y213" s="425">
        <v>0</v>
      </c>
      <c r="Z213" s="425">
        <v>4660.1973600000001</v>
      </c>
      <c r="AA213" s="425">
        <v>0</v>
      </c>
      <c r="AB213" s="425">
        <v>0</v>
      </c>
      <c r="AC213" s="425">
        <v>0</v>
      </c>
      <c r="AD213" s="425">
        <v>0</v>
      </c>
      <c r="AE213" s="425">
        <v>0</v>
      </c>
      <c r="AF213" s="425">
        <v>0</v>
      </c>
      <c r="AG213" s="425">
        <v>0</v>
      </c>
      <c r="AH213" s="425">
        <v>0</v>
      </c>
      <c r="AI213" s="425">
        <v>0</v>
      </c>
      <c r="AJ213" s="425">
        <v>0</v>
      </c>
      <c r="AK213" s="425">
        <v>0</v>
      </c>
      <c r="AL213" s="425">
        <v>0</v>
      </c>
      <c r="AM213" s="425">
        <v>0</v>
      </c>
      <c r="AN213" s="425">
        <v>0</v>
      </c>
      <c r="AO213" s="425">
        <v>0</v>
      </c>
      <c r="AP213" s="425">
        <v>0</v>
      </c>
      <c r="AQ213" s="425">
        <v>9079.992000000002</v>
      </c>
    </row>
    <row r="214" spans="1:43" x14ac:dyDescent="0.25">
      <c r="A214" s="424" t="s">
        <v>207</v>
      </c>
      <c r="B214" s="425">
        <v>0</v>
      </c>
      <c r="C214" s="425">
        <v>0</v>
      </c>
      <c r="D214" s="425">
        <v>0</v>
      </c>
      <c r="E214" s="425">
        <v>0</v>
      </c>
      <c r="F214" s="425">
        <v>0</v>
      </c>
      <c r="G214" s="425">
        <v>0</v>
      </c>
      <c r="H214" s="425">
        <v>0</v>
      </c>
      <c r="I214" s="425">
        <v>0</v>
      </c>
      <c r="J214" s="425">
        <v>0</v>
      </c>
      <c r="K214" s="425">
        <v>0</v>
      </c>
      <c r="L214" s="425">
        <v>0</v>
      </c>
      <c r="M214" s="425">
        <v>0</v>
      </c>
      <c r="N214" s="425">
        <v>0</v>
      </c>
      <c r="O214" s="425">
        <v>0</v>
      </c>
      <c r="P214" s="425">
        <v>0</v>
      </c>
      <c r="Q214" s="425">
        <v>0</v>
      </c>
      <c r="R214" s="425">
        <v>0</v>
      </c>
      <c r="S214" s="425">
        <v>0</v>
      </c>
      <c r="T214" s="425">
        <v>0</v>
      </c>
      <c r="U214" s="425">
        <v>0</v>
      </c>
      <c r="V214" s="425">
        <v>0</v>
      </c>
      <c r="W214" s="425">
        <v>0</v>
      </c>
      <c r="X214" s="425">
        <v>0</v>
      </c>
      <c r="Y214" s="425">
        <v>0</v>
      </c>
      <c r="Z214" s="425">
        <v>0</v>
      </c>
      <c r="AA214" s="425">
        <v>0</v>
      </c>
      <c r="AB214" s="425">
        <v>0</v>
      </c>
      <c r="AC214" s="425">
        <v>0</v>
      </c>
      <c r="AD214" s="425">
        <v>0</v>
      </c>
      <c r="AE214" s="425">
        <v>0</v>
      </c>
      <c r="AF214" s="425">
        <v>0</v>
      </c>
      <c r="AG214" s="425">
        <v>0</v>
      </c>
      <c r="AH214" s="425">
        <v>0</v>
      </c>
      <c r="AI214" s="425">
        <v>0</v>
      </c>
      <c r="AJ214" s="425">
        <v>0</v>
      </c>
      <c r="AK214" s="425">
        <v>0</v>
      </c>
      <c r="AL214" s="425">
        <v>0</v>
      </c>
      <c r="AM214" s="425">
        <v>0</v>
      </c>
      <c r="AN214" s="425">
        <v>0</v>
      </c>
      <c r="AO214" s="425">
        <v>0</v>
      </c>
      <c r="AP214" s="425">
        <v>0</v>
      </c>
      <c r="AQ214" s="425">
        <v>0</v>
      </c>
    </row>
    <row r="215" spans="1:43" x14ac:dyDescent="0.25">
      <c r="A215" s="424" t="s">
        <v>208</v>
      </c>
      <c r="B215" s="425">
        <v>0</v>
      </c>
      <c r="C215" s="425">
        <v>0</v>
      </c>
      <c r="D215" s="425">
        <v>0</v>
      </c>
      <c r="E215" s="425">
        <v>0</v>
      </c>
      <c r="F215" s="425">
        <v>0</v>
      </c>
      <c r="G215" s="425">
        <v>0</v>
      </c>
      <c r="H215" s="425">
        <v>0</v>
      </c>
      <c r="I215" s="425">
        <v>0</v>
      </c>
      <c r="J215" s="425">
        <v>0</v>
      </c>
      <c r="K215" s="425">
        <v>0</v>
      </c>
      <c r="L215" s="425">
        <v>0</v>
      </c>
      <c r="M215" s="425">
        <v>0</v>
      </c>
      <c r="N215" s="425">
        <v>0</v>
      </c>
      <c r="O215" s="425">
        <v>0</v>
      </c>
      <c r="P215" s="425">
        <v>0</v>
      </c>
      <c r="Q215" s="425">
        <v>0</v>
      </c>
      <c r="R215" s="425">
        <v>0</v>
      </c>
      <c r="S215" s="425">
        <v>0</v>
      </c>
      <c r="T215" s="425">
        <v>0</v>
      </c>
      <c r="U215" s="425">
        <v>0</v>
      </c>
      <c r="V215" s="425">
        <v>0</v>
      </c>
      <c r="W215" s="425">
        <v>0</v>
      </c>
      <c r="X215" s="425">
        <v>0</v>
      </c>
      <c r="Y215" s="425">
        <v>0</v>
      </c>
      <c r="Z215" s="425">
        <v>0</v>
      </c>
      <c r="AA215" s="425">
        <v>0</v>
      </c>
      <c r="AB215" s="425">
        <v>0</v>
      </c>
      <c r="AC215" s="425">
        <v>0</v>
      </c>
      <c r="AD215" s="425">
        <v>0</v>
      </c>
      <c r="AE215" s="425">
        <v>0</v>
      </c>
      <c r="AF215" s="425">
        <v>0</v>
      </c>
      <c r="AG215" s="425">
        <v>0</v>
      </c>
      <c r="AH215" s="425">
        <v>0</v>
      </c>
      <c r="AI215" s="425">
        <v>0</v>
      </c>
      <c r="AJ215" s="425">
        <v>0</v>
      </c>
      <c r="AK215" s="425">
        <v>0</v>
      </c>
      <c r="AL215" s="425">
        <v>0</v>
      </c>
      <c r="AM215" s="425">
        <v>0</v>
      </c>
      <c r="AN215" s="425">
        <v>0</v>
      </c>
      <c r="AO215" s="425">
        <v>0</v>
      </c>
      <c r="AP215" s="425">
        <v>0</v>
      </c>
      <c r="AQ215" s="425">
        <v>0</v>
      </c>
    </row>
    <row r="216" spans="1:43" x14ac:dyDescent="0.25">
      <c r="A216" s="424" t="s">
        <v>209</v>
      </c>
      <c r="B216" s="425">
        <v>0</v>
      </c>
      <c r="C216" s="425">
        <v>0.107</v>
      </c>
      <c r="D216" s="425">
        <v>0</v>
      </c>
      <c r="E216" s="425">
        <v>2.66E-3</v>
      </c>
      <c r="F216" s="425">
        <v>0</v>
      </c>
      <c r="G216" s="425">
        <v>0</v>
      </c>
      <c r="H216" s="425">
        <v>0</v>
      </c>
      <c r="I216" s="425">
        <v>0</v>
      </c>
      <c r="J216" s="425">
        <v>0.06</v>
      </c>
      <c r="K216" s="425">
        <v>0</v>
      </c>
      <c r="L216" s="425">
        <v>0</v>
      </c>
      <c r="M216" s="425">
        <v>5.1999999999999998E-2</v>
      </c>
      <c r="N216" s="425">
        <v>0</v>
      </c>
      <c r="O216" s="425">
        <v>0</v>
      </c>
      <c r="P216" s="425">
        <v>4418.5729800000008</v>
      </c>
      <c r="Q216" s="425">
        <v>0</v>
      </c>
      <c r="R216" s="425">
        <v>1</v>
      </c>
      <c r="S216" s="425">
        <v>0</v>
      </c>
      <c r="T216" s="425">
        <v>0</v>
      </c>
      <c r="U216" s="425">
        <v>0</v>
      </c>
      <c r="V216" s="425">
        <v>0</v>
      </c>
      <c r="W216" s="425">
        <v>0</v>
      </c>
      <c r="X216" s="425">
        <v>0</v>
      </c>
      <c r="Y216" s="425">
        <v>0</v>
      </c>
      <c r="Z216" s="425">
        <v>4660.1973600000001</v>
      </c>
      <c r="AA216" s="425">
        <v>0</v>
      </c>
      <c r="AB216" s="425">
        <v>0</v>
      </c>
      <c r="AC216" s="425">
        <v>0</v>
      </c>
      <c r="AD216" s="425">
        <v>0</v>
      </c>
      <c r="AE216" s="425">
        <v>0</v>
      </c>
      <c r="AF216" s="425">
        <v>0</v>
      </c>
      <c r="AG216" s="425">
        <v>0</v>
      </c>
      <c r="AH216" s="425">
        <v>0</v>
      </c>
      <c r="AI216" s="425">
        <v>0</v>
      </c>
      <c r="AJ216" s="425">
        <v>0</v>
      </c>
      <c r="AK216" s="425">
        <v>0</v>
      </c>
      <c r="AL216" s="425">
        <v>0</v>
      </c>
      <c r="AM216" s="425">
        <v>0</v>
      </c>
      <c r="AN216" s="425">
        <v>0</v>
      </c>
      <c r="AO216" s="425">
        <v>0</v>
      </c>
      <c r="AP216" s="425">
        <v>0</v>
      </c>
      <c r="AQ216" s="425">
        <v>9079.992000000002</v>
      </c>
    </row>
    <row r="217" spans="1:43" x14ac:dyDescent="0.25">
      <c r="A217" s="426" t="s">
        <v>210</v>
      </c>
      <c r="B217" s="425">
        <v>0</v>
      </c>
      <c r="C217" s="425">
        <v>0</v>
      </c>
      <c r="D217" s="425">
        <v>51449.568630000002</v>
      </c>
      <c r="E217" s="425">
        <v>0</v>
      </c>
      <c r="F217" s="425">
        <v>0</v>
      </c>
      <c r="G217" s="425">
        <v>0</v>
      </c>
      <c r="H217" s="425">
        <v>0</v>
      </c>
      <c r="I217" s="425">
        <v>0</v>
      </c>
      <c r="J217" s="425">
        <v>0</v>
      </c>
      <c r="K217" s="425">
        <v>0</v>
      </c>
      <c r="L217" s="425">
        <v>620.72855000000004</v>
      </c>
      <c r="M217" s="425">
        <v>0</v>
      </c>
      <c r="N217" s="425">
        <v>0</v>
      </c>
      <c r="O217" s="425">
        <v>0</v>
      </c>
      <c r="P217" s="425">
        <v>0</v>
      </c>
      <c r="Q217" s="425">
        <v>0</v>
      </c>
      <c r="R217" s="425">
        <v>0</v>
      </c>
      <c r="S217" s="425">
        <v>0</v>
      </c>
      <c r="T217" s="425">
        <v>0</v>
      </c>
      <c r="U217" s="425">
        <v>0</v>
      </c>
      <c r="V217" s="425">
        <v>0</v>
      </c>
      <c r="W217" s="425">
        <v>0</v>
      </c>
      <c r="X217" s="425">
        <v>0</v>
      </c>
      <c r="Y217" s="425">
        <v>0</v>
      </c>
      <c r="Z217" s="425">
        <v>0</v>
      </c>
      <c r="AA217" s="425">
        <v>0</v>
      </c>
      <c r="AB217" s="425">
        <v>0</v>
      </c>
      <c r="AC217" s="425">
        <v>0</v>
      </c>
      <c r="AD217" s="425">
        <v>0</v>
      </c>
      <c r="AE217" s="425">
        <v>0</v>
      </c>
      <c r="AF217" s="425">
        <v>0</v>
      </c>
      <c r="AG217" s="425">
        <v>0</v>
      </c>
      <c r="AH217" s="425">
        <v>0</v>
      </c>
      <c r="AI217" s="425">
        <v>0</v>
      </c>
      <c r="AJ217" s="425">
        <v>0</v>
      </c>
      <c r="AK217" s="425">
        <v>0</v>
      </c>
      <c r="AL217" s="425">
        <v>0</v>
      </c>
      <c r="AM217" s="425">
        <v>0</v>
      </c>
      <c r="AN217" s="425">
        <v>0</v>
      </c>
      <c r="AO217" s="425">
        <v>0</v>
      </c>
      <c r="AP217" s="425">
        <v>0</v>
      </c>
      <c r="AQ217" s="425">
        <v>52070.297180000001</v>
      </c>
    </row>
    <row r="218" spans="1:43" x14ac:dyDescent="0.25">
      <c r="A218" s="30" t="s">
        <v>211</v>
      </c>
      <c r="B218" s="425">
        <v>0</v>
      </c>
      <c r="C218" s="425">
        <v>0</v>
      </c>
      <c r="D218" s="425">
        <v>0</v>
      </c>
      <c r="E218" s="425">
        <v>0</v>
      </c>
      <c r="F218" s="425">
        <v>0</v>
      </c>
      <c r="G218" s="425">
        <v>0</v>
      </c>
      <c r="H218" s="425">
        <v>0</v>
      </c>
      <c r="I218" s="425">
        <v>0</v>
      </c>
      <c r="J218" s="425">
        <v>0</v>
      </c>
      <c r="K218" s="425">
        <v>0</v>
      </c>
      <c r="L218" s="425">
        <v>0</v>
      </c>
      <c r="M218" s="425">
        <v>0</v>
      </c>
      <c r="N218" s="425">
        <v>0</v>
      </c>
      <c r="O218" s="425">
        <v>0</v>
      </c>
      <c r="P218" s="425">
        <v>0</v>
      </c>
      <c r="Q218" s="425">
        <v>0</v>
      </c>
      <c r="R218" s="425">
        <v>0</v>
      </c>
      <c r="S218" s="425">
        <v>0</v>
      </c>
      <c r="T218" s="425">
        <v>0</v>
      </c>
      <c r="U218" s="425">
        <v>0</v>
      </c>
      <c r="V218" s="425">
        <v>0</v>
      </c>
      <c r="W218" s="425">
        <v>0</v>
      </c>
      <c r="X218" s="425">
        <v>0</v>
      </c>
      <c r="Y218" s="425">
        <v>0</v>
      </c>
      <c r="Z218" s="425">
        <v>0</v>
      </c>
      <c r="AA218" s="425">
        <v>0</v>
      </c>
      <c r="AB218" s="425">
        <v>0</v>
      </c>
      <c r="AC218" s="425">
        <v>0</v>
      </c>
      <c r="AD218" s="425">
        <v>0</v>
      </c>
      <c r="AE218" s="425">
        <v>0</v>
      </c>
      <c r="AF218" s="425">
        <v>0</v>
      </c>
      <c r="AG218" s="425">
        <v>0</v>
      </c>
      <c r="AH218" s="425">
        <v>0</v>
      </c>
      <c r="AI218" s="425">
        <v>0</v>
      </c>
      <c r="AJ218" s="425">
        <v>0</v>
      </c>
      <c r="AK218" s="425">
        <v>0</v>
      </c>
      <c r="AL218" s="425">
        <v>0</v>
      </c>
      <c r="AM218" s="425">
        <v>0</v>
      </c>
      <c r="AN218" s="425">
        <v>0</v>
      </c>
      <c r="AO218" s="425">
        <v>0</v>
      </c>
      <c r="AP218" s="425">
        <v>0</v>
      </c>
      <c r="AQ218" s="425">
        <v>0</v>
      </c>
    </row>
    <row r="219" spans="1:43" x14ac:dyDescent="0.25">
      <c r="A219" s="424" t="s">
        <v>212</v>
      </c>
      <c r="B219" s="425">
        <v>0</v>
      </c>
      <c r="C219" s="425">
        <v>0</v>
      </c>
      <c r="D219" s="425">
        <v>51449.568630000002</v>
      </c>
      <c r="E219" s="425">
        <v>0</v>
      </c>
      <c r="F219" s="425">
        <v>0</v>
      </c>
      <c r="G219" s="425">
        <v>0</v>
      </c>
      <c r="H219" s="425">
        <v>0</v>
      </c>
      <c r="I219" s="425">
        <v>0</v>
      </c>
      <c r="J219" s="425">
        <v>0</v>
      </c>
      <c r="K219" s="425">
        <v>0</v>
      </c>
      <c r="L219" s="425">
        <v>620.72855000000004</v>
      </c>
      <c r="M219" s="425">
        <v>0</v>
      </c>
      <c r="N219" s="425">
        <v>0</v>
      </c>
      <c r="O219" s="425">
        <v>0</v>
      </c>
      <c r="P219" s="425">
        <v>0</v>
      </c>
      <c r="Q219" s="425">
        <v>0</v>
      </c>
      <c r="R219" s="425">
        <v>0</v>
      </c>
      <c r="S219" s="425">
        <v>0</v>
      </c>
      <c r="T219" s="425">
        <v>0</v>
      </c>
      <c r="U219" s="425">
        <v>0</v>
      </c>
      <c r="V219" s="425">
        <v>0</v>
      </c>
      <c r="W219" s="425">
        <v>0</v>
      </c>
      <c r="X219" s="425">
        <v>0</v>
      </c>
      <c r="Y219" s="425">
        <v>0</v>
      </c>
      <c r="Z219" s="425">
        <v>0</v>
      </c>
      <c r="AA219" s="425">
        <v>0</v>
      </c>
      <c r="AB219" s="425">
        <v>0</v>
      </c>
      <c r="AC219" s="425">
        <v>0</v>
      </c>
      <c r="AD219" s="425">
        <v>0</v>
      </c>
      <c r="AE219" s="425">
        <v>0</v>
      </c>
      <c r="AF219" s="425">
        <v>0</v>
      </c>
      <c r="AG219" s="425">
        <v>0</v>
      </c>
      <c r="AH219" s="425">
        <v>0</v>
      </c>
      <c r="AI219" s="425">
        <v>0</v>
      </c>
      <c r="AJ219" s="425">
        <v>0</v>
      </c>
      <c r="AK219" s="425">
        <v>0</v>
      </c>
      <c r="AL219" s="425">
        <v>0</v>
      </c>
      <c r="AM219" s="425">
        <v>0</v>
      </c>
      <c r="AN219" s="425">
        <v>0</v>
      </c>
      <c r="AO219" s="425">
        <v>0</v>
      </c>
      <c r="AP219" s="425">
        <v>0</v>
      </c>
      <c r="AQ219" s="425">
        <v>52070.297180000001</v>
      </c>
    </row>
    <row r="220" spans="1:43" x14ac:dyDescent="0.25">
      <c r="A220" s="424" t="s">
        <v>213</v>
      </c>
      <c r="B220" s="425">
        <v>0</v>
      </c>
      <c r="C220" s="425">
        <v>0</v>
      </c>
      <c r="D220" s="425">
        <v>0</v>
      </c>
      <c r="E220" s="425">
        <v>0</v>
      </c>
      <c r="F220" s="425">
        <v>0</v>
      </c>
      <c r="G220" s="425">
        <v>0</v>
      </c>
      <c r="H220" s="425">
        <v>0</v>
      </c>
      <c r="I220" s="425">
        <v>0</v>
      </c>
      <c r="J220" s="425">
        <v>0</v>
      </c>
      <c r="K220" s="425">
        <v>0</v>
      </c>
      <c r="L220" s="425">
        <v>0</v>
      </c>
      <c r="M220" s="425">
        <v>0</v>
      </c>
      <c r="N220" s="425">
        <v>0</v>
      </c>
      <c r="O220" s="425">
        <v>0</v>
      </c>
      <c r="P220" s="425">
        <v>0</v>
      </c>
      <c r="Q220" s="425">
        <v>0</v>
      </c>
      <c r="R220" s="425">
        <v>0</v>
      </c>
      <c r="S220" s="425">
        <v>0</v>
      </c>
      <c r="T220" s="425">
        <v>0</v>
      </c>
      <c r="U220" s="425">
        <v>0</v>
      </c>
      <c r="V220" s="425">
        <v>0</v>
      </c>
      <c r="W220" s="425">
        <v>0</v>
      </c>
      <c r="X220" s="425">
        <v>0</v>
      </c>
      <c r="Y220" s="425">
        <v>0</v>
      </c>
      <c r="Z220" s="425">
        <v>0</v>
      </c>
      <c r="AA220" s="425">
        <v>0</v>
      </c>
      <c r="AB220" s="425">
        <v>0</v>
      </c>
      <c r="AC220" s="425">
        <v>0</v>
      </c>
      <c r="AD220" s="425">
        <v>0</v>
      </c>
      <c r="AE220" s="425">
        <v>0</v>
      </c>
      <c r="AF220" s="425">
        <v>0</v>
      </c>
      <c r="AG220" s="425">
        <v>0</v>
      </c>
      <c r="AH220" s="425">
        <v>0</v>
      </c>
      <c r="AI220" s="425">
        <v>0</v>
      </c>
      <c r="AJ220" s="425">
        <v>0</v>
      </c>
      <c r="AK220" s="425">
        <v>0</v>
      </c>
      <c r="AL220" s="425">
        <v>0</v>
      </c>
      <c r="AM220" s="425">
        <v>0</v>
      </c>
      <c r="AN220" s="425">
        <v>0</v>
      </c>
      <c r="AO220" s="425">
        <v>0</v>
      </c>
      <c r="AP220" s="425">
        <v>0</v>
      </c>
      <c r="AQ220" s="425">
        <v>0</v>
      </c>
    </row>
    <row r="221" spans="1:43" x14ac:dyDescent="0.25">
      <c r="A221" s="424" t="s">
        <v>214</v>
      </c>
      <c r="B221" s="425">
        <v>0</v>
      </c>
      <c r="C221" s="425">
        <v>0</v>
      </c>
      <c r="D221" s="425">
        <v>0</v>
      </c>
      <c r="E221" s="425">
        <v>0</v>
      </c>
      <c r="F221" s="425">
        <v>0</v>
      </c>
      <c r="G221" s="425">
        <v>0</v>
      </c>
      <c r="H221" s="425">
        <v>0</v>
      </c>
      <c r="I221" s="425">
        <v>0</v>
      </c>
      <c r="J221" s="425">
        <v>0</v>
      </c>
      <c r="K221" s="425">
        <v>0</v>
      </c>
      <c r="L221" s="425">
        <v>0</v>
      </c>
      <c r="M221" s="425">
        <v>0</v>
      </c>
      <c r="N221" s="425">
        <v>0</v>
      </c>
      <c r="O221" s="425">
        <v>0</v>
      </c>
      <c r="P221" s="425">
        <v>0</v>
      </c>
      <c r="Q221" s="425">
        <v>0</v>
      </c>
      <c r="R221" s="425">
        <v>0</v>
      </c>
      <c r="S221" s="425">
        <v>0</v>
      </c>
      <c r="T221" s="425">
        <v>0</v>
      </c>
      <c r="U221" s="425">
        <v>0</v>
      </c>
      <c r="V221" s="425">
        <v>0</v>
      </c>
      <c r="W221" s="425">
        <v>0</v>
      </c>
      <c r="X221" s="425">
        <v>0</v>
      </c>
      <c r="Y221" s="425">
        <v>0</v>
      </c>
      <c r="Z221" s="425">
        <v>0</v>
      </c>
      <c r="AA221" s="425">
        <v>0</v>
      </c>
      <c r="AB221" s="425">
        <v>0</v>
      </c>
      <c r="AC221" s="425">
        <v>0</v>
      </c>
      <c r="AD221" s="425">
        <v>0</v>
      </c>
      <c r="AE221" s="425">
        <v>0</v>
      </c>
      <c r="AF221" s="425">
        <v>0</v>
      </c>
      <c r="AG221" s="425">
        <v>0</v>
      </c>
      <c r="AH221" s="425">
        <v>0</v>
      </c>
      <c r="AI221" s="425">
        <v>0</v>
      </c>
      <c r="AJ221" s="425">
        <v>0</v>
      </c>
      <c r="AK221" s="425">
        <v>0</v>
      </c>
      <c r="AL221" s="425">
        <v>0</v>
      </c>
      <c r="AM221" s="425">
        <v>0</v>
      </c>
      <c r="AN221" s="425">
        <v>0</v>
      </c>
      <c r="AO221" s="425">
        <v>0</v>
      </c>
      <c r="AP221" s="425">
        <v>0</v>
      </c>
      <c r="AQ221" s="425">
        <v>0</v>
      </c>
    </row>
    <row r="222" spans="1:43" x14ac:dyDescent="0.25">
      <c r="A222" s="424" t="s">
        <v>215</v>
      </c>
      <c r="B222" s="425">
        <v>0</v>
      </c>
      <c r="C222" s="425">
        <v>0</v>
      </c>
      <c r="D222" s="425">
        <v>0</v>
      </c>
      <c r="E222" s="425">
        <v>0</v>
      </c>
      <c r="F222" s="425">
        <v>0</v>
      </c>
      <c r="G222" s="425">
        <v>0</v>
      </c>
      <c r="H222" s="425">
        <v>0</v>
      </c>
      <c r="I222" s="425">
        <v>0</v>
      </c>
      <c r="J222" s="425">
        <v>0</v>
      </c>
      <c r="K222" s="425">
        <v>0</v>
      </c>
      <c r="L222" s="425">
        <v>0</v>
      </c>
      <c r="M222" s="425">
        <v>0</v>
      </c>
      <c r="N222" s="425">
        <v>0</v>
      </c>
      <c r="O222" s="425">
        <v>0</v>
      </c>
      <c r="P222" s="425">
        <v>0</v>
      </c>
      <c r="Q222" s="425">
        <v>0</v>
      </c>
      <c r="R222" s="425">
        <v>0</v>
      </c>
      <c r="S222" s="425">
        <v>0</v>
      </c>
      <c r="T222" s="425">
        <v>0</v>
      </c>
      <c r="U222" s="425">
        <v>0</v>
      </c>
      <c r="V222" s="425">
        <v>0</v>
      </c>
      <c r="W222" s="425">
        <v>0</v>
      </c>
      <c r="X222" s="425">
        <v>0</v>
      </c>
      <c r="Y222" s="425">
        <v>0</v>
      </c>
      <c r="Z222" s="425">
        <v>0</v>
      </c>
      <c r="AA222" s="425">
        <v>0</v>
      </c>
      <c r="AB222" s="425">
        <v>0</v>
      </c>
      <c r="AC222" s="425">
        <v>0</v>
      </c>
      <c r="AD222" s="425">
        <v>0</v>
      </c>
      <c r="AE222" s="425">
        <v>0</v>
      </c>
      <c r="AF222" s="425">
        <v>0</v>
      </c>
      <c r="AG222" s="425">
        <v>0</v>
      </c>
      <c r="AH222" s="425">
        <v>0</v>
      </c>
      <c r="AI222" s="425">
        <v>0</v>
      </c>
      <c r="AJ222" s="425">
        <v>0</v>
      </c>
      <c r="AK222" s="425">
        <v>0</v>
      </c>
      <c r="AL222" s="425">
        <v>0</v>
      </c>
      <c r="AM222" s="425">
        <v>0</v>
      </c>
      <c r="AN222" s="425">
        <v>0</v>
      </c>
      <c r="AO222" s="425">
        <v>0</v>
      </c>
      <c r="AP222" s="425">
        <v>0</v>
      </c>
      <c r="AQ222" s="425">
        <v>0</v>
      </c>
    </row>
    <row r="223" spans="1:43" x14ac:dyDescent="0.25">
      <c r="A223" s="426" t="s">
        <v>216</v>
      </c>
      <c r="B223" s="425">
        <v>0</v>
      </c>
      <c r="C223" s="425">
        <v>0</v>
      </c>
      <c r="D223" s="425">
        <v>0</v>
      </c>
      <c r="E223" s="425">
        <v>0</v>
      </c>
      <c r="F223" s="425">
        <v>0</v>
      </c>
      <c r="G223" s="425">
        <v>0</v>
      </c>
      <c r="H223" s="425">
        <v>0</v>
      </c>
      <c r="I223" s="425">
        <v>0</v>
      </c>
      <c r="J223" s="425">
        <v>0</v>
      </c>
      <c r="K223" s="425">
        <v>0</v>
      </c>
      <c r="L223" s="425">
        <v>0</v>
      </c>
      <c r="M223" s="425">
        <v>0</v>
      </c>
      <c r="N223" s="425">
        <v>0</v>
      </c>
      <c r="O223" s="425">
        <v>0</v>
      </c>
      <c r="P223" s="425">
        <v>1569.4701100000002</v>
      </c>
      <c r="Q223" s="425">
        <v>0</v>
      </c>
      <c r="R223" s="425">
        <v>0</v>
      </c>
      <c r="S223" s="425">
        <v>0</v>
      </c>
      <c r="T223" s="425">
        <v>0</v>
      </c>
      <c r="U223" s="425">
        <v>0</v>
      </c>
      <c r="V223" s="425">
        <v>0</v>
      </c>
      <c r="W223" s="425">
        <v>0</v>
      </c>
      <c r="X223" s="425">
        <v>0</v>
      </c>
      <c r="Y223" s="425">
        <v>0</v>
      </c>
      <c r="Z223" s="425">
        <v>0</v>
      </c>
      <c r="AA223" s="425">
        <v>0</v>
      </c>
      <c r="AB223" s="425">
        <v>0</v>
      </c>
      <c r="AC223" s="425">
        <v>0</v>
      </c>
      <c r="AD223" s="425">
        <v>0</v>
      </c>
      <c r="AE223" s="425">
        <v>0</v>
      </c>
      <c r="AF223" s="425">
        <v>0</v>
      </c>
      <c r="AG223" s="425">
        <v>0</v>
      </c>
      <c r="AH223" s="425">
        <v>0</v>
      </c>
      <c r="AI223" s="425">
        <v>0</v>
      </c>
      <c r="AJ223" s="425">
        <v>0</v>
      </c>
      <c r="AK223" s="425">
        <v>0</v>
      </c>
      <c r="AL223" s="425">
        <v>0</v>
      </c>
      <c r="AM223" s="425">
        <v>0</v>
      </c>
      <c r="AN223" s="425">
        <v>0</v>
      </c>
      <c r="AO223" s="425">
        <v>0</v>
      </c>
      <c r="AP223" s="425">
        <v>0</v>
      </c>
      <c r="AQ223" s="425">
        <v>1569.4701100000002</v>
      </c>
    </row>
    <row r="224" spans="1:43" x14ac:dyDescent="0.25">
      <c r="A224" s="424" t="s">
        <v>217</v>
      </c>
      <c r="B224" s="425">
        <v>0</v>
      </c>
      <c r="C224" s="425">
        <v>0</v>
      </c>
      <c r="D224" s="425">
        <v>0</v>
      </c>
      <c r="E224" s="425">
        <v>0</v>
      </c>
      <c r="F224" s="425">
        <v>0</v>
      </c>
      <c r="G224" s="425">
        <v>0</v>
      </c>
      <c r="H224" s="425">
        <v>0</v>
      </c>
      <c r="I224" s="425">
        <v>0</v>
      </c>
      <c r="J224" s="425">
        <v>0</v>
      </c>
      <c r="K224" s="425">
        <v>0</v>
      </c>
      <c r="L224" s="425">
        <v>0</v>
      </c>
      <c r="M224" s="425">
        <v>0</v>
      </c>
      <c r="N224" s="425">
        <v>0</v>
      </c>
      <c r="O224" s="425">
        <v>0</v>
      </c>
      <c r="P224" s="425">
        <v>1569.4701100000002</v>
      </c>
      <c r="Q224" s="425">
        <v>0</v>
      </c>
      <c r="R224" s="425">
        <v>0</v>
      </c>
      <c r="S224" s="425">
        <v>0</v>
      </c>
      <c r="T224" s="425">
        <v>0</v>
      </c>
      <c r="U224" s="425">
        <v>0</v>
      </c>
      <c r="V224" s="425">
        <v>0</v>
      </c>
      <c r="W224" s="425">
        <v>0</v>
      </c>
      <c r="X224" s="425">
        <v>0</v>
      </c>
      <c r="Y224" s="425">
        <v>0</v>
      </c>
      <c r="Z224" s="425">
        <v>0</v>
      </c>
      <c r="AA224" s="425">
        <v>0</v>
      </c>
      <c r="AB224" s="425">
        <v>0</v>
      </c>
      <c r="AC224" s="425">
        <v>0</v>
      </c>
      <c r="AD224" s="425">
        <v>0</v>
      </c>
      <c r="AE224" s="425">
        <v>0</v>
      </c>
      <c r="AF224" s="425">
        <v>0</v>
      </c>
      <c r="AG224" s="425">
        <v>0</v>
      </c>
      <c r="AH224" s="425">
        <v>0</v>
      </c>
      <c r="AI224" s="425">
        <v>0</v>
      </c>
      <c r="AJ224" s="425">
        <v>0</v>
      </c>
      <c r="AK224" s="425">
        <v>0</v>
      </c>
      <c r="AL224" s="425">
        <v>0</v>
      </c>
      <c r="AM224" s="425">
        <v>0</v>
      </c>
      <c r="AN224" s="425">
        <v>0</v>
      </c>
      <c r="AO224" s="425">
        <v>0</v>
      </c>
      <c r="AP224" s="425">
        <v>0</v>
      </c>
      <c r="AQ224" s="425">
        <v>1569.4701100000002</v>
      </c>
    </row>
    <row r="225" spans="1:43" x14ac:dyDescent="0.25">
      <c r="A225" s="424" t="s">
        <v>218</v>
      </c>
      <c r="B225" s="425">
        <v>0</v>
      </c>
      <c r="C225" s="425">
        <v>0</v>
      </c>
      <c r="D225" s="425">
        <v>0</v>
      </c>
      <c r="E225" s="425">
        <v>0</v>
      </c>
      <c r="F225" s="425">
        <v>0</v>
      </c>
      <c r="G225" s="425">
        <v>0</v>
      </c>
      <c r="H225" s="425">
        <v>0</v>
      </c>
      <c r="I225" s="425">
        <v>0</v>
      </c>
      <c r="J225" s="425">
        <v>0</v>
      </c>
      <c r="K225" s="425">
        <v>0</v>
      </c>
      <c r="L225" s="425">
        <v>0</v>
      </c>
      <c r="M225" s="425">
        <v>0</v>
      </c>
      <c r="N225" s="425">
        <v>0</v>
      </c>
      <c r="O225" s="425">
        <v>0</v>
      </c>
      <c r="P225" s="425">
        <v>0</v>
      </c>
      <c r="Q225" s="425">
        <v>0</v>
      </c>
      <c r="R225" s="425">
        <v>0</v>
      </c>
      <c r="S225" s="425">
        <v>0</v>
      </c>
      <c r="T225" s="425">
        <v>0</v>
      </c>
      <c r="U225" s="425">
        <v>0</v>
      </c>
      <c r="V225" s="425">
        <v>0</v>
      </c>
      <c r="W225" s="425">
        <v>0</v>
      </c>
      <c r="X225" s="425">
        <v>0</v>
      </c>
      <c r="Y225" s="425">
        <v>0</v>
      </c>
      <c r="Z225" s="425">
        <v>0</v>
      </c>
      <c r="AA225" s="425">
        <v>0</v>
      </c>
      <c r="AB225" s="425">
        <v>0</v>
      </c>
      <c r="AC225" s="425">
        <v>0</v>
      </c>
      <c r="AD225" s="425">
        <v>0</v>
      </c>
      <c r="AE225" s="425">
        <v>0</v>
      </c>
      <c r="AF225" s="425">
        <v>0</v>
      </c>
      <c r="AG225" s="425">
        <v>0</v>
      </c>
      <c r="AH225" s="425">
        <v>0</v>
      </c>
      <c r="AI225" s="425">
        <v>0</v>
      </c>
      <c r="AJ225" s="425">
        <v>0</v>
      </c>
      <c r="AK225" s="425">
        <v>0</v>
      </c>
      <c r="AL225" s="425">
        <v>0</v>
      </c>
      <c r="AM225" s="425">
        <v>0</v>
      </c>
      <c r="AN225" s="425">
        <v>0</v>
      </c>
      <c r="AO225" s="425">
        <v>0</v>
      </c>
      <c r="AP225" s="425">
        <v>0</v>
      </c>
      <c r="AQ225" s="425">
        <v>0</v>
      </c>
    </row>
    <row r="226" spans="1:43" x14ac:dyDescent="0.25">
      <c r="A226" s="426" t="s">
        <v>219</v>
      </c>
      <c r="B226" s="425">
        <v>0</v>
      </c>
      <c r="C226" s="425">
        <v>0</v>
      </c>
      <c r="D226" s="425">
        <v>0</v>
      </c>
      <c r="E226" s="425">
        <v>0</v>
      </c>
      <c r="F226" s="425">
        <v>0</v>
      </c>
      <c r="G226" s="425">
        <v>0</v>
      </c>
      <c r="H226" s="425">
        <v>0</v>
      </c>
      <c r="I226" s="425">
        <v>0</v>
      </c>
      <c r="J226" s="425">
        <v>0</v>
      </c>
      <c r="K226" s="425">
        <v>0</v>
      </c>
      <c r="L226" s="425">
        <v>0</v>
      </c>
      <c r="M226" s="425">
        <v>0</v>
      </c>
      <c r="N226" s="425">
        <v>0</v>
      </c>
      <c r="O226" s="425">
        <v>0</v>
      </c>
      <c r="P226" s="425">
        <v>0</v>
      </c>
      <c r="Q226" s="425">
        <v>0</v>
      </c>
      <c r="R226" s="425">
        <v>0</v>
      </c>
      <c r="S226" s="425">
        <v>0</v>
      </c>
      <c r="T226" s="425">
        <v>0</v>
      </c>
      <c r="U226" s="425">
        <v>0</v>
      </c>
      <c r="V226" s="425">
        <v>0</v>
      </c>
      <c r="W226" s="425">
        <v>0</v>
      </c>
      <c r="X226" s="425">
        <v>0</v>
      </c>
      <c r="Y226" s="425">
        <v>0</v>
      </c>
      <c r="Z226" s="425">
        <v>0</v>
      </c>
      <c r="AA226" s="425">
        <v>0</v>
      </c>
      <c r="AB226" s="425">
        <v>0</v>
      </c>
      <c r="AC226" s="425">
        <v>0</v>
      </c>
      <c r="AD226" s="425">
        <v>0</v>
      </c>
      <c r="AE226" s="425">
        <v>0</v>
      </c>
      <c r="AF226" s="425">
        <v>0</v>
      </c>
      <c r="AG226" s="425">
        <v>0</v>
      </c>
      <c r="AH226" s="425">
        <v>0</v>
      </c>
      <c r="AI226" s="425">
        <v>0</v>
      </c>
      <c r="AJ226" s="425">
        <v>0</v>
      </c>
      <c r="AK226" s="425">
        <v>0</v>
      </c>
      <c r="AL226" s="425">
        <v>0</v>
      </c>
      <c r="AM226" s="425">
        <v>0</v>
      </c>
      <c r="AN226" s="425">
        <v>0</v>
      </c>
      <c r="AO226" s="425">
        <v>0</v>
      </c>
      <c r="AP226" s="425">
        <v>0</v>
      </c>
      <c r="AQ226" s="425">
        <v>0</v>
      </c>
    </row>
    <row r="227" spans="1:43" x14ac:dyDescent="0.25">
      <c r="A227" s="424" t="s">
        <v>220</v>
      </c>
      <c r="B227" s="425">
        <v>0</v>
      </c>
      <c r="C227" s="425">
        <v>0</v>
      </c>
      <c r="D227" s="425">
        <v>0</v>
      </c>
      <c r="E227" s="425">
        <v>0</v>
      </c>
      <c r="F227" s="425">
        <v>0</v>
      </c>
      <c r="G227" s="425">
        <v>0</v>
      </c>
      <c r="H227" s="425">
        <v>0</v>
      </c>
      <c r="I227" s="425">
        <v>0</v>
      </c>
      <c r="J227" s="425">
        <v>0</v>
      </c>
      <c r="K227" s="425">
        <v>0</v>
      </c>
      <c r="L227" s="425">
        <v>0</v>
      </c>
      <c r="M227" s="425">
        <v>0</v>
      </c>
      <c r="N227" s="425">
        <v>0</v>
      </c>
      <c r="O227" s="425">
        <v>0</v>
      </c>
      <c r="P227" s="425">
        <v>0</v>
      </c>
      <c r="Q227" s="425">
        <v>0</v>
      </c>
      <c r="R227" s="425">
        <v>0</v>
      </c>
      <c r="S227" s="425">
        <v>0</v>
      </c>
      <c r="T227" s="425">
        <v>0</v>
      </c>
      <c r="U227" s="425">
        <v>0</v>
      </c>
      <c r="V227" s="425">
        <v>0</v>
      </c>
      <c r="W227" s="425">
        <v>0</v>
      </c>
      <c r="X227" s="425">
        <v>0</v>
      </c>
      <c r="Y227" s="425">
        <v>0</v>
      </c>
      <c r="Z227" s="425">
        <v>0</v>
      </c>
      <c r="AA227" s="425">
        <v>0</v>
      </c>
      <c r="AB227" s="425">
        <v>0</v>
      </c>
      <c r="AC227" s="425">
        <v>0</v>
      </c>
      <c r="AD227" s="425">
        <v>0</v>
      </c>
      <c r="AE227" s="425">
        <v>0</v>
      </c>
      <c r="AF227" s="425">
        <v>0</v>
      </c>
      <c r="AG227" s="425">
        <v>0</v>
      </c>
      <c r="AH227" s="425">
        <v>0</v>
      </c>
      <c r="AI227" s="425">
        <v>0</v>
      </c>
      <c r="AJ227" s="425">
        <v>0</v>
      </c>
      <c r="AK227" s="425">
        <v>0</v>
      </c>
      <c r="AL227" s="425">
        <v>0</v>
      </c>
      <c r="AM227" s="425">
        <v>0</v>
      </c>
      <c r="AN227" s="425">
        <v>0</v>
      </c>
      <c r="AO227" s="425">
        <v>0</v>
      </c>
      <c r="AP227" s="425">
        <v>0</v>
      </c>
      <c r="AQ227" s="425">
        <v>0</v>
      </c>
    </row>
    <row r="228" spans="1:43" x14ac:dyDescent="0.25">
      <c r="A228" s="424" t="s">
        <v>221</v>
      </c>
      <c r="B228" s="425">
        <v>0</v>
      </c>
      <c r="C228" s="425">
        <v>0</v>
      </c>
      <c r="D228" s="425">
        <v>0</v>
      </c>
      <c r="E228" s="425">
        <v>0</v>
      </c>
      <c r="F228" s="425">
        <v>0</v>
      </c>
      <c r="G228" s="425">
        <v>0</v>
      </c>
      <c r="H228" s="425">
        <v>0</v>
      </c>
      <c r="I228" s="425">
        <v>0</v>
      </c>
      <c r="J228" s="425">
        <v>0</v>
      </c>
      <c r="K228" s="425">
        <v>0</v>
      </c>
      <c r="L228" s="425">
        <v>0</v>
      </c>
      <c r="M228" s="425">
        <v>0</v>
      </c>
      <c r="N228" s="425">
        <v>0</v>
      </c>
      <c r="O228" s="425">
        <v>0</v>
      </c>
      <c r="P228" s="425">
        <v>0</v>
      </c>
      <c r="Q228" s="425">
        <v>0</v>
      </c>
      <c r="R228" s="425">
        <v>0</v>
      </c>
      <c r="S228" s="425">
        <v>0</v>
      </c>
      <c r="T228" s="425">
        <v>0</v>
      </c>
      <c r="U228" s="425">
        <v>0</v>
      </c>
      <c r="V228" s="425">
        <v>0</v>
      </c>
      <c r="W228" s="425">
        <v>0</v>
      </c>
      <c r="X228" s="425">
        <v>0</v>
      </c>
      <c r="Y228" s="425">
        <v>0</v>
      </c>
      <c r="Z228" s="425">
        <v>0</v>
      </c>
      <c r="AA228" s="425">
        <v>0</v>
      </c>
      <c r="AB228" s="425">
        <v>0</v>
      </c>
      <c r="AC228" s="425">
        <v>0</v>
      </c>
      <c r="AD228" s="425">
        <v>0</v>
      </c>
      <c r="AE228" s="425">
        <v>0</v>
      </c>
      <c r="AF228" s="425">
        <v>0</v>
      </c>
      <c r="AG228" s="425">
        <v>0</v>
      </c>
      <c r="AH228" s="425">
        <v>0</v>
      </c>
      <c r="AI228" s="425">
        <v>0</v>
      </c>
      <c r="AJ228" s="425">
        <v>0</v>
      </c>
      <c r="AK228" s="425">
        <v>0</v>
      </c>
      <c r="AL228" s="425">
        <v>0</v>
      </c>
      <c r="AM228" s="425">
        <v>0</v>
      </c>
      <c r="AN228" s="425">
        <v>0</v>
      </c>
      <c r="AO228" s="425">
        <v>0</v>
      </c>
      <c r="AP228" s="425">
        <v>0</v>
      </c>
      <c r="AQ228" s="425">
        <v>0</v>
      </c>
    </row>
    <row r="229" spans="1:43" x14ac:dyDescent="0.25">
      <c r="A229" s="426" t="s">
        <v>222</v>
      </c>
      <c r="B229" s="425">
        <v>2042488.4399900001</v>
      </c>
      <c r="C229" s="425">
        <v>724570.17645000003</v>
      </c>
      <c r="D229" s="425">
        <v>1466484.7911700003</v>
      </c>
      <c r="E229" s="425">
        <v>407592.71263999998</v>
      </c>
      <c r="F229" s="425">
        <v>479669.57028000004</v>
      </c>
      <c r="G229" s="425">
        <v>262773.76640000002</v>
      </c>
      <c r="H229" s="425">
        <v>125408.80211999999</v>
      </c>
      <c r="I229" s="425">
        <v>631806.51806999999</v>
      </c>
      <c r="J229" s="425">
        <v>357868.24085999996</v>
      </c>
      <c r="K229" s="425">
        <v>261131.73540999999</v>
      </c>
      <c r="L229" s="425">
        <v>145770.21583999999</v>
      </c>
      <c r="M229" s="425">
        <v>415302.52291</v>
      </c>
      <c r="N229" s="425">
        <v>228517.10975999999</v>
      </c>
      <c r="O229" s="425">
        <v>27378.084900000002</v>
      </c>
      <c r="P229" s="425">
        <v>103225.03040000002</v>
      </c>
      <c r="Q229" s="425">
        <v>75392.865380000003</v>
      </c>
      <c r="R229" s="425">
        <v>102771.96874</v>
      </c>
      <c r="S229" s="425">
        <v>101716.07644</v>
      </c>
      <c r="T229" s="425">
        <v>104168.48559</v>
      </c>
      <c r="U229" s="425">
        <v>45860.172590000002</v>
      </c>
      <c r="V229" s="425">
        <v>137962.39301999999</v>
      </c>
      <c r="W229" s="425">
        <v>167062.06532000002</v>
      </c>
      <c r="X229" s="425">
        <v>151387.24067999999</v>
      </c>
      <c r="Y229" s="425">
        <v>15158.599970000001</v>
      </c>
      <c r="Z229" s="425">
        <v>450926.32808999997</v>
      </c>
      <c r="AA229" s="425">
        <v>235732.97059999997</v>
      </c>
      <c r="AB229" s="425">
        <v>267280.41250999999</v>
      </c>
      <c r="AC229" s="425">
        <v>506622.41366999998</v>
      </c>
      <c r="AD229" s="425">
        <v>439950.44240999996</v>
      </c>
      <c r="AE229" s="425">
        <v>139307.40934000001</v>
      </c>
      <c r="AF229" s="425">
        <v>138337.01513000001</v>
      </c>
      <c r="AG229" s="425">
        <v>115006.83964000001</v>
      </c>
      <c r="AH229" s="425">
        <v>72430.512310000006</v>
      </c>
      <c r="AI229" s="425">
        <v>27176.232589999996</v>
      </c>
      <c r="AJ229" s="425">
        <v>57280.730069999991</v>
      </c>
      <c r="AK229" s="425">
        <v>37345.452169999997</v>
      </c>
      <c r="AL229" s="425">
        <v>236780.93476</v>
      </c>
      <c r="AM229" s="425">
        <v>40749.684000000001</v>
      </c>
      <c r="AN229" s="425">
        <v>222605.43349</v>
      </c>
      <c r="AO229" s="425">
        <v>74433.549620000005</v>
      </c>
      <c r="AP229" s="425">
        <v>15202.90454</v>
      </c>
      <c r="AQ229" s="425">
        <v>11658636.849870002</v>
      </c>
    </row>
    <row r="230" spans="1:43" x14ac:dyDescent="0.25">
      <c r="A230" s="424" t="s">
        <v>223</v>
      </c>
      <c r="B230" s="425">
        <v>1603540.2539600001</v>
      </c>
      <c r="C230" s="425">
        <v>718123.80486000003</v>
      </c>
      <c r="D230" s="425">
        <v>1247097.5491200001</v>
      </c>
      <c r="E230" s="425">
        <v>400871.96009000001</v>
      </c>
      <c r="F230" s="425">
        <v>474712.85535000003</v>
      </c>
      <c r="G230" s="425">
        <v>258504.63687000002</v>
      </c>
      <c r="H230" s="425">
        <v>121726.04818</v>
      </c>
      <c r="I230" s="425">
        <v>574935.81822000002</v>
      </c>
      <c r="J230" s="425">
        <v>314358.02956</v>
      </c>
      <c r="K230" s="425">
        <v>246376.71693</v>
      </c>
      <c r="L230" s="425">
        <v>143788.68659999999</v>
      </c>
      <c r="M230" s="425">
        <v>411611.86290000001</v>
      </c>
      <c r="N230" s="425">
        <v>227162.55776</v>
      </c>
      <c r="O230" s="425">
        <v>24747.080100000003</v>
      </c>
      <c r="P230" s="425">
        <v>63658.872170000002</v>
      </c>
      <c r="Q230" s="425">
        <v>74616.305810000005</v>
      </c>
      <c r="R230" s="425">
        <v>97044.314740000002</v>
      </c>
      <c r="S230" s="425">
        <v>93921.791859999998</v>
      </c>
      <c r="T230" s="425">
        <v>103732.25187000001</v>
      </c>
      <c r="U230" s="425">
        <v>44289.472460000005</v>
      </c>
      <c r="V230" s="425">
        <v>131828.13407</v>
      </c>
      <c r="W230" s="425">
        <v>164693.74512000004</v>
      </c>
      <c r="X230" s="425">
        <v>144890.26723999999</v>
      </c>
      <c r="Y230" s="425">
        <v>12396.72982</v>
      </c>
      <c r="Z230" s="425">
        <v>447364.94454999996</v>
      </c>
      <c r="AA230" s="425">
        <v>140102.94470999998</v>
      </c>
      <c r="AB230" s="425">
        <v>254240.31560999999</v>
      </c>
      <c r="AC230" s="425">
        <v>450712.79019999999</v>
      </c>
      <c r="AD230" s="425">
        <v>301370.91512999998</v>
      </c>
      <c r="AE230" s="425">
        <v>134983.47738</v>
      </c>
      <c r="AF230" s="425">
        <v>128519.78601000001</v>
      </c>
      <c r="AG230" s="425">
        <v>115006.83964000001</v>
      </c>
      <c r="AH230" s="425">
        <v>67329.090230000002</v>
      </c>
      <c r="AI230" s="425">
        <v>26838.485129999997</v>
      </c>
      <c r="AJ230" s="425">
        <v>21439.34072</v>
      </c>
      <c r="AK230" s="425">
        <v>29153.94569</v>
      </c>
      <c r="AL230" s="425">
        <v>234494.30926000001</v>
      </c>
      <c r="AM230" s="425">
        <v>29799.866989999999</v>
      </c>
      <c r="AN230" s="425">
        <v>218674.01965</v>
      </c>
      <c r="AO230" s="425">
        <v>74433.549620000005</v>
      </c>
      <c r="AP230" s="425">
        <v>14937.90454</v>
      </c>
      <c r="AQ230" s="425">
        <v>10388032.270720003</v>
      </c>
    </row>
    <row r="231" spans="1:43" x14ac:dyDescent="0.25">
      <c r="A231" s="424" t="s">
        <v>224</v>
      </c>
      <c r="B231" s="425">
        <v>0</v>
      </c>
      <c r="C231" s="425">
        <v>0</v>
      </c>
      <c r="D231" s="425">
        <v>0</v>
      </c>
      <c r="E231" s="425">
        <v>0</v>
      </c>
      <c r="F231" s="425">
        <v>0</v>
      </c>
      <c r="G231" s="425">
        <v>0</v>
      </c>
      <c r="H231" s="425">
        <v>0</v>
      </c>
      <c r="I231" s="425">
        <v>0</v>
      </c>
      <c r="J231" s="425">
        <v>0</v>
      </c>
      <c r="K231" s="425">
        <v>0</v>
      </c>
      <c r="L231" s="425">
        <v>0</v>
      </c>
      <c r="M231" s="425">
        <v>0</v>
      </c>
      <c r="N231" s="425">
        <v>0</v>
      </c>
      <c r="O231" s="425">
        <v>0</v>
      </c>
      <c r="P231" s="425">
        <v>5.8999999999999997E-2</v>
      </c>
      <c r="Q231" s="425">
        <v>0</v>
      </c>
      <c r="R231" s="425">
        <v>0</v>
      </c>
      <c r="S231" s="425">
        <v>0</v>
      </c>
      <c r="T231" s="425">
        <v>0</v>
      </c>
      <c r="U231" s="425">
        <v>0</v>
      </c>
      <c r="V231" s="425">
        <v>0</v>
      </c>
      <c r="W231" s="425">
        <v>0</v>
      </c>
      <c r="X231" s="425">
        <v>0</v>
      </c>
      <c r="Y231" s="425">
        <v>0</v>
      </c>
      <c r="Z231" s="425">
        <v>0</v>
      </c>
      <c r="AA231" s="425">
        <v>0</v>
      </c>
      <c r="AB231" s="425">
        <v>0</v>
      </c>
      <c r="AC231" s="425">
        <v>0</v>
      </c>
      <c r="AD231" s="425">
        <v>0</v>
      </c>
      <c r="AE231" s="425">
        <v>0</v>
      </c>
      <c r="AF231" s="425">
        <v>0</v>
      </c>
      <c r="AG231" s="425">
        <v>0</v>
      </c>
      <c r="AH231" s="425">
        <v>0</v>
      </c>
      <c r="AI231" s="425">
        <v>0</v>
      </c>
      <c r="AJ231" s="425">
        <v>0</v>
      </c>
      <c r="AK231" s="425">
        <v>0</v>
      </c>
      <c r="AL231" s="425">
        <v>0</v>
      </c>
      <c r="AM231" s="425">
        <v>0</v>
      </c>
      <c r="AN231" s="425">
        <v>0</v>
      </c>
      <c r="AO231" s="425">
        <v>0</v>
      </c>
      <c r="AP231" s="425">
        <v>0</v>
      </c>
      <c r="AQ231" s="425">
        <v>5.8999999999999997E-2</v>
      </c>
    </row>
    <row r="232" spans="1:43" x14ac:dyDescent="0.25">
      <c r="A232" s="424" t="s">
        <v>225</v>
      </c>
      <c r="B232" s="425">
        <v>200039.2548</v>
      </c>
      <c r="C232" s="425">
        <v>0</v>
      </c>
      <c r="D232" s="425">
        <v>2836.7797599999999</v>
      </c>
      <c r="E232" s="425">
        <v>0</v>
      </c>
      <c r="F232" s="425">
        <v>0</v>
      </c>
      <c r="G232" s="425">
        <v>981.48356999999999</v>
      </c>
      <c r="H232" s="425">
        <v>2982.80681</v>
      </c>
      <c r="I232" s="425">
        <v>2482.2873799999998</v>
      </c>
      <c r="J232" s="425">
        <v>1948.0422699999999</v>
      </c>
      <c r="K232" s="425">
        <v>0</v>
      </c>
      <c r="L232" s="425">
        <v>1783.4032299999999</v>
      </c>
      <c r="M232" s="425">
        <v>0</v>
      </c>
      <c r="N232" s="425">
        <v>1270.5519999999999</v>
      </c>
      <c r="O232" s="425">
        <v>0</v>
      </c>
      <c r="P232" s="425">
        <v>921.42</v>
      </c>
      <c r="Q232" s="425">
        <v>0</v>
      </c>
      <c r="R232" s="425">
        <v>0</v>
      </c>
      <c r="S232" s="425">
        <v>0</v>
      </c>
      <c r="T232" s="425">
        <v>0</v>
      </c>
      <c r="U232" s="425">
        <v>0</v>
      </c>
      <c r="V232" s="425">
        <v>0</v>
      </c>
      <c r="W232" s="425">
        <v>0</v>
      </c>
      <c r="X232" s="425">
        <v>0</v>
      </c>
      <c r="Y232" s="425">
        <v>0</v>
      </c>
      <c r="Z232" s="425">
        <v>0</v>
      </c>
      <c r="AA232" s="425">
        <v>471.27800000000002</v>
      </c>
      <c r="AB232" s="425">
        <v>1178.2161299999998</v>
      </c>
      <c r="AC232" s="425">
        <v>7568.82665</v>
      </c>
      <c r="AD232" s="425">
        <v>127106.29037</v>
      </c>
      <c r="AE232" s="425">
        <v>2053.3249999999998</v>
      </c>
      <c r="AF232" s="425">
        <v>8356.5891200000005</v>
      </c>
      <c r="AG232" s="425">
        <v>0</v>
      </c>
      <c r="AH232" s="425">
        <v>0</v>
      </c>
      <c r="AI232" s="425">
        <v>0</v>
      </c>
      <c r="AJ232" s="425">
        <v>12443.17758</v>
      </c>
      <c r="AK232" s="425">
        <v>7649.1114800000005</v>
      </c>
      <c r="AL232" s="425">
        <v>0</v>
      </c>
      <c r="AM232" s="425">
        <v>4370.03208</v>
      </c>
      <c r="AN232" s="425">
        <v>337.69383999999997</v>
      </c>
      <c r="AO232" s="425">
        <v>0</v>
      </c>
      <c r="AP232" s="425">
        <v>0</v>
      </c>
      <c r="AQ232" s="425">
        <v>386780.57007000007</v>
      </c>
    </row>
    <row r="233" spans="1:43" x14ac:dyDescent="0.25">
      <c r="A233" s="424" t="s">
        <v>226</v>
      </c>
      <c r="B233" s="425">
        <v>0</v>
      </c>
      <c r="C233" s="425">
        <v>0</v>
      </c>
      <c r="D233" s="425">
        <v>0</v>
      </c>
      <c r="E233" s="425">
        <v>0</v>
      </c>
      <c r="F233" s="425">
        <v>0</v>
      </c>
      <c r="G233" s="425">
        <v>0</v>
      </c>
      <c r="H233" s="425">
        <v>0</v>
      </c>
      <c r="I233" s="425">
        <v>0</v>
      </c>
      <c r="J233" s="425">
        <v>0</v>
      </c>
      <c r="K233" s="425">
        <v>0</v>
      </c>
      <c r="L233" s="425">
        <v>0</v>
      </c>
      <c r="M233" s="425">
        <v>0</v>
      </c>
      <c r="N233" s="425">
        <v>0</v>
      </c>
      <c r="O233" s="425">
        <v>0</v>
      </c>
      <c r="P233" s="425">
        <v>0</v>
      </c>
      <c r="Q233" s="425">
        <v>0</v>
      </c>
      <c r="R233" s="425">
        <v>0</v>
      </c>
      <c r="S233" s="425">
        <v>0</v>
      </c>
      <c r="T233" s="425">
        <v>0</v>
      </c>
      <c r="U233" s="425">
        <v>0</v>
      </c>
      <c r="V233" s="425">
        <v>0</v>
      </c>
      <c r="W233" s="425">
        <v>0</v>
      </c>
      <c r="X233" s="425">
        <v>0</v>
      </c>
      <c r="Y233" s="425">
        <v>0</v>
      </c>
      <c r="Z233" s="425">
        <v>0</v>
      </c>
      <c r="AA233" s="425">
        <v>0</v>
      </c>
      <c r="AB233" s="425">
        <v>0</v>
      </c>
      <c r="AC233" s="425">
        <v>0</v>
      </c>
      <c r="AD233" s="425">
        <v>0</v>
      </c>
      <c r="AE233" s="425">
        <v>0</v>
      </c>
      <c r="AF233" s="425">
        <v>0</v>
      </c>
      <c r="AG233" s="425">
        <v>0</v>
      </c>
      <c r="AH233" s="425">
        <v>0</v>
      </c>
      <c r="AI233" s="425">
        <v>0</v>
      </c>
      <c r="AJ233" s="425">
        <v>0</v>
      </c>
      <c r="AK233" s="425">
        <v>0</v>
      </c>
      <c r="AL233" s="425">
        <v>0</v>
      </c>
      <c r="AM233" s="425">
        <v>0</v>
      </c>
      <c r="AN233" s="425">
        <v>0</v>
      </c>
      <c r="AO233" s="425">
        <v>0</v>
      </c>
      <c r="AP233" s="425">
        <v>0</v>
      </c>
      <c r="AQ233" s="425">
        <v>0</v>
      </c>
    </row>
    <row r="234" spans="1:43" x14ac:dyDescent="0.25">
      <c r="A234" s="424" t="s">
        <v>227</v>
      </c>
      <c r="B234" s="424">
        <v>64105.295030000001</v>
      </c>
      <c r="C234" s="424">
        <v>6446.3715899999997</v>
      </c>
      <c r="D234" s="424">
        <v>54114.867060000004</v>
      </c>
      <c r="E234" s="424">
        <v>6720.7525500000002</v>
      </c>
      <c r="F234" s="424">
        <v>4956.714930000001</v>
      </c>
      <c r="G234" s="424">
        <v>1981.6458600000001</v>
      </c>
      <c r="H234" s="424">
        <v>699.94713000000002</v>
      </c>
      <c r="I234" s="424">
        <v>3210.7054700000003</v>
      </c>
      <c r="J234" s="424">
        <v>5196.2762499999999</v>
      </c>
      <c r="K234" s="424">
        <v>14755.018480000001</v>
      </c>
      <c r="L234" s="424">
        <v>153.5</v>
      </c>
      <c r="M234" s="424">
        <v>3633.6600099999996</v>
      </c>
      <c r="N234" s="424">
        <v>84</v>
      </c>
      <c r="O234" s="424">
        <v>2631.0048000000002</v>
      </c>
      <c r="P234" s="424">
        <v>3080.01667</v>
      </c>
      <c r="Q234" s="424">
        <v>776.55956999999989</v>
      </c>
      <c r="R234" s="424">
        <v>5727.6540000000005</v>
      </c>
      <c r="S234" s="424">
        <v>2205.0004300000001</v>
      </c>
      <c r="T234" s="424">
        <v>429.15571999999997</v>
      </c>
      <c r="U234" s="424">
        <v>1570.7001299999999</v>
      </c>
      <c r="V234" s="424">
        <v>6134.2589500000004</v>
      </c>
      <c r="W234" s="424">
        <v>2368.3202000000001</v>
      </c>
      <c r="X234" s="424">
        <v>6496.9734399999998</v>
      </c>
      <c r="Y234" s="424">
        <v>2761.2701499999998</v>
      </c>
      <c r="Z234" s="424">
        <v>3561.3835399999998</v>
      </c>
      <c r="AA234" s="424">
        <v>2377.24683</v>
      </c>
      <c r="AB234" s="424">
        <v>11861.88077</v>
      </c>
      <c r="AC234" s="424">
        <v>6395.9454100000003</v>
      </c>
      <c r="AD234" s="424">
        <v>4377.6000000000004</v>
      </c>
      <c r="AE234" s="424">
        <v>2270.6069600000001</v>
      </c>
      <c r="AF234" s="424">
        <v>103</v>
      </c>
      <c r="AG234" s="424">
        <v>0</v>
      </c>
      <c r="AH234" s="424">
        <v>5099.6886299999996</v>
      </c>
      <c r="AI234" s="424">
        <v>337.74746000000005</v>
      </c>
      <c r="AJ234" s="424">
        <v>2056</v>
      </c>
      <c r="AK234" s="424">
        <v>280</v>
      </c>
      <c r="AL234" s="424">
        <v>1552.6054999999999</v>
      </c>
      <c r="AM234" s="424">
        <v>0</v>
      </c>
      <c r="AN234" s="424">
        <v>3593.72</v>
      </c>
      <c r="AO234" s="424">
        <v>0</v>
      </c>
      <c r="AP234" s="424">
        <v>265</v>
      </c>
      <c r="AQ234" s="424">
        <v>244372.09351999997</v>
      </c>
    </row>
    <row r="235" spans="1:43" x14ac:dyDescent="0.25">
      <c r="A235" s="424" t="s">
        <v>228</v>
      </c>
      <c r="B235" s="424">
        <v>0</v>
      </c>
      <c r="C235" s="424">
        <v>0</v>
      </c>
      <c r="D235" s="424">
        <v>507.27159999999998</v>
      </c>
      <c r="E235" s="424">
        <v>0</v>
      </c>
      <c r="F235" s="424">
        <v>0</v>
      </c>
      <c r="G235" s="424">
        <v>0</v>
      </c>
      <c r="H235" s="424">
        <v>0</v>
      </c>
      <c r="I235" s="424">
        <v>21</v>
      </c>
      <c r="J235" s="424">
        <v>0</v>
      </c>
      <c r="K235" s="424">
        <v>0</v>
      </c>
      <c r="L235" s="424">
        <v>44.626010000000001</v>
      </c>
      <c r="M235" s="424">
        <v>57</v>
      </c>
      <c r="N235" s="424">
        <v>0</v>
      </c>
      <c r="O235" s="424">
        <v>0</v>
      </c>
      <c r="P235" s="424">
        <v>0</v>
      </c>
      <c r="Q235" s="424">
        <v>0</v>
      </c>
      <c r="R235" s="424">
        <v>0</v>
      </c>
      <c r="S235" s="424">
        <v>0</v>
      </c>
      <c r="T235" s="424">
        <v>0</v>
      </c>
      <c r="U235" s="424">
        <v>0</v>
      </c>
      <c r="V235" s="424">
        <v>0</v>
      </c>
      <c r="W235" s="424">
        <v>0</v>
      </c>
      <c r="X235" s="424">
        <v>0</v>
      </c>
      <c r="Y235" s="424">
        <v>0</v>
      </c>
      <c r="Z235" s="424">
        <v>0</v>
      </c>
      <c r="AA235" s="424">
        <v>0</v>
      </c>
      <c r="AB235" s="424">
        <v>0</v>
      </c>
      <c r="AC235" s="424">
        <v>0</v>
      </c>
      <c r="AD235" s="424">
        <v>0</v>
      </c>
      <c r="AE235" s="424">
        <v>0</v>
      </c>
      <c r="AF235" s="424">
        <v>0</v>
      </c>
      <c r="AG235" s="424">
        <v>0</v>
      </c>
      <c r="AH235" s="424">
        <v>0</v>
      </c>
      <c r="AI235" s="424">
        <v>0</v>
      </c>
      <c r="AJ235" s="424">
        <v>0</v>
      </c>
      <c r="AK235" s="424">
        <v>0</v>
      </c>
      <c r="AL235" s="424">
        <v>0</v>
      </c>
      <c r="AM235" s="424">
        <v>734.50018</v>
      </c>
      <c r="AN235" s="424">
        <v>0</v>
      </c>
      <c r="AO235" s="424">
        <v>0</v>
      </c>
      <c r="AP235" s="424">
        <v>0</v>
      </c>
      <c r="AQ235" s="424">
        <v>1364.39779</v>
      </c>
    </row>
    <row r="236" spans="1:43" x14ac:dyDescent="0.25">
      <c r="A236" s="424" t="s">
        <v>229</v>
      </c>
      <c r="B236" s="424">
        <v>0</v>
      </c>
      <c r="C236" s="424">
        <v>0</v>
      </c>
      <c r="D236" s="424">
        <v>0</v>
      </c>
      <c r="E236" s="424">
        <v>0</v>
      </c>
      <c r="F236" s="424">
        <v>0</v>
      </c>
      <c r="G236" s="424">
        <v>0</v>
      </c>
      <c r="H236" s="424">
        <v>0</v>
      </c>
      <c r="I236" s="424">
        <v>4.0000000000000001E-3</v>
      </c>
      <c r="J236" s="424">
        <v>0</v>
      </c>
      <c r="K236" s="424">
        <v>0</v>
      </c>
      <c r="L236" s="424">
        <v>0</v>
      </c>
      <c r="M236" s="424">
        <v>0</v>
      </c>
      <c r="N236" s="424">
        <v>0</v>
      </c>
      <c r="O236" s="424">
        <v>0</v>
      </c>
      <c r="P236" s="424">
        <v>0</v>
      </c>
      <c r="Q236" s="424">
        <v>0</v>
      </c>
      <c r="R236" s="424">
        <v>0</v>
      </c>
      <c r="S236" s="424">
        <v>0</v>
      </c>
      <c r="T236" s="424">
        <v>7.0780000000000003</v>
      </c>
      <c r="U236" s="424">
        <v>0</v>
      </c>
      <c r="V236" s="424">
        <v>0</v>
      </c>
      <c r="W236" s="424">
        <v>0</v>
      </c>
      <c r="X236" s="424">
        <v>0</v>
      </c>
      <c r="Y236" s="424">
        <v>0.6</v>
      </c>
      <c r="Z236" s="424">
        <v>0</v>
      </c>
      <c r="AA236" s="424">
        <v>0</v>
      </c>
      <c r="AB236" s="424">
        <v>0</v>
      </c>
      <c r="AC236" s="424">
        <v>0</v>
      </c>
      <c r="AD236" s="424">
        <v>0</v>
      </c>
      <c r="AE236" s="424">
        <v>0</v>
      </c>
      <c r="AF236" s="424">
        <v>0</v>
      </c>
      <c r="AG236" s="424">
        <v>0</v>
      </c>
      <c r="AH236" s="424">
        <v>1.7334499999999999</v>
      </c>
      <c r="AI236" s="424">
        <v>0</v>
      </c>
      <c r="AJ236" s="424">
        <v>0</v>
      </c>
      <c r="AK236" s="424">
        <v>0</v>
      </c>
      <c r="AL236" s="424">
        <v>0</v>
      </c>
      <c r="AM236" s="424">
        <v>0</v>
      </c>
      <c r="AN236" s="424">
        <v>0</v>
      </c>
      <c r="AO236" s="424">
        <v>0</v>
      </c>
      <c r="AP236" s="424">
        <v>0</v>
      </c>
      <c r="AQ236" s="424">
        <v>9.4154499999999999</v>
      </c>
    </row>
    <row r="237" spans="1:43" x14ac:dyDescent="0.25">
      <c r="A237" s="424" t="s">
        <v>230</v>
      </c>
      <c r="B237" s="424">
        <v>174803.63619999998</v>
      </c>
      <c r="C237" s="424">
        <v>0</v>
      </c>
      <c r="D237" s="424">
        <v>161928.32363</v>
      </c>
      <c r="E237" s="424">
        <v>0</v>
      </c>
      <c r="F237" s="424">
        <v>0</v>
      </c>
      <c r="G237" s="424">
        <v>1306.0001000000002</v>
      </c>
      <c r="H237" s="424">
        <v>0</v>
      </c>
      <c r="I237" s="424">
        <v>51156.703000000001</v>
      </c>
      <c r="J237" s="424">
        <v>36365.892780000002</v>
      </c>
      <c r="K237" s="424">
        <v>0</v>
      </c>
      <c r="L237" s="424">
        <v>0</v>
      </c>
      <c r="M237" s="424">
        <v>0</v>
      </c>
      <c r="N237" s="424">
        <v>0</v>
      </c>
      <c r="O237" s="424">
        <v>0</v>
      </c>
      <c r="P237" s="424">
        <v>35564.662560000004</v>
      </c>
      <c r="Q237" s="424">
        <v>0</v>
      </c>
      <c r="R237" s="424">
        <v>0</v>
      </c>
      <c r="S237" s="424">
        <v>5589.2841500000004</v>
      </c>
      <c r="T237" s="424">
        <v>0</v>
      </c>
      <c r="U237" s="424">
        <v>0</v>
      </c>
      <c r="V237" s="424">
        <v>0</v>
      </c>
      <c r="W237" s="424">
        <v>0</v>
      </c>
      <c r="X237" s="424">
        <v>0</v>
      </c>
      <c r="Y237" s="424">
        <v>0</v>
      </c>
      <c r="Z237" s="424">
        <v>0</v>
      </c>
      <c r="AA237" s="424">
        <v>92781.50106000001</v>
      </c>
      <c r="AB237" s="424">
        <v>0</v>
      </c>
      <c r="AC237" s="424">
        <v>41944.851409999996</v>
      </c>
      <c r="AD237" s="424">
        <v>7095.6369100000002</v>
      </c>
      <c r="AE237" s="424">
        <v>0</v>
      </c>
      <c r="AF237" s="424">
        <v>1357.64</v>
      </c>
      <c r="AG237" s="424">
        <v>0</v>
      </c>
      <c r="AH237" s="424">
        <v>0</v>
      </c>
      <c r="AI237" s="424">
        <v>0</v>
      </c>
      <c r="AJ237" s="424">
        <v>21342.211769999998</v>
      </c>
      <c r="AK237" s="424">
        <v>262.39499999999998</v>
      </c>
      <c r="AL237" s="424">
        <v>734.02</v>
      </c>
      <c r="AM237" s="424">
        <v>5845.2847499999998</v>
      </c>
      <c r="AN237" s="424">
        <v>0</v>
      </c>
      <c r="AO237" s="424">
        <v>0</v>
      </c>
      <c r="AP237" s="424">
        <v>0</v>
      </c>
      <c r="AQ237" s="424">
        <v>638078.04332000006</v>
      </c>
    </row>
    <row r="238" spans="1:43" x14ac:dyDescent="0.25">
      <c r="A238" s="426" t="s">
        <v>231</v>
      </c>
      <c r="B238" s="424">
        <v>325127.52239</v>
      </c>
      <c r="C238" s="424">
        <v>76623.818950000001</v>
      </c>
      <c r="D238" s="424">
        <v>204797.40474999999</v>
      </c>
      <c r="E238" s="424">
        <v>831817.85738000006</v>
      </c>
      <c r="F238" s="424">
        <v>92791.295149999991</v>
      </c>
      <c r="G238" s="424">
        <v>34189.671240000003</v>
      </c>
      <c r="H238" s="424">
        <v>27950.498349999998</v>
      </c>
      <c r="I238" s="424">
        <v>38875.32819</v>
      </c>
      <c r="J238" s="424">
        <v>68883.484599999996</v>
      </c>
      <c r="K238" s="424">
        <v>39632.843480000003</v>
      </c>
      <c r="L238" s="424">
        <v>50551.725310000002</v>
      </c>
      <c r="M238" s="424">
        <v>34275.144490000006</v>
      </c>
      <c r="N238" s="424">
        <v>186878.85431</v>
      </c>
      <c r="O238" s="424">
        <v>45995.838899999995</v>
      </c>
      <c r="P238" s="424">
        <v>368654.63037000003</v>
      </c>
      <c r="Q238" s="424">
        <v>23308.542030000001</v>
      </c>
      <c r="R238" s="424">
        <v>41643.743759999998</v>
      </c>
      <c r="S238" s="424">
        <v>13497.77951</v>
      </c>
      <c r="T238" s="424">
        <v>54475.912080000002</v>
      </c>
      <c r="U238" s="424">
        <v>253737.91493999999</v>
      </c>
      <c r="V238" s="424">
        <v>17118.218259999998</v>
      </c>
      <c r="W238" s="424">
        <v>30007.485060000003</v>
      </c>
      <c r="X238" s="424">
        <v>53318.01369</v>
      </c>
      <c r="Y238" s="424">
        <v>23886.285199999998</v>
      </c>
      <c r="Z238" s="424">
        <v>25071.93146</v>
      </c>
      <c r="AA238" s="424">
        <v>15553.549469999998</v>
      </c>
      <c r="AB238" s="424">
        <v>109868.89711000001</v>
      </c>
      <c r="AC238" s="424">
        <v>62650.212920000005</v>
      </c>
      <c r="AD238" s="424">
        <v>19177.430649999998</v>
      </c>
      <c r="AE238" s="424">
        <v>54916.178879999999</v>
      </c>
      <c r="AF238" s="424">
        <v>3313.1132799999996</v>
      </c>
      <c r="AG238" s="424">
        <v>22904.363090000003</v>
      </c>
      <c r="AH238" s="424">
        <v>15075.360489999999</v>
      </c>
      <c r="AI238" s="424">
        <v>7395.8164999999999</v>
      </c>
      <c r="AJ238" s="424">
        <v>23472.562839999999</v>
      </c>
      <c r="AK238" s="424">
        <v>930.53394000000003</v>
      </c>
      <c r="AL238" s="424">
        <v>6584.3028699999995</v>
      </c>
      <c r="AM238" s="424">
        <v>10776.45586</v>
      </c>
      <c r="AN238" s="424">
        <v>70976.868369999997</v>
      </c>
      <c r="AO238" s="424">
        <v>59176.971210000003</v>
      </c>
      <c r="AP238" s="424">
        <v>25.90964</v>
      </c>
      <c r="AQ238" s="424">
        <v>3445910.27097</v>
      </c>
    </row>
    <row r="239" spans="1:43" x14ac:dyDescent="0.25">
      <c r="A239" s="424" t="s">
        <v>232</v>
      </c>
      <c r="B239" s="424">
        <v>51331.51395</v>
      </c>
      <c r="C239" s="424">
        <v>14731.999030000001</v>
      </c>
      <c r="D239" s="424">
        <v>16990.373390000001</v>
      </c>
      <c r="E239" s="424">
        <v>51251.519140000004</v>
      </c>
      <c r="F239" s="424">
        <v>255.27212</v>
      </c>
      <c r="G239" s="424">
        <v>2784.7900399999999</v>
      </c>
      <c r="H239" s="424">
        <v>7276.8689899999999</v>
      </c>
      <c r="I239" s="424">
        <v>3913.6099800000002</v>
      </c>
      <c r="J239" s="424">
        <v>10297.24343</v>
      </c>
      <c r="K239" s="424">
        <v>319.32781</v>
      </c>
      <c r="L239" s="424">
        <v>2611.5971100000002</v>
      </c>
      <c r="M239" s="424">
        <v>0</v>
      </c>
      <c r="N239" s="424">
        <v>0</v>
      </c>
      <c r="O239" s="424">
        <v>777.90340000000003</v>
      </c>
      <c r="P239" s="424">
        <v>0</v>
      </c>
      <c r="Q239" s="424">
        <v>0</v>
      </c>
      <c r="R239" s="424">
        <v>30861.797010000002</v>
      </c>
      <c r="S239" s="424">
        <v>0</v>
      </c>
      <c r="T239" s="424">
        <v>2041.93841</v>
      </c>
      <c r="U239" s="424">
        <v>0</v>
      </c>
      <c r="V239" s="424">
        <v>0</v>
      </c>
      <c r="W239" s="424">
        <v>0</v>
      </c>
      <c r="X239" s="424">
        <v>2089.9615400000002</v>
      </c>
      <c r="Y239" s="424">
        <v>0</v>
      </c>
      <c r="Z239" s="424">
        <v>0</v>
      </c>
      <c r="AA239" s="424">
        <v>31.772299999999998</v>
      </c>
      <c r="AB239" s="424">
        <v>82182.584129999988</v>
      </c>
      <c r="AC239" s="424">
        <v>42916.864590000005</v>
      </c>
      <c r="AD239" s="424">
        <v>0</v>
      </c>
      <c r="AE239" s="424">
        <v>0</v>
      </c>
      <c r="AF239" s="424">
        <v>0</v>
      </c>
      <c r="AG239" s="424">
        <v>0</v>
      </c>
      <c r="AH239" s="424">
        <v>0</v>
      </c>
      <c r="AI239" s="424">
        <v>0</v>
      </c>
      <c r="AJ239" s="424">
        <v>573.47181</v>
      </c>
      <c r="AK239" s="424">
        <v>0</v>
      </c>
      <c r="AL239" s="424">
        <v>695</v>
      </c>
      <c r="AM239" s="424">
        <v>0</v>
      </c>
      <c r="AN239" s="424">
        <v>0</v>
      </c>
      <c r="AO239" s="424">
        <v>0</v>
      </c>
      <c r="AP239" s="424">
        <v>0</v>
      </c>
      <c r="AQ239" s="424">
        <v>323935.40818000003</v>
      </c>
    </row>
    <row r="240" spans="1:43" x14ac:dyDescent="0.25">
      <c r="A240" s="424" t="s">
        <v>233</v>
      </c>
      <c r="B240" s="424">
        <v>49546.2</v>
      </c>
      <c r="C240" s="424">
        <v>0</v>
      </c>
      <c r="D240" s="424">
        <v>0</v>
      </c>
      <c r="E240" s="424">
        <v>0</v>
      </c>
      <c r="F240" s="424">
        <v>0</v>
      </c>
      <c r="G240" s="424">
        <v>0</v>
      </c>
      <c r="H240" s="424">
        <v>0</v>
      </c>
      <c r="I240" s="424">
        <v>688.93939999999998</v>
      </c>
      <c r="J240" s="424">
        <v>8412.94</v>
      </c>
      <c r="K240" s="424">
        <v>0</v>
      </c>
      <c r="L240" s="424">
        <v>0</v>
      </c>
      <c r="M240" s="424">
        <v>0</v>
      </c>
      <c r="N240" s="424">
        <v>0</v>
      </c>
      <c r="O240" s="424">
        <v>0</v>
      </c>
      <c r="P240" s="424">
        <v>0</v>
      </c>
      <c r="Q240" s="424">
        <v>0</v>
      </c>
      <c r="R240" s="424">
        <v>0</v>
      </c>
      <c r="S240" s="424">
        <v>0</v>
      </c>
      <c r="T240" s="424">
        <v>0</v>
      </c>
      <c r="U240" s="424">
        <v>0</v>
      </c>
      <c r="V240" s="424">
        <v>0</v>
      </c>
      <c r="W240" s="424">
        <v>0</v>
      </c>
      <c r="X240" s="424">
        <v>0</v>
      </c>
      <c r="Y240" s="424">
        <v>0</v>
      </c>
      <c r="Z240" s="424">
        <v>0</v>
      </c>
      <c r="AA240" s="424">
        <v>0</v>
      </c>
      <c r="AB240" s="424">
        <v>0</v>
      </c>
      <c r="AC240" s="424">
        <v>0</v>
      </c>
      <c r="AD240" s="424">
        <v>12288.302529999999</v>
      </c>
      <c r="AE240" s="424">
        <v>0</v>
      </c>
      <c r="AF240" s="424">
        <v>0</v>
      </c>
      <c r="AG240" s="424">
        <v>0</v>
      </c>
      <c r="AH240" s="424">
        <v>0</v>
      </c>
      <c r="AI240" s="424">
        <v>0</v>
      </c>
      <c r="AJ240" s="424">
        <v>0</v>
      </c>
      <c r="AK240" s="424">
        <v>0</v>
      </c>
      <c r="AL240" s="424">
        <v>0</v>
      </c>
      <c r="AM240" s="424">
        <v>0</v>
      </c>
      <c r="AN240" s="424">
        <v>0</v>
      </c>
      <c r="AO240" s="424">
        <v>0</v>
      </c>
      <c r="AP240" s="424">
        <v>0</v>
      </c>
      <c r="AQ240" s="424">
        <v>70936.381930000003</v>
      </c>
    </row>
    <row r="241" spans="1:43" x14ac:dyDescent="0.25">
      <c r="A241" s="424" t="s">
        <v>234</v>
      </c>
      <c r="B241" s="424">
        <v>122045.23620999999</v>
      </c>
      <c r="C241" s="424">
        <v>11955.14143</v>
      </c>
      <c r="D241" s="424">
        <v>41090.94543</v>
      </c>
      <c r="E241" s="424">
        <v>11625.75359</v>
      </c>
      <c r="F241" s="424">
        <v>1080.1544199999998</v>
      </c>
      <c r="G241" s="424">
        <v>5519.3079500000003</v>
      </c>
      <c r="H241" s="424">
        <v>1310.36652</v>
      </c>
      <c r="I241" s="424">
        <v>3978.8210299999996</v>
      </c>
      <c r="J241" s="424">
        <v>7728.6164799999997</v>
      </c>
      <c r="K241" s="424">
        <v>1434.9694299999999</v>
      </c>
      <c r="L241" s="424">
        <v>5870.1433200000001</v>
      </c>
      <c r="M241" s="424">
        <v>877.12224000000003</v>
      </c>
      <c r="N241" s="424">
        <v>1260.1088900000002</v>
      </c>
      <c r="O241" s="424">
        <v>1982.5751600000001</v>
      </c>
      <c r="P241" s="424">
        <v>3756.8748100000003</v>
      </c>
      <c r="Q241" s="424">
        <v>1101.3893400000002</v>
      </c>
      <c r="R241" s="424">
        <v>1290.9280000000001</v>
      </c>
      <c r="S241" s="424">
        <v>548.56184999999994</v>
      </c>
      <c r="T241" s="424">
        <v>1108.3986400000001</v>
      </c>
      <c r="U241" s="424">
        <v>3441.1601299999998</v>
      </c>
      <c r="V241" s="424">
        <v>361.95268999999996</v>
      </c>
      <c r="W241" s="424">
        <v>2729.3033100000002</v>
      </c>
      <c r="X241" s="424">
        <v>6289.9211999999998</v>
      </c>
      <c r="Y241" s="424">
        <v>1189.4077199999999</v>
      </c>
      <c r="Z241" s="424">
        <v>11801.134629999999</v>
      </c>
      <c r="AA241" s="424">
        <v>3573.58527</v>
      </c>
      <c r="AB241" s="424">
        <v>1533.3950899999998</v>
      </c>
      <c r="AC241" s="424">
        <v>13609.56698</v>
      </c>
      <c r="AD241" s="424">
        <v>6889.1281199999994</v>
      </c>
      <c r="AE241" s="424">
        <v>2474.2290800000001</v>
      </c>
      <c r="AF241" s="424">
        <v>2217.2836699999998</v>
      </c>
      <c r="AG241" s="424">
        <v>1153.2362900000001</v>
      </c>
      <c r="AH241" s="424">
        <v>2521.57656</v>
      </c>
      <c r="AI241" s="424">
        <v>220.3766</v>
      </c>
      <c r="AJ241" s="424">
        <v>1433.8283000000001</v>
      </c>
      <c r="AK241" s="424">
        <v>605.29281000000003</v>
      </c>
      <c r="AL241" s="424">
        <v>2557.0716799999996</v>
      </c>
      <c r="AM241" s="424">
        <v>1391.8808099999999</v>
      </c>
      <c r="AN241" s="424">
        <v>8718.3765399999993</v>
      </c>
      <c r="AO241" s="424">
        <v>16361.77529</v>
      </c>
      <c r="AP241" s="424">
        <v>19.735279999999999</v>
      </c>
      <c r="AQ241" s="424">
        <v>316658.63279000006</v>
      </c>
    </row>
    <row r="242" spans="1:43" x14ac:dyDescent="0.25">
      <c r="A242" s="424" t="s">
        <v>235</v>
      </c>
      <c r="B242" s="424">
        <v>56812.008500000004</v>
      </c>
      <c r="C242" s="424">
        <v>5885.8887799999993</v>
      </c>
      <c r="D242" s="424">
        <v>11259.357639999998</v>
      </c>
      <c r="E242" s="424">
        <v>11385.399069999999</v>
      </c>
      <c r="F242" s="424">
        <v>4754.402180000001</v>
      </c>
      <c r="G242" s="424">
        <v>5327.3414899999989</v>
      </c>
      <c r="H242" s="424">
        <v>579.69853000000001</v>
      </c>
      <c r="I242" s="424">
        <v>2318.8071500000001</v>
      </c>
      <c r="J242" s="424">
        <v>5198.6099599999998</v>
      </c>
      <c r="K242" s="424">
        <v>3583.1343900000002</v>
      </c>
      <c r="L242" s="424">
        <v>3408.8414200000002</v>
      </c>
      <c r="M242" s="424">
        <v>9220.8431199999995</v>
      </c>
      <c r="N242" s="424">
        <v>3204.4931599999995</v>
      </c>
      <c r="O242" s="424">
        <v>2693.8792100000001</v>
      </c>
      <c r="P242" s="424">
        <v>567.00364000000002</v>
      </c>
      <c r="Q242" s="424">
        <v>1744.8117299999999</v>
      </c>
      <c r="R242" s="424">
        <v>418.53138000000001</v>
      </c>
      <c r="S242" s="424">
        <v>1542.26034</v>
      </c>
      <c r="T242" s="424">
        <v>4135.2155400000001</v>
      </c>
      <c r="U242" s="424">
        <v>885.36333000000002</v>
      </c>
      <c r="V242" s="424">
        <v>407.56778000000003</v>
      </c>
      <c r="W242" s="424">
        <v>2285.8213400000004</v>
      </c>
      <c r="X242" s="424">
        <v>1114.35052</v>
      </c>
      <c r="Y242" s="424">
        <v>531.66998000000001</v>
      </c>
      <c r="Z242" s="424">
        <v>3344.85916</v>
      </c>
      <c r="AA242" s="424">
        <v>1997.4294600000003</v>
      </c>
      <c r="AB242" s="424">
        <v>1935.5516900000002</v>
      </c>
      <c r="AC242" s="424">
        <v>5967.7500899999995</v>
      </c>
      <c r="AD242" s="424">
        <v>0</v>
      </c>
      <c r="AE242" s="424">
        <v>736.75741999999991</v>
      </c>
      <c r="AF242" s="424">
        <v>1095.82961</v>
      </c>
      <c r="AG242" s="424">
        <v>66.573139999999995</v>
      </c>
      <c r="AH242" s="424">
        <v>1265.3616800000002</v>
      </c>
      <c r="AI242" s="424">
        <v>556.58974000000001</v>
      </c>
      <c r="AJ242" s="424">
        <v>349.98745000000002</v>
      </c>
      <c r="AK242" s="424">
        <v>312.57362999999998</v>
      </c>
      <c r="AL242" s="424">
        <v>2158.4847400000003</v>
      </c>
      <c r="AM242" s="424">
        <v>977.22676000000013</v>
      </c>
      <c r="AN242" s="424">
        <v>4632.00659</v>
      </c>
      <c r="AO242" s="424">
        <v>11127.77889</v>
      </c>
      <c r="AP242" s="424">
        <v>6.174360000000001</v>
      </c>
      <c r="AQ242" s="424">
        <v>175796.23458999998</v>
      </c>
    </row>
    <row r="243" spans="1:43" x14ac:dyDescent="0.25">
      <c r="A243" s="424" t="s">
        <v>236</v>
      </c>
      <c r="B243" s="424">
        <v>0</v>
      </c>
      <c r="C243" s="424">
        <v>0</v>
      </c>
      <c r="D243" s="424">
        <v>0</v>
      </c>
      <c r="E243" s="424">
        <v>0</v>
      </c>
      <c r="F243" s="424">
        <v>0</v>
      </c>
      <c r="G243" s="424">
        <v>0</v>
      </c>
      <c r="H243" s="424">
        <v>0</v>
      </c>
      <c r="I243" s="424">
        <v>0</v>
      </c>
      <c r="J243" s="424">
        <v>0</v>
      </c>
      <c r="K243" s="424">
        <v>0</v>
      </c>
      <c r="L243" s="424">
        <v>0</v>
      </c>
      <c r="M243" s="424">
        <v>0</v>
      </c>
      <c r="N243" s="424">
        <v>0</v>
      </c>
      <c r="O243" s="424">
        <v>0</v>
      </c>
      <c r="P243" s="424">
        <v>0</v>
      </c>
      <c r="Q243" s="424">
        <v>0</v>
      </c>
      <c r="R243" s="424">
        <v>0</v>
      </c>
      <c r="S243" s="424">
        <v>0</v>
      </c>
      <c r="T243" s="424">
        <v>0</v>
      </c>
      <c r="U243" s="424">
        <v>0</v>
      </c>
      <c r="V243" s="424">
        <v>0</v>
      </c>
      <c r="W243" s="424">
        <v>0</v>
      </c>
      <c r="X243" s="424">
        <v>0</v>
      </c>
      <c r="Y243" s="424">
        <v>0</v>
      </c>
      <c r="Z243" s="424">
        <v>0</v>
      </c>
      <c r="AA243" s="424">
        <v>0</v>
      </c>
      <c r="AB243" s="424">
        <v>0</v>
      </c>
      <c r="AC243" s="424">
        <v>0</v>
      </c>
      <c r="AD243" s="424">
        <v>0</v>
      </c>
      <c r="AE243" s="424">
        <v>0</v>
      </c>
      <c r="AF243" s="424">
        <v>0</v>
      </c>
      <c r="AG243" s="424">
        <v>0</v>
      </c>
      <c r="AH243" s="424">
        <v>0</v>
      </c>
      <c r="AI243" s="424">
        <v>0</v>
      </c>
      <c r="AJ243" s="424">
        <v>0</v>
      </c>
      <c r="AK243" s="424">
        <v>0</v>
      </c>
      <c r="AL243" s="424">
        <v>0</v>
      </c>
      <c r="AM243" s="424">
        <v>0</v>
      </c>
      <c r="AN243" s="424">
        <v>0</v>
      </c>
      <c r="AO243" s="424">
        <v>0</v>
      </c>
      <c r="AP243" s="424">
        <v>0</v>
      </c>
      <c r="AQ243" s="424">
        <v>0</v>
      </c>
    </row>
    <row r="244" spans="1:43" x14ac:dyDescent="0.25">
      <c r="A244" s="424" t="s">
        <v>237</v>
      </c>
      <c r="B244" s="424">
        <v>45392.563729999994</v>
      </c>
      <c r="C244" s="424">
        <v>44050.789709999997</v>
      </c>
      <c r="D244" s="424">
        <v>135456.72829</v>
      </c>
      <c r="E244" s="424">
        <v>757555.18558000005</v>
      </c>
      <c r="F244" s="424">
        <v>86701.466429999986</v>
      </c>
      <c r="G244" s="424">
        <v>20558.231760000002</v>
      </c>
      <c r="H244" s="424">
        <v>18783.564309999998</v>
      </c>
      <c r="I244" s="424">
        <v>27975.150630000004</v>
      </c>
      <c r="J244" s="424">
        <v>37246.07473</v>
      </c>
      <c r="K244" s="424">
        <v>34295.411850000004</v>
      </c>
      <c r="L244" s="424">
        <v>38661.143459999999</v>
      </c>
      <c r="M244" s="424">
        <v>24177.179130000004</v>
      </c>
      <c r="N244" s="424">
        <v>182414.25226000001</v>
      </c>
      <c r="O244" s="424">
        <v>40541.481129999993</v>
      </c>
      <c r="P244" s="424">
        <v>364330.75192000001</v>
      </c>
      <c r="Q244" s="424">
        <v>20462.340960000001</v>
      </c>
      <c r="R244" s="424">
        <v>9072.4873699999989</v>
      </c>
      <c r="S244" s="424">
        <v>11406.95732</v>
      </c>
      <c r="T244" s="424">
        <v>47190.359490000003</v>
      </c>
      <c r="U244" s="424">
        <v>249411.39147999999</v>
      </c>
      <c r="V244" s="424">
        <v>16348.697789999998</v>
      </c>
      <c r="W244" s="424">
        <v>24992.360410000001</v>
      </c>
      <c r="X244" s="424">
        <v>43823.780429999999</v>
      </c>
      <c r="Y244" s="424">
        <v>22165.207499999997</v>
      </c>
      <c r="Z244" s="424">
        <v>9925.9376700000012</v>
      </c>
      <c r="AA244" s="424">
        <v>9950.7624399999986</v>
      </c>
      <c r="AB244" s="424">
        <v>24217.366200000004</v>
      </c>
      <c r="AC244" s="424">
        <v>156.03126</v>
      </c>
      <c r="AD244" s="424">
        <v>0</v>
      </c>
      <c r="AE244" s="424">
        <v>51705.19238</v>
      </c>
      <c r="AF244" s="424">
        <v>0</v>
      </c>
      <c r="AG244" s="424">
        <v>21684.553660000001</v>
      </c>
      <c r="AH244" s="424">
        <v>11288.42225</v>
      </c>
      <c r="AI244" s="424">
        <v>6618.85016</v>
      </c>
      <c r="AJ244" s="424">
        <v>21115.275279999998</v>
      </c>
      <c r="AK244" s="424">
        <v>12.6675</v>
      </c>
      <c r="AL244" s="424">
        <v>1173.7464499999999</v>
      </c>
      <c r="AM244" s="424">
        <v>8407.3482899999999</v>
      </c>
      <c r="AN244" s="424">
        <v>57626.485240000002</v>
      </c>
      <c r="AO244" s="424">
        <v>31687.417030000001</v>
      </c>
      <c r="AP244" s="424">
        <v>0</v>
      </c>
      <c r="AQ244" s="424">
        <v>2558583.6134800008</v>
      </c>
    </row>
    <row r="245" spans="1:43" x14ac:dyDescent="0.25">
      <c r="A245" s="426" t="s">
        <v>238</v>
      </c>
      <c r="B245" s="424">
        <v>60619.669959999999</v>
      </c>
      <c r="C245" s="424">
        <v>0</v>
      </c>
      <c r="D245" s="424">
        <v>0</v>
      </c>
      <c r="E245" s="424">
        <v>0</v>
      </c>
      <c r="F245" s="424">
        <v>0</v>
      </c>
      <c r="G245" s="424">
        <v>0</v>
      </c>
      <c r="H245" s="424">
        <v>0</v>
      </c>
      <c r="I245" s="424">
        <v>0</v>
      </c>
      <c r="J245" s="424">
        <v>0</v>
      </c>
      <c r="K245" s="424">
        <v>0</v>
      </c>
      <c r="L245" s="424">
        <v>0</v>
      </c>
      <c r="M245" s="424">
        <v>0</v>
      </c>
      <c r="N245" s="424">
        <v>0</v>
      </c>
      <c r="O245" s="424">
        <v>0</v>
      </c>
      <c r="P245" s="424">
        <v>0</v>
      </c>
      <c r="Q245" s="424">
        <v>0</v>
      </c>
      <c r="R245" s="424">
        <v>0</v>
      </c>
      <c r="S245" s="424">
        <v>0</v>
      </c>
      <c r="T245" s="424">
        <v>0</v>
      </c>
      <c r="U245" s="424">
        <v>0</v>
      </c>
      <c r="V245" s="424">
        <v>0</v>
      </c>
      <c r="W245" s="424">
        <v>0</v>
      </c>
      <c r="X245" s="424">
        <v>0</v>
      </c>
      <c r="Y245" s="424">
        <v>0</v>
      </c>
      <c r="Z245" s="424">
        <v>0</v>
      </c>
      <c r="AA245" s="424">
        <v>0</v>
      </c>
      <c r="AB245" s="424">
        <v>0</v>
      </c>
      <c r="AC245" s="424">
        <v>0</v>
      </c>
      <c r="AD245" s="424">
        <v>0</v>
      </c>
      <c r="AE245" s="424">
        <v>0</v>
      </c>
      <c r="AF245" s="424">
        <v>0</v>
      </c>
      <c r="AG245" s="424">
        <v>0</v>
      </c>
      <c r="AH245" s="424">
        <v>0</v>
      </c>
      <c r="AI245" s="424">
        <v>0</v>
      </c>
      <c r="AJ245" s="424">
        <v>0</v>
      </c>
      <c r="AK245" s="424">
        <v>0</v>
      </c>
      <c r="AL245" s="424">
        <v>0</v>
      </c>
      <c r="AM245" s="424">
        <v>0</v>
      </c>
      <c r="AN245" s="424">
        <v>0</v>
      </c>
      <c r="AO245" s="424">
        <v>0</v>
      </c>
      <c r="AP245" s="424">
        <v>0</v>
      </c>
      <c r="AQ245" s="424">
        <v>60619.669959999999</v>
      </c>
    </row>
    <row r="246" spans="1:43" x14ac:dyDescent="0.25">
      <c r="A246" s="424" t="s">
        <v>239</v>
      </c>
      <c r="B246" s="424">
        <v>60619.669959999999</v>
      </c>
      <c r="C246" s="424">
        <v>0</v>
      </c>
      <c r="D246" s="424">
        <v>0</v>
      </c>
      <c r="E246" s="424">
        <v>0</v>
      </c>
      <c r="F246" s="424">
        <v>0</v>
      </c>
      <c r="G246" s="424">
        <v>0</v>
      </c>
      <c r="H246" s="424">
        <v>0</v>
      </c>
      <c r="I246" s="424">
        <v>0</v>
      </c>
      <c r="J246" s="424">
        <v>0</v>
      </c>
      <c r="K246" s="424">
        <v>0</v>
      </c>
      <c r="L246" s="424">
        <v>0</v>
      </c>
      <c r="M246" s="424">
        <v>0</v>
      </c>
      <c r="N246" s="424">
        <v>0</v>
      </c>
      <c r="O246" s="424">
        <v>0</v>
      </c>
      <c r="P246" s="424">
        <v>0</v>
      </c>
      <c r="Q246" s="424">
        <v>0</v>
      </c>
      <c r="R246" s="424">
        <v>0</v>
      </c>
      <c r="S246" s="424">
        <v>0</v>
      </c>
      <c r="T246" s="424">
        <v>0</v>
      </c>
      <c r="U246" s="424">
        <v>0</v>
      </c>
      <c r="V246" s="424">
        <v>0</v>
      </c>
      <c r="W246" s="424">
        <v>0</v>
      </c>
      <c r="X246" s="424">
        <v>0</v>
      </c>
      <c r="Y246" s="424">
        <v>0</v>
      </c>
      <c r="Z246" s="424">
        <v>0</v>
      </c>
      <c r="AA246" s="424">
        <v>0</v>
      </c>
      <c r="AB246" s="424">
        <v>0</v>
      </c>
      <c r="AC246" s="424">
        <v>0</v>
      </c>
      <c r="AD246" s="424">
        <v>0</v>
      </c>
      <c r="AE246" s="424">
        <v>0</v>
      </c>
      <c r="AF246" s="424">
        <v>0</v>
      </c>
      <c r="AG246" s="424">
        <v>0</v>
      </c>
      <c r="AH246" s="424">
        <v>0</v>
      </c>
      <c r="AI246" s="424">
        <v>0</v>
      </c>
      <c r="AJ246" s="424">
        <v>0</v>
      </c>
      <c r="AK246" s="424">
        <v>0</v>
      </c>
      <c r="AL246" s="424">
        <v>0</v>
      </c>
      <c r="AM246" s="424">
        <v>0</v>
      </c>
      <c r="AN246" s="424">
        <v>0</v>
      </c>
      <c r="AO246" s="424">
        <v>0</v>
      </c>
      <c r="AP246" s="424">
        <v>0</v>
      </c>
      <c r="AQ246" s="424">
        <v>60619.669959999999</v>
      </c>
    </row>
    <row r="247" spans="1:43" x14ac:dyDescent="0.25">
      <c r="A247" s="424" t="s">
        <v>240</v>
      </c>
      <c r="B247" s="424">
        <v>0</v>
      </c>
      <c r="C247" s="424">
        <v>0</v>
      </c>
      <c r="D247" s="424">
        <v>0</v>
      </c>
      <c r="E247" s="424">
        <v>0</v>
      </c>
      <c r="F247" s="424">
        <v>0</v>
      </c>
      <c r="G247" s="424">
        <v>0</v>
      </c>
      <c r="H247" s="424">
        <v>0</v>
      </c>
      <c r="I247" s="424">
        <v>0</v>
      </c>
      <c r="J247" s="424">
        <v>0</v>
      </c>
      <c r="K247" s="424">
        <v>0</v>
      </c>
      <c r="L247" s="424">
        <v>0</v>
      </c>
      <c r="M247" s="424">
        <v>0</v>
      </c>
      <c r="N247" s="424">
        <v>0</v>
      </c>
      <c r="O247" s="424">
        <v>0</v>
      </c>
      <c r="P247" s="424">
        <v>0</v>
      </c>
      <c r="Q247" s="424">
        <v>0</v>
      </c>
      <c r="R247" s="424">
        <v>0</v>
      </c>
      <c r="S247" s="424">
        <v>0</v>
      </c>
      <c r="T247" s="424">
        <v>0</v>
      </c>
      <c r="U247" s="424">
        <v>0</v>
      </c>
      <c r="V247" s="424">
        <v>0</v>
      </c>
      <c r="W247" s="424">
        <v>0</v>
      </c>
      <c r="X247" s="424">
        <v>0</v>
      </c>
      <c r="Y247" s="424">
        <v>0</v>
      </c>
      <c r="Z247" s="424">
        <v>0</v>
      </c>
      <c r="AA247" s="424">
        <v>0</v>
      </c>
      <c r="AB247" s="424">
        <v>0</v>
      </c>
      <c r="AC247" s="424">
        <v>0</v>
      </c>
      <c r="AD247" s="424">
        <v>0</v>
      </c>
      <c r="AE247" s="424">
        <v>0</v>
      </c>
      <c r="AF247" s="424">
        <v>0</v>
      </c>
      <c r="AG247" s="424">
        <v>0</v>
      </c>
      <c r="AH247" s="424">
        <v>0</v>
      </c>
      <c r="AI247" s="424">
        <v>0</v>
      </c>
      <c r="AJ247" s="424">
        <v>0</v>
      </c>
      <c r="AK247" s="424">
        <v>0</v>
      </c>
      <c r="AL247" s="424">
        <v>0</v>
      </c>
      <c r="AM247" s="424">
        <v>0</v>
      </c>
      <c r="AN247" s="424">
        <v>0</v>
      </c>
      <c r="AO247" s="424">
        <v>0</v>
      </c>
      <c r="AP247" s="424">
        <v>0</v>
      </c>
      <c r="AQ247" s="424">
        <v>0</v>
      </c>
    </row>
    <row r="248" spans="1:43" x14ac:dyDescent="0.25">
      <c r="A248" s="426" t="s">
        <v>241</v>
      </c>
      <c r="B248" s="424">
        <v>0</v>
      </c>
      <c r="C248" s="424">
        <v>0</v>
      </c>
      <c r="D248" s="424">
        <v>0</v>
      </c>
      <c r="E248" s="424">
        <v>0</v>
      </c>
      <c r="F248" s="424">
        <v>0</v>
      </c>
      <c r="G248" s="424">
        <v>0</v>
      </c>
      <c r="H248" s="424">
        <v>0</v>
      </c>
      <c r="I248" s="424">
        <v>0</v>
      </c>
      <c r="J248" s="424">
        <v>0</v>
      </c>
      <c r="K248" s="424">
        <v>0</v>
      </c>
      <c r="L248" s="424">
        <v>0</v>
      </c>
      <c r="M248" s="424">
        <v>0</v>
      </c>
      <c r="N248" s="424">
        <v>0</v>
      </c>
      <c r="O248" s="424">
        <v>0</v>
      </c>
      <c r="P248" s="424">
        <v>0</v>
      </c>
      <c r="Q248" s="424">
        <v>0</v>
      </c>
      <c r="R248" s="424">
        <v>0</v>
      </c>
      <c r="S248" s="424">
        <v>0</v>
      </c>
      <c r="T248" s="424">
        <v>0</v>
      </c>
      <c r="U248" s="424">
        <v>0</v>
      </c>
      <c r="V248" s="424">
        <v>0</v>
      </c>
      <c r="W248" s="424">
        <v>0</v>
      </c>
      <c r="X248" s="424">
        <v>0</v>
      </c>
      <c r="Y248" s="424">
        <v>0</v>
      </c>
      <c r="Z248" s="424">
        <v>0</v>
      </c>
      <c r="AA248" s="424">
        <v>0</v>
      </c>
      <c r="AB248" s="424">
        <v>0</v>
      </c>
      <c r="AC248" s="424">
        <v>0</v>
      </c>
      <c r="AD248" s="424">
        <v>0</v>
      </c>
      <c r="AE248" s="424">
        <v>0</v>
      </c>
      <c r="AF248" s="424">
        <v>0</v>
      </c>
      <c r="AG248" s="424">
        <v>0</v>
      </c>
      <c r="AH248" s="424">
        <v>0</v>
      </c>
      <c r="AI248" s="424">
        <v>0</v>
      </c>
      <c r="AJ248" s="424">
        <v>0</v>
      </c>
      <c r="AK248" s="424">
        <v>0</v>
      </c>
      <c r="AL248" s="424">
        <v>0</v>
      </c>
      <c r="AM248" s="424">
        <v>0</v>
      </c>
      <c r="AN248" s="424">
        <v>0</v>
      </c>
      <c r="AO248" s="424">
        <v>0</v>
      </c>
      <c r="AP248" s="424">
        <v>0</v>
      </c>
      <c r="AQ248" s="424">
        <v>0</v>
      </c>
    </row>
    <row r="249" spans="1:43" x14ac:dyDescent="0.25">
      <c r="A249" s="424" t="s">
        <v>239</v>
      </c>
      <c r="B249" s="424">
        <v>0</v>
      </c>
      <c r="C249" s="424">
        <v>0</v>
      </c>
      <c r="D249" s="424">
        <v>0</v>
      </c>
      <c r="E249" s="424">
        <v>0</v>
      </c>
      <c r="F249" s="424">
        <v>0</v>
      </c>
      <c r="G249" s="424">
        <v>0</v>
      </c>
      <c r="H249" s="424">
        <v>0</v>
      </c>
      <c r="I249" s="424">
        <v>0</v>
      </c>
      <c r="J249" s="424">
        <v>0</v>
      </c>
      <c r="K249" s="424">
        <v>0</v>
      </c>
      <c r="L249" s="424">
        <v>0</v>
      </c>
      <c r="M249" s="424">
        <v>0</v>
      </c>
      <c r="N249" s="424">
        <v>0</v>
      </c>
      <c r="O249" s="424">
        <v>0</v>
      </c>
      <c r="P249" s="424">
        <v>0</v>
      </c>
      <c r="Q249" s="424">
        <v>0</v>
      </c>
      <c r="R249" s="424">
        <v>0</v>
      </c>
      <c r="S249" s="424">
        <v>0</v>
      </c>
      <c r="T249" s="424">
        <v>0</v>
      </c>
      <c r="U249" s="424">
        <v>0</v>
      </c>
      <c r="V249" s="424">
        <v>0</v>
      </c>
      <c r="W249" s="424">
        <v>0</v>
      </c>
      <c r="X249" s="424">
        <v>0</v>
      </c>
      <c r="Y249" s="424">
        <v>0</v>
      </c>
      <c r="Z249" s="424">
        <v>0</v>
      </c>
      <c r="AA249" s="424">
        <v>0</v>
      </c>
      <c r="AB249" s="424">
        <v>0</v>
      </c>
      <c r="AC249" s="424">
        <v>0</v>
      </c>
      <c r="AD249" s="424">
        <v>0</v>
      </c>
      <c r="AE249" s="424">
        <v>0</v>
      </c>
      <c r="AF249" s="424">
        <v>0</v>
      </c>
      <c r="AG249" s="424">
        <v>0</v>
      </c>
      <c r="AH249" s="424">
        <v>0</v>
      </c>
      <c r="AI249" s="424">
        <v>0</v>
      </c>
      <c r="AJ249" s="424">
        <v>0</v>
      </c>
      <c r="AK249" s="424">
        <v>0</v>
      </c>
      <c r="AL249" s="424">
        <v>0</v>
      </c>
      <c r="AM249" s="424">
        <v>0</v>
      </c>
      <c r="AN249" s="424">
        <v>0</v>
      </c>
      <c r="AO249" s="424">
        <v>0</v>
      </c>
      <c r="AP249" s="424">
        <v>0</v>
      </c>
      <c r="AQ249" s="424">
        <v>0</v>
      </c>
    </row>
    <row r="250" spans="1:43" x14ac:dyDescent="0.25">
      <c r="A250" s="424" t="s">
        <v>240</v>
      </c>
      <c r="B250" s="424">
        <v>0</v>
      </c>
      <c r="C250" s="424">
        <v>0</v>
      </c>
      <c r="D250" s="424">
        <v>0</v>
      </c>
      <c r="E250" s="424">
        <v>0</v>
      </c>
      <c r="F250" s="424">
        <v>0</v>
      </c>
      <c r="G250" s="424">
        <v>0</v>
      </c>
      <c r="H250" s="424">
        <v>0</v>
      </c>
      <c r="I250" s="424">
        <v>0</v>
      </c>
      <c r="J250" s="424">
        <v>0</v>
      </c>
      <c r="K250" s="424">
        <v>0</v>
      </c>
      <c r="L250" s="424">
        <v>0</v>
      </c>
      <c r="M250" s="424">
        <v>0</v>
      </c>
      <c r="N250" s="424">
        <v>0</v>
      </c>
      <c r="O250" s="424">
        <v>0</v>
      </c>
      <c r="P250" s="424">
        <v>0</v>
      </c>
      <c r="Q250" s="424">
        <v>0</v>
      </c>
      <c r="R250" s="424">
        <v>0</v>
      </c>
      <c r="S250" s="424">
        <v>0</v>
      </c>
      <c r="T250" s="424">
        <v>0</v>
      </c>
      <c r="U250" s="424">
        <v>0</v>
      </c>
      <c r="V250" s="424">
        <v>0</v>
      </c>
      <c r="W250" s="424">
        <v>0</v>
      </c>
      <c r="X250" s="424">
        <v>0</v>
      </c>
      <c r="Y250" s="424">
        <v>0</v>
      </c>
      <c r="Z250" s="424">
        <v>0</v>
      </c>
      <c r="AA250" s="424">
        <v>0</v>
      </c>
      <c r="AB250" s="424">
        <v>0</v>
      </c>
      <c r="AC250" s="424">
        <v>0</v>
      </c>
      <c r="AD250" s="424">
        <v>0</v>
      </c>
      <c r="AE250" s="424">
        <v>0</v>
      </c>
      <c r="AF250" s="424">
        <v>0</v>
      </c>
      <c r="AG250" s="424">
        <v>0</v>
      </c>
      <c r="AH250" s="424">
        <v>0</v>
      </c>
      <c r="AI250" s="424">
        <v>0</v>
      </c>
      <c r="AJ250" s="424">
        <v>0</v>
      </c>
      <c r="AK250" s="424">
        <v>0</v>
      </c>
      <c r="AL250" s="424">
        <v>0</v>
      </c>
      <c r="AM250" s="424">
        <v>0</v>
      </c>
      <c r="AN250" s="424">
        <v>0</v>
      </c>
      <c r="AO250" s="424">
        <v>0</v>
      </c>
      <c r="AP250" s="424">
        <v>0</v>
      </c>
      <c r="AQ250" s="424">
        <v>0</v>
      </c>
    </row>
    <row r="251" spans="1:43" x14ac:dyDescent="0.25">
      <c r="A251" s="422" t="s">
        <v>242</v>
      </c>
      <c r="B251" s="423">
        <v>189516.42134000006</v>
      </c>
      <c r="C251" s="423">
        <v>43771.091250000005</v>
      </c>
      <c r="D251" s="423">
        <v>113626.18914</v>
      </c>
      <c r="E251" s="423">
        <v>40261.344560000005</v>
      </c>
      <c r="F251" s="423">
        <v>22488.69138</v>
      </c>
      <c r="G251" s="423">
        <v>20928.287989999997</v>
      </c>
      <c r="H251" s="423">
        <v>18226.156800000001</v>
      </c>
      <c r="I251" s="423">
        <v>26207.456769999997</v>
      </c>
      <c r="J251" s="423">
        <v>25290.965480000003</v>
      </c>
      <c r="K251" s="423">
        <v>35762.482799999991</v>
      </c>
      <c r="L251" s="423">
        <v>12202.883959999999</v>
      </c>
      <c r="M251" s="423">
        <v>33901.506310000004</v>
      </c>
      <c r="N251" s="423">
        <v>46193.762040000001</v>
      </c>
      <c r="O251" s="423">
        <v>18099.151959999996</v>
      </c>
      <c r="P251" s="423">
        <v>18926.273440000001</v>
      </c>
      <c r="Q251" s="423">
        <v>11258.253589999998</v>
      </c>
      <c r="R251" s="423">
        <v>10649.930040000001</v>
      </c>
      <c r="S251" s="423">
        <v>9350.4779699999999</v>
      </c>
      <c r="T251" s="423">
        <v>20363.31479</v>
      </c>
      <c r="U251" s="423">
        <v>29615.153010000002</v>
      </c>
      <c r="V251" s="423">
        <v>8926.4201799999973</v>
      </c>
      <c r="W251" s="423">
        <v>12585.18813</v>
      </c>
      <c r="X251" s="423">
        <v>32854.470110000002</v>
      </c>
      <c r="Y251" s="423">
        <v>15928.477600000002</v>
      </c>
      <c r="Z251" s="423">
        <v>31004.829419999995</v>
      </c>
      <c r="AA251" s="423">
        <v>14693.593649999999</v>
      </c>
      <c r="AB251" s="423">
        <v>38718.474450000002</v>
      </c>
      <c r="AC251" s="423">
        <v>41433.586439999992</v>
      </c>
      <c r="AD251" s="423">
        <v>19248.17395</v>
      </c>
      <c r="AE251" s="423">
        <v>37792.97709</v>
      </c>
      <c r="AF251" s="423">
        <v>11267.231310000003</v>
      </c>
      <c r="AG251" s="423">
        <v>10626.476319999998</v>
      </c>
      <c r="AH251" s="423">
        <v>8706.7723499999993</v>
      </c>
      <c r="AI251" s="423">
        <v>3957.1872499999995</v>
      </c>
      <c r="AJ251" s="423">
        <v>6535.9339099999988</v>
      </c>
      <c r="AK251" s="423">
        <v>3898.8335000000002</v>
      </c>
      <c r="AL251" s="423">
        <v>15412.943790000001</v>
      </c>
      <c r="AM251" s="423">
        <v>4689.2082099999998</v>
      </c>
      <c r="AN251" s="423">
        <v>20548.334410000007</v>
      </c>
      <c r="AO251" s="423">
        <v>9762.58151</v>
      </c>
      <c r="AP251" s="423">
        <v>3682.3135800000009</v>
      </c>
      <c r="AQ251" s="423">
        <v>1098913.8017799999</v>
      </c>
    </row>
    <row r="252" spans="1:43" x14ac:dyDescent="0.25">
      <c r="A252" s="424" t="s">
        <v>243</v>
      </c>
      <c r="B252" s="425">
        <v>82.70147</v>
      </c>
      <c r="C252" s="425">
        <v>3.3780000000000004E-2</v>
      </c>
      <c r="D252" s="425">
        <v>648.02785000000006</v>
      </c>
      <c r="E252" s="425">
        <v>0</v>
      </c>
      <c r="F252" s="425">
        <v>12.12749</v>
      </c>
      <c r="G252" s="425">
        <v>2.9587600000000003</v>
      </c>
      <c r="H252" s="425">
        <v>62.20111</v>
      </c>
      <c r="I252" s="425">
        <v>47.433489999999999</v>
      </c>
      <c r="J252" s="425">
        <v>33.963459999999998</v>
      </c>
      <c r="K252" s="425">
        <v>454.61412999999999</v>
      </c>
      <c r="L252" s="425">
        <v>21.632349999999999</v>
      </c>
      <c r="M252" s="425">
        <v>180.20539000000002</v>
      </c>
      <c r="N252" s="425">
        <v>0</v>
      </c>
      <c r="O252" s="425">
        <v>0</v>
      </c>
      <c r="P252" s="425">
        <v>0.71789999999999998</v>
      </c>
      <c r="Q252" s="425">
        <v>0</v>
      </c>
      <c r="R252" s="425">
        <v>0</v>
      </c>
      <c r="S252" s="425">
        <v>0</v>
      </c>
      <c r="T252" s="425">
        <v>0</v>
      </c>
      <c r="U252" s="425">
        <v>0</v>
      </c>
      <c r="V252" s="425">
        <v>0</v>
      </c>
      <c r="W252" s="425">
        <v>12.507670000000001</v>
      </c>
      <c r="X252" s="425">
        <v>216.50028</v>
      </c>
      <c r="Y252" s="425">
        <v>0</v>
      </c>
      <c r="Z252" s="425">
        <v>88.184850000000012</v>
      </c>
      <c r="AA252" s="425">
        <v>0</v>
      </c>
      <c r="AB252" s="425">
        <v>170.23958999999999</v>
      </c>
      <c r="AC252" s="425">
        <v>8.7350000000000011E-2</v>
      </c>
      <c r="AD252" s="425">
        <v>0</v>
      </c>
      <c r="AE252" s="425">
        <v>145.30785999999998</v>
      </c>
      <c r="AF252" s="425">
        <v>0</v>
      </c>
      <c r="AG252" s="425">
        <v>51.795059999999999</v>
      </c>
      <c r="AH252" s="425">
        <v>0</v>
      </c>
      <c r="AI252" s="425">
        <v>0</v>
      </c>
      <c r="AJ252" s="425">
        <v>0</v>
      </c>
      <c r="AK252" s="425">
        <v>0</v>
      </c>
      <c r="AL252" s="425">
        <v>7.8536700000000002</v>
      </c>
      <c r="AM252" s="425">
        <v>3.3566500000000001</v>
      </c>
      <c r="AN252" s="425">
        <v>0</v>
      </c>
      <c r="AO252" s="425">
        <v>51.960639999999998</v>
      </c>
      <c r="AP252" s="425">
        <v>6.0699999999999999E-3</v>
      </c>
      <c r="AQ252" s="425">
        <v>2294.41687</v>
      </c>
    </row>
    <row r="253" spans="1:43" x14ac:dyDescent="0.25">
      <c r="A253" s="424" t="s">
        <v>244</v>
      </c>
      <c r="B253" s="425">
        <v>1591.8264899999999</v>
      </c>
      <c r="C253" s="425">
        <v>531.31470000000002</v>
      </c>
      <c r="D253" s="425">
        <v>659.56902000000002</v>
      </c>
      <c r="E253" s="425">
        <v>1834.3863399999998</v>
      </c>
      <c r="F253" s="425">
        <v>311.35581000000002</v>
      </c>
      <c r="G253" s="425">
        <v>858.03543000000002</v>
      </c>
      <c r="H253" s="425">
        <v>379.69761000000005</v>
      </c>
      <c r="I253" s="425">
        <v>739.70578</v>
      </c>
      <c r="J253" s="425">
        <v>60.221809999999998</v>
      </c>
      <c r="K253" s="425">
        <v>1072.09449</v>
      </c>
      <c r="L253" s="425">
        <v>447.00225</v>
      </c>
      <c r="M253" s="425">
        <v>593.66961000000003</v>
      </c>
      <c r="N253" s="425">
        <v>982.62618999999995</v>
      </c>
      <c r="O253" s="425">
        <v>146.28807</v>
      </c>
      <c r="P253" s="425">
        <v>661.45576000000005</v>
      </c>
      <c r="Q253" s="425">
        <v>89.369680000000002</v>
      </c>
      <c r="R253" s="425">
        <v>50.516930000000002</v>
      </c>
      <c r="S253" s="425">
        <v>26.134230000000002</v>
      </c>
      <c r="T253" s="425">
        <v>289.21478999999999</v>
      </c>
      <c r="U253" s="425">
        <v>429.93207000000001</v>
      </c>
      <c r="V253" s="425">
        <v>20.833320000000001</v>
      </c>
      <c r="W253" s="425">
        <v>128.86845000000002</v>
      </c>
      <c r="X253" s="425">
        <v>498.29709000000003</v>
      </c>
      <c r="Y253" s="425">
        <v>196.63388</v>
      </c>
      <c r="Z253" s="425">
        <v>165.40792000000002</v>
      </c>
      <c r="AA253" s="425">
        <v>323.39022999999997</v>
      </c>
      <c r="AB253" s="425">
        <v>1224.5774699999999</v>
      </c>
      <c r="AC253" s="425">
        <v>186.45612</v>
      </c>
      <c r="AD253" s="425">
        <v>147.32504</v>
      </c>
      <c r="AE253" s="425">
        <v>1674.8886599999998</v>
      </c>
      <c r="AF253" s="425">
        <v>75.750619999999998</v>
      </c>
      <c r="AG253" s="425">
        <v>226.60802999999999</v>
      </c>
      <c r="AH253" s="425">
        <v>48.419710000000002</v>
      </c>
      <c r="AI253" s="425">
        <v>9.0875000000000004</v>
      </c>
      <c r="AJ253" s="425">
        <v>114.29102</v>
      </c>
      <c r="AK253" s="425">
        <v>150.92784999999998</v>
      </c>
      <c r="AL253" s="425">
        <v>113.35942999999999</v>
      </c>
      <c r="AM253" s="425">
        <v>5.3523600000000009</v>
      </c>
      <c r="AN253" s="425">
        <v>658.90129000000002</v>
      </c>
      <c r="AO253" s="425">
        <v>60.700309999999995</v>
      </c>
      <c r="AP253" s="425">
        <v>75.784790000000015</v>
      </c>
      <c r="AQ253" s="425">
        <v>17860.278150000006</v>
      </c>
    </row>
    <row r="254" spans="1:43" x14ac:dyDescent="0.25">
      <c r="A254" s="424" t="s">
        <v>245</v>
      </c>
      <c r="B254" s="425">
        <v>181334.59417000005</v>
      </c>
      <c r="C254" s="425">
        <v>39040.599730000002</v>
      </c>
      <c r="D254" s="425">
        <v>105130.52717</v>
      </c>
      <c r="E254" s="425">
        <v>36514.247730000003</v>
      </c>
      <c r="F254" s="425">
        <v>20758.527020000001</v>
      </c>
      <c r="G254" s="425">
        <v>19652.970329999996</v>
      </c>
      <c r="H254" s="425">
        <v>17488.229789999998</v>
      </c>
      <c r="I254" s="425">
        <v>23402.903979999999</v>
      </c>
      <c r="J254" s="425">
        <v>24455.857110000001</v>
      </c>
      <c r="K254" s="425">
        <v>32658.551629999998</v>
      </c>
      <c r="L254" s="425">
        <v>11151.716490000001</v>
      </c>
      <c r="M254" s="425">
        <v>33091.722800000003</v>
      </c>
      <c r="N254" s="425">
        <v>43349.191229999997</v>
      </c>
      <c r="O254" s="425">
        <v>16871.005079999999</v>
      </c>
      <c r="P254" s="425">
        <v>17358.71401</v>
      </c>
      <c r="Q254" s="425">
        <v>9892.1982799999987</v>
      </c>
      <c r="R254" s="425">
        <v>9288.7001900000014</v>
      </c>
      <c r="S254" s="425">
        <v>9183.385119999999</v>
      </c>
      <c r="T254" s="425">
        <v>18373.364219999999</v>
      </c>
      <c r="U254" s="425">
        <v>29185.220940000003</v>
      </c>
      <c r="V254" s="425">
        <v>8833.2861999999986</v>
      </c>
      <c r="W254" s="425">
        <v>11907.63718</v>
      </c>
      <c r="X254" s="425">
        <v>29981.085429999999</v>
      </c>
      <c r="Y254" s="425">
        <v>15484.158300000001</v>
      </c>
      <c r="Z254" s="425">
        <v>30158.641429999996</v>
      </c>
      <c r="AA254" s="425">
        <v>13072.959989999999</v>
      </c>
      <c r="AB254" s="425">
        <v>36852.494500000001</v>
      </c>
      <c r="AC254" s="425">
        <v>37837.543339999997</v>
      </c>
      <c r="AD254" s="425">
        <v>18673.353020000002</v>
      </c>
      <c r="AE254" s="425">
        <v>35865.856379999997</v>
      </c>
      <c r="AF254" s="425">
        <v>10785.33401</v>
      </c>
      <c r="AG254" s="425">
        <v>10265.171119999999</v>
      </c>
      <c r="AH254" s="425">
        <v>8242.4422999999988</v>
      </c>
      <c r="AI254" s="425">
        <v>3705.7938499999996</v>
      </c>
      <c r="AJ254" s="425">
        <v>6395.5970099999995</v>
      </c>
      <c r="AK254" s="425">
        <v>3373.89957</v>
      </c>
      <c r="AL254" s="425">
        <v>14512.71262</v>
      </c>
      <c r="AM254" s="425">
        <v>4366.7803300000005</v>
      </c>
      <c r="AN254" s="425">
        <v>18968.990490000004</v>
      </c>
      <c r="AO254" s="425">
        <v>8744.3677400000015</v>
      </c>
      <c r="AP254" s="425">
        <v>3581.1627000000008</v>
      </c>
      <c r="AQ254" s="425">
        <v>1029791.49453</v>
      </c>
    </row>
    <row r="255" spans="1:43" x14ac:dyDescent="0.25">
      <c r="A255" s="424" t="s">
        <v>246</v>
      </c>
      <c r="B255" s="425">
        <v>2696.7809999999995</v>
      </c>
      <c r="C255" s="425">
        <v>991.70412999999996</v>
      </c>
      <c r="D255" s="425">
        <v>5681.2924400000002</v>
      </c>
      <c r="E255" s="425">
        <v>1065.9125100000001</v>
      </c>
      <c r="F255" s="425">
        <v>726.86259999999993</v>
      </c>
      <c r="G255" s="425">
        <v>75.863910000000004</v>
      </c>
      <c r="H255" s="425">
        <v>107.33324</v>
      </c>
      <c r="I255" s="425">
        <v>1170.21155</v>
      </c>
      <c r="J255" s="425">
        <v>355.54942999999992</v>
      </c>
      <c r="K255" s="425">
        <v>291.41308000000004</v>
      </c>
      <c r="L255" s="425">
        <v>237.71965</v>
      </c>
      <c r="M255" s="425">
        <v>0.89317999999999997</v>
      </c>
      <c r="N255" s="425">
        <v>326.10195999999996</v>
      </c>
      <c r="O255" s="425">
        <v>482.80593000000005</v>
      </c>
      <c r="P255" s="425">
        <v>298.25370000000004</v>
      </c>
      <c r="Q255" s="425">
        <v>1253.69481</v>
      </c>
      <c r="R255" s="425">
        <v>129.70363</v>
      </c>
      <c r="S255" s="425">
        <v>43.463679999999997</v>
      </c>
      <c r="T255" s="425">
        <v>230.50404999999998</v>
      </c>
      <c r="U255" s="425">
        <v>0</v>
      </c>
      <c r="V255" s="425">
        <v>65.73</v>
      </c>
      <c r="W255" s="425">
        <v>160.23063999999999</v>
      </c>
      <c r="X255" s="425">
        <v>1062.5693999999999</v>
      </c>
      <c r="Y255" s="425">
        <v>65.122950000000003</v>
      </c>
      <c r="Z255" s="425">
        <v>497.48984000000002</v>
      </c>
      <c r="AA255" s="425">
        <v>527.04653000000008</v>
      </c>
      <c r="AB255" s="425">
        <v>154.16810000000001</v>
      </c>
      <c r="AC255" s="425">
        <v>2340.5163199999997</v>
      </c>
      <c r="AD255" s="425">
        <v>414.36743999999999</v>
      </c>
      <c r="AE255" s="425">
        <v>24.651229999999998</v>
      </c>
      <c r="AF255" s="425">
        <v>250.56435000000002</v>
      </c>
      <c r="AG255" s="425">
        <v>63.419810000000005</v>
      </c>
      <c r="AH255" s="425">
        <v>306.95765999999998</v>
      </c>
      <c r="AI255" s="425">
        <v>85.087739999999997</v>
      </c>
      <c r="AJ255" s="425">
        <v>12.140890000000001</v>
      </c>
      <c r="AK255" s="425">
        <v>350.60127</v>
      </c>
      <c r="AL255" s="425">
        <v>155.48328000000001</v>
      </c>
      <c r="AM255" s="425">
        <v>298.67930000000001</v>
      </c>
      <c r="AN255" s="425">
        <v>899.35981000000004</v>
      </c>
      <c r="AO255" s="425">
        <v>572.45177000000001</v>
      </c>
      <c r="AP255" s="425">
        <v>25.261949999999999</v>
      </c>
      <c r="AQ255" s="425">
        <v>24497.964759999995</v>
      </c>
    </row>
    <row r="256" spans="1:43" x14ac:dyDescent="0.25">
      <c r="A256" s="424" t="s">
        <v>247</v>
      </c>
      <c r="B256" s="425">
        <v>3800.9371599999995</v>
      </c>
      <c r="C256" s="425">
        <v>2398.0722700000006</v>
      </c>
      <c r="D256" s="425">
        <v>1297.1368600000001</v>
      </c>
      <c r="E256" s="425">
        <v>808.6497599999999</v>
      </c>
      <c r="F256" s="425">
        <v>659.28787999999997</v>
      </c>
      <c r="G256" s="425">
        <v>97.123709999999988</v>
      </c>
      <c r="H256" s="425">
        <v>183.98670999999999</v>
      </c>
      <c r="I256" s="425">
        <v>631.59537999999998</v>
      </c>
      <c r="J256" s="425">
        <v>385.37367</v>
      </c>
      <c r="K256" s="425">
        <v>741.16503</v>
      </c>
      <c r="L256" s="425">
        <v>344.81321999999994</v>
      </c>
      <c r="M256" s="425">
        <v>7.9958999999999998</v>
      </c>
      <c r="N256" s="425">
        <v>463.77882</v>
      </c>
      <c r="O256" s="425">
        <v>599.05287999999985</v>
      </c>
      <c r="P256" s="425">
        <v>607.13207</v>
      </c>
      <c r="Q256" s="425">
        <v>22.990819999999999</v>
      </c>
      <c r="R256" s="425">
        <v>1181.00929</v>
      </c>
      <c r="S256" s="425">
        <v>97.49494</v>
      </c>
      <c r="T256" s="425">
        <v>1470.02115</v>
      </c>
      <c r="U256" s="425">
        <v>0</v>
      </c>
      <c r="V256" s="425">
        <v>6.5706600000000002</v>
      </c>
      <c r="W256" s="425">
        <v>309.91505000000001</v>
      </c>
      <c r="X256" s="425">
        <v>347.51160999999996</v>
      </c>
      <c r="Y256" s="425">
        <v>182.56246999999999</v>
      </c>
      <c r="Z256" s="425">
        <v>95.105379999999997</v>
      </c>
      <c r="AA256" s="425">
        <v>770.19689999999991</v>
      </c>
      <c r="AB256" s="425">
        <v>285.71189000000004</v>
      </c>
      <c r="AC256" s="425">
        <v>626.8535700000001</v>
      </c>
      <c r="AD256" s="425">
        <v>13.128450000000001</v>
      </c>
      <c r="AE256" s="425">
        <v>82.272959999999998</v>
      </c>
      <c r="AF256" s="425">
        <v>129.93669</v>
      </c>
      <c r="AG256" s="425">
        <v>19.482300000000002</v>
      </c>
      <c r="AH256" s="425">
        <v>84.271150000000006</v>
      </c>
      <c r="AI256" s="425">
        <v>146.04138</v>
      </c>
      <c r="AJ256" s="425">
        <v>0.87026999999999999</v>
      </c>
      <c r="AK256" s="425">
        <v>23.404810000000001</v>
      </c>
      <c r="AL256" s="425">
        <v>623.53479000000004</v>
      </c>
      <c r="AM256" s="425">
        <v>15.039569999999999</v>
      </c>
      <c r="AN256" s="425">
        <v>18.943930000000002</v>
      </c>
      <c r="AO256" s="425">
        <v>333.10104999999999</v>
      </c>
      <c r="AP256" s="425">
        <v>9.8069999999999991E-2</v>
      </c>
      <c r="AQ256" s="425">
        <v>19912.170470000001</v>
      </c>
    </row>
    <row r="257" spans="1:43" x14ac:dyDescent="0.25">
      <c r="A257" s="424" t="s">
        <v>248</v>
      </c>
      <c r="B257" s="425">
        <v>0</v>
      </c>
      <c r="C257" s="425">
        <v>0</v>
      </c>
      <c r="D257" s="425">
        <v>0</v>
      </c>
      <c r="E257" s="425">
        <v>0</v>
      </c>
      <c r="F257" s="425">
        <v>0</v>
      </c>
      <c r="G257" s="425">
        <v>0</v>
      </c>
      <c r="H257" s="425">
        <v>0</v>
      </c>
      <c r="I257" s="425">
        <v>0</v>
      </c>
      <c r="J257" s="425">
        <v>0</v>
      </c>
      <c r="K257" s="425">
        <v>0</v>
      </c>
      <c r="L257" s="425">
        <v>0</v>
      </c>
      <c r="M257" s="425">
        <v>0</v>
      </c>
      <c r="N257" s="425">
        <v>0</v>
      </c>
      <c r="O257" s="425">
        <v>0</v>
      </c>
      <c r="P257" s="425">
        <v>0</v>
      </c>
      <c r="Q257" s="425">
        <v>0</v>
      </c>
      <c r="R257" s="425">
        <v>0</v>
      </c>
      <c r="S257" s="425">
        <v>0</v>
      </c>
      <c r="T257" s="425">
        <v>0</v>
      </c>
      <c r="U257" s="425">
        <v>0</v>
      </c>
      <c r="V257" s="425">
        <v>0</v>
      </c>
      <c r="W257" s="425">
        <v>0</v>
      </c>
      <c r="X257" s="425">
        <v>0</v>
      </c>
      <c r="Y257" s="425">
        <v>0</v>
      </c>
      <c r="Z257" s="425">
        <v>0</v>
      </c>
      <c r="AA257" s="425">
        <v>0</v>
      </c>
      <c r="AB257" s="425">
        <v>0</v>
      </c>
      <c r="AC257" s="425">
        <v>0</v>
      </c>
      <c r="AD257" s="425">
        <v>0</v>
      </c>
      <c r="AE257" s="425">
        <v>0</v>
      </c>
      <c r="AF257" s="425">
        <v>0</v>
      </c>
      <c r="AG257" s="425">
        <v>0</v>
      </c>
      <c r="AH257" s="425">
        <v>0</v>
      </c>
      <c r="AI257" s="425">
        <v>0</v>
      </c>
      <c r="AJ257" s="425">
        <v>0</v>
      </c>
      <c r="AK257" s="425">
        <v>0</v>
      </c>
      <c r="AL257" s="425">
        <v>0</v>
      </c>
      <c r="AM257" s="425">
        <v>0</v>
      </c>
      <c r="AN257" s="425">
        <v>0</v>
      </c>
      <c r="AO257" s="425">
        <v>0</v>
      </c>
      <c r="AP257" s="425">
        <v>0</v>
      </c>
      <c r="AQ257" s="425">
        <v>0</v>
      </c>
    </row>
    <row r="258" spans="1:43" x14ac:dyDescent="0.25">
      <c r="A258" s="424" t="s">
        <v>249</v>
      </c>
      <c r="B258" s="425">
        <v>0</v>
      </c>
      <c r="C258" s="425">
        <v>809.36663999999996</v>
      </c>
      <c r="D258" s="425">
        <v>209.63579999999999</v>
      </c>
      <c r="E258" s="425">
        <v>38.148220000000002</v>
      </c>
      <c r="F258" s="425">
        <v>20.53058</v>
      </c>
      <c r="G258" s="425">
        <v>241.33584999999999</v>
      </c>
      <c r="H258" s="425">
        <v>4.7083399999999997</v>
      </c>
      <c r="I258" s="425">
        <v>215.60658999999998</v>
      </c>
      <c r="J258" s="425">
        <v>0</v>
      </c>
      <c r="K258" s="425">
        <v>544.64443999999992</v>
      </c>
      <c r="L258" s="425">
        <v>0</v>
      </c>
      <c r="M258" s="425">
        <v>25.55555</v>
      </c>
      <c r="N258" s="425">
        <v>1072.06384</v>
      </c>
      <c r="O258" s="425">
        <v>0</v>
      </c>
      <c r="P258" s="425">
        <v>0</v>
      </c>
      <c r="Q258" s="425">
        <v>0</v>
      </c>
      <c r="R258" s="425">
        <v>0</v>
      </c>
      <c r="S258" s="425">
        <v>0</v>
      </c>
      <c r="T258" s="425">
        <v>0.21058000000000002</v>
      </c>
      <c r="U258" s="425">
        <v>0</v>
      </c>
      <c r="V258" s="425">
        <v>0</v>
      </c>
      <c r="W258" s="425">
        <v>66.029139999999998</v>
      </c>
      <c r="X258" s="425">
        <v>748.50630000000001</v>
      </c>
      <c r="Y258" s="425">
        <v>0</v>
      </c>
      <c r="Z258" s="425">
        <v>0</v>
      </c>
      <c r="AA258" s="425">
        <v>0</v>
      </c>
      <c r="AB258" s="425">
        <v>31.282899999999998</v>
      </c>
      <c r="AC258" s="425">
        <v>442.12973999999997</v>
      </c>
      <c r="AD258" s="425">
        <v>0</v>
      </c>
      <c r="AE258" s="425">
        <v>0</v>
      </c>
      <c r="AF258" s="425">
        <v>25.645640000000004</v>
      </c>
      <c r="AG258" s="425">
        <v>0</v>
      </c>
      <c r="AH258" s="425">
        <v>24.681529999999999</v>
      </c>
      <c r="AI258" s="425">
        <v>11.176780000000001</v>
      </c>
      <c r="AJ258" s="425">
        <v>13.03472</v>
      </c>
      <c r="AK258" s="425">
        <v>0</v>
      </c>
      <c r="AL258" s="425">
        <v>0</v>
      </c>
      <c r="AM258" s="425">
        <v>0</v>
      </c>
      <c r="AN258" s="425">
        <v>2.13889</v>
      </c>
      <c r="AO258" s="425">
        <v>0</v>
      </c>
      <c r="AP258" s="425">
        <v>0</v>
      </c>
      <c r="AQ258" s="425">
        <v>4546.4320699999989</v>
      </c>
    </row>
    <row r="259" spans="1:43" x14ac:dyDescent="0.25">
      <c r="A259" s="424" t="s">
        <v>250</v>
      </c>
      <c r="B259" s="425">
        <v>9.5810499999999994</v>
      </c>
      <c r="C259" s="425">
        <v>0</v>
      </c>
      <c r="D259" s="425">
        <v>0</v>
      </c>
      <c r="E259" s="425">
        <v>0</v>
      </c>
      <c r="F259" s="425">
        <v>0</v>
      </c>
      <c r="G259" s="425">
        <v>0</v>
      </c>
      <c r="H259" s="425">
        <v>0</v>
      </c>
      <c r="I259" s="425">
        <v>0</v>
      </c>
      <c r="J259" s="425">
        <v>0</v>
      </c>
      <c r="K259" s="425">
        <v>0</v>
      </c>
      <c r="L259" s="425">
        <v>0</v>
      </c>
      <c r="M259" s="425">
        <v>1.4638800000000001</v>
      </c>
      <c r="N259" s="425">
        <v>0</v>
      </c>
      <c r="O259" s="425">
        <v>0</v>
      </c>
      <c r="P259" s="425">
        <v>0</v>
      </c>
      <c r="Q259" s="425">
        <v>0</v>
      </c>
      <c r="R259" s="425">
        <v>0</v>
      </c>
      <c r="S259" s="425">
        <v>0</v>
      </c>
      <c r="T259" s="425">
        <v>0</v>
      </c>
      <c r="U259" s="425">
        <v>0</v>
      </c>
      <c r="V259" s="425">
        <v>0</v>
      </c>
      <c r="W259" s="425">
        <v>0</v>
      </c>
      <c r="X259" s="425">
        <v>0</v>
      </c>
      <c r="Y259" s="425">
        <v>0</v>
      </c>
      <c r="Z259" s="425">
        <v>0</v>
      </c>
      <c r="AA259" s="425">
        <v>0</v>
      </c>
      <c r="AB259" s="425">
        <v>0</v>
      </c>
      <c r="AC259" s="425">
        <v>0</v>
      </c>
      <c r="AD259" s="425">
        <v>0</v>
      </c>
      <c r="AE259" s="425">
        <v>0</v>
      </c>
      <c r="AF259" s="425">
        <v>0</v>
      </c>
      <c r="AG259" s="425">
        <v>0</v>
      </c>
      <c r="AH259" s="425">
        <v>0</v>
      </c>
      <c r="AI259" s="425">
        <v>0</v>
      </c>
      <c r="AJ259" s="425">
        <v>0</v>
      </c>
      <c r="AK259" s="425">
        <v>0</v>
      </c>
      <c r="AL259" s="425">
        <v>0</v>
      </c>
      <c r="AM259" s="425">
        <v>0</v>
      </c>
      <c r="AN259" s="425">
        <v>0</v>
      </c>
      <c r="AO259" s="425">
        <v>0</v>
      </c>
      <c r="AP259" s="425">
        <v>0</v>
      </c>
      <c r="AQ259" s="425">
        <v>11.044929999999999</v>
      </c>
    </row>
    <row r="260" spans="1:43" x14ac:dyDescent="0.25">
      <c r="A260" s="422" t="s">
        <v>251</v>
      </c>
      <c r="B260" s="423">
        <v>59776.732180000006</v>
      </c>
      <c r="C260" s="423">
        <v>15772.372040000002</v>
      </c>
      <c r="D260" s="423">
        <v>43866.518760000006</v>
      </c>
      <c r="E260" s="423">
        <v>12542.169770000002</v>
      </c>
      <c r="F260" s="423">
        <v>8213.1411100000005</v>
      </c>
      <c r="G260" s="423">
        <v>7845.7224299999989</v>
      </c>
      <c r="H260" s="423">
        <v>5008.7864899999995</v>
      </c>
      <c r="I260" s="423">
        <v>11669.037620000001</v>
      </c>
      <c r="J260" s="423">
        <v>9493.0508100000006</v>
      </c>
      <c r="K260" s="423">
        <v>13591.314339999999</v>
      </c>
      <c r="L260" s="423">
        <v>2752.3518799999997</v>
      </c>
      <c r="M260" s="423">
        <v>14125.613779999998</v>
      </c>
      <c r="N260" s="423">
        <v>13136.845670000001</v>
      </c>
      <c r="O260" s="423">
        <v>5056.0819899999997</v>
      </c>
      <c r="P260" s="423">
        <v>6889.1693799999994</v>
      </c>
      <c r="Q260" s="423">
        <v>3581.2543199999996</v>
      </c>
      <c r="R260" s="423">
        <v>3975.2778900000008</v>
      </c>
      <c r="S260" s="423">
        <v>3768.5317200000004</v>
      </c>
      <c r="T260" s="423">
        <v>3301.2752699999996</v>
      </c>
      <c r="U260" s="423">
        <v>11139.560379999999</v>
      </c>
      <c r="V260" s="423">
        <v>3128.3312900000001</v>
      </c>
      <c r="W260" s="423">
        <v>4295.2425900000007</v>
      </c>
      <c r="X260" s="423">
        <v>15242.34375</v>
      </c>
      <c r="Y260" s="423">
        <v>5265.5805999999993</v>
      </c>
      <c r="Z260" s="423">
        <v>13752.211049999998</v>
      </c>
      <c r="AA260" s="423">
        <v>6664.1429100000005</v>
      </c>
      <c r="AB260" s="423">
        <v>16724.74569</v>
      </c>
      <c r="AC260" s="423">
        <v>14326.88256</v>
      </c>
      <c r="AD260" s="423">
        <v>5793.7324200000003</v>
      </c>
      <c r="AE260" s="423">
        <v>11459.923410000001</v>
      </c>
      <c r="AF260" s="423">
        <v>3185.8152800000003</v>
      </c>
      <c r="AG260" s="423">
        <v>3221.8652999999999</v>
      </c>
      <c r="AH260" s="423">
        <v>3407.6328000000003</v>
      </c>
      <c r="AI260" s="423">
        <v>1116.9964299999999</v>
      </c>
      <c r="AJ260" s="423">
        <v>2645.3977399999994</v>
      </c>
      <c r="AK260" s="423">
        <v>390.88923</v>
      </c>
      <c r="AL260" s="423">
        <v>6427.0292300000001</v>
      </c>
      <c r="AM260" s="423">
        <v>1524.61229</v>
      </c>
      <c r="AN260" s="423">
        <v>6018.8866699999999</v>
      </c>
      <c r="AO260" s="423">
        <v>1973.8679999999997</v>
      </c>
      <c r="AP260" s="423">
        <v>904.84208000000012</v>
      </c>
      <c r="AQ260" s="423">
        <v>382975.77914999996</v>
      </c>
    </row>
    <row r="261" spans="1:43" x14ac:dyDescent="0.25">
      <c r="A261" s="424" t="s">
        <v>252</v>
      </c>
      <c r="B261" s="425">
        <v>39400.408779999998</v>
      </c>
      <c r="C261" s="425">
        <v>15770.897850000001</v>
      </c>
      <c r="D261" s="425">
        <v>39478.951980000005</v>
      </c>
      <c r="E261" s="425">
        <v>11658.654850000001</v>
      </c>
      <c r="F261" s="425">
        <v>8190.6387100000002</v>
      </c>
      <c r="G261" s="425">
        <v>7677.123599999999</v>
      </c>
      <c r="H261" s="425">
        <v>4982.5466699999997</v>
      </c>
      <c r="I261" s="425">
        <v>11021.988730000001</v>
      </c>
      <c r="J261" s="425">
        <v>8826.5185899999997</v>
      </c>
      <c r="K261" s="425">
        <v>13566.29436</v>
      </c>
      <c r="L261" s="425">
        <v>2491.31457</v>
      </c>
      <c r="M261" s="425">
        <v>13490.829699999998</v>
      </c>
      <c r="N261" s="425">
        <v>13108.47055</v>
      </c>
      <c r="O261" s="425">
        <v>4943.4263499999997</v>
      </c>
      <c r="P261" s="425">
        <v>6863.9651399999993</v>
      </c>
      <c r="Q261" s="425">
        <v>3027.1121599999997</v>
      </c>
      <c r="R261" s="425">
        <v>3782.7323700000006</v>
      </c>
      <c r="S261" s="425">
        <v>3768.5317200000004</v>
      </c>
      <c r="T261" s="425">
        <v>3090.2154799999998</v>
      </c>
      <c r="U261" s="425">
        <v>9507.0213999999978</v>
      </c>
      <c r="V261" s="425">
        <v>3058.7963100000002</v>
      </c>
      <c r="W261" s="425">
        <v>3809.1591000000003</v>
      </c>
      <c r="X261" s="425">
        <v>14724.73487</v>
      </c>
      <c r="Y261" s="425">
        <v>5264.6309899999997</v>
      </c>
      <c r="Z261" s="425">
        <v>13209.253849999999</v>
      </c>
      <c r="AA261" s="425">
        <v>6358.1416800000006</v>
      </c>
      <c r="AB261" s="425">
        <v>15099.437240000001</v>
      </c>
      <c r="AC261" s="425">
        <v>13544.07726</v>
      </c>
      <c r="AD261" s="425">
        <v>5050.424</v>
      </c>
      <c r="AE261" s="425">
        <v>11370.223410000001</v>
      </c>
      <c r="AF261" s="425">
        <v>1682.9060000000002</v>
      </c>
      <c r="AG261" s="425">
        <v>2912.3874700000001</v>
      </c>
      <c r="AH261" s="425">
        <v>3273.7776400000002</v>
      </c>
      <c r="AI261" s="425">
        <v>1049.5101</v>
      </c>
      <c r="AJ261" s="425">
        <v>2605.0990599999996</v>
      </c>
      <c r="AK261" s="425">
        <v>390.85923000000003</v>
      </c>
      <c r="AL261" s="425">
        <v>6288.1891100000003</v>
      </c>
      <c r="AM261" s="425">
        <v>1524.61229</v>
      </c>
      <c r="AN261" s="425">
        <v>6018.8866699999999</v>
      </c>
      <c r="AO261" s="425">
        <v>1973.8679999999997</v>
      </c>
      <c r="AP261" s="425">
        <v>904.84208000000012</v>
      </c>
      <c r="AQ261" s="425">
        <v>344761.45991999994</v>
      </c>
    </row>
    <row r="262" spans="1:43" x14ac:dyDescent="0.25">
      <c r="A262" s="424" t="s">
        <v>253</v>
      </c>
      <c r="B262" s="425">
        <v>0</v>
      </c>
      <c r="C262" s="425">
        <v>0</v>
      </c>
      <c r="D262" s="425">
        <v>0</v>
      </c>
      <c r="E262" s="425">
        <v>0</v>
      </c>
      <c r="F262" s="425">
        <v>0</v>
      </c>
      <c r="G262" s="425">
        <v>0</v>
      </c>
      <c r="H262" s="425">
        <v>0</v>
      </c>
      <c r="I262" s="425">
        <v>0</v>
      </c>
      <c r="J262" s="425">
        <v>0</v>
      </c>
      <c r="K262" s="425">
        <v>0</v>
      </c>
      <c r="L262" s="425">
        <v>0</v>
      </c>
      <c r="M262" s="425">
        <v>0</v>
      </c>
      <c r="N262" s="425">
        <v>0</v>
      </c>
      <c r="O262" s="425">
        <v>0</v>
      </c>
      <c r="P262" s="425">
        <v>0</v>
      </c>
      <c r="Q262" s="425">
        <v>0</v>
      </c>
      <c r="R262" s="425">
        <v>0</v>
      </c>
      <c r="S262" s="425">
        <v>0</v>
      </c>
      <c r="T262" s="425">
        <v>0</v>
      </c>
      <c r="U262" s="425">
        <v>0</v>
      </c>
      <c r="V262" s="425">
        <v>0</v>
      </c>
      <c r="W262" s="425">
        <v>0</v>
      </c>
      <c r="X262" s="425">
        <v>0</v>
      </c>
      <c r="Y262" s="425">
        <v>0</v>
      </c>
      <c r="Z262" s="425">
        <v>0</v>
      </c>
      <c r="AA262" s="425">
        <v>0</v>
      </c>
      <c r="AB262" s="425">
        <v>0</v>
      </c>
      <c r="AC262" s="425">
        <v>0</v>
      </c>
      <c r="AD262" s="425">
        <v>0</v>
      </c>
      <c r="AE262" s="425">
        <v>0</v>
      </c>
      <c r="AF262" s="425">
        <v>0</v>
      </c>
      <c r="AG262" s="425">
        <v>0</v>
      </c>
      <c r="AH262" s="425">
        <v>0</v>
      </c>
      <c r="AI262" s="425">
        <v>0</v>
      </c>
      <c r="AJ262" s="425">
        <v>0</v>
      </c>
      <c r="AK262" s="425">
        <v>0</v>
      </c>
      <c r="AL262" s="425">
        <v>0</v>
      </c>
      <c r="AM262" s="425">
        <v>0</v>
      </c>
      <c r="AN262" s="425">
        <v>0</v>
      </c>
      <c r="AO262" s="425">
        <v>0</v>
      </c>
      <c r="AP262" s="425">
        <v>0</v>
      </c>
      <c r="AQ262" s="425">
        <v>0</v>
      </c>
    </row>
    <row r="263" spans="1:43" x14ac:dyDescent="0.25">
      <c r="A263" s="424" t="s">
        <v>254</v>
      </c>
      <c r="B263" s="425">
        <v>9641.3912600000003</v>
      </c>
      <c r="C263" s="425">
        <v>0</v>
      </c>
      <c r="D263" s="425">
        <v>4387.5667800000001</v>
      </c>
      <c r="E263" s="425">
        <v>876.18782999999996</v>
      </c>
      <c r="F263" s="425">
        <v>0</v>
      </c>
      <c r="G263" s="425">
        <v>147.44896</v>
      </c>
      <c r="H263" s="425">
        <v>26.239819999999998</v>
      </c>
      <c r="I263" s="425">
        <v>639.21328000000005</v>
      </c>
      <c r="J263" s="425">
        <v>637.68214</v>
      </c>
      <c r="K263" s="425">
        <v>0</v>
      </c>
      <c r="L263" s="425">
        <v>239.44195000000002</v>
      </c>
      <c r="M263" s="425">
        <v>634.7840799999999</v>
      </c>
      <c r="N263" s="425">
        <v>0</v>
      </c>
      <c r="O263" s="425">
        <v>112.65564000000002</v>
      </c>
      <c r="P263" s="425">
        <v>25.204239999999999</v>
      </c>
      <c r="Q263" s="425">
        <v>553.56529</v>
      </c>
      <c r="R263" s="425">
        <v>191.15605000000002</v>
      </c>
      <c r="S263" s="425">
        <v>0</v>
      </c>
      <c r="T263" s="425">
        <v>179.74999</v>
      </c>
      <c r="U263" s="425">
        <v>718.27509999999995</v>
      </c>
      <c r="V263" s="425">
        <v>69.402910000000006</v>
      </c>
      <c r="W263" s="425">
        <v>484.87637000000001</v>
      </c>
      <c r="X263" s="425">
        <v>516.29145999999992</v>
      </c>
      <c r="Y263" s="425">
        <v>0.94961000000000007</v>
      </c>
      <c r="Z263" s="425">
        <v>541.76377000000002</v>
      </c>
      <c r="AA263" s="425">
        <v>304.96742000000006</v>
      </c>
      <c r="AB263" s="425">
        <v>1625.30845</v>
      </c>
      <c r="AC263" s="425">
        <v>782.80529999999987</v>
      </c>
      <c r="AD263" s="425">
        <v>743.30842000000007</v>
      </c>
      <c r="AE263" s="425">
        <v>89.7</v>
      </c>
      <c r="AF263" s="425">
        <v>1135.4488699999999</v>
      </c>
      <c r="AG263" s="425">
        <v>288.93228000000005</v>
      </c>
      <c r="AH263" s="425">
        <v>133.85516000000001</v>
      </c>
      <c r="AI263" s="425">
        <v>67.486329999999995</v>
      </c>
      <c r="AJ263" s="425">
        <v>33.932550000000006</v>
      </c>
      <c r="AK263" s="425">
        <v>0</v>
      </c>
      <c r="AL263" s="425">
        <v>138.84011999999998</v>
      </c>
      <c r="AM263" s="425">
        <v>0</v>
      </c>
      <c r="AN263" s="425">
        <v>0</v>
      </c>
      <c r="AO263" s="425">
        <v>0</v>
      </c>
      <c r="AP263" s="425">
        <v>0</v>
      </c>
      <c r="AQ263" s="425">
        <v>25968.431430000011</v>
      </c>
    </row>
    <row r="264" spans="1:43" x14ac:dyDescent="0.25">
      <c r="A264" s="424" t="s">
        <v>255</v>
      </c>
      <c r="B264" s="425">
        <v>5460.1093600000004</v>
      </c>
      <c r="C264" s="425">
        <v>0</v>
      </c>
      <c r="D264" s="425">
        <v>0</v>
      </c>
      <c r="E264" s="425">
        <v>7.3270900000000001</v>
      </c>
      <c r="F264" s="425">
        <v>22.502400000000002</v>
      </c>
      <c r="G264" s="425">
        <v>21.149870000000004</v>
      </c>
      <c r="H264" s="425">
        <v>0</v>
      </c>
      <c r="I264" s="425">
        <v>0.76749999999999996</v>
      </c>
      <c r="J264" s="425">
        <v>24.55583</v>
      </c>
      <c r="K264" s="425">
        <v>24.884679999999999</v>
      </c>
      <c r="L264" s="425">
        <v>21.595359999999999</v>
      </c>
      <c r="M264" s="425">
        <v>0</v>
      </c>
      <c r="N264" s="425">
        <v>28.19988</v>
      </c>
      <c r="O264" s="425">
        <v>0</v>
      </c>
      <c r="P264" s="425">
        <v>0</v>
      </c>
      <c r="Q264" s="425">
        <v>0</v>
      </c>
      <c r="R264" s="425">
        <v>0</v>
      </c>
      <c r="S264" s="425">
        <v>0</v>
      </c>
      <c r="T264" s="425">
        <v>31.302409999999998</v>
      </c>
      <c r="U264" s="425">
        <v>914.26387999999997</v>
      </c>
      <c r="V264" s="425">
        <v>0</v>
      </c>
      <c r="W264" s="425">
        <v>0</v>
      </c>
      <c r="X264" s="425">
        <v>0</v>
      </c>
      <c r="Y264" s="425">
        <v>0</v>
      </c>
      <c r="Z264" s="425">
        <v>0</v>
      </c>
      <c r="AA264" s="425">
        <v>1.0338099999999999</v>
      </c>
      <c r="AB264" s="425">
        <v>0</v>
      </c>
      <c r="AC264" s="425">
        <v>0</v>
      </c>
      <c r="AD264" s="425">
        <v>0</v>
      </c>
      <c r="AE264" s="425">
        <v>0</v>
      </c>
      <c r="AF264" s="425">
        <v>367.46040999999997</v>
      </c>
      <c r="AG264" s="425">
        <v>20.545549999999999</v>
      </c>
      <c r="AH264" s="425">
        <v>0</v>
      </c>
      <c r="AI264" s="425">
        <v>0</v>
      </c>
      <c r="AJ264" s="425">
        <v>6.3661300000000001</v>
      </c>
      <c r="AK264" s="425">
        <v>0.03</v>
      </c>
      <c r="AL264" s="425">
        <v>0</v>
      </c>
      <c r="AM264" s="425">
        <v>0</v>
      </c>
      <c r="AN264" s="425">
        <v>0</v>
      </c>
      <c r="AO264" s="425">
        <v>0</v>
      </c>
      <c r="AP264" s="425">
        <v>0</v>
      </c>
      <c r="AQ264" s="425">
        <v>6952.0941600000015</v>
      </c>
    </row>
    <row r="265" spans="1:43" x14ac:dyDescent="0.25">
      <c r="A265" s="424" t="s">
        <v>256</v>
      </c>
      <c r="B265" s="425">
        <v>5274.8227800000004</v>
      </c>
      <c r="C265" s="425">
        <v>0</v>
      </c>
      <c r="D265" s="425">
        <v>0</v>
      </c>
      <c r="E265" s="425">
        <v>0</v>
      </c>
      <c r="F265" s="425">
        <v>0</v>
      </c>
      <c r="G265" s="425">
        <v>0</v>
      </c>
      <c r="H265" s="425">
        <v>0</v>
      </c>
      <c r="I265" s="425">
        <v>0</v>
      </c>
      <c r="J265" s="425">
        <v>0</v>
      </c>
      <c r="K265" s="425">
        <v>0</v>
      </c>
      <c r="L265" s="425">
        <v>0</v>
      </c>
      <c r="M265" s="425">
        <v>0</v>
      </c>
      <c r="N265" s="425">
        <v>0</v>
      </c>
      <c r="O265" s="425">
        <v>0</v>
      </c>
      <c r="P265" s="425">
        <v>0</v>
      </c>
      <c r="Q265" s="425">
        <v>0</v>
      </c>
      <c r="R265" s="425">
        <v>0</v>
      </c>
      <c r="S265" s="425">
        <v>0</v>
      </c>
      <c r="T265" s="425">
        <v>0</v>
      </c>
      <c r="U265" s="425">
        <v>0</v>
      </c>
      <c r="V265" s="425">
        <v>0</v>
      </c>
      <c r="W265" s="425">
        <v>0</v>
      </c>
      <c r="X265" s="425">
        <v>0</v>
      </c>
      <c r="Y265" s="425">
        <v>0</v>
      </c>
      <c r="Z265" s="425">
        <v>0</v>
      </c>
      <c r="AA265" s="425">
        <v>0</v>
      </c>
      <c r="AB265" s="425">
        <v>0</v>
      </c>
      <c r="AC265" s="425">
        <v>0</v>
      </c>
      <c r="AD265" s="425">
        <v>0</v>
      </c>
      <c r="AE265" s="425">
        <v>0</v>
      </c>
      <c r="AF265" s="425">
        <v>0</v>
      </c>
      <c r="AG265" s="425">
        <v>0</v>
      </c>
      <c r="AH265" s="425">
        <v>0</v>
      </c>
      <c r="AI265" s="425">
        <v>0</v>
      </c>
      <c r="AJ265" s="425">
        <v>0</v>
      </c>
      <c r="AK265" s="425">
        <v>0</v>
      </c>
      <c r="AL265" s="425">
        <v>0</v>
      </c>
      <c r="AM265" s="425">
        <v>0</v>
      </c>
      <c r="AN265" s="425">
        <v>0</v>
      </c>
      <c r="AO265" s="425">
        <v>0</v>
      </c>
      <c r="AP265" s="425">
        <v>0</v>
      </c>
      <c r="AQ265" s="425">
        <v>5274.8227800000004</v>
      </c>
    </row>
    <row r="266" spans="1:43" x14ac:dyDescent="0.25">
      <c r="A266" s="30" t="s">
        <v>257</v>
      </c>
      <c r="B266" s="425">
        <v>0</v>
      </c>
      <c r="C266" s="425">
        <v>0</v>
      </c>
      <c r="D266" s="425">
        <v>0</v>
      </c>
      <c r="E266" s="425">
        <v>0</v>
      </c>
      <c r="F266" s="425">
        <v>0</v>
      </c>
      <c r="G266" s="425">
        <v>0</v>
      </c>
      <c r="H266" s="425">
        <v>0</v>
      </c>
      <c r="I266" s="425">
        <v>0</v>
      </c>
      <c r="J266" s="425">
        <v>0</v>
      </c>
      <c r="K266" s="425">
        <v>0</v>
      </c>
      <c r="L266" s="425">
        <v>0</v>
      </c>
      <c r="M266" s="425">
        <v>0</v>
      </c>
      <c r="N266" s="425">
        <v>0</v>
      </c>
      <c r="O266" s="425">
        <v>0</v>
      </c>
      <c r="P266" s="425">
        <v>0</v>
      </c>
      <c r="Q266" s="425">
        <v>0</v>
      </c>
      <c r="R266" s="425">
        <v>0</v>
      </c>
      <c r="S266" s="425">
        <v>0</v>
      </c>
      <c r="T266" s="425">
        <v>0</v>
      </c>
      <c r="U266" s="425">
        <v>0</v>
      </c>
      <c r="V266" s="425">
        <v>0</v>
      </c>
      <c r="W266" s="425">
        <v>0</v>
      </c>
      <c r="X266" s="425">
        <v>0</v>
      </c>
      <c r="Y266" s="425">
        <v>0</v>
      </c>
      <c r="Z266" s="425">
        <v>0</v>
      </c>
      <c r="AA266" s="425">
        <v>0</v>
      </c>
      <c r="AB266" s="425">
        <v>0</v>
      </c>
      <c r="AC266" s="425">
        <v>0</v>
      </c>
      <c r="AD266" s="425">
        <v>0</v>
      </c>
      <c r="AE266" s="425">
        <v>0</v>
      </c>
      <c r="AF266" s="425">
        <v>0</v>
      </c>
      <c r="AG266" s="425">
        <v>0</v>
      </c>
      <c r="AH266" s="425">
        <v>0</v>
      </c>
      <c r="AI266" s="425">
        <v>0</v>
      </c>
      <c r="AJ266" s="425">
        <v>0</v>
      </c>
      <c r="AK266" s="425">
        <v>0</v>
      </c>
      <c r="AL266" s="425">
        <v>0</v>
      </c>
      <c r="AM266" s="425">
        <v>0</v>
      </c>
      <c r="AN266" s="425">
        <v>0</v>
      </c>
      <c r="AO266" s="425">
        <v>0</v>
      </c>
      <c r="AP266" s="425">
        <v>0</v>
      </c>
      <c r="AQ266" s="425">
        <v>0</v>
      </c>
    </row>
    <row r="267" spans="1:43" x14ac:dyDescent="0.25">
      <c r="A267" s="30" t="s">
        <v>258</v>
      </c>
      <c r="B267" s="425">
        <v>0</v>
      </c>
      <c r="C267" s="425">
        <v>1.4741900000000001</v>
      </c>
      <c r="D267" s="425">
        <v>0</v>
      </c>
      <c r="E267" s="425">
        <v>0</v>
      </c>
      <c r="F267" s="425">
        <v>0</v>
      </c>
      <c r="G267" s="425">
        <v>0</v>
      </c>
      <c r="H267" s="425">
        <v>0</v>
      </c>
      <c r="I267" s="425">
        <v>7.0681099999999999</v>
      </c>
      <c r="J267" s="425">
        <v>4.2942499999999999</v>
      </c>
      <c r="K267" s="425">
        <v>0.1353</v>
      </c>
      <c r="L267" s="425">
        <v>0</v>
      </c>
      <c r="M267" s="425">
        <v>0</v>
      </c>
      <c r="N267" s="425">
        <v>0.17524000000000001</v>
      </c>
      <c r="O267" s="425">
        <v>0</v>
      </c>
      <c r="P267" s="425">
        <v>0</v>
      </c>
      <c r="Q267" s="425">
        <v>0.57686999999999999</v>
      </c>
      <c r="R267" s="425">
        <v>1.38947</v>
      </c>
      <c r="S267" s="425">
        <v>0</v>
      </c>
      <c r="T267" s="425">
        <v>7.3899999999999999E-3</v>
      </c>
      <c r="U267" s="425">
        <v>0</v>
      </c>
      <c r="V267" s="425">
        <v>0.13206999999999999</v>
      </c>
      <c r="W267" s="425">
        <v>1.20712</v>
      </c>
      <c r="X267" s="425">
        <v>1.31742</v>
      </c>
      <c r="Y267" s="425">
        <v>0</v>
      </c>
      <c r="Z267" s="425">
        <v>1.19343</v>
      </c>
      <c r="AA267" s="425">
        <v>0</v>
      </c>
      <c r="AB267" s="425">
        <v>0</v>
      </c>
      <c r="AC267" s="425">
        <v>0</v>
      </c>
      <c r="AD267" s="425">
        <v>0</v>
      </c>
      <c r="AE267" s="425">
        <v>0</v>
      </c>
      <c r="AF267" s="425">
        <v>0</v>
      </c>
      <c r="AG267" s="425">
        <v>0</v>
      </c>
      <c r="AH267" s="425">
        <v>0</v>
      </c>
      <c r="AI267" s="425">
        <v>0</v>
      </c>
      <c r="AJ267" s="425">
        <v>0</v>
      </c>
      <c r="AK267" s="425">
        <v>0</v>
      </c>
      <c r="AL267" s="425">
        <v>0</v>
      </c>
      <c r="AM267" s="425">
        <v>0</v>
      </c>
      <c r="AN267" s="425">
        <v>0</v>
      </c>
      <c r="AO267" s="425">
        <v>0</v>
      </c>
      <c r="AP267" s="425">
        <v>0</v>
      </c>
      <c r="AQ267" s="425">
        <v>18.970859999999998</v>
      </c>
    </row>
    <row r="268" spans="1:43" x14ac:dyDescent="0.25">
      <c r="A268" s="422" t="s">
        <v>259</v>
      </c>
      <c r="B268" s="423">
        <v>129739.68916000005</v>
      </c>
      <c r="C268" s="423">
        <v>27998.719210000003</v>
      </c>
      <c r="D268" s="423">
        <v>69759.670379999996</v>
      </c>
      <c r="E268" s="423">
        <v>27719.174790000005</v>
      </c>
      <c r="F268" s="423">
        <v>14275.55027</v>
      </c>
      <c r="G268" s="423">
        <v>13082.565559999999</v>
      </c>
      <c r="H268" s="423">
        <v>13217.370310000002</v>
      </c>
      <c r="I268" s="423">
        <v>14538.419149999996</v>
      </c>
      <c r="J268" s="423">
        <v>15797.914670000002</v>
      </c>
      <c r="K268" s="423">
        <v>22171.168459999994</v>
      </c>
      <c r="L268" s="423">
        <v>9450.532079999999</v>
      </c>
      <c r="M268" s="423">
        <v>19775.892530000005</v>
      </c>
      <c r="N268" s="423">
        <v>33056.916369999999</v>
      </c>
      <c r="O268" s="423">
        <v>13043.069969999997</v>
      </c>
      <c r="P268" s="423">
        <v>12037.104060000001</v>
      </c>
      <c r="Q268" s="423">
        <v>7676.9992699999984</v>
      </c>
      <c r="R268" s="423">
        <v>6674.6521499999999</v>
      </c>
      <c r="S268" s="423">
        <v>5581.9462499999991</v>
      </c>
      <c r="T268" s="423">
        <v>17062.039520000002</v>
      </c>
      <c r="U268" s="423">
        <v>18475.592630000003</v>
      </c>
      <c r="V268" s="423">
        <v>5798.0888899999973</v>
      </c>
      <c r="W268" s="423">
        <v>8289.9455400000006</v>
      </c>
      <c r="X268" s="423">
        <v>17612.126360000002</v>
      </c>
      <c r="Y268" s="423">
        <v>10662.897000000003</v>
      </c>
      <c r="Z268" s="423">
        <v>17252.618369999997</v>
      </c>
      <c r="AA268" s="423">
        <v>8029.4507399999984</v>
      </c>
      <c r="AB268" s="423">
        <v>21993.728760000002</v>
      </c>
      <c r="AC268" s="423">
        <v>27106.703879999994</v>
      </c>
      <c r="AD268" s="423">
        <v>13454.44153</v>
      </c>
      <c r="AE268" s="423">
        <v>26333.053679999997</v>
      </c>
      <c r="AF268" s="423">
        <v>8081.4160300000021</v>
      </c>
      <c r="AG268" s="423">
        <v>7404.6110199999985</v>
      </c>
      <c r="AH268" s="423">
        <v>5299.139549999999</v>
      </c>
      <c r="AI268" s="423">
        <v>2840.1908199999998</v>
      </c>
      <c r="AJ268" s="423">
        <v>3890.5361699999994</v>
      </c>
      <c r="AK268" s="423">
        <v>3507.94427</v>
      </c>
      <c r="AL268" s="423">
        <v>8985.9145600000011</v>
      </c>
      <c r="AM268" s="423">
        <v>3164.5959199999998</v>
      </c>
      <c r="AN268" s="423">
        <v>14529.447740000007</v>
      </c>
      <c r="AO268" s="423">
        <v>7788.7135100000005</v>
      </c>
      <c r="AP268" s="423">
        <v>2777.4715000000006</v>
      </c>
      <c r="AQ268" s="423">
        <v>715938.0226299999</v>
      </c>
    </row>
    <row r="269" spans="1:43" x14ac:dyDescent="0.25">
      <c r="A269" s="39" t="s">
        <v>260</v>
      </c>
      <c r="B269" s="423">
        <v>20844.772280000001</v>
      </c>
      <c r="C269" s="423">
        <v>5107.8889399999998</v>
      </c>
      <c r="D269" s="423">
        <v>9131.4684899999993</v>
      </c>
      <c r="E269" s="423">
        <v>3325.6095699999996</v>
      </c>
      <c r="F269" s="423">
        <v>308.8043199999999</v>
      </c>
      <c r="G269" s="423">
        <v>409.46381000000008</v>
      </c>
      <c r="H269" s="423">
        <v>529.56461000000002</v>
      </c>
      <c r="I269" s="423">
        <v>1442.2824599999999</v>
      </c>
      <c r="J269" s="423">
        <v>624.1389200000001</v>
      </c>
      <c r="K269" s="423">
        <v>176.94847999999996</v>
      </c>
      <c r="L269" s="423">
        <v>300.45494000000002</v>
      </c>
      <c r="M269" s="423">
        <v>377.97312999999997</v>
      </c>
      <c r="N269" s="423">
        <v>506.90235999999999</v>
      </c>
      <c r="O269" s="423">
        <v>713.95854999999995</v>
      </c>
      <c r="P269" s="423">
        <v>470.71301000000005</v>
      </c>
      <c r="Q269" s="423">
        <v>865.06271000000004</v>
      </c>
      <c r="R269" s="423">
        <v>466.75121000000001</v>
      </c>
      <c r="S269" s="423">
        <v>119.1165</v>
      </c>
      <c r="T269" s="423">
        <v>159.34598000000003</v>
      </c>
      <c r="U269" s="423">
        <v>119.35259000000001</v>
      </c>
      <c r="V269" s="423">
        <v>76.558580000000006</v>
      </c>
      <c r="W269" s="423">
        <v>384.41016000000002</v>
      </c>
      <c r="X269" s="423">
        <v>168.03295</v>
      </c>
      <c r="Y269" s="423">
        <v>262.41050000000001</v>
      </c>
      <c r="Z269" s="423">
        <v>1983.7355399999999</v>
      </c>
      <c r="AA269" s="423">
        <v>423.73817000000003</v>
      </c>
      <c r="AB269" s="423">
        <v>452.97678999999994</v>
      </c>
      <c r="AC269" s="423">
        <v>3291.5156500000003</v>
      </c>
      <c r="AD269" s="423">
        <v>401.32900999999998</v>
      </c>
      <c r="AE269" s="423">
        <v>672.27937999999995</v>
      </c>
      <c r="AF269" s="423">
        <v>169.87214</v>
      </c>
      <c r="AG269" s="423">
        <v>124.72356000000001</v>
      </c>
      <c r="AH269" s="423">
        <v>248.94544999999997</v>
      </c>
      <c r="AI269" s="423">
        <v>16.599609999999998</v>
      </c>
      <c r="AJ269" s="423">
        <v>315.96197999999998</v>
      </c>
      <c r="AK269" s="423">
        <v>51.519280000000002</v>
      </c>
      <c r="AL269" s="423">
        <v>1030.2522100000001</v>
      </c>
      <c r="AM269" s="423">
        <v>28.905190000000005</v>
      </c>
      <c r="AN269" s="423">
        <v>968.09728999999993</v>
      </c>
      <c r="AO269" s="423">
        <v>367.20498999999995</v>
      </c>
      <c r="AP269" s="423">
        <v>82.147800000000004</v>
      </c>
      <c r="AQ269" s="423">
        <v>57521.789089999991</v>
      </c>
    </row>
    <row r="270" spans="1:43" x14ac:dyDescent="0.25">
      <c r="A270" s="424" t="s">
        <v>261</v>
      </c>
      <c r="B270" s="425">
        <v>6396.3605500000003</v>
      </c>
      <c r="C270" s="425">
        <v>443.18170999999995</v>
      </c>
      <c r="D270" s="425">
        <v>5013.5877499999997</v>
      </c>
      <c r="E270" s="425">
        <v>1176.9291899999998</v>
      </c>
      <c r="F270" s="425">
        <v>269.25203999999997</v>
      </c>
      <c r="G270" s="425">
        <v>388.85892000000007</v>
      </c>
      <c r="H270" s="425">
        <v>474.95592000000005</v>
      </c>
      <c r="I270" s="425">
        <v>484.65686999999997</v>
      </c>
      <c r="J270" s="425">
        <v>593.923</v>
      </c>
      <c r="K270" s="425">
        <v>169.99904999999998</v>
      </c>
      <c r="L270" s="425">
        <v>96.703440000000001</v>
      </c>
      <c r="M270" s="425">
        <v>367.99124999999998</v>
      </c>
      <c r="N270" s="425">
        <v>431.49455</v>
      </c>
      <c r="O270" s="425">
        <v>98.859889999999993</v>
      </c>
      <c r="P270" s="425">
        <v>431.70420999999999</v>
      </c>
      <c r="Q270" s="425">
        <v>418.85904000000005</v>
      </c>
      <c r="R270" s="425">
        <v>176.00057000000001</v>
      </c>
      <c r="S270" s="425">
        <v>114.5771</v>
      </c>
      <c r="T270" s="425">
        <v>153.85930000000002</v>
      </c>
      <c r="U270" s="425">
        <v>115.22243</v>
      </c>
      <c r="V270" s="425">
        <v>18.58465</v>
      </c>
      <c r="W270" s="425">
        <v>366.57499999999999</v>
      </c>
      <c r="X270" s="425">
        <v>164.81277</v>
      </c>
      <c r="Y270" s="425">
        <v>95.516989999999993</v>
      </c>
      <c r="Z270" s="425">
        <v>684.85081000000002</v>
      </c>
      <c r="AA270" s="425">
        <v>384.65343000000001</v>
      </c>
      <c r="AB270" s="425">
        <v>368.59273999999999</v>
      </c>
      <c r="AC270" s="425">
        <v>2451.5000800000003</v>
      </c>
      <c r="AD270" s="425">
        <v>390.34453000000002</v>
      </c>
      <c r="AE270" s="425">
        <v>649.9548299999999</v>
      </c>
      <c r="AF270" s="425">
        <v>22.142490000000002</v>
      </c>
      <c r="AG270" s="425">
        <v>103.21938</v>
      </c>
      <c r="AH270" s="425">
        <v>164.23185999999998</v>
      </c>
      <c r="AI270" s="425">
        <v>30.554479999999998</v>
      </c>
      <c r="AJ270" s="425">
        <v>301.94911999999999</v>
      </c>
      <c r="AK270" s="425">
        <v>38.644959999999998</v>
      </c>
      <c r="AL270" s="425">
        <v>422.59146999999996</v>
      </c>
      <c r="AM270" s="425">
        <v>25.08464</v>
      </c>
      <c r="AN270" s="425">
        <v>146.30757999999997</v>
      </c>
      <c r="AO270" s="425">
        <v>0</v>
      </c>
      <c r="AP270" s="425">
        <v>35.441549999999999</v>
      </c>
      <c r="AQ270" s="425">
        <v>24682.530139999999</v>
      </c>
    </row>
    <row r="271" spans="1:43" x14ac:dyDescent="0.25">
      <c r="A271" s="424" t="s">
        <v>262</v>
      </c>
      <c r="B271" s="425">
        <v>2226.96837</v>
      </c>
      <c r="C271" s="425">
        <v>724.88697999999999</v>
      </c>
      <c r="D271" s="425">
        <v>601.10524999999996</v>
      </c>
      <c r="E271" s="425">
        <v>95.556390000000007</v>
      </c>
      <c r="F271" s="425">
        <v>34.923639999999999</v>
      </c>
      <c r="G271" s="425">
        <v>10.09389</v>
      </c>
      <c r="H271" s="425">
        <v>5.6257900000000003</v>
      </c>
      <c r="I271" s="425">
        <v>37.768789999999996</v>
      </c>
      <c r="J271" s="425">
        <v>7.838280000000001</v>
      </c>
      <c r="K271" s="425">
        <v>4.2212200000000006</v>
      </c>
      <c r="L271" s="425">
        <v>148.02632</v>
      </c>
      <c r="M271" s="425">
        <v>4.6445500000000006</v>
      </c>
      <c r="N271" s="425">
        <v>1.0407299999999999</v>
      </c>
      <c r="O271" s="425">
        <v>6.75563</v>
      </c>
      <c r="P271" s="425">
        <v>0.97275</v>
      </c>
      <c r="Q271" s="425">
        <v>0.90055999999999992</v>
      </c>
      <c r="R271" s="425">
        <v>0.14967</v>
      </c>
      <c r="S271" s="425">
        <v>0</v>
      </c>
      <c r="T271" s="425">
        <v>2.1751799999999997</v>
      </c>
      <c r="U271" s="425">
        <v>1.0613900000000001</v>
      </c>
      <c r="V271" s="425">
        <v>0.99329000000000012</v>
      </c>
      <c r="W271" s="425">
        <v>8.4412800000000008</v>
      </c>
      <c r="X271" s="425">
        <v>1.6021800000000002</v>
      </c>
      <c r="Y271" s="425">
        <v>1.60483</v>
      </c>
      <c r="Z271" s="425">
        <v>112.85073</v>
      </c>
      <c r="AA271" s="425">
        <v>0.78105999999999998</v>
      </c>
      <c r="AB271" s="425">
        <v>53.964910000000003</v>
      </c>
      <c r="AC271" s="425">
        <v>39.914300000000004</v>
      </c>
      <c r="AD271" s="425">
        <v>3.5429400000000002</v>
      </c>
      <c r="AE271" s="425">
        <v>0.97788000000000008</v>
      </c>
      <c r="AF271" s="425">
        <v>146.70257999999998</v>
      </c>
      <c r="AG271" s="425">
        <v>1.52382</v>
      </c>
      <c r="AH271" s="425">
        <v>2.6358099999999998</v>
      </c>
      <c r="AI271" s="425">
        <v>-14.946669999999999</v>
      </c>
      <c r="AJ271" s="425">
        <v>3.6245500000000002</v>
      </c>
      <c r="AK271" s="425">
        <v>6.3E-3</v>
      </c>
      <c r="AL271" s="425">
        <v>84.877080000000007</v>
      </c>
      <c r="AM271" s="425">
        <v>3.3385400000000001</v>
      </c>
      <c r="AN271" s="425">
        <v>82.832859999999997</v>
      </c>
      <c r="AO271" s="425">
        <v>43.227119999999999</v>
      </c>
      <c r="AP271" s="425">
        <v>2.20485</v>
      </c>
      <c r="AQ271" s="425">
        <v>4495.4156200000016</v>
      </c>
    </row>
    <row r="272" spans="1:43" x14ac:dyDescent="0.25">
      <c r="A272" s="424" t="s">
        <v>263</v>
      </c>
      <c r="B272" s="425">
        <v>7706.3540600000006</v>
      </c>
      <c r="C272" s="425">
        <v>3448.79972</v>
      </c>
      <c r="D272" s="425">
        <v>3150.0544399999999</v>
      </c>
      <c r="E272" s="425">
        <v>1772.0435199999999</v>
      </c>
      <c r="F272" s="425">
        <v>0.30349999999999999</v>
      </c>
      <c r="G272" s="425">
        <v>0.87</v>
      </c>
      <c r="H272" s="425">
        <v>0</v>
      </c>
      <c r="I272" s="425">
        <v>542.08352000000002</v>
      </c>
      <c r="J272" s="425">
        <v>0</v>
      </c>
      <c r="K272" s="425">
        <v>0.13919999999999999</v>
      </c>
      <c r="L272" s="425">
        <v>2.2315500000000004</v>
      </c>
      <c r="M272" s="425">
        <v>0</v>
      </c>
      <c r="N272" s="425">
        <v>0</v>
      </c>
      <c r="O272" s="425">
        <v>576.03376000000003</v>
      </c>
      <c r="P272" s="425">
        <v>28.603400000000001</v>
      </c>
      <c r="Q272" s="425">
        <v>433.89321000000001</v>
      </c>
      <c r="R272" s="425">
        <v>285</v>
      </c>
      <c r="S272" s="425">
        <v>0</v>
      </c>
      <c r="T272" s="425">
        <v>0</v>
      </c>
      <c r="U272" s="425">
        <v>0</v>
      </c>
      <c r="V272" s="425">
        <v>0</v>
      </c>
      <c r="W272" s="425">
        <v>1.2999999999999999E-3</v>
      </c>
      <c r="X272" s="425">
        <v>0</v>
      </c>
      <c r="Y272" s="425">
        <v>162.31388000000001</v>
      </c>
      <c r="Z272" s="425">
        <v>1149.9352799999999</v>
      </c>
      <c r="AA272" s="425">
        <v>0</v>
      </c>
      <c r="AB272" s="425">
        <v>0</v>
      </c>
      <c r="AC272" s="425">
        <v>749.92739999999992</v>
      </c>
      <c r="AD272" s="425">
        <v>0</v>
      </c>
      <c r="AE272" s="425">
        <v>0</v>
      </c>
      <c r="AF272" s="425">
        <v>0</v>
      </c>
      <c r="AG272" s="425">
        <v>0</v>
      </c>
      <c r="AH272" s="425">
        <v>77.064779999999999</v>
      </c>
      <c r="AI272" s="425">
        <v>0</v>
      </c>
      <c r="AJ272" s="425">
        <v>0</v>
      </c>
      <c r="AK272" s="425">
        <v>1.464</v>
      </c>
      <c r="AL272" s="425">
        <v>492.64915000000002</v>
      </c>
      <c r="AM272" s="425">
        <v>0.10581</v>
      </c>
      <c r="AN272" s="425">
        <v>730.76473999999996</v>
      </c>
      <c r="AO272" s="425">
        <v>13.718</v>
      </c>
      <c r="AP272" s="425">
        <v>0</v>
      </c>
      <c r="AQ272" s="425">
        <v>21324.354220000005</v>
      </c>
    </row>
    <row r="273" spans="1:43" x14ac:dyDescent="0.25">
      <c r="A273" s="424" t="s">
        <v>264</v>
      </c>
      <c r="B273" s="425">
        <v>0</v>
      </c>
      <c r="C273" s="425">
        <v>9.0201600000000006</v>
      </c>
      <c r="D273" s="425">
        <v>0</v>
      </c>
      <c r="E273" s="425">
        <v>0</v>
      </c>
      <c r="F273" s="425">
        <v>0</v>
      </c>
      <c r="G273" s="425">
        <v>0</v>
      </c>
      <c r="H273" s="425">
        <v>0</v>
      </c>
      <c r="I273" s="425">
        <v>0</v>
      </c>
      <c r="J273" s="425">
        <v>0</v>
      </c>
      <c r="K273" s="425">
        <v>0</v>
      </c>
      <c r="L273" s="425">
        <v>0</v>
      </c>
      <c r="M273" s="425">
        <v>0</v>
      </c>
      <c r="N273" s="425">
        <v>0</v>
      </c>
      <c r="O273" s="425">
        <v>0</v>
      </c>
      <c r="P273" s="425">
        <v>0</v>
      </c>
      <c r="Q273" s="425">
        <v>0</v>
      </c>
      <c r="R273" s="425">
        <v>0</v>
      </c>
      <c r="S273" s="425">
        <v>0</v>
      </c>
      <c r="T273" s="425">
        <v>0</v>
      </c>
      <c r="U273" s="425">
        <v>0</v>
      </c>
      <c r="V273" s="425">
        <v>0</v>
      </c>
      <c r="W273" s="425">
        <v>0</v>
      </c>
      <c r="X273" s="425">
        <v>0</v>
      </c>
      <c r="Y273" s="425">
        <v>0</v>
      </c>
      <c r="Z273" s="425">
        <v>0</v>
      </c>
      <c r="AA273" s="425">
        <v>0</v>
      </c>
      <c r="AB273" s="425">
        <v>0</v>
      </c>
      <c r="AC273" s="425">
        <v>0</v>
      </c>
      <c r="AD273" s="425">
        <v>0</v>
      </c>
      <c r="AE273" s="425">
        <v>0</v>
      </c>
      <c r="AF273" s="425">
        <v>0</v>
      </c>
      <c r="AG273" s="425">
        <v>3.0655999999999999</v>
      </c>
      <c r="AH273" s="425">
        <v>0</v>
      </c>
      <c r="AI273" s="425">
        <v>0</v>
      </c>
      <c r="AJ273" s="425">
        <v>0</v>
      </c>
      <c r="AK273" s="425">
        <v>0</v>
      </c>
      <c r="AL273" s="425">
        <v>0</v>
      </c>
      <c r="AM273" s="425">
        <v>0</v>
      </c>
      <c r="AN273" s="425">
        <v>0</v>
      </c>
      <c r="AO273" s="425">
        <v>0</v>
      </c>
      <c r="AP273" s="425">
        <v>0</v>
      </c>
      <c r="AQ273" s="425">
        <v>12.085760000000001</v>
      </c>
    </row>
    <row r="274" spans="1:43" x14ac:dyDescent="0.25">
      <c r="A274" s="429" t="s">
        <v>265</v>
      </c>
      <c r="B274" s="425">
        <v>4515.0892999999996</v>
      </c>
      <c r="C274" s="425">
        <v>482.00036999999998</v>
      </c>
      <c r="D274" s="425">
        <v>366.72104999999999</v>
      </c>
      <c r="E274" s="425">
        <v>281.08046999999999</v>
      </c>
      <c r="F274" s="425">
        <v>4.3251399999999993</v>
      </c>
      <c r="G274" s="425">
        <v>9.641</v>
      </c>
      <c r="H274" s="425">
        <v>48.982900000000001</v>
      </c>
      <c r="I274" s="425">
        <v>377.77328</v>
      </c>
      <c r="J274" s="425">
        <v>22.37764</v>
      </c>
      <c r="K274" s="425">
        <v>2.58901</v>
      </c>
      <c r="L274" s="425">
        <v>53.493630000000003</v>
      </c>
      <c r="M274" s="425">
        <v>5.3373299999999997</v>
      </c>
      <c r="N274" s="425">
        <v>74.367080000000001</v>
      </c>
      <c r="O274" s="425">
        <v>32.309269999999998</v>
      </c>
      <c r="P274" s="425">
        <v>9.4326499999999989</v>
      </c>
      <c r="Q274" s="425">
        <v>11.4099</v>
      </c>
      <c r="R274" s="425">
        <v>5.6009699999999993</v>
      </c>
      <c r="S274" s="425">
        <v>4.5394000000000005</v>
      </c>
      <c r="T274" s="425">
        <v>3.3115000000000001</v>
      </c>
      <c r="U274" s="425">
        <v>3.0687699999999998</v>
      </c>
      <c r="V274" s="425">
        <v>56.980640000000001</v>
      </c>
      <c r="W274" s="425">
        <v>9.3925800000000006</v>
      </c>
      <c r="X274" s="425">
        <v>1.6180000000000001</v>
      </c>
      <c r="Y274" s="425">
        <v>2.9748000000000001</v>
      </c>
      <c r="Z274" s="425">
        <v>36.09872</v>
      </c>
      <c r="AA274" s="425">
        <v>38.30368</v>
      </c>
      <c r="AB274" s="425">
        <v>30.419139999999999</v>
      </c>
      <c r="AC274" s="425">
        <v>50.173870000000001</v>
      </c>
      <c r="AD274" s="425">
        <v>7.4415399999999998</v>
      </c>
      <c r="AE274" s="425">
        <v>21.34667</v>
      </c>
      <c r="AF274" s="425">
        <v>1.0270699999999999</v>
      </c>
      <c r="AG274" s="425">
        <v>16.914759999999998</v>
      </c>
      <c r="AH274" s="425">
        <v>5.0129999999999999</v>
      </c>
      <c r="AI274" s="425">
        <v>0.9917999999999999</v>
      </c>
      <c r="AJ274" s="425">
        <v>10.388309999999999</v>
      </c>
      <c r="AK274" s="425">
        <v>11.404020000000001</v>
      </c>
      <c r="AL274" s="425">
        <v>30.134510000000002</v>
      </c>
      <c r="AM274" s="425">
        <v>0.37619999999999998</v>
      </c>
      <c r="AN274" s="425">
        <v>8.1921100000000013</v>
      </c>
      <c r="AO274" s="425">
        <v>310.25986999999998</v>
      </c>
      <c r="AP274" s="425">
        <v>44.501400000000004</v>
      </c>
      <c r="AQ274" s="425">
        <v>7007.403349999996</v>
      </c>
    </row>
    <row r="275" spans="1:43" x14ac:dyDescent="0.25">
      <c r="A275" s="429" t="s">
        <v>266</v>
      </c>
      <c r="B275" s="425">
        <v>0</v>
      </c>
      <c r="C275" s="425">
        <v>0</v>
      </c>
      <c r="D275" s="425">
        <v>0</v>
      </c>
      <c r="E275" s="425">
        <v>0</v>
      </c>
      <c r="F275" s="425">
        <v>0</v>
      </c>
      <c r="G275" s="425">
        <v>0</v>
      </c>
      <c r="H275" s="425">
        <v>0</v>
      </c>
      <c r="I275" s="425">
        <v>0</v>
      </c>
      <c r="J275" s="425">
        <v>0</v>
      </c>
      <c r="K275" s="425">
        <v>0</v>
      </c>
      <c r="L275" s="425">
        <v>0</v>
      </c>
      <c r="M275" s="425">
        <v>0</v>
      </c>
      <c r="N275" s="425">
        <v>0</v>
      </c>
      <c r="O275" s="425">
        <v>0</v>
      </c>
      <c r="P275" s="425">
        <v>0</v>
      </c>
      <c r="Q275" s="425">
        <v>0</v>
      </c>
      <c r="R275" s="425">
        <v>0</v>
      </c>
      <c r="S275" s="425">
        <v>0</v>
      </c>
      <c r="T275" s="425">
        <v>0</v>
      </c>
      <c r="U275" s="425">
        <v>0</v>
      </c>
      <c r="V275" s="425">
        <v>0</v>
      </c>
      <c r="W275" s="425">
        <v>0</v>
      </c>
      <c r="X275" s="425">
        <v>0</v>
      </c>
      <c r="Y275" s="425">
        <v>0</v>
      </c>
      <c r="Z275" s="425">
        <v>0</v>
      </c>
      <c r="AA275" s="425">
        <v>0</v>
      </c>
      <c r="AB275" s="425">
        <v>0</v>
      </c>
      <c r="AC275" s="425">
        <v>0</v>
      </c>
      <c r="AD275" s="425">
        <v>0</v>
      </c>
      <c r="AE275" s="425">
        <v>0</v>
      </c>
      <c r="AF275" s="425">
        <v>0</v>
      </c>
      <c r="AG275" s="425">
        <v>0</v>
      </c>
      <c r="AH275" s="425">
        <v>0</v>
      </c>
      <c r="AI275" s="425">
        <v>0</v>
      </c>
      <c r="AJ275" s="425">
        <v>0</v>
      </c>
      <c r="AK275" s="425">
        <v>0</v>
      </c>
      <c r="AL275" s="425">
        <v>0</v>
      </c>
      <c r="AM275" s="425">
        <v>0</v>
      </c>
      <c r="AN275" s="425">
        <v>0</v>
      </c>
      <c r="AO275" s="425">
        <v>0</v>
      </c>
      <c r="AP275" s="425">
        <v>0</v>
      </c>
      <c r="AQ275" s="425">
        <v>0</v>
      </c>
    </row>
    <row r="276" spans="1:43" x14ac:dyDescent="0.25">
      <c r="A276" s="422" t="s">
        <v>267</v>
      </c>
      <c r="B276" s="423">
        <v>16714.10053</v>
      </c>
      <c r="C276" s="423">
        <v>2536.4407000000001</v>
      </c>
      <c r="D276" s="423">
        <v>8789.0725299999995</v>
      </c>
      <c r="E276" s="423">
        <v>1144.7778699999999</v>
      </c>
      <c r="F276" s="423">
        <v>44.279049999999998</v>
      </c>
      <c r="G276" s="423">
        <v>67.520949999999999</v>
      </c>
      <c r="H276" s="423">
        <v>82.848939999999999</v>
      </c>
      <c r="I276" s="423">
        <v>405.40778</v>
      </c>
      <c r="J276" s="423">
        <v>1012.2599300000001</v>
      </c>
      <c r="K276" s="423">
        <v>168.81238999999999</v>
      </c>
      <c r="L276" s="423">
        <v>608.48733000000004</v>
      </c>
      <c r="M276" s="423">
        <v>245.71585999999999</v>
      </c>
      <c r="N276" s="423">
        <v>215.21028999999999</v>
      </c>
      <c r="O276" s="423">
        <v>408.26456000000002</v>
      </c>
      <c r="P276" s="423">
        <v>100.64773999999998</v>
      </c>
      <c r="Q276" s="423">
        <v>320.57220000000001</v>
      </c>
      <c r="R276" s="423">
        <v>423.21285999999998</v>
      </c>
      <c r="S276" s="423">
        <v>55.175349999999995</v>
      </c>
      <c r="T276" s="423">
        <v>646.01434999999992</v>
      </c>
      <c r="U276" s="423">
        <v>0.80281000000000002</v>
      </c>
      <c r="V276" s="423">
        <v>42.5886</v>
      </c>
      <c r="W276" s="423">
        <v>148.42617999999999</v>
      </c>
      <c r="X276" s="423">
        <v>978.2082700000002</v>
      </c>
      <c r="Y276" s="423">
        <v>264.49680999999998</v>
      </c>
      <c r="Z276" s="423">
        <v>1183.8728900000001</v>
      </c>
      <c r="AA276" s="423">
        <v>103.00102000000001</v>
      </c>
      <c r="AB276" s="423">
        <v>294.91447000000005</v>
      </c>
      <c r="AC276" s="423">
        <v>2700.06835</v>
      </c>
      <c r="AD276" s="423">
        <v>73.80095</v>
      </c>
      <c r="AE276" s="423">
        <v>499.33604999999994</v>
      </c>
      <c r="AF276" s="423">
        <v>463.44472999999994</v>
      </c>
      <c r="AG276" s="423">
        <v>7.7111499999999999</v>
      </c>
      <c r="AH276" s="423">
        <v>23.317040000000002</v>
      </c>
      <c r="AI276" s="423">
        <v>37.621230000000004</v>
      </c>
      <c r="AJ276" s="423">
        <v>21.049800000000001</v>
      </c>
      <c r="AK276" s="423">
        <v>16.752700000000001</v>
      </c>
      <c r="AL276" s="423">
        <v>230.13113999999999</v>
      </c>
      <c r="AM276" s="423">
        <v>24.721250000000001</v>
      </c>
      <c r="AN276" s="423">
        <v>858.68271000000004</v>
      </c>
      <c r="AO276" s="423">
        <v>31.667559999999998</v>
      </c>
      <c r="AP276" s="423">
        <v>19.099919999999997</v>
      </c>
      <c r="AQ276" s="423">
        <v>42012.536840000008</v>
      </c>
    </row>
    <row r="277" spans="1:43" x14ac:dyDescent="0.25">
      <c r="A277" s="424" t="s">
        <v>261</v>
      </c>
      <c r="B277" s="425">
        <v>2671.8542499999999</v>
      </c>
      <c r="C277" s="425">
        <v>51.830690000000004</v>
      </c>
      <c r="D277" s="425">
        <v>2854.8104099999996</v>
      </c>
      <c r="E277" s="425">
        <v>93.077480000000008</v>
      </c>
      <c r="F277" s="425">
        <v>0</v>
      </c>
      <c r="G277" s="425">
        <v>6.1331300000000004</v>
      </c>
      <c r="H277" s="425">
        <v>82.848939999999999</v>
      </c>
      <c r="I277" s="425">
        <v>37.220390000000002</v>
      </c>
      <c r="J277" s="425">
        <v>68.944360000000003</v>
      </c>
      <c r="K277" s="425">
        <v>48.619109999999999</v>
      </c>
      <c r="L277" s="425">
        <v>7.2206800000000007</v>
      </c>
      <c r="M277" s="425">
        <v>78.898169999999993</v>
      </c>
      <c r="N277" s="425">
        <v>32.237450000000003</v>
      </c>
      <c r="O277" s="425">
        <v>25.865629999999999</v>
      </c>
      <c r="P277" s="425">
        <v>62.633379999999995</v>
      </c>
      <c r="Q277" s="425">
        <v>68.681080000000009</v>
      </c>
      <c r="R277" s="425">
        <v>61.517620000000001</v>
      </c>
      <c r="S277" s="425">
        <v>45.457809999999995</v>
      </c>
      <c r="T277" s="425">
        <v>0</v>
      </c>
      <c r="U277" s="425">
        <v>0</v>
      </c>
      <c r="V277" s="425">
        <v>18.9026</v>
      </c>
      <c r="W277" s="425">
        <v>28.519400000000001</v>
      </c>
      <c r="X277" s="425">
        <v>101.62209999999999</v>
      </c>
      <c r="Y277" s="425">
        <v>235.86118999999999</v>
      </c>
      <c r="Z277" s="425">
        <v>265.41014000000001</v>
      </c>
      <c r="AA277" s="425">
        <v>55.850010000000005</v>
      </c>
      <c r="AB277" s="425">
        <v>185.33</v>
      </c>
      <c r="AC277" s="425">
        <v>210.81853999999998</v>
      </c>
      <c r="AD277" s="425">
        <v>34.123700000000007</v>
      </c>
      <c r="AE277" s="425">
        <v>267.30775</v>
      </c>
      <c r="AF277" s="425">
        <v>20.65945</v>
      </c>
      <c r="AG277" s="425">
        <v>5.8790100000000001</v>
      </c>
      <c r="AH277" s="425">
        <v>21.548400000000001</v>
      </c>
      <c r="AI277" s="425">
        <v>23.552940000000003</v>
      </c>
      <c r="AJ277" s="425">
        <v>19.665430000000001</v>
      </c>
      <c r="AK277" s="425">
        <v>16.071560000000002</v>
      </c>
      <c r="AL277" s="425">
        <v>36.396039999999999</v>
      </c>
      <c r="AM277" s="425">
        <v>23.449380000000001</v>
      </c>
      <c r="AN277" s="425">
        <v>21.91168</v>
      </c>
      <c r="AO277" s="425">
        <v>22.571159999999999</v>
      </c>
      <c r="AP277" s="425">
        <v>19.099919999999997</v>
      </c>
      <c r="AQ277" s="425">
        <v>7932.4009799999994</v>
      </c>
    </row>
    <row r="278" spans="1:43" x14ac:dyDescent="0.25">
      <c r="A278" s="424" t="s">
        <v>268</v>
      </c>
      <c r="B278" s="425">
        <v>5114.8050299999995</v>
      </c>
      <c r="C278" s="425">
        <v>2320.8719699999997</v>
      </c>
      <c r="D278" s="425">
        <v>2771.0794299999998</v>
      </c>
      <c r="E278" s="425">
        <v>927.92059999999992</v>
      </c>
      <c r="F278" s="425">
        <v>36.376899999999999</v>
      </c>
      <c r="G278" s="425">
        <v>6.4000000000000001E-2</v>
      </c>
      <c r="H278" s="425">
        <v>0</v>
      </c>
      <c r="I278" s="425">
        <v>311.75110999999998</v>
      </c>
      <c r="J278" s="425">
        <v>942.26787000000013</v>
      </c>
      <c r="K278" s="425">
        <v>106.42102</v>
      </c>
      <c r="L278" s="425">
        <v>496.33284000000003</v>
      </c>
      <c r="M278" s="425">
        <v>0</v>
      </c>
      <c r="N278" s="425">
        <v>106.13597</v>
      </c>
      <c r="O278" s="425">
        <v>139.23124999999999</v>
      </c>
      <c r="P278" s="425">
        <v>38.014330000000001</v>
      </c>
      <c r="Q278" s="425">
        <v>214.49683000000002</v>
      </c>
      <c r="R278" s="425">
        <v>361.04573999999997</v>
      </c>
      <c r="S278" s="425">
        <v>0</v>
      </c>
      <c r="T278" s="425">
        <v>179.04253999999997</v>
      </c>
      <c r="U278" s="425">
        <v>0</v>
      </c>
      <c r="V278" s="425">
        <v>0</v>
      </c>
      <c r="W278" s="425">
        <v>52.812349999999995</v>
      </c>
      <c r="X278" s="425">
        <v>792.53524000000016</v>
      </c>
      <c r="Y278" s="425">
        <v>0</v>
      </c>
      <c r="Z278" s="425">
        <v>776.52340000000004</v>
      </c>
      <c r="AA278" s="425">
        <v>0</v>
      </c>
      <c r="AB278" s="425">
        <v>37.812100000000001</v>
      </c>
      <c r="AC278" s="425">
        <v>1725.0458900000001</v>
      </c>
      <c r="AD278" s="425">
        <v>0</v>
      </c>
      <c r="AE278" s="425">
        <v>230.52291</v>
      </c>
      <c r="AF278" s="425">
        <v>0</v>
      </c>
      <c r="AG278" s="425">
        <v>0</v>
      </c>
      <c r="AH278" s="425">
        <v>1.4589000000000001</v>
      </c>
      <c r="AI278" s="425">
        <v>0</v>
      </c>
      <c r="AJ278" s="425">
        <v>0.33333999999999997</v>
      </c>
      <c r="AK278" s="425">
        <v>0</v>
      </c>
      <c r="AL278" s="425">
        <v>83.390749999999997</v>
      </c>
      <c r="AM278" s="425">
        <v>0</v>
      </c>
      <c r="AN278" s="425">
        <v>774.89802999999995</v>
      </c>
      <c r="AO278" s="425">
        <v>2E-3</v>
      </c>
      <c r="AP278" s="425">
        <v>0</v>
      </c>
      <c r="AQ278" s="425">
        <v>18541.192339999998</v>
      </c>
    </row>
    <row r="279" spans="1:43" x14ac:dyDescent="0.25">
      <c r="A279" s="424" t="s">
        <v>269</v>
      </c>
      <c r="B279" s="425">
        <v>0</v>
      </c>
      <c r="C279" s="425">
        <v>0</v>
      </c>
      <c r="D279" s="425">
        <v>0</v>
      </c>
      <c r="E279" s="425">
        <v>0</v>
      </c>
      <c r="F279" s="425">
        <v>0</v>
      </c>
      <c r="G279" s="425">
        <v>0</v>
      </c>
      <c r="H279" s="425">
        <v>0</v>
      </c>
      <c r="I279" s="425">
        <v>0</v>
      </c>
      <c r="J279" s="425">
        <v>0</v>
      </c>
      <c r="K279" s="425">
        <v>0</v>
      </c>
      <c r="L279" s="425">
        <v>37.729999999999997</v>
      </c>
      <c r="M279" s="425">
        <v>0</v>
      </c>
      <c r="N279" s="425">
        <v>0</v>
      </c>
      <c r="O279" s="425">
        <v>0</v>
      </c>
      <c r="P279" s="425">
        <v>0</v>
      </c>
      <c r="Q279" s="425">
        <v>0</v>
      </c>
      <c r="R279" s="425">
        <v>0</v>
      </c>
      <c r="S279" s="425">
        <v>0</v>
      </c>
      <c r="T279" s="425">
        <v>0</v>
      </c>
      <c r="U279" s="425">
        <v>0.8</v>
      </c>
      <c r="V279" s="425">
        <v>0</v>
      </c>
      <c r="W279" s="425">
        <v>0</v>
      </c>
      <c r="X279" s="425">
        <v>0</v>
      </c>
      <c r="Y279" s="425">
        <v>8.989999999999998E-3</v>
      </c>
      <c r="Z279" s="425">
        <v>0</v>
      </c>
      <c r="AA279" s="425">
        <v>0</v>
      </c>
      <c r="AB279" s="425">
        <v>0</v>
      </c>
      <c r="AC279" s="425">
        <v>0</v>
      </c>
      <c r="AD279" s="425">
        <v>2.0579999999999998</v>
      </c>
      <c r="AE279" s="425">
        <v>0</v>
      </c>
      <c r="AF279" s="425">
        <v>0</v>
      </c>
      <c r="AG279" s="425">
        <v>0</v>
      </c>
      <c r="AH279" s="425">
        <v>0</v>
      </c>
      <c r="AI279" s="425">
        <v>0</v>
      </c>
      <c r="AJ279" s="425">
        <v>0</v>
      </c>
      <c r="AK279" s="425">
        <v>0</v>
      </c>
      <c r="AL279" s="425">
        <v>2.188E-2</v>
      </c>
      <c r="AM279" s="425">
        <v>0</v>
      </c>
      <c r="AN279" s="425">
        <v>0</v>
      </c>
      <c r="AO279" s="425">
        <v>0</v>
      </c>
      <c r="AP279" s="425">
        <v>0</v>
      </c>
      <c r="AQ279" s="425">
        <v>40.618869999999994</v>
      </c>
    </row>
    <row r="280" spans="1:43" x14ac:dyDescent="0.25">
      <c r="A280" s="424" t="s">
        <v>270</v>
      </c>
      <c r="B280" s="425">
        <v>0</v>
      </c>
      <c r="C280" s="425">
        <v>0</v>
      </c>
      <c r="D280" s="425">
        <v>0</v>
      </c>
      <c r="E280" s="425">
        <v>75.948300000000003</v>
      </c>
      <c r="F280" s="425">
        <v>0</v>
      </c>
      <c r="G280" s="425">
        <v>0</v>
      </c>
      <c r="H280" s="425">
        <v>0</v>
      </c>
      <c r="I280" s="425">
        <v>0</v>
      </c>
      <c r="J280" s="425">
        <v>0</v>
      </c>
      <c r="K280" s="425">
        <v>0</v>
      </c>
      <c r="L280" s="425">
        <v>0</v>
      </c>
      <c r="M280" s="425">
        <v>0</v>
      </c>
      <c r="N280" s="425">
        <v>0</v>
      </c>
      <c r="O280" s="425">
        <v>0</v>
      </c>
      <c r="P280" s="425">
        <v>0</v>
      </c>
      <c r="Q280" s="425">
        <v>0</v>
      </c>
      <c r="R280" s="425">
        <v>0</v>
      </c>
      <c r="S280" s="425">
        <v>0</v>
      </c>
      <c r="T280" s="425">
        <v>0</v>
      </c>
      <c r="U280" s="425">
        <v>0</v>
      </c>
      <c r="V280" s="425">
        <v>0</v>
      </c>
      <c r="W280" s="425">
        <v>0</v>
      </c>
      <c r="X280" s="425">
        <v>0</v>
      </c>
      <c r="Y280" s="425">
        <v>0</v>
      </c>
      <c r="Z280" s="425">
        <v>0</v>
      </c>
      <c r="AA280" s="425">
        <v>0</v>
      </c>
      <c r="AB280" s="425">
        <v>0</v>
      </c>
      <c r="AC280" s="425">
        <v>0</v>
      </c>
      <c r="AD280" s="425">
        <v>0</v>
      </c>
      <c r="AE280" s="425">
        <v>0</v>
      </c>
      <c r="AF280" s="425">
        <v>0</v>
      </c>
      <c r="AG280" s="425">
        <v>0</v>
      </c>
      <c r="AH280" s="425">
        <v>0</v>
      </c>
      <c r="AI280" s="425">
        <v>0</v>
      </c>
      <c r="AJ280" s="425">
        <v>0</v>
      </c>
      <c r="AK280" s="425">
        <v>0</v>
      </c>
      <c r="AL280" s="425">
        <v>0</v>
      </c>
      <c r="AM280" s="425">
        <v>0</v>
      </c>
      <c r="AN280" s="425">
        <v>0</v>
      </c>
      <c r="AO280" s="425">
        <v>0</v>
      </c>
      <c r="AP280" s="425">
        <v>0</v>
      </c>
      <c r="AQ280" s="425">
        <v>75.948300000000003</v>
      </c>
    </row>
    <row r="281" spans="1:43" x14ac:dyDescent="0.25">
      <c r="A281" s="30" t="s">
        <v>271</v>
      </c>
      <c r="B281" s="425">
        <v>8927.4412499999999</v>
      </c>
      <c r="C281" s="425">
        <v>163.73804000000001</v>
      </c>
      <c r="D281" s="425">
        <v>3163.1826900000001</v>
      </c>
      <c r="E281" s="425">
        <v>47.831489999999995</v>
      </c>
      <c r="F281" s="425">
        <v>7.9021499999999998</v>
      </c>
      <c r="G281" s="425">
        <v>61.323819999999998</v>
      </c>
      <c r="H281" s="425">
        <v>0</v>
      </c>
      <c r="I281" s="425">
        <v>56.436280000000004</v>
      </c>
      <c r="J281" s="425">
        <v>1.0477000000000001</v>
      </c>
      <c r="K281" s="425">
        <v>13.772260000000003</v>
      </c>
      <c r="L281" s="425">
        <v>67.203810000000004</v>
      </c>
      <c r="M281" s="425">
        <v>166.81769</v>
      </c>
      <c r="N281" s="425">
        <v>76.83686999999999</v>
      </c>
      <c r="O281" s="425">
        <v>243.16768000000002</v>
      </c>
      <c r="P281" s="425">
        <v>2.9999999999999997E-5</v>
      </c>
      <c r="Q281" s="425">
        <v>37.394289999999998</v>
      </c>
      <c r="R281" s="425">
        <v>0.64949999999999997</v>
      </c>
      <c r="S281" s="425">
        <v>9.7175400000000014</v>
      </c>
      <c r="T281" s="425">
        <v>466.97181</v>
      </c>
      <c r="U281" s="425">
        <v>2.81E-3</v>
      </c>
      <c r="V281" s="425">
        <v>23.686</v>
      </c>
      <c r="W281" s="425">
        <v>67.094429999999988</v>
      </c>
      <c r="X281" s="425">
        <v>84.050929999999994</v>
      </c>
      <c r="Y281" s="425">
        <v>28.626629999999999</v>
      </c>
      <c r="Z281" s="425">
        <v>141.93935000000002</v>
      </c>
      <c r="AA281" s="425">
        <v>47.151009999999999</v>
      </c>
      <c r="AB281" s="425">
        <v>71.772369999999995</v>
      </c>
      <c r="AC281" s="425">
        <v>764.20391999999993</v>
      </c>
      <c r="AD281" s="425">
        <v>37.619250000000001</v>
      </c>
      <c r="AE281" s="425">
        <v>1.5053899999999998</v>
      </c>
      <c r="AF281" s="425">
        <v>442.78527999999994</v>
      </c>
      <c r="AG281" s="425">
        <v>1.8321400000000001</v>
      </c>
      <c r="AH281" s="425">
        <v>0.30974000000000002</v>
      </c>
      <c r="AI281" s="425">
        <v>14.068290000000001</v>
      </c>
      <c r="AJ281" s="425">
        <v>1.0510299999999999</v>
      </c>
      <c r="AK281" s="425">
        <v>0.68113999999999997</v>
      </c>
      <c r="AL281" s="425">
        <v>110.32247</v>
      </c>
      <c r="AM281" s="425">
        <v>1.2718700000000001</v>
      </c>
      <c r="AN281" s="425">
        <v>61.872999999999998</v>
      </c>
      <c r="AO281" s="425">
        <v>9.0944000000000003</v>
      </c>
      <c r="AP281" s="425">
        <v>0</v>
      </c>
      <c r="AQ281" s="425">
        <v>15422.376349999997</v>
      </c>
    </row>
    <row r="282" spans="1:43" x14ac:dyDescent="0.25">
      <c r="A282" s="30" t="s">
        <v>272</v>
      </c>
      <c r="B282" s="425">
        <v>0</v>
      </c>
      <c r="C282" s="425">
        <v>0</v>
      </c>
      <c r="D282" s="425">
        <v>0</v>
      </c>
      <c r="E282" s="425">
        <v>0</v>
      </c>
      <c r="F282" s="425">
        <v>0</v>
      </c>
      <c r="G282" s="425">
        <v>0</v>
      </c>
      <c r="H282" s="425">
        <v>0</v>
      </c>
      <c r="I282" s="425">
        <v>0</v>
      </c>
      <c r="J282" s="425">
        <v>0</v>
      </c>
      <c r="K282" s="425">
        <v>0</v>
      </c>
      <c r="L282" s="425">
        <v>0</v>
      </c>
      <c r="M282" s="425">
        <v>0</v>
      </c>
      <c r="N282" s="425">
        <v>0</v>
      </c>
      <c r="O282" s="425">
        <v>0</v>
      </c>
      <c r="P282" s="425">
        <v>0</v>
      </c>
      <c r="Q282" s="425">
        <v>0</v>
      </c>
      <c r="R282" s="425">
        <v>0</v>
      </c>
      <c r="S282" s="425">
        <v>0</v>
      </c>
      <c r="T282" s="425">
        <v>0</v>
      </c>
      <c r="U282" s="425">
        <v>0</v>
      </c>
      <c r="V282" s="425">
        <v>0</v>
      </c>
      <c r="W282" s="425">
        <v>0</v>
      </c>
      <c r="X282" s="425">
        <v>0</v>
      </c>
      <c r="Y282" s="425">
        <v>0</v>
      </c>
      <c r="Z282" s="425">
        <v>0</v>
      </c>
      <c r="AA282" s="425">
        <v>0</v>
      </c>
      <c r="AB282" s="425">
        <v>0</v>
      </c>
      <c r="AC282" s="425">
        <v>0</v>
      </c>
      <c r="AD282" s="425">
        <v>0</v>
      </c>
      <c r="AE282" s="425">
        <v>0</v>
      </c>
      <c r="AF282" s="425">
        <v>0</v>
      </c>
      <c r="AG282" s="425">
        <v>0</v>
      </c>
      <c r="AH282" s="425">
        <v>0</v>
      </c>
      <c r="AI282" s="425">
        <v>0</v>
      </c>
      <c r="AJ282" s="425">
        <v>0</v>
      </c>
      <c r="AK282" s="425">
        <v>0</v>
      </c>
      <c r="AL282" s="425">
        <v>0</v>
      </c>
      <c r="AM282" s="425">
        <v>0</v>
      </c>
      <c r="AN282" s="425">
        <v>0</v>
      </c>
      <c r="AO282" s="425">
        <v>0</v>
      </c>
      <c r="AP282" s="425">
        <v>0</v>
      </c>
      <c r="AQ282" s="425">
        <v>0</v>
      </c>
    </row>
    <row r="283" spans="1:43" x14ac:dyDescent="0.25">
      <c r="A283" s="422" t="s">
        <v>273</v>
      </c>
      <c r="B283" s="423">
        <v>133870.36091000005</v>
      </c>
      <c r="C283" s="423">
        <v>30570.167450000001</v>
      </c>
      <c r="D283" s="423">
        <v>70102.06633999999</v>
      </c>
      <c r="E283" s="423">
        <v>29900.006490000007</v>
      </c>
      <c r="F283" s="423">
        <v>14540.07554</v>
      </c>
      <c r="G283" s="423">
        <v>13424.508419999998</v>
      </c>
      <c r="H283" s="423">
        <v>13664.085980000002</v>
      </c>
      <c r="I283" s="423">
        <v>15575.293829999997</v>
      </c>
      <c r="J283" s="423">
        <v>15409.793660000003</v>
      </c>
      <c r="K283" s="423">
        <v>22179.304549999993</v>
      </c>
      <c r="L283" s="423">
        <v>9142.4996899999987</v>
      </c>
      <c r="M283" s="423">
        <v>19908.149800000003</v>
      </c>
      <c r="N283" s="423">
        <v>33348.608439999996</v>
      </c>
      <c r="O283" s="423">
        <v>13348.763959999997</v>
      </c>
      <c r="P283" s="423">
        <v>12407.169330000001</v>
      </c>
      <c r="Q283" s="423">
        <v>8221.4897799999981</v>
      </c>
      <c r="R283" s="423">
        <v>6718.1905000000006</v>
      </c>
      <c r="S283" s="423">
        <v>5645.8873999999987</v>
      </c>
      <c r="T283" s="423">
        <v>16575.371149999999</v>
      </c>
      <c r="U283" s="423">
        <v>18594.14241</v>
      </c>
      <c r="V283" s="423">
        <v>5832.0588699999971</v>
      </c>
      <c r="W283" s="423">
        <v>8525.9295199999997</v>
      </c>
      <c r="X283" s="423">
        <v>16801.951040000004</v>
      </c>
      <c r="Y283" s="423">
        <v>10660.810690000002</v>
      </c>
      <c r="Z283" s="423">
        <v>18052.481019999999</v>
      </c>
      <c r="AA283" s="423">
        <v>8350.1878899999992</v>
      </c>
      <c r="AB283" s="423">
        <v>22151.791080000003</v>
      </c>
      <c r="AC283" s="423">
        <v>27698.151179999993</v>
      </c>
      <c r="AD283" s="423">
        <v>13781.969589999999</v>
      </c>
      <c r="AE283" s="423">
        <v>26505.997009999995</v>
      </c>
      <c r="AF283" s="423">
        <v>7787.8434400000015</v>
      </c>
      <c r="AG283" s="423">
        <v>7521.6234299999987</v>
      </c>
      <c r="AH283" s="423">
        <v>5524.7679599999992</v>
      </c>
      <c r="AI283" s="423">
        <v>2819.1691999999998</v>
      </c>
      <c r="AJ283" s="423">
        <v>4185.4483499999997</v>
      </c>
      <c r="AK283" s="423">
        <v>3542.7108499999999</v>
      </c>
      <c r="AL283" s="423">
        <v>9786.0356300000021</v>
      </c>
      <c r="AM283" s="423">
        <v>3168.7798599999996</v>
      </c>
      <c r="AN283" s="423">
        <v>14638.862320000007</v>
      </c>
      <c r="AO283" s="423">
        <v>8124.2509400000008</v>
      </c>
      <c r="AP283" s="423">
        <v>2840.5193800000006</v>
      </c>
      <c r="AQ283" s="423">
        <v>731447.27488000004</v>
      </c>
    </row>
    <row r="284" spans="1:43" x14ac:dyDescent="0.25">
      <c r="A284" s="424" t="s">
        <v>274</v>
      </c>
      <c r="B284" s="425">
        <v>37324.160750000003</v>
      </c>
      <c r="C284" s="425">
        <v>19891.563910000001</v>
      </c>
      <c r="D284" s="425">
        <v>58989.648529999991</v>
      </c>
      <c r="E284" s="425">
        <v>6184.6341700000003</v>
      </c>
      <c r="F284" s="425">
        <v>7001.7464300000001</v>
      </c>
      <c r="G284" s="425">
        <v>1054.1221499999999</v>
      </c>
      <c r="H284" s="425">
        <v>2364.53766</v>
      </c>
      <c r="I284" s="425">
        <v>4432.3211700000002</v>
      </c>
      <c r="J284" s="425">
        <v>9229.4680600000011</v>
      </c>
      <c r="K284" s="425">
        <v>8021.885659999999</v>
      </c>
      <c r="L284" s="425">
        <v>10912.940479999999</v>
      </c>
      <c r="M284" s="425">
        <v>8830.5776900000001</v>
      </c>
      <c r="N284" s="425">
        <v>14736.056839999999</v>
      </c>
      <c r="O284" s="425">
        <v>5743.5746800000006</v>
      </c>
      <c r="P284" s="425">
        <v>8889.2587500000009</v>
      </c>
      <c r="Q284" s="425">
        <v>557.77927</v>
      </c>
      <c r="R284" s="425">
        <v>5680.36517</v>
      </c>
      <c r="S284" s="425">
        <v>1228.7085199999999</v>
      </c>
      <c r="T284" s="425">
        <v>3857.3397999999997</v>
      </c>
      <c r="U284" s="425">
        <v>3261.4232200000001</v>
      </c>
      <c r="V284" s="425">
        <v>761.88371999999993</v>
      </c>
      <c r="W284" s="425">
        <v>6908.5602400000007</v>
      </c>
      <c r="X284" s="425">
        <v>20523.60527</v>
      </c>
      <c r="Y284" s="425">
        <v>3284.1701000000003</v>
      </c>
      <c r="Z284" s="425">
        <v>4088.0861599999998</v>
      </c>
      <c r="AA284" s="425">
        <v>5151.2674199999992</v>
      </c>
      <c r="AB284" s="425">
        <v>13037.687309999999</v>
      </c>
      <c r="AC284" s="425">
        <v>20445.267619999999</v>
      </c>
      <c r="AD284" s="425">
        <v>1778.12607</v>
      </c>
      <c r="AE284" s="425">
        <v>1704.4663399999999</v>
      </c>
      <c r="AF284" s="425">
        <v>4283.7128200000006</v>
      </c>
      <c r="AG284" s="425">
        <v>834.43722000000002</v>
      </c>
      <c r="AH284" s="425">
        <v>994.0785800000001</v>
      </c>
      <c r="AI284" s="425">
        <v>1901.9170800000002</v>
      </c>
      <c r="AJ284" s="425">
        <v>347.98969</v>
      </c>
      <c r="AK284" s="425">
        <v>5105.3062400000008</v>
      </c>
      <c r="AL284" s="425">
        <v>9492.8785199999984</v>
      </c>
      <c r="AM284" s="425">
        <v>695.30303000000004</v>
      </c>
      <c r="AN284" s="425">
        <v>975.99364999999989</v>
      </c>
      <c r="AO284" s="425">
        <v>9398.0302500000016</v>
      </c>
      <c r="AP284" s="425">
        <v>151.87653</v>
      </c>
      <c r="AQ284" s="425">
        <v>330056.75677000004</v>
      </c>
    </row>
    <row r="285" spans="1:43" x14ac:dyDescent="0.25">
      <c r="A285" s="424" t="s">
        <v>275</v>
      </c>
      <c r="B285" s="425">
        <v>4749.8604299999997</v>
      </c>
      <c r="C285" s="425">
        <v>10353.47083</v>
      </c>
      <c r="D285" s="425">
        <v>24578.016919999998</v>
      </c>
      <c r="E285" s="425">
        <v>1624.6006600000001</v>
      </c>
      <c r="F285" s="425">
        <v>138.18851999999998</v>
      </c>
      <c r="G285" s="425">
        <v>127.44103</v>
      </c>
      <c r="H285" s="425">
        <v>57.495410000000007</v>
      </c>
      <c r="I285" s="425">
        <v>1856.0761400000001</v>
      </c>
      <c r="J285" s="425">
        <v>199.86550999999997</v>
      </c>
      <c r="K285" s="425">
        <v>118.98574000000001</v>
      </c>
      <c r="L285" s="425">
        <v>4999.3753399999996</v>
      </c>
      <c r="M285" s="425">
        <v>193.40544</v>
      </c>
      <c r="N285" s="425">
        <v>940.77148</v>
      </c>
      <c r="O285" s="425">
        <v>926.99427000000003</v>
      </c>
      <c r="P285" s="425">
        <v>455.20488</v>
      </c>
      <c r="Q285" s="425">
        <v>34.568239999999996</v>
      </c>
      <c r="R285" s="425">
        <v>309.34724</v>
      </c>
      <c r="S285" s="425">
        <v>0</v>
      </c>
      <c r="T285" s="425">
        <v>2715.9287999999997</v>
      </c>
      <c r="U285" s="425">
        <v>1189.9718400000002</v>
      </c>
      <c r="V285" s="425">
        <v>6.0274999999999999</v>
      </c>
      <c r="W285" s="425">
        <v>3018.8271500000001</v>
      </c>
      <c r="X285" s="425">
        <v>4884.3226399999994</v>
      </c>
      <c r="Y285" s="425">
        <v>68.753830000000008</v>
      </c>
      <c r="Z285" s="425">
        <v>828.22631000000001</v>
      </c>
      <c r="AA285" s="425">
        <v>8.93919</v>
      </c>
      <c r="AB285" s="425">
        <v>7419.6393399999997</v>
      </c>
      <c r="AC285" s="425">
        <v>6611.2849999999989</v>
      </c>
      <c r="AD285" s="425">
        <v>144.62026</v>
      </c>
      <c r="AE285" s="425">
        <v>23.597630000000002</v>
      </c>
      <c r="AF285" s="425">
        <v>964.08947000000001</v>
      </c>
      <c r="AG285" s="425">
        <v>8.401110000000001</v>
      </c>
      <c r="AH285" s="425">
        <v>25.858910000000005</v>
      </c>
      <c r="AI285" s="425">
        <v>656.07614000000001</v>
      </c>
      <c r="AJ285" s="425">
        <v>3.8223499999999997</v>
      </c>
      <c r="AK285" s="425">
        <v>368.29084999999998</v>
      </c>
      <c r="AL285" s="425">
        <v>3150.8053300000001</v>
      </c>
      <c r="AM285" s="425">
        <v>136.25488999999999</v>
      </c>
      <c r="AN285" s="425">
        <v>427.88041999999996</v>
      </c>
      <c r="AO285" s="425">
        <v>764.42228</v>
      </c>
      <c r="AP285" s="425">
        <v>0</v>
      </c>
      <c r="AQ285" s="425">
        <v>85089.709320000024</v>
      </c>
    </row>
    <row r="286" spans="1:43" x14ac:dyDescent="0.25">
      <c r="A286" s="424" t="s">
        <v>276</v>
      </c>
      <c r="B286" s="425">
        <v>32574.300320000002</v>
      </c>
      <c r="C286" s="425">
        <v>9538.0930800000006</v>
      </c>
      <c r="D286" s="425">
        <v>34411.631609999997</v>
      </c>
      <c r="E286" s="425">
        <v>4560.0335100000002</v>
      </c>
      <c r="F286" s="425">
        <v>6863.5579100000004</v>
      </c>
      <c r="G286" s="425">
        <v>926.68111999999996</v>
      </c>
      <c r="H286" s="425">
        <v>2307.04225</v>
      </c>
      <c r="I286" s="425">
        <v>2576.24503</v>
      </c>
      <c r="J286" s="425">
        <v>9029.6025500000014</v>
      </c>
      <c r="K286" s="425">
        <v>7878.2146399999992</v>
      </c>
      <c r="L286" s="425">
        <v>5913.5651399999997</v>
      </c>
      <c r="M286" s="425">
        <v>8637.1722499999996</v>
      </c>
      <c r="N286" s="425">
        <v>13795.28536</v>
      </c>
      <c r="O286" s="425">
        <v>4816.5804100000005</v>
      </c>
      <c r="P286" s="425">
        <v>8434.0538700000016</v>
      </c>
      <c r="Q286" s="425">
        <v>523.21103000000005</v>
      </c>
      <c r="R286" s="425">
        <v>5371.01793</v>
      </c>
      <c r="S286" s="425">
        <v>1228.7085199999999</v>
      </c>
      <c r="T286" s="425">
        <v>1126.4169999999999</v>
      </c>
      <c r="U286" s="425">
        <v>2071.45138</v>
      </c>
      <c r="V286" s="425">
        <v>755.85621999999989</v>
      </c>
      <c r="W286" s="425">
        <v>3889.7330900000002</v>
      </c>
      <c r="X286" s="425">
        <v>15639.28263</v>
      </c>
      <c r="Y286" s="425">
        <v>3215.4162700000002</v>
      </c>
      <c r="Z286" s="425">
        <v>3259.8598499999998</v>
      </c>
      <c r="AA286" s="425">
        <v>5142.3282299999992</v>
      </c>
      <c r="AB286" s="425">
        <v>5618.0479699999996</v>
      </c>
      <c r="AC286" s="425">
        <v>13833.982620000001</v>
      </c>
      <c r="AD286" s="425">
        <v>1633.5058100000001</v>
      </c>
      <c r="AE286" s="425">
        <v>1680.86871</v>
      </c>
      <c r="AF286" s="425">
        <v>3319.6233500000003</v>
      </c>
      <c r="AG286" s="425">
        <v>826.03611000000001</v>
      </c>
      <c r="AH286" s="425">
        <v>968.21967000000006</v>
      </c>
      <c r="AI286" s="425">
        <v>1245.84094</v>
      </c>
      <c r="AJ286" s="425">
        <v>344.16734000000002</v>
      </c>
      <c r="AK286" s="425">
        <v>4737.0153900000005</v>
      </c>
      <c r="AL286" s="425">
        <v>6342.0731899999992</v>
      </c>
      <c r="AM286" s="425">
        <v>559.04813999999999</v>
      </c>
      <c r="AN286" s="425">
        <v>548.11322999999993</v>
      </c>
      <c r="AO286" s="425">
        <v>8633.6079700000009</v>
      </c>
      <c r="AP286" s="425">
        <v>151.87653</v>
      </c>
      <c r="AQ286" s="425">
        <v>244927.36817</v>
      </c>
    </row>
    <row r="287" spans="1:43" x14ac:dyDescent="0.25">
      <c r="A287" s="424" t="s">
        <v>277</v>
      </c>
      <c r="B287" s="425">
        <v>0</v>
      </c>
      <c r="C287" s="425">
        <v>0</v>
      </c>
      <c r="D287" s="425">
        <v>0</v>
      </c>
      <c r="E287" s="425">
        <v>0</v>
      </c>
      <c r="F287" s="425">
        <v>0</v>
      </c>
      <c r="G287" s="425">
        <v>0</v>
      </c>
      <c r="H287" s="425">
        <v>0</v>
      </c>
      <c r="I287" s="425">
        <v>0</v>
      </c>
      <c r="J287" s="425">
        <v>0</v>
      </c>
      <c r="K287" s="425">
        <v>0</v>
      </c>
      <c r="L287" s="425">
        <v>0</v>
      </c>
      <c r="M287" s="425">
        <v>0</v>
      </c>
      <c r="N287" s="425">
        <v>0</v>
      </c>
      <c r="O287" s="425">
        <v>0</v>
      </c>
      <c r="P287" s="425">
        <v>0</v>
      </c>
      <c r="Q287" s="425">
        <v>0</v>
      </c>
      <c r="R287" s="425">
        <v>0</v>
      </c>
      <c r="S287" s="425">
        <v>0</v>
      </c>
      <c r="T287" s="425">
        <v>0</v>
      </c>
      <c r="U287" s="425">
        <v>0</v>
      </c>
      <c r="V287" s="425">
        <v>0</v>
      </c>
      <c r="W287" s="425">
        <v>0</v>
      </c>
      <c r="X287" s="425">
        <v>0</v>
      </c>
      <c r="Y287" s="425">
        <v>0</v>
      </c>
      <c r="Z287" s="425">
        <v>0</v>
      </c>
      <c r="AA287" s="425">
        <v>0</v>
      </c>
      <c r="AB287" s="425">
        <v>0</v>
      </c>
      <c r="AC287" s="425">
        <v>0</v>
      </c>
      <c r="AD287" s="425">
        <v>0</v>
      </c>
      <c r="AE287" s="425">
        <v>0</v>
      </c>
      <c r="AF287" s="425">
        <v>0</v>
      </c>
      <c r="AG287" s="425">
        <v>0</v>
      </c>
      <c r="AH287" s="425">
        <v>0</v>
      </c>
      <c r="AI287" s="425">
        <v>0</v>
      </c>
      <c r="AJ287" s="425">
        <v>0</v>
      </c>
      <c r="AK287" s="425">
        <v>0</v>
      </c>
      <c r="AL287" s="425">
        <v>0</v>
      </c>
      <c r="AM287" s="425">
        <v>0</v>
      </c>
      <c r="AN287" s="425">
        <v>0</v>
      </c>
      <c r="AO287" s="425">
        <v>0</v>
      </c>
      <c r="AP287" s="425">
        <v>0</v>
      </c>
      <c r="AQ287" s="425">
        <v>0</v>
      </c>
    </row>
    <row r="288" spans="1:43" x14ac:dyDescent="0.25">
      <c r="A288" s="424" t="s">
        <v>278</v>
      </c>
      <c r="B288" s="425">
        <v>0</v>
      </c>
      <c r="C288" s="425">
        <v>0</v>
      </c>
      <c r="D288" s="425">
        <v>0</v>
      </c>
      <c r="E288" s="425">
        <v>0</v>
      </c>
      <c r="F288" s="425">
        <v>0</v>
      </c>
      <c r="G288" s="425">
        <v>0</v>
      </c>
      <c r="H288" s="425">
        <v>0</v>
      </c>
      <c r="I288" s="425">
        <v>0</v>
      </c>
      <c r="J288" s="425">
        <v>0</v>
      </c>
      <c r="K288" s="425">
        <v>0</v>
      </c>
      <c r="L288" s="425">
        <v>0</v>
      </c>
      <c r="M288" s="425">
        <v>0</v>
      </c>
      <c r="N288" s="425">
        <v>0</v>
      </c>
      <c r="O288" s="425">
        <v>0</v>
      </c>
      <c r="P288" s="425">
        <v>0</v>
      </c>
      <c r="Q288" s="425">
        <v>0</v>
      </c>
      <c r="R288" s="425">
        <v>0</v>
      </c>
      <c r="S288" s="425">
        <v>0</v>
      </c>
      <c r="T288" s="425">
        <v>0</v>
      </c>
      <c r="U288" s="425">
        <v>0</v>
      </c>
      <c r="V288" s="425">
        <v>0</v>
      </c>
      <c r="W288" s="425">
        <v>0</v>
      </c>
      <c r="X288" s="425">
        <v>0</v>
      </c>
      <c r="Y288" s="425">
        <v>0</v>
      </c>
      <c r="Z288" s="425">
        <v>0</v>
      </c>
      <c r="AA288" s="425">
        <v>0</v>
      </c>
      <c r="AB288" s="425">
        <v>0</v>
      </c>
      <c r="AC288" s="425">
        <v>0</v>
      </c>
      <c r="AD288" s="425">
        <v>0</v>
      </c>
      <c r="AE288" s="425">
        <v>0</v>
      </c>
      <c r="AF288" s="425">
        <v>0</v>
      </c>
      <c r="AG288" s="425">
        <v>0</v>
      </c>
      <c r="AH288" s="425">
        <v>0</v>
      </c>
      <c r="AI288" s="425">
        <v>0</v>
      </c>
      <c r="AJ288" s="425">
        <v>0</v>
      </c>
      <c r="AK288" s="425">
        <v>0</v>
      </c>
      <c r="AL288" s="425">
        <v>0</v>
      </c>
      <c r="AM288" s="425">
        <v>0</v>
      </c>
      <c r="AN288" s="425">
        <v>0</v>
      </c>
      <c r="AO288" s="425">
        <v>0</v>
      </c>
      <c r="AP288" s="425">
        <v>0</v>
      </c>
      <c r="AQ288" s="425">
        <v>0</v>
      </c>
    </row>
    <row r="289" spans="1:43" x14ac:dyDescent="0.25">
      <c r="A289" s="424" t="s">
        <v>279</v>
      </c>
      <c r="B289" s="425">
        <v>0</v>
      </c>
      <c r="C289" s="425">
        <v>0</v>
      </c>
      <c r="D289" s="425">
        <v>0</v>
      </c>
      <c r="E289" s="425">
        <v>0</v>
      </c>
      <c r="F289" s="425">
        <v>0</v>
      </c>
      <c r="G289" s="425">
        <v>0</v>
      </c>
      <c r="H289" s="425">
        <v>0</v>
      </c>
      <c r="I289" s="425">
        <v>0</v>
      </c>
      <c r="J289" s="425">
        <v>0</v>
      </c>
      <c r="K289" s="425">
        <v>0</v>
      </c>
      <c r="L289" s="425">
        <v>0</v>
      </c>
      <c r="M289" s="425">
        <v>0</v>
      </c>
      <c r="N289" s="425">
        <v>0</v>
      </c>
      <c r="O289" s="425">
        <v>0</v>
      </c>
      <c r="P289" s="425">
        <v>0</v>
      </c>
      <c r="Q289" s="425">
        <v>0</v>
      </c>
      <c r="R289" s="425">
        <v>0</v>
      </c>
      <c r="S289" s="425">
        <v>0</v>
      </c>
      <c r="T289" s="425">
        <v>0</v>
      </c>
      <c r="U289" s="425">
        <v>0</v>
      </c>
      <c r="V289" s="425">
        <v>0</v>
      </c>
      <c r="W289" s="425">
        <v>0</v>
      </c>
      <c r="X289" s="425">
        <v>0</v>
      </c>
      <c r="Y289" s="425">
        <v>0</v>
      </c>
      <c r="Z289" s="425">
        <v>0</v>
      </c>
      <c r="AA289" s="425">
        <v>0</v>
      </c>
      <c r="AB289" s="425">
        <v>0</v>
      </c>
      <c r="AC289" s="425">
        <v>0</v>
      </c>
      <c r="AD289" s="425">
        <v>0</v>
      </c>
      <c r="AE289" s="425">
        <v>0</v>
      </c>
      <c r="AF289" s="425">
        <v>0</v>
      </c>
      <c r="AG289" s="425">
        <v>0</v>
      </c>
      <c r="AH289" s="425">
        <v>0</v>
      </c>
      <c r="AI289" s="425">
        <v>0</v>
      </c>
      <c r="AJ289" s="425">
        <v>0</v>
      </c>
      <c r="AK289" s="425">
        <v>0</v>
      </c>
      <c r="AL289" s="425">
        <v>0</v>
      </c>
      <c r="AM289" s="425">
        <v>0</v>
      </c>
      <c r="AN289" s="425">
        <v>0</v>
      </c>
      <c r="AO289" s="425">
        <v>0</v>
      </c>
      <c r="AP289" s="425">
        <v>0</v>
      </c>
      <c r="AQ289" s="425">
        <v>0</v>
      </c>
    </row>
    <row r="290" spans="1:43" x14ac:dyDescent="0.25">
      <c r="A290" s="424" t="s">
        <v>280</v>
      </c>
      <c r="B290" s="425">
        <v>0</v>
      </c>
      <c r="C290" s="425">
        <v>0</v>
      </c>
      <c r="D290" s="425">
        <v>0</v>
      </c>
      <c r="E290" s="425">
        <v>0</v>
      </c>
      <c r="F290" s="425">
        <v>0</v>
      </c>
      <c r="G290" s="425">
        <v>0</v>
      </c>
      <c r="H290" s="425">
        <v>0</v>
      </c>
      <c r="I290" s="425">
        <v>0</v>
      </c>
      <c r="J290" s="425">
        <v>0</v>
      </c>
      <c r="K290" s="425">
        <v>24.685279999999999</v>
      </c>
      <c r="L290" s="425">
        <v>0</v>
      </c>
      <c r="M290" s="425">
        <v>0</v>
      </c>
      <c r="N290" s="425">
        <v>0</v>
      </c>
      <c r="O290" s="425">
        <v>0</v>
      </c>
      <c r="P290" s="425">
        <v>0</v>
      </c>
      <c r="Q290" s="425">
        <v>0</v>
      </c>
      <c r="R290" s="425">
        <v>0</v>
      </c>
      <c r="S290" s="425">
        <v>0</v>
      </c>
      <c r="T290" s="425">
        <v>14.994</v>
      </c>
      <c r="U290" s="425">
        <v>0</v>
      </c>
      <c r="V290" s="425">
        <v>0</v>
      </c>
      <c r="W290" s="425">
        <v>0</v>
      </c>
      <c r="X290" s="425">
        <v>0</v>
      </c>
      <c r="Y290" s="425">
        <v>0</v>
      </c>
      <c r="Z290" s="425">
        <v>0</v>
      </c>
      <c r="AA290" s="425">
        <v>0</v>
      </c>
      <c r="AB290" s="425">
        <v>0</v>
      </c>
      <c r="AC290" s="425">
        <v>0</v>
      </c>
      <c r="AD290" s="425">
        <v>0</v>
      </c>
      <c r="AE290" s="425">
        <v>0</v>
      </c>
      <c r="AF290" s="425">
        <v>0</v>
      </c>
      <c r="AG290" s="425">
        <v>0</v>
      </c>
      <c r="AH290" s="425">
        <v>0</v>
      </c>
      <c r="AI290" s="425">
        <v>0</v>
      </c>
      <c r="AJ290" s="425">
        <v>0</v>
      </c>
      <c r="AK290" s="425">
        <v>0</v>
      </c>
      <c r="AL290" s="425">
        <v>0</v>
      </c>
      <c r="AM290" s="425">
        <v>0</v>
      </c>
      <c r="AN290" s="425">
        <v>0</v>
      </c>
      <c r="AO290" s="425">
        <v>0</v>
      </c>
      <c r="AP290" s="425">
        <v>0</v>
      </c>
      <c r="AQ290" s="425">
        <v>39.679279999999999</v>
      </c>
    </row>
    <row r="291" spans="1:43" x14ac:dyDescent="0.25">
      <c r="A291" s="424" t="s">
        <v>281</v>
      </c>
      <c r="B291" s="425">
        <v>0</v>
      </c>
      <c r="C291" s="425">
        <v>0</v>
      </c>
      <c r="D291" s="425">
        <v>0</v>
      </c>
      <c r="E291" s="425">
        <v>0</v>
      </c>
      <c r="F291" s="425">
        <v>0</v>
      </c>
      <c r="G291" s="425">
        <v>0</v>
      </c>
      <c r="H291" s="425">
        <v>0</v>
      </c>
      <c r="I291" s="425">
        <v>0</v>
      </c>
      <c r="J291" s="425">
        <v>0</v>
      </c>
      <c r="K291" s="425">
        <v>0</v>
      </c>
      <c r="L291" s="425">
        <v>0</v>
      </c>
      <c r="M291" s="425">
        <v>0</v>
      </c>
      <c r="N291" s="425">
        <v>0</v>
      </c>
      <c r="O291" s="425">
        <v>0</v>
      </c>
      <c r="P291" s="425">
        <v>0</v>
      </c>
      <c r="Q291" s="425">
        <v>0</v>
      </c>
      <c r="R291" s="425">
        <v>0</v>
      </c>
      <c r="S291" s="425">
        <v>0</v>
      </c>
      <c r="T291" s="425">
        <v>0</v>
      </c>
      <c r="U291" s="425">
        <v>0</v>
      </c>
      <c r="V291" s="425">
        <v>0</v>
      </c>
      <c r="W291" s="425">
        <v>0</v>
      </c>
      <c r="X291" s="425">
        <v>0</v>
      </c>
      <c r="Y291" s="425">
        <v>0</v>
      </c>
      <c r="Z291" s="425">
        <v>0</v>
      </c>
      <c r="AA291" s="425">
        <v>0</v>
      </c>
      <c r="AB291" s="425">
        <v>0</v>
      </c>
      <c r="AC291" s="425">
        <v>0</v>
      </c>
      <c r="AD291" s="425">
        <v>0</v>
      </c>
      <c r="AE291" s="425">
        <v>0</v>
      </c>
      <c r="AF291" s="425">
        <v>0</v>
      </c>
      <c r="AG291" s="425">
        <v>0</v>
      </c>
      <c r="AH291" s="425">
        <v>0</v>
      </c>
      <c r="AI291" s="425">
        <v>0</v>
      </c>
      <c r="AJ291" s="425">
        <v>0</v>
      </c>
      <c r="AK291" s="425">
        <v>0</v>
      </c>
      <c r="AL291" s="425">
        <v>0</v>
      </c>
      <c r="AM291" s="425">
        <v>0</v>
      </c>
      <c r="AN291" s="425">
        <v>0</v>
      </c>
      <c r="AO291" s="425">
        <v>0</v>
      </c>
      <c r="AP291" s="425">
        <v>0</v>
      </c>
      <c r="AQ291" s="425">
        <v>0</v>
      </c>
    </row>
    <row r="292" spans="1:43" x14ac:dyDescent="0.25">
      <c r="A292" s="424" t="s">
        <v>282</v>
      </c>
      <c r="B292" s="425">
        <v>72157.217080000002</v>
      </c>
      <c r="C292" s="425">
        <v>21514.014739999999</v>
      </c>
      <c r="D292" s="425">
        <v>68040.558350000007</v>
      </c>
      <c r="E292" s="425">
        <v>9870.1888599999984</v>
      </c>
      <c r="F292" s="425">
        <v>8552.694230000001</v>
      </c>
      <c r="G292" s="425">
        <v>2309.3427099999999</v>
      </c>
      <c r="H292" s="425">
        <v>3447.57053</v>
      </c>
      <c r="I292" s="425">
        <v>6816.7807899999998</v>
      </c>
      <c r="J292" s="425">
        <v>13839.273980000002</v>
      </c>
      <c r="K292" s="425">
        <v>11536.696819999999</v>
      </c>
      <c r="L292" s="425">
        <v>11185.305949999998</v>
      </c>
      <c r="M292" s="425">
        <v>12998.305009999998</v>
      </c>
      <c r="N292" s="425">
        <v>18068.206619999997</v>
      </c>
      <c r="O292" s="425">
        <v>6792.0107899999994</v>
      </c>
      <c r="P292" s="425">
        <v>10992.32055</v>
      </c>
      <c r="Q292" s="425">
        <v>1274.4532899999999</v>
      </c>
      <c r="R292" s="425">
        <v>7189.82006</v>
      </c>
      <c r="S292" s="425">
        <v>1237.2608599999999</v>
      </c>
      <c r="T292" s="425">
        <v>8419.0602799999997</v>
      </c>
      <c r="U292" s="425">
        <v>5935.3654799999995</v>
      </c>
      <c r="V292" s="425">
        <v>1243.5663800000002</v>
      </c>
      <c r="W292" s="425">
        <v>10055.522150000001</v>
      </c>
      <c r="X292" s="425">
        <v>22251.911809999998</v>
      </c>
      <c r="Y292" s="425">
        <v>3389.2726399999997</v>
      </c>
      <c r="Z292" s="425">
        <v>6276.9319299999997</v>
      </c>
      <c r="AA292" s="425">
        <v>6332.0955800000002</v>
      </c>
      <c r="AB292" s="425">
        <v>15618.478859999999</v>
      </c>
      <c r="AC292" s="425">
        <v>22230.68318</v>
      </c>
      <c r="AD292" s="425">
        <v>4075.3642400000003</v>
      </c>
      <c r="AE292" s="425">
        <v>3235.7920899999995</v>
      </c>
      <c r="AF292" s="425">
        <v>5382.2671899999996</v>
      </c>
      <c r="AG292" s="425">
        <v>1094.40642</v>
      </c>
      <c r="AH292" s="425">
        <v>2952.5131799999999</v>
      </c>
      <c r="AI292" s="425">
        <v>2459.9391299999997</v>
      </c>
      <c r="AJ292" s="425">
        <v>647.79648999999995</v>
      </c>
      <c r="AK292" s="425">
        <v>5518.3247200000005</v>
      </c>
      <c r="AL292" s="425">
        <v>10576.594410000002</v>
      </c>
      <c r="AM292" s="425">
        <v>2010.3546699999999</v>
      </c>
      <c r="AN292" s="425">
        <v>4317.4427499999993</v>
      </c>
      <c r="AO292" s="425">
        <v>9888.0688699999992</v>
      </c>
      <c r="AP292" s="425">
        <v>262.83320999999995</v>
      </c>
      <c r="AQ292" s="425">
        <v>441996.60687999986</v>
      </c>
    </row>
    <row r="293" spans="1:43" x14ac:dyDescent="0.25">
      <c r="A293" s="424" t="s">
        <v>283</v>
      </c>
      <c r="B293" s="425">
        <v>41083.403250000003</v>
      </c>
      <c r="C293" s="425">
        <v>8888.6293399999995</v>
      </c>
      <c r="D293" s="425">
        <v>41336.899640000003</v>
      </c>
      <c r="E293" s="425">
        <v>6920.4910299999992</v>
      </c>
      <c r="F293" s="425">
        <v>7315.1938900000005</v>
      </c>
      <c r="G293" s="425">
        <v>1861.7482299999999</v>
      </c>
      <c r="H293" s="425">
        <v>3045.1311900000001</v>
      </c>
      <c r="I293" s="425">
        <v>2879.3469799999998</v>
      </c>
      <c r="J293" s="425">
        <v>11408.895410000003</v>
      </c>
      <c r="K293" s="425">
        <v>10957.76101</v>
      </c>
      <c r="L293" s="425">
        <v>6014.3314399999999</v>
      </c>
      <c r="M293" s="425">
        <v>12811.386289999999</v>
      </c>
      <c r="N293" s="425">
        <v>15645.799939999999</v>
      </c>
      <c r="O293" s="425">
        <v>5420.9933399999991</v>
      </c>
      <c r="P293" s="425">
        <v>10283.1505</v>
      </c>
      <c r="Q293" s="425">
        <v>1171.7165</v>
      </c>
      <c r="R293" s="425">
        <v>5736.5635499999999</v>
      </c>
      <c r="S293" s="425">
        <v>1234.0206499999999</v>
      </c>
      <c r="T293" s="425">
        <v>4307.3184600000004</v>
      </c>
      <c r="U293" s="425">
        <v>3982.0350599999997</v>
      </c>
      <c r="V293" s="425">
        <v>1223.6941600000002</v>
      </c>
      <c r="W293" s="425">
        <v>6036.6475100000007</v>
      </c>
      <c r="X293" s="425">
        <v>15073.62638</v>
      </c>
      <c r="Y293" s="425">
        <v>3099.9412599999996</v>
      </c>
      <c r="Z293" s="425">
        <v>4342.7770399999999</v>
      </c>
      <c r="AA293" s="425">
        <v>5965.7421100000001</v>
      </c>
      <c r="AB293" s="425">
        <v>8160.6416899999995</v>
      </c>
      <c r="AC293" s="425">
        <v>13839.319680000001</v>
      </c>
      <c r="AD293" s="425">
        <v>3480.0143900000003</v>
      </c>
      <c r="AE293" s="425">
        <v>2824.4788599999997</v>
      </c>
      <c r="AF293" s="425">
        <v>4281.0374499999998</v>
      </c>
      <c r="AG293" s="425">
        <v>1079.1339499999999</v>
      </c>
      <c r="AH293" s="425">
        <v>2413.1438800000001</v>
      </c>
      <c r="AI293" s="425">
        <v>1572.9491499999999</v>
      </c>
      <c r="AJ293" s="425">
        <v>569.41439000000003</v>
      </c>
      <c r="AK293" s="425">
        <v>4988.4722400000001</v>
      </c>
      <c r="AL293" s="425">
        <v>6919.7896000000019</v>
      </c>
      <c r="AM293" s="425">
        <v>1770.13699</v>
      </c>
      <c r="AN293" s="425">
        <v>4281.5727799999995</v>
      </c>
      <c r="AO293" s="425">
        <v>8561.9831799999993</v>
      </c>
      <c r="AP293" s="425">
        <v>262.83320999999995</v>
      </c>
      <c r="AQ293" s="425">
        <v>303052.16559999995</v>
      </c>
    </row>
    <row r="294" spans="1:43" x14ac:dyDescent="0.25">
      <c r="A294" s="424" t="s">
        <v>284</v>
      </c>
      <c r="B294" s="425">
        <v>602.49871000000007</v>
      </c>
      <c r="C294" s="425">
        <v>0</v>
      </c>
      <c r="D294" s="425">
        <v>0</v>
      </c>
      <c r="E294" s="425">
        <v>1.191E-2</v>
      </c>
      <c r="F294" s="425">
        <v>7.0199999999999993E-3</v>
      </c>
      <c r="G294" s="425">
        <v>3.3239999999999999E-2</v>
      </c>
      <c r="H294" s="425">
        <v>0</v>
      </c>
      <c r="I294" s="425">
        <v>2.7300000000000001E-2</v>
      </c>
      <c r="J294" s="425">
        <v>0</v>
      </c>
      <c r="K294" s="425">
        <v>0</v>
      </c>
      <c r="L294" s="425">
        <v>1.98E-3</v>
      </c>
      <c r="M294" s="425">
        <v>4.0350000000000004E-2</v>
      </c>
      <c r="N294" s="425">
        <v>0</v>
      </c>
      <c r="O294" s="425">
        <v>0</v>
      </c>
      <c r="P294" s="425">
        <v>0</v>
      </c>
      <c r="Q294" s="425">
        <v>1.1259999999999999E-2</v>
      </c>
      <c r="R294" s="425">
        <v>0.26365</v>
      </c>
      <c r="S294" s="425">
        <v>0</v>
      </c>
      <c r="T294" s="425">
        <v>1.5889999999999998E-2</v>
      </c>
      <c r="U294" s="425">
        <v>0</v>
      </c>
      <c r="V294" s="425">
        <v>0</v>
      </c>
      <c r="W294" s="425">
        <v>0</v>
      </c>
      <c r="X294" s="425">
        <v>0</v>
      </c>
      <c r="Y294" s="425">
        <v>0</v>
      </c>
      <c r="Z294" s="425">
        <v>5.2500000000000003E-3</v>
      </c>
      <c r="AA294" s="425">
        <v>0</v>
      </c>
      <c r="AB294" s="425">
        <v>4.274E-2</v>
      </c>
      <c r="AC294" s="425">
        <v>0</v>
      </c>
      <c r="AD294" s="425">
        <v>0</v>
      </c>
      <c r="AE294" s="425">
        <v>0.51327</v>
      </c>
      <c r="AF294" s="425">
        <v>0</v>
      </c>
      <c r="AG294" s="425">
        <v>3.9399999999999999E-3</v>
      </c>
      <c r="AH294" s="425">
        <v>0</v>
      </c>
      <c r="AI294" s="425">
        <v>0</v>
      </c>
      <c r="AJ294" s="425">
        <v>0.59831000000000001</v>
      </c>
      <c r="AK294" s="425">
        <v>1.4E-3</v>
      </c>
      <c r="AL294" s="425">
        <v>0</v>
      </c>
      <c r="AM294" s="425">
        <v>0</v>
      </c>
      <c r="AN294" s="425">
        <v>0</v>
      </c>
      <c r="AO294" s="425">
        <v>5.9029999999999999E-2</v>
      </c>
      <c r="AP294" s="425">
        <v>0</v>
      </c>
      <c r="AQ294" s="425">
        <v>604.13524999999993</v>
      </c>
    </row>
    <row r="295" spans="1:43" x14ac:dyDescent="0.25">
      <c r="A295" s="30" t="s">
        <v>285</v>
      </c>
      <c r="B295" s="425">
        <v>0</v>
      </c>
      <c r="C295" s="425">
        <v>0</v>
      </c>
      <c r="D295" s="425">
        <v>0</v>
      </c>
      <c r="E295" s="425">
        <v>0</v>
      </c>
      <c r="F295" s="425">
        <v>0</v>
      </c>
      <c r="G295" s="425">
        <v>0</v>
      </c>
      <c r="H295" s="425">
        <v>0</v>
      </c>
      <c r="I295" s="425">
        <v>0</v>
      </c>
      <c r="J295" s="425">
        <v>0</v>
      </c>
      <c r="K295" s="425">
        <v>0</v>
      </c>
      <c r="L295" s="425">
        <v>0</v>
      </c>
      <c r="M295" s="425">
        <v>0</v>
      </c>
      <c r="N295" s="425">
        <v>0</v>
      </c>
      <c r="O295" s="425">
        <v>0</v>
      </c>
      <c r="P295" s="425">
        <v>0</v>
      </c>
      <c r="Q295" s="425">
        <v>0</v>
      </c>
      <c r="R295" s="425">
        <v>0</v>
      </c>
      <c r="S295" s="425">
        <v>0</v>
      </c>
      <c r="T295" s="425">
        <v>0</v>
      </c>
      <c r="U295" s="425">
        <v>0</v>
      </c>
      <c r="V295" s="425">
        <v>0</v>
      </c>
      <c r="W295" s="425">
        <v>1.2</v>
      </c>
      <c r="X295" s="425">
        <v>0</v>
      </c>
      <c r="Y295" s="425">
        <v>0</v>
      </c>
      <c r="Z295" s="425">
        <v>0</v>
      </c>
      <c r="AA295" s="425">
        <v>0</v>
      </c>
      <c r="AB295" s="425">
        <v>0</v>
      </c>
      <c r="AC295" s="425">
        <v>0</v>
      </c>
      <c r="AD295" s="425">
        <v>0</v>
      </c>
      <c r="AE295" s="425">
        <v>0</v>
      </c>
      <c r="AF295" s="425">
        <v>0</v>
      </c>
      <c r="AG295" s="425">
        <v>0</v>
      </c>
      <c r="AH295" s="425">
        <v>0</v>
      </c>
      <c r="AI295" s="425">
        <v>0</v>
      </c>
      <c r="AJ295" s="425">
        <v>0</v>
      </c>
      <c r="AK295" s="425">
        <v>0</v>
      </c>
      <c r="AL295" s="425">
        <v>0</v>
      </c>
      <c r="AM295" s="425">
        <v>0</v>
      </c>
      <c r="AN295" s="425">
        <v>0</v>
      </c>
      <c r="AO295" s="425">
        <v>0</v>
      </c>
      <c r="AP295" s="425">
        <v>0</v>
      </c>
      <c r="AQ295" s="425">
        <v>1.2</v>
      </c>
    </row>
    <row r="296" spans="1:43" x14ac:dyDescent="0.25">
      <c r="A296" s="30" t="s">
        <v>286</v>
      </c>
      <c r="B296" s="425">
        <v>30471.315119999999</v>
      </c>
      <c r="C296" s="425">
        <v>12625.385399999999</v>
      </c>
      <c r="D296" s="425">
        <v>26703.65871</v>
      </c>
      <c r="E296" s="425">
        <v>2949.6859199999999</v>
      </c>
      <c r="F296" s="425">
        <v>1237.49332</v>
      </c>
      <c r="G296" s="425">
        <v>447.56124</v>
      </c>
      <c r="H296" s="425">
        <v>402.43934000000002</v>
      </c>
      <c r="I296" s="425">
        <v>3937.4065099999998</v>
      </c>
      <c r="J296" s="425">
        <v>2430.3785699999999</v>
      </c>
      <c r="K296" s="425">
        <v>511.4744</v>
      </c>
      <c r="L296" s="425">
        <v>5170.9725299999991</v>
      </c>
      <c r="M296" s="425">
        <v>186.87836999999999</v>
      </c>
      <c r="N296" s="425">
        <v>2422.4066799999996</v>
      </c>
      <c r="O296" s="425">
        <v>1371.0174500000001</v>
      </c>
      <c r="P296" s="425">
        <v>709.17005000000006</v>
      </c>
      <c r="Q296" s="425">
        <v>102.72552999999999</v>
      </c>
      <c r="R296" s="425">
        <v>1452.9928600000001</v>
      </c>
      <c r="S296" s="425">
        <v>3.2402100000000003</v>
      </c>
      <c r="T296" s="425">
        <v>4096.7319299999999</v>
      </c>
      <c r="U296" s="425">
        <v>1953.33042</v>
      </c>
      <c r="V296" s="425">
        <v>19.872220000000002</v>
      </c>
      <c r="W296" s="425">
        <v>4017.6746400000002</v>
      </c>
      <c r="X296" s="425">
        <v>7178.2854299999999</v>
      </c>
      <c r="Y296" s="425">
        <v>289.33138000000002</v>
      </c>
      <c r="Z296" s="425">
        <v>1934.1496399999999</v>
      </c>
      <c r="AA296" s="425">
        <v>366.35346999999996</v>
      </c>
      <c r="AB296" s="425">
        <v>7457.7944299999999</v>
      </c>
      <c r="AC296" s="425">
        <v>8391.3634999999995</v>
      </c>
      <c r="AD296" s="425">
        <v>595.34984999999995</v>
      </c>
      <c r="AE296" s="425">
        <v>410.79996</v>
      </c>
      <c r="AF296" s="425">
        <v>1101.22974</v>
      </c>
      <c r="AG296" s="425">
        <v>15.26853</v>
      </c>
      <c r="AH296" s="425">
        <v>539.36930000000007</v>
      </c>
      <c r="AI296" s="425">
        <v>886.98997999999995</v>
      </c>
      <c r="AJ296" s="425">
        <v>77.783789999999996</v>
      </c>
      <c r="AK296" s="425">
        <v>529.85107999999991</v>
      </c>
      <c r="AL296" s="425">
        <v>3656.8048100000001</v>
      </c>
      <c r="AM296" s="425">
        <v>240.21768</v>
      </c>
      <c r="AN296" s="425">
        <v>35.869970000000002</v>
      </c>
      <c r="AO296" s="425">
        <v>1326.02666</v>
      </c>
      <c r="AP296" s="425">
        <v>0</v>
      </c>
      <c r="AQ296" s="425">
        <v>138256.65062</v>
      </c>
    </row>
    <row r="297" spans="1:43" x14ac:dyDescent="0.25">
      <c r="A297" s="424" t="s">
        <v>287</v>
      </c>
      <c r="B297" s="425">
        <v>0</v>
      </c>
      <c r="C297" s="425">
        <v>0</v>
      </c>
      <c r="D297" s="425">
        <v>0</v>
      </c>
      <c r="E297" s="425">
        <v>0</v>
      </c>
      <c r="F297" s="425">
        <v>0</v>
      </c>
      <c r="G297" s="425">
        <v>0</v>
      </c>
      <c r="H297" s="425">
        <v>0</v>
      </c>
      <c r="I297" s="425">
        <v>0</v>
      </c>
      <c r="J297" s="425">
        <v>0</v>
      </c>
      <c r="K297" s="425">
        <v>0</v>
      </c>
      <c r="L297" s="425">
        <v>0</v>
      </c>
      <c r="M297" s="425">
        <v>0</v>
      </c>
      <c r="N297" s="425">
        <v>0</v>
      </c>
      <c r="O297" s="425">
        <v>0</v>
      </c>
      <c r="P297" s="425">
        <v>0</v>
      </c>
      <c r="Q297" s="425">
        <v>0</v>
      </c>
      <c r="R297" s="425">
        <v>0</v>
      </c>
      <c r="S297" s="425">
        <v>0</v>
      </c>
      <c r="T297" s="425">
        <v>0</v>
      </c>
      <c r="U297" s="425">
        <v>0</v>
      </c>
      <c r="V297" s="425">
        <v>0</v>
      </c>
      <c r="W297" s="425">
        <v>0</v>
      </c>
      <c r="X297" s="425">
        <v>0</v>
      </c>
      <c r="Y297" s="425">
        <v>0</v>
      </c>
      <c r="Z297" s="425">
        <v>0</v>
      </c>
      <c r="AA297" s="425">
        <v>0</v>
      </c>
      <c r="AB297" s="425">
        <v>0</v>
      </c>
      <c r="AC297" s="425">
        <v>0</v>
      </c>
      <c r="AD297" s="425">
        <v>0</v>
      </c>
      <c r="AE297" s="425">
        <v>0</v>
      </c>
      <c r="AF297" s="425">
        <v>0</v>
      </c>
      <c r="AG297" s="425">
        <v>0</v>
      </c>
      <c r="AH297" s="425">
        <v>0</v>
      </c>
      <c r="AI297" s="425">
        <v>0</v>
      </c>
      <c r="AJ297" s="425">
        <v>0</v>
      </c>
      <c r="AK297" s="425">
        <v>0</v>
      </c>
      <c r="AL297" s="425">
        <v>0</v>
      </c>
      <c r="AM297" s="425">
        <v>0</v>
      </c>
      <c r="AN297" s="425">
        <v>0</v>
      </c>
      <c r="AO297" s="425">
        <v>0</v>
      </c>
      <c r="AP297" s="425">
        <v>0</v>
      </c>
      <c r="AQ297" s="425">
        <v>0</v>
      </c>
    </row>
    <row r="298" spans="1:43" x14ac:dyDescent="0.25">
      <c r="A298" s="30" t="s">
        <v>288</v>
      </c>
      <c r="B298" s="425">
        <v>0</v>
      </c>
      <c r="C298" s="425">
        <v>0</v>
      </c>
      <c r="D298" s="425">
        <v>0</v>
      </c>
      <c r="E298" s="425">
        <v>0</v>
      </c>
      <c r="F298" s="425">
        <v>0</v>
      </c>
      <c r="G298" s="425">
        <v>0</v>
      </c>
      <c r="H298" s="425">
        <v>0</v>
      </c>
      <c r="I298" s="425">
        <v>0</v>
      </c>
      <c r="J298" s="425">
        <v>0</v>
      </c>
      <c r="K298" s="425">
        <v>67.461410000000001</v>
      </c>
      <c r="L298" s="425">
        <v>0</v>
      </c>
      <c r="M298" s="425">
        <v>0</v>
      </c>
      <c r="N298" s="425">
        <v>0</v>
      </c>
      <c r="O298" s="425">
        <v>0</v>
      </c>
      <c r="P298" s="425">
        <v>0</v>
      </c>
      <c r="Q298" s="425">
        <v>0</v>
      </c>
      <c r="R298" s="425">
        <v>0</v>
      </c>
      <c r="S298" s="425">
        <v>0</v>
      </c>
      <c r="T298" s="425">
        <v>14.994</v>
      </c>
      <c r="U298" s="425">
        <v>0</v>
      </c>
      <c r="V298" s="425">
        <v>0</v>
      </c>
      <c r="W298" s="425">
        <v>0</v>
      </c>
      <c r="X298" s="425">
        <v>0</v>
      </c>
      <c r="Y298" s="425">
        <v>0</v>
      </c>
      <c r="Z298" s="425">
        <v>0</v>
      </c>
      <c r="AA298" s="425">
        <v>0</v>
      </c>
      <c r="AB298" s="425">
        <v>0</v>
      </c>
      <c r="AC298" s="425">
        <v>0</v>
      </c>
      <c r="AD298" s="425">
        <v>0</v>
      </c>
      <c r="AE298" s="425">
        <v>0</v>
      </c>
      <c r="AF298" s="425">
        <v>0</v>
      </c>
      <c r="AG298" s="425">
        <v>0</v>
      </c>
      <c r="AH298" s="425">
        <v>0</v>
      </c>
      <c r="AI298" s="425">
        <v>0</v>
      </c>
      <c r="AJ298" s="425">
        <v>0</v>
      </c>
      <c r="AK298" s="425">
        <v>0</v>
      </c>
      <c r="AL298" s="425">
        <v>0</v>
      </c>
      <c r="AM298" s="425">
        <v>0</v>
      </c>
      <c r="AN298" s="425">
        <v>0</v>
      </c>
      <c r="AO298" s="425">
        <v>0</v>
      </c>
      <c r="AP298" s="425">
        <v>0</v>
      </c>
      <c r="AQ298" s="425">
        <v>82.455410000000001</v>
      </c>
    </row>
    <row r="299" spans="1:43" x14ac:dyDescent="0.25">
      <c r="A299" s="422" t="s">
        <v>289</v>
      </c>
      <c r="B299" s="423">
        <v>99037.304580000055</v>
      </c>
      <c r="C299" s="423">
        <v>28947.716620000007</v>
      </c>
      <c r="D299" s="423">
        <v>61051.156519999975</v>
      </c>
      <c r="E299" s="423">
        <v>26214.451800000006</v>
      </c>
      <c r="F299" s="423">
        <v>12989.12774</v>
      </c>
      <c r="G299" s="423">
        <v>12169.287859999997</v>
      </c>
      <c r="H299" s="423">
        <v>12581.053110000001</v>
      </c>
      <c r="I299" s="423">
        <v>13190.834209999997</v>
      </c>
      <c r="J299" s="423">
        <v>10799.98774</v>
      </c>
      <c r="K299" s="423">
        <v>18664.493389999996</v>
      </c>
      <c r="L299" s="423">
        <v>8870.1342199999999</v>
      </c>
      <c r="M299" s="423">
        <v>15740.422480000007</v>
      </c>
      <c r="N299" s="423">
        <v>30016.458659999997</v>
      </c>
      <c r="O299" s="423">
        <v>12300.327849999998</v>
      </c>
      <c r="P299" s="423">
        <v>10304.107530000001</v>
      </c>
      <c r="Q299" s="423">
        <v>7504.8157599999995</v>
      </c>
      <c r="R299" s="423">
        <v>5208.7356100000015</v>
      </c>
      <c r="S299" s="423">
        <v>5637.3350599999994</v>
      </c>
      <c r="T299" s="423">
        <v>12013.650670000001</v>
      </c>
      <c r="U299" s="423">
        <v>15920.200150000001</v>
      </c>
      <c r="V299" s="423">
        <v>5350.3762099999967</v>
      </c>
      <c r="W299" s="423">
        <v>5378.9676099999997</v>
      </c>
      <c r="X299" s="423">
        <v>15073.644500000002</v>
      </c>
      <c r="Y299" s="423">
        <v>10555.708150000002</v>
      </c>
      <c r="Z299" s="423">
        <v>15863.635249999999</v>
      </c>
      <c r="AA299" s="423">
        <v>7169.3597299999974</v>
      </c>
      <c r="AB299" s="423">
        <v>19570.999530000005</v>
      </c>
      <c r="AC299" s="423">
        <v>25912.735619999992</v>
      </c>
      <c r="AD299" s="423">
        <v>11484.731419999998</v>
      </c>
      <c r="AE299" s="423">
        <v>24974.671259999996</v>
      </c>
      <c r="AF299" s="423">
        <v>6689.2890700000016</v>
      </c>
      <c r="AG299" s="423">
        <v>7261.6542299999992</v>
      </c>
      <c r="AH299" s="423">
        <v>3566.3333599999996</v>
      </c>
      <c r="AI299" s="423">
        <v>2261.1471499999998</v>
      </c>
      <c r="AJ299" s="423">
        <v>3885.6415500000003</v>
      </c>
      <c r="AK299" s="423">
        <v>3129.6923700000007</v>
      </c>
      <c r="AL299" s="423">
        <v>8702.319739999999</v>
      </c>
      <c r="AM299" s="423">
        <v>1853.7282199999997</v>
      </c>
      <c r="AN299" s="423">
        <v>11297.413220000009</v>
      </c>
      <c r="AO299" s="423">
        <v>7634.2123200000024</v>
      </c>
      <c r="AP299" s="423">
        <v>2729.5627000000009</v>
      </c>
      <c r="AQ299" s="423">
        <v>619507.42477000016</v>
      </c>
    </row>
    <row r="300" spans="1:43" x14ac:dyDescent="0.25">
      <c r="A300" s="424" t="s">
        <v>290</v>
      </c>
      <c r="B300" s="425">
        <v>101511.64379</v>
      </c>
      <c r="C300" s="425">
        <v>26832.781440000006</v>
      </c>
      <c r="D300" s="425">
        <v>60735.612989999994</v>
      </c>
      <c r="E300" s="425">
        <v>25298.124960000001</v>
      </c>
      <c r="F300" s="425">
        <v>12222.940620000001</v>
      </c>
      <c r="G300" s="425">
        <v>12723.002849999997</v>
      </c>
      <c r="H300" s="425">
        <v>11601.050229999999</v>
      </c>
      <c r="I300" s="425">
        <v>11975.985500000003</v>
      </c>
      <c r="J300" s="425">
        <v>12621.716859999997</v>
      </c>
      <c r="K300" s="425">
        <v>16562.597109999999</v>
      </c>
      <c r="L300" s="425">
        <v>8379.4237100000009</v>
      </c>
      <c r="M300" s="425">
        <v>13415.757210000002</v>
      </c>
      <c r="N300" s="425">
        <v>26716.920220000004</v>
      </c>
      <c r="O300" s="425">
        <v>12362.32012</v>
      </c>
      <c r="P300" s="425">
        <v>10008.818800000001</v>
      </c>
      <c r="Q300" s="425">
        <v>8101.6025399999999</v>
      </c>
      <c r="R300" s="425">
        <v>7543.7623700000004</v>
      </c>
      <c r="S300" s="425">
        <v>7098.5818399999989</v>
      </c>
      <c r="T300" s="425">
        <v>12304.87724</v>
      </c>
      <c r="U300" s="425">
        <v>13482.935920000004</v>
      </c>
      <c r="V300" s="425">
        <v>5230.1189099999992</v>
      </c>
      <c r="W300" s="425">
        <v>7696.962779999998</v>
      </c>
      <c r="X300" s="425">
        <v>13774.522020000004</v>
      </c>
      <c r="Y300" s="425">
        <v>10243.362299999997</v>
      </c>
      <c r="Z300" s="425">
        <v>18927.686600000001</v>
      </c>
      <c r="AA300" s="425">
        <v>8743.9283300000006</v>
      </c>
      <c r="AB300" s="425">
        <v>17652.412690000001</v>
      </c>
      <c r="AC300" s="425">
        <v>25768.001850000001</v>
      </c>
      <c r="AD300" s="425">
        <v>11132.976719999999</v>
      </c>
      <c r="AE300" s="425">
        <v>23587.615369999996</v>
      </c>
      <c r="AF300" s="425">
        <v>5748.7517200000002</v>
      </c>
      <c r="AG300" s="425">
        <v>6975.5885799999996</v>
      </c>
      <c r="AH300" s="425">
        <v>5981.9047</v>
      </c>
      <c r="AI300" s="425">
        <v>3340.4250500000007</v>
      </c>
      <c r="AJ300" s="425">
        <v>3993.51928</v>
      </c>
      <c r="AK300" s="425">
        <v>2359.6901400000002</v>
      </c>
      <c r="AL300" s="425">
        <v>10051.380789999999</v>
      </c>
      <c r="AM300" s="425">
        <v>3364.1452700000009</v>
      </c>
      <c r="AN300" s="425">
        <v>10299.71168</v>
      </c>
      <c r="AO300" s="425">
        <v>8161.7429400000001</v>
      </c>
      <c r="AP300" s="425">
        <v>3084.0054000000005</v>
      </c>
      <c r="AQ300" s="425">
        <v>617618.90943999996</v>
      </c>
    </row>
    <row r="301" spans="1:43" x14ac:dyDescent="0.25">
      <c r="A301" s="424" t="s">
        <v>291</v>
      </c>
      <c r="B301" s="425">
        <v>46609.423640000008</v>
      </c>
      <c r="C301" s="425">
        <v>14930.867130000001</v>
      </c>
      <c r="D301" s="425">
        <v>31784.290869999997</v>
      </c>
      <c r="E301" s="425">
        <v>14423.58383</v>
      </c>
      <c r="F301" s="425">
        <v>7545.3949000000002</v>
      </c>
      <c r="G301" s="425">
        <v>7312.4880999999996</v>
      </c>
      <c r="H301" s="425">
        <v>7182.2623599999988</v>
      </c>
      <c r="I301" s="425">
        <v>6025.8924100000004</v>
      </c>
      <c r="J301" s="425">
        <v>6834.0776500000002</v>
      </c>
      <c r="K301" s="425">
        <v>9830.3407399999996</v>
      </c>
      <c r="L301" s="425">
        <v>5053.3790900000004</v>
      </c>
      <c r="M301" s="425">
        <v>7783.4042399999998</v>
      </c>
      <c r="N301" s="425">
        <v>11626.18787</v>
      </c>
      <c r="O301" s="425">
        <v>8563.2183600000008</v>
      </c>
      <c r="P301" s="425">
        <v>5869.6841999999997</v>
      </c>
      <c r="Q301" s="425">
        <v>4778.2855399999999</v>
      </c>
      <c r="R301" s="425">
        <v>4696.6754700000001</v>
      </c>
      <c r="S301" s="425">
        <v>3843.8600200000001</v>
      </c>
      <c r="T301" s="425">
        <v>7328.9537100000007</v>
      </c>
      <c r="U301" s="425">
        <v>8074.3879899999993</v>
      </c>
      <c r="V301" s="425">
        <v>3239.4002499999997</v>
      </c>
      <c r="W301" s="425">
        <v>4606.7995899999987</v>
      </c>
      <c r="X301" s="425">
        <v>7998.7406800000008</v>
      </c>
      <c r="Y301" s="425">
        <v>6739.586339999998</v>
      </c>
      <c r="Z301" s="425">
        <v>10134.254939999999</v>
      </c>
      <c r="AA301" s="425">
        <v>5092.4482400000006</v>
      </c>
      <c r="AB301" s="425">
        <v>10229.599620000001</v>
      </c>
      <c r="AC301" s="425">
        <v>14708.106340000002</v>
      </c>
      <c r="AD301" s="425">
        <v>6914.4754599999997</v>
      </c>
      <c r="AE301" s="425">
        <v>13156.2412</v>
      </c>
      <c r="AF301" s="425">
        <v>2817.2822200000001</v>
      </c>
      <c r="AG301" s="425">
        <v>4462.8984500000006</v>
      </c>
      <c r="AH301" s="425">
        <v>3691.0797300000004</v>
      </c>
      <c r="AI301" s="425">
        <v>2148.1652000000004</v>
      </c>
      <c r="AJ301" s="425">
        <v>2778.4572400000002</v>
      </c>
      <c r="AK301" s="425">
        <v>1497.1390800000004</v>
      </c>
      <c r="AL301" s="425">
        <v>6116.8222900000001</v>
      </c>
      <c r="AM301" s="425">
        <v>2128.8049100000003</v>
      </c>
      <c r="AN301" s="425">
        <v>5552.6986200000001</v>
      </c>
      <c r="AO301" s="425">
        <v>4721.7829099999999</v>
      </c>
      <c r="AP301" s="425">
        <v>2272.3523100000002</v>
      </c>
      <c r="AQ301" s="425">
        <v>341103.79373999988</v>
      </c>
    </row>
    <row r="302" spans="1:43" x14ac:dyDescent="0.25">
      <c r="A302" s="424" t="s">
        <v>292</v>
      </c>
      <c r="B302" s="425">
        <v>8885.0027799999989</v>
      </c>
      <c r="C302" s="425">
        <v>2837.2711600000002</v>
      </c>
      <c r="D302" s="425">
        <v>6243.7607099999996</v>
      </c>
      <c r="E302" s="425">
        <v>3481.8596900000002</v>
      </c>
      <c r="F302" s="425">
        <v>1248.0384799999999</v>
      </c>
      <c r="G302" s="425">
        <v>1157.07214</v>
      </c>
      <c r="H302" s="425">
        <v>1086.8466899999999</v>
      </c>
      <c r="I302" s="425">
        <v>1522.7804599999999</v>
      </c>
      <c r="J302" s="425">
        <v>1176.23522</v>
      </c>
      <c r="K302" s="425">
        <v>1304.6369399999996</v>
      </c>
      <c r="L302" s="425">
        <v>946.28549999999996</v>
      </c>
      <c r="M302" s="425">
        <v>989.42719000000011</v>
      </c>
      <c r="N302" s="425">
        <v>1631.6642599999998</v>
      </c>
      <c r="O302" s="425">
        <v>882.27562999999998</v>
      </c>
      <c r="P302" s="425">
        <v>490.35183999999998</v>
      </c>
      <c r="Q302" s="425">
        <v>1011.80101</v>
      </c>
      <c r="R302" s="425">
        <v>699.62437999999997</v>
      </c>
      <c r="S302" s="425">
        <v>1028.4989600000001</v>
      </c>
      <c r="T302" s="425">
        <v>737.02708999999993</v>
      </c>
      <c r="U302" s="425">
        <v>1127.0020099999999</v>
      </c>
      <c r="V302" s="425">
        <v>404.82218999999992</v>
      </c>
      <c r="W302" s="425">
        <v>724.26188000000002</v>
      </c>
      <c r="X302" s="425">
        <v>880.53388999999993</v>
      </c>
      <c r="Y302" s="425">
        <v>662.27884000000006</v>
      </c>
      <c r="Z302" s="425">
        <v>3226.1543099999999</v>
      </c>
      <c r="AA302" s="425">
        <v>777.41300000000001</v>
      </c>
      <c r="AB302" s="425">
        <v>836.97113999999988</v>
      </c>
      <c r="AC302" s="425">
        <v>1430.4641500000002</v>
      </c>
      <c r="AD302" s="425">
        <v>625.84595999999999</v>
      </c>
      <c r="AE302" s="425">
        <v>2108.2049999999999</v>
      </c>
      <c r="AF302" s="425">
        <v>306.32491999999996</v>
      </c>
      <c r="AG302" s="425">
        <v>381.34872000000001</v>
      </c>
      <c r="AH302" s="425">
        <v>555.63283999999999</v>
      </c>
      <c r="AI302" s="425">
        <v>338.30792999999994</v>
      </c>
      <c r="AJ302" s="425">
        <v>417.50753000000003</v>
      </c>
      <c r="AK302" s="425">
        <v>293.79258999999996</v>
      </c>
      <c r="AL302" s="425">
        <v>730.64575000000002</v>
      </c>
      <c r="AM302" s="425">
        <v>264.95029</v>
      </c>
      <c r="AN302" s="425">
        <v>1044.38798</v>
      </c>
      <c r="AO302" s="425">
        <v>943.78127999999992</v>
      </c>
      <c r="AP302" s="425">
        <v>179.31207000000001</v>
      </c>
      <c r="AQ302" s="425">
        <v>55620.404399999999</v>
      </c>
    </row>
    <row r="303" spans="1:43" x14ac:dyDescent="0.25">
      <c r="A303" s="424" t="s">
        <v>293</v>
      </c>
      <c r="B303" s="425">
        <v>9801.2584500000012</v>
      </c>
      <c r="C303" s="425">
        <v>1072.7755300000001</v>
      </c>
      <c r="D303" s="425">
        <v>526.51592000000005</v>
      </c>
      <c r="E303" s="425">
        <v>198.44427999999999</v>
      </c>
      <c r="F303" s="425">
        <v>172.54150000000001</v>
      </c>
      <c r="G303" s="425">
        <v>88.728759999999994</v>
      </c>
      <c r="H303" s="425">
        <v>82.848590000000002</v>
      </c>
      <c r="I303" s="425">
        <v>136.35593</v>
      </c>
      <c r="J303" s="425">
        <v>143.14838999999998</v>
      </c>
      <c r="K303" s="425">
        <v>110.60852</v>
      </c>
      <c r="L303" s="425">
        <v>95.486879999999985</v>
      </c>
      <c r="M303" s="425">
        <v>135.22092000000001</v>
      </c>
      <c r="N303" s="425">
        <v>1308.0220999999999</v>
      </c>
      <c r="O303" s="425">
        <v>161.64618000000002</v>
      </c>
      <c r="P303" s="425">
        <v>156.09665999999999</v>
      </c>
      <c r="Q303" s="425">
        <v>94.012380000000007</v>
      </c>
      <c r="R303" s="425">
        <v>90.166250000000005</v>
      </c>
      <c r="S303" s="425">
        <v>14.043389999999999</v>
      </c>
      <c r="T303" s="425">
        <v>155.98611</v>
      </c>
      <c r="U303" s="425">
        <v>150.15299000000002</v>
      </c>
      <c r="V303" s="425">
        <v>130.57745</v>
      </c>
      <c r="W303" s="425">
        <v>62.915649999999999</v>
      </c>
      <c r="X303" s="425">
        <v>170.59388999999999</v>
      </c>
      <c r="Y303" s="425">
        <v>116.10793000000001</v>
      </c>
      <c r="Z303" s="425">
        <v>140.79264999999992</v>
      </c>
      <c r="AA303" s="425">
        <v>110.18384000000002</v>
      </c>
      <c r="AB303" s="425">
        <v>147.24929</v>
      </c>
      <c r="AC303" s="425">
        <v>779.35175000000004</v>
      </c>
      <c r="AD303" s="425">
        <v>137.55396999999999</v>
      </c>
      <c r="AE303" s="425">
        <v>252.83109000000002</v>
      </c>
      <c r="AF303" s="425">
        <v>114.26055000000002</v>
      </c>
      <c r="AG303" s="425">
        <v>49.929659999999998</v>
      </c>
      <c r="AH303" s="425">
        <v>122.55264000000001</v>
      </c>
      <c r="AI303" s="425">
        <v>47.892269999999996</v>
      </c>
      <c r="AJ303" s="425">
        <v>87.271810000000002</v>
      </c>
      <c r="AK303" s="425">
        <v>44.742059999999995</v>
      </c>
      <c r="AL303" s="425">
        <v>100.91412999999999</v>
      </c>
      <c r="AM303" s="425">
        <v>82.047929999999994</v>
      </c>
      <c r="AN303" s="425">
        <v>180.51570000000001</v>
      </c>
      <c r="AO303" s="425">
        <v>137.61896999999999</v>
      </c>
      <c r="AP303" s="425">
        <v>59.888690000000004</v>
      </c>
      <c r="AQ303" s="425">
        <v>17769.851650000004</v>
      </c>
    </row>
    <row r="304" spans="1:43" x14ac:dyDescent="0.25">
      <c r="A304" s="424" t="s">
        <v>294</v>
      </c>
      <c r="B304" s="425">
        <v>4653.81621</v>
      </c>
      <c r="C304" s="425">
        <v>451.53008999999997</v>
      </c>
      <c r="D304" s="425">
        <v>2706.2183600000003</v>
      </c>
      <c r="E304" s="425">
        <v>861.88549</v>
      </c>
      <c r="F304" s="425">
        <v>180.94902999999999</v>
      </c>
      <c r="G304" s="425">
        <v>198.10499999999999</v>
      </c>
      <c r="H304" s="425">
        <v>175.42013999999998</v>
      </c>
      <c r="I304" s="425">
        <v>272.26900000000001</v>
      </c>
      <c r="J304" s="425">
        <v>337.03366</v>
      </c>
      <c r="K304" s="425">
        <v>323.59733</v>
      </c>
      <c r="L304" s="425">
        <v>187.81832999999997</v>
      </c>
      <c r="M304" s="425">
        <v>241.92553000000001</v>
      </c>
      <c r="N304" s="425">
        <v>418.98230999999998</v>
      </c>
      <c r="O304" s="425">
        <v>150.74060999999995</v>
      </c>
      <c r="P304" s="425">
        <v>422.59793999999999</v>
      </c>
      <c r="Q304" s="425">
        <v>229.84873999999999</v>
      </c>
      <c r="R304" s="425">
        <v>182.51157000000001</v>
      </c>
      <c r="S304" s="425">
        <v>298.43720000000002</v>
      </c>
      <c r="T304" s="425">
        <v>250.12616</v>
      </c>
      <c r="U304" s="425">
        <v>342.96238</v>
      </c>
      <c r="V304" s="425">
        <v>146.42483999999996</v>
      </c>
      <c r="W304" s="425">
        <v>166.48113000000001</v>
      </c>
      <c r="X304" s="425">
        <v>407.53439000000003</v>
      </c>
      <c r="Y304" s="425">
        <v>155.6961</v>
      </c>
      <c r="Z304" s="425">
        <v>233.85883999999999</v>
      </c>
      <c r="AA304" s="425">
        <v>159.70185999999998</v>
      </c>
      <c r="AB304" s="425">
        <v>347.85353999999995</v>
      </c>
      <c r="AC304" s="425">
        <v>785.86639999999989</v>
      </c>
      <c r="AD304" s="425">
        <v>336.52432999999996</v>
      </c>
      <c r="AE304" s="425">
        <v>800.95126999999991</v>
      </c>
      <c r="AF304" s="425">
        <v>34.362569999999998</v>
      </c>
      <c r="AG304" s="425">
        <v>156.05922000000001</v>
      </c>
      <c r="AH304" s="425">
        <v>134.17337000000001</v>
      </c>
      <c r="AI304" s="425">
        <v>62.340739999999997</v>
      </c>
      <c r="AJ304" s="425">
        <v>91.84478</v>
      </c>
      <c r="AK304" s="425">
        <v>34.0047</v>
      </c>
      <c r="AL304" s="425">
        <v>298.13302000000004</v>
      </c>
      <c r="AM304" s="425">
        <v>223.49059</v>
      </c>
      <c r="AN304" s="425">
        <v>236.13609999999997</v>
      </c>
      <c r="AO304" s="425">
        <v>207.01607999999999</v>
      </c>
      <c r="AP304" s="425">
        <v>36.811979999999998</v>
      </c>
      <c r="AQ304" s="425">
        <v>17942.040930000006</v>
      </c>
    </row>
    <row r="305" spans="1:43" x14ac:dyDescent="0.25">
      <c r="A305" s="424" t="s">
        <v>295</v>
      </c>
      <c r="B305" s="425">
        <v>5063.53964</v>
      </c>
      <c r="C305" s="425">
        <v>1100.9989400000002</v>
      </c>
      <c r="D305" s="425">
        <v>3812.3069700000001</v>
      </c>
      <c r="E305" s="425">
        <v>1272.6900899999998</v>
      </c>
      <c r="F305" s="425">
        <v>689.87900000000002</v>
      </c>
      <c r="G305" s="425">
        <v>637.04291000000001</v>
      </c>
      <c r="H305" s="425">
        <v>568.44909999999993</v>
      </c>
      <c r="I305" s="425">
        <v>925.44600000000003</v>
      </c>
      <c r="J305" s="425">
        <v>832.78934000000004</v>
      </c>
      <c r="K305" s="425">
        <v>695.37426999999991</v>
      </c>
      <c r="L305" s="425">
        <v>596.53320000000008</v>
      </c>
      <c r="M305" s="425">
        <v>147.2157</v>
      </c>
      <c r="N305" s="425">
        <v>1999.3067800000001</v>
      </c>
      <c r="O305" s="425">
        <v>603.66611999999998</v>
      </c>
      <c r="P305" s="425">
        <v>563.31817000000001</v>
      </c>
      <c r="Q305" s="425">
        <v>402.22275000000002</v>
      </c>
      <c r="R305" s="425">
        <v>361.48761999999999</v>
      </c>
      <c r="S305" s="425">
        <v>288.03495000000004</v>
      </c>
      <c r="T305" s="425">
        <v>697.15116</v>
      </c>
      <c r="U305" s="425">
        <v>492.93489</v>
      </c>
      <c r="V305" s="425">
        <v>329.54515999999995</v>
      </c>
      <c r="W305" s="425">
        <v>534.4018299999999</v>
      </c>
      <c r="X305" s="425">
        <v>1163.5356399999998</v>
      </c>
      <c r="Y305" s="425">
        <v>429.21914999999996</v>
      </c>
      <c r="Z305" s="425">
        <v>1121.8641599999999</v>
      </c>
      <c r="AA305" s="425">
        <v>476.54348999999996</v>
      </c>
      <c r="AB305" s="425">
        <v>1206.49272</v>
      </c>
      <c r="AC305" s="425">
        <v>1514.9458500000001</v>
      </c>
      <c r="AD305" s="425">
        <v>680.83769000000007</v>
      </c>
      <c r="AE305" s="425">
        <v>1246.8206299999999</v>
      </c>
      <c r="AF305" s="425">
        <v>431.38763</v>
      </c>
      <c r="AG305" s="425">
        <v>334.09908999999999</v>
      </c>
      <c r="AH305" s="425">
        <v>290.95227</v>
      </c>
      <c r="AI305" s="425">
        <v>158.14060000000001</v>
      </c>
      <c r="AJ305" s="425">
        <v>226.29355000000001</v>
      </c>
      <c r="AK305" s="425">
        <v>23.901059999999998</v>
      </c>
      <c r="AL305" s="425">
        <v>480.88236000000001</v>
      </c>
      <c r="AM305" s="425">
        <v>160.76497000000001</v>
      </c>
      <c r="AN305" s="425">
        <v>693.26978999999994</v>
      </c>
      <c r="AO305" s="425">
        <v>409.48989999999998</v>
      </c>
      <c r="AP305" s="425">
        <v>109.66872000000001</v>
      </c>
      <c r="AQ305" s="425">
        <v>33773.443860000007</v>
      </c>
    </row>
    <row r="306" spans="1:43" x14ac:dyDescent="0.25">
      <c r="A306" s="424" t="s">
        <v>296</v>
      </c>
      <c r="B306" s="425">
        <v>3479.6324600000003</v>
      </c>
      <c r="C306" s="425">
        <v>670.98813000000007</v>
      </c>
      <c r="D306" s="425">
        <v>1864.5886300000002</v>
      </c>
      <c r="E306" s="425">
        <v>68.087910000000008</v>
      </c>
      <c r="F306" s="425">
        <v>126.09043000000001</v>
      </c>
      <c r="G306" s="425">
        <v>230.34036</v>
      </c>
      <c r="H306" s="425">
        <v>87.525919999999999</v>
      </c>
      <c r="I306" s="425">
        <v>80.011290000000002</v>
      </c>
      <c r="J306" s="425">
        <v>286.21021000000002</v>
      </c>
      <c r="K306" s="425">
        <v>127.28216</v>
      </c>
      <c r="L306" s="425">
        <v>67.08999</v>
      </c>
      <c r="M306" s="425">
        <v>39.725589999999997</v>
      </c>
      <c r="N306" s="425">
        <v>176.40547999999998</v>
      </c>
      <c r="O306" s="425">
        <v>23.97129</v>
      </c>
      <c r="P306" s="425">
        <v>96.928340000000006</v>
      </c>
      <c r="Q306" s="425">
        <v>110.09347999999999</v>
      </c>
      <c r="R306" s="425">
        <v>42.766640000000002</v>
      </c>
      <c r="S306" s="425">
        <v>154.46861999999999</v>
      </c>
      <c r="T306" s="425">
        <v>112.87721999999999</v>
      </c>
      <c r="U306" s="425">
        <v>165.31188999999998</v>
      </c>
      <c r="V306" s="425">
        <v>23.760400000000001</v>
      </c>
      <c r="W306" s="425">
        <v>97.87733999999999</v>
      </c>
      <c r="X306" s="425">
        <v>179.64658000000003</v>
      </c>
      <c r="Y306" s="425">
        <v>294.86408999999998</v>
      </c>
      <c r="Z306" s="425">
        <v>196.29262</v>
      </c>
      <c r="AA306" s="425">
        <v>41.075960000000002</v>
      </c>
      <c r="AB306" s="425">
        <v>89.086919999999992</v>
      </c>
      <c r="AC306" s="425">
        <v>420.34604000000002</v>
      </c>
      <c r="AD306" s="425">
        <v>123.45572</v>
      </c>
      <c r="AE306" s="425">
        <v>244.57882000000001</v>
      </c>
      <c r="AF306" s="425">
        <v>72.875439999999998</v>
      </c>
      <c r="AG306" s="425">
        <v>26.495189999999997</v>
      </c>
      <c r="AH306" s="425">
        <v>48.239290000000004</v>
      </c>
      <c r="AI306" s="425">
        <v>39.113399999999999</v>
      </c>
      <c r="AJ306" s="425">
        <v>30.969630000000002</v>
      </c>
      <c r="AK306" s="425">
        <v>86.074299999999994</v>
      </c>
      <c r="AL306" s="425">
        <v>63.776440000000001</v>
      </c>
      <c r="AM306" s="425">
        <v>64.824470000000005</v>
      </c>
      <c r="AN306" s="425">
        <v>77.51879000000001</v>
      </c>
      <c r="AO306" s="425">
        <v>29.4635</v>
      </c>
      <c r="AP306" s="425">
        <v>56.498830000000005</v>
      </c>
      <c r="AQ306" s="425">
        <v>10317.229810000001</v>
      </c>
    </row>
    <row r="307" spans="1:43" x14ac:dyDescent="0.25">
      <c r="A307" s="424" t="s">
        <v>297</v>
      </c>
      <c r="B307" s="425">
        <v>3093.826</v>
      </c>
      <c r="C307" s="425">
        <v>905.35884999999996</v>
      </c>
      <c r="D307" s="425">
        <v>2018.1211600000001</v>
      </c>
      <c r="E307" s="425">
        <v>451.09447999999998</v>
      </c>
      <c r="F307" s="425">
        <v>225.01409000000001</v>
      </c>
      <c r="G307" s="425">
        <v>229.81805</v>
      </c>
      <c r="H307" s="425">
        <v>353.70911999999998</v>
      </c>
      <c r="I307" s="425">
        <v>410.98226999999997</v>
      </c>
      <c r="J307" s="425">
        <v>427.62090999999998</v>
      </c>
      <c r="K307" s="425">
        <v>526.08187999999996</v>
      </c>
      <c r="L307" s="425">
        <v>200.46217999999999</v>
      </c>
      <c r="M307" s="425">
        <v>350.68036000000006</v>
      </c>
      <c r="N307" s="425">
        <v>543.9694199999999</v>
      </c>
      <c r="O307" s="425">
        <v>227.80674999999999</v>
      </c>
      <c r="P307" s="425">
        <v>310.67677000000003</v>
      </c>
      <c r="Q307" s="425">
        <v>163.14792</v>
      </c>
      <c r="R307" s="425">
        <v>242.18090000000001</v>
      </c>
      <c r="S307" s="425">
        <v>188.71199999999996</v>
      </c>
      <c r="T307" s="425">
        <v>859.30379000000005</v>
      </c>
      <c r="U307" s="425">
        <v>316.27476000000007</v>
      </c>
      <c r="V307" s="425">
        <v>175.81913</v>
      </c>
      <c r="W307" s="425">
        <v>205.98604</v>
      </c>
      <c r="X307" s="425">
        <v>206.62088</v>
      </c>
      <c r="Y307" s="425">
        <v>269.56109000000004</v>
      </c>
      <c r="Z307" s="425">
        <v>565.75977</v>
      </c>
      <c r="AA307" s="425">
        <v>157.28700999999998</v>
      </c>
      <c r="AB307" s="425">
        <v>295.67092000000002</v>
      </c>
      <c r="AC307" s="425">
        <v>984.78416000000004</v>
      </c>
      <c r="AD307" s="425">
        <v>337.09542999999996</v>
      </c>
      <c r="AE307" s="425">
        <v>730.46121000000005</v>
      </c>
      <c r="AF307" s="425">
        <v>176.1671</v>
      </c>
      <c r="AG307" s="425">
        <v>217.96654000000001</v>
      </c>
      <c r="AH307" s="425">
        <v>295.59020000000004</v>
      </c>
      <c r="AI307" s="425">
        <v>110.98936</v>
      </c>
      <c r="AJ307" s="425">
        <v>66.050470000000004</v>
      </c>
      <c r="AK307" s="425">
        <v>39.344859999999997</v>
      </c>
      <c r="AL307" s="425">
        <v>367.89697999999999</v>
      </c>
      <c r="AM307" s="425">
        <v>47.478139999999996</v>
      </c>
      <c r="AN307" s="425">
        <v>560.52818000000002</v>
      </c>
      <c r="AO307" s="425">
        <v>149.40529999999998</v>
      </c>
      <c r="AP307" s="425">
        <v>63.794509999999995</v>
      </c>
      <c r="AQ307" s="425">
        <v>18069.098939999996</v>
      </c>
    </row>
    <row r="308" spans="1:43" x14ac:dyDescent="0.25">
      <c r="A308" s="424" t="s">
        <v>298</v>
      </c>
      <c r="B308" s="425">
        <v>531.96375999999998</v>
      </c>
      <c r="C308" s="425">
        <v>295.19888000000003</v>
      </c>
      <c r="D308" s="425">
        <v>890.84461999999996</v>
      </c>
      <c r="E308" s="425">
        <v>129.15638999999999</v>
      </c>
      <c r="F308" s="425">
        <v>67.399380000000008</v>
      </c>
      <c r="G308" s="425">
        <v>279.22504000000004</v>
      </c>
      <c r="H308" s="425">
        <v>110.61158</v>
      </c>
      <c r="I308" s="425">
        <v>143.46254000000002</v>
      </c>
      <c r="J308" s="425">
        <v>179.70738</v>
      </c>
      <c r="K308" s="425">
        <v>207.01167000000001</v>
      </c>
      <c r="L308" s="425">
        <v>37.744999999999997</v>
      </c>
      <c r="M308" s="425">
        <v>91.140179999999987</v>
      </c>
      <c r="N308" s="425">
        <v>236.70170000000002</v>
      </c>
      <c r="O308" s="425">
        <v>185.57021</v>
      </c>
      <c r="P308" s="425">
        <v>139.19448</v>
      </c>
      <c r="Q308" s="425">
        <v>102.86618</v>
      </c>
      <c r="R308" s="425">
        <v>159.36301</v>
      </c>
      <c r="S308" s="425">
        <v>120.35155999999999</v>
      </c>
      <c r="T308" s="425">
        <v>178.07957999999999</v>
      </c>
      <c r="U308" s="425">
        <v>49.515599999999999</v>
      </c>
      <c r="V308" s="425">
        <v>8.886709999999999</v>
      </c>
      <c r="W308" s="425">
        <v>98.861829999999998</v>
      </c>
      <c r="X308" s="425">
        <v>159.19273000000001</v>
      </c>
      <c r="Y308" s="425">
        <v>48.142009999999999</v>
      </c>
      <c r="Z308" s="425">
        <v>108.12912</v>
      </c>
      <c r="AA308" s="425">
        <v>167.37931</v>
      </c>
      <c r="AB308" s="425">
        <v>126.29972000000001</v>
      </c>
      <c r="AC308" s="425">
        <v>186.31765000000001</v>
      </c>
      <c r="AD308" s="425">
        <v>293.77079000000003</v>
      </c>
      <c r="AE308" s="425">
        <v>120.77138000000001</v>
      </c>
      <c r="AF308" s="425">
        <v>100.21314</v>
      </c>
      <c r="AG308" s="425">
        <v>139.61776999999998</v>
      </c>
      <c r="AH308" s="425">
        <v>31.507830000000002</v>
      </c>
      <c r="AI308" s="425">
        <v>77.731949999999998</v>
      </c>
      <c r="AJ308" s="425">
        <v>34.701979999999999</v>
      </c>
      <c r="AK308" s="425">
        <v>73.266720000000007</v>
      </c>
      <c r="AL308" s="425">
        <v>223.02223999999998</v>
      </c>
      <c r="AM308" s="425">
        <v>5.0190900000000003</v>
      </c>
      <c r="AN308" s="425">
        <v>118.19901</v>
      </c>
      <c r="AO308" s="425">
        <v>189.90592999999998</v>
      </c>
      <c r="AP308" s="425">
        <v>35.527800000000006</v>
      </c>
      <c r="AQ308" s="425">
        <v>6481.573449999998</v>
      </c>
    </row>
    <row r="309" spans="1:43" x14ac:dyDescent="0.25">
      <c r="A309" s="30" t="s">
        <v>299</v>
      </c>
      <c r="B309" s="425">
        <v>19393.180849999997</v>
      </c>
      <c r="C309" s="425">
        <v>4567.7927300000001</v>
      </c>
      <c r="D309" s="425">
        <v>10888.965749999999</v>
      </c>
      <c r="E309" s="425">
        <v>4411.3227999999999</v>
      </c>
      <c r="F309" s="425">
        <v>1967.63381</v>
      </c>
      <c r="G309" s="425">
        <v>2590.1824899999997</v>
      </c>
      <c r="H309" s="425">
        <v>1953.3767300000002</v>
      </c>
      <c r="I309" s="425">
        <v>2458.7856000000002</v>
      </c>
      <c r="J309" s="425">
        <v>2404.8940999999995</v>
      </c>
      <c r="K309" s="425">
        <v>3437.6635999999994</v>
      </c>
      <c r="L309" s="425">
        <v>1194.6235399999998</v>
      </c>
      <c r="M309" s="425">
        <v>3637.0174999999999</v>
      </c>
      <c r="N309" s="425">
        <v>8775.6803</v>
      </c>
      <c r="O309" s="425">
        <v>1563.4249700000003</v>
      </c>
      <c r="P309" s="425">
        <v>1959.9704000000002</v>
      </c>
      <c r="Q309" s="425">
        <v>1209.3245400000001</v>
      </c>
      <c r="R309" s="425">
        <v>1068.9865300000001</v>
      </c>
      <c r="S309" s="425">
        <v>1162.1751399999998</v>
      </c>
      <c r="T309" s="425">
        <v>1985.3724199999999</v>
      </c>
      <c r="U309" s="425">
        <v>2764.3934100000001</v>
      </c>
      <c r="V309" s="425">
        <v>770.88278000000003</v>
      </c>
      <c r="W309" s="425">
        <v>1199.3774900000003</v>
      </c>
      <c r="X309" s="425">
        <v>2608.1233400000001</v>
      </c>
      <c r="Y309" s="425">
        <v>1527.9067500000001</v>
      </c>
      <c r="Z309" s="425">
        <v>3200.5801900000006</v>
      </c>
      <c r="AA309" s="425">
        <v>1761.89562</v>
      </c>
      <c r="AB309" s="425">
        <v>4373.1888200000003</v>
      </c>
      <c r="AC309" s="425">
        <v>4957.8195099999994</v>
      </c>
      <c r="AD309" s="425">
        <v>1683.4173700000001</v>
      </c>
      <c r="AE309" s="425">
        <v>4926.7547699999996</v>
      </c>
      <c r="AF309" s="425">
        <v>1695.87815</v>
      </c>
      <c r="AG309" s="425">
        <v>1207.1739399999999</v>
      </c>
      <c r="AH309" s="425">
        <v>812.17653000000007</v>
      </c>
      <c r="AI309" s="425">
        <v>357.74360000000001</v>
      </c>
      <c r="AJ309" s="425">
        <v>260.42229000000003</v>
      </c>
      <c r="AK309" s="425">
        <v>267.42477000000002</v>
      </c>
      <c r="AL309" s="425">
        <v>1669.2875799999997</v>
      </c>
      <c r="AM309" s="425">
        <v>386.76488000000006</v>
      </c>
      <c r="AN309" s="425">
        <v>1836.45751</v>
      </c>
      <c r="AO309" s="425">
        <v>1373.27907</v>
      </c>
      <c r="AP309" s="425">
        <v>270.15048999999999</v>
      </c>
      <c r="AQ309" s="425">
        <v>116541.47266</v>
      </c>
    </row>
    <row r="310" spans="1:43" x14ac:dyDescent="0.25">
      <c r="A310" s="422" t="s">
        <v>300</v>
      </c>
      <c r="B310" s="423">
        <v>-2474.3392099999473</v>
      </c>
      <c r="C310" s="423">
        <v>2114.9351800000004</v>
      </c>
      <c r="D310" s="423">
        <v>315.54352999998082</v>
      </c>
      <c r="E310" s="423">
        <v>916.32684000000518</v>
      </c>
      <c r="F310" s="423">
        <v>766.18711999999869</v>
      </c>
      <c r="G310" s="423">
        <v>-553.7149900000004</v>
      </c>
      <c r="H310" s="423">
        <v>980.00288000000182</v>
      </c>
      <c r="I310" s="423">
        <v>1214.8487099999948</v>
      </c>
      <c r="J310" s="423">
        <v>-1821.7291199999963</v>
      </c>
      <c r="K310" s="423">
        <v>2101.8962799999972</v>
      </c>
      <c r="L310" s="423">
        <v>490.71050999999898</v>
      </c>
      <c r="M310" s="423">
        <v>2324.665270000005</v>
      </c>
      <c r="N310" s="423">
        <v>3299.538439999993</v>
      </c>
      <c r="O310" s="423">
        <v>-61.992270000002463</v>
      </c>
      <c r="P310" s="423">
        <v>295.28873000000021</v>
      </c>
      <c r="Q310" s="423">
        <v>-596.78678000000036</v>
      </c>
      <c r="R310" s="423">
        <v>-2335.0267599999988</v>
      </c>
      <c r="S310" s="423">
        <v>-1461.2467799999995</v>
      </c>
      <c r="T310" s="423">
        <v>-291.2265699999989</v>
      </c>
      <c r="U310" s="423">
        <v>2437.264229999997</v>
      </c>
      <c r="V310" s="423">
        <v>120.25729999999749</v>
      </c>
      <c r="W310" s="423">
        <v>-2317.9951699999983</v>
      </c>
      <c r="X310" s="423">
        <v>1299.1224799999982</v>
      </c>
      <c r="Y310" s="423">
        <v>312.34585000000516</v>
      </c>
      <c r="Z310" s="423">
        <v>-3064.0513500000015</v>
      </c>
      <c r="AA310" s="423">
        <v>-1574.5686000000032</v>
      </c>
      <c r="AB310" s="423">
        <v>1918.5868400000036</v>
      </c>
      <c r="AC310" s="423">
        <v>144.73376999999164</v>
      </c>
      <c r="AD310" s="423">
        <v>351.7546999999995</v>
      </c>
      <c r="AE310" s="423">
        <v>1387.0558899999996</v>
      </c>
      <c r="AF310" s="423">
        <v>940.53735000000142</v>
      </c>
      <c r="AG310" s="423">
        <v>286.06564999999955</v>
      </c>
      <c r="AH310" s="423">
        <v>-2415.5713400000004</v>
      </c>
      <c r="AI310" s="423">
        <v>-1079.277900000001</v>
      </c>
      <c r="AJ310" s="423">
        <v>-107.8777299999997</v>
      </c>
      <c r="AK310" s="423">
        <v>770.00223000000051</v>
      </c>
      <c r="AL310" s="423">
        <v>-1349.0610500000003</v>
      </c>
      <c r="AM310" s="423">
        <v>-1510.4170500000012</v>
      </c>
      <c r="AN310" s="423">
        <v>997.70154000000912</v>
      </c>
      <c r="AO310" s="423">
        <v>-527.53061999999773</v>
      </c>
      <c r="AP310" s="423">
        <v>-354.4426999999996</v>
      </c>
      <c r="AQ310" s="423">
        <v>1888.515330000032</v>
      </c>
    </row>
    <row r="311" spans="1:43" x14ac:dyDescent="0.25">
      <c r="A311" s="30" t="s">
        <v>301</v>
      </c>
      <c r="B311" s="425">
        <v>71.186050000000023</v>
      </c>
      <c r="C311" s="425">
        <v>12.362740000000001</v>
      </c>
      <c r="D311" s="425">
        <v>0</v>
      </c>
      <c r="E311" s="425">
        <v>4.1839899999999997</v>
      </c>
      <c r="F311" s="425">
        <v>0</v>
      </c>
      <c r="G311" s="425">
        <v>0</v>
      </c>
      <c r="H311" s="425">
        <v>0.44331999999999999</v>
      </c>
      <c r="I311" s="425">
        <v>0</v>
      </c>
      <c r="J311" s="425">
        <v>0</v>
      </c>
      <c r="K311" s="425">
        <v>3.1000000000000005E-4</v>
      </c>
      <c r="L311" s="425">
        <v>0</v>
      </c>
      <c r="M311" s="425">
        <v>0</v>
      </c>
      <c r="N311" s="425">
        <v>8.7682000000000002</v>
      </c>
      <c r="O311" s="425">
        <v>0</v>
      </c>
      <c r="P311" s="425">
        <v>3.08752</v>
      </c>
      <c r="Q311" s="425">
        <v>5.0599999999999994E-3</v>
      </c>
      <c r="R311" s="425">
        <v>0.27745999999999998</v>
      </c>
      <c r="S311" s="425">
        <v>4.1273299999999997</v>
      </c>
      <c r="T311" s="425">
        <v>4.0000000000000003E-5</v>
      </c>
      <c r="U311" s="425">
        <v>-2.34002</v>
      </c>
      <c r="V311" s="425">
        <v>0</v>
      </c>
      <c r="W311" s="425">
        <v>0</v>
      </c>
      <c r="X311" s="425">
        <v>0</v>
      </c>
      <c r="Y311" s="425">
        <v>0</v>
      </c>
      <c r="Z311" s="425">
        <v>0</v>
      </c>
      <c r="AA311" s="425">
        <v>0.6365599999999999</v>
      </c>
      <c r="AB311" s="425">
        <v>-0.12907999999999997</v>
      </c>
      <c r="AC311" s="425">
        <v>3.5020000000000003E-2</v>
      </c>
      <c r="AD311" s="425">
        <v>0</v>
      </c>
      <c r="AE311" s="425">
        <v>0</v>
      </c>
      <c r="AF311" s="425">
        <v>0</v>
      </c>
      <c r="AG311" s="425">
        <v>2.2100000000000002E-3</v>
      </c>
      <c r="AH311" s="425">
        <v>3.0839999999999999E-2</v>
      </c>
      <c r="AI311" s="425">
        <v>0</v>
      </c>
      <c r="AJ311" s="425">
        <v>3.6264099999999999</v>
      </c>
      <c r="AK311" s="425">
        <v>0</v>
      </c>
      <c r="AL311" s="425">
        <v>0</v>
      </c>
      <c r="AM311" s="425">
        <v>5.2999999999999998E-4</v>
      </c>
      <c r="AN311" s="425">
        <v>0</v>
      </c>
      <c r="AO311" s="425">
        <v>1.205E-2</v>
      </c>
      <c r="AP311" s="425">
        <v>0.65736000000000006</v>
      </c>
      <c r="AQ311" s="425">
        <v>106.97390000000001</v>
      </c>
    </row>
    <row r="312" spans="1:43" x14ac:dyDescent="0.25">
      <c r="A312" s="30" t="s">
        <v>302</v>
      </c>
      <c r="B312" s="425">
        <v>71.183120000000017</v>
      </c>
      <c r="C312" s="425">
        <v>12.362740000000001</v>
      </c>
      <c r="D312" s="425">
        <v>0</v>
      </c>
      <c r="E312" s="425">
        <v>0</v>
      </c>
      <c r="F312" s="425">
        <v>0</v>
      </c>
      <c r="G312" s="425">
        <v>0</v>
      </c>
      <c r="H312" s="425">
        <v>0.44331999999999999</v>
      </c>
      <c r="I312" s="425">
        <v>0</v>
      </c>
      <c r="J312" s="425">
        <v>0</v>
      </c>
      <c r="K312" s="425">
        <v>3.1000000000000005E-4</v>
      </c>
      <c r="L312" s="425">
        <v>0</v>
      </c>
      <c r="M312" s="425">
        <v>0</v>
      </c>
      <c r="N312" s="425">
        <v>2.5979999999999996E-2</v>
      </c>
      <c r="O312" s="425">
        <v>0</v>
      </c>
      <c r="P312" s="425">
        <v>3.08752</v>
      </c>
      <c r="Q312" s="425">
        <v>5.0599999999999994E-3</v>
      </c>
      <c r="R312" s="425">
        <v>0</v>
      </c>
      <c r="S312" s="425">
        <v>4.1273299999999997</v>
      </c>
      <c r="T312" s="425">
        <v>4.0000000000000003E-5</v>
      </c>
      <c r="U312" s="425">
        <v>-2.34002</v>
      </c>
      <c r="V312" s="425">
        <v>0</v>
      </c>
      <c r="W312" s="425">
        <v>0</v>
      </c>
      <c r="X312" s="425">
        <v>0</v>
      </c>
      <c r="Y312" s="425">
        <v>0</v>
      </c>
      <c r="Z312" s="425">
        <v>0</v>
      </c>
      <c r="AA312" s="425">
        <v>0.6365599999999999</v>
      </c>
      <c r="AB312" s="425">
        <v>-0.12907999999999997</v>
      </c>
      <c r="AC312" s="425">
        <v>1.0160000000000001E-2</v>
      </c>
      <c r="AD312" s="425">
        <v>0</v>
      </c>
      <c r="AE312" s="425">
        <v>0</v>
      </c>
      <c r="AF312" s="425">
        <v>0</v>
      </c>
      <c r="AG312" s="425">
        <v>2.2100000000000002E-3</v>
      </c>
      <c r="AH312" s="425">
        <v>3.0839999999999999E-2</v>
      </c>
      <c r="AI312" s="425">
        <v>0</v>
      </c>
      <c r="AJ312" s="425">
        <v>0</v>
      </c>
      <c r="AK312" s="425">
        <v>0</v>
      </c>
      <c r="AL312" s="425">
        <v>0</v>
      </c>
      <c r="AM312" s="425">
        <v>5.2999999999999998E-4</v>
      </c>
      <c r="AN312" s="425">
        <v>0</v>
      </c>
      <c r="AO312" s="425">
        <v>1.205E-2</v>
      </c>
      <c r="AP312" s="425">
        <v>0.65736000000000006</v>
      </c>
      <c r="AQ312" s="425">
        <v>90.116030000000023</v>
      </c>
    </row>
    <row r="313" spans="1:43" x14ac:dyDescent="0.25">
      <c r="A313" s="30" t="s">
        <v>303</v>
      </c>
      <c r="B313" s="425">
        <v>2.9300000000000003E-3</v>
      </c>
      <c r="C313" s="425">
        <v>0</v>
      </c>
      <c r="D313" s="425">
        <v>0</v>
      </c>
      <c r="E313" s="425">
        <v>4.1839899999999997</v>
      </c>
      <c r="F313" s="425">
        <v>0</v>
      </c>
      <c r="G313" s="425">
        <v>0</v>
      </c>
      <c r="H313" s="425">
        <v>0</v>
      </c>
      <c r="I313" s="425">
        <v>0</v>
      </c>
      <c r="J313" s="425">
        <v>0</v>
      </c>
      <c r="K313" s="425">
        <v>0</v>
      </c>
      <c r="L313" s="425">
        <v>0</v>
      </c>
      <c r="M313" s="425">
        <v>0</v>
      </c>
      <c r="N313" s="425">
        <v>8.7422199999999997</v>
      </c>
      <c r="O313" s="425">
        <v>0</v>
      </c>
      <c r="P313" s="425">
        <v>0</v>
      </c>
      <c r="Q313" s="425">
        <v>0</v>
      </c>
      <c r="R313" s="425">
        <v>0.27745999999999998</v>
      </c>
      <c r="S313" s="425">
        <v>0</v>
      </c>
      <c r="T313" s="425">
        <v>0</v>
      </c>
      <c r="U313" s="425">
        <v>0</v>
      </c>
      <c r="V313" s="425">
        <v>0</v>
      </c>
      <c r="W313" s="425">
        <v>0</v>
      </c>
      <c r="X313" s="425">
        <v>0</v>
      </c>
      <c r="Y313" s="425">
        <v>0</v>
      </c>
      <c r="Z313" s="425">
        <v>0</v>
      </c>
      <c r="AA313" s="425">
        <v>0</v>
      </c>
      <c r="AB313" s="425">
        <v>0</v>
      </c>
      <c r="AC313" s="425">
        <v>2.486E-2</v>
      </c>
      <c r="AD313" s="425">
        <v>0</v>
      </c>
      <c r="AE313" s="425">
        <v>0</v>
      </c>
      <c r="AF313" s="425">
        <v>0</v>
      </c>
      <c r="AG313" s="425">
        <v>0</v>
      </c>
      <c r="AH313" s="425">
        <v>0</v>
      </c>
      <c r="AI313" s="425">
        <v>0</v>
      </c>
      <c r="AJ313" s="425">
        <v>3.6264099999999999</v>
      </c>
      <c r="AK313" s="425">
        <v>0</v>
      </c>
      <c r="AL313" s="425">
        <v>0</v>
      </c>
      <c r="AM313" s="425">
        <v>0</v>
      </c>
      <c r="AN313" s="425">
        <v>0</v>
      </c>
      <c r="AO313" s="425">
        <v>0</v>
      </c>
      <c r="AP313" s="425">
        <v>0</v>
      </c>
      <c r="AQ313" s="425">
        <v>16.857869999999998</v>
      </c>
    </row>
    <row r="314" spans="1:43" x14ac:dyDescent="0.25">
      <c r="A314" s="30" t="s">
        <v>304</v>
      </c>
      <c r="B314" s="425">
        <v>14.95208</v>
      </c>
      <c r="C314" s="425">
        <v>689.18703000000005</v>
      </c>
      <c r="D314" s="425">
        <v>0</v>
      </c>
      <c r="E314" s="425">
        <v>0</v>
      </c>
      <c r="F314" s="425">
        <v>1.8190000000000001E-2</v>
      </c>
      <c r="G314" s="425">
        <v>0</v>
      </c>
      <c r="H314" s="425">
        <v>2.6174500000000003</v>
      </c>
      <c r="I314" s="425">
        <v>0</v>
      </c>
      <c r="J314" s="425">
        <v>0</v>
      </c>
      <c r="K314" s="425">
        <v>-8.4999999999999995E-4</v>
      </c>
      <c r="L314" s="425">
        <v>0</v>
      </c>
      <c r="M314" s="425">
        <v>0</v>
      </c>
      <c r="N314" s="425">
        <v>4.62514</v>
      </c>
      <c r="O314" s="425">
        <v>0</v>
      </c>
      <c r="P314" s="425">
        <v>9.75E-3</v>
      </c>
      <c r="Q314" s="425">
        <v>0</v>
      </c>
      <c r="R314" s="425">
        <v>0.94417000000000006</v>
      </c>
      <c r="S314" s="425">
        <v>0</v>
      </c>
      <c r="T314" s="425">
        <v>5.0000000000000002E-5</v>
      </c>
      <c r="U314" s="425">
        <v>39.205790000000007</v>
      </c>
      <c r="V314" s="425">
        <v>0</v>
      </c>
      <c r="W314" s="425">
        <v>0</v>
      </c>
      <c r="X314" s="425">
        <v>0</v>
      </c>
      <c r="Y314" s="425">
        <v>0</v>
      </c>
      <c r="Z314" s="425">
        <v>0</v>
      </c>
      <c r="AA314" s="425">
        <v>5.9873599999999998</v>
      </c>
      <c r="AB314" s="425">
        <v>7.0299999999999998E-3</v>
      </c>
      <c r="AC314" s="425">
        <v>4.2399999999999998E-3</v>
      </c>
      <c r="AD314" s="425">
        <v>0</v>
      </c>
      <c r="AE314" s="425">
        <v>0</v>
      </c>
      <c r="AF314" s="425">
        <v>0</v>
      </c>
      <c r="AG314" s="425">
        <v>1.5269999999999999E-2</v>
      </c>
      <c r="AH314" s="425">
        <v>-9.6620000000000011E-2</v>
      </c>
      <c r="AI314" s="425">
        <v>0</v>
      </c>
      <c r="AJ314" s="425">
        <v>2.6952200000000004</v>
      </c>
      <c r="AK314" s="425">
        <v>7.0000000000000007E-5</v>
      </c>
      <c r="AL314" s="425">
        <v>0</v>
      </c>
      <c r="AM314" s="425">
        <v>3.8E-3</v>
      </c>
      <c r="AN314" s="425">
        <v>0</v>
      </c>
      <c r="AO314" s="425">
        <v>2.375E-2</v>
      </c>
      <c r="AP314" s="425">
        <v>0.89156999999999997</v>
      </c>
      <c r="AQ314" s="425">
        <v>761.09048999999982</v>
      </c>
    </row>
    <row r="315" spans="1:43" x14ac:dyDescent="0.25">
      <c r="A315" s="30" t="s">
        <v>305</v>
      </c>
      <c r="B315" s="425">
        <v>14.95208</v>
      </c>
      <c r="C315" s="425">
        <v>689.18703000000005</v>
      </c>
      <c r="D315" s="425">
        <v>0</v>
      </c>
      <c r="E315" s="425">
        <v>0</v>
      </c>
      <c r="F315" s="425">
        <v>1.8190000000000001E-2</v>
      </c>
      <c r="G315" s="425">
        <v>0</v>
      </c>
      <c r="H315" s="425">
        <v>2.6174500000000003</v>
      </c>
      <c r="I315" s="425">
        <v>0</v>
      </c>
      <c r="J315" s="425">
        <v>0</v>
      </c>
      <c r="K315" s="425">
        <v>-8.4999999999999995E-4</v>
      </c>
      <c r="L315" s="425">
        <v>0</v>
      </c>
      <c r="M315" s="425">
        <v>0</v>
      </c>
      <c r="N315" s="425">
        <v>4.62514</v>
      </c>
      <c r="O315" s="425">
        <v>0</v>
      </c>
      <c r="P315" s="425">
        <v>9.75E-3</v>
      </c>
      <c r="Q315" s="425">
        <v>0</v>
      </c>
      <c r="R315" s="425">
        <v>0.93980000000000008</v>
      </c>
      <c r="S315" s="425">
        <v>0</v>
      </c>
      <c r="T315" s="425">
        <v>5.0000000000000002E-5</v>
      </c>
      <c r="U315" s="425">
        <v>77.094090000000008</v>
      </c>
      <c r="V315" s="425">
        <v>0</v>
      </c>
      <c r="W315" s="425">
        <v>0</v>
      </c>
      <c r="X315" s="425">
        <v>0</v>
      </c>
      <c r="Y315" s="425">
        <v>0</v>
      </c>
      <c r="Z315" s="425">
        <v>0</v>
      </c>
      <c r="AA315" s="425">
        <v>5.9873599999999998</v>
      </c>
      <c r="AB315" s="425">
        <v>7.0299999999999998E-3</v>
      </c>
      <c r="AC315" s="425">
        <v>4.2399999999999998E-3</v>
      </c>
      <c r="AD315" s="425">
        <v>0</v>
      </c>
      <c r="AE315" s="425">
        <v>0</v>
      </c>
      <c r="AF315" s="425">
        <v>0</v>
      </c>
      <c r="AG315" s="425">
        <v>1.5269999999999999E-2</v>
      </c>
      <c r="AH315" s="425">
        <v>-9.6620000000000011E-2</v>
      </c>
      <c r="AI315" s="425">
        <v>0</v>
      </c>
      <c r="AJ315" s="425">
        <v>2.6952200000000004</v>
      </c>
      <c r="AK315" s="425">
        <v>7.0000000000000007E-5</v>
      </c>
      <c r="AL315" s="425">
        <v>0</v>
      </c>
      <c r="AM315" s="425">
        <v>3.8E-3</v>
      </c>
      <c r="AN315" s="425">
        <v>0</v>
      </c>
      <c r="AO315" s="425">
        <v>2.375E-2</v>
      </c>
      <c r="AP315" s="425">
        <v>0.89156999999999997</v>
      </c>
      <c r="AQ315" s="425">
        <v>798.9744199999999</v>
      </c>
    </row>
    <row r="316" spans="1:43" x14ac:dyDescent="0.25">
      <c r="A316" s="30" t="s">
        <v>306</v>
      </c>
      <c r="B316" s="425">
        <v>0</v>
      </c>
      <c r="C316" s="425">
        <v>0</v>
      </c>
      <c r="D316" s="425">
        <v>0</v>
      </c>
      <c r="E316" s="425">
        <v>0</v>
      </c>
      <c r="F316" s="425">
        <v>0</v>
      </c>
      <c r="G316" s="425">
        <v>0</v>
      </c>
      <c r="H316" s="425">
        <v>0</v>
      </c>
      <c r="I316" s="425">
        <v>0</v>
      </c>
      <c r="J316" s="425">
        <v>0</v>
      </c>
      <c r="K316" s="425">
        <v>0</v>
      </c>
      <c r="L316" s="425">
        <v>0</v>
      </c>
      <c r="M316" s="425">
        <v>0</v>
      </c>
      <c r="N316" s="425">
        <v>0</v>
      </c>
      <c r="O316" s="425">
        <v>0</v>
      </c>
      <c r="P316" s="425">
        <v>0</v>
      </c>
      <c r="Q316" s="425">
        <v>0</v>
      </c>
      <c r="R316" s="425">
        <v>4.3699999999999998E-3</v>
      </c>
      <c r="S316" s="425">
        <v>0</v>
      </c>
      <c r="T316" s="425">
        <v>0</v>
      </c>
      <c r="U316" s="425">
        <v>-37.888300000000001</v>
      </c>
      <c r="V316" s="425">
        <v>0</v>
      </c>
      <c r="W316" s="425">
        <v>0</v>
      </c>
      <c r="X316" s="425">
        <v>0</v>
      </c>
      <c r="Y316" s="425">
        <v>0</v>
      </c>
      <c r="Z316" s="425">
        <v>0</v>
      </c>
      <c r="AA316" s="425">
        <v>0</v>
      </c>
      <c r="AB316" s="425">
        <v>0</v>
      </c>
      <c r="AC316" s="425">
        <v>0</v>
      </c>
      <c r="AD316" s="425">
        <v>0</v>
      </c>
      <c r="AE316" s="425">
        <v>0</v>
      </c>
      <c r="AF316" s="425">
        <v>0</v>
      </c>
      <c r="AG316" s="425">
        <v>0</v>
      </c>
      <c r="AH316" s="425">
        <v>0</v>
      </c>
      <c r="AI316" s="425">
        <v>0</v>
      </c>
      <c r="AJ316" s="425">
        <v>0</v>
      </c>
      <c r="AK316" s="425">
        <v>0</v>
      </c>
      <c r="AL316" s="425">
        <v>0</v>
      </c>
      <c r="AM316" s="425">
        <v>0</v>
      </c>
      <c r="AN316" s="425">
        <v>0</v>
      </c>
      <c r="AO316" s="425">
        <v>0</v>
      </c>
      <c r="AP316" s="425">
        <v>0</v>
      </c>
      <c r="AQ316" s="425">
        <v>-37.883929999999999</v>
      </c>
    </row>
    <row r="317" spans="1:43" x14ac:dyDescent="0.25">
      <c r="A317" s="422" t="s">
        <v>307</v>
      </c>
      <c r="B317" s="423">
        <v>-2418.1052399999471</v>
      </c>
      <c r="C317" s="423">
        <v>1438.1108900000004</v>
      </c>
      <c r="D317" s="423">
        <v>315.54352999998082</v>
      </c>
      <c r="E317" s="423">
        <v>920.51083000000517</v>
      </c>
      <c r="F317" s="423">
        <v>766.16892999999868</v>
      </c>
      <c r="G317" s="423">
        <v>-553.7149900000004</v>
      </c>
      <c r="H317" s="423">
        <v>977.82875000000183</v>
      </c>
      <c r="I317" s="423">
        <v>1214.8487099999948</v>
      </c>
      <c r="J317" s="423">
        <v>-1821.7291199999963</v>
      </c>
      <c r="K317" s="423">
        <v>2101.897439999997</v>
      </c>
      <c r="L317" s="423">
        <v>490.71050999999898</v>
      </c>
      <c r="M317" s="423">
        <v>2324.665270000005</v>
      </c>
      <c r="N317" s="423">
        <v>3303.6814999999929</v>
      </c>
      <c r="O317" s="423">
        <v>-61.992270000002463</v>
      </c>
      <c r="P317" s="423">
        <v>298.3665000000002</v>
      </c>
      <c r="Q317" s="423">
        <v>-596.7817200000004</v>
      </c>
      <c r="R317" s="423">
        <v>-2335.6934699999993</v>
      </c>
      <c r="S317" s="423">
        <v>-1457.1194499999995</v>
      </c>
      <c r="T317" s="423">
        <v>-291.22657999999888</v>
      </c>
      <c r="U317" s="423">
        <v>2395.718419999997</v>
      </c>
      <c r="V317" s="423">
        <v>120.25729999999749</v>
      </c>
      <c r="W317" s="423">
        <v>-2317.9951699999983</v>
      </c>
      <c r="X317" s="423">
        <v>1299.1224799999982</v>
      </c>
      <c r="Y317" s="423">
        <v>312.34585000000516</v>
      </c>
      <c r="Z317" s="423">
        <v>-3064.0513500000015</v>
      </c>
      <c r="AA317" s="423">
        <v>-1579.9194000000034</v>
      </c>
      <c r="AB317" s="423">
        <v>1918.4507300000037</v>
      </c>
      <c r="AC317" s="423">
        <v>144.76454999999163</v>
      </c>
      <c r="AD317" s="423">
        <v>351.7546999999995</v>
      </c>
      <c r="AE317" s="423">
        <v>1387.0558899999996</v>
      </c>
      <c r="AF317" s="423">
        <v>940.53735000000142</v>
      </c>
      <c r="AG317" s="423">
        <v>286.05258999999955</v>
      </c>
      <c r="AH317" s="423">
        <v>-2415.4438800000007</v>
      </c>
      <c r="AI317" s="423">
        <v>-1079.277900000001</v>
      </c>
      <c r="AJ317" s="423">
        <v>-106.94653999999971</v>
      </c>
      <c r="AK317" s="423">
        <v>770.00216000000046</v>
      </c>
      <c r="AL317" s="423">
        <v>-1349.0610500000003</v>
      </c>
      <c r="AM317" s="423">
        <v>-1510.4203200000011</v>
      </c>
      <c r="AN317" s="423">
        <v>997.70154000000912</v>
      </c>
      <c r="AO317" s="423">
        <v>-527.54231999999763</v>
      </c>
      <c r="AP317" s="423">
        <v>-354.67690999999962</v>
      </c>
      <c r="AQ317" s="423">
        <v>1234.3987400000315</v>
      </c>
    </row>
    <row r="318" spans="1:43" x14ac:dyDescent="0.25">
      <c r="A318" s="30" t="s">
        <v>308</v>
      </c>
      <c r="B318" s="425">
        <v>0</v>
      </c>
      <c r="C318" s="425">
        <v>19.68</v>
      </c>
      <c r="D318" s="425">
        <v>0</v>
      </c>
      <c r="E318" s="425">
        <v>13.67292</v>
      </c>
      <c r="F318" s="425">
        <v>33.295000000000002</v>
      </c>
      <c r="G318" s="425">
        <v>0</v>
      </c>
      <c r="H318" s="425">
        <v>0</v>
      </c>
      <c r="I318" s="425">
        <v>0</v>
      </c>
      <c r="J318" s="425">
        <v>179.55835000000002</v>
      </c>
      <c r="K318" s="425">
        <v>-1.0000000000000001E-5</v>
      </c>
      <c r="L318" s="425">
        <v>0.24359999999999998</v>
      </c>
      <c r="M318" s="425">
        <v>0</v>
      </c>
      <c r="N318" s="425">
        <v>-4.2746400000000007</v>
      </c>
      <c r="O318" s="425">
        <v>0</v>
      </c>
      <c r="P318" s="425">
        <v>3.1644099999999997</v>
      </c>
      <c r="Q318" s="425">
        <v>0</v>
      </c>
      <c r="R318" s="425">
        <v>-1.12656</v>
      </c>
      <c r="S318" s="425">
        <v>0</v>
      </c>
      <c r="T318" s="425">
        <v>17.52552</v>
      </c>
      <c r="U318" s="425">
        <v>6.0000000000000001E-3</v>
      </c>
      <c r="V318" s="425">
        <v>0</v>
      </c>
      <c r="W318" s="425">
        <v>4.1251000000000007</v>
      </c>
      <c r="X318" s="425">
        <v>-1262.8007499999999</v>
      </c>
      <c r="Y318" s="425">
        <v>7.6120000000000007E-2</v>
      </c>
      <c r="Z318" s="425">
        <v>-40.05489</v>
      </c>
      <c r="AA318" s="425">
        <v>-2</v>
      </c>
      <c r="AB318" s="425">
        <v>6.0969600000000002</v>
      </c>
      <c r="AC318" s="425">
        <v>0</v>
      </c>
      <c r="AD318" s="425">
        <v>42.3566</v>
      </c>
      <c r="AE318" s="425">
        <v>10.95721</v>
      </c>
      <c r="AF318" s="425">
        <v>-0.50083</v>
      </c>
      <c r="AG318" s="425">
        <v>0</v>
      </c>
      <c r="AH318" s="425">
        <v>-1.387</v>
      </c>
      <c r="AI318" s="425">
        <v>0</v>
      </c>
      <c r="AJ318" s="425">
        <v>3.4401899999999999</v>
      </c>
      <c r="AK318" s="425">
        <v>0</v>
      </c>
      <c r="AL318" s="425">
        <v>0</v>
      </c>
      <c r="AM318" s="425">
        <v>0</v>
      </c>
      <c r="AN318" s="425">
        <v>0</v>
      </c>
      <c r="AO318" s="425">
        <v>3.7200000000000002E-3</v>
      </c>
      <c r="AP318" s="425">
        <v>0</v>
      </c>
      <c r="AQ318" s="425">
        <v>-977.94297999999981</v>
      </c>
    </row>
    <row r="319" spans="1:43" x14ac:dyDescent="0.25">
      <c r="A319" s="422" t="s">
        <v>309</v>
      </c>
      <c r="B319" s="423">
        <v>-2418.1052399999471</v>
      </c>
      <c r="C319" s="423">
        <v>1457.7908900000004</v>
      </c>
      <c r="D319" s="423">
        <v>315.54352999998082</v>
      </c>
      <c r="E319" s="423">
        <v>934.18375000000515</v>
      </c>
      <c r="F319" s="423">
        <v>799.46392999999864</v>
      </c>
      <c r="G319" s="423">
        <v>-553.7149900000004</v>
      </c>
      <c r="H319" s="423">
        <v>977.82875000000183</v>
      </c>
      <c r="I319" s="423">
        <v>1214.8487099999948</v>
      </c>
      <c r="J319" s="423">
        <v>-1642.1707699999963</v>
      </c>
      <c r="K319" s="423">
        <v>2101.8974299999968</v>
      </c>
      <c r="L319" s="423">
        <v>490.95410999999899</v>
      </c>
      <c r="M319" s="423">
        <v>2324.665270000005</v>
      </c>
      <c r="N319" s="423">
        <v>3299.4068599999928</v>
      </c>
      <c r="O319" s="423">
        <v>-61.992270000002463</v>
      </c>
      <c r="P319" s="423">
        <v>301.53091000000018</v>
      </c>
      <c r="Q319" s="423">
        <v>-596.7817200000004</v>
      </c>
      <c r="R319" s="423">
        <v>-2336.8200299999994</v>
      </c>
      <c r="S319" s="423">
        <v>-1457.1194499999995</v>
      </c>
      <c r="T319" s="423">
        <v>-273.70105999999885</v>
      </c>
      <c r="U319" s="423">
        <v>2395.7244199999968</v>
      </c>
      <c r="V319" s="423">
        <v>120.25729999999749</v>
      </c>
      <c r="W319" s="423">
        <v>-2313.8700699999981</v>
      </c>
      <c r="X319" s="423">
        <v>36.321729999998297</v>
      </c>
      <c r="Y319" s="423">
        <v>312.42197000000516</v>
      </c>
      <c r="Z319" s="423">
        <v>-3104.1062400000014</v>
      </c>
      <c r="AA319" s="423">
        <v>-1581.9194000000034</v>
      </c>
      <c r="AB319" s="423">
        <v>1924.5476900000037</v>
      </c>
      <c r="AC319" s="423">
        <v>144.76454999999163</v>
      </c>
      <c r="AD319" s="423">
        <v>394.11129999999952</v>
      </c>
      <c r="AE319" s="423">
        <v>1398.0130999999997</v>
      </c>
      <c r="AF319" s="423">
        <v>940.03652000000147</v>
      </c>
      <c r="AG319" s="423">
        <v>286.05258999999955</v>
      </c>
      <c r="AH319" s="423">
        <v>-2416.8308800000009</v>
      </c>
      <c r="AI319" s="423">
        <v>-1079.277900000001</v>
      </c>
      <c r="AJ319" s="423">
        <v>-103.50634999999971</v>
      </c>
      <c r="AK319" s="423">
        <v>770.00216000000046</v>
      </c>
      <c r="AL319" s="423">
        <v>-1349.0610500000003</v>
      </c>
      <c r="AM319" s="423">
        <v>-1510.4203200000011</v>
      </c>
      <c r="AN319" s="423">
        <v>997.70154000000912</v>
      </c>
      <c r="AO319" s="423">
        <v>-527.53859999999759</v>
      </c>
      <c r="AP319" s="423">
        <v>-354.67690999999962</v>
      </c>
      <c r="AQ319" s="423">
        <v>256.4557600000299</v>
      </c>
    </row>
    <row r="320" spans="1:43" x14ac:dyDescent="0.25">
      <c r="A320" s="30" t="s">
        <v>310</v>
      </c>
      <c r="B320" s="425">
        <v>4631.9369400000005</v>
      </c>
      <c r="C320" s="425">
        <v>-554.48374000000001</v>
      </c>
      <c r="D320" s="425">
        <v>443.73773</v>
      </c>
      <c r="E320" s="425">
        <v>423.32871999999998</v>
      </c>
      <c r="F320" s="425">
        <v>-399.37941000000001</v>
      </c>
      <c r="G320" s="425">
        <v>1293.4179900000001</v>
      </c>
      <c r="H320" s="425">
        <v>126.67629000000001</v>
      </c>
      <c r="I320" s="425">
        <v>-113.86538999999999</v>
      </c>
      <c r="J320" s="425">
        <v>-29.336199999999998</v>
      </c>
      <c r="K320" s="425">
        <v>201.85364999999999</v>
      </c>
      <c r="L320" s="425">
        <v>-46.446989999999992</v>
      </c>
      <c r="M320" s="425">
        <v>-984.30946999999992</v>
      </c>
      <c r="N320" s="425">
        <v>-470.92717999999979</v>
      </c>
      <c r="O320" s="425">
        <v>146.68731</v>
      </c>
      <c r="P320" s="425">
        <v>0</v>
      </c>
      <c r="Q320" s="425">
        <v>7.6267399999999999</v>
      </c>
      <c r="R320" s="425">
        <v>-13.426070000000006</v>
      </c>
      <c r="S320" s="425">
        <v>-214.32304000000002</v>
      </c>
      <c r="T320" s="425">
        <v>-270.97449</v>
      </c>
      <c r="U320" s="425">
        <v>-11.974080000000001</v>
      </c>
      <c r="V320" s="425">
        <v>20.821159999999995</v>
      </c>
      <c r="W320" s="425">
        <v>47.873380000000004</v>
      </c>
      <c r="X320" s="425">
        <v>73.748539999999991</v>
      </c>
      <c r="Y320" s="425">
        <v>76.965040000000002</v>
      </c>
      <c r="Z320" s="425">
        <v>7.8228</v>
      </c>
      <c r="AA320" s="425">
        <v>-3.1413900000000003</v>
      </c>
      <c r="AB320" s="425">
        <v>-15.213400000000002</v>
      </c>
      <c r="AC320" s="425">
        <v>0</v>
      </c>
      <c r="AD320" s="425">
        <v>-12.528340000000004</v>
      </c>
      <c r="AE320" s="425">
        <v>39.582390000000011</v>
      </c>
      <c r="AF320" s="425">
        <v>-51.434780000000003</v>
      </c>
      <c r="AG320" s="425">
        <v>44.672899999999998</v>
      </c>
      <c r="AH320" s="425">
        <v>29.12069</v>
      </c>
      <c r="AI320" s="425">
        <v>-7.9255700000000004</v>
      </c>
      <c r="AJ320" s="425">
        <v>-26.14207</v>
      </c>
      <c r="AK320" s="425">
        <v>-0.35699999999999998</v>
      </c>
      <c r="AL320" s="425">
        <v>-237.73991999999998</v>
      </c>
      <c r="AM320" s="425">
        <v>33.607429999999994</v>
      </c>
      <c r="AN320" s="425">
        <v>-990.02746000000002</v>
      </c>
      <c r="AO320" s="425">
        <v>-30.678019999999997</v>
      </c>
      <c r="AP320" s="425">
        <v>16.907029999999999</v>
      </c>
      <c r="AQ320" s="425">
        <v>3181.7527200000004</v>
      </c>
    </row>
    <row r="321" spans="1:43" x14ac:dyDescent="0.25">
      <c r="A321" s="422" t="s">
        <v>311</v>
      </c>
      <c r="B321" s="423">
        <v>2213.8317000000534</v>
      </c>
      <c r="C321" s="423">
        <v>903.30715000000043</v>
      </c>
      <c r="D321" s="423">
        <v>759.28125999998088</v>
      </c>
      <c r="E321" s="423">
        <v>1357.5124700000051</v>
      </c>
      <c r="F321" s="423">
        <v>400.08451999999863</v>
      </c>
      <c r="G321" s="423">
        <v>739.70299999999975</v>
      </c>
      <c r="H321" s="423">
        <v>1104.5050400000018</v>
      </c>
      <c r="I321" s="423">
        <v>1100.9833199999948</v>
      </c>
      <c r="J321" s="423">
        <v>-1671.5069699999963</v>
      </c>
      <c r="K321" s="423">
        <v>2303.7510799999968</v>
      </c>
      <c r="L321" s="423">
        <v>444.50711999999902</v>
      </c>
      <c r="M321" s="423">
        <v>1340.355800000005</v>
      </c>
      <c r="N321" s="423">
        <v>2828.4796799999931</v>
      </c>
      <c r="O321" s="423">
        <v>84.695039999997533</v>
      </c>
      <c r="P321" s="423">
        <v>301.53091000000018</v>
      </c>
      <c r="Q321" s="423">
        <v>-589.15498000000036</v>
      </c>
      <c r="R321" s="423">
        <v>-2350.2460999999994</v>
      </c>
      <c r="S321" s="423">
        <v>-1671.4424899999995</v>
      </c>
      <c r="T321" s="423">
        <v>-544.67554999999879</v>
      </c>
      <c r="U321" s="423">
        <v>2383.7503399999969</v>
      </c>
      <c r="V321" s="423">
        <v>141.07845999999748</v>
      </c>
      <c r="W321" s="423">
        <v>-2265.9966899999981</v>
      </c>
      <c r="X321" s="423">
        <v>110.07026999999829</v>
      </c>
      <c r="Y321" s="423">
        <v>389.38701000000515</v>
      </c>
      <c r="Z321" s="423">
        <v>-3096.2834400000015</v>
      </c>
      <c r="AA321" s="423">
        <v>-1585.0607900000034</v>
      </c>
      <c r="AB321" s="423">
        <v>1909.3342900000036</v>
      </c>
      <c r="AC321" s="423">
        <v>144.76454999999163</v>
      </c>
      <c r="AD321" s="423">
        <v>381.5829599999995</v>
      </c>
      <c r="AE321" s="423">
        <v>1437.5954899999997</v>
      </c>
      <c r="AF321" s="423">
        <v>888.60174000000143</v>
      </c>
      <c r="AG321" s="423">
        <v>330.72548999999958</v>
      </c>
      <c r="AH321" s="423">
        <v>-2387.7101900000007</v>
      </c>
      <c r="AI321" s="423">
        <v>-1087.2034700000011</v>
      </c>
      <c r="AJ321" s="423">
        <v>-129.6484199999997</v>
      </c>
      <c r="AK321" s="423">
        <v>769.64516000000049</v>
      </c>
      <c r="AL321" s="423">
        <v>-1586.8009700000002</v>
      </c>
      <c r="AM321" s="423">
        <v>-1476.8128900000011</v>
      </c>
      <c r="AN321" s="423">
        <v>7.6740800000090985</v>
      </c>
      <c r="AO321" s="423">
        <v>-558.21661999999753</v>
      </c>
      <c r="AP321" s="423">
        <v>-337.7698799999996</v>
      </c>
      <c r="AQ321" s="423">
        <v>3438.2084800000293</v>
      </c>
    </row>
    <row r="322" spans="1:43" x14ac:dyDescent="0.25">
      <c r="A322" s="30" t="s">
        <v>312</v>
      </c>
      <c r="B322" s="425">
        <v>0</v>
      </c>
      <c r="C322" s="425">
        <v>0</v>
      </c>
      <c r="D322" s="425">
        <v>0</v>
      </c>
      <c r="E322" s="425">
        <v>0</v>
      </c>
      <c r="F322" s="425">
        <v>0</v>
      </c>
      <c r="G322" s="425">
        <v>0</v>
      </c>
      <c r="H322" s="425">
        <v>0</v>
      </c>
      <c r="I322" s="425">
        <v>0</v>
      </c>
      <c r="J322" s="425">
        <v>0</v>
      </c>
      <c r="K322" s="425">
        <v>0</v>
      </c>
      <c r="L322" s="425">
        <v>0</v>
      </c>
      <c r="M322" s="425">
        <v>0</v>
      </c>
      <c r="N322" s="425">
        <v>0</v>
      </c>
      <c r="O322" s="425">
        <v>0</v>
      </c>
      <c r="P322" s="425">
        <v>0</v>
      </c>
      <c r="Q322" s="425">
        <v>0</v>
      </c>
      <c r="R322" s="425">
        <v>0</v>
      </c>
      <c r="S322" s="425">
        <v>0</v>
      </c>
      <c r="T322" s="425">
        <v>0</v>
      </c>
      <c r="U322" s="425">
        <v>0</v>
      </c>
      <c r="V322" s="425">
        <v>0</v>
      </c>
      <c r="W322" s="425">
        <v>0</v>
      </c>
      <c r="X322" s="425">
        <v>0</v>
      </c>
      <c r="Y322" s="425">
        <v>0</v>
      </c>
      <c r="Z322" s="425">
        <v>0</v>
      </c>
      <c r="AA322" s="425">
        <v>0</v>
      </c>
      <c r="AB322" s="425">
        <v>0</v>
      </c>
      <c r="AC322" s="425">
        <v>0</v>
      </c>
      <c r="AD322" s="425">
        <v>0</v>
      </c>
      <c r="AE322" s="425">
        <v>0</v>
      </c>
      <c r="AF322" s="425">
        <v>0</v>
      </c>
      <c r="AG322" s="425">
        <v>0</v>
      </c>
      <c r="AH322" s="425">
        <v>0</v>
      </c>
      <c r="AI322" s="425">
        <v>0</v>
      </c>
      <c r="AJ322" s="425">
        <v>0</v>
      </c>
      <c r="AK322" s="425">
        <v>0</v>
      </c>
      <c r="AL322" s="425">
        <v>0</v>
      </c>
      <c r="AM322" s="425">
        <v>0</v>
      </c>
      <c r="AN322" s="425">
        <v>0</v>
      </c>
      <c r="AO322" s="425">
        <v>0</v>
      </c>
      <c r="AP322" s="425">
        <v>0</v>
      </c>
      <c r="AQ322" s="425">
        <v>0</v>
      </c>
    </row>
    <row r="323" spans="1:43" x14ac:dyDescent="0.25">
      <c r="A323" s="422" t="s">
        <v>313</v>
      </c>
      <c r="B323" s="423">
        <v>2213.8317000000534</v>
      </c>
      <c r="C323" s="423">
        <v>903.30715000000043</v>
      </c>
      <c r="D323" s="423">
        <v>759.28125999998088</v>
      </c>
      <c r="E323" s="423">
        <v>1357.5124700000051</v>
      </c>
      <c r="F323" s="423">
        <v>400.08451999999863</v>
      </c>
      <c r="G323" s="423">
        <v>739.70299999999975</v>
      </c>
      <c r="H323" s="423">
        <v>1104.5050400000018</v>
      </c>
      <c r="I323" s="423">
        <v>1100.9833199999948</v>
      </c>
      <c r="J323" s="423">
        <v>-1671.5069699999963</v>
      </c>
      <c r="K323" s="423">
        <v>2303.7510799999968</v>
      </c>
      <c r="L323" s="423">
        <v>444.50711999999902</v>
      </c>
      <c r="M323" s="423">
        <v>1340.355800000005</v>
      </c>
      <c r="N323" s="423">
        <v>2828.4796799999931</v>
      </c>
      <c r="O323" s="423">
        <v>84.695039999997533</v>
      </c>
      <c r="P323" s="423">
        <v>301.53091000000018</v>
      </c>
      <c r="Q323" s="423">
        <v>-589.15498000000036</v>
      </c>
      <c r="R323" s="423">
        <v>-2350.2460999999994</v>
      </c>
      <c r="S323" s="423">
        <v>-1671.4424899999995</v>
      </c>
      <c r="T323" s="423">
        <v>-544.67554999999879</v>
      </c>
      <c r="U323" s="423">
        <v>2383.7503399999969</v>
      </c>
      <c r="V323" s="423">
        <v>141.07845999999748</v>
      </c>
      <c r="W323" s="423">
        <v>-2265.9966899999981</v>
      </c>
      <c r="X323" s="423">
        <v>110.07026999999829</v>
      </c>
      <c r="Y323" s="423">
        <v>389.38701000000515</v>
      </c>
      <c r="Z323" s="423">
        <v>-3096.2834400000015</v>
      </c>
      <c r="AA323" s="423">
        <v>-1585.0607900000034</v>
      </c>
      <c r="AB323" s="423">
        <v>1909.3342900000036</v>
      </c>
      <c r="AC323" s="423">
        <v>144.76454999999163</v>
      </c>
      <c r="AD323" s="423">
        <v>381.5829599999995</v>
      </c>
      <c r="AE323" s="423">
        <v>1437.5954899999997</v>
      </c>
      <c r="AF323" s="423">
        <v>888.60174000000143</v>
      </c>
      <c r="AG323" s="423">
        <v>330.72548999999958</v>
      </c>
      <c r="AH323" s="423">
        <v>-2387.7101900000007</v>
      </c>
      <c r="AI323" s="423">
        <v>-1087.2034700000011</v>
      </c>
      <c r="AJ323" s="423">
        <v>-129.6484199999997</v>
      </c>
      <c r="AK323" s="423">
        <v>769.64516000000049</v>
      </c>
      <c r="AL323" s="423">
        <v>-1586.8009700000002</v>
      </c>
      <c r="AM323" s="423">
        <v>-1476.8128900000011</v>
      </c>
      <c r="AN323" s="423">
        <v>7.6740800000090985</v>
      </c>
      <c r="AO323" s="423">
        <v>-558.21661999999753</v>
      </c>
      <c r="AP323" s="423">
        <v>-337.7698799999996</v>
      </c>
      <c r="AQ323" s="423">
        <v>3438.2084800000293</v>
      </c>
    </row>
    <row r="324" spans="1:43" x14ac:dyDescent="0.25">
      <c r="A324" s="30" t="s">
        <v>314</v>
      </c>
      <c r="B324" s="425">
        <v>1623.0630000000001</v>
      </c>
      <c r="C324" s="425">
        <v>107.11528999999999</v>
      </c>
      <c r="D324" s="425">
        <v>0</v>
      </c>
      <c r="E324" s="425">
        <v>271.50248999999997</v>
      </c>
      <c r="F324" s="425">
        <v>0</v>
      </c>
      <c r="G324" s="425">
        <v>0</v>
      </c>
      <c r="H324" s="425">
        <v>0</v>
      </c>
      <c r="I324" s="425">
        <v>0</v>
      </c>
      <c r="J324" s="425">
        <v>0</v>
      </c>
      <c r="K324" s="425">
        <v>356.37359999999995</v>
      </c>
      <c r="L324" s="425">
        <v>0</v>
      </c>
      <c r="M324" s="425">
        <v>455.69390000000004</v>
      </c>
      <c r="N324" s="425">
        <v>0</v>
      </c>
      <c r="O324" s="425">
        <v>24.910499999999999</v>
      </c>
      <c r="P324" s="425">
        <v>61.05753</v>
      </c>
      <c r="Q324" s="425">
        <v>0</v>
      </c>
      <c r="R324" s="425">
        <v>0</v>
      </c>
      <c r="S324" s="425">
        <v>0</v>
      </c>
      <c r="T324" s="425">
        <v>0</v>
      </c>
      <c r="U324" s="425">
        <v>476.75006999999999</v>
      </c>
      <c r="V324" s="425">
        <v>0</v>
      </c>
      <c r="W324" s="425">
        <v>0</v>
      </c>
      <c r="X324" s="425">
        <v>0</v>
      </c>
      <c r="Y324" s="425">
        <v>77.877399999999994</v>
      </c>
      <c r="Z324" s="425">
        <v>0</v>
      </c>
      <c r="AA324" s="425">
        <v>0</v>
      </c>
      <c r="AB324" s="425">
        <v>0</v>
      </c>
      <c r="AC324" s="425">
        <v>0</v>
      </c>
      <c r="AD324" s="425">
        <v>0</v>
      </c>
      <c r="AE324" s="425">
        <v>0</v>
      </c>
      <c r="AF324" s="425">
        <v>0</v>
      </c>
      <c r="AG324" s="425">
        <v>0</v>
      </c>
      <c r="AH324" s="425">
        <v>0</v>
      </c>
      <c r="AI324" s="425">
        <v>0</v>
      </c>
      <c r="AJ324" s="425">
        <v>0</v>
      </c>
      <c r="AK324" s="425">
        <v>66.069999999999993</v>
      </c>
      <c r="AL324" s="425">
        <v>0</v>
      </c>
      <c r="AM324" s="425">
        <v>0</v>
      </c>
      <c r="AN324" s="425">
        <v>0</v>
      </c>
      <c r="AO324" s="425">
        <v>0</v>
      </c>
      <c r="AP324" s="425">
        <v>0</v>
      </c>
      <c r="AQ324" s="425">
        <v>3520.4137800000003</v>
      </c>
    </row>
    <row r="325" spans="1:43" x14ac:dyDescent="0.25">
      <c r="A325" s="422" t="s">
        <v>315</v>
      </c>
      <c r="B325" s="423">
        <v>590.76870000005329</v>
      </c>
      <c r="C325" s="423">
        <v>796.19186000000047</v>
      </c>
      <c r="D325" s="423">
        <v>759.28125999998088</v>
      </c>
      <c r="E325" s="423">
        <v>1086.0099800000053</v>
      </c>
      <c r="F325" s="423">
        <v>400.08451999999863</v>
      </c>
      <c r="G325" s="423">
        <v>739.70299999999975</v>
      </c>
      <c r="H325" s="423">
        <v>1104.5050400000018</v>
      </c>
      <c r="I325" s="423">
        <v>1100.9833199999948</v>
      </c>
      <c r="J325" s="423">
        <v>-1671.5069699999963</v>
      </c>
      <c r="K325" s="423">
        <v>1947.3774799999969</v>
      </c>
      <c r="L325" s="423">
        <v>444.50711999999902</v>
      </c>
      <c r="M325" s="423">
        <v>884.66190000000506</v>
      </c>
      <c r="N325" s="423">
        <v>2828.4796799999931</v>
      </c>
      <c r="O325" s="423">
        <v>59.784539999997534</v>
      </c>
      <c r="P325" s="423">
        <v>240.47338000000019</v>
      </c>
      <c r="Q325" s="423">
        <v>-589.15498000000036</v>
      </c>
      <c r="R325" s="423">
        <v>-2350.2460999999994</v>
      </c>
      <c r="S325" s="423">
        <v>-1671.4424899999995</v>
      </c>
      <c r="T325" s="423">
        <v>-544.67554999999879</v>
      </c>
      <c r="U325" s="423">
        <v>1907.0002699999968</v>
      </c>
      <c r="V325" s="423">
        <v>141.07845999999748</v>
      </c>
      <c r="W325" s="423">
        <v>-2265.9966899999981</v>
      </c>
      <c r="X325" s="423">
        <v>110.07026999999829</v>
      </c>
      <c r="Y325" s="423">
        <v>311.50961000000518</v>
      </c>
      <c r="Z325" s="423">
        <v>-3096.2834400000015</v>
      </c>
      <c r="AA325" s="423">
        <v>-1585.0607900000034</v>
      </c>
      <c r="AB325" s="423">
        <v>1909.3342900000036</v>
      </c>
      <c r="AC325" s="423">
        <v>144.76454999999163</v>
      </c>
      <c r="AD325" s="423">
        <v>381.5829599999995</v>
      </c>
      <c r="AE325" s="423">
        <v>1437.5954899999997</v>
      </c>
      <c r="AF325" s="423">
        <v>888.60174000000143</v>
      </c>
      <c r="AG325" s="423">
        <v>330.72548999999958</v>
      </c>
      <c r="AH325" s="423">
        <v>-2387.7101900000007</v>
      </c>
      <c r="AI325" s="423">
        <v>-1087.2034700000011</v>
      </c>
      <c r="AJ325" s="423">
        <v>-129.6484199999997</v>
      </c>
      <c r="AK325" s="423">
        <v>703.57516000000055</v>
      </c>
      <c r="AL325" s="423">
        <v>-1586.8009700000002</v>
      </c>
      <c r="AM325" s="423">
        <v>-1476.8128900000011</v>
      </c>
      <c r="AN325" s="423">
        <v>7.6740800000090985</v>
      </c>
      <c r="AO325" s="423">
        <v>-558.21661999999753</v>
      </c>
      <c r="AP325" s="423">
        <v>-337.7698799999996</v>
      </c>
      <c r="AQ325" s="423">
        <v>-82.205299999966542</v>
      </c>
    </row>
    <row r="326" spans="1:43" ht="3.75" customHeight="1" thickBot="1" x14ac:dyDescent="0.3">
      <c r="A326" s="430"/>
      <c r="B326" s="431"/>
      <c r="C326" s="431"/>
      <c r="D326" s="431"/>
      <c r="E326" s="431"/>
      <c r="F326" s="431"/>
      <c r="G326" s="431"/>
      <c r="H326" s="431"/>
      <c r="I326" s="431"/>
      <c r="J326" s="431"/>
      <c r="K326" s="431"/>
      <c r="L326" s="431"/>
      <c r="M326" s="431"/>
      <c r="N326" s="431"/>
      <c r="O326" s="431"/>
      <c r="P326" s="431"/>
      <c r="Q326" s="431"/>
      <c r="R326" s="431"/>
      <c r="S326" s="431"/>
      <c r="T326" s="431"/>
      <c r="U326" s="431"/>
      <c r="V326" s="431"/>
      <c r="W326" s="431"/>
      <c r="X326" s="431"/>
      <c r="Y326" s="431"/>
      <c r="Z326" s="431"/>
      <c r="AA326" s="431"/>
      <c r="AB326" s="431"/>
      <c r="AC326" s="431"/>
      <c r="AD326" s="431"/>
      <c r="AE326" s="431"/>
      <c r="AF326" s="431"/>
      <c r="AG326" s="431"/>
      <c r="AH326" s="431"/>
      <c r="AI326" s="431"/>
      <c r="AJ326" s="431"/>
      <c r="AK326" s="431"/>
      <c r="AL326" s="431"/>
      <c r="AM326" s="431"/>
      <c r="AN326" s="431"/>
      <c r="AO326" s="431"/>
      <c r="AP326" s="431"/>
      <c r="AQ326" s="431"/>
    </row>
    <row r="327" spans="1:43" x14ac:dyDescent="0.25">
      <c r="A327" s="424"/>
      <c r="B327" s="285"/>
      <c r="C327" s="285"/>
      <c r="D327" s="285"/>
      <c r="E327" s="285"/>
      <c r="F327" s="285"/>
      <c r="G327" s="285"/>
      <c r="H327" s="285"/>
      <c r="I327" s="285"/>
      <c r="J327" s="285"/>
      <c r="K327" s="285"/>
      <c r="L327" s="285"/>
      <c r="M327" s="285"/>
      <c r="N327" s="285"/>
      <c r="O327" s="285"/>
      <c r="P327" s="285"/>
      <c r="Q327" s="285"/>
      <c r="R327" s="285"/>
      <c r="S327" s="285"/>
      <c r="T327" s="285"/>
      <c r="U327" s="285"/>
      <c r="V327" s="285"/>
      <c r="W327" s="285"/>
      <c r="X327" s="285"/>
      <c r="Y327" s="285"/>
      <c r="Z327" s="285"/>
      <c r="AA327" s="285"/>
      <c r="AB327" s="285"/>
      <c r="AC327" s="285"/>
      <c r="AD327" s="285"/>
      <c r="AE327" s="285"/>
      <c r="AF327" s="285"/>
      <c r="AG327" s="285"/>
      <c r="AH327" s="285"/>
      <c r="AI327" s="285"/>
      <c r="AJ327" s="285"/>
      <c r="AK327" s="285"/>
      <c r="AL327" s="285"/>
      <c r="AM327" s="285"/>
      <c r="AN327" s="285"/>
      <c r="AO327" s="285"/>
      <c r="AP327" s="285"/>
      <c r="AQ327" s="285"/>
    </row>
    <row r="328" spans="1:43" x14ac:dyDescent="0.25">
      <c r="A328" s="50"/>
      <c r="B328" s="285"/>
      <c r="C328" s="285"/>
      <c r="D328" s="285"/>
      <c r="E328" s="285"/>
      <c r="F328" s="285"/>
      <c r="G328" s="285"/>
      <c r="H328" s="285"/>
      <c r="I328" s="285"/>
      <c r="J328" s="285"/>
      <c r="K328" s="285"/>
      <c r="L328" s="285"/>
      <c r="M328" s="285"/>
      <c r="N328" s="285"/>
      <c r="O328" s="285"/>
      <c r="P328" s="285"/>
      <c r="Q328" s="285"/>
      <c r="R328" s="285"/>
      <c r="S328" s="285"/>
      <c r="T328" s="285"/>
      <c r="U328" s="285"/>
      <c r="V328" s="285"/>
      <c r="W328" s="285"/>
      <c r="X328" s="285"/>
      <c r="Y328" s="285"/>
      <c r="Z328" s="285"/>
      <c r="AA328" s="285"/>
      <c r="AB328" s="285"/>
      <c r="AC328" s="285"/>
      <c r="AD328" s="285"/>
      <c r="AE328" s="285"/>
      <c r="AF328" s="285"/>
      <c r="AG328" s="285"/>
      <c r="AH328" s="285"/>
      <c r="AI328" s="285"/>
      <c r="AJ328" s="285"/>
      <c r="AK328" s="285"/>
      <c r="AL328" s="285"/>
      <c r="AM328" s="285"/>
      <c r="AN328" s="285"/>
      <c r="AO328" s="285"/>
      <c r="AP328" s="285"/>
      <c r="AQ328" s="285"/>
    </row>
  </sheetData>
  <mergeCells count="4">
    <mergeCell ref="A1:AQ1"/>
    <mergeCell ref="A2:AQ2"/>
    <mergeCell ref="A3:AQ3"/>
    <mergeCell ref="A4:AQ4"/>
  </mergeCells>
  <hyperlinks>
    <hyperlink ref="AT1" location="ÍNDICE!A1" display="ÍNDICE!A1" xr:uid="{00000000-0004-0000-3500-000000000000}"/>
  </hyperlinks>
  <pageMargins left="0.7" right="0.7" top="0.75" bottom="0.75" header="0.3" footer="0.3"/>
  <pageSetup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Hoja25"/>
  <dimension ref="A1:AS125"/>
  <sheetViews>
    <sheetView zoomScale="70" zoomScaleNormal="70" workbookViewId="0">
      <selection activeCell="AU7" sqref="AU7:AU8"/>
    </sheetView>
  </sheetViews>
  <sheetFormatPr baseColWidth="10" defaultRowHeight="15" x14ac:dyDescent="0.25"/>
  <cols>
    <col min="1" max="1" width="99.5703125" customWidth="1"/>
    <col min="2" max="42" width="9.140625" customWidth="1"/>
    <col min="43" max="43" width="11" customWidth="1"/>
    <col min="257" max="257" width="99.5703125" customWidth="1"/>
    <col min="258" max="298" width="9.140625" customWidth="1"/>
    <col min="299" max="299" width="11" customWidth="1"/>
    <col min="513" max="513" width="99.5703125" customWidth="1"/>
    <col min="514" max="554" width="9.140625" customWidth="1"/>
    <col min="555" max="555" width="11" customWidth="1"/>
    <col min="769" max="769" width="99.5703125" customWidth="1"/>
    <col min="770" max="810" width="9.140625" customWidth="1"/>
    <col min="811" max="811" width="11" customWidth="1"/>
    <col min="1025" max="1025" width="99.5703125" customWidth="1"/>
    <col min="1026" max="1066" width="9.140625" customWidth="1"/>
    <col min="1067" max="1067" width="11" customWidth="1"/>
    <col min="1281" max="1281" width="99.5703125" customWidth="1"/>
    <col min="1282" max="1322" width="9.140625" customWidth="1"/>
    <col min="1323" max="1323" width="11" customWidth="1"/>
    <col min="1537" max="1537" width="99.5703125" customWidth="1"/>
    <col min="1538" max="1578" width="9.140625" customWidth="1"/>
    <col min="1579" max="1579" width="11" customWidth="1"/>
    <col min="1793" max="1793" width="99.5703125" customWidth="1"/>
    <col min="1794" max="1834" width="9.140625" customWidth="1"/>
    <col min="1835" max="1835" width="11" customWidth="1"/>
    <col min="2049" max="2049" width="99.5703125" customWidth="1"/>
    <col min="2050" max="2090" width="9.140625" customWidth="1"/>
    <col min="2091" max="2091" width="11" customWidth="1"/>
    <col min="2305" max="2305" width="99.5703125" customWidth="1"/>
    <col min="2306" max="2346" width="9.140625" customWidth="1"/>
    <col min="2347" max="2347" width="11" customWidth="1"/>
    <col min="2561" max="2561" width="99.5703125" customWidth="1"/>
    <col min="2562" max="2602" width="9.140625" customWidth="1"/>
    <col min="2603" max="2603" width="11" customWidth="1"/>
    <col min="2817" max="2817" width="99.5703125" customWidth="1"/>
    <col min="2818" max="2858" width="9.140625" customWidth="1"/>
    <col min="2859" max="2859" width="11" customWidth="1"/>
    <col min="3073" max="3073" width="99.5703125" customWidth="1"/>
    <col min="3074" max="3114" width="9.140625" customWidth="1"/>
    <col min="3115" max="3115" width="11" customWidth="1"/>
    <col min="3329" max="3329" width="99.5703125" customWidth="1"/>
    <col min="3330" max="3370" width="9.140625" customWidth="1"/>
    <col min="3371" max="3371" width="11" customWidth="1"/>
    <col min="3585" max="3585" width="99.5703125" customWidth="1"/>
    <col min="3586" max="3626" width="9.140625" customWidth="1"/>
    <col min="3627" max="3627" width="11" customWidth="1"/>
    <col min="3841" max="3841" width="99.5703125" customWidth="1"/>
    <col min="3842" max="3882" width="9.140625" customWidth="1"/>
    <col min="3883" max="3883" width="11" customWidth="1"/>
    <col min="4097" max="4097" width="99.5703125" customWidth="1"/>
    <col min="4098" max="4138" width="9.140625" customWidth="1"/>
    <col min="4139" max="4139" width="11" customWidth="1"/>
    <col min="4353" max="4353" width="99.5703125" customWidth="1"/>
    <col min="4354" max="4394" width="9.140625" customWidth="1"/>
    <col min="4395" max="4395" width="11" customWidth="1"/>
    <col min="4609" max="4609" width="99.5703125" customWidth="1"/>
    <col min="4610" max="4650" width="9.140625" customWidth="1"/>
    <col min="4651" max="4651" width="11" customWidth="1"/>
    <col min="4865" max="4865" width="99.5703125" customWidth="1"/>
    <col min="4866" max="4906" width="9.140625" customWidth="1"/>
    <col min="4907" max="4907" width="11" customWidth="1"/>
    <col min="5121" max="5121" width="99.5703125" customWidth="1"/>
    <col min="5122" max="5162" width="9.140625" customWidth="1"/>
    <col min="5163" max="5163" width="11" customWidth="1"/>
    <col min="5377" max="5377" width="99.5703125" customWidth="1"/>
    <col min="5378" max="5418" width="9.140625" customWidth="1"/>
    <col min="5419" max="5419" width="11" customWidth="1"/>
    <col min="5633" max="5633" width="99.5703125" customWidth="1"/>
    <col min="5634" max="5674" width="9.140625" customWidth="1"/>
    <col min="5675" max="5675" width="11" customWidth="1"/>
    <col min="5889" max="5889" width="99.5703125" customWidth="1"/>
    <col min="5890" max="5930" width="9.140625" customWidth="1"/>
    <col min="5931" max="5931" width="11" customWidth="1"/>
    <col min="6145" max="6145" width="99.5703125" customWidth="1"/>
    <col min="6146" max="6186" width="9.140625" customWidth="1"/>
    <col min="6187" max="6187" width="11" customWidth="1"/>
    <col min="6401" max="6401" width="99.5703125" customWidth="1"/>
    <col min="6402" max="6442" width="9.140625" customWidth="1"/>
    <col min="6443" max="6443" width="11" customWidth="1"/>
    <col min="6657" max="6657" width="99.5703125" customWidth="1"/>
    <col min="6658" max="6698" width="9.140625" customWidth="1"/>
    <col min="6699" max="6699" width="11" customWidth="1"/>
    <col min="6913" max="6913" width="99.5703125" customWidth="1"/>
    <col min="6914" max="6954" width="9.140625" customWidth="1"/>
    <col min="6955" max="6955" width="11" customWidth="1"/>
    <col min="7169" max="7169" width="99.5703125" customWidth="1"/>
    <col min="7170" max="7210" width="9.140625" customWidth="1"/>
    <col min="7211" max="7211" width="11" customWidth="1"/>
    <col min="7425" max="7425" width="99.5703125" customWidth="1"/>
    <col min="7426" max="7466" width="9.140625" customWidth="1"/>
    <col min="7467" max="7467" width="11" customWidth="1"/>
    <col min="7681" max="7681" width="99.5703125" customWidth="1"/>
    <col min="7682" max="7722" width="9.140625" customWidth="1"/>
    <col min="7723" max="7723" width="11" customWidth="1"/>
    <col min="7937" max="7937" width="99.5703125" customWidth="1"/>
    <col min="7938" max="7978" width="9.140625" customWidth="1"/>
    <col min="7979" max="7979" width="11" customWidth="1"/>
    <col min="8193" max="8193" width="99.5703125" customWidth="1"/>
    <col min="8194" max="8234" width="9.140625" customWidth="1"/>
    <col min="8235" max="8235" width="11" customWidth="1"/>
    <col min="8449" max="8449" width="99.5703125" customWidth="1"/>
    <col min="8450" max="8490" width="9.140625" customWidth="1"/>
    <col min="8491" max="8491" width="11" customWidth="1"/>
    <col min="8705" max="8705" width="99.5703125" customWidth="1"/>
    <col min="8706" max="8746" width="9.140625" customWidth="1"/>
    <col min="8747" max="8747" width="11" customWidth="1"/>
    <col min="8961" max="8961" width="99.5703125" customWidth="1"/>
    <col min="8962" max="9002" width="9.140625" customWidth="1"/>
    <col min="9003" max="9003" width="11" customWidth="1"/>
    <col min="9217" max="9217" width="99.5703125" customWidth="1"/>
    <col min="9218" max="9258" width="9.140625" customWidth="1"/>
    <col min="9259" max="9259" width="11" customWidth="1"/>
    <col min="9473" max="9473" width="99.5703125" customWidth="1"/>
    <col min="9474" max="9514" width="9.140625" customWidth="1"/>
    <col min="9515" max="9515" width="11" customWidth="1"/>
    <col min="9729" max="9729" width="99.5703125" customWidth="1"/>
    <col min="9730" max="9770" width="9.140625" customWidth="1"/>
    <col min="9771" max="9771" width="11" customWidth="1"/>
    <col min="9985" max="9985" width="99.5703125" customWidth="1"/>
    <col min="9986" max="10026" width="9.140625" customWidth="1"/>
    <col min="10027" max="10027" width="11" customWidth="1"/>
    <col min="10241" max="10241" width="99.5703125" customWidth="1"/>
    <col min="10242" max="10282" width="9.140625" customWidth="1"/>
    <col min="10283" max="10283" width="11" customWidth="1"/>
    <col min="10497" max="10497" width="99.5703125" customWidth="1"/>
    <col min="10498" max="10538" width="9.140625" customWidth="1"/>
    <col min="10539" max="10539" width="11" customWidth="1"/>
    <col min="10753" max="10753" width="99.5703125" customWidth="1"/>
    <col min="10754" max="10794" width="9.140625" customWidth="1"/>
    <col min="10795" max="10795" width="11" customWidth="1"/>
    <col min="11009" max="11009" width="99.5703125" customWidth="1"/>
    <col min="11010" max="11050" width="9.140625" customWidth="1"/>
    <col min="11051" max="11051" width="11" customWidth="1"/>
    <col min="11265" max="11265" width="99.5703125" customWidth="1"/>
    <col min="11266" max="11306" width="9.140625" customWidth="1"/>
    <col min="11307" max="11307" width="11" customWidth="1"/>
    <col min="11521" max="11521" width="99.5703125" customWidth="1"/>
    <col min="11522" max="11562" width="9.140625" customWidth="1"/>
    <col min="11563" max="11563" width="11" customWidth="1"/>
    <col min="11777" max="11777" width="99.5703125" customWidth="1"/>
    <col min="11778" max="11818" width="9.140625" customWidth="1"/>
    <col min="11819" max="11819" width="11" customWidth="1"/>
    <col min="12033" max="12033" width="99.5703125" customWidth="1"/>
    <col min="12034" max="12074" width="9.140625" customWidth="1"/>
    <col min="12075" max="12075" width="11" customWidth="1"/>
    <col min="12289" max="12289" width="99.5703125" customWidth="1"/>
    <col min="12290" max="12330" width="9.140625" customWidth="1"/>
    <col min="12331" max="12331" width="11" customWidth="1"/>
    <col min="12545" max="12545" width="99.5703125" customWidth="1"/>
    <col min="12546" max="12586" width="9.140625" customWidth="1"/>
    <col min="12587" max="12587" width="11" customWidth="1"/>
    <col min="12801" max="12801" width="99.5703125" customWidth="1"/>
    <col min="12802" max="12842" width="9.140625" customWidth="1"/>
    <col min="12843" max="12843" width="11" customWidth="1"/>
    <col min="13057" max="13057" width="99.5703125" customWidth="1"/>
    <col min="13058" max="13098" width="9.140625" customWidth="1"/>
    <col min="13099" max="13099" width="11" customWidth="1"/>
    <col min="13313" max="13313" width="99.5703125" customWidth="1"/>
    <col min="13314" max="13354" width="9.140625" customWidth="1"/>
    <col min="13355" max="13355" width="11" customWidth="1"/>
    <col min="13569" max="13569" width="99.5703125" customWidth="1"/>
    <col min="13570" max="13610" width="9.140625" customWidth="1"/>
    <col min="13611" max="13611" width="11" customWidth="1"/>
    <col min="13825" max="13825" width="99.5703125" customWidth="1"/>
    <col min="13826" max="13866" width="9.140625" customWidth="1"/>
    <col min="13867" max="13867" width="11" customWidth="1"/>
    <col min="14081" max="14081" width="99.5703125" customWidth="1"/>
    <col min="14082" max="14122" width="9.140625" customWidth="1"/>
    <col min="14123" max="14123" width="11" customWidth="1"/>
    <col min="14337" max="14337" width="99.5703125" customWidth="1"/>
    <col min="14338" max="14378" width="9.140625" customWidth="1"/>
    <col min="14379" max="14379" width="11" customWidth="1"/>
    <col min="14593" max="14593" width="99.5703125" customWidth="1"/>
    <col min="14594" max="14634" width="9.140625" customWidth="1"/>
    <col min="14635" max="14635" width="11" customWidth="1"/>
    <col min="14849" max="14849" width="99.5703125" customWidth="1"/>
    <col min="14850" max="14890" width="9.140625" customWidth="1"/>
    <col min="14891" max="14891" width="11" customWidth="1"/>
    <col min="15105" max="15105" width="99.5703125" customWidth="1"/>
    <col min="15106" max="15146" width="9.140625" customWidth="1"/>
    <col min="15147" max="15147" width="11" customWidth="1"/>
    <col min="15361" max="15361" width="99.5703125" customWidth="1"/>
    <col min="15362" max="15402" width="9.140625" customWidth="1"/>
    <col min="15403" max="15403" width="11" customWidth="1"/>
    <col min="15617" max="15617" width="99.5703125" customWidth="1"/>
    <col min="15618" max="15658" width="9.140625" customWidth="1"/>
    <col min="15659" max="15659" width="11" customWidth="1"/>
    <col min="15873" max="15873" width="99.5703125" customWidth="1"/>
    <col min="15874" max="15914" width="9.140625" customWidth="1"/>
    <col min="15915" max="15915" width="11" customWidth="1"/>
    <col min="16129" max="16129" width="99.5703125" customWidth="1"/>
    <col min="16130" max="16170" width="9.140625" customWidth="1"/>
    <col min="16171" max="16171" width="11" customWidth="1"/>
  </cols>
  <sheetData>
    <row r="1" spans="1:45" ht="30" customHeight="1" x14ac:dyDescent="0.3">
      <c r="A1" s="993" t="s">
        <v>878</v>
      </c>
      <c r="B1" s="993"/>
      <c r="C1" s="993"/>
      <c r="D1" s="993"/>
      <c r="E1" s="993"/>
      <c r="F1" s="993"/>
      <c r="G1" s="993"/>
      <c r="H1" s="993"/>
      <c r="I1" s="993"/>
      <c r="J1" s="993"/>
      <c r="K1" s="993"/>
      <c r="L1" s="993"/>
      <c r="M1" s="993"/>
      <c r="N1" s="993"/>
      <c r="O1" s="993"/>
      <c r="P1" s="993"/>
      <c r="Q1" s="993"/>
      <c r="R1" s="993"/>
      <c r="S1" s="993"/>
      <c r="T1" s="993"/>
      <c r="U1" s="993"/>
      <c r="V1" s="993"/>
      <c r="W1" s="993"/>
      <c r="X1" s="993"/>
      <c r="Y1" s="993"/>
      <c r="Z1" s="993"/>
      <c r="AA1" s="993"/>
      <c r="AB1" s="993"/>
      <c r="AC1" s="993"/>
      <c r="AD1" s="993"/>
      <c r="AE1" s="993"/>
      <c r="AF1" s="993"/>
      <c r="AG1" s="993"/>
      <c r="AH1" s="993"/>
      <c r="AI1" s="993"/>
      <c r="AJ1" s="993"/>
      <c r="AK1" s="993"/>
      <c r="AL1" s="993"/>
      <c r="AM1" s="993"/>
      <c r="AN1" s="993"/>
      <c r="AO1" s="993"/>
      <c r="AP1" s="993"/>
      <c r="AQ1" s="993"/>
      <c r="AR1" s="432"/>
      <c r="AS1" s="863" t="s">
        <v>1124</v>
      </c>
    </row>
    <row r="2" spans="1:45" ht="20.25" x14ac:dyDescent="0.3">
      <c r="A2" s="994" t="s">
        <v>821</v>
      </c>
      <c r="B2" s="994"/>
      <c r="C2" s="994"/>
      <c r="D2" s="994"/>
      <c r="E2" s="994"/>
      <c r="F2" s="994"/>
      <c r="G2" s="994"/>
      <c r="H2" s="994"/>
      <c r="I2" s="994"/>
      <c r="J2" s="994"/>
      <c r="K2" s="994"/>
      <c r="L2" s="994"/>
      <c r="M2" s="994"/>
      <c r="N2" s="994"/>
      <c r="O2" s="994"/>
      <c r="P2" s="994"/>
      <c r="Q2" s="994"/>
      <c r="R2" s="994"/>
      <c r="S2" s="994"/>
      <c r="T2" s="994"/>
      <c r="U2" s="994"/>
      <c r="V2" s="994"/>
      <c r="W2" s="994"/>
      <c r="X2" s="994"/>
      <c r="Y2" s="994"/>
      <c r="Z2" s="994"/>
      <c r="AA2" s="994"/>
      <c r="AB2" s="994"/>
      <c r="AC2" s="994"/>
      <c r="AD2" s="994"/>
      <c r="AE2" s="994"/>
      <c r="AF2" s="994"/>
      <c r="AG2" s="994"/>
      <c r="AH2" s="994"/>
      <c r="AI2" s="994"/>
      <c r="AJ2" s="994"/>
      <c r="AK2" s="994"/>
      <c r="AL2" s="994"/>
      <c r="AM2" s="994"/>
      <c r="AN2" s="994"/>
      <c r="AO2" s="994"/>
      <c r="AP2" s="994"/>
      <c r="AQ2" s="994"/>
      <c r="AR2" s="432"/>
    </row>
    <row r="3" spans="1:45" ht="30" customHeight="1" x14ac:dyDescent="0.25">
      <c r="A3" s="1002" t="s">
        <v>330</v>
      </c>
      <c r="B3" s="1002"/>
      <c r="C3" s="1002"/>
      <c r="D3" s="1002"/>
      <c r="E3" s="1002"/>
      <c r="F3" s="1002"/>
      <c r="G3" s="1002"/>
      <c r="H3" s="1002"/>
      <c r="I3" s="1002"/>
      <c r="J3" s="1002"/>
      <c r="K3" s="1002"/>
      <c r="L3" s="1002"/>
      <c r="M3" s="1002"/>
      <c r="N3" s="1002"/>
      <c r="O3" s="1002"/>
      <c r="P3" s="1002"/>
      <c r="Q3" s="1002"/>
      <c r="R3" s="1002"/>
      <c r="S3" s="1002"/>
      <c r="T3" s="1002"/>
      <c r="U3" s="1002"/>
      <c r="V3" s="1002"/>
      <c r="W3" s="1002"/>
      <c r="X3" s="1002"/>
      <c r="Y3" s="1002"/>
      <c r="Z3" s="1002"/>
      <c r="AA3" s="1002"/>
      <c r="AB3" s="1002"/>
      <c r="AC3" s="1002"/>
      <c r="AD3" s="1002"/>
      <c r="AE3" s="1002"/>
      <c r="AF3" s="1002"/>
      <c r="AG3" s="1002"/>
      <c r="AH3" s="1002"/>
      <c r="AI3" s="1002"/>
      <c r="AJ3" s="1002"/>
      <c r="AK3" s="1002"/>
      <c r="AL3" s="1002"/>
      <c r="AM3" s="1002"/>
      <c r="AN3" s="1002"/>
      <c r="AO3" s="1002"/>
      <c r="AP3" s="1002"/>
      <c r="AQ3" s="1002"/>
      <c r="AR3" s="433"/>
    </row>
    <row r="4" spans="1:45" x14ac:dyDescent="0.25">
      <c r="A4" s="30"/>
      <c r="B4" s="31"/>
      <c r="C4" s="31"/>
      <c r="D4" s="31"/>
      <c r="E4" s="31"/>
      <c r="F4" s="31"/>
      <c r="G4" s="31"/>
      <c r="H4" s="31"/>
      <c r="I4" s="31"/>
      <c r="J4" s="31"/>
      <c r="K4" s="32"/>
      <c r="L4" s="32"/>
      <c r="M4" s="32"/>
      <c r="N4" s="32"/>
      <c r="O4" s="32"/>
      <c r="P4" s="32"/>
      <c r="Q4" s="32"/>
      <c r="R4" s="32"/>
      <c r="S4" s="32"/>
      <c r="T4" s="32"/>
      <c r="U4" s="32"/>
      <c r="V4" s="32"/>
      <c r="W4" s="32"/>
      <c r="X4" s="32"/>
      <c r="Y4" s="32"/>
      <c r="Z4" s="1"/>
      <c r="AA4" s="1"/>
      <c r="AB4" s="1"/>
      <c r="AC4" s="1"/>
      <c r="AD4" s="1"/>
      <c r="AE4" s="1"/>
      <c r="AF4" s="1"/>
      <c r="AG4" s="1"/>
      <c r="AH4" s="1"/>
      <c r="AI4" s="1"/>
      <c r="AJ4" s="1"/>
      <c r="AK4" s="1"/>
      <c r="AL4" s="1"/>
      <c r="AM4" s="1"/>
      <c r="AN4" s="1"/>
      <c r="AO4" s="1"/>
      <c r="AP4" s="1"/>
      <c r="AQ4" s="1"/>
      <c r="AR4" s="1"/>
    </row>
    <row r="5" spans="1:45" ht="30" customHeight="1" x14ac:dyDescent="0.25">
      <c r="A5" s="33"/>
      <c r="B5" s="34" t="s">
        <v>879</v>
      </c>
      <c r="C5" s="34" t="s">
        <v>881</v>
      </c>
      <c r="D5" s="34" t="s">
        <v>880</v>
      </c>
      <c r="E5" s="34" t="s">
        <v>903</v>
      </c>
      <c r="F5" s="34" t="s">
        <v>889</v>
      </c>
      <c r="G5" s="34" t="s">
        <v>886</v>
      </c>
      <c r="H5" s="34" t="s">
        <v>892</v>
      </c>
      <c r="I5" s="34" t="s">
        <v>882</v>
      </c>
      <c r="J5" s="35" t="s">
        <v>887</v>
      </c>
      <c r="K5" s="34" t="s">
        <v>883</v>
      </c>
      <c r="L5" s="34" t="s">
        <v>884</v>
      </c>
      <c r="M5" s="34" t="s">
        <v>885</v>
      </c>
      <c r="N5" s="34" t="s">
        <v>894</v>
      </c>
      <c r="O5" s="34" t="s">
        <v>893</v>
      </c>
      <c r="P5" s="34" t="s">
        <v>901</v>
      </c>
      <c r="Q5" s="34" t="s">
        <v>896</v>
      </c>
      <c r="R5" s="35" t="s">
        <v>888</v>
      </c>
      <c r="S5" s="34" t="s">
        <v>897</v>
      </c>
      <c r="T5" s="34" t="s">
        <v>902</v>
      </c>
      <c r="U5" s="34" t="s">
        <v>895</v>
      </c>
      <c r="V5" s="34" t="s">
        <v>890</v>
      </c>
      <c r="W5" s="34" t="s">
        <v>891</v>
      </c>
      <c r="X5" s="34" t="s">
        <v>899</v>
      </c>
      <c r="Y5" s="34" t="s">
        <v>898</v>
      </c>
      <c r="Z5" s="35" t="s">
        <v>900</v>
      </c>
      <c r="AA5" s="34" t="s">
        <v>904</v>
      </c>
      <c r="AB5" s="34" t="s">
        <v>905</v>
      </c>
      <c r="AC5" s="34" t="s">
        <v>906</v>
      </c>
      <c r="AD5" s="34" t="s">
        <v>907</v>
      </c>
      <c r="AE5" s="34" t="s">
        <v>908</v>
      </c>
      <c r="AF5" s="34" t="s">
        <v>909</v>
      </c>
      <c r="AG5" s="34" t="s">
        <v>910</v>
      </c>
      <c r="AH5" s="34" t="s">
        <v>911</v>
      </c>
      <c r="AI5" s="34" t="s">
        <v>912</v>
      </c>
      <c r="AJ5" s="34" t="s">
        <v>913</v>
      </c>
      <c r="AK5" s="34" t="s">
        <v>914</v>
      </c>
      <c r="AL5" s="34" t="s">
        <v>915</v>
      </c>
      <c r="AM5" s="34" t="s">
        <v>916</v>
      </c>
      <c r="AN5" s="34" t="s">
        <v>917</v>
      </c>
      <c r="AO5" s="34" t="s">
        <v>918</v>
      </c>
      <c r="AP5" s="34" t="s">
        <v>919</v>
      </c>
      <c r="AQ5" s="35" t="s">
        <v>920</v>
      </c>
      <c r="AR5" s="1"/>
    </row>
    <row r="6" spans="1:45" x14ac:dyDescent="0.25">
      <c r="A6" s="30"/>
      <c r="B6" s="36"/>
      <c r="C6" s="36"/>
      <c r="D6" s="36"/>
      <c r="E6" s="36"/>
      <c r="F6" s="36"/>
      <c r="G6" s="36"/>
      <c r="H6" s="36"/>
      <c r="I6" s="36"/>
      <c r="J6" s="37"/>
      <c r="K6" s="36"/>
      <c r="L6" s="36"/>
      <c r="M6" s="36"/>
      <c r="N6" s="36"/>
      <c r="O6" s="36"/>
      <c r="P6" s="36"/>
      <c r="Q6" s="36"/>
      <c r="R6" s="37"/>
      <c r="S6" s="36"/>
      <c r="T6" s="36"/>
      <c r="U6" s="36"/>
      <c r="V6" s="36"/>
      <c r="W6" s="36"/>
      <c r="X6" s="36"/>
      <c r="Y6" s="36"/>
      <c r="Z6" s="37"/>
      <c r="AA6" s="36"/>
      <c r="AB6" s="36"/>
      <c r="AC6" s="36"/>
      <c r="AD6" s="36"/>
      <c r="AE6" s="36"/>
      <c r="AF6" s="36"/>
      <c r="AG6" s="36"/>
      <c r="AH6" s="36"/>
      <c r="AI6" s="36"/>
      <c r="AJ6" s="36"/>
      <c r="AK6" s="36"/>
      <c r="AL6" s="36"/>
      <c r="AM6" s="36"/>
      <c r="AN6" s="36"/>
      <c r="AO6" s="36"/>
      <c r="AP6" s="36"/>
      <c r="AQ6" s="37"/>
      <c r="AR6" s="1"/>
    </row>
    <row r="7" spans="1:45" x14ac:dyDescent="0.25">
      <c r="A7" s="39" t="s">
        <v>332</v>
      </c>
      <c r="B7" s="43"/>
      <c r="C7" s="43"/>
      <c r="D7" s="43"/>
      <c r="E7" s="43"/>
      <c r="F7" s="43"/>
      <c r="G7" s="43"/>
      <c r="H7" s="43"/>
      <c r="I7" s="43"/>
      <c r="J7" s="43"/>
      <c r="K7" s="43"/>
      <c r="L7" s="43"/>
      <c r="M7" s="43"/>
      <c r="N7" s="43"/>
      <c r="O7" s="43"/>
      <c r="P7" s="43"/>
      <c r="Q7" s="43"/>
      <c r="R7" s="43"/>
      <c r="S7" s="43"/>
      <c r="T7" s="43"/>
      <c r="U7" s="43"/>
      <c r="V7" s="43"/>
      <c r="W7" s="43"/>
      <c r="X7" s="43"/>
      <c r="Y7" s="43"/>
      <c r="Z7" s="43"/>
      <c r="AA7" s="43"/>
      <c r="AB7" s="43"/>
      <c r="AC7" s="43"/>
      <c r="AD7" s="43"/>
      <c r="AE7" s="43"/>
      <c r="AF7" s="43"/>
      <c r="AG7" s="43"/>
      <c r="AH7" s="43"/>
      <c r="AI7" s="43"/>
      <c r="AJ7" s="43"/>
      <c r="AK7" s="43"/>
      <c r="AL7" s="43"/>
      <c r="AM7" s="43"/>
      <c r="AN7" s="43"/>
      <c r="AO7" s="43"/>
      <c r="AP7" s="43"/>
      <c r="AQ7" s="43"/>
      <c r="AR7" s="1"/>
    </row>
    <row r="8" spans="1:45" x14ac:dyDescent="0.25">
      <c r="A8" s="30" t="s">
        <v>333</v>
      </c>
      <c r="B8" s="42">
        <v>0.27258329952530569</v>
      </c>
      <c r="C8" s="42">
        <v>0.15713451847711121</v>
      </c>
      <c r="D8" s="42">
        <v>9.3966380063113683E-2</v>
      </c>
      <c r="E8" s="42">
        <v>4.4113967999626982E-2</v>
      </c>
      <c r="F8" s="42">
        <v>8.9114314809877082E-2</v>
      </c>
      <c r="G8" s="42">
        <v>0.1201034854431786</v>
      </c>
      <c r="H8" s="42">
        <v>6.3318596875147806E-2</v>
      </c>
      <c r="I8" s="42">
        <v>6.3414531290684348E-2</v>
      </c>
      <c r="J8" s="42">
        <v>9.7481187669254205E-2</v>
      </c>
      <c r="K8" s="42">
        <v>9.4630739998620123E-2</v>
      </c>
      <c r="L8" s="42">
        <v>7.1429241416423983E-2</v>
      </c>
      <c r="M8" s="42">
        <v>0.10386308447253624</v>
      </c>
      <c r="N8" s="42">
        <v>0.11536364567963318</v>
      </c>
      <c r="O8" s="42">
        <v>0.22852504392292533</v>
      </c>
      <c r="P8" s="42">
        <v>6.7850595995757268E-2</v>
      </c>
      <c r="Q8" s="42">
        <v>7.2240671686645622E-2</v>
      </c>
      <c r="R8" s="42">
        <v>0.1603918538936813</v>
      </c>
      <c r="S8" s="42">
        <v>7.0433616861010823E-2</v>
      </c>
      <c r="T8" s="42">
        <v>6.5515693804136022E-2</v>
      </c>
      <c r="U8" s="42">
        <v>0.11688961125937065</v>
      </c>
      <c r="V8" s="42">
        <v>0.11483340254443414</v>
      </c>
      <c r="W8" s="42">
        <v>0.12805940554121378</v>
      </c>
      <c r="X8" s="42">
        <v>9.7739853270906993E-2</v>
      </c>
      <c r="Y8" s="42">
        <v>5.0450570318496937E-2</v>
      </c>
      <c r="Z8" s="42">
        <v>0.14190120641753978</v>
      </c>
      <c r="AA8" s="42">
        <v>5.1313029883088453E-2</v>
      </c>
      <c r="AB8" s="42">
        <v>9.1459580191605452E-2</v>
      </c>
      <c r="AC8" s="42">
        <v>0.12668673036728628</v>
      </c>
      <c r="AD8" s="42">
        <v>3.7679979202911024E-2</v>
      </c>
      <c r="AE8" s="42">
        <v>5.4745946262616196E-2</v>
      </c>
      <c r="AF8" s="42">
        <v>6.8703512529982247E-2</v>
      </c>
      <c r="AG8" s="42">
        <v>9.8655856154921465E-2</v>
      </c>
      <c r="AH8" s="42">
        <v>4.8751980578287009E-2</v>
      </c>
      <c r="AI8" s="42">
        <v>4.6613787742529736E-2</v>
      </c>
      <c r="AJ8" s="42">
        <v>5.8925353399224188E-2</v>
      </c>
      <c r="AK8" s="42">
        <v>5.3645899664836579E-2</v>
      </c>
      <c r="AL8" s="42">
        <v>0.13637955498338356</v>
      </c>
      <c r="AM8" s="42">
        <v>5.8130106855757036E-2</v>
      </c>
      <c r="AN8" s="42">
        <v>7.9700610333560878E-2</v>
      </c>
      <c r="AO8" s="42">
        <v>9.6679600400915666E-2</v>
      </c>
      <c r="AP8" s="42">
        <v>0.18765486098789258</v>
      </c>
      <c r="AQ8" s="42">
        <v>0.13187957652941071</v>
      </c>
      <c r="AR8" s="434"/>
    </row>
    <row r="9" spans="1:45" x14ac:dyDescent="0.25">
      <c r="A9" s="30" t="s">
        <v>334</v>
      </c>
      <c r="B9" s="42">
        <v>0.60635311716627904</v>
      </c>
      <c r="C9" s="42">
        <v>0.72933107338838921</v>
      </c>
      <c r="D9" s="42">
        <v>0.68858505305066997</v>
      </c>
      <c r="E9" s="42">
        <v>0.82318505474360515</v>
      </c>
      <c r="F9" s="42">
        <v>0.61128632688804108</v>
      </c>
      <c r="G9" s="42">
        <v>0.70790807183954663</v>
      </c>
      <c r="H9" s="42">
        <v>0.78042444618297635</v>
      </c>
      <c r="I9" s="42">
        <v>0.79095589950668432</v>
      </c>
      <c r="J9" s="42">
        <v>0.79641769682951291</v>
      </c>
      <c r="K9" s="42">
        <v>0.77417952044004135</v>
      </c>
      <c r="L9" s="42">
        <v>0.73259843623327725</v>
      </c>
      <c r="M9" s="42">
        <v>0.76294238431410399</v>
      </c>
      <c r="N9" s="42">
        <v>0.77625904641898336</v>
      </c>
      <c r="O9" s="42">
        <v>0.63367554756125444</v>
      </c>
      <c r="P9" s="42">
        <v>0.71044928240611782</v>
      </c>
      <c r="Q9" s="42">
        <v>0.81037533261167738</v>
      </c>
      <c r="R9" s="42">
        <v>0.66557653634726266</v>
      </c>
      <c r="S9" s="42">
        <v>0.76148053862246479</v>
      </c>
      <c r="T9" s="42">
        <v>0.73005221857271818</v>
      </c>
      <c r="U9" s="42">
        <v>0.78556133469785394</v>
      </c>
      <c r="V9" s="42">
        <v>0.76608404587813872</v>
      </c>
      <c r="W9" s="42">
        <v>0.68818381494928293</v>
      </c>
      <c r="X9" s="42">
        <v>0.74888512852780353</v>
      </c>
      <c r="Y9" s="42">
        <v>0.83070182927228253</v>
      </c>
      <c r="Z9" s="42">
        <v>0.71124620311829767</v>
      </c>
      <c r="AA9" s="42">
        <v>0.85274256351971056</v>
      </c>
      <c r="AB9" s="42">
        <v>0.74952760889317271</v>
      </c>
      <c r="AC9" s="42">
        <v>0.74402829642665502</v>
      </c>
      <c r="AD9" s="42">
        <v>0.86198583220515157</v>
      </c>
      <c r="AE9" s="42">
        <v>0.72454654714491384</v>
      </c>
      <c r="AF9" s="42">
        <v>0.72228750262275276</v>
      </c>
      <c r="AG9" s="42">
        <v>0.76273941308853554</v>
      </c>
      <c r="AH9" s="42">
        <v>0.86128759301919078</v>
      </c>
      <c r="AI9" s="42">
        <v>0.78176542610318644</v>
      </c>
      <c r="AJ9" s="42">
        <v>0.71480121267408092</v>
      </c>
      <c r="AK9" s="42">
        <v>0.79285451970107357</v>
      </c>
      <c r="AL9" s="42">
        <v>0.77865556793862123</v>
      </c>
      <c r="AM9" s="42">
        <v>0.90056228866195376</v>
      </c>
      <c r="AN9" s="42">
        <v>0.76658314496948854</v>
      </c>
      <c r="AO9" s="42">
        <v>0.80067537749655182</v>
      </c>
      <c r="AP9" s="42">
        <v>0.69718963648100385</v>
      </c>
      <c r="AQ9" s="42">
        <v>0.72023949525710884</v>
      </c>
      <c r="AR9" s="1"/>
    </row>
    <row r="10" spans="1:45" x14ac:dyDescent="0.25">
      <c r="A10" s="39" t="s">
        <v>335</v>
      </c>
      <c r="B10" s="43"/>
      <c r="C10" s="43"/>
      <c r="D10" s="43"/>
      <c r="E10" s="43"/>
      <c r="F10" s="43"/>
      <c r="G10" s="43"/>
      <c r="H10" s="43"/>
      <c r="I10" s="43"/>
      <c r="J10" s="43"/>
      <c r="K10" s="43"/>
      <c r="L10" s="43"/>
      <c r="M10" s="43"/>
      <c r="N10" s="43"/>
      <c r="O10" s="43"/>
      <c r="P10" s="43"/>
      <c r="Q10" s="43"/>
      <c r="R10" s="43"/>
      <c r="S10" s="43"/>
      <c r="T10" s="43"/>
      <c r="U10" s="43"/>
      <c r="V10" s="43"/>
      <c r="W10" s="43"/>
      <c r="X10" s="43"/>
      <c r="Y10" s="43"/>
      <c r="Z10" s="43"/>
      <c r="AA10" s="43"/>
      <c r="AB10" s="43"/>
      <c r="AC10" s="43"/>
      <c r="AD10" s="43"/>
      <c r="AE10" s="43"/>
      <c r="AF10" s="43"/>
      <c r="AG10" s="43"/>
      <c r="AH10" s="43"/>
      <c r="AI10" s="43"/>
      <c r="AJ10" s="43"/>
      <c r="AK10" s="43"/>
      <c r="AL10" s="43"/>
      <c r="AM10" s="43"/>
      <c r="AN10" s="43"/>
      <c r="AO10" s="43"/>
      <c r="AP10" s="43"/>
      <c r="AQ10" s="43"/>
      <c r="AR10" s="1"/>
    </row>
    <row r="11" spans="1:45" x14ac:dyDescent="0.25">
      <c r="A11" s="44" t="s">
        <v>336</v>
      </c>
      <c r="B11" s="42">
        <v>0.63376061949649032</v>
      </c>
      <c r="C11" s="42">
        <v>0.7128386627179385</v>
      </c>
      <c r="D11" s="42">
        <v>0.73188132733396882</v>
      </c>
      <c r="E11" s="42">
        <v>0.81195616351421274</v>
      </c>
      <c r="F11" s="42">
        <v>0.57886627542010094</v>
      </c>
      <c r="G11" s="42">
        <v>0.69403705872406096</v>
      </c>
      <c r="H11" s="42">
        <v>0.70222450416737947</v>
      </c>
      <c r="I11" s="42">
        <v>0.71564490447176554</v>
      </c>
      <c r="J11" s="42">
        <v>0.73813872379515189</v>
      </c>
      <c r="K11" s="42">
        <v>0.7123585563824254</v>
      </c>
      <c r="L11" s="42">
        <v>0.7141282105565222</v>
      </c>
      <c r="M11" s="42">
        <v>0.74255531505214534</v>
      </c>
      <c r="N11" s="42">
        <v>0.72745602583655888</v>
      </c>
      <c r="O11" s="42">
        <v>0.85366320417993513</v>
      </c>
      <c r="P11" s="42">
        <v>0.80232870031087533</v>
      </c>
      <c r="Q11" s="42">
        <v>0.87169917453458146</v>
      </c>
      <c r="R11" s="42">
        <v>0.79784986455940121</v>
      </c>
      <c r="S11" s="42">
        <v>0.56141838424655333</v>
      </c>
      <c r="T11" s="42">
        <v>0.78748427430122325</v>
      </c>
      <c r="U11" s="42">
        <v>0.79226253117072287</v>
      </c>
      <c r="V11" s="42">
        <v>0.8064542332094462</v>
      </c>
      <c r="W11" s="42">
        <v>0.82316205919413954</v>
      </c>
      <c r="X11" s="42">
        <v>0.76207061664071707</v>
      </c>
      <c r="Y11" s="42">
        <v>0.74801920278369238</v>
      </c>
      <c r="Z11" s="42">
        <v>0.73504572458084194</v>
      </c>
      <c r="AA11" s="42">
        <v>0.78402042222605794</v>
      </c>
      <c r="AB11" s="42">
        <v>0.76502655548250409</v>
      </c>
      <c r="AC11" s="42">
        <v>0.78638132772695746</v>
      </c>
      <c r="AD11" s="42">
        <v>0.70229233472902319</v>
      </c>
      <c r="AE11" s="42">
        <v>0.78747480988704699</v>
      </c>
      <c r="AF11" s="42">
        <v>0.44446411472635716</v>
      </c>
      <c r="AG11" s="42">
        <v>0.75440620962615612</v>
      </c>
      <c r="AH11" s="42">
        <v>0.77050204753320828</v>
      </c>
      <c r="AI11" s="42">
        <v>0.59161130927893524</v>
      </c>
      <c r="AJ11" s="42">
        <v>0.82423424486560337</v>
      </c>
      <c r="AK11" s="42">
        <v>0.29948098703807674</v>
      </c>
      <c r="AL11" s="42">
        <v>0.89694032153203085</v>
      </c>
      <c r="AM11" s="42">
        <v>0.79068400498693781</v>
      </c>
      <c r="AN11" s="42">
        <v>0.7897507675891966</v>
      </c>
      <c r="AO11" s="42">
        <v>0.67583121093609411</v>
      </c>
      <c r="AP11" s="42">
        <v>0.77766673464841796</v>
      </c>
      <c r="AQ11" s="42">
        <v>0.72955940491825966</v>
      </c>
      <c r="AR11" s="1"/>
    </row>
    <row r="12" spans="1:45" x14ac:dyDescent="0.25">
      <c r="A12" s="44" t="s">
        <v>337</v>
      </c>
      <c r="B12" s="42">
        <v>0.63376061949649032</v>
      </c>
      <c r="C12" s="42">
        <v>0.7128386627179385</v>
      </c>
      <c r="D12" s="42">
        <v>0.73188132733396882</v>
      </c>
      <c r="E12" s="42">
        <v>0.81292670248000432</v>
      </c>
      <c r="F12" s="42">
        <v>0.58113726604476801</v>
      </c>
      <c r="G12" s="42">
        <v>0.69432703625427272</v>
      </c>
      <c r="H12" s="42">
        <v>0.70222450416737947</v>
      </c>
      <c r="I12" s="42">
        <v>0.71571785197794324</v>
      </c>
      <c r="J12" s="42">
        <v>0.74052897529758843</v>
      </c>
      <c r="K12" s="42">
        <v>0.7123585563824254</v>
      </c>
      <c r="L12" s="42">
        <v>0.7141282105565222</v>
      </c>
      <c r="M12" s="42">
        <v>0.74255531505214534</v>
      </c>
      <c r="N12" s="42">
        <v>0.73189825090736926</v>
      </c>
      <c r="O12" s="42">
        <v>0.85416659949004048</v>
      </c>
      <c r="P12" s="42">
        <v>0.80366547349096162</v>
      </c>
      <c r="Q12" s="42">
        <v>0.87506194811745386</v>
      </c>
      <c r="R12" s="42">
        <v>0.79786043387671113</v>
      </c>
      <c r="S12" s="42">
        <v>0.56156126680481033</v>
      </c>
      <c r="T12" s="42">
        <v>0.78798070382153251</v>
      </c>
      <c r="U12" s="42">
        <v>0.79617203432711392</v>
      </c>
      <c r="V12" s="42">
        <v>0.8064542332094462</v>
      </c>
      <c r="W12" s="42">
        <v>0.82663031543657939</v>
      </c>
      <c r="X12" s="42">
        <v>0.76275666930362562</v>
      </c>
      <c r="Y12" s="42">
        <v>0.74841241390652902</v>
      </c>
      <c r="Z12" s="42">
        <v>0.74556784407945798</v>
      </c>
      <c r="AA12" s="42">
        <v>0.78730265796893861</v>
      </c>
      <c r="AB12" s="42">
        <v>0.76747077401716624</v>
      </c>
      <c r="AC12" s="42">
        <v>0.79171227732590443</v>
      </c>
      <c r="AD12" s="42">
        <v>0.70280340875688774</v>
      </c>
      <c r="AE12" s="42">
        <v>0.78747480988704699</v>
      </c>
      <c r="AF12" s="42">
        <v>0.44446411472635716</v>
      </c>
      <c r="AG12" s="42">
        <v>0.75885293511894825</v>
      </c>
      <c r="AH12" s="42">
        <v>0.77050204753320828</v>
      </c>
      <c r="AI12" s="42">
        <v>0.59161130927893524</v>
      </c>
      <c r="AJ12" s="42">
        <v>0.82423424486560337</v>
      </c>
      <c r="AK12" s="42">
        <v>0.29948098703807674</v>
      </c>
      <c r="AL12" s="42">
        <v>0.89694032153203085</v>
      </c>
      <c r="AM12" s="42">
        <v>0.79068400498693781</v>
      </c>
      <c r="AN12" s="42">
        <v>0.7897507675891966</v>
      </c>
      <c r="AO12" s="42">
        <v>0.67583121093609411</v>
      </c>
      <c r="AP12" s="42">
        <v>0.77766673464841796</v>
      </c>
      <c r="AQ12" s="42">
        <v>0.73049722228438752</v>
      </c>
      <c r="AR12" s="1"/>
    </row>
    <row r="13" spans="1:45" x14ac:dyDescent="0.25">
      <c r="A13" s="30" t="s">
        <v>338</v>
      </c>
      <c r="B13" s="42">
        <v>0.11808234797211158</v>
      </c>
      <c r="C13" s="42">
        <v>0.1534303809190542</v>
      </c>
      <c r="D13" s="42">
        <v>7.1204822134408624E-2</v>
      </c>
      <c r="E13" s="42">
        <v>5.7312555436665261E-2</v>
      </c>
      <c r="F13" s="42">
        <v>0.22925589388461448</v>
      </c>
      <c r="G13" s="42">
        <v>8.5766556026795296E-2</v>
      </c>
      <c r="H13" s="42">
        <v>6.6771233841017533E-2</v>
      </c>
      <c r="I13" s="42">
        <v>5.1551829869587201E-2</v>
      </c>
      <c r="J13" s="42">
        <v>5.677095394660036E-2</v>
      </c>
      <c r="K13" s="42">
        <v>3.6642803054654297E-2</v>
      </c>
      <c r="L13" s="42">
        <v>3.9325701056626521E-2</v>
      </c>
      <c r="M13" s="42">
        <v>1.4213351139405797E-2</v>
      </c>
      <c r="N13" s="42">
        <v>0.10067807188807676</v>
      </c>
      <c r="O13" s="42">
        <v>8.0673498600908056E-3</v>
      </c>
      <c r="P13" s="42">
        <v>7.1091617892099043E-2</v>
      </c>
      <c r="Q13" s="42">
        <v>1.9261342594430207E-2</v>
      </c>
      <c r="R13" s="42">
        <v>0</v>
      </c>
      <c r="S13" s="42">
        <v>2.2809786642005052E-2</v>
      </c>
      <c r="T13" s="42">
        <v>1.9662767241741094E-2</v>
      </c>
      <c r="U13" s="42">
        <v>7.2672067946256441E-2</v>
      </c>
      <c r="V13" s="42">
        <v>3.5626746763152889E-2</v>
      </c>
      <c r="W13" s="42">
        <v>3.4880323585291689E-3</v>
      </c>
      <c r="X13" s="42">
        <v>2.5161865331455285E-2</v>
      </c>
      <c r="Y13" s="42">
        <v>6.2724315946015852E-2</v>
      </c>
      <c r="Z13" s="42">
        <v>0.13104558600019917</v>
      </c>
      <c r="AA13" s="42">
        <v>7.4920252550706876E-2</v>
      </c>
      <c r="AB13" s="42">
        <v>0.10006740412306868</v>
      </c>
      <c r="AC13" s="42">
        <v>3.4057650447049018E-2</v>
      </c>
      <c r="AD13" s="42">
        <v>0.17103508940095791</v>
      </c>
      <c r="AE13" s="42">
        <v>3.2149438237873793E-2</v>
      </c>
      <c r="AF13" s="42">
        <v>0.16413730659366657</v>
      </c>
      <c r="AG13" s="42">
        <v>8.5101369026377244E-2</v>
      </c>
      <c r="AH13" s="42">
        <v>3.9340910274965404E-2</v>
      </c>
      <c r="AI13" s="42">
        <v>2.1787526517903184E-2</v>
      </c>
      <c r="AJ13" s="42">
        <v>4.1848239214016349E-2</v>
      </c>
      <c r="AK13" s="42">
        <v>0</v>
      </c>
      <c r="AL13" s="42">
        <v>1.3081761521072426E-2</v>
      </c>
      <c r="AM13" s="42">
        <v>0</v>
      </c>
      <c r="AN13" s="42">
        <v>0</v>
      </c>
      <c r="AO13" s="42">
        <v>0</v>
      </c>
      <c r="AP13" s="42">
        <v>0</v>
      </c>
      <c r="AQ13" s="42">
        <v>7.4289270320814824E-2</v>
      </c>
      <c r="AR13" s="1"/>
    </row>
    <row r="14" spans="1:45" x14ac:dyDescent="0.25">
      <c r="A14" s="44" t="s">
        <v>339</v>
      </c>
      <c r="B14" s="42">
        <v>0</v>
      </c>
      <c r="C14" s="42">
        <v>0</v>
      </c>
      <c r="D14" s="42">
        <v>0</v>
      </c>
      <c r="E14" s="42">
        <v>3.5711281609933452E-4</v>
      </c>
      <c r="F14" s="42">
        <v>0</v>
      </c>
      <c r="G14" s="42">
        <v>0</v>
      </c>
      <c r="H14" s="42">
        <v>1.6762975204058085E-3</v>
      </c>
      <c r="I14" s="42">
        <v>0</v>
      </c>
      <c r="J14" s="42">
        <v>0</v>
      </c>
      <c r="K14" s="42">
        <v>0</v>
      </c>
      <c r="L14" s="42">
        <v>0</v>
      </c>
      <c r="M14" s="42">
        <v>0</v>
      </c>
      <c r="N14" s="42">
        <v>0</v>
      </c>
      <c r="O14" s="42">
        <v>0</v>
      </c>
      <c r="P14" s="42">
        <v>0</v>
      </c>
      <c r="Q14" s="42">
        <v>0</v>
      </c>
      <c r="R14" s="42">
        <v>0</v>
      </c>
      <c r="S14" s="42">
        <v>0</v>
      </c>
      <c r="T14" s="42">
        <v>3.5645179397732619E-3</v>
      </c>
      <c r="U14" s="42">
        <v>0</v>
      </c>
      <c r="V14" s="42">
        <v>0</v>
      </c>
      <c r="W14" s="42">
        <v>0</v>
      </c>
      <c r="X14" s="42">
        <v>0</v>
      </c>
      <c r="Y14" s="42">
        <v>0</v>
      </c>
      <c r="Z14" s="42">
        <v>0</v>
      </c>
      <c r="AA14" s="42">
        <v>2.709198219382928E-3</v>
      </c>
      <c r="AB14" s="42">
        <v>0</v>
      </c>
      <c r="AC14" s="42">
        <v>1.757142260463113E-4</v>
      </c>
      <c r="AD14" s="42">
        <v>0</v>
      </c>
      <c r="AE14" s="42">
        <v>0</v>
      </c>
      <c r="AF14" s="42">
        <v>0</v>
      </c>
      <c r="AG14" s="42">
        <v>0</v>
      </c>
      <c r="AH14" s="42">
        <v>6.3570505877532518E-3</v>
      </c>
      <c r="AI14" s="42">
        <v>0</v>
      </c>
      <c r="AJ14" s="42">
        <v>1.8168562528024651E-3</v>
      </c>
      <c r="AK14" s="42">
        <v>0</v>
      </c>
      <c r="AL14" s="42">
        <v>0</v>
      </c>
      <c r="AM14" s="42">
        <v>0</v>
      </c>
      <c r="AN14" s="42">
        <v>0</v>
      </c>
      <c r="AO14" s="42">
        <v>0</v>
      </c>
      <c r="AP14" s="42">
        <v>1.1313533902778819E-2</v>
      </c>
      <c r="AQ14" s="42">
        <v>2.1745895348212739E-4</v>
      </c>
      <c r="AR14" s="1"/>
    </row>
    <row r="15" spans="1:45" x14ac:dyDescent="0.25">
      <c r="A15" s="45" t="s">
        <v>340</v>
      </c>
      <c r="B15" s="43"/>
      <c r="C15" s="43"/>
      <c r="D15" s="43"/>
      <c r="E15" s="43"/>
      <c r="F15" s="43"/>
      <c r="G15" s="43"/>
      <c r="H15" s="43"/>
      <c r="I15" s="43"/>
      <c r="J15" s="43"/>
      <c r="K15" s="43"/>
      <c r="L15" s="43"/>
      <c r="M15" s="43"/>
      <c r="N15" s="43"/>
      <c r="O15" s="43"/>
      <c r="P15" s="43"/>
      <c r="Q15" s="43"/>
      <c r="R15" s="43"/>
      <c r="S15" s="43"/>
      <c r="T15" s="43"/>
      <c r="U15" s="43"/>
      <c r="V15" s="43"/>
      <c r="W15" s="43"/>
      <c r="X15" s="43"/>
      <c r="Y15" s="43"/>
      <c r="Z15" s="43"/>
      <c r="AA15" s="43"/>
      <c r="AB15" s="43"/>
      <c r="AC15" s="43"/>
      <c r="AD15" s="43"/>
      <c r="AE15" s="43"/>
      <c r="AF15" s="43"/>
      <c r="AG15" s="43"/>
      <c r="AH15" s="43"/>
      <c r="AI15" s="43"/>
      <c r="AJ15" s="43"/>
      <c r="AK15" s="43"/>
      <c r="AL15" s="43"/>
      <c r="AM15" s="43"/>
      <c r="AN15" s="43"/>
      <c r="AO15" s="43"/>
      <c r="AP15" s="43"/>
      <c r="AQ15" s="43"/>
      <c r="AR15" s="1"/>
    </row>
    <row r="16" spans="1:45" x14ac:dyDescent="0.25">
      <c r="A16" s="44" t="s">
        <v>341</v>
      </c>
      <c r="B16" s="42">
        <v>6.0603909194766457E-2</v>
      </c>
      <c r="C16" s="42">
        <v>5.247668735048451E-2</v>
      </c>
      <c r="D16" s="42">
        <v>5.3934451666304345E-3</v>
      </c>
      <c r="E16" s="42">
        <v>2.4216736300446955E-2</v>
      </c>
      <c r="F16" s="42">
        <v>3.8373200329368751E-2</v>
      </c>
      <c r="G16" s="42">
        <v>0.1383398217628215</v>
      </c>
      <c r="H16" s="42">
        <v>4.9091074519929175E-2</v>
      </c>
      <c r="I16" s="42">
        <v>2.9677798526205411E-2</v>
      </c>
      <c r="J16" s="42">
        <v>0.1239035548920048</v>
      </c>
      <c r="K16" s="42">
        <v>5.4555576852717738E-2</v>
      </c>
      <c r="L16" s="42">
        <v>0.16419295556448799</v>
      </c>
      <c r="M16" s="42">
        <v>5.7461161941509277E-2</v>
      </c>
      <c r="N16" s="42">
        <v>6.4885709060362784E-2</v>
      </c>
      <c r="O16" s="42">
        <v>7.8311766518924061E-2</v>
      </c>
      <c r="P16" s="42">
        <v>3.2259878750551231E-2</v>
      </c>
      <c r="Q16" s="42">
        <v>1.1575736548444978E-2</v>
      </c>
      <c r="R16" s="42">
        <v>1.647433436111629E-2</v>
      </c>
      <c r="S16" s="42">
        <v>9.4574480451012754E-3</v>
      </c>
      <c r="T16" s="42">
        <v>3.0633466519935011E-3</v>
      </c>
      <c r="U16" s="42">
        <v>3.0105163635944877E-2</v>
      </c>
      <c r="V16" s="42">
        <v>2.6812136845807371E-3</v>
      </c>
      <c r="W16" s="42">
        <v>7.0733283173880857E-3</v>
      </c>
      <c r="X16" s="42">
        <v>1.7111116808685629E-3</v>
      </c>
      <c r="Y16" s="42">
        <v>4.0030028596398986E-3</v>
      </c>
      <c r="Z16" s="42">
        <v>6.8346793120733537E-2</v>
      </c>
      <c r="AA16" s="42">
        <v>0.22989597241106943</v>
      </c>
      <c r="AB16" s="42">
        <v>3.9473822428035259E-2</v>
      </c>
      <c r="AC16" s="42">
        <v>6.9746726590472735E-2</v>
      </c>
      <c r="AD16" s="42">
        <v>4.1076136168442023E-2</v>
      </c>
      <c r="AE16" s="42">
        <v>3.2441718540832096E-2</v>
      </c>
      <c r="AF16" s="42">
        <v>8.0126886646104383E-3</v>
      </c>
      <c r="AG16" s="42">
        <v>6.4774476784718704E-2</v>
      </c>
      <c r="AH16" s="42">
        <v>9.5297133776335759E-3</v>
      </c>
      <c r="AI16" s="42">
        <v>4.3670386014783595E-3</v>
      </c>
      <c r="AJ16" s="42">
        <v>0.40256574841224668</v>
      </c>
      <c r="AK16" s="42">
        <v>1.1860013705525431E-4</v>
      </c>
      <c r="AL16" s="42">
        <v>4.4575636020935828E-3</v>
      </c>
      <c r="AM16" s="42">
        <v>0.35476655268439222</v>
      </c>
      <c r="AN16" s="42">
        <v>0.12566054143478414</v>
      </c>
      <c r="AO16" s="42">
        <v>2.0073599754064107E-2</v>
      </c>
      <c r="AP16" s="42">
        <v>1.3721913017724342E-2</v>
      </c>
      <c r="AQ16" s="42">
        <v>5.1628465781713255E-2</v>
      </c>
      <c r="AR16" s="1"/>
    </row>
    <row r="17" spans="1:44" x14ac:dyDescent="0.25">
      <c r="A17" s="44" t="s">
        <v>342</v>
      </c>
      <c r="B17" s="42">
        <v>0.93939609080523356</v>
      </c>
      <c r="C17" s="42">
        <v>0.9475233126495155</v>
      </c>
      <c r="D17" s="42">
        <v>0.99460655483336946</v>
      </c>
      <c r="E17" s="42">
        <v>0.97578326369955315</v>
      </c>
      <c r="F17" s="42">
        <v>0.96162679967063125</v>
      </c>
      <c r="G17" s="42">
        <v>0.86166017823717844</v>
      </c>
      <c r="H17" s="42">
        <v>0.95090892548007078</v>
      </c>
      <c r="I17" s="42">
        <v>0.97032220147379444</v>
      </c>
      <c r="J17" s="42">
        <v>0.87609644510799523</v>
      </c>
      <c r="K17" s="42">
        <v>0.94544442314728239</v>
      </c>
      <c r="L17" s="42">
        <v>0.83580704443551201</v>
      </c>
      <c r="M17" s="42">
        <v>0.9425388380584907</v>
      </c>
      <c r="N17" s="42">
        <v>0.93511429093963727</v>
      </c>
      <c r="O17" s="42">
        <v>0.92168823348107598</v>
      </c>
      <c r="P17" s="42">
        <v>0.96774012124944875</v>
      </c>
      <c r="Q17" s="42">
        <v>0.9884242634515551</v>
      </c>
      <c r="R17" s="42">
        <v>0.98352566563888366</v>
      </c>
      <c r="S17" s="42">
        <v>0.9905425519548986</v>
      </c>
      <c r="T17" s="42">
        <v>0.99693665334800641</v>
      </c>
      <c r="U17" s="42">
        <v>0.96989483636405505</v>
      </c>
      <c r="V17" s="42">
        <v>0.99731878631541937</v>
      </c>
      <c r="W17" s="42">
        <v>0.99292667168261184</v>
      </c>
      <c r="X17" s="42">
        <v>0.99828888831913143</v>
      </c>
      <c r="Y17" s="42">
        <v>0.99599699714036005</v>
      </c>
      <c r="Z17" s="42">
        <v>0.93165320687926645</v>
      </c>
      <c r="AA17" s="42">
        <v>0.7701040275889306</v>
      </c>
      <c r="AB17" s="42">
        <v>0.96052617757196468</v>
      </c>
      <c r="AC17" s="42">
        <v>0.93025327340952735</v>
      </c>
      <c r="AD17" s="42">
        <v>0.95892386383155792</v>
      </c>
      <c r="AE17" s="42">
        <v>0.967558281459168</v>
      </c>
      <c r="AF17" s="42">
        <v>0.99198731133538964</v>
      </c>
      <c r="AG17" s="42">
        <v>0.9352255232152813</v>
      </c>
      <c r="AH17" s="42">
        <v>0.99047028662236636</v>
      </c>
      <c r="AI17" s="42">
        <v>0.99563296139852164</v>
      </c>
      <c r="AJ17" s="42">
        <v>0.59743425158775343</v>
      </c>
      <c r="AK17" s="42">
        <v>0.99988139986294466</v>
      </c>
      <c r="AL17" s="42">
        <v>0.99554243639790641</v>
      </c>
      <c r="AM17" s="42">
        <v>0.64523344731560772</v>
      </c>
      <c r="AN17" s="42">
        <v>0.87433945856521578</v>
      </c>
      <c r="AO17" s="42">
        <v>0.9799264002459358</v>
      </c>
      <c r="AP17" s="42">
        <v>0.98627808698227559</v>
      </c>
      <c r="AQ17" s="42">
        <v>0.94837153421828668</v>
      </c>
      <c r="AR17" s="1"/>
    </row>
    <row r="18" spans="1:44" x14ac:dyDescent="0.25">
      <c r="A18" s="44" t="s">
        <v>343</v>
      </c>
      <c r="B18" s="46">
        <v>708.77144016278226</v>
      </c>
      <c r="C18" s="46">
        <v>645.12679840877524</v>
      </c>
      <c r="D18" s="46">
        <v>597.70738669495404</v>
      </c>
      <c r="E18" s="46">
        <v>690.09921490258239</v>
      </c>
      <c r="F18" s="46">
        <v>672.45810494837212</v>
      </c>
      <c r="G18" s="46">
        <v>629.269573274403</v>
      </c>
      <c r="H18" s="46">
        <v>506.45761604986268</v>
      </c>
      <c r="I18" s="46">
        <v>640.17918999527853</v>
      </c>
      <c r="J18" s="46">
        <v>733.31161230348914</v>
      </c>
      <c r="K18" s="46">
        <v>656.70118928163208</v>
      </c>
      <c r="L18" s="46">
        <v>664.9380629752153</v>
      </c>
      <c r="M18" s="46">
        <v>540.53320730905784</v>
      </c>
      <c r="N18" s="46">
        <v>776.16731742559216</v>
      </c>
      <c r="O18" s="46">
        <v>604.47321044840533</v>
      </c>
      <c r="P18" s="46">
        <v>414.50429559573217</v>
      </c>
      <c r="Q18" s="46">
        <v>861.84575535404042</v>
      </c>
      <c r="R18" s="46">
        <v>713.30651884578754</v>
      </c>
      <c r="S18" s="46">
        <v>576.50328406438621</v>
      </c>
      <c r="T18" s="46">
        <v>462.34539912336038</v>
      </c>
      <c r="U18" s="46">
        <v>568.05453046665843</v>
      </c>
      <c r="V18" s="46">
        <v>497.7623481142258</v>
      </c>
      <c r="W18" s="46">
        <v>577.1910770986342</v>
      </c>
      <c r="X18" s="46">
        <v>527.16433355685558</v>
      </c>
      <c r="Y18" s="46">
        <v>635.53980779929418</v>
      </c>
      <c r="Z18" s="46">
        <v>504.11641744504823</v>
      </c>
      <c r="AA18" s="46">
        <v>795.29870541510218</v>
      </c>
      <c r="AB18" s="46">
        <v>690.98764481264823</v>
      </c>
      <c r="AC18" s="46">
        <v>639.29634900570079</v>
      </c>
      <c r="AD18" s="46">
        <v>542.82695577523236</v>
      </c>
      <c r="AE18" s="46">
        <v>438.28783055475833</v>
      </c>
      <c r="AF18" s="46">
        <v>532.02437613722725</v>
      </c>
      <c r="AG18" s="46">
        <v>649.77927952796631</v>
      </c>
      <c r="AH18" s="46">
        <v>714.29609983549017</v>
      </c>
      <c r="AI18" s="46">
        <v>725.86351638943358</v>
      </c>
      <c r="AJ18" s="46">
        <v>469.93037689791925</v>
      </c>
      <c r="AK18" s="46">
        <v>637.9317210241818</v>
      </c>
      <c r="AL18" s="46">
        <v>756.68801433256988</v>
      </c>
      <c r="AM18" s="46">
        <v>535.22669993504155</v>
      </c>
      <c r="AN18" s="46">
        <v>593.87635526582437</v>
      </c>
      <c r="AO18" s="46">
        <v>697.79477052825632</v>
      </c>
      <c r="AP18" s="46">
        <v>495.18477141503411</v>
      </c>
      <c r="AQ18" s="46">
        <v>627.08768132446119</v>
      </c>
      <c r="AR18" s="1"/>
    </row>
    <row r="19" spans="1:44" x14ac:dyDescent="0.25">
      <c r="A19" s="45" t="s">
        <v>344</v>
      </c>
      <c r="B19" s="47"/>
      <c r="C19" s="47"/>
      <c r="D19" s="47"/>
      <c r="E19" s="47"/>
      <c r="F19" s="47"/>
      <c r="G19" s="47"/>
      <c r="H19" s="47"/>
      <c r="I19" s="47"/>
      <c r="J19" s="47"/>
      <c r="K19" s="47"/>
      <c r="L19" s="47"/>
      <c r="M19" s="47"/>
      <c r="N19" s="47"/>
      <c r="O19" s="47"/>
      <c r="P19" s="47"/>
      <c r="Q19" s="47"/>
      <c r="R19" s="47"/>
      <c r="S19" s="47"/>
      <c r="T19" s="47"/>
      <c r="U19" s="47"/>
      <c r="V19" s="47"/>
      <c r="W19" s="47"/>
      <c r="X19" s="47"/>
      <c r="Y19" s="47"/>
      <c r="Z19" s="47"/>
      <c r="AA19" s="47"/>
      <c r="AB19" s="47"/>
      <c r="AC19" s="47"/>
      <c r="AD19" s="47"/>
      <c r="AE19" s="47"/>
      <c r="AF19" s="47"/>
      <c r="AG19" s="47"/>
      <c r="AH19" s="47"/>
      <c r="AI19" s="47"/>
      <c r="AJ19" s="47"/>
      <c r="AK19" s="47"/>
      <c r="AL19" s="47"/>
      <c r="AM19" s="47"/>
      <c r="AN19" s="47"/>
      <c r="AO19" s="47"/>
      <c r="AP19" s="47"/>
      <c r="AQ19" s="47"/>
      <c r="AR19" s="1"/>
    </row>
    <row r="20" spans="1:44" x14ac:dyDescent="0.25">
      <c r="A20" s="30" t="s">
        <v>345</v>
      </c>
      <c r="B20" s="42">
        <v>0.9630703071285257</v>
      </c>
      <c r="C20" s="42">
        <v>0.95691624490434035</v>
      </c>
      <c r="D20" s="42">
        <v>0.95194139890930374</v>
      </c>
      <c r="E20" s="42">
        <v>0.97289066491878085</v>
      </c>
      <c r="F20" s="42">
        <v>0.91516958868694009</v>
      </c>
      <c r="G20" s="42">
        <v>0.98447902001170307</v>
      </c>
      <c r="H20" s="42">
        <v>0.94325700713338612</v>
      </c>
      <c r="I20" s="42">
        <v>0.92188459665567057</v>
      </c>
      <c r="J20" s="42">
        <v>0.94194224019575812</v>
      </c>
      <c r="K20" s="42">
        <v>0.938090863545608</v>
      </c>
      <c r="L20" s="42">
        <v>0.96617519423873188</v>
      </c>
      <c r="M20" s="42">
        <v>0.98309558006300135</v>
      </c>
      <c r="N20" s="42">
        <v>0.94406718489997166</v>
      </c>
      <c r="O20" s="42">
        <v>0.96260610014662074</v>
      </c>
      <c r="P20" s="42">
        <v>0.98968229272001462</v>
      </c>
      <c r="Q20" s="42">
        <v>0.96554476878453122</v>
      </c>
      <c r="R20" s="42">
        <v>0.96075028119874195</v>
      </c>
      <c r="S20" s="42">
        <v>0.91759375124701681</v>
      </c>
      <c r="T20" s="42">
        <v>0.98043621005889747</v>
      </c>
      <c r="U20" s="42">
        <v>0.99000647905346639</v>
      </c>
      <c r="V20" s="42">
        <v>0.925980357540785</v>
      </c>
      <c r="W20" s="42">
        <v>0.97191609672282497</v>
      </c>
      <c r="X20" s="42">
        <v>0.98601438770858263</v>
      </c>
      <c r="Y20" s="42">
        <v>0.98326793634418796</v>
      </c>
      <c r="Z20" s="42">
        <v>0.93777807593768359</v>
      </c>
      <c r="AA20" s="42">
        <v>0.96294988832004469</v>
      </c>
      <c r="AB20" s="42">
        <v>0.98008415537076787</v>
      </c>
      <c r="AC20" s="42">
        <v>0.94497481121442406</v>
      </c>
      <c r="AD20" s="42">
        <v>0.97930580414286172</v>
      </c>
      <c r="AE20" s="42">
        <v>0.98566293902687885</v>
      </c>
      <c r="AF20" s="42">
        <v>0.97852735871648999</v>
      </c>
      <c r="AG20" s="42">
        <v>0.99652815230970626</v>
      </c>
      <c r="AH20" s="42">
        <v>0.95373629858277931</v>
      </c>
      <c r="AI20" s="42">
        <v>0.94644083769329546</v>
      </c>
      <c r="AJ20" s="42">
        <v>0.98442048007396599</v>
      </c>
      <c r="AK20" s="42">
        <v>0.97131113541268432</v>
      </c>
      <c r="AL20" s="42">
        <v>0.96650959242051437</v>
      </c>
      <c r="AM20" s="42">
        <v>0.87990130992259463</v>
      </c>
      <c r="AN20" s="42">
        <v>0.93188534052853766</v>
      </c>
      <c r="AO20" s="42">
        <v>0.84061723746675643</v>
      </c>
      <c r="AP20" s="42">
        <v>0.99760296481548605</v>
      </c>
      <c r="AQ20" s="42">
        <v>0.95873692635703622</v>
      </c>
      <c r="AR20" s="1"/>
    </row>
    <row r="21" spans="1:44" x14ac:dyDescent="0.25">
      <c r="A21" s="30" t="s">
        <v>346</v>
      </c>
      <c r="B21" s="42">
        <v>0.21300515904050532</v>
      </c>
      <c r="C21" s="42">
        <v>0.45905273476928404</v>
      </c>
      <c r="D21" s="42">
        <v>0.50526297999410363</v>
      </c>
      <c r="E21" s="42">
        <v>0.49773621519310357</v>
      </c>
      <c r="F21" s="42">
        <v>0.23797560352942707</v>
      </c>
      <c r="G21" s="42">
        <v>0.35059866602589951</v>
      </c>
      <c r="H21" s="42">
        <v>0.22169114573525334</v>
      </c>
      <c r="I21" s="42">
        <v>0.34429510525974683</v>
      </c>
      <c r="J21" s="42">
        <v>0.34758567184449973</v>
      </c>
      <c r="K21" s="42">
        <v>0.25502501012877793</v>
      </c>
      <c r="L21" s="42">
        <v>0.30445263750803014</v>
      </c>
      <c r="M21" s="42">
        <v>5.6996794071055727E-2</v>
      </c>
      <c r="N21" s="42">
        <v>0.25968227656149445</v>
      </c>
      <c r="O21" s="42">
        <v>0.14444359347590308</v>
      </c>
      <c r="P21" s="42">
        <v>0.28459829453048141</v>
      </c>
      <c r="Q21" s="42">
        <v>0.48968639334555653</v>
      </c>
      <c r="R21" s="42">
        <v>0.11434049291557266</v>
      </c>
      <c r="S21" s="42">
        <v>0.25491777679020677</v>
      </c>
      <c r="T21" s="42">
        <v>0.12461371560440219</v>
      </c>
      <c r="U21" s="42">
        <v>0.45611012585756799</v>
      </c>
      <c r="V21" s="42">
        <v>0.2185444078276276</v>
      </c>
      <c r="W21" s="42">
        <v>6.0219701504691518E-2</v>
      </c>
      <c r="X21" s="42">
        <v>0.23839500064959904</v>
      </c>
      <c r="Y21" s="42">
        <v>0.20069334801583616</v>
      </c>
      <c r="Z21" s="42">
        <v>0.2558843065984876</v>
      </c>
      <c r="AA21" s="42">
        <v>0.47442753657495185</v>
      </c>
      <c r="AB21" s="42">
        <v>0.13339290466661369</v>
      </c>
      <c r="AC21" s="42">
        <v>0.32529115107365858</v>
      </c>
      <c r="AD21" s="42">
        <v>0.26971211610651558</v>
      </c>
      <c r="AE21" s="42">
        <v>0.17177961578856532</v>
      </c>
      <c r="AF21" s="42">
        <v>0.15266740116263405</v>
      </c>
      <c r="AG21" s="42">
        <v>0.10690583465356146</v>
      </c>
      <c r="AH21" s="42">
        <v>0.4163945243535509</v>
      </c>
      <c r="AI21" s="42">
        <v>0.31021148323711117</v>
      </c>
      <c r="AJ21" s="42">
        <v>0.17573891839396813</v>
      </c>
      <c r="AK21" s="42">
        <v>0.12628984765942075</v>
      </c>
      <c r="AL21" s="42">
        <v>0.32494729230600061</v>
      </c>
      <c r="AM21" s="42">
        <v>0.30517853945397133</v>
      </c>
      <c r="AN21" s="42">
        <v>0.17628477443345725</v>
      </c>
      <c r="AO21" s="42">
        <v>8.624315740334372E-2</v>
      </c>
      <c r="AP21" s="42">
        <v>3.6914437495531728E-2</v>
      </c>
      <c r="AQ21" s="42">
        <v>0.26974579467592996</v>
      </c>
      <c r="AR21" s="1"/>
    </row>
    <row r="22" spans="1:44" x14ac:dyDescent="0.25">
      <c r="A22" s="44" t="s">
        <v>347</v>
      </c>
      <c r="B22" s="42">
        <v>3.692969287147415E-2</v>
      </c>
      <c r="C22" s="42">
        <v>4.3083755095658989E-2</v>
      </c>
      <c r="D22" s="42">
        <v>4.8058601090696387E-2</v>
      </c>
      <c r="E22" s="42">
        <v>2.7109335081219023E-2</v>
      </c>
      <c r="F22" s="42">
        <v>8.4830411313059614E-2</v>
      </c>
      <c r="G22" s="42">
        <v>1.5520979988296976E-2</v>
      </c>
      <c r="H22" s="42">
        <v>5.6742992866613967E-2</v>
      </c>
      <c r="I22" s="42">
        <v>7.8115403344329218E-2</v>
      </c>
      <c r="J22" s="42">
        <v>5.8057759804241875E-2</v>
      </c>
      <c r="K22" s="42">
        <v>6.1909136454392083E-2</v>
      </c>
      <c r="L22" s="42">
        <v>3.3824805761268187E-2</v>
      </c>
      <c r="M22" s="42">
        <v>1.6904419936998826E-2</v>
      </c>
      <c r="N22" s="42">
        <v>5.5932815100028489E-2</v>
      </c>
      <c r="O22" s="42">
        <v>3.7393899853379098E-2</v>
      </c>
      <c r="P22" s="42">
        <v>1.0317707279985383E-2</v>
      </c>
      <c r="Q22" s="42">
        <v>3.4455231215469014E-2</v>
      </c>
      <c r="R22" s="42">
        <v>3.9249718801258285E-2</v>
      </c>
      <c r="S22" s="42">
        <v>8.2406248752983025E-2</v>
      </c>
      <c r="T22" s="42">
        <v>1.95637899411025E-2</v>
      </c>
      <c r="U22" s="42">
        <v>9.9935209465336385E-3</v>
      </c>
      <c r="V22" s="42">
        <v>7.401964245921494E-2</v>
      </c>
      <c r="W22" s="42">
        <v>2.8083903277175228E-2</v>
      </c>
      <c r="X22" s="42">
        <v>1.3985612291417305E-2</v>
      </c>
      <c r="Y22" s="42">
        <v>1.6732063655811969E-2</v>
      </c>
      <c r="Z22" s="42">
        <v>6.2221924062316455E-2</v>
      </c>
      <c r="AA22" s="42">
        <v>3.7050111679955311E-2</v>
      </c>
      <c r="AB22" s="42">
        <v>1.991584462923229E-2</v>
      </c>
      <c r="AC22" s="42">
        <v>5.5025188785575739E-2</v>
      </c>
      <c r="AD22" s="42">
        <v>2.0694195857138328E-2</v>
      </c>
      <c r="AE22" s="42">
        <v>1.4337060973121242E-2</v>
      </c>
      <c r="AF22" s="42">
        <v>2.1472641283509813E-2</v>
      </c>
      <c r="AG22" s="42">
        <v>3.4718476902935568E-3</v>
      </c>
      <c r="AH22" s="42">
        <v>4.6263701417220825E-2</v>
      </c>
      <c r="AI22" s="42">
        <v>5.355916230670469E-2</v>
      </c>
      <c r="AJ22" s="42">
        <v>1.5579519926034322E-2</v>
      </c>
      <c r="AK22" s="42">
        <v>2.8688864587315777E-2</v>
      </c>
      <c r="AL22" s="42">
        <v>3.3490407579485917E-2</v>
      </c>
      <c r="AM22" s="42">
        <v>0.1200986900774053</v>
      </c>
      <c r="AN22" s="42">
        <v>6.8114659471462252E-2</v>
      </c>
      <c r="AO22" s="42">
        <v>0.15938276253324338</v>
      </c>
      <c r="AP22" s="42">
        <v>2.3970351845138587E-3</v>
      </c>
      <c r="AQ22" s="42">
        <v>4.126307364296368E-2</v>
      </c>
      <c r="AR22" s="1"/>
    </row>
    <row r="23" spans="1:44" x14ac:dyDescent="0.25">
      <c r="A23" s="44" t="s">
        <v>348</v>
      </c>
      <c r="B23" s="42">
        <v>0.19791311095580291</v>
      </c>
      <c r="C23" s="42">
        <v>0.44988114541267676</v>
      </c>
      <c r="D23" s="42">
        <v>0.50045997748115123</v>
      </c>
      <c r="E23" s="42">
        <v>0.49632975041873745</v>
      </c>
      <c r="F23" s="42">
        <v>0.24450130291722261</v>
      </c>
      <c r="G23" s="42">
        <v>0.3466527770357094</v>
      </c>
      <c r="H23" s="42">
        <v>0.19779055947906424</v>
      </c>
      <c r="I23" s="42">
        <v>0.33578971909769845</v>
      </c>
      <c r="J23" s="42">
        <v>0.32291406240367376</v>
      </c>
      <c r="K23" s="42">
        <v>0.25616021981143722</v>
      </c>
      <c r="L23" s="42">
        <v>0.31039984140120264</v>
      </c>
      <c r="M23" s="42">
        <v>5.1306056407214445E-2</v>
      </c>
      <c r="N23" s="42">
        <v>0.24241761606157272</v>
      </c>
      <c r="O23" s="42">
        <v>0.13019306319010013</v>
      </c>
      <c r="P23" s="42">
        <v>0.28426935923220942</v>
      </c>
      <c r="Q23" s="42">
        <v>0.50344441696496156</v>
      </c>
      <c r="R23" s="42">
        <v>0.10675002537688347</v>
      </c>
      <c r="S23" s="42">
        <v>0.24476395004838122</v>
      </c>
      <c r="T23" s="42">
        <v>0.11877809162456181</v>
      </c>
      <c r="U23" s="42">
        <v>0.45260926187829104</v>
      </c>
      <c r="V23" s="42">
        <v>0.20316381679498319</v>
      </c>
      <c r="W23" s="42">
        <v>5.8853642342644008E-2</v>
      </c>
      <c r="X23" s="42">
        <v>0.23925665031209375</v>
      </c>
      <c r="Y23" s="42">
        <v>0.19345595806844976</v>
      </c>
      <c r="Z23" s="42">
        <v>0.24482465283830124</v>
      </c>
      <c r="AA23" s="42">
        <v>0.47403300356208838</v>
      </c>
      <c r="AB23" s="42">
        <v>0.12688400505024228</v>
      </c>
      <c r="AC23" s="42">
        <v>0.30361311806663505</v>
      </c>
      <c r="AD23" s="42">
        <v>0.26282580029460545</v>
      </c>
      <c r="AE23" s="42">
        <v>0.16308471955314785</v>
      </c>
      <c r="AF23" s="42">
        <v>0.14488472390054313</v>
      </c>
      <c r="AG23" s="42">
        <v>0.10610669796570747</v>
      </c>
      <c r="AH23" s="42">
        <v>0.41138824357685183</v>
      </c>
      <c r="AI23" s="42">
        <v>0.29950624865246905</v>
      </c>
      <c r="AJ23" s="42">
        <v>0.17783972532041609</v>
      </c>
      <c r="AK23" s="42">
        <v>0.11357401526203724</v>
      </c>
      <c r="AL23" s="42">
        <v>0.32465517860416537</v>
      </c>
      <c r="AM23" s="42">
        <v>0.29681796151949646</v>
      </c>
      <c r="AN23" s="42">
        <v>0.16138481635299293</v>
      </c>
      <c r="AO23" s="42">
        <v>6.3501050015690494E-2</v>
      </c>
      <c r="AP23" s="42">
        <v>3.6753225993093851E-2</v>
      </c>
      <c r="AQ23" s="42">
        <v>0.26077962400688587</v>
      </c>
      <c r="AR23" s="1"/>
    </row>
    <row r="24" spans="1:44" x14ac:dyDescent="0.25">
      <c r="A24" s="44" t="s">
        <v>349</v>
      </c>
      <c r="B24" s="42">
        <v>0.10516608418521177</v>
      </c>
      <c r="C24" s="42">
        <v>6.2202349065784167E-2</v>
      </c>
      <c r="D24" s="42">
        <v>5.7107704453064685E-2</v>
      </c>
      <c r="E24" s="42">
        <v>2.9858454811209054E-2</v>
      </c>
      <c r="F24" s="42">
        <v>5.9734890864532167E-2</v>
      </c>
      <c r="G24" s="42">
        <v>2.6601013378527383E-2</v>
      </c>
      <c r="H24" s="42">
        <v>0.15843580241016283</v>
      </c>
      <c r="I24" s="42">
        <v>0.10088942589537669</v>
      </c>
      <c r="J24" s="42">
        <v>0.12491676162271446</v>
      </c>
      <c r="K24" s="42">
        <v>5.7733350593336757E-2</v>
      </c>
      <c r="L24" s="42">
        <v>1.4951456777678738E-2</v>
      </c>
      <c r="M24" s="42">
        <v>0.11505974842171866</v>
      </c>
      <c r="N24" s="42">
        <v>0.11869797432549872</v>
      </c>
      <c r="O24" s="42">
        <v>0.13236278738473628</v>
      </c>
      <c r="P24" s="42">
        <v>1.1461570213835599E-2</v>
      </c>
      <c r="Q24" s="42">
        <v>7.3276901707323393E-3</v>
      </c>
      <c r="R24" s="42">
        <v>0.10302890705095601</v>
      </c>
      <c r="S24" s="42">
        <v>0.11895563376198461</v>
      </c>
      <c r="T24" s="42">
        <v>6.5477331884485637E-2</v>
      </c>
      <c r="U24" s="42">
        <v>1.7592295508384547E-2</v>
      </c>
      <c r="V24" s="42">
        <v>0.13918774868149769</v>
      </c>
      <c r="W24" s="42">
        <v>5.0131420210918834E-2</v>
      </c>
      <c r="X24" s="42">
        <v>1.0421783511162018E-2</v>
      </c>
      <c r="Y24" s="42">
        <v>5.2190605498082326E-2</v>
      </c>
      <c r="Z24" s="42">
        <v>0.10275391667114257</v>
      </c>
      <c r="AA24" s="42">
        <v>3.7850898926450861E-2</v>
      </c>
      <c r="AB24" s="42">
        <v>6.7738998333306988E-2</v>
      </c>
      <c r="AC24" s="42">
        <v>0.1180001423946689</v>
      </c>
      <c r="AD24" s="42">
        <v>4.5697926283179008E-2</v>
      </c>
      <c r="AE24" s="42">
        <v>6.4227945514881979E-2</v>
      </c>
      <c r="AF24" s="42">
        <v>7.1355999269698669E-2</v>
      </c>
      <c r="AG24" s="42">
        <v>1.0921040800947829E-2</v>
      </c>
      <c r="AH24" s="42">
        <v>5.7730402870722348E-2</v>
      </c>
      <c r="AI24" s="42">
        <v>8.6220336168690737E-2</v>
      </c>
      <c r="AJ24" s="42">
        <v>3.811623651399712E-3</v>
      </c>
      <c r="AK24" s="42">
        <v>0.12648793420792617</v>
      </c>
      <c r="AL24" s="42">
        <v>3.4359258318009227E-2</v>
      </c>
      <c r="AM24" s="42">
        <v>0.14420419726482639</v>
      </c>
      <c r="AN24" s="42">
        <v>0.14687955879018189</v>
      </c>
      <c r="AO24" s="42">
        <v>0.38105144978889099</v>
      </c>
      <c r="AP24" s="42">
        <v>6.7537336392540738E-3</v>
      </c>
      <c r="AQ24" s="42">
        <v>7.3130850928461E-2</v>
      </c>
      <c r="AR24" s="1"/>
    </row>
    <row r="25" spans="1:44" x14ac:dyDescent="0.25">
      <c r="A25" s="44" t="s">
        <v>350</v>
      </c>
      <c r="B25" s="42">
        <v>6.2223178055069328E-2</v>
      </c>
      <c r="C25" s="42">
        <v>0.13942808578395727</v>
      </c>
      <c r="D25" s="42">
        <v>0.10576214262548136</v>
      </c>
      <c r="E25" s="42">
        <v>0.20202350880144046</v>
      </c>
      <c r="F25" s="42">
        <v>6.3872896421725028E-2</v>
      </c>
      <c r="G25" s="42">
        <v>0.11485904571854587</v>
      </c>
      <c r="H25" s="42">
        <v>7.9709833740634048E-2</v>
      </c>
      <c r="I25" s="42">
        <v>0.10082997501108346</v>
      </c>
      <c r="J25" s="42">
        <v>0.10090041376350384</v>
      </c>
      <c r="K25" s="42">
        <v>9.6648114273499008E-2</v>
      </c>
      <c r="L25" s="42">
        <v>8.9652049221179073E-2</v>
      </c>
      <c r="M25" s="42">
        <v>2.787619991509371E-2</v>
      </c>
      <c r="N25" s="42">
        <v>9.1400584893091968E-2</v>
      </c>
      <c r="O25" s="42">
        <v>7.8370958189120168E-2</v>
      </c>
      <c r="P25" s="42">
        <v>0.10397324540692419</v>
      </c>
      <c r="Q25" s="42">
        <v>0.21366820062555217</v>
      </c>
      <c r="R25" s="42">
        <v>5.6196379825536172E-2</v>
      </c>
      <c r="S25" s="42">
        <v>0.14818870296019343</v>
      </c>
      <c r="T25" s="42">
        <v>5.6109860922267121E-2</v>
      </c>
      <c r="U25" s="42">
        <v>0.17869125638585595</v>
      </c>
      <c r="V25" s="42">
        <v>5.9739524672493126E-2</v>
      </c>
      <c r="W25" s="42">
        <v>4.0485337690704969E-2</v>
      </c>
      <c r="X25" s="42">
        <v>9.2490577332203408E-2</v>
      </c>
      <c r="Y25" s="42">
        <v>8.9377638075513438E-2</v>
      </c>
      <c r="Z25" s="42">
        <v>9.1639028186964899E-2</v>
      </c>
      <c r="AA25" s="42">
        <v>0.16648623875079102</v>
      </c>
      <c r="AB25" s="42">
        <v>5.51376199063663E-2</v>
      </c>
      <c r="AC25" s="42">
        <v>0.10626648176046037</v>
      </c>
      <c r="AD25" s="42">
        <v>0.10286888578948389</v>
      </c>
      <c r="AE25" s="42">
        <v>7.3200939551254854E-2</v>
      </c>
      <c r="AF25" s="42">
        <v>3.1005033897357009E-2</v>
      </c>
      <c r="AG25" s="42">
        <v>3.5296350995309055E-2</v>
      </c>
      <c r="AH25" s="42">
        <v>0.1393168946306573</v>
      </c>
      <c r="AI25" s="42">
        <v>8.94548090440727E-2</v>
      </c>
      <c r="AJ25" s="42">
        <v>0.11419435646492881</v>
      </c>
      <c r="AK25" s="42">
        <v>4.1520592828272584E-2</v>
      </c>
      <c r="AL25" s="42">
        <v>9.3824736580613452E-2</v>
      </c>
      <c r="AM25" s="42">
        <v>0.10503813822841612</v>
      </c>
      <c r="AN25" s="42">
        <v>4.4907621050329735E-2</v>
      </c>
      <c r="AO25" s="42">
        <v>4.2613861495785901E-2</v>
      </c>
      <c r="AP25" s="42">
        <v>2.4129037209630083E-2</v>
      </c>
      <c r="AQ25" s="42">
        <v>8.9939303950534177E-2</v>
      </c>
      <c r="AR25" s="1"/>
    </row>
    <row r="26" spans="1:44" x14ac:dyDescent="0.25">
      <c r="A26" s="44" t="s">
        <v>351</v>
      </c>
      <c r="B26" s="42">
        <v>0.11579932333074371</v>
      </c>
      <c r="C26" s="42">
        <v>6.9867187203624295E-2</v>
      </c>
      <c r="D26" s="42">
        <v>0.1031008268370473</v>
      </c>
      <c r="E26" s="42">
        <v>4.3213557896976201E-2</v>
      </c>
      <c r="F26" s="42">
        <v>0.12958878226696466</v>
      </c>
      <c r="G26" s="42">
        <v>5.4731000082535015E-2</v>
      </c>
      <c r="H26" s="42">
        <v>0.11221765586421124</v>
      </c>
      <c r="I26" s="42">
        <v>8.7938400497603778E-2</v>
      </c>
      <c r="J26" s="42">
        <v>8.9970944195565311E-2</v>
      </c>
      <c r="K26" s="42">
        <v>8.4532053462865853E-2</v>
      </c>
      <c r="L26" s="42">
        <v>7.7754145863799431E-2</v>
      </c>
      <c r="M26" s="42">
        <v>7.1647022072519204E-2</v>
      </c>
      <c r="N26" s="42">
        <v>8.5776613978387151E-2</v>
      </c>
      <c r="O26" s="42">
        <v>9.0603716050652233E-2</v>
      </c>
      <c r="P26" s="42">
        <v>6.449281646666491E-2</v>
      </c>
      <c r="Q26" s="42">
        <v>9.125114460372255E-2</v>
      </c>
      <c r="R26" s="42">
        <v>0.14775824843477478</v>
      </c>
      <c r="S26" s="42">
        <v>0.20860759287766356</v>
      </c>
      <c r="T26" s="42">
        <v>0.1090628709947932</v>
      </c>
      <c r="U26" s="42">
        <v>5.7951675167234463E-2</v>
      </c>
      <c r="V26" s="42">
        <v>0.10766120709815356</v>
      </c>
      <c r="W26" s="42">
        <v>0.13023604526316462</v>
      </c>
      <c r="X26" s="42">
        <v>7.6047695776872773E-2</v>
      </c>
      <c r="Y26" s="42">
        <v>9.7039644079314841E-2</v>
      </c>
      <c r="Z26" s="42">
        <v>0.11181118153209842</v>
      </c>
      <c r="AA26" s="42">
        <v>0.10489632345664357</v>
      </c>
      <c r="AB26" s="42">
        <v>8.4603739146922374E-2</v>
      </c>
      <c r="AC26" s="42">
        <v>8.9527250448713569E-2</v>
      </c>
      <c r="AD26" s="42">
        <v>3.7696391015526028E-2</v>
      </c>
      <c r="AE26" s="42">
        <v>8.7314898843630653E-2</v>
      </c>
      <c r="AF26" s="42">
        <v>8.836068090345682E-2</v>
      </c>
      <c r="AG26" s="42">
        <v>4.242656759834456E-2</v>
      </c>
      <c r="AH26" s="42">
        <v>8.5147007140369338E-2</v>
      </c>
      <c r="AI26" s="42">
        <v>0.18806293686360939</v>
      </c>
      <c r="AJ26" s="42">
        <v>4.3168972342177266E-2</v>
      </c>
      <c r="AK26" s="42">
        <v>5.3720505288108789E-2</v>
      </c>
      <c r="AL26" s="42">
        <v>8.0755611967922844E-2</v>
      </c>
      <c r="AM26" s="42">
        <v>0.13346873619704377</v>
      </c>
      <c r="AN26" s="42">
        <v>0.16548106265459669</v>
      </c>
      <c r="AO26" s="42">
        <v>0.16881242750082337</v>
      </c>
      <c r="AP26" s="42">
        <v>5.6818971318174226E-2</v>
      </c>
      <c r="AQ26" s="42">
        <v>9.6678571651924256E-2</v>
      </c>
      <c r="AR26" s="1"/>
    </row>
    <row r="27" spans="1:44" x14ac:dyDescent="0.25">
      <c r="A27" s="44" t="s">
        <v>352</v>
      </c>
      <c r="B27" s="42">
        <v>0.95027488731989063</v>
      </c>
      <c r="C27" s="42">
        <v>0.93123776789442292</v>
      </c>
      <c r="D27" s="42">
        <v>0.93226214674099384</v>
      </c>
      <c r="E27" s="42">
        <v>0.96469487713880275</v>
      </c>
      <c r="F27" s="42">
        <v>0.90042379094680358</v>
      </c>
      <c r="G27" s="42">
        <v>0.97963999218138154</v>
      </c>
      <c r="H27" s="42">
        <v>0.93367759016456131</v>
      </c>
      <c r="I27" s="42">
        <v>0.91481327281771996</v>
      </c>
      <c r="J27" s="42">
        <v>0.93064076295710607</v>
      </c>
      <c r="K27" s="42">
        <v>0.93005879336932273</v>
      </c>
      <c r="L27" s="42">
        <v>0.96606391177987194</v>
      </c>
      <c r="M27" s="42">
        <v>0.98286286172278325</v>
      </c>
      <c r="N27" s="42">
        <v>0.93435565104839202</v>
      </c>
      <c r="O27" s="42">
        <v>0.9565295311200197</v>
      </c>
      <c r="P27" s="42">
        <v>0.98200958616602474</v>
      </c>
      <c r="Q27" s="42">
        <v>0.9652060093392969</v>
      </c>
      <c r="R27" s="42">
        <v>0.95163840807648747</v>
      </c>
      <c r="S27" s="42">
        <v>0.90964044397489774</v>
      </c>
      <c r="T27" s="42">
        <v>0.97735179642070791</v>
      </c>
      <c r="U27" s="42">
        <v>0.98935031872562085</v>
      </c>
      <c r="V27" s="42">
        <v>0.91865778126116882</v>
      </c>
      <c r="W27" s="42">
        <v>0.96834456907143518</v>
      </c>
      <c r="X27" s="42">
        <v>0.99235889335744798</v>
      </c>
      <c r="Y27" s="42">
        <v>0.98012199078689755</v>
      </c>
      <c r="Z27" s="42">
        <v>0.93188593616415449</v>
      </c>
      <c r="AA27" s="42">
        <v>0.9602857230716535</v>
      </c>
      <c r="AB27" s="42">
        <v>0.97737096414203362</v>
      </c>
      <c r="AC27" s="42">
        <v>0.93028803670345761</v>
      </c>
      <c r="AD27" s="42">
        <v>0.96255326864485657</v>
      </c>
      <c r="AE27" s="42">
        <v>0.98352668852436953</v>
      </c>
      <c r="AF27" s="42">
        <v>0.94302126832956756</v>
      </c>
      <c r="AG27" s="42">
        <v>0.97919518730123356</v>
      </c>
      <c r="AH27" s="42">
        <v>0.94874848334745865</v>
      </c>
      <c r="AI27" s="42">
        <v>0.92791029834998318</v>
      </c>
      <c r="AJ27" s="42">
        <v>0.98439780715737035</v>
      </c>
      <c r="AK27" s="42">
        <v>0.90754735334717174</v>
      </c>
      <c r="AL27" s="42">
        <v>0.9536906911644375</v>
      </c>
      <c r="AM27" s="42">
        <v>0.84396551186698254</v>
      </c>
      <c r="AN27" s="42">
        <v>0.92122970083456646</v>
      </c>
      <c r="AO27" s="42">
        <v>0.83233514979232304</v>
      </c>
      <c r="AP27" s="42">
        <v>0.99675497922331291</v>
      </c>
      <c r="AQ27" s="42">
        <v>0.94811032297537545</v>
      </c>
      <c r="AR27" s="1"/>
    </row>
    <row r="28" spans="1:44" x14ac:dyDescent="0.25">
      <c r="A28" s="44" t="s">
        <v>353</v>
      </c>
      <c r="B28" s="42">
        <v>3.8052595902287249E-3</v>
      </c>
      <c r="C28" s="42">
        <v>2.5870468546328226E-2</v>
      </c>
      <c r="D28" s="42">
        <v>2.1209923177944259E-2</v>
      </c>
      <c r="E28" s="42">
        <v>7.8496232738760902E-3</v>
      </c>
      <c r="F28" s="42">
        <v>1.2306261873142132E-2</v>
      </c>
      <c r="G28" s="42">
        <v>3.8624915053577695E-3</v>
      </c>
      <c r="H28" s="42">
        <v>1.4157410925856349E-2</v>
      </c>
      <c r="I28" s="42">
        <v>6.0945123524543173E-3</v>
      </c>
      <c r="J28" s="42">
        <v>9.2987752908562839E-3</v>
      </c>
      <c r="K28" s="42">
        <v>8.233811147590489E-3</v>
      </c>
      <c r="L28" s="42">
        <v>1.1128252076585935E-4</v>
      </c>
      <c r="M28" s="42">
        <v>1.0216425863852036E-4</v>
      </c>
      <c r="N28" s="42">
        <v>1.2066069640539826E-2</v>
      </c>
      <c r="O28" s="42">
        <v>7.8630273516528491E-3</v>
      </c>
      <c r="P28" s="42">
        <v>7.299298142682019E-3</v>
      </c>
      <c r="Q28" s="42">
        <v>3.3875990505254701E-4</v>
      </c>
      <c r="R28" s="42">
        <v>6.4548041756342916E-3</v>
      </c>
      <c r="S28" s="42">
        <v>7.9130262823817535E-3</v>
      </c>
      <c r="T28" s="42">
        <v>3.0844139349505122E-3</v>
      </c>
      <c r="U28" s="42">
        <v>6.5616775138977888E-4</v>
      </c>
      <c r="V28" s="42">
        <v>1.6850392944568467E-2</v>
      </c>
      <c r="W28" s="42">
        <v>3.5863872452014285E-3</v>
      </c>
      <c r="X28" s="42">
        <v>5.9530297979587405E-6</v>
      </c>
      <c r="Y28" s="42">
        <v>2.82196730877766E-3</v>
      </c>
      <c r="Z28" s="42">
        <v>4.7713310571927577E-3</v>
      </c>
      <c r="AA28" s="42">
        <v>3.3103944851514623E-3</v>
      </c>
      <c r="AB28" s="42">
        <v>2.4713466859488378E-3</v>
      </c>
      <c r="AC28" s="42">
        <v>1.6072010064144309E-2</v>
      </c>
      <c r="AD28" s="42">
        <v>1.2957287772212812E-2</v>
      </c>
      <c r="AE28" s="42">
        <v>3.2178534527035952E-3</v>
      </c>
      <c r="AF28" s="42">
        <v>2.8653318518406079E-2</v>
      </c>
      <c r="AG28" s="42">
        <v>1.8750233584227945E-2</v>
      </c>
      <c r="AH28" s="42">
        <v>1.9072691149240846E-3</v>
      </c>
      <c r="AI28" s="42">
        <v>1.4026738231111635E-2</v>
      </c>
      <c r="AJ28" s="42">
        <v>8.9171204447027644E-5</v>
      </c>
      <c r="AK28" s="42">
        <v>6.3763782553170001E-2</v>
      </c>
      <c r="AL28" s="42">
        <v>1.2352690851866873E-2</v>
      </c>
      <c r="AM28" s="42">
        <v>3.7304203809217132E-2</v>
      </c>
      <c r="AN28" s="42">
        <v>1.129504418212742E-2</v>
      </c>
      <c r="AO28" s="42">
        <v>1.4564753622598134E-2</v>
      </c>
      <c r="AP28" s="42">
        <v>8.4799177043415612E-4</v>
      </c>
      <c r="AQ28" s="42">
        <v>9.634326498255916E-3</v>
      </c>
      <c r="AR28" s="1"/>
    </row>
    <row r="29" spans="1:44" x14ac:dyDescent="0.25">
      <c r="A29" s="44" t="s">
        <v>354</v>
      </c>
      <c r="B29" s="42">
        <v>2.7930147334469017E-3</v>
      </c>
      <c r="C29" s="42">
        <v>6.5297667353463647E-3</v>
      </c>
      <c r="D29" s="42">
        <v>7.4778294243659305E-3</v>
      </c>
      <c r="E29" s="42">
        <v>1.051813607007832E-3</v>
      </c>
      <c r="F29" s="42">
        <v>4.2933345254060366E-3</v>
      </c>
      <c r="G29" s="42">
        <v>7.0209272570975572E-4</v>
      </c>
      <c r="H29" s="42">
        <v>5.6139920035131038E-3</v>
      </c>
      <c r="I29" s="42">
        <v>5.5350471199192329E-3</v>
      </c>
      <c r="J29" s="42">
        <v>1.9635230452268383E-3</v>
      </c>
      <c r="K29" s="42">
        <v>1.1537586451912258E-2</v>
      </c>
      <c r="L29" s="42">
        <v>2.6563554438449731E-5</v>
      </c>
      <c r="M29" s="42">
        <v>0</v>
      </c>
      <c r="N29" s="42">
        <v>6.3836331716335994E-3</v>
      </c>
      <c r="O29" s="42">
        <v>5.1694535582765076E-3</v>
      </c>
      <c r="P29" s="42">
        <v>2.5984761622869054E-3</v>
      </c>
      <c r="Q29" s="42">
        <v>1.7004527887608718E-3</v>
      </c>
      <c r="R29" s="42">
        <v>4.1062247591104649E-3</v>
      </c>
      <c r="S29" s="42">
        <v>1.1608667313896086E-2</v>
      </c>
      <c r="T29" s="42">
        <v>1.1479391538628664E-3</v>
      </c>
      <c r="U29" s="42">
        <v>6.788881834437257E-5</v>
      </c>
      <c r="V29" s="42">
        <v>5.0386194310558406E-3</v>
      </c>
      <c r="W29" s="42">
        <v>1.6455933445682566E-3</v>
      </c>
      <c r="X29" s="42">
        <v>0</v>
      </c>
      <c r="Y29" s="42">
        <v>1.4163884930387613E-3</v>
      </c>
      <c r="Z29" s="42">
        <v>1.5063555124343935E-3</v>
      </c>
      <c r="AA29" s="42">
        <v>3.0714766026845031E-3</v>
      </c>
      <c r="AB29" s="42">
        <v>1.6065447988503081E-3</v>
      </c>
      <c r="AC29" s="42">
        <v>1.0548860830659984E-2</v>
      </c>
      <c r="AD29" s="42">
        <v>6.6058966727387683E-3</v>
      </c>
      <c r="AE29" s="42">
        <v>1.4212475255382807E-3</v>
      </c>
      <c r="AF29" s="42">
        <v>3.0211586671221292E-3</v>
      </c>
      <c r="AG29" s="42">
        <v>1.5857902872207179E-4</v>
      </c>
      <c r="AH29" s="42">
        <v>2.7593247073127086E-5</v>
      </c>
      <c r="AI29" s="42">
        <v>6.3290225781739394E-3</v>
      </c>
      <c r="AJ29" s="42">
        <v>1.0294216661266495E-3</v>
      </c>
      <c r="AK29" s="42">
        <v>8.3206498596128406E-4</v>
      </c>
      <c r="AL29" s="42">
        <v>2.0975456570605728E-3</v>
      </c>
      <c r="AM29" s="42">
        <v>7.6038595125617744E-3</v>
      </c>
      <c r="AN29" s="42">
        <v>2.4542233371600639E-3</v>
      </c>
      <c r="AO29" s="42">
        <v>1.0296824233829122E-2</v>
      </c>
      <c r="AP29" s="42">
        <v>2.7789236766146726E-4</v>
      </c>
      <c r="AQ29" s="42">
        <v>3.908230735821942E-3</v>
      </c>
      <c r="AR29" s="1"/>
    </row>
    <row r="30" spans="1:44" x14ac:dyDescent="0.25">
      <c r="A30" s="44" t="s">
        <v>355</v>
      </c>
      <c r="B30" s="42">
        <v>7.1389864818565268E-3</v>
      </c>
      <c r="C30" s="42">
        <v>1.8434657543450431E-3</v>
      </c>
      <c r="D30" s="42">
        <v>3.0027339170665853E-4</v>
      </c>
      <c r="E30" s="42">
        <v>3.9266077491451388E-4</v>
      </c>
      <c r="F30" s="42">
        <v>5.1546963874359714E-4</v>
      </c>
      <c r="G30" s="42">
        <v>4.2026121193759639E-5</v>
      </c>
      <c r="H30" s="42">
        <v>0</v>
      </c>
      <c r="I30" s="42">
        <v>2.9273006794795762E-3</v>
      </c>
      <c r="J30" s="42">
        <v>2.457863071957382E-4</v>
      </c>
      <c r="K30" s="42">
        <v>6.5804119700093222E-4</v>
      </c>
      <c r="L30" s="42">
        <v>0</v>
      </c>
      <c r="M30" s="42">
        <v>4.3087359600004708E-4</v>
      </c>
      <c r="N30" s="42">
        <v>1.7463187487342412E-3</v>
      </c>
      <c r="O30" s="42">
        <v>1.5699367934718146E-3</v>
      </c>
      <c r="P30" s="42">
        <v>1.9533769901045647E-4</v>
      </c>
      <c r="Q30" s="42">
        <v>6.3403157969618826E-4</v>
      </c>
      <c r="R30" s="42">
        <v>4.1854044075312676E-3</v>
      </c>
      <c r="S30" s="42">
        <v>3.9915051521951525E-3</v>
      </c>
      <c r="T30" s="42">
        <v>2.4021426261601159E-3</v>
      </c>
      <c r="U30" s="42">
        <v>0</v>
      </c>
      <c r="V30" s="42">
        <v>2.035350152860473E-3</v>
      </c>
      <c r="W30" s="42">
        <v>3.0261935007053955E-3</v>
      </c>
      <c r="X30" s="42">
        <v>0</v>
      </c>
      <c r="Y30" s="42">
        <v>9.9242793274093217E-4</v>
      </c>
      <c r="Z30" s="42">
        <v>1.8070132285743061E-3</v>
      </c>
      <c r="AA30" s="42">
        <v>6.2527461264464229E-6</v>
      </c>
      <c r="AB30" s="42">
        <v>0</v>
      </c>
      <c r="AC30" s="42">
        <v>1.6567567150306223E-3</v>
      </c>
      <c r="AD30" s="42">
        <v>3.3548964593577927E-3</v>
      </c>
      <c r="AE30" s="42">
        <v>0</v>
      </c>
      <c r="AF30" s="42">
        <v>1.1874919041270054E-3</v>
      </c>
      <c r="AG30" s="42">
        <v>0</v>
      </c>
      <c r="AH30" s="42">
        <v>5.3284009860259237E-4</v>
      </c>
      <c r="AI30" s="42">
        <v>9.3405906084205702E-3</v>
      </c>
      <c r="AJ30" s="42">
        <v>0</v>
      </c>
      <c r="AK30" s="42">
        <v>4.7527531087358365E-4</v>
      </c>
      <c r="AL30" s="42">
        <v>4.0130140651217295E-4</v>
      </c>
      <c r="AM30" s="42">
        <v>5.1448381216640977E-3</v>
      </c>
      <c r="AN30" s="42">
        <v>2.0832608646848237E-3</v>
      </c>
      <c r="AO30" s="42">
        <v>8.4583683845655434E-3</v>
      </c>
      <c r="AP30" s="42">
        <v>0</v>
      </c>
      <c r="AQ30" s="42">
        <v>2.2760777967452072E-3</v>
      </c>
      <c r="AR30" s="1"/>
    </row>
    <row r="31" spans="1:44" x14ac:dyDescent="0.25">
      <c r="A31" s="44" t="s">
        <v>356</v>
      </c>
      <c r="B31" s="42">
        <v>2.8763163464752572E-3</v>
      </c>
      <c r="C31" s="42">
        <v>1.4560188630422348E-3</v>
      </c>
      <c r="D31" s="42">
        <v>2.08199968914505E-4</v>
      </c>
      <c r="E31" s="42">
        <v>7.3982455148386317E-4</v>
      </c>
      <c r="F31" s="42">
        <v>5.3151977597135688E-4</v>
      </c>
      <c r="G31" s="42">
        <v>2.3391877648108106E-3</v>
      </c>
      <c r="H31" s="42">
        <v>8.1140483968263847E-4</v>
      </c>
      <c r="I31" s="42">
        <v>9.4981030066306556E-4</v>
      </c>
      <c r="J31" s="42">
        <v>1.6335159556756399E-3</v>
      </c>
      <c r="K31" s="42">
        <v>1.7691286394610187E-3</v>
      </c>
      <c r="L31" s="42">
        <v>7.6200535064023337E-6</v>
      </c>
      <c r="M31" s="42">
        <v>3.5350147832582718E-4</v>
      </c>
      <c r="N31" s="42">
        <v>3.7462550935552187E-3</v>
      </c>
      <c r="O31" s="42">
        <v>2.759832640225899E-3</v>
      </c>
      <c r="P31" s="42">
        <v>8.2925177140685607E-4</v>
      </c>
      <c r="Q31" s="42">
        <v>1.3073782326582725E-4</v>
      </c>
      <c r="R31" s="42">
        <v>7.2796822808464314E-4</v>
      </c>
      <c r="S31" s="42">
        <v>5.585755285233078E-3</v>
      </c>
      <c r="T31" s="42">
        <v>8.812549770770814E-4</v>
      </c>
      <c r="U31" s="42">
        <v>0</v>
      </c>
      <c r="V31" s="42">
        <v>4.6831518468343821E-3</v>
      </c>
      <c r="W31" s="42">
        <v>9.3849291434635685E-4</v>
      </c>
      <c r="X31" s="42">
        <v>2.7970450549690614E-4</v>
      </c>
      <c r="Y31" s="42">
        <v>5.0675143983761419E-4</v>
      </c>
      <c r="Z31" s="42">
        <v>3.5001607399538959E-3</v>
      </c>
      <c r="AA31" s="42">
        <v>1.1798634483426945E-3</v>
      </c>
      <c r="AB31" s="42">
        <v>2.0927614675031271E-4</v>
      </c>
      <c r="AC31" s="42">
        <v>3.0757553225492658E-3</v>
      </c>
      <c r="AD31" s="42">
        <v>5.2994902840586961E-4</v>
      </c>
      <c r="AE31" s="42">
        <v>2.5311436682626848E-3</v>
      </c>
      <c r="AF31" s="42">
        <v>4.0834000528230295E-4</v>
      </c>
      <c r="AG31" s="42">
        <v>7.6604530349895226E-5</v>
      </c>
      <c r="AH31" s="42">
        <v>6.133593847532906E-4</v>
      </c>
      <c r="AI31" s="42">
        <v>1.0499800400058839E-3</v>
      </c>
      <c r="AJ31" s="42">
        <v>0</v>
      </c>
      <c r="AK31" s="42">
        <v>8.3791833797877593E-4</v>
      </c>
      <c r="AL31" s="42">
        <v>1.3808235190742161E-3</v>
      </c>
      <c r="AM31" s="42">
        <v>4.2252875165666301E-3</v>
      </c>
      <c r="AN31" s="42">
        <v>2.5059597748371058E-3</v>
      </c>
      <c r="AO31" s="42">
        <v>6.7012622391619527E-5</v>
      </c>
      <c r="AP31" s="42">
        <v>2.4931064171483577E-4</v>
      </c>
      <c r="AQ31" s="42">
        <v>1.6404914542093964E-3</v>
      </c>
      <c r="AR31" s="1"/>
    </row>
    <row r="32" spans="1:44" x14ac:dyDescent="0.25">
      <c r="A32" s="44" t="s">
        <v>357</v>
      </c>
      <c r="B32" s="42">
        <v>3.3111535509710938E-2</v>
      </c>
      <c r="C32" s="42">
        <v>3.3062514278415743E-2</v>
      </c>
      <c r="D32" s="42">
        <v>3.8541628040354832E-2</v>
      </c>
      <c r="E32" s="42">
        <v>2.5271200702769687E-2</v>
      </c>
      <c r="F32" s="42">
        <v>8.1929630251741936E-2</v>
      </c>
      <c r="G32" s="42">
        <v>1.3414210207207901E-2</v>
      </c>
      <c r="H32" s="42">
        <v>4.5739603377660865E-2</v>
      </c>
      <c r="I32" s="42">
        <v>6.9680057050017716E-2</v>
      </c>
      <c r="J32" s="42">
        <v>5.6217636110677136E-2</v>
      </c>
      <c r="K32" s="42">
        <v>4.7742637825998593E-2</v>
      </c>
      <c r="L32" s="42">
        <v>3.3790622215229188E-2</v>
      </c>
      <c r="M32" s="42">
        <v>1.6250599166771101E-2</v>
      </c>
      <c r="N32" s="42">
        <v>4.1702072297145128E-2</v>
      </c>
      <c r="O32" s="42">
        <v>2.6108218618489581E-2</v>
      </c>
      <c r="P32" s="42">
        <v>7.0680510649130911E-3</v>
      </c>
      <c r="Q32" s="42">
        <v>3.1990009023746123E-2</v>
      </c>
      <c r="R32" s="42">
        <v>3.2887190876739837E-2</v>
      </c>
      <c r="S32" s="42">
        <v>6.1260601701151447E-2</v>
      </c>
      <c r="T32" s="42">
        <v>1.5132453184002434E-2</v>
      </c>
      <c r="U32" s="42">
        <v>9.9256316220385186E-3</v>
      </c>
      <c r="V32" s="42">
        <v>5.2734704558180204E-2</v>
      </c>
      <c r="W32" s="42">
        <v>2.2458764078888468E-2</v>
      </c>
      <c r="X32" s="42">
        <v>7.3554633437721926E-3</v>
      </c>
      <c r="Y32" s="42">
        <v>1.4140474405417535E-2</v>
      </c>
      <c r="Z32" s="42">
        <v>5.6529203416108974E-2</v>
      </c>
      <c r="AA32" s="42">
        <v>3.2146290042518601E-2</v>
      </c>
      <c r="AB32" s="42">
        <v>1.8341868592097275E-2</v>
      </c>
      <c r="AC32" s="42">
        <v>3.8358586090836394E-2</v>
      </c>
      <c r="AD32" s="42">
        <v>1.3998701422427895E-2</v>
      </c>
      <c r="AE32" s="42">
        <v>9.3030671789977228E-3</v>
      </c>
      <c r="AF32" s="42">
        <v>2.3708421956660102E-2</v>
      </c>
      <c r="AG32" s="42">
        <v>1.8193964935693944E-3</v>
      </c>
      <c r="AH32" s="42">
        <v>4.8170456001391172E-2</v>
      </c>
      <c r="AI32" s="42">
        <v>4.1343371517860085E-2</v>
      </c>
      <c r="AJ32" s="42">
        <v>1.4483601626530396E-2</v>
      </c>
      <c r="AK32" s="42">
        <v>2.6543605952502134E-2</v>
      </c>
      <c r="AL32" s="42">
        <v>3.0076947401048777E-2</v>
      </c>
      <c r="AM32" s="42">
        <v>0.10175632418771753</v>
      </c>
      <c r="AN32" s="42">
        <v>6.0431811560785705E-2</v>
      </c>
      <c r="AO32" s="42">
        <v>0.13427789134429238</v>
      </c>
      <c r="AP32" s="42">
        <v>1.8698325385646773E-3</v>
      </c>
      <c r="AQ32" s="42">
        <v>3.4430551537674992E-2</v>
      </c>
      <c r="AR32" s="1"/>
    </row>
    <row r="33" spans="1:44" x14ac:dyDescent="0.25">
      <c r="A33" s="45" t="s">
        <v>358</v>
      </c>
      <c r="B33" s="43"/>
      <c r="C33" s="43"/>
      <c r="D33" s="43"/>
      <c r="E33" s="43"/>
      <c r="F33" s="43"/>
      <c r="G33" s="43"/>
      <c r="H33" s="43"/>
      <c r="I33" s="43"/>
      <c r="J33" s="43"/>
      <c r="K33" s="43"/>
      <c r="L33" s="43"/>
      <c r="M33" s="43"/>
      <c r="N33" s="43"/>
      <c r="O33" s="43"/>
      <c r="P33" s="43"/>
      <c r="Q33" s="43"/>
      <c r="R33" s="43"/>
      <c r="S33" s="43"/>
      <c r="T33" s="43"/>
      <c r="U33" s="43"/>
      <c r="V33" s="43"/>
      <c r="W33" s="43"/>
      <c r="X33" s="43"/>
      <c r="Y33" s="43"/>
      <c r="Z33" s="43"/>
      <c r="AA33" s="43"/>
      <c r="AB33" s="43"/>
      <c r="AC33" s="43"/>
      <c r="AD33" s="43"/>
      <c r="AE33" s="43"/>
      <c r="AF33" s="43"/>
      <c r="AG33" s="43"/>
      <c r="AH33" s="43"/>
      <c r="AI33" s="43"/>
      <c r="AJ33" s="43"/>
      <c r="AK33" s="43"/>
      <c r="AL33" s="43"/>
      <c r="AM33" s="43"/>
      <c r="AN33" s="43"/>
      <c r="AO33" s="43"/>
      <c r="AP33" s="43"/>
      <c r="AQ33" s="43"/>
      <c r="AR33" s="1"/>
    </row>
    <row r="34" spans="1:44" x14ac:dyDescent="0.25">
      <c r="A34" s="44" t="s">
        <v>359</v>
      </c>
      <c r="B34" s="42">
        <v>1.0180703340761383</v>
      </c>
      <c r="C34" s="42">
        <v>0.97065159968056858</v>
      </c>
      <c r="D34" s="42">
        <v>0.48951458673405918</v>
      </c>
      <c r="E34" s="42">
        <v>0.35247814781511028</v>
      </c>
      <c r="F34" s="42">
        <v>0.39337982811822264</v>
      </c>
      <c r="G34" s="42">
        <v>0.90509126173230536</v>
      </c>
      <c r="H34" s="42">
        <v>0.29095879115096779</v>
      </c>
      <c r="I34" s="42">
        <v>0.19003703159285884</v>
      </c>
      <c r="J34" s="42">
        <v>0.51820364759649085</v>
      </c>
      <c r="K34" s="42">
        <v>0.4983681558726854</v>
      </c>
      <c r="L34" s="42">
        <v>0.38288073612260687</v>
      </c>
      <c r="M34" s="42">
        <v>0.3879756597529132</v>
      </c>
      <c r="N34" s="42">
        <v>0.44965578834574055</v>
      </c>
      <c r="O34" s="42">
        <v>0.68505006770396781</v>
      </c>
      <c r="P34" s="42">
        <v>0.44588417793334967</v>
      </c>
      <c r="Q34" s="42">
        <v>0.21093512224591809</v>
      </c>
      <c r="R34" s="42">
        <v>0.51090785679521922</v>
      </c>
      <c r="S34" s="42">
        <v>0.30596034518681736</v>
      </c>
      <c r="T34" s="42">
        <v>0.24783228574999128</v>
      </c>
      <c r="U34" s="42">
        <v>0.52842374617593491</v>
      </c>
      <c r="V34" s="42">
        <v>0.35843326798435099</v>
      </c>
      <c r="W34" s="42">
        <v>0.25860637644661039</v>
      </c>
      <c r="X34" s="42">
        <v>0.37811539129508032</v>
      </c>
      <c r="Y34" s="42">
        <v>0.23339306131314347</v>
      </c>
      <c r="Z34" s="42">
        <v>0.61808659321257831</v>
      </c>
      <c r="AA34" s="42">
        <v>0.26141847805707114</v>
      </c>
      <c r="AB34" s="42">
        <v>0.38563839799153293</v>
      </c>
      <c r="AC34" s="42">
        <v>0.49776553786074618</v>
      </c>
      <c r="AD34" s="42">
        <v>0.21562210095150494</v>
      </c>
      <c r="AE34" s="42">
        <v>0.15458110104566128</v>
      </c>
      <c r="AF34" s="42">
        <v>0.37081700500304182</v>
      </c>
      <c r="AG34" s="42">
        <v>0.28789850457930088</v>
      </c>
      <c r="AH34" s="42">
        <v>0.25199786646003058</v>
      </c>
      <c r="AI34" s="42">
        <v>0.34686522416469279</v>
      </c>
      <c r="AJ34" s="42">
        <v>0.59142528508811643</v>
      </c>
      <c r="AK34" s="42">
        <v>0.47655065925569046</v>
      </c>
      <c r="AL34" s="42">
        <v>0.64957950315762525</v>
      </c>
      <c r="AM34" s="42">
        <v>0.37895171700254693</v>
      </c>
      <c r="AN34" s="42">
        <v>0.21720832248257202</v>
      </c>
      <c r="AO34" s="42">
        <v>0.38201354145497135</v>
      </c>
      <c r="AP34" s="42">
        <v>0.49064385065130034</v>
      </c>
      <c r="AQ34" s="42">
        <v>0.53183718892354148</v>
      </c>
      <c r="AR34" s="1"/>
    </row>
    <row r="35" spans="1:44" x14ac:dyDescent="0.25">
      <c r="A35" s="44" t="s">
        <v>360</v>
      </c>
      <c r="B35" s="42">
        <v>1.0889193130160062</v>
      </c>
      <c r="C35" s="42">
        <v>1.1032701305922941</v>
      </c>
      <c r="D35" s="42">
        <v>0.65314675012366141</v>
      </c>
      <c r="E35" s="42">
        <v>0.46359699540646027</v>
      </c>
      <c r="F35" s="42">
        <v>0.84508069925824736</v>
      </c>
      <c r="G35" s="42">
        <v>1.313076537018836</v>
      </c>
      <c r="H35" s="42">
        <v>0.60207571446149988</v>
      </c>
      <c r="I35" s="42">
        <v>0.45371813407936501</v>
      </c>
      <c r="J35" s="42">
        <v>0.84126248739809506</v>
      </c>
      <c r="K35" s="42">
        <v>0.8958528298994678</v>
      </c>
      <c r="L35" s="42">
        <v>1.0818484254966358</v>
      </c>
      <c r="M35" s="42">
        <v>0.71055185870321258</v>
      </c>
      <c r="N35" s="42">
        <v>0.71166651966148631</v>
      </c>
      <c r="O35" s="42">
        <v>0.91828666377261126</v>
      </c>
      <c r="P35" s="42">
        <v>0.94511484788561695</v>
      </c>
      <c r="Q35" s="42">
        <v>0.25231664150085126</v>
      </c>
      <c r="R35" s="42">
        <v>0.86472382539563142</v>
      </c>
      <c r="S35" s="42">
        <v>0.75336569460388636</v>
      </c>
      <c r="T35" s="42">
        <v>0.82088059480079667</v>
      </c>
      <c r="U35" s="42">
        <v>0.72284843951176192</v>
      </c>
      <c r="V35" s="42">
        <v>0.61267820980498178</v>
      </c>
      <c r="W35" s="42">
        <v>0.45133904078042031</v>
      </c>
      <c r="X35" s="42">
        <v>0.54819045760738283</v>
      </c>
      <c r="Y35" s="42">
        <v>0.57049508104791125</v>
      </c>
      <c r="Z35" s="42">
        <v>0.80960782167789092</v>
      </c>
      <c r="AA35" s="42">
        <v>0.5284579780220372</v>
      </c>
      <c r="AB35" s="42">
        <v>0.84432921688971152</v>
      </c>
      <c r="AC35" s="42">
        <v>0.61700504035918413</v>
      </c>
      <c r="AD35" s="42">
        <v>0.57355640652643269</v>
      </c>
      <c r="AE35" s="42">
        <v>0.6371281237618488</v>
      </c>
      <c r="AF35" s="42">
        <v>1.2348497179462834</v>
      </c>
      <c r="AG35" s="42">
        <v>0.60159526853891176</v>
      </c>
      <c r="AH35" s="42">
        <v>0.45328530625258773</v>
      </c>
      <c r="AI35" s="42">
        <v>0.6814840835650493</v>
      </c>
      <c r="AJ35" s="42">
        <v>1.9968379514068841</v>
      </c>
      <c r="AK35" s="42">
        <v>1.5376111502426524</v>
      </c>
      <c r="AL35" s="42">
        <v>0.81204066467049896</v>
      </c>
      <c r="AM35" s="42">
        <v>0.54317147951100375</v>
      </c>
      <c r="AN35" s="42">
        <v>0.54892464098038019</v>
      </c>
      <c r="AO35" s="42">
        <v>0.57987468806073561</v>
      </c>
      <c r="AP35" s="42">
        <v>0.70380841053590637</v>
      </c>
      <c r="AQ35" s="42">
        <v>0.78812759912945485</v>
      </c>
      <c r="AR35" s="1"/>
    </row>
    <row r="36" spans="1:44" x14ac:dyDescent="0.25">
      <c r="A36" s="44" t="s">
        <v>361</v>
      </c>
      <c r="B36" s="42">
        <v>0.34336878486610717</v>
      </c>
      <c r="C36" s="42">
        <v>0.20194077514194</v>
      </c>
      <c r="D36" s="42">
        <v>0.14941192970205644</v>
      </c>
      <c r="E36" s="42">
        <v>6.490523837740407E-2</v>
      </c>
      <c r="F36" s="42">
        <v>0.22913627062659889</v>
      </c>
      <c r="G36" s="42">
        <v>0.21382433122799474</v>
      </c>
      <c r="H36" s="42">
        <v>0.15999241003296963</v>
      </c>
      <c r="I36" s="42">
        <v>0.18916731320251229</v>
      </c>
      <c r="J36" s="42">
        <v>0.19199772091546899</v>
      </c>
      <c r="K36" s="42">
        <v>0.22025426565869857</v>
      </c>
      <c r="L36" s="42">
        <v>0.2534359870915972</v>
      </c>
      <c r="M36" s="42">
        <v>0.24010317931906403</v>
      </c>
      <c r="N36" s="42">
        <v>0.21052760102814636</v>
      </c>
      <c r="O36" s="42">
        <v>0.34531913591007812</v>
      </c>
      <c r="P36" s="42">
        <v>0.15878937544264238</v>
      </c>
      <c r="Q36" s="42">
        <v>9.322717962609274E-2</v>
      </c>
      <c r="R36" s="42">
        <v>0.31518864699690252</v>
      </c>
      <c r="S36" s="42">
        <v>0.26506497093247111</v>
      </c>
      <c r="T36" s="42">
        <v>0.24787427770470929</v>
      </c>
      <c r="U36" s="42">
        <v>0.17851488540242125</v>
      </c>
      <c r="V36" s="42">
        <v>0.2230509185532932</v>
      </c>
      <c r="W36" s="42">
        <v>0.2521015734367904</v>
      </c>
      <c r="X36" s="42">
        <v>0.17182324477601885</v>
      </c>
      <c r="Y36" s="42">
        <v>0.14337671872719257</v>
      </c>
      <c r="Z36" s="42">
        <v>0.20515772973694019</v>
      </c>
      <c r="AA36" s="42">
        <v>0.11439699674211119</v>
      </c>
      <c r="AB36" s="42">
        <v>0.217591927585784</v>
      </c>
      <c r="AC36" s="42">
        <v>0.18181750314090883</v>
      </c>
      <c r="AD36" s="42">
        <v>0.11150804214731869</v>
      </c>
      <c r="AE36" s="42">
        <v>0.25993345333010071</v>
      </c>
      <c r="AF36" s="42">
        <v>0.33993973491062934</v>
      </c>
      <c r="AG36" s="42">
        <v>0.23719001660267419</v>
      </c>
      <c r="AH36" s="42">
        <v>0.10266121147086298</v>
      </c>
      <c r="AI36" s="42">
        <v>0.12411036821116547</v>
      </c>
      <c r="AJ36" s="42">
        <v>0.21823803668844899</v>
      </c>
      <c r="AK36" s="42">
        <v>0.4220616224101133</v>
      </c>
      <c r="AL36" s="42">
        <v>0.18397191566255838</v>
      </c>
      <c r="AM36" s="42">
        <v>0.10016542357031633</v>
      </c>
      <c r="AN36" s="42">
        <v>0.24069711495313179</v>
      </c>
      <c r="AO36" s="42">
        <v>0.20032221558660071</v>
      </c>
      <c r="AP36" s="42">
        <v>0.32834016016742745</v>
      </c>
      <c r="AQ36" s="42">
        <v>0.22908330465646304</v>
      </c>
      <c r="AR36" s="1"/>
    </row>
    <row r="37" spans="1:44" x14ac:dyDescent="0.25">
      <c r="A37" s="44" t="s">
        <v>362</v>
      </c>
      <c r="B37" s="42">
        <v>0.29155276342285974</v>
      </c>
      <c r="C37" s="42">
        <v>0.17860354918062391</v>
      </c>
      <c r="D37" s="42">
        <v>0.12537692935481481</v>
      </c>
      <c r="E37" s="42">
        <v>5.8020910365232846E-2</v>
      </c>
      <c r="F37" s="42">
        <v>0.19144038939083052</v>
      </c>
      <c r="G37" s="42">
        <v>0.17424217359891472</v>
      </c>
      <c r="H37" s="42">
        <v>0.13102401649903717</v>
      </c>
      <c r="I37" s="42">
        <v>0.15140376888421153</v>
      </c>
      <c r="J37" s="42">
        <v>0.15825297022419615</v>
      </c>
      <c r="K37" s="42">
        <v>0.17010560410866521</v>
      </c>
      <c r="L37" s="42">
        <v>0.20182684859870315</v>
      </c>
      <c r="M37" s="42">
        <v>0.19021839609631661</v>
      </c>
      <c r="N37" s="42">
        <v>0.18258509362979297</v>
      </c>
      <c r="O37" s="42">
        <v>0.30633016485322956</v>
      </c>
      <c r="P37" s="42">
        <v>0.14381897561537643</v>
      </c>
      <c r="Q37" s="42">
        <v>8.6412938090459634E-2</v>
      </c>
      <c r="R37" s="42">
        <v>0.27146706713659435</v>
      </c>
      <c r="S37" s="42">
        <v>0.17342858813144543</v>
      </c>
      <c r="T37" s="42">
        <v>0.21700385620047463</v>
      </c>
      <c r="U37" s="42">
        <v>0.15989719180000866</v>
      </c>
      <c r="V37" s="42">
        <v>0.19628737001000268</v>
      </c>
      <c r="W37" s="42">
        <v>0.22349877854545006</v>
      </c>
      <c r="X37" s="42">
        <v>0.14170291959695239</v>
      </c>
      <c r="Y37" s="42">
        <v>0.12331901403078867</v>
      </c>
      <c r="Z37" s="42">
        <v>0.18587092469364885</v>
      </c>
      <c r="AA37" s="42">
        <v>0.10372939288660897</v>
      </c>
      <c r="AB37" s="42">
        <v>0.20024457139751808</v>
      </c>
      <c r="AC37" s="42">
        <v>0.15703447755579295</v>
      </c>
      <c r="AD37" s="42">
        <v>0.10022902742457267</v>
      </c>
      <c r="AE37" s="42">
        <v>0.22564324998283264</v>
      </c>
      <c r="AF37" s="42">
        <v>0.22878808664363057</v>
      </c>
      <c r="AG37" s="42">
        <v>0.2061521519994842</v>
      </c>
      <c r="AH37" s="42">
        <v>8.7693426763016225E-2</v>
      </c>
      <c r="AI37" s="42">
        <v>9.1581837002289807E-2</v>
      </c>
      <c r="AJ37" s="42">
        <v>0.19895054360095998</v>
      </c>
      <c r="AK37" s="42">
        <v>0.1730907971427097</v>
      </c>
      <c r="AL37" s="42">
        <v>0.17048836045139246</v>
      </c>
      <c r="AM37" s="42">
        <v>8.332094757275392E-2</v>
      </c>
      <c r="AN37" s="42">
        <v>0.2014178297278521</v>
      </c>
      <c r="AO37" s="42">
        <v>0.14675409911071352</v>
      </c>
      <c r="AP37" s="42">
        <v>0.26918317485464466</v>
      </c>
      <c r="AQ37" s="42">
        <v>0.19543186559538636</v>
      </c>
      <c r="AR37" s="1"/>
    </row>
    <row r="38" spans="1:44" x14ac:dyDescent="0.25">
      <c r="A38" s="30" t="s">
        <v>363</v>
      </c>
      <c r="B38" s="42">
        <v>0.81729931362926878</v>
      </c>
      <c r="C38" s="42">
        <v>0.61300852901349923</v>
      </c>
      <c r="D38" s="42">
        <v>0.64801461802558691</v>
      </c>
      <c r="E38" s="42">
        <v>0.4508967646005072</v>
      </c>
      <c r="F38" s="42">
        <v>0.42822797160883125</v>
      </c>
      <c r="G38" s="42">
        <v>0.84628741246638495</v>
      </c>
      <c r="H38" s="42">
        <v>0.37495354196875297</v>
      </c>
      <c r="I38" s="42">
        <v>0.43896357189946733</v>
      </c>
      <c r="J38" s="42">
        <v>0.76302113147148398</v>
      </c>
      <c r="K38" s="42">
        <v>0.77218128198731661</v>
      </c>
      <c r="L38" s="42">
        <v>0.91555992754610327</v>
      </c>
      <c r="M38" s="42">
        <v>0.66783477375883427</v>
      </c>
      <c r="N38" s="42">
        <v>0.71052660988493366</v>
      </c>
      <c r="O38" s="42">
        <v>0.89410314990919959</v>
      </c>
      <c r="P38" s="42">
        <v>0.90633980996585461</v>
      </c>
      <c r="Q38" s="42">
        <v>0.19607555791292397</v>
      </c>
      <c r="R38" s="42">
        <v>0.8647165447523979</v>
      </c>
      <c r="S38" s="42">
        <v>0.68584759421230779</v>
      </c>
      <c r="T38" s="42">
        <v>0.82503770792618403</v>
      </c>
      <c r="U38" s="42">
        <v>0.55568083841038129</v>
      </c>
      <c r="V38" s="42">
        <v>0.60093920163018655</v>
      </c>
      <c r="W38" s="42">
        <v>0.44429522072236705</v>
      </c>
      <c r="X38" s="42">
        <v>0.47274566593218564</v>
      </c>
      <c r="Y38" s="42">
        <v>0.57049508104791125</v>
      </c>
      <c r="Z38" s="42">
        <v>0.69510546320198474</v>
      </c>
      <c r="AA38" s="42">
        <v>0.45864432923320553</v>
      </c>
      <c r="AB38" s="42">
        <v>0.69403760438665085</v>
      </c>
      <c r="AC38" s="42">
        <v>0.54206326867178911</v>
      </c>
      <c r="AD38" s="42">
        <v>0.4636790793890489</v>
      </c>
      <c r="AE38" s="42">
        <v>0.60861731547632369</v>
      </c>
      <c r="AF38" s="42">
        <v>1.2348497179462834</v>
      </c>
      <c r="AG38" s="42">
        <v>0.53785719798464338</v>
      </c>
      <c r="AH38" s="42">
        <v>0.36343267668370777</v>
      </c>
      <c r="AI38" s="42">
        <v>0.67877025920670764</v>
      </c>
      <c r="AJ38" s="42">
        <v>1.4093140653444185</v>
      </c>
      <c r="AK38" s="42">
        <v>1.5376111502426524</v>
      </c>
      <c r="AL38" s="42">
        <v>0.79894040036989045</v>
      </c>
      <c r="AM38" s="42">
        <v>0.54317147951100375</v>
      </c>
      <c r="AN38" s="42">
        <v>0.54892464098038019</v>
      </c>
      <c r="AO38" s="42">
        <v>0.56991297750337921</v>
      </c>
      <c r="AP38" s="42">
        <v>0.70380841053590637</v>
      </c>
      <c r="AQ38" s="42">
        <v>0.65927779489639493</v>
      </c>
      <c r="AR38" s="1"/>
    </row>
    <row r="39" spans="1:44" x14ac:dyDescent="0.25">
      <c r="A39" s="39" t="s">
        <v>364</v>
      </c>
      <c r="B39" s="43"/>
      <c r="C39" s="43"/>
      <c r="D39" s="43"/>
      <c r="E39" s="43"/>
      <c r="F39" s="43"/>
      <c r="G39" s="43"/>
      <c r="H39" s="43"/>
      <c r="I39" s="43"/>
      <c r="J39" s="43"/>
      <c r="K39" s="43"/>
      <c r="L39" s="43"/>
      <c r="M39" s="43"/>
      <c r="N39" s="43"/>
      <c r="O39" s="43"/>
      <c r="P39" s="43"/>
      <c r="Q39" s="43"/>
      <c r="R39" s="43"/>
      <c r="S39" s="43"/>
      <c r="T39" s="43"/>
      <c r="U39" s="43"/>
      <c r="V39" s="43"/>
      <c r="W39" s="43"/>
      <c r="X39" s="43"/>
      <c r="Y39" s="43"/>
      <c r="Z39" s="43"/>
      <c r="AA39" s="43"/>
      <c r="AB39" s="43"/>
      <c r="AC39" s="43"/>
      <c r="AD39" s="43"/>
      <c r="AE39" s="43"/>
      <c r="AF39" s="43"/>
      <c r="AG39" s="43"/>
      <c r="AH39" s="43"/>
      <c r="AI39" s="43"/>
      <c r="AJ39" s="43"/>
      <c r="AK39" s="43"/>
      <c r="AL39" s="43"/>
      <c r="AM39" s="43"/>
      <c r="AN39" s="43"/>
      <c r="AO39" s="43"/>
      <c r="AP39" s="43"/>
      <c r="AQ39" s="43"/>
      <c r="AR39" s="1"/>
    </row>
    <row r="40" spans="1:44" x14ac:dyDescent="0.25">
      <c r="A40" s="44" t="s">
        <v>365</v>
      </c>
      <c r="B40" s="42">
        <v>0.11640144434213527</v>
      </c>
      <c r="C40" s="42">
        <v>0.11556470427982091</v>
      </c>
      <c r="D40" s="42">
        <v>0.16086399788769201</v>
      </c>
      <c r="E40" s="42">
        <v>0.10606737124041524</v>
      </c>
      <c r="F40" s="42">
        <v>0.16451293866608227</v>
      </c>
      <c r="G40" s="42">
        <v>0.18511531125461458</v>
      </c>
      <c r="H40" s="42">
        <v>0.18106104863326311</v>
      </c>
      <c r="I40" s="42">
        <v>0.19963038898730334</v>
      </c>
      <c r="J40" s="42">
        <v>0.17575599611481635</v>
      </c>
      <c r="K40" s="42">
        <v>0.22768531360814923</v>
      </c>
      <c r="L40" s="42">
        <v>0.20363776701625749</v>
      </c>
      <c r="M40" s="42">
        <v>0.20776393994416126</v>
      </c>
      <c r="N40" s="42">
        <v>0.1327260998647756</v>
      </c>
      <c r="O40" s="42">
        <v>0.11290706770157487</v>
      </c>
      <c r="P40" s="42">
        <v>9.4278347545873609E-2</v>
      </c>
      <c r="Q40" s="42">
        <v>7.3092863722393805E-2</v>
      </c>
      <c r="R40" s="42">
        <v>0.13871559231870961</v>
      </c>
      <c r="S40" s="42">
        <v>0.34571291136153615</v>
      </c>
      <c r="T40" s="42">
        <v>0.12454064128836466</v>
      </c>
      <c r="U40" s="42">
        <v>0.10429210905330365</v>
      </c>
      <c r="V40" s="42">
        <v>0.11998851525417915</v>
      </c>
      <c r="W40" s="42">
        <v>0.11345742336684472</v>
      </c>
      <c r="X40" s="42">
        <v>0.17529831437143462</v>
      </c>
      <c r="Y40" s="42">
        <v>0.1398951299378548</v>
      </c>
      <c r="Z40" s="42">
        <v>9.4009643546073121E-2</v>
      </c>
      <c r="AA40" s="42">
        <v>9.3250733492160953E-2</v>
      </c>
      <c r="AB40" s="42">
        <v>7.9724263582466079E-2</v>
      </c>
      <c r="AC40" s="42">
        <v>0.13630714951524314</v>
      </c>
      <c r="AD40" s="42">
        <v>0.10114978709647479</v>
      </c>
      <c r="AE40" s="42">
        <v>0.1319191620315269</v>
      </c>
      <c r="AF40" s="42">
        <v>0.32697456887827669</v>
      </c>
      <c r="AG40" s="42">
        <v>0.13085653876900988</v>
      </c>
      <c r="AH40" s="42">
        <v>0.14579785776339552</v>
      </c>
      <c r="AI40" s="42">
        <v>0.26209358394240317</v>
      </c>
      <c r="AJ40" s="42">
        <v>8.8378237726833384E-2</v>
      </c>
      <c r="AK40" s="42">
        <v>0.58989212012619607</v>
      </c>
      <c r="AL40" s="42">
        <v>7.3291377994332704E-2</v>
      </c>
      <c r="AM40" s="42">
        <v>0.16816657282677497</v>
      </c>
      <c r="AN40" s="42">
        <v>0.16318968024576483</v>
      </c>
      <c r="AO40" s="42">
        <v>0.26740976440892639</v>
      </c>
      <c r="AP40" s="42">
        <v>0.18016981316759303</v>
      </c>
      <c r="AQ40" s="42">
        <v>0.14097083632046756</v>
      </c>
      <c r="AR40" s="1"/>
    </row>
    <row r="41" spans="1:44" x14ac:dyDescent="0.25">
      <c r="A41" s="44" t="s">
        <v>366</v>
      </c>
      <c r="B41" s="42">
        <v>0.11574455389618803</v>
      </c>
      <c r="C41" s="42">
        <v>0.11556470427982091</v>
      </c>
      <c r="D41" s="42">
        <v>0.16086399788769201</v>
      </c>
      <c r="E41" s="42">
        <v>0.10606737124041524</v>
      </c>
      <c r="F41" s="42">
        <v>0.16451293866608227</v>
      </c>
      <c r="G41" s="42">
        <v>0.18511531125461458</v>
      </c>
      <c r="H41" s="42">
        <v>0.18106104863326311</v>
      </c>
      <c r="I41" s="42">
        <v>0.19963038898730334</v>
      </c>
      <c r="J41" s="42">
        <v>0.17575599611481635</v>
      </c>
      <c r="K41" s="42">
        <v>0.22768531360814923</v>
      </c>
      <c r="L41" s="42">
        <v>0.20363776701625749</v>
      </c>
      <c r="M41" s="42">
        <v>0.20776393994416126</v>
      </c>
      <c r="N41" s="42">
        <v>0.1327260998647756</v>
      </c>
      <c r="O41" s="42">
        <v>0.11290706770157487</v>
      </c>
      <c r="P41" s="42">
        <v>9.4278347545873609E-2</v>
      </c>
      <c r="Q41" s="42">
        <v>7.3092863722393805E-2</v>
      </c>
      <c r="R41" s="42">
        <v>0.13871559231870961</v>
      </c>
      <c r="S41" s="42">
        <v>0.34571291136153615</v>
      </c>
      <c r="T41" s="42">
        <v>0.12454064128836466</v>
      </c>
      <c r="U41" s="42">
        <v>0.10429210905330365</v>
      </c>
      <c r="V41" s="42">
        <v>0.11998851525417915</v>
      </c>
      <c r="W41" s="42">
        <v>0.11345742336684472</v>
      </c>
      <c r="X41" s="42">
        <v>0.17529831437143462</v>
      </c>
      <c r="Y41" s="42">
        <v>0.1398951299378548</v>
      </c>
      <c r="Z41" s="42">
        <v>9.4009643546073121E-2</v>
      </c>
      <c r="AA41" s="42">
        <v>9.3250733492160953E-2</v>
      </c>
      <c r="AB41" s="42">
        <v>7.9724263582466079E-2</v>
      </c>
      <c r="AC41" s="42">
        <v>0.13630714951524314</v>
      </c>
      <c r="AD41" s="42">
        <v>0.10114978709647479</v>
      </c>
      <c r="AE41" s="42">
        <v>0.1319191620315269</v>
      </c>
      <c r="AF41" s="42">
        <v>0.32697456887827669</v>
      </c>
      <c r="AG41" s="42">
        <v>0.13085653876900988</v>
      </c>
      <c r="AH41" s="42">
        <v>0.14579785776339552</v>
      </c>
      <c r="AI41" s="42">
        <v>0.26209358394240317</v>
      </c>
      <c r="AJ41" s="42">
        <v>8.8378237726833384E-2</v>
      </c>
      <c r="AK41" s="42">
        <v>0.58989212012619607</v>
      </c>
      <c r="AL41" s="42">
        <v>7.3291377994332704E-2</v>
      </c>
      <c r="AM41" s="42">
        <v>0.16816657282677497</v>
      </c>
      <c r="AN41" s="42">
        <v>0.16318968024576483</v>
      </c>
      <c r="AO41" s="42">
        <v>0.26740976440892639</v>
      </c>
      <c r="AP41" s="42">
        <v>0.18016981316759303</v>
      </c>
      <c r="AQ41" s="42">
        <v>0.14083357679926284</v>
      </c>
      <c r="AR41" s="1"/>
    </row>
    <row r="42" spans="1:44" x14ac:dyDescent="0.25">
      <c r="A42" s="44" t="s">
        <v>367</v>
      </c>
      <c r="B42" s="42">
        <v>0.19495372711730363</v>
      </c>
      <c r="C42" s="42">
        <v>0.25308002480785552</v>
      </c>
      <c r="D42" s="42">
        <v>0.20107020638539128</v>
      </c>
      <c r="E42" s="42">
        <v>0.18156089765700029</v>
      </c>
      <c r="F42" s="42">
        <v>0.33585075189731428</v>
      </c>
      <c r="G42" s="42">
        <v>5.5750675083397774E-2</v>
      </c>
      <c r="H42" s="42">
        <v>0.25279623976249443</v>
      </c>
      <c r="I42" s="42">
        <v>0.30555193579689011</v>
      </c>
      <c r="J42" s="42">
        <v>0.25802500266715034</v>
      </c>
      <c r="K42" s="42">
        <v>0.20726915509303231</v>
      </c>
      <c r="L42" s="42">
        <v>0.12025586774220212</v>
      </c>
      <c r="M42" s="42">
        <v>6.473476835359164E-2</v>
      </c>
      <c r="N42" s="42">
        <v>0.32529800694624839</v>
      </c>
      <c r="O42" s="42">
        <v>0.21036808950998809</v>
      </c>
      <c r="P42" s="42">
        <v>7.3658822146536657E-2</v>
      </c>
      <c r="Q42" s="42">
        <v>0.33500003750920426</v>
      </c>
      <c r="R42" s="42">
        <v>0.19661972128160873</v>
      </c>
      <c r="S42" s="42">
        <v>0.18611789302375603</v>
      </c>
      <c r="T42" s="42">
        <v>0.11782974032033665</v>
      </c>
      <c r="U42" s="42">
        <v>6.6724277998688714E-2</v>
      </c>
      <c r="V42" s="42">
        <v>0.48842300356157037</v>
      </c>
      <c r="W42" s="42">
        <v>0.1820282661548005</v>
      </c>
      <c r="X42" s="42">
        <v>5.8196162898109416E-2</v>
      </c>
      <c r="Y42" s="42">
        <v>9.8584300139685568E-2</v>
      </c>
      <c r="Z42" s="42">
        <v>0.47742628872702397</v>
      </c>
      <c r="AA42" s="42">
        <v>0.31272037190937602</v>
      </c>
      <c r="AB42" s="42">
        <v>0.18596452756091653</v>
      </c>
      <c r="AC42" s="42">
        <v>0.29455170860821916</v>
      </c>
      <c r="AD42" s="42">
        <v>0.1641973973272097</v>
      </c>
      <c r="AE42" s="42">
        <v>7.7266708070340889E-2</v>
      </c>
      <c r="AF42" s="42">
        <v>4.9768248395075029E-2</v>
      </c>
      <c r="AG42" s="42">
        <v>2.0382109489751023E-2</v>
      </c>
      <c r="AH42" s="42">
        <v>0.25870634386998898</v>
      </c>
      <c r="AI42" s="42">
        <v>0.15888681519545683</v>
      </c>
      <c r="AJ42" s="42">
        <v>0.11651209368778961</v>
      </c>
      <c r="AK42" s="42">
        <v>3.8771835453340835E-2</v>
      </c>
      <c r="AL42" s="42">
        <v>0.35064300579538171</v>
      </c>
      <c r="AM42" s="42">
        <v>0.66197033059935295</v>
      </c>
      <c r="AN42" s="42">
        <v>0.35243156080834259</v>
      </c>
      <c r="AO42" s="42">
        <v>0.54614480731816728</v>
      </c>
      <c r="AP42" s="42">
        <v>9.5890944503069439E-3</v>
      </c>
      <c r="AQ42" s="42">
        <v>0.20851943579765564</v>
      </c>
      <c r="AR42" s="1"/>
    </row>
    <row r="43" spans="1:44" x14ac:dyDescent="0.25">
      <c r="A43" s="44" t="s">
        <v>368</v>
      </c>
      <c r="B43" s="42">
        <v>0.11825558813054268</v>
      </c>
      <c r="C43" s="42">
        <v>0.16773113467644335</v>
      </c>
      <c r="D43" s="42">
        <v>0.12072265583121798</v>
      </c>
      <c r="E43" s="42">
        <v>9.9533671855891792E-2</v>
      </c>
      <c r="F43" s="42">
        <v>5.6280152254547883E-2</v>
      </c>
      <c r="G43" s="42">
        <v>3.3499585436130776E-2</v>
      </c>
      <c r="H43" s="42">
        <v>0.15648043571139744</v>
      </c>
      <c r="I43" s="42">
        <v>0.13587040162986322</v>
      </c>
      <c r="J43" s="42">
        <v>0.19296746853335869</v>
      </c>
      <c r="K43" s="42">
        <v>4.9293478605635058E-2</v>
      </c>
      <c r="L43" s="42">
        <v>1.6183565711099357E-2</v>
      </c>
      <c r="M43" s="42">
        <v>2.5113727286767213E-2</v>
      </c>
      <c r="N43" s="42">
        <v>0.17926699631411724</v>
      </c>
      <c r="O43" s="42">
        <v>0.10755814183989752</v>
      </c>
      <c r="P43" s="42">
        <v>2.3287237899032556E-2</v>
      </c>
      <c r="Q43" s="42">
        <v>3.4887899444002134E-2</v>
      </c>
      <c r="R43" s="42">
        <v>5.901326989719613E-2</v>
      </c>
      <c r="S43" s="42">
        <v>6.84877848665741E-2</v>
      </c>
      <c r="T43" s="42">
        <v>4.9142670055609593E-2</v>
      </c>
      <c r="U43" s="42">
        <v>5.3574432756208545E-2</v>
      </c>
      <c r="V43" s="42">
        <v>0.2007196243246388</v>
      </c>
      <c r="W43" s="42">
        <v>1.9567257961582971E-2</v>
      </c>
      <c r="X43" s="42">
        <v>1.0338369673187358E-2</v>
      </c>
      <c r="Y43" s="42">
        <v>6.1713981073939134E-2</v>
      </c>
      <c r="Z43" s="42">
        <v>0.20174599818162067</v>
      </c>
      <c r="AA43" s="42">
        <v>0.15156982139835401</v>
      </c>
      <c r="AB43" s="42">
        <v>8.4372881528721966E-2</v>
      </c>
      <c r="AC43" s="42">
        <v>0.20547301128199047</v>
      </c>
      <c r="AD43" s="42">
        <v>9.7794552331931281E-2</v>
      </c>
      <c r="AE43" s="42">
        <v>5.9460414824154553E-2</v>
      </c>
      <c r="AF43" s="42">
        <v>2.5248971496942888E-2</v>
      </c>
      <c r="AG43" s="42">
        <v>6.854154725656602E-3</v>
      </c>
      <c r="AH43" s="42">
        <v>0.13442384081086861</v>
      </c>
      <c r="AI43" s="42">
        <v>7.934538397881602E-2</v>
      </c>
      <c r="AJ43" s="42">
        <v>5.0095059610960396E-3</v>
      </c>
      <c r="AK43" s="42">
        <v>2.1588404134769233E-2</v>
      </c>
      <c r="AL43" s="42">
        <v>0.11689648451059025</v>
      </c>
      <c r="AM43" s="42">
        <v>0.24256723951760592</v>
      </c>
      <c r="AN43" s="42">
        <v>0.13397086671869388</v>
      </c>
      <c r="AO43" s="42">
        <v>0.1126094208569985</v>
      </c>
      <c r="AP43" s="42">
        <v>9.9734030663302582E-4</v>
      </c>
      <c r="AQ43" s="42">
        <v>9.968740152650718E-2</v>
      </c>
      <c r="AR43" s="1"/>
    </row>
    <row r="44" spans="1:44" x14ac:dyDescent="0.25">
      <c r="A44" s="44" t="s">
        <v>369</v>
      </c>
      <c r="B44" s="42">
        <v>5.8722301507187567E-2</v>
      </c>
      <c r="C44" s="42">
        <v>7.9511725588937363E-2</v>
      </c>
      <c r="D44" s="42">
        <v>7.8718100614945163E-2</v>
      </c>
      <c r="E44" s="42">
        <v>6.3145174595228476E-2</v>
      </c>
      <c r="F44" s="42">
        <v>8.478347184482872E-2</v>
      </c>
      <c r="G44" s="42">
        <v>1.6070523353995548E-2</v>
      </c>
      <c r="H44" s="42">
        <v>4.7650299026763848E-2</v>
      </c>
      <c r="I44" s="42">
        <v>0.1044289513416243</v>
      </c>
      <c r="J44" s="42">
        <v>0.11127923150613322</v>
      </c>
      <c r="K44" s="42">
        <v>8.588586888957403E-2</v>
      </c>
      <c r="L44" s="42">
        <v>2.7614715481713653E-2</v>
      </c>
      <c r="M44" s="42">
        <v>1.0870756044893496E-2</v>
      </c>
      <c r="N44" s="42">
        <v>6.9722267492860659E-2</v>
      </c>
      <c r="O44" s="42">
        <v>7.0924527018218483E-2</v>
      </c>
      <c r="P44" s="42">
        <v>1.7986075429289157E-2</v>
      </c>
      <c r="Q44" s="42">
        <v>0.10133882107644365</v>
      </c>
      <c r="R44" s="42">
        <v>5.319105887713433E-2</v>
      </c>
      <c r="S44" s="42">
        <v>5.1981883298070533E-2</v>
      </c>
      <c r="T44" s="42">
        <v>1.7346202076594885E-2</v>
      </c>
      <c r="U44" s="42">
        <v>2.8527406358654999E-3</v>
      </c>
      <c r="V44" s="42">
        <v>0.18138448170222723</v>
      </c>
      <c r="W44" s="42">
        <v>2.9955801252679253E-2</v>
      </c>
      <c r="X44" s="42">
        <v>3.8732597301541764E-2</v>
      </c>
      <c r="Y44" s="42">
        <v>1.1506520940679879E-2</v>
      </c>
      <c r="Z44" s="42">
        <v>6.8878691646656581E-2</v>
      </c>
      <c r="AA44" s="42">
        <v>6.6522854957035804E-2</v>
      </c>
      <c r="AB44" s="42">
        <v>4.6923303651145193E-2</v>
      </c>
      <c r="AC44" s="42">
        <v>0.15165215909839291</v>
      </c>
      <c r="AD44" s="42">
        <v>4.832672207981014E-2</v>
      </c>
      <c r="AE44" s="42">
        <v>3.7587595219190494E-2</v>
      </c>
      <c r="AF44" s="42">
        <v>1.0146810908310296E-2</v>
      </c>
      <c r="AG44" s="42">
        <v>9.312213712759353E-3</v>
      </c>
      <c r="AH44" s="42">
        <v>8.7126385762543501E-2</v>
      </c>
      <c r="AI44" s="42">
        <v>5.251640894342529E-2</v>
      </c>
      <c r="AJ44" s="42">
        <v>4.7409246547605491E-2</v>
      </c>
      <c r="AK44" s="42">
        <v>1.6078203832582013E-3</v>
      </c>
      <c r="AL44" s="42">
        <v>9.7734965608792287E-2</v>
      </c>
      <c r="AM44" s="42">
        <v>9.5475635122804325E-2</v>
      </c>
      <c r="AN44" s="42">
        <v>0.15188176899019917</v>
      </c>
      <c r="AO44" s="42">
        <v>0.30412285847313836</v>
      </c>
      <c r="AP44" s="42">
        <v>1.0888123810012162E-3</v>
      </c>
      <c r="AQ44" s="42">
        <v>6.8842265290980226E-2</v>
      </c>
      <c r="AR44" s="1"/>
    </row>
    <row r="45" spans="1:44" x14ac:dyDescent="0.25">
      <c r="A45" s="44" t="s">
        <v>370</v>
      </c>
      <c r="B45" s="42">
        <v>0.22690611252735238</v>
      </c>
      <c r="C45" s="42">
        <v>0.16543217214119602</v>
      </c>
      <c r="D45" s="42">
        <v>0.25337806409837915</v>
      </c>
      <c r="E45" s="42">
        <v>0.12914107250532669</v>
      </c>
      <c r="F45" s="42">
        <v>0.27259370630764151</v>
      </c>
      <c r="G45" s="42">
        <v>0.27445945365308244</v>
      </c>
      <c r="H45" s="42">
        <v>0.20390935433831447</v>
      </c>
      <c r="I45" s="42">
        <v>0.25877986626680111</v>
      </c>
      <c r="J45" s="42">
        <v>0.21977907042116204</v>
      </c>
      <c r="K45" s="42">
        <v>0.30828920865059062</v>
      </c>
      <c r="L45" s="42">
        <v>0.28236889037563856</v>
      </c>
      <c r="M45" s="42">
        <v>0.2424251750350814</v>
      </c>
      <c r="N45" s="42">
        <v>0.1621698164297263</v>
      </c>
      <c r="O45" s="42">
        <v>0.16435243096590912</v>
      </c>
      <c r="P45" s="42">
        <v>0.13141617134241837</v>
      </c>
      <c r="Q45" s="42">
        <v>0.1388807905438092</v>
      </c>
      <c r="R45" s="42">
        <v>0.2400979619152559</v>
      </c>
      <c r="S45" s="42">
        <v>0.47530132635944516</v>
      </c>
      <c r="T45" s="42">
        <v>0.18110789976213845</v>
      </c>
      <c r="U45" s="42">
        <v>0.13259912976388216</v>
      </c>
      <c r="V45" s="42">
        <v>0.19519938291688366</v>
      </c>
      <c r="W45" s="42">
        <v>0.18890596414981251</v>
      </c>
      <c r="X45" s="42">
        <v>0.22550253552861896</v>
      </c>
      <c r="Y45" s="42">
        <v>0.16388948335879364</v>
      </c>
      <c r="Z45" s="42">
        <v>0.13205321141203777</v>
      </c>
      <c r="AA45" s="42">
        <v>0.11066411463405863</v>
      </c>
      <c r="AB45" s="42">
        <v>0.12278430952856768</v>
      </c>
      <c r="AC45" s="42">
        <v>0.1678985438826445</v>
      </c>
      <c r="AD45" s="42">
        <v>0.1197420190943137</v>
      </c>
      <c r="AE45" s="42">
        <v>0.20000523904007372</v>
      </c>
      <c r="AF45" s="42">
        <v>0.4458699318077603</v>
      </c>
      <c r="AG45" s="42">
        <v>0.15925295614824506</v>
      </c>
      <c r="AH45" s="42">
        <v>0.1877537605165677</v>
      </c>
      <c r="AI45" s="42">
        <v>0.40951576361326825</v>
      </c>
      <c r="AJ45" s="42">
        <v>0.1177488236089228</v>
      </c>
      <c r="AK45" s="42">
        <v>0.78961555617691015</v>
      </c>
      <c r="AL45" s="42">
        <v>0.10410853250154713</v>
      </c>
      <c r="AM45" s="42">
        <v>0.18652434721581745</v>
      </c>
      <c r="AN45" s="42">
        <v>0.22701070293597744</v>
      </c>
      <c r="AO45" s="42">
        <v>0.30841785383842629</v>
      </c>
      <c r="AP45" s="42">
        <v>0.24000983029263528</v>
      </c>
      <c r="AQ45" s="42">
        <v>0.20719443455449477</v>
      </c>
      <c r="AR45" s="1"/>
    </row>
    <row r="46" spans="1:44" x14ac:dyDescent="0.25">
      <c r="A46" s="45" t="s">
        <v>371</v>
      </c>
      <c r="B46" s="43"/>
      <c r="C46" s="43"/>
      <c r="D46" s="43"/>
      <c r="E46" s="43"/>
      <c r="F46" s="43"/>
      <c r="G46" s="43"/>
      <c r="H46" s="43"/>
      <c r="I46" s="43"/>
      <c r="J46" s="43"/>
      <c r="K46" s="43"/>
      <c r="L46" s="43"/>
      <c r="M46" s="43"/>
      <c r="N46" s="43"/>
      <c r="O46" s="43"/>
      <c r="P46" s="43"/>
      <c r="Q46" s="43"/>
      <c r="R46" s="43"/>
      <c r="S46" s="43"/>
      <c r="T46" s="43"/>
      <c r="U46" s="43"/>
      <c r="V46" s="43"/>
      <c r="W46" s="43"/>
      <c r="X46" s="43"/>
      <c r="Y46" s="43"/>
      <c r="Z46" s="43"/>
      <c r="AA46" s="43"/>
      <c r="AB46" s="43"/>
      <c r="AC46" s="43"/>
      <c r="AD46" s="43"/>
      <c r="AE46" s="43"/>
      <c r="AF46" s="43"/>
      <c r="AG46" s="43"/>
      <c r="AH46" s="43"/>
      <c r="AI46" s="43"/>
      <c r="AJ46" s="43"/>
      <c r="AK46" s="43"/>
      <c r="AL46" s="43"/>
      <c r="AM46" s="43"/>
      <c r="AN46" s="43"/>
      <c r="AO46" s="43"/>
      <c r="AP46" s="43"/>
      <c r="AQ46" s="43"/>
      <c r="AR46" s="1"/>
    </row>
    <row r="47" spans="1:44" x14ac:dyDescent="0.25">
      <c r="A47" s="44" t="s">
        <v>372</v>
      </c>
      <c r="B47" s="42">
        <v>0.65181460601407948</v>
      </c>
      <c r="C47" s="42">
        <v>0.72533110903174403</v>
      </c>
      <c r="D47" s="42">
        <v>0.80807152208506838</v>
      </c>
      <c r="E47" s="42">
        <v>0.7726801104823432</v>
      </c>
      <c r="F47" s="42">
        <v>0.86340155583998213</v>
      </c>
      <c r="G47" s="42">
        <v>0.79798721929534688</v>
      </c>
      <c r="H47" s="42">
        <v>0.87465129380053674</v>
      </c>
      <c r="I47" s="42">
        <v>0.84036547074656098</v>
      </c>
      <c r="J47" s="42">
        <v>0.80852520801937577</v>
      </c>
      <c r="K47" s="42">
        <v>0.82722793354284396</v>
      </c>
      <c r="L47" s="42">
        <v>0.86266972139857323</v>
      </c>
      <c r="M47" s="42">
        <v>0.88720952380242069</v>
      </c>
      <c r="N47" s="42">
        <v>0.7964231586306556</v>
      </c>
      <c r="O47" s="42">
        <v>0.71579499864261842</v>
      </c>
      <c r="P47" s="42">
        <v>0.84886417695743177</v>
      </c>
      <c r="Q47" s="42">
        <v>0.74652784058543864</v>
      </c>
      <c r="R47" s="42">
        <v>0.81532342940560021</v>
      </c>
      <c r="S47" s="42">
        <v>0.82549021400652678</v>
      </c>
      <c r="T47" s="42">
        <v>0.90488499929923827</v>
      </c>
      <c r="U47" s="42">
        <v>0.73787135969503415</v>
      </c>
      <c r="V47" s="42">
        <v>0.83364605853162577</v>
      </c>
      <c r="W47" s="42">
        <v>0.85841853477576791</v>
      </c>
      <c r="X47" s="42">
        <v>0.78942893255751367</v>
      </c>
      <c r="Y47" s="42">
        <v>0.89057027979182346</v>
      </c>
      <c r="Z47" s="42">
        <v>0.78514620270931823</v>
      </c>
      <c r="AA47" s="42">
        <v>0.81607080937231402</v>
      </c>
      <c r="AB47" s="42">
        <v>0.86808099896940416</v>
      </c>
      <c r="AC47" s="42">
        <v>0.75406029898915705</v>
      </c>
      <c r="AD47" s="42">
        <v>0.84552170313294517</v>
      </c>
      <c r="AE47" s="42">
        <v>0.89034824700969017</v>
      </c>
      <c r="AF47" s="42">
        <v>0.90582087856202453</v>
      </c>
      <c r="AG47" s="42">
        <v>0.8709862445146801</v>
      </c>
      <c r="AH47" s="42">
        <v>0.81225957222121803</v>
      </c>
      <c r="AI47" s="42">
        <v>0.77831999953871145</v>
      </c>
      <c r="AJ47" s="42">
        <v>0.82251222244124389</v>
      </c>
      <c r="AK47" s="42">
        <v>0.88968680322946281</v>
      </c>
      <c r="AL47" s="42">
        <v>0.78335727799454302</v>
      </c>
      <c r="AM47" s="42">
        <v>0.8334887383098738</v>
      </c>
      <c r="AN47" s="42">
        <v>0.8922970160800261</v>
      </c>
      <c r="AO47" s="42">
        <v>0.80441120077164163</v>
      </c>
      <c r="AP47" s="42">
        <v>0.78520769653659217</v>
      </c>
      <c r="AQ47" s="42">
        <v>0.78849082805525716</v>
      </c>
      <c r="AR47" s="1"/>
    </row>
    <row r="48" spans="1:44" x14ac:dyDescent="0.25">
      <c r="A48" s="44" t="s">
        <v>373</v>
      </c>
      <c r="B48" s="42">
        <v>0.86323765075399073</v>
      </c>
      <c r="C48" s="42">
        <v>0.95370759945888151</v>
      </c>
      <c r="D48" s="42">
        <v>0.92821239883759266</v>
      </c>
      <c r="E48" s="42">
        <v>0.94325821493972328</v>
      </c>
      <c r="F48" s="42">
        <v>0.95256517389914808</v>
      </c>
      <c r="G48" s="42">
        <v>0.94637834121655406</v>
      </c>
      <c r="H48" s="42">
        <v>0.91593636207978979</v>
      </c>
      <c r="I48" s="42">
        <v>0.9360119497615017</v>
      </c>
      <c r="J48" s="42">
        <v>0.9449943477667796</v>
      </c>
      <c r="K48" s="42">
        <v>0.93635215306963759</v>
      </c>
      <c r="L48" s="42">
        <v>0.92689782158774292</v>
      </c>
      <c r="M48" s="42">
        <v>0.92772022475199767</v>
      </c>
      <c r="N48" s="42">
        <v>0.94873970309668287</v>
      </c>
      <c r="O48" s="42">
        <v>0.9463311238295179</v>
      </c>
      <c r="P48" s="42">
        <v>0.95051591186240725</v>
      </c>
      <c r="Q48" s="42">
        <v>0.94002679517833088</v>
      </c>
      <c r="R48" s="42">
        <v>0.89847928706108193</v>
      </c>
      <c r="S48" s="42">
        <v>0.86378660305907062</v>
      </c>
      <c r="T48" s="42">
        <v>0.90711471837890956</v>
      </c>
      <c r="U48" s="42">
        <v>0.9482357491227591</v>
      </c>
      <c r="V48" s="42">
        <v>0.92851383004319998</v>
      </c>
      <c r="W48" s="42">
        <v>0.91924853309865051</v>
      </c>
      <c r="X48" s="42">
        <v>0.93357539517381471</v>
      </c>
      <c r="Y48" s="42">
        <v>0.92838473988434422</v>
      </c>
      <c r="Z48" s="42">
        <v>0.95070373198441194</v>
      </c>
      <c r="AA48" s="42">
        <v>0.93663815966889075</v>
      </c>
      <c r="AB48" s="42">
        <v>0.92274669512431418</v>
      </c>
      <c r="AC48" s="42">
        <v>0.93815487880154391</v>
      </c>
      <c r="AD48" s="42">
        <v>0.95400291841251783</v>
      </c>
      <c r="AE48" s="42">
        <v>0.92861883708723114</v>
      </c>
      <c r="AF48" s="42">
        <v>0.88553818738443901</v>
      </c>
      <c r="AG48" s="42">
        <v>0.94536862617526662</v>
      </c>
      <c r="AH48" s="42">
        <v>0.93595815380424441</v>
      </c>
      <c r="AI48" s="42">
        <v>0.81696018824947125</v>
      </c>
      <c r="AJ48" s="42">
        <v>0.93572696840457348</v>
      </c>
      <c r="AK48" s="42">
        <v>0.7025324032696717</v>
      </c>
      <c r="AL48" s="42">
        <v>0.95771743068377813</v>
      </c>
      <c r="AM48" s="42">
        <v>0.92485980702675852</v>
      </c>
      <c r="AN48" s="42">
        <v>0.93414228401070809</v>
      </c>
      <c r="AO48" s="42">
        <v>0.90097949007446887</v>
      </c>
      <c r="AP48" s="42">
        <v>0.94881858144536979</v>
      </c>
      <c r="AQ48" s="42">
        <v>0.92121986371097087</v>
      </c>
      <c r="AR48" s="1"/>
    </row>
    <row r="49" spans="1:44" x14ac:dyDescent="0.25">
      <c r="A49" s="44" t="s">
        <v>374</v>
      </c>
      <c r="B49" s="42">
        <v>-0.14608238880590999</v>
      </c>
      <c r="C49" s="42">
        <v>-0.14008604809898023</v>
      </c>
      <c r="D49" s="42">
        <v>3.7456944313758705E-2</v>
      </c>
      <c r="E49" s="42">
        <v>-8.364374727499338E-2</v>
      </c>
      <c r="F49" s="42">
        <v>8.4871746063777551E-2</v>
      </c>
      <c r="G49" s="42">
        <v>3.47489287740671E-2</v>
      </c>
      <c r="H49" s="42">
        <v>0.1660525265006336</v>
      </c>
      <c r="I49" s="42">
        <v>0.12175035511507266</v>
      </c>
      <c r="J49" s="42">
        <v>3.8026778616223708E-2</v>
      </c>
      <c r="K49" s="42">
        <v>0.14390954582355991</v>
      </c>
      <c r="L49" s="42">
        <v>0.16869729264387176</v>
      </c>
      <c r="M49" s="42">
        <v>0.20713145278301659</v>
      </c>
      <c r="N49" s="42">
        <v>-3.207762847923825E-2</v>
      </c>
      <c r="O49" s="42">
        <v>-0.14733896567283195</v>
      </c>
      <c r="P49" s="42">
        <v>-1.3983768435057912E-2</v>
      </c>
      <c r="Q49" s="42">
        <v>-0.14321954712198171</v>
      </c>
      <c r="R49" s="42">
        <v>5.3598801421678624E-2</v>
      </c>
      <c r="S49" s="42">
        <v>0.46061956889224737</v>
      </c>
      <c r="T49" s="42">
        <v>0.13944977089674226</v>
      </c>
      <c r="U49" s="42">
        <v>-0.1312437778174135</v>
      </c>
      <c r="V49" s="42">
        <v>2.0246196263429782E-2</v>
      </c>
      <c r="W49" s="42">
        <v>5.333506769517625E-2</v>
      </c>
      <c r="X49" s="42">
        <v>2.5337307823305854E-2</v>
      </c>
      <c r="Y49" s="42">
        <v>0.11529254122599107</v>
      </c>
      <c r="Z49" s="42">
        <v>-8.8447343848757604E-2</v>
      </c>
      <c r="AA49" s="42">
        <v>-3.9120820407449138E-2</v>
      </c>
      <c r="AB49" s="42">
        <v>2.2256263163627586E-2</v>
      </c>
      <c r="AC49" s="42">
        <v>-6.9380368178064353E-2</v>
      </c>
      <c r="AD49" s="42">
        <v>-1.3975443923950451E-2</v>
      </c>
      <c r="AE49" s="42">
        <v>0.10449117242715898</v>
      </c>
      <c r="AF49" s="42">
        <v>0.51985990303078877</v>
      </c>
      <c r="AG49" s="42">
        <v>6.0031189297270457E-2</v>
      </c>
      <c r="AH49" s="42">
        <v>1.5962667595518877E-2</v>
      </c>
      <c r="AI49" s="42">
        <v>0.29108849290114308</v>
      </c>
      <c r="AJ49" s="42">
        <v>-3.5774684180261349E-2</v>
      </c>
      <c r="AK49" s="42">
        <v>2.0879671704179583</v>
      </c>
      <c r="AL49" s="42">
        <v>-0.11736877542747166</v>
      </c>
      <c r="AM49" s="42">
        <v>8.3396583402408339E-2</v>
      </c>
      <c r="AN49" s="42">
        <v>0.14148282764653061</v>
      </c>
      <c r="AO49" s="42">
        <v>0.218714781283391</v>
      </c>
      <c r="AP49" s="42">
        <v>9.4329136698507229E-3</v>
      </c>
      <c r="AQ49" s="42">
        <v>-3.778165950815285E-3</v>
      </c>
      <c r="AR49" s="1"/>
    </row>
    <row r="50" spans="1:44" ht="31.5" customHeight="1" thickBot="1" x14ac:dyDescent="0.3">
      <c r="A50" s="435" t="s">
        <v>375</v>
      </c>
      <c r="B50" s="49">
        <v>3.0082226961469831</v>
      </c>
      <c r="C50" s="49">
        <v>2.3767541541333452</v>
      </c>
      <c r="D50" s="49">
        <v>1.1931102075986413</v>
      </c>
      <c r="E50" s="49">
        <v>2.1431651115629826</v>
      </c>
      <c r="F50" s="49">
        <v>0.83032037034653283</v>
      </c>
      <c r="G50" s="49">
        <v>1.091280777022259</v>
      </c>
      <c r="H50" s="49">
        <v>0.69230078553977392</v>
      </c>
      <c r="I50" s="49">
        <v>0.79965044431983712</v>
      </c>
      <c r="J50" s="49">
        <v>1.0894353320130212</v>
      </c>
      <c r="K50" s="49">
        <v>0.75881954667704243</v>
      </c>
      <c r="L50" s="49">
        <v>0.67438511339825769</v>
      </c>
      <c r="M50" s="49">
        <v>0.54287801929388191</v>
      </c>
      <c r="N50" s="49">
        <v>1.5338116736403249</v>
      </c>
      <c r="O50" s="49">
        <v>2.5171586433239503</v>
      </c>
      <c r="P50" s="49">
        <v>1.6030809510002186</v>
      </c>
      <c r="Q50" s="49">
        <v>3.4678099407521756</v>
      </c>
      <c r="R50" s="49">
        <v>1.3313324587915925</v>
      </c>
      <c r="S50" s="49">
        <v>0.50478237942052484</v>
      </c>
      <c r="T50" s="49">
        <v>0.76372660134718551</v>
      </c>
      <c r="U50" s="49">
        <v>2.513408182885553</v>
      </c>
      <c r="V50" s="49">
        <v>1.3864155341532167</v>
      </c>
      <c r="W50" s="49">
        <v>1.2478819016227194</v>
      </c>
      <c r="X50" s="49">
        <v>1.2012155861140412</v>
      </c>
      <c r="Y50" s="49">
        <v>0.78222680272564271</v>
      </c>
      <c r="Z50" s="49">
        <v>2.2854442287655754</v>
      </c>
      <c r="AA50" s="49">
        <v>1.9724154839291199</v>
      </c>
      <c r="AB50" s="49">
        <v>1.6546907441062784</v>
      </c>
      <c r="AC50" s="49">
        <v>1.8043052171914111</v>
      </c>
      <c r="AD50" s="49">
        <v>1.5272231539124874</v>
      </c>
      <c r="AE50" s="49">
        <v>0.8312041351817</v>
      </c>
      <c r="AF50" s="49">
        <v>0.2880319462185319</v>
      </c>
      <c r="AG50" s="49">
        <v>0.98591752998340543</v>
      </c>
      <c r="AH50" s="49">
        <v>1.2876761747998515</v>
      </c>
      <c r="AI50" s="49">
        <v>0.84580475846369541</v>
      </c>
      <c r="AJ50" s="49">
        <v>2.0082746853060107</v>
      </c>
      <c r="AK50" s="49">
        <v>0.18700571342932637</v>
      </c>
      <c r="AL50" s="49">
        <v>2.9559100665593849</v>
      </c>
      <c r="AM50" s="49">
        <v>0.990156717183302</v>
      </c>
      <c r="AN50" s="49">
        <v>0.65998648785739689</v>
      </c>
      <c r="AO50" s="49">
        <v>0.73141981056930094</v>
      </c>
      <c r="AP50" s="49">
        <v>1.1921658777744812</v>
      </c>
      <c r="AQ50" s="49">
        <v>1.5018376778587215</v>
      </c>
      <c r="AR50" s="1"/>
    </row>
    <row r="51" spans="1:44" ht="15.75" thickTop="1" x14ac:dyDescent="0.25">
      <c r="A51" s="1007" t="s">
        <v>376</v>
      </c>
      <c r="B51" s="1007"/>
      <c r="C51" s="1007"/>
      <c r="D51" s="1007"/>
      <c r="E51" s="1007"/>
      <c r="F51" s="1007"/>
      <c r="G51" s="1007"/>
      <c r="H51" s="1007"/>
      <c r="I51" s="1007"/>
      <c r="J51" s="1007"/>
      <c r="K51" s="1007"/>
      <c r="L51" s="1007"/>
      <c r="M51" s="1007"/>
      <c r="N51" s="1007"/>
      <c r="O51" s="1007"/>
      <c r="P51" s="1007"/>
      <c r="Q51" s="1007"/>
      <c r="R51" s="1007"/>
      <c r="S51" s="1007"/>
      <c r="T51" s="1007"/>
      <c r="U51" s="1007"/>
      <c r="V51" s="1007"/>
      <c r="W51" s="1007"/>
      <c r="X51" s="1007"/>
      <c r="Y51" s="1007"/>
      <c r="Z51" s="1007"/>
      <c r="AA51" s="1007"/>
      <c r="AB51" s="1007"/>
      <c r="AC51" s="1007"/>
      <c r="AD51" s="1007"/>
      <c r="AE51" s="1007"/>
      <c r="AF51" s="1007"/>
      <c r="AG51" s="1007"/>
      <c r="AH51" s="1007"/>
      <c r="AI51" s="1007"/>
      <c r="AJ51" s="1007"/>
      <c r="AK51" s="1007"/>
      <c r="AL51" s="1007"/>
      <c r="AM51" s="1007"/>
      <c r="AN51" s="1007"/>
      <c r="AO51" s="1007"/>
      <c r="AP51" s="1007"/>
      <c r="AQ51" s="1007"/>
      <c r="AR51" s="436"/>
    </row>
    <row r="52" spans="1:44" ht="37.5" customHeight="1" x14ac:dyDescent="0.25">
      <c r="A52" s="1004" t="s">
        <v>377</v>
      </c>
      <c r="B52" s="1004"/>
      <c r="C52" s="1004"/>
      <c r="D52" s="1004"/>
      <c r="E52" s="1004"/>
      <c r="F52" s="1004"/>
      <c r="G52" s="1004"/>
      <c r="H52" s="1004"/>
      <c r="I52" s="1004"/>
      <c r="J52" s="1004"/>
      <c r="K52" s="1004"/>
      <c r="L52" s="1004"/>
      <c r="M52" s="1004"/>
      <c r="N52" s="1004"/>
      <c r="O52" s="1004"/>
      <c r="P52" s="1004"/>
      <c r="Q52" s="1004"/>
      <c r="R52" s="1004"/>
      <c r="S52" s="1004"/>
      <c r="T52" s="1004"/>
      <c r="U52" s="1004"/>
      <c r="V52" s="1004"/>
      <c r="W52" s="1004"/>
      <c r="X52" s="1004"/>
      <c r="Y52" s="1004"/>
      <c r="Z52" s="1004"/>
      <c r="AA52" s="1004"/>
      <c r="AB52" s="1004"/>
      <c r="AC52" s="1004"/>
      <c r="AD52" s="1004"/>
      <c r="AE52" s="1004"/>
      <c r="AF52" s="1004"/>
      <c r="AG52" s="1004"/>
      <c r="AH52" s="1004"/>
      <c r="AI52" s="1004"/>
      <c r="AJ52" s="1004"/>
      <c r="AK52" s="1004"/>
      <c r="AL52" s="1004"/>
      <c r="AM52" s="1004"/>
      <c r="AN52" s="1004"/>
      <c r="AO52" s="1004"/>
      <c r="AP52" s="1004"/>
      <c r="AQ52" s="1004"/>
      <c r="AR52" s="436"/>
    </row>
    <row r="53" spans="1:44" ht="26.25" customHeight="1" x14ac:dyDescent="0.25">
      <c r="A53" s="1004" t="s">
        <v>378</v>
      </c>
      <c r="B53" s="1004"/>
      <c r="C53" s="1004"/>
      <c r="D53" s="1004"/>
      <c r="E53" s="1004"/>
      <c r="F53" s="1004"/>
      <c r="G53" s="1004"/>
      <c r="H53" s="1004"/>
      <c r="I53" s="1004"/>
      <c r="J53" s="1004"/>
      <c r="K53" s="1004"/>
      <c r="L53" s="1004"/>
      <c r="M53" s="1004"/>
      <c r="N53" s="1004"/>
      <c r="O53" s="1004"/>
      <c r="P53" s="1004"/>
      <c r="Q53" s="1004"/>
      <c r="R53" s="1004"/>
      <c r="S53" s="1004"/>
      <c r="T53" s="1004"/>
      <c r="U53" s="1004"/>
      <c r="V53" s="1004"/>
      <c r="W53" s="1004"/>
      <c r="X53" s="1004"/>
      <c r="Y53" s="1004"/>
      <c r="Z53" s="1004"/>
      <c r="AA53" s="1004"/>
      <c r="AB53" s="1004"/>
      <c r="AC53" s="1004"/>
      <c r="AD53" s="1004"/>
      <c r="AE53" s="1004"/>
      <c r="AF53" s="1004"/>
      <c r="AG53" s="1004"/>
      <c r="AH53" s="1004"/>
      <c r="AI53" s="1004"/>
      <c r="AJ53" s="1004"/>
      <c r="AK53" s="1004"/>
      <c r="AL53" s="1004"/>
      <c r="AM53" s="1004"/>
      <c r="AN53" s="1004"/>
      <c r="AO53" s="1004"/>
      <c r="AP53" s="1004"/>
      <c r="AQ53" s="1004"/>
      <c r="AR53" s="436"/>
    </row>
    <row r="54" spans="1:44" x14ac:dyDescent="0.25">
      <c r="A54" s="1005" t="s">
        <v>379</v>
      </c>
      <c r="B54" s="1005"/>
      <c r="C54" s="1005"/>
      <c r="D54" s="1005"/>
      <c r="E54" s="1005"/>
      <c r="F54" s="1005"/>
      <c r="G54" s="1005"/>
      <c r="H54" s="1005"/>
      <c r="I54" s="1005"/>
      <c r="J54" s="1005"/>
      <c r="K54" s="1005"/>
      <c r="L54" s="1005"/>
      <c r="M54" s="1005"/>
      <c r="N54" s="1005"/>
      <c r="O54" s="1005"/>
      <c r="P54" s="1005"/>
      <c r="Q54" s="1005"/>
      <c r="R54" s="1005"/>
      <c r="S54" s="1005"/>
      <c r="T54" s="1005"/>
      <c r="U54" s="1005"/>
      <c r="V54" s="1005"/>
      <c r="W54" s="1005"/>
      <c r="X54" s="1005"/>
      <c r="Y54" s="1005"/>
      <c r="Z54" s="1005"/>
      <c r="AA54" s="1005"/>
      <c r="AB54" s="1005"/>
      <c r="AC54" s="1005"/>
      <c r="AD54" s="1005"/>
      <c r="AE54" s="1005"/>
      <c r="AF54" s="1005"/>
      <c r="AG54" s="1005"/>
      <c r="AH54" s="1005"/>
      <c r="AI54" s="1005"/>
      <c r="AJ54" s="1005"/>
      <c r="AK54" s="1005"/>
      <c r="AL54" s="1005"/>
      <c r="AM54" s="1005"/>
      <c r="AN54" s="1005"/>
      <c r="AO54" s="1005"/>
      <c r="AP54" s="1005"/>
      <c r="AQ54" s="1005"/>
      <c r="AR54" s="1"/>
    </row>
    <row r="55" spans="1:44" x14ac:dyDescent="0.25">
      <c r="A55" s="1005" t="s">
        <v>380</v>
      </c>
      <c r="B55" s="1005"/>
      <c r="C55" s="1005"/>
      <c r="D55" s="1005"/>
      <c r="E55" s="1005"/>
      <c r="F55" s="1005"/>
      <c r="G55" s="1005"/>
      <c r="H55" s="1005"/>
      <c r="I55" s="1005"/>
      <c r="J55" s="1005"/>
      <c r="K55" s="1005"/>
      <c r="L55" s="1005"/>
      <c r="M55" s="1005"/>
      <c r="N55" s="1005"/>
      <c r="O55" s="1005"/>
      <c r="P55" s="1005"/>
      <c r="Q55" s="1005"/>
      <c r="R55" s="1005"/>
      <c r="S55" s="1005"/>
      <c r="T55" s="1005"/>
      <c r="U55" s="1005"/>
      <c r="V55" s="1005"/>
      <c r="W55" s="1005"/>
      <c r="X55" s="1005"/>
      <c r="Y55" s="1005"/>
      <c r="Z55" s="1005"/>
      <c r="AA55" s="1005"/>
      <c r="AB55" s="1005"/>
      <c r="AC55" s="1005"/>
      <c r="AD55" s="1005"/>
      <c r="AE55" s="1005"/>
      <c r="AF55" s="1005"/>
      <c r="AG55" s="1005"/>
      <c r="AH55" s="1005"/>
      <c r="AI55" s="1005"/>
      <c r="AJ55" s="1005"/>
      <c r="AK55" s="1005"/>
      <c r="AL55" s="1005"/>
      <c r="AM55" s="1005"/>
      <c r="AN55" s="1005"/>
      <c r="AO55" s="1005"/>
      <c r="AP55" s="1005"/>
      <c r="AQ55" s="1005"/>
      <c r="AR55" s="1"/>
    </row>
    <row r="56" spans="1:44" x14ac:dyDescent="0.25">
      <c r="A56" s="437" t="s">
        <v>842</v>
      </c>
      <c r="B56" s="32"/>
      <c r="C56" s="32"/>
      <c r="D56" s="32"/>
      <c r="E56" s="32"/>
      <c r="F56" s="32"/>
      <c r="G56" s="32"/>
      <c r="H56" s="32"/>
      <c r="I56" s="32"/>
      <c r="J56" s="32"/>
      <c r="K56" s="32"/>
      <c r="L56" s="32"/>
      <c r="M56" s="32"/>
      <c r="N56" s="32"/>
      <c r="O56" s="32"/>
      <c r="P56" s="32"/>
      <c r="Q56" s="32"/>
      <c r="R56" s="32"/>
      <c r="S56" s="32"/>
      <c r="T56" s="32"/>
      <c r="U56" s="32"/>
      <c r="V56" s="32"/>
      <c r="W56" s="32"/>
      <c r="X56" s="32"/>
      <c r="Y56" s="32"/>
      <c r="Z56" s="1"/>
      <c r="AA56" s="1"/>
      <c r="AB56" s="1"/>
      <c r="AC56" s="1"/>
      <c r="AD56" s="1"/>
      <c r="AE56" s="438"/>
      <c r="AF56" s="1"/>
      <c r="AG56" s="1"/>
      <c r="AH56" s="1"/>
      <c r="AI56" s="1"/>
      <c r="AJ56" s="1"/>
      <c r="AK56" s="1"/>
      <c r="AL56" s="1"/>
      <c r="AM56" s="1"/>
      <c r="AN56" s="1"/>
      <c r="AO56" s="1"/>
      <c r="AP56" s="1"/>
      <c r="AQ56" s="1"/>
      <c r="AR56" s="1"/>
    </row>
    <row r="57" spans="1:44" ht="25.5" x14ac:dyDescent="0.25">
      <c r="A57" s="51"/>
      <c r="B57" s="34" t="s">
        <v>879</v>
      </c>
      <c r="C57" s="34" t="s">
        <v>881</v>
      </c>
      <c r="D57" s="34" t="s">
        <v>880</v>
      </c>
      <c r="E57" s="34" t="s">
        <v>903</v>
      </c>
      <c r="F57" s="34" t="s">
        <v>889</v>
      </c>
      <c r="G57" s="34" t="s">
        <v>886</v>
      </c>
      <c r="H57" s="34" t="s">
        <v>892</v>
      </c>
      <c r="I57" s="34" t="s">
        <v>882</v>
      </c>
      <c r="J57" s="35" t="s">
        <v>887</v>
      </c>
      <c r="K57" s="34" t="s">
        <v>883</v>
      </c>
      <c r="L57" s="34" t="s">
        <v>884</v>
      </c>
      <c r="M57" s="34" t="s">
        <v>885</v>
      </c>
      <c r="N57" s="34" t="s">
        <v>894</v>
      </c>
      <c r="O57" s="34" t="s">
        <v>893</v>
      </c>
      <c r="P57" s="34" t="s">
        <v>901</v>
      </c>
      <c r="Q57" s="34" t="s">
        <v>896</v>
      </c>
      <c r="R57" s="35" t="s">
        <v>888</v>
      </c>
      <c r="S57" s="34" t="s">
        <v>897</v>
      </c>
      <c r="T57" s="34" t="s">
        <v>902</v>
      </c>
      <c r="U57" s="34" t="s">
        <v>895</v>
      </c>
      <c r="V57" s="34" t="s">
        <v>890</v>
      </c>
      <c r="W57" s="34" t="s">
        <v>891</v>
      </c>
      <c r="X57" s="34" t="s">
        <v>899</v>
      </c>
      <c r="Y57" s="34" t="s">
        <v>898</v>
      </c>
      <c r="Z57" s="35" t="s">
        <v>900</v>
      </c>
      <c r="AA57" s="34" t="s">
        <v>904</v>
      </c>
      <c r="AB57" s="34" t="s">
        <v>905</v>
      </c>
      <c r="AC57" s="34" t="s">
        <v>906</v>
      </c>
      <c r="AD57" s="34" t="s">
        <v>907</v>
      </c>
      <c r="AE57" s="34" t="s">
        <v>908</v>
      </c>
      <c r="AF57" s="34" t="s">
        <v>909</v>
      </c>
      <c r="AG57" s="34" t="s">
        <v>910</v>
      </c>
      <c r="AH57" s="34" t="s">
        <v>911</v>
      </c>
      <c r="AI57" s="34" t="s">
        <v>912</v>
      </c>
      <c r="AJ57" s="34" t="s">
        <v>913</v>
      </c>
      <c r="AK57" s="34" t="s">
        <v>914</v>
      </c>
      <c r="AL57" s="34" t="s">
        <v>915</v>
      </c>
      <c r="AM57" s="34" t="s">
        <v>916</v>
      </c>
      <c r="AN57" s="34" t="s">
        <v>917</v>
      </c>
      <c r="AO57" s="34" t="s">
        <v>918</v>
      </c>
      <c r="AP57" s="34" t="s">
        <v>919</v>
      </c>
      <c r="AQ57" s="35" t="s">
        <v>8</v>
      </c>
      <c r="AR57" s="1"/>
    </row>
    <row r="58" spans="1:44" x14ac:dyDescent="0.25">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row>
    <row r="59" spans="1:44" x14ac:dyDescent="0.25">
      <c r="A59" s="45" t="s">
        <v>382</v>
      </c>
      <c r="B59" s="52"/>
      <c r="C59" s="52"/>
      <c r="D59" s="52"/>
      <c r="E59" s="52"/>
      <c r="F59" s="52"/>
      <c r="G59" s="52"/>
      <c r="H59" s="53"/>
      <c r="I59" s="53"/>
      <c r="J59" s="53"/>
      <c r="K59" s="52"/>
      <c r="L59" s="52"/>
      <c r="M59" s="52"/>
      <c r="N59" s="52"/>
      <c r="O59" s="52"/>
      <c r="P59" s="53"/>
      <c r="Q59" s="53"/>
      <c r="R59" s="53"/>
      <c r="S59" s="52"/>
      <c r="T59" s="52"/>
      <c r="U59" s="52"/>
      <c r="V59" s="52"/>
      <c r="W59" s="52"/>
      <c r="X59" s="53"/>
      <c r="Y59" s="53"/>
      <c r="Z59" s="53"/>
      <c r="AA59" s="52"/>
      <c r="AB59" s="52"/>
      <c r="AC59" s="52"/>
      <c r="AD59" s="52"/>
      <c r="AE59" s="53"/>
      <c r="AF59" s="53"/>
      <c r="AG59" s="53"/>
      <c r="AH59" s="53"/>
      <c r="AI59" s="53"/>
      <c r="AJ59" s="53"/>
      <c r="AK59" s="53"/>
      <c r="AL59" s="53"/>
      <c r="AM59" s="53"/>
      <c r="AN59" s="53"/>
      <c r="AO59" s="53"/>
      <c r="AP59" s="53"/>
      <c r="AQ59" s="53"/>
      <c r="AR59" s="1"/>
    </row>
    <row r="60" spans="1:44" x14ac:dyDescent="0.25">
      <c r="A60" s="57" t="s">
        <v>383</v>
      </c>
      <c r="B60" s="42">
        <v>6.9931300508106753E-2</v>
      </c>
      <c r="C60" s="42">
        <v>6.5237954030405096E-2</v>
      </c>
      <c r="D60" s="42">
        <v>5.8607225647577532E-2</v>
      </c>
      <c r="E60" s="42">
        <v>5.7951376244588952E-2</v>
      </c>
      <c r="F60" s="42">
        <v>6.533072715419852E-2</v>
      </c>
      <c r="G60" s="42">
        <v>4.8895523569996518E-2</v>
      </c>
      <c r="H60" s="42">
        <v>8.9139323677577098E-2</v>
      </c>
      <c r="I60" s="42">
        <v>6.8587160563748029E-2</v>
      </c>
      <c r="J60" s="42">
        <v>6.7203881099802312E-2</v>
      </c>
      <c r="K60" s="42">
        <v>5.9416045279110576E-2</v>
      </c>
      <c r="L60" s="42">
        <v>5.9392865067719562E-2</v>
      </c>
      <c r="M60" s="42">
        <v>7.9539324698632757E-2</v>
      </c>
      <c r="N60" s="42">
        <v>0.10264023462659271</v>
      </c>
      <c r="O60" s="42">
        <v>6.3906717489817369E-2</v>
      </c>
      <c r="P60" s="42">
        <v>5.7022757555447334E-2</v>
      </c>
      <c r="Q60" s="42">
        <v>5.9352607397707438E-2</v>
      </c>
      <c r="R60" s="42">
        <v>6.7486434535424453E-2</v>
      </c>
      <c r="S60" s="42">
        <v>0.12876437325355303</v>
      </c>
      <c r="T60" s="42">
        <v>7.867724664901421E-2</v>
      </c>
      <c r="U60" s="42">
        <v>7.8265492029185563E-2</v>
      </c>
      <c r="V60" s="42">
        <v>5.9130299876474945E-2</v>
      </c>
      <c r="W60" s="42">
        <v>7.7204868408123614E-2</v>
      </c>
      <c r="X60" s="42">
        <v>6.6029121913782976E-2</v>
      </c>
      <c r="Y60" s="42">
        <v>7.9760768681748861E-2</v>
      </c>
      <c r="Z60" s="42">
        <v>6.9101082239527309E-2</v>
      </c>
      <c r="AA60" s="42">
        <v>6.1791114570006973E-2</v>
      </c>
      <c r="AB60" s="42">
        <v>5.4906244745718848E-2</v>
      </c>
      <c r="AC60" s="42">
        <v>7.4800210219855778E-2</v>
      </c>
      <c r="AD60" s="42">
        <v>0.12576257907660196</v>
      </c>
      <c r="AE60" s="42">
        <v>7.2977317988550436E-2</v>
      </c>
      <c r="AF60" s="42">
        <v>8.2874561101675362E-2</v>
      </c>
      <c r="AG60" s="42">
        <v>7.8711714238714994E-2</v>
      </c>
      <c r="AH60" s="42">
        <v>7.1141352437240776E-2</v>
      </c>
      <c r="AI60" s="42">
        <v>9.593120360092619E-2</v>
      </c>
      <c r="AJ60" s="42">
        <v>7.2282491810768026E-2</v>
      </c>
      <c r="AK60" s="42">
        <v>0.14008384151509209</v>
      </c>
      <c r="AL60" s="42">
        <v>6.20168910352875E-2</v>
      </c>
      <c r="AM60" s="42">
        <v>9.8798365407627931E-2</v>
      </c>
      <c r="AN60" s="42">
        <v>7.4981871773903197E-2</v>
      </c>
      <c r="AO60" s="42">
        <v>8.943813971618475E-2</v>
      </c>
      <c r="AP60" s="42">
        <v>7.8914043428862449E-2</v>
      </c>
      <c r="AQ60" s="42">
        <v>6.9290386815865093E-2</v>
      </c>
      <c r="AR60" s="1"/>
    </row>
    <row r="61" spans="1:44" x14ac:dyDescent="0.25">
      <c r="A61" s="57" t="s">
        <v>384</v>
      </c>
      <c r="B61" s="42">
        <v>7.215778377872227E-2</v>
      </c>
      <c r="C61" s="42">
        <v>6.5558156402018938E-2</v>
      </c>
      <c r="D61" s="42">
        <v>6.3989809261935177E-2</v>
      </c>
      <c r="E61" s="42">
        <v>6.0638107057272191E-2</v>
      </c>
      <c r="F61" s="42">
        <v>6.3201325353813786E-2</v>
      </c>
      <c r="G61" s="42">
        <v>5.2382734237950916E-2</v>
      </c>
      <c r="H61" s="42">
        <v>9.122850633040161E-2</v>
      </c>
      <c r="I61" s="42">
        <v>7.3983318822556404E-2</v>
      </c>
      <c r="J61" s="42">
        <v>6.5552825327365033E-2</v>
      </c>
      <c r="K61" s="42">
        <v>6.0517021782469482E-2</v>
      </c>
      <c r="L61" s="42">
        <v>6.0945233832982622E-2</v>
      </c>
      <c r="M61" s="42">
        <v>8.2227564635227027E-2</v>
      </c>
      <c r="N61" s="42">
        <v>0.1099199844002765</v>
      </c>
      <c r="O61" s="42">
        <v>6.5871447257442456E-2</v>
      </c>
      <c r="P61" s="42">
        <v>5.4399654024082082E-2</v>
      </c>
      <c r="Q61" s="42">
        <v>6.0032491044474535E-2</v>
      </c>
      <c r="R61" s="42">
        <v>6.7511199838441741E-2</v>
      </c>
      <c r="S61" s="42">
        <v>0.12509156804337157</v>
      </c>
      <c r="T61" s="42">
        <v>7.8661852603056873E-2</v>
      </c>
      <c r="U61" s="42">
        <v>7.877601307332549E-2</v>
      </c>
      <c r="V61" s="42">
        <v>5.9525751663244135E-2</v>
      </c>
      <c r="W61" s="42">
        <v>7.7886119122133973E-2</v>
      </c>
      <c r="X61" s="42">
        <v>6.641597489126963E-2</v>
      </c>
      <c r="Y61" s="42">
        <v>8.0272558574999625E-2</v>
      </c>
      <c r="Z61" s="42">
        <v>7.1068133570625802E-2</v>
      </c>
      <c r="AA61" s="42">
        <v>6.4259366337687363E-2</v>
      </c>
      <c r="AB61" s="42">
        <v>5.5300839428671381E-2</v>
      </c>
      <c r="AC61" s="42">
        <v>7.6432292916808392E-2</v>
      </c>
      <c r="AD61" s="42">
        <v>0.12882407913617047</v>
      </c>
      <c r="AE61" s="42">
        <v>7.3456599295639941E-2</v>
      </c>
      <c r="AF61" s="42">
        <v>7.9863987279288923E-2</v>
      </c>
      <c r="AG61" s="42">
        <v>7.9955567204579941E-2</v>
      </c>
      <c r="AH61" s="42">
        <v>7.4170431042212451E-2</v>
      </c>
      <c r="AI61" s="42">
        <v>9.5221170565807353E-2</v>
      </c>
      <c r="AJ61" s="42">
        <v>7.776168190290017E-2</v>
      </c>
      <c r="AK61" s="42">
        <v>0.14147218628567243</v>
      </c>
      <c r="AL61" s="42">
        <v>6.7538980176231625E-2</v>
      </c>
      <c r="AM61" s="42">
        <v>9.8928987592391271E-2</v>
      </c>
      <c r="AN61" s="42">
        <v>7.5546525720465066E-2</v>
      </c>
      <c r="AO61" s="42">
        <v>9.3291130778934681E-2</v>
      </c>
      <c r="AP61" s="42">
        <v>8.0705371671264819E-2</v>
      </c>
      <c r="AQ61" s="42">
        <v>7.0791413516025012E-2</v>
      </c>
      <c r="AR61" s="1"/>
    </row>
    <row r="62" spans="1:44" x14ac:dyDescent="0.25">
      <c r="A62" s="57" t="s">
        <v>385</v>
      </c>
      <c r="B62" s="42">
        <v>5.3382334680605742E-2</v>
      </c>
      <c r="C62" s="42">
        <v>5.7093912870561724E-2</v>
      </c>
      <c r="D62" s="42">
        <v>6.0593677418091831E-2</v>
      </c>
      <c r="E62" s="42">
        <v>5.3285795539200459E-2</v>
      </c>
      <c r="F62" s="42">
        <v>6.1318485947929782E-2</v>
      </c>
      <c r="G62" s="42">
        <v>4.4363334030231988E-2</v>
      </c>
      <c r="H62" s="42">
        <v>8.4063254132912255E-2</v>
      </c>
      <c r="I62" s="42">
        <v>6.48639372679259E-2</v>
      </c>
      <c r="J62" s="42">
        <v>4.5942841642040745E-2</v>
      </c>
      <c r="K62" s="42">
        <v>5.4061846117262925E-2</v>
      </c>
      <c r="L62" s="42">
        <v>5.5246722710802748E-2</v>
      </c>
      <c r="M62" s="42">
        <v>7.5710103061115919E-2</v>
      </c>
      <c r="N62" s="42">
        <v>0.10033816903511973</v>
      </c>
      <c r="O62" s="42">
        <v>5.4705989548819244E-2</v>
      </c>
      <c r="P62" s="42">
        <v>4.8803918290789644E-2</v>
      </c>
      <c r="Q62" s="42">
        <v>5.9941554361171344E-2</v>
      </c>
      <c r="R62" s="42">
        <v>5.6812527205032E-2</v>
      </c>
      <c r="S62" s="42">
        <v>9.0665022619152713E-2</v>
      </c>
      <c r="T62" s="42">
        <v>7.7886343052226747E-2</v>
      </c>
      <c r="U62" s="42">
        <v>6.1076479523594331E-2</v>
      </c>
      <c r="V62" s="42">
        <v>4.7064166636872781E-2</v>
      </c>
      <c r="W62" s="42">
        <v>7.0103838935996407E-2</v>
      </c>
      <c r="X62" s="42">
        <v>6.0930532414568438E-2</v>
      </c>
      <c r="Y62" s="42">
        <v>6.8728913164572913E-2</v>
      </c>
      <c r="Z62" s="42">
        <v>4.4836541010903161E-2</v>
      </c>
      <c r="AA62" s="42">
        <v>5.5172233171957206E-2</v>
      </c>
      <c r="AB62" s="42">
        <v>4.8858022295284895E-2</v>
      </c>
      <c r="AC62" s="42">
        <v>7.1505487363133613E-2</v>
      </c>
      <c r="AD62" s="42">
        <v>0.10735112566067878</v>
      </c>
      <c r="AE62" s="42">
        <v>6.92128056376837E-2</v>
      </c>
      <c r="AF62" s="42">
        <v>6.859836119072861E-2</v>
      </c>
      <c r="AG62" s="42">
        <v>7.7192070063947252E-2</v>
      </c>
      <c r="AH62" s="42">
        <v>4.7878297236472869E-2</v>
      </c>
      <c r="AI62" s="42">
        <v>7.6373237351110096E-2</v>
      </c>
      <c r="AJ62" s="42">
        <v>7.2191554388621695E-2</v>
      </c>
      <c r="AK62" s="42">
        <v>0.12497898946099074</v>
      </c>
      <c r="AL62" s="42">
        <v>6.0059642395466011E-2</v>
      </c>
      <c r="AM62" s="42">
        <v>5.7873208041673646E-2</v>
      </c>
      <c r="AN62" s="42">
        <v>5.8302366655460992E-2</v>
      </c>
      <c r="AO62" s="42">
        <v>8.7663995757776877E-2</v>
      </c>
      <c r="AP62" s="42">
        <v>7.7552849579051661E-2</v>
      </c>
      <c r="AQ62" s="42">
        <v>5.9957576970036217E-2</v>
      </c>
      <c r="AR62" s="1"/>
    </row>
    <row r="63" spans="1:44" x14ac:dyDescent="0.25">
      <c r="A63" s="57" t="s">
        <v>386</v>
      </c>
      <c r="B63" s="42">
        <v>-1.3336995022402987E-3</v>
      </c>
      <c r="C63" s="42">
        <v>2.9509047552254058E-4</v>
      </c>
      <c r="D63" s="42">
        <v>4.42700547816453E-3</v>
      </c>
      <c r="E63" s="42">
        <v>-1.0292118495205019E-2</v>
      </c>
      <c r="F63" s="42">
        <v>3.3922401584512377E-3</v>
      </c>
      <c r="G63" s="42">
        <v>4.0857718518718666E-3</v>
      </c>
      <c r="H63" s="42">
        <v>-4.2366935343813173E-4</v>
      </c>
      <c r="I63" s="42">
        <v>2.2673206031596956E-3</v>
      </c>
      <c r="J63" s="42">
        <v>-7.7495840263661821E-3</v>
      </c>
      <c r="K63" s="42">
        <v>3.1889354703096267E-3</v>
      </c>
      <c r="L63" s="42">
        <v>-2.5137821428233196E-3</v>
      </c>
      <c r="M63" s="42">
        <v>5.8974489970173103E-3</v>
      </c>
      <c r="N63" s="42">
        <v>-7.9789424183765098E-3</v>
      </c>
      <c r="O63" s="42">
        <v>1.5677303570670069E-3</v>
      </c>
      <c r="P63" s="42">
        <v>4.2061670861116571E-3</v>
      </c>
      <c r="Q63" s="42">
        <v>-1.5537377566920169E-2</v>
      </c>
      <c r="R63" s="42">
        <v>6.3979255742154075E-3</v>
      </c>
      <c r="S63" s="42">
        <v>-2.1978384657283054E-3</v>
      </c>
      <c r="T63" s="42">
        <v>2.3046749378003643E-3</v>
      </c>
      <c r="U63" s="42">
        <v>-2.738000635324719E-2</v>
      </c>
      <c r="V63" s="42">
        <v>6.9507939689196427E-3</v>
      </c>
      <c r="W63" s="42">
        <v>7.7061159672754233E-3</v>
      </c>
      <c r="X63" s="42">
        <v>1.369500204872234E-3</v>
      </c>
      <c r="Y63" s="42">
        <v>1.0521885406245313E-2</v>
      </c>
      <c r="Z63" s="42">
        <v>-1.9321716180176099E-2</v>
      </c>
      <c r="AA63" s="42">
        <v>-1.2117186083009129E-2</v>
      </c>
      <c r="AB63" s="42">
        <v>4.7896561675590281E-3</v>
      </c>
      <c r="AC63" s="42">
        <v>3.993888917604008E-4</v>
      </c>
      <c r="AD63" s="42">
        <v>3.2879535115358121E-3</v>
      </c>
      <c r="AE63" s="42">
        <v>3.8439757113813825E-3</v>
      </c>
      <c r="AF63" s="42">
        <v>9.6451685931806409E-3</v>
      </c>
      <c r="AG63" s="42">
        <v>3.0409048679929758E-3</v>
      </c>
      <c r="AH63" s="42">
        <v>-3.24292293899371E-2</v>
      </c>
      <c r="AI63" s="42">
        <v>-3.6454039368692903E-2</v>
      </c>
      <c r="AJ63" s="42">
        <v>-2.0042664544330088E-3</v>
      </c>
      <c r="AK63" s="42">
        <v>3.0748741157620298E-2</v>
      </c>
      <c r="AL63" s="42">
        <v>-9.3106351700945229E-3</v>
      </c>
      <c r="AM63" s="42">
        <v>-4.7155067944286436E-2</v>
      </c>
      <c r="AN63" s="42">
        <v>5.1488212270417713E-3</v>
      </c>
      <c r="AO63" s="42">
        <v>-6.0576573057345403E-3</v>
      </c>
      <c r="AP63" s="42">
        <v>-1.0070492756034832E-2</v>
      </c>
      <c r="AQ63" s="42">
        <v>1.8277553864609562E-4</v>
      </c>
      <c r="AR63" s="1"/>
    </row>
    <row r="64" spans="1:44" x14ac:dyDescent="0.25">
      <c r="A64" s="57" t="s">
        <v>387</v>
      </c>
      <c r="B64" s="42">
        <v>1.1932827255054237E-3</v>
      </c>
      <c r="C64" s="42">
        <v>7.1006579684509974E-4</v>
      </c>
      <c r="D64" s="42">
        <v>1.8908124179556215E-3</v>
      </c>
      <c r="E64" s="42">
        <v>-1.0400385770042993E-2</v>
      </c>
      <c r="F64" s="42">
        <v>3.0728400400095446E-3</v>
      </c>
      <c r="G64" s="42">
        <v>3.7028204592129297E-3</v>
      </c>
      <c r="H64" s="42">
        <v>5.7882527670323329E-4</v>
      </c>
      <c r="I64" s="42">
        <v>3.3589717750461263E-3</v>
      </c>
      <c r="J64" s="42">
        <v>-7.1105432594016724E-3</v>
      </c>
      <c r="K64" s="42">
        <v>1.6651855449485986E-3</v>
      </c>
      <c r="L64" s="42">
        <v>3.3581395229933539E-3</v>
      </c>
      <c r="M64" s="42">
        <v>6.6466765284899539E-3</v>
      </c>
      <c r="N64" s="42">
        <v>-7.8769064906561159E-3</v>
      </c>
      <c r="O64" s="42">
        <v>1.6008709888827783E-3</v>
      </c>
      <c r="P64" s="42">
        <v>3.5637436343448234E-4</v>
      </c>
      <c r="Q64" s="42">
        <v>-1.7772380000401568E-2</v>
      </c>
      <c r="R64" s="42">
        <v>7.0123478934737788E-3</v>
      </c>
      <c r="S64" s="42">
        <v>-4.1105757456529916E-3</v>
      </c>
      <c r="T64" s="42">
        <v>2.8731308037293108E-3</v>
      </c>
      <c r="U64" s="42">
        <v>-2.7558464961529791E-2</v>
      </c>
      <c r="V64" s="42">
        <v>4.0076896794894179E-3</v>
      </c>
      <c r="W64" s="42">
        <v>6.6059519601056917E-3</v>
      </c>
      <c r="X64" s="42">
        <v>1.606613318884251E-3</v>
      </c>
      <c r="Y64" s="42">
        <v>1.029086120653332E-2</v>
      </c>
      <c r="Z64" s="42">
        <v>-1.8888281337272366E-2</v>
      </c>
      <c r="AA64" s="42">
        <v>-1.2197929353672783E-2</v>
      </c>
      <c r="AB64" s="42">
        <v>4.7665576388663429E-3</v>
      </c>
      <c r="AC64" s="42">
        <v>3.9947382833110148E-4</v>
      </c>
      <c r="AD64" s="42">
        <v>3.5667669352370513E-3</v>
      </c>
      <c r="AE64" s="42">
        <v>3.9840371150086954E-3</v>
      </c>
      <c r="AF64" s="42">
        <v>9.1125712280258394E-3</v>
      </c>
      <c r="AG64" s="42">
        <v>3.5156431836900421E-3</v>
      </c>
      <c r="AH64" s="42">
        <v>-3.2055191327199757E-2</v>
      </c>
      <c r="AI64" s="42">
        <v>-3.6721735983994051E-2</v>
      </c>
      <c r="AJ64" s="42">
        <v>-2.4087453367459752E-3</v>
      </c>
      <c r="AK64" s="42">
        <v>3.0734482169038992E-2</v>
      </c>
      <c r="AL64" s="42">
        <v>-1.0951413147108581E-2</v>
      </c>
      <c r="AM64" s="42">
        <v>-4.6105949458759093E-2</v>
      </c>
      <c r="AN64" s="42">
        <v>3.9603493046668936E-5</v>
      </c>
      <c r="AO64" s="42">
        <v>-6.4100259930417779E-3</v>
      </c>
      <c r="AP64" s="42">
        <v>-9.5967814536644554E-3</v>
      </c>
      <c r="AQ64" s="42">
        <v>3.3275896516525176E-4</v>
      </c>
      <c r="AR64" s="1"/>
    </row>
    <row r="65" spans="1:44" x14ac:dyDescent="0.25">
      <c r="A65" s="57" t="s">
        <v>388</v>
      </c>
      <c r="B65" s="42">
        <v>3.1843165154753027E-4</v>
      </c>
      <c r="C65" s="42">
        <v>7.1006579684509974E-4</v>
      </c>
      <c r="D65" s="42">
        <v>1.6665975199722323E-3</v>
      </c>
      <c r="E65" s="42">
        <v>-1.0400385770042993E-2</v>
      </c>
      <c r="F65" s="42">
        <v>3.0728400400095446E-3</v>
      </c>
      <c r="G65" s="42">
        <v>3.7028204592129297E-3</v>
      </c>
      <c r="H65" s="42">
        <v>4.0858122161669259E-4</v>
      </c>
      <c r="I65" s="42">
        <v>2.6871774299343327E-3</v>
      </c>
      <c r="J65" s="42">
        <v>-7.1105432594016724E-3</v>
      </c>
      <c r="K65" s="42">
        <v>1.6651855449485986E-3</v>
      </c>
      <c r="L65" s="42">
        <v>3.3581395229933539E-3</v>
      </c>
      <c r="M65" s="42">
        <v>6.6466765284899539E-3</v>
      </c>
      <c r="N65" s="42">
        <v>-7.8769064906561159E-3</v>
      </c>
      <c r="O65" s="42">
        <v>1.2767077764617293E-3</v>
      </c>
      <c r="P65" s="42">
        <v>3.5637436343448234E-4</v>
      </c>
      <c r="Q65" s="42">
        <v>-1.7772380000401568E-2</v>
      </c>
      <c r="R65" s="42">
        <v>5.9275884830735587E-3</v>
      </c>
      <c r="S65" s="42">
        <v>-4.1105757456529916E-3</v>
      </c>
      <c r="T65" s="42">
        <v>2.2985046577406612E-3</v>
      </c>
      <c r="U65" s="42">
        <v>-2.7558464961529791E-2</v>
      </c>
      <c r="V65" s="42">
        <v>2.6451561342648788E-3</v>
      </c>
      <c r="W65" s="42">
        <v>6.6059519601056917E-3</v>
      </c>
      <c r="X65" s="42">
        <v>1.606613318884251E-3</v>
      </c>
      <c r="Y65" s="42">
        <v>8.2326889565924755E-3</v>
      </c>
      <c r="Z65" s="42">
        <v>-1.8888281337272366E-2</v>
      </c>
      <c r="AA65" s="42">
        <v>-1.2197929353672783E-2</v>
      </c>
      <c r="AB65" s="42">
        <v>4.7665576388663429E-3</v>
      </c>
      <c r="AC65" s="42">
        <v>3.9947382833110148E-4</v>
      </c>
      <c r="AD65" s="42">
        <v>3.5667669352370513E-3</v>
      </c>
      <c r="AE65" s="42">
        <v>3.9840371150086954E-3</v>
      </c>
      <c r="AF65" s="42">
        <v>9.1125712280258394E-3</v>
      </c>
      <c r="AG65" s="42">
        <v>3.5156431836900421E-3</v>
      </c>
      <c r="AH65" s="42">
        <v>-3.2055191327199757E-2</v>
      </c>
      <c r="AI65" s="42">
        <v>-3.6721735983994051E-2</v>
      </c>
      <c r="AJ65" s="42">
        <v>-2.4087453367459752E-3</v>
      </c>
      <c r="AK65" s="42">
        <v>2.8096088085058254E-2</v>
      </c>
      <c r="AL65" s="42">
        <v>-1.0951413147108581E-2</v>
      </c>
      <c r="AM65" s="42">
        <v>-4.6105949458759093E-2</v>
      </c>
      <c r="AN65" s="42">
        <v>3.9603493046668936E-5</v>
      </c>
      <c r="AO65" s="42">
        <v>-6.4100259930417779E-3</v>
      </c>
      <c r="AP65" s="42">
        <v>-9.5967814536644554E-3</v>
      </c>
      <c r="AQ65" s="42">
        <v>-7.9560476678719653E-6</v>
      </c>
      <c r="AR65" s="1"/>
    </row>
    <row r="66" spans="1:44" x14ac:dyDescent="0.25">
      <c r="A66" s="57" t="s">
        <v>389</v>
      </c>
      <c r="B66" s="42">
        <v>2.8925480822635944E-3</v>
      </c>
      <c r="C66" s="42">
        <v>6.1972308531511068E-3</v>
      </c>
      <c r="D66" s="42">
        <v>1.0749230732844643E-2</v>
      </c>
      <c r="E66" s="42">
        <v>-9.6457424446522722E-2</v>
      </c>
      <c r="F66" s="42">
        <v>1.8942746434453688E-2</v>
      </c>
      <c r="G66" s="42">
        <v>2.0063997458492671E-2</v>
      </c>
      <c r="H66" s="42">
        <v>2.3339159490426741E-3</v>
      </c>
      <c r="I66" s="42">
        <v>1.3732141023470893E-2</v>
      </c>
      <c r="J66" s="42">
        <v>-4.0583414364718254E-2</v>
      </c>
      <c r="K66" s="42">
        <v>7.3766473786015209E-3</v>
      </c>
      <c r="L66" s="42">
        <v>1.6406140292907077E-2</v>
      </c>
      <c r="M66" s="42">
        <v>3.1985393075226208E-2</v>
      </c>
      <c r="N66" s="42">
        <v>-5.8147371226102924E-2</v>
      </c>
      <c r="O66" s="42">
        <v>1.120449554889187E-2</v>
      </c>
      <c r="P66" s="42">
        <v>3.7658900630643077E-3</v>
      </c>
      <c r="Q66" s="42">
        <v>-0.22327803333409402</v>
      </c>
      <c r="R66" s="42">
        <v>4.3519658045470158E-2</v>
      </c>
      <c r="S66" s="42">
        <v>-1.1904756689100253E-2</v>
      </c>
      <c r="T66" s="42">
        <v>1.8725036244879412E-2</v>
      </c>
      <c r="U66" s="42">
        <v>-0.23404817995114652</v>
      </c>
      <c r="V66" s="42">
        <v>2.3405604317498541E-2</v>
      </c>
      <c r="W66" s="42">
        <v>5.9013135383563176E-2</v>
      </c>
      <c r="X66" s="42">
        <v>9.1690807326077813E-3</v>
      </c>
      <c r="Y66" s="42">
        <v>6.0597295169220175E-2</v>
      </c>
      <c r="Z66" s="42">
        <v>-0.18810000271230434</v>
      </c>
      <c r="AA66" s="42">
        <v>-0.12602363166762212</v>
      </c>
      <c r="AB66" s="42">
        <v>5.9808382452317885E-2</v>
      </c>
      <c r="AC66" s="42">
        <v>2.9711037295562614E-3</v>
      </c>
      <c r="AD66" s="42">
        <v>3.4082294322298229E-2</v>
      </c>
      <c r="AE66" s="42">
        <v>3.0742004951131004E-2</v>
      </c>
      <c r="AF66" s="42">
        <v>2.6120498402825387E-2</v>
      </c>
      <c r="AG66" s="42">
        <v>2.6512622528252379E-2</v>
      </c>
      <c r="AH66" s="42">
        <v>-0.20727504264108929</v>
      </c>
      <c r="AI66" s="42">
        <v>-0.13357045715896593</v>
      </c>
      <c r="AJ66" s="42">
        <v>-2.6953816578666655E-2</v>
      </c>
      <c r="AK66" s="42">
        <v>4.749708808807708E-2</v>
      </c>
      <c r="AL66" s="42">
        <v>-0.14153310646316267</v>
      </c>
      <c r="AM66" s="42">
        <v>-0.25229020615653303</v>
      </c>
      <c r="AN66" s="42">
        <v>2.4708464043672742E-4</v>
      </c>
      <c r="AO66" s="42">
        <v>-2.4175210548987275E-2</v>
      </c>
      <c r="AP66" s="42">
        <v>-4.8570447359258598E-2</v>
      </c>
      <c r="AQ66" s="42">
        <v>-5.7235888607133659E-5</v>
      </c>
      <c r="AR66" s="1"/>
    </row>
    <row r="67" spans="1:44" x14ac:dyDescent="0.25">
      <c r="A67" s="45" t="s">
        <v>390</v>
      </c>
      <c r="B67" s="34"/>
      <c r="C67" s="34"/>
      <c r="D67" s="34"/>
      <c r="E67" s="34"/>
      <c r="F67" s="34"/>
      <c r="G67" s="34"/>
      <c r="H67" s="34"/>
      <c r="I67" s="34"/>
      <c r="J67" s="34"/>
      <c r="K67" s="34"/>
      <c r="L67" s="34"/>
      <c r="M67" s="34"/>
      <c r="N67" s="34"/>
      <c r="O67" s="34"/>
      <c r="P67" s="34"/>
      <c r="Q67" s="34"/>
      <c r="R67" s="34"/>
      <c r="S67" s="34"/>
      <c r="T67" s="34"/>
      <c r="U67" s="34"/>
      <c r="V67" s="34"/>
      <c r="W67" s="34"/>
      <c r="X67" s="34"/>
      <c r="Y67" s="34"/>
      <c r="Z67" s="34"/>
      <c r="AA67" s="34"/>
      <c r="AB67" s="34"/>
      <c r="AC67" s="34"/>
      <c r="AD67" s="34"/>
      <c r="AE67" s="34"/>
      <c r="AF67" s="34"/>
      <c r="AG67" s="34"/>
      <c r="AH67" s="34"/>
      <c r="AI67" s="34"/>
      <c r="AJ67" s="34"/>
      <c r="AK67" s="34"/>
      <c r="AL67" s="34"/>
      <c r="AM67" s="34"/>
      <c r="AN67" s="34"/>
      <c r="AO67" s="34"/>
      <c r="AP67" s="34"/>
      <c r="AQ67" s="34"/>
      <c r="AR67" s="1"/>
    </row>
    <row r="68" spans="1:44" x14ac:dyDescent="0.25">
      <c r="A68" s="57" t="s">
        <v>391</v>
      </c>
      <c r="B68" s="42">
        <v>0.10215170005228118</v>
      </c>
      <c r="C68" s="42">
        <v>0.10626111137547258</v>
      </c>
      <c r="D68" s="42">
        <v>9.1622127515505622E-2</v>
      </c>
      <c r="E68" s="42">
        <v>0.10414491856158302</v>
      </c>
      <c r="F68" s="42">
        <v>8.4357502385739275E-2</v>
      </c>
      <c r="G68" s="42">
        <v>8.8140760490262773E-2</v>
      </c>
      <c r="H68" s="42">
        <v>0.12369374453736018</v>
      </c>
      <c r="I68" s="42">
        <v>9.9620978069134766E-2</v>
      </c>
      <c r="J68" s="42">
        <v>0.10758705009622166</v>
      </c>
      <c r="K68" s="42">
        <v>9.3599831882489215E-2</v>
      </c>
      <c r="L68" s="42">
        <v>9.5011255933537681E-2</v>
      </c>
      <c r="M68" s="42">
        <v>0.10968113699792326</v>
      </c>
      <c r="N68" s="42">
        <v>0.15052102381706745</v>
      </c>
      <c r="O68" s="42">
        <v>0.10048230902019085</v>
      </c>
      <c r="P68" s="42">
        <v>0.10637287317845595</v>
      </c>
      <c r="Q68" s="42">
        <v>9.9423251869242293E-2</v>
      </c>
      <c r="R68" s="42">
        <v>0.10885680015740781</v>
      </c>
      <c r="S68" s="42">
        <v>0.15367854840715764</v>
      </c>
      <c r="T68" s="42">
        <v>0.11752985711842642</v>
      </c>
      <c r="U68" s="42">
        <v>0.12487871965837258</v>
      </c>
      <c r="V68" s="42">
        <v>0.10136615737234225</v>
      </c>
      <c r="W68" s="42">
        <v>0.10788614641657746</v>
      </c>
      <c r="X68" s="42">
        <v>0.10165482066606824</v>
      </c>
      <c r="Y68" s="42">
        <v>0.12785123681876764</v>
      </c>
      <c r="Z68" s="42">
        <v>0.10490420181590876</v>
      </c>
      <c r="AA68" s="42">
        <v>0.11307542172832075</v>
      </c>
      <c r="AB68" s="42">
        <v>9.6658736566712242E-2</v>
      </c>
      <c r="AC68" s="42">
        <v>0.11433485198328609</v>
      </c>
      <c r="AD68" s="42">
        <v>0.17991828148864569</v>
      </c>
      <c r="AE68" s="42">
        <v>0.10473643278696766</v>
      </c>
      <c r="AF68" s="42">
        <v>0.11554495476794611</v>
      </c>
      <c r="AG68" s="42">
        <v>0.11296044656567411</v>
      </c>
      <c r="AH68" s="42">
        <v>0.11688908255721878</v>
      </c>
      <c r="AI68" s="42">
        <v>0.13365923623636644</v>
      </c>
      <c r="AJ68" s="42">
        <v>0.1214314862224494</v>
      </c>
      <c r="AK68" s="42">
        <v>0.15569334404156079</v>
      </c>
      <c r="AL68" s="42">
        <v>0.10637346362187546</v>
      </c>
      <c r="AM68" s="42">
        <v>0.14639660731283155</v>
      </c>
      <c r="AN68" s="42">
        <v>0.10604343698874151</v>
      </c>
      <c r="AO68" s="42">
        <v>0.11210415275397924</v>
      </c>
      <c r="AP68" s="42">
        <v>0.10462258704393904</v>
      </c>
      <c r="AQ68" s="42">
        <v>0.10635580175350003</v>
      </c>
      <c r="AR68" s="1"/>
    </row>
    <row r="69" spans="1:44" x14ac:dyDescent="0.25">
      <c r="A69" s="57" t="s">
        <v>392</v>
      </c>
      <c r="B69" s="42">
        <v>-3.2220399544174418E-2</v>
      </c>
      <c r="C69" s="42">
        <v>-4.1023157345067472E-2</v>
      </c>
      <c r="D69" s="42">
        <v>-3.301490186792809E-2</v>
      </c>
      <c r="E69" s="42">
        <v>-4.6193542316994067E-2</v>
      </c>
      <c r="F69" s="42">
        <v>-1.9026775231540751E-2</v>
      </c>
      <c r="G69" s="42">
        <v>-3.9245236920266255E-2</v>
      </c>
      <c r="H69" s="42">
        <v>-3.455442085978308E-2</v>
      </c>
      <c r="I69" s="42">
        <v>-3.1033817505386731E-2</v>
      </c>
      <c r="J69" s="42">
        <v>-4.038316899641934E-2</v>
      </c>
      <c r="K69" s="42">
        <v>-3.4183786603378653E-2</v>
      </c>
      <c r="L69" s="42">
        <v>-3.5618390865818118E-2</v>
      </c>
      <c r="M69" s="42">
        <v>-3.0141812299290492E-2</v>
      </c>
      <c r="N69" s="42">
        <v>-4.7880789190474768E-2</v>
      </c>
      <c r="O69" s="42">
        <v>-3.6575591530373493E-2</v>
      </c>
      <c r="P69" s="42">
        <v>-4.9350115623008624E-2</v>
      </c>
      <c r="Q69" s="42">
        <v>-4.0070644471534855E-2</v>
      </c>
      <c r="R69" s="42">
        <v>-4.1370365621983353E-2</v>
      </c>
      <c r="S69" s="42">
        <v>-2.4914175153604619E-2</v>
      </c>
      <c r="T69" s="42">
        <v>-3.8852610469412213E-2</v>
      </c>
      <c r="U69" s="42">
        <v>-4.6613227629187029E-2</v>
      </c>
      <c r="V69" s="42">
        <v>-4.2235857495867307E-2</v>
      </c>
      <c r="W69" s="42">
        <v>-3.0681278008453841E-2</v>
      </c>
      <c r="X69" s="42">
        <v>-3.5625698752285259E-2</v>
      </c>
      <c r="Y69" s="42">
        <v>-4.8090468137018796E-2</v>
      </c>
      <c r="Z69" s="42">
        <v>-3.5803119576381458E-2</v>
      </c>
      <c r="AA69" s="42">
        <v>-5.1284307158313766E-2</v>
      </c>
      <c r="AB69" s="42">
        <v>-4.1752491820993394E-2</v>
      </c>
      <c r="AC69" s="42">
        <v>-3.95346417634303E-2</v>
      </c>
      <c r="AD69" s="42">
        <v>-5.4155702412043712E-2</v>
      </c>
      <c r="AE69" s="42">
        <v>-3.1759114798417226E-2</v>
      </c>
      <c r="AF69" s="42">
        <v>-3.2670393666270767E-2</v>
      </c>
      <c r="AG69" s="42">
        <v>-3.4248732326959117E-2</v>
      </c>
      <c r="AH69" s="42">
        <v>-4.5747730119978E-2</v>
      </c>
      <c r="AI69" s="42">
        <v>-3.7728032635440223E-2</v>
      </c>
      <c r="AJ69" s="42">
        <v>-4.9148994411681364E-2</v>
      </c>
      <c r="AK69" s="42">
        <v>-1.5609502526468696E-2</v>
      </c>
      <c r="AL69" s="42">
        <v>-4.4356572586587956E-2</v>
      </c>
      <c r="AM69" s="42">
        <v>-4.7598241905203627E-2</v>
      </c>
      <c r="AN69" s="42">
        <v>-3.1061565214838306E-2</v>
      </c>
      <c r="AO69" s="42">
        <v>-2.2666013037794492E-2</v>
      </c>
      <c r="AP69" s="42">
        <v>-2.5708543615076598E-2</v>
      </c>
      <c r="AQ69" s="42">
        <v>-3.7065414937634919E-2</v>
      </c>
      <c r="AR69" s="1"/>
    </row>
    <row r="70" spans="1:44" x14ac:dyDescent="0.25">
      <c r="A70" s="57" t="s">
        <v>393</v>
      </c>
      <c r="B70" s="42">
        <v>4.1947897283431894E-2</v>
      </c>
      <c r="C70" s="42">
        <v>4.8566137405936925E-2</v>
      </c>
      <c r="D70" s="42">
        <v>4.1890137757711547E-2</v>
      </c>
      <c r="E70" s="42">
        <v>5.4694329160592671E-2</v>
      </c>
      <c r="F70" s="42">
        <v>2.3788686538703901E-2</v>
      </c>
      <c r="G70" s="42">
        <v>5.1055960296746847E-2</v>
      </c>
      <c r="H70" s="42">
        <v>4.5899736198735122E-2</v>
      </c>
      <c r="I70" s="42">
        <v>4.1239051681490134E-2</v>
      </c>
      <c r="J70" s="42">
        <v>5.1894428910290766E-2</v>
      </c>
      <c r="K70" s="42">
        <v>4.682269099726194E-2</v>
      </c>
      <c r="L70" s="42">
        <v>4.8549113634789476E-2</v>
      </c>
      <c r="M70" s="42">
        <v>4.1059271933403203E-2</v>
      </c>
      <c r="N70" s="42">
        <v>5.8171876494710853E-2</v>
      </c>
      <c r="O70" s="42">
        <v>4.3669134699638144E-2</v>
      </c>
      <c r="P70" s="42">
        <v>5.7378492671886785E-2</v>
      </c>
      <c r="Q70" s="42">
        <v>4.6183870266105917E-2</v>
      </c>
      <c r="R70" s="42">
        <v>5.3324969046402187E-2</v>
      </c>
      <c r="S70" s="42">
        <v>4.4411478604612732E-2</v>
      </c>
      <c r="T70" s="42">
        <v>4.8790175471145822E-2</v>
      </c>
      <c r="U70" s="42">
        <v>5.561283474911366E-2</v>
      </c>
      <c r="V70" s="42">
        <v>5.14273846353442E-2</v>
      </c>
      <c r="W70" s="42">
        <v>3.7475827782863354E-2</v>
      </c>
      <c r="X70" s="42">
        <v>4.6298292799452065E-2</v>
      </c>
      <c r="Y70" s="42">
        <v>5.9710692833504879E-2</v>
      </c>
      <c r="Z70" s="42">
        <v>4.1888035742042549E-2</v>
      </c>
      <c r="AA70" s="42">
        <v>6.0872270407001342E-2</v>
      </c>
      <c r="AB70" s="42">
        <v>4.902432453953097E-2</v>
      </c>
      <c r="AC70" s="42">
        <v>4.8736394535676741E-2</v>
      </c>
      <c r="AD70" s="42">
        <v>6.3318286107765298E-2</v>
      </c>
      <c r="AE70" s="42">
        <v>3.9283928951676116E-2</v>
      </c>
      <c r="AF70" s="42">
        <v>5.6941942153505523E-2</v>
      </c>
      <c r="AG70" s="42">
        <v>4.1691961950329717E-2</v>
      </c>
      <c r="AH70" s="42">
        <v>5.7685321143824776E-2</v>
      </c>
      <c r="AI70" s="42">
        <v>6.4011792671799961E-2</v>
      </c>
      <c r="AJ70" s="42">
        <v>5.7622493762939105E-2</v>
      </c>
      <c r="AK70" s="42">
        <v>5.4391854024789077E-2</v>
      </c>
      <c r="AL70" s="42">
        <v>5.0136972409673145E-2</v>
      </c>
      <c r="AM70" s="42">
        <v>6.2601506504689083E-2</v>
      </c>
      <c r="AN70" s="42">
        <v>3.9650121765435239E-2</v>
      </c>
      <c r="AO70" s="42">
        <v>3.4037307073051803E-2</v>
      </c>
      <c r="AP70" s="42">
        <v>3.4102981561167922E-2</v>
      </c>
      <c r="AQ70" s="42">
        <v>4.6742674793188971E-2</v>
      </c>
      <c r="AR70" s="1"/>
    </row>
    <row r="71" spans="1:44" x14ac:dyDescent="0.25">
      <c r="A71" s="57" t="s">
        <v>394</v>
      </c>
      <c r="B71" s="42">
        <v>3.031080681859913E-5</v>
      </c>
      <c r="C71" s="42">
        <v>0</v>
      </c>
      <c r="D71" s="42">
        <v>-1.4167360153254475E-3</v>
      </c>
      <c r="E71" s="42">
        <v>0</v>
      </c>
      <c r="F71" s="42">
        <v>0</v>
      </c>
      <c r="G71" s="42">
        <v>0</v>
      </c>
      <c r="H71" s="42">
        <v>0</v>
      </c>
      <c r="I71" s="42">
        <v>1.0352688927472795E-5</v>
      </c>
      <c r="J71" s="42">
        <v>0</v>
      </c>
      <c r="K71" s="42">
        <v>-7.5708315489475098E-8</v>
      </c>
      <c r="L71" s="42">
        <v>0</v>
      </c>
      <c r="M71" s="42">
        <v>-1.3083452150554023E-5</v>
      </c>
      <c r="N71" s="42">
        <v>6.7651379001701927E-8</v>
      </c>
      <c r="O71" s="42">
        <v>1.6340323794512022E-5</v>
      </c>
      <c r="P71" s="42">
        <v>0</v>
      </c>
      <c r="Q71" s="42">
        <v>4.3885731986541419E-5</v>
      </c>
      <c r="R71" s="42">
        <v>3.5309038493992116E-9</v>
      </c>
      <c r="S71" s="42">
        <v>-7.5468336070032182E-11</v>
      </c>
      <c r="T71" s="42">
        <v>0</v>
      </c>
      <c r="U71" s="42">
        <v>-7.8176937191817998E-6</v>
      </c>
      <c r="V71" s="42">
        <v>0</v>
      </c>
      <c r="W71" s="42">
        <v>9.6761718040115116E-6</v>
      </c>
      <c r="X71" s="42">
        <v>0</v>
      </c>
      <c r="Y71" s="42">
        <v>-1.7935693904211659E-4</v>
      </c>
      <c r="Z71" s="42">
        <v>0</v>
      </c>
      <c r="AA71" s="42">
        <v>-4.1177398871643528E-5</v>
      </c>
      <c r="AB71" s="42">
        <v>-3.3979181310681023E-7</v>
      </c>
      <c r="AC71" s="42">
        <v>8.4936570700722223E-8</v>
      </c>
      <c r="AD71" s="42">
        <v>0</v>
      </c>
      <c r="AE71" s="42">
        <v>0</v>
      </c>
      <c r="AF71" s="42">
        <v>0</v>
      </c>
      <c r="AG71" s="42">
        <v>-1.3882903304184877E-7</v>
      </c>
      <c r="AH71" s="42">
        <v>1.7111602168791178E-6</v>
      </c>
      <c r="AI71" s="42">
        <v>0</v>
      </c>
      <c r="AJ71" s="42">
        <v>1.7300631740243929E-5</v>
      </c>
      <c r="AK71" s="42">
        <v>-2.7953320096662903E-9</v>
      </c>
      <c r="AL71" s="42">
        <v>0</v>
      </c>
      <c r="AM71" s="42">
        <v>-1.0208907015305238E-7</v>
      </c>
      <c r="AN71" s="42">
        <v>0</v>
      </c>
      <c r="AO71" s="42">
        <v>-1.343516144657067E-7</v>
      </c>
      <c r="AP71" s="42">
        <v>-6.6544186363294327E-6</v>
      </c>
      <c r="AQ71" s="42">
        <v>-6.3307144069924985E-5</v>
      </c>
      <c r="AR71" s="1"/>
    </row>
    <row r="72" spans="1:44" x14ac:dyDescent="0.25">
      <c r="A72" s="57" t="s">
        <v>395</v>
      </c>
      <c r="B72" s="42">
        <v>-1.8775449098116525E-2</v>
      </c>
      <c r="C72" s="42">
        <v>-8.4642435314572096E-3</v>
      </c>
      <c r="D72" s="42">
        <v>-3.3961318438433447E-3</v>
      </c>
      <c r="E72" s="42">
        <v>-7.3523115180717385E-3</v>
      </c>
      <c r="F72" s="42">
        <v>-1.8828394058840083E-3</v>
      </c>
      <c r="G72" s="42">
        <v>-8.0194002077189352E-3</v>
      </c>
      <c r="H72" s="42">
        <v>-7.1652521974893465E-3</v>
      </c>
      <c r="I72" s="42">
        <v>-9.1193815546304902E-3</v>
      </c>
      <c r="J72" s="42">
        <v>-1.9609983685324281E-2</v>
      </c>
      <c r="K72" s="42">
        <v>-6.4551756652065622E-3</v>
      </c>
      <c r="L72" s="42">
        <v>-5.6985111221798737E-3</v>
      </c>
      <c r="M72" s="42">
        <v>-6.5174615741111115E-3</v>
      </c>
      <c r="N72" s="42">
        <v>-9.581815365156782E-3</v>
      </c>
      <c r="O72" s="42">
        <v>-1.1165457708623223E-2</v>
      </c>
      <c r="P72" s="42">
        <v>-5.5957357332924555E-3</v>
      </c>
      <c r="Q72" s="42">
        <v>-9.0936683303193851E-5</v>
      </c>
      <c r="R72" s="42">
        <v>-1.0698672633409748E-2</v>
      </c>
      <c r="S72" s="42">
        <v>-3.442654542421885E-2</v>
      </c>
      <c r="T72" s="42">
        <v>-7.7550955083012117E-4</v>
      </c>
      <c r="U72" s="42">
        <v>-1.7699533549731156E-2</v>
      </c>
      <c r="V72" s="42">
        <v>-1.2461585026371357E-2</v>
      </c>
      <c r="W72" s="42">
        <v>-7.7822801861375853E-3</v>
      </c>
      <c r="X72" s="42">
        <v>-5.4854424767011977E-3</v>
      </c>
      <c r="Y72" s="42">
        <v>-1.1543645410426691E-2</v>
      </c>
      <c r="Z72" s="42">
        <v>-2.6231592559722638E-2</v>
      </c>
      <c r="AA72" s="42">
        <v>-9.087133165730156E-3</v>
      </c>
      <c r="AB72" s="42">
        <v>-6.4428171333864876E-3</v>
      </c>
      <c r="AC72" s="42">
        <v>-4.9268055536747825E-3</v>
      </c>
      <c r="AD72" s="42">
        <v>-2.1472953475491694E-2</v>
      </c>
      <c r="AE72" s="42">
        <v>-4.2437936579562494E-3</v>
      </c>
      <c r="AF72" s="42">
        <v>-1.1265626088560313E-2</v>
      </c>
      <c r="AG72" s="42">
        <v>-2.7634971406326949E-3</v>
      </c>
      <c r="AH72" s="42">
        <v>-2.6292133805739588E-2</v>
      </c>
      <c r="AI72" s="42">
        <v>-1.884793321469725E-2</v>
      </c>
      <c r="AJ72" s="42">
        <v>-5.5701275142784699E-3</v>
      </c>
      <c r="AK72" s="42">
        <v>-1.6493196824681682E-2</v>
      </c>
      <c r="AL72" s="42">
        <v>-7.4793377807656066E-3</v>
      </c>
      <c r="AM72" s="42">
        <v>-4.1055779550717611E-2</v>
      </c>
      <c r="AN72" s="42">
        <v>-1.7244159065004084E-2</v>
      </c>
      <c r="AO72" s="42">
        <v>-5.6271350211578074E-3</v>
      </c>
      <c r="AP72" s="42">
        <v>-3.1525220922131478E-3</v>
      </c>
      <c r="AQ72" s="42">
        <v>-1.0833836545988804E-2</v>
      </c>
      <c r="AR72" s="1"/>
    </row>
    <row r="73" spans="1:44" x14ac:dyDescent="0.25">
      <c r="A73" s="57" t="s">
        <v>396</v>
      </c>
      <c r="B73" s="42">
        <v>2.2264832706155179E-3</v>
      </c>
      <c r="C73" s="42">
        <v>3.2020237161384707E-4</v>
      </c>
      <c r="D73" s="42">
        <v>5.382583614357628E-3</v>
      </c>
      <c r="E73" s="42">
        <v>2.6867308126832449E-3</v>
      </c>
      <c r="F73" s="42">
        <v>-2.1294018003847324E-3</v>
      </c>
      <c r="G73" s="42">
        <v>3.4872106679544024E-3</v>
      </c>
      <c r="H73" s="42">
        <v>2.0891826528244887E-3</v>
      </c>
      <c r="I73" s="42">
        <v>5.39615825880838E-3</v>
      </c>
      <c r="J73" s="42">
        <v>-1.6510557724372867E-3</v>
      </c>
      <c r="K73" s="42">
        <v>1.1009765033589106E-3</v>
      </c>
      <c r="L73" s="42">
        <v>1.5523687652630514E-3</v>
      </c>
      <c r="M73" s="42">
        <v>2.6882399365942612E-3</v>
      </c>
      <c r="N73" s="42">
        <v>7.2797497736837901E-3</v>
      </c>
      <c r="O73" s="42">
        <v>1.9647297676251038E-3</v>
      </c>
      <c r="P73" s="42">
        <v>-2.6231035313652473E-3</v>
      </c>
      <c r="Q73" s="42">
        <v>6.7988364676709707E-4</v>
      </c>
      <c r="R73" s="42">
        <v>2.4765303017291737E-5</v>
      </c>
      <c r="S73" s="42">
        <v>-3.6728052101814772E-3</v>
      </c>
      <c r="T73" s="42">
        <v>-1.5394045957332665E-5</v>
      </c>
      <c r="U73" s="42">
        <v>5.1052104413993899E-4</v>
      </c>
      <c r="V73" s="42">
        <v>3.9545178676918675E-4</v>
      </c>
      <c r="W73" s="42">
        <v>6.8125071401035767E-4</v>
      </c>
      <c r="X73" s="42">
        <v>3.8685297748665079E-4</v>
      </c>
      <c r="Y73" s="42">
        <v>5.117898932507594E-4</v>
      </c>
      <c r="Z73" s="42">
        <v>1.9670513310984872E-3</v>
      </c>
      <c r="AA73" s="42">
        <v>2.4682517676803775E-3</v>
      </c>
      <c r="AB73" s="42">
        <v>3.9459468295252988E-4</v>
      </c>
      <c r="AC73" s="42">
        <v>1.6320826969526078E-3</v>
      </c>
      <c r="AD73" s="42">
        <v>3.061500059568509E-3</v>
      </c>
      <c r="AE73" s="42">
        <v>4.7928130708951692E-4</v>
      </c>
      <c r="AF73" s="42">
        <v>-3.0105738223864336E-3</v>
      </c>
      <c r="AG73" s="42">
        <v>1.2438529658649589E-3</v>
      </c>
      <c r="AH73" s="42">
        <v>3.0290786049716814E-3</v>
      </c>
      <c r="AI73" s="42">
        <v>-7.100330351188527E-4</v>
      </c>
      <c r="AJ73" s="42">
        <v>5.4791900921321449E-3</v>
      </c>
      <c r="AK73" s="42">
        <v>1.3883447705803408E-3</v>
      </c>
      <c r="AL73" s="42">
        <v>5.5220891409441166E-3</v>
      </c>
      <c r="AM73" s="42">
        <v>1.3062218476335237E-4</v>
      </c>
      <c r="AN73" s="42">
        <v>5.6465394656187177E-4</v>
      </c>
      <c r="AO73" s="42">
        <v>3.852991062749919E-3</v>
      </c>
      <c r="AP73" s="42">
        <v>1.7913282424023818E-3</v>
      </c>
      <c r="AQ73" s="42">
        <v>1.5010267001599176E-3</v>
      </c>
      <c r="AR73" s="1"/>
    </row>
    <row r="74" spans="1:44" x14ac:dyDescent="0.25">
      <c r="A74" s="57" t="s">
        <v>397</v>
      </c>
      <c r="B74" s="42">
        <v>-5.4716034182846041E-2</v>
      </c>
      <c r="C74" s="42">
        <v>-5.6798822395039188E-2</v>
      </c>
      <c r="D74" s="42">
        <v>-5.6166671939927297E-2</v>
      </c>
      <c r="E74" s="42">
        <v>-6.3577914034405478E-2</v>
      </c>
      <c r="F74" s="42">
        <v>-5.7926245789478539E-2</v>
      </c>
      <c r="G74" s="42">
        <v>-4.0277562178360121E-2</v>
      </c>
      <c r="H74" s="42">
        <v>-8.4486923486350382E-2</v>
      </c>
      <c r="I74" s="42">
        <v>-6.2596616664766208E-2</v>
      </c>
      <c r="J74" s="42">
        <v>-5.3692425668406929E-2</v>
      </c>
      <c r="K74" s="42">
        <v>-5.0872910646953283E-2</v>
      </c>
      <c r="L74" s="42">
        <v>-5.776050485362607E-2</v>
      </c>
      <c r="M74" s="42">
        <v>-6.9812654064098603E-2</v>
      </c>
      <c r="N74" s="42">
        <v>-0.10831711145349623</v>
      </c>
      <c r="O74" s="42">
        <v>-5.3138259191752232E-2</v>
      </c>
      <c r="P74" s="42">
        <v>-4.4597751204677981E-2</v>
      </c>
      <c r="Q74" s="42">
        <v>-7.5478931928091519E-2</v>
      </c>
      <c r="R74" s="42">
        <v>-5.041460163081659E-2</v>
      </c>
      <c r="S74" s="42">
        <v>-9.2862861084881024E-2</v>
      </c>
      <c r="T74" s="42">
        <v>-7.558166811442639E-2</v>
      </c>
      <c r="U74" s="42">
        <v>-8.8456485876841517E-2</v>
      </c>
      <c r="V74" s="42">
        <v>-4.0113372667953145E-2</v>
      </c>
      <c r="W74" s="42">
        <v>-6.2397722968720981E-2</v>
      </c>
      <c r="X74" s="42">
        <v>-5.9561032209696205E-2</v>
      </c>
      <c r="Y74" s="42">
        <v>-5.8207027758327624E-2</v>
      </c>
      <c r="Z74" s="42">
        <v>-6.415825719107926E-2</v>
      </c>
      <c r="AA74" s="42">
        <v>-6.7289419254966329E-2</v>
      </c>
      <c r="AB74" s="42">
        <v>-4.4068366127725869E-2</v>
      </c>
      <c r="AC74" s="42">
        <v>-7.1106098471373197E-2</v>
      </c>
      <c r="AD74" s="42">
        <v>-0.10406317214914296</v>
      </c>
      <c r="AE74" s="42">
        <v>-6.5368829926302302E-2</v>
      </c>
      <c r="AF74" s="42">
        <v>-5.8953192597547978E-2</v>
      </c>
      <c r="AG74" s="42">
        <v>-7.4151165195954272E-2</v>
      </c>
      <c r="AH74" s="42">
        <v>-8.030752662640997E-2</v>
      </c>
      <c r="AI74" s="42">
        <v>-0.112827276719803</v>
      </c>
      <c r="AJ74" s="42">
        <v>-7.4195820843054705E-2</v>
      </c>
      <c r="AK74" s="42">
        <v>-9.4230248303370442E-2</v>
      </c>
      <c r="AL74" s="42">
        <v>-6.9370277565560537E-2</v>
      </c>
      <c r="AM74" s="42">
        <v>-0.10502827598596008</v>
      </c>
      <c r="AN74" s="42">
        <v>-5.315354542841922E-2</v>
      </c>
      <c r="AO74" s="42">
        <v>-9.3721653063511434E-2</v>
      </c>
      <c r="AP74" s="42">
        <v>-8.7623342335086507E-2</v>
      </c>
      <c r="AQ74" s="42">
        <v>-5.977480143139012E-2</v>
      </c>
      <c r="AR74" s="1"/>
    </row>
    <row r="75" spans="1:44" x14ac:dyDescent="0.25">
      <c r="A75" s="57" t="s">
        <v>398</v>
      </c>
      <c r="B75" s="42">
        <v>2.4966714209271228E-3</v>
      </c>
      <c r="C75" s="42">
        <v>4.1497532132255915E-4</v>
      </c>
      <c r="D75" s="42">
        <v>-1.119457044883461E-3</v>
      </c>
      <c r="E75" s="42">
        <v>-1.0826727483797313E-4</v>
      </c>
      <c r="F75" s="42">
        <v>-3.1940011844169337E-4</v>
      </c>
      <c r="G75" s="42">
        <v>-3.8295139265893594E-4</v>
      </c>
      <c r="H75" s="42">
        <v>1.0024946301413651E-3</v>
      </c>
      <c r="I75" s="42">
        <v>1.0812984829589583E-3</v>
      </c>
      <c r="J75" s="42">
        <v>6.3904076696450916E-4</v>
      </c>
      <c r="K75" s="42">
        <v>-1.5236742170455387E-3</v>
      </c>
      <c r="L75" s="42">
        <v>5.8719216658166739E-3</v>
      </c>
      <c r="M75" s="42">
        <v>7.6231098362319872E-4</v>
      </c>
      <c r="N75" s="42">
        <v>1.0196827634139136E-4</v>
      </c>
      <c r="O75" s="42">
        <v>1.6800308021259478E-5</v>
      </c>
      <c r="P75" s="42">
        <v>-3.8497927226771745E-3</v>
      </c>
      <c r="Q75" s="42">
        <v>-2.2788881654679407E-3</v>
      </c>
      <c r="R75" s="42">
        <v>6.144187883545194E-4</v>
      </c>
      <c r="S75" s="42">
        <v>-1.9127372044563499E-3</v>
      </c>
      <c r="T75" s="42">
        <v>5.6845586592894654E-4</v>
      </c>
      <c r="U75" s="42">
        <v>-1.7064091456341838E-4</v>
      </c>
      <c r="V75" s="42">
        <v>-2.9431042894302239E-3</v>
      </c>
      <c r="W75" s="42">
        <v>-1.1098401789737425E-3</v>
      </c>
      <c r="X75" s="42">
        <v>2.3711311401201742E-4</v>
      </c>
      <c r="Y75" s="42">
        <v>-5.1667260669876809E-5</v>
      </c>
      <c r="Z75" s="42">
        <v>4.3343484290373461E-4</v>
      </c>
      <c r="AA75" s="42">
        <v>-3.9565871792008556E-5</v>
      </c>
      <c r="AB75" s="42">
        <v>-2.2758736879578651E-5</v>
      </c>
      <c r="AC75" s="42">
        <v>0</v>
      </c>
      <c r="AD75" s="42">
        <v>2.7881342370123939E-4</v>
      </c>
      <c r="AE75" s="42">
        <v>1.4006140362731161E-4</v>
      </c>
      <c r="AF75" s="42">
        <v>-5.3259736515480244E-4</v>
      </c>
      <c r="AG75" s="42">
        <v>4.748771447301078E-4</v>
      </c>
      <c r="AH75" s="42">
        <v>3.7232690252046301E-4</v>
      </c>
      <c r="AI75" s="42">
        <v>-2.676966153011483E-4</v>
      </c>
      <c r="AJ75" s="42">
        <v>-4.2177951405321032E-4</v>
      </c>
      <c r="AK75" s="42">
        <v>-1.4256193249298078E-5</v>
      </c>
      <c r="AL75" s="42">
        <v>-1.6407779770140575E-3</v>
      </c>
      <c r="AM75" s="42">
        <v>1.0492205745974913E-3</v>
      </c>
      <c r="AN75" s="42">
        <v>-5.1092177339951018E-3</v>
      </c>
      <c r="AO75" s="42">
        <v>-3.5223433569277158E-4</v>
      </c>
      <c r="AP75" s="42">
        <v>4.8036572100670693E-4</v>
      </c>
      <c r="AQ75" s="42">
        <v>2.1329057058908115E-4</v>
      </c>
      <c r="AR75" s="1"/>
    </row>
    <row r="76" spans="1:44" x14ac:dyDescent="0.25">
      <c r="A76" s="57" t="s">
        <v>399</v>
      </c>
      <c r="B76" s="42">
        <v>8.1566087654234939E-2</v>
      </c>
      <c r="C76" s="42">
        <v>0.1728152578497632</v>
      </c>
      <c r="D76" s="42">
        <v>9.7181995594690401E-2</v>
      </c>
      <c r="E76" s="42">
        <v>9.606799885087848E-2</v>
      </c>
      <c r="F76" s="42">
        <v>8.4848047554582889E-2</v>
      </c>
      <c r="G76" s="42">
        <v>0.19829930838829979</v>
      </c>
      <c r="H76" s="42">
        <v>0.29042127295993081</v>
      </c>
      <c r="I76" s="42">
        <v>0.27272215524261745</v>
      </c>
      <c r="J76" s="42">
        <v>0.19597529731180563</v>
      </c>
      <c r="K76" s="42">
        <v>0.18238552074794553</v>
      </c>
      <c r="L76" s="42">
        <v>0.12552723853855907</v>
      </c>
      <c r="M76" s="42">
        <v>0.19819018032647734</v>
      </c>
      <c r="N76" s="42">
        <v>0.13867653334234797</v>
      </c>
      <c r="O76" s="42">
        <v>0.1833237121018334</v>
      </c>
      <c r="P76" s="42">
        <v>0.10704817197477219</v>
      </c>
      <c r="Q76" s="42">
        <v>0.19741000938166189</v>
      </c>
      <c r="R76" s="42">
        <v>0.19532889408844106</v>
      </c>
      <c r="S76" s="42">
        <v>0.22065754580126082</v>
      </c>
      <c r="T76" s="42">
        <v>0.40361077156970682</v>
      </c>
      <c r="U76" s="42">
        <v>0.1730493378313275</v>
      </c>
      <c r="V76" s="42">
        <v>0.17142278871917585</v>
      </c>
      <c r="W76" s="42">
        <v>0.11316847818029287</v>
      </c>
      <c r="X76" s="42">
        <v>4.0652782874911746E-2</v>
      </c>
      <c r="Y76" s="42">
        <v>0.19955586663713115</v>
      </c>
      <c r="Z76" s="42">
        <v>0.12570666196906874</v>
      </c>
      <c r="AA76" s="42">
        <v>0.2535084751473522</v>
      </c>
      <c r="AB76" s="42">
        <v>0.10559086988619562</v>
      </c>
      <c r="AC76" s="42">
        <v>8.6339948704820063E-2</v>
      </c>
      <c r="AD76" s="42">
        <v>0.26498311672674363</v>
      </c>
      <c r="AE76" s="42">
        <v>0.25110489010923837</v>
      </c>
      <c r="AF76" s="42">
        <v>0.14104583400536774</v>
      </c>
      <c r="AG76" s="42">
        <v>0.19199181305797683</v>
      </c>
      <c r="AH76" s="42">
        <v>0.15781211258905065</v>
      </c>
      <c r="AI76" s="42">
        <v>7.3152347665091669E-2</v>
      </c>
      <c r="AJ76" s="42">
        <v>0.11249702791950279</v>
      </c>
      <c r="AK76" s="42">
        <v>0.28489258725604194</v>
      </c>
      <c r="AL76" s="42">
        <v>0.10723282573500283</v>
      </c>
      <c r="AM76" s="42">
        <v>0.23091693225829213</v>
      </c>
      <c r="AN76" s="42">
        <v>0.21341424701264536</v>
      </c>
      <c r="AO76" s="42">
        <v>0.30802591288431125</v>
      </c>
      <c r="AP76" s="42">
        <v>9.3721678384439469E-2</v>
      </c>
      <c r="AQ76" s="42">
        <v>0.1286354760518601</v>
      </c>
      <c r="AR76" s="1"/>
    </row>
    <row r="77" spans="1:44" x14ac:dyDescent="0.25">
      <c r="A77" s="45" t="s">
        <v>400</v>
      </c>
      <c r="B77" s="34"/>
      <c r="C77" s="34"/>
      <c r="D77" s="34"/>
      <c r="E77" s="34"/>
      <c r="F77" s="34"/>
      <c r="G77" s="34"/>
      <c r="H77" s="34"/>
      <c r="I77" s="34"/>
      <c r="J77" s="34"/>
      <c r="K77" s="34"/>
      <c r="L77" s="34"/>
      <c r="M77" s="34"/>
      <c r="N77" s="34"/>
      <c r="O77" s="34"/>
      <c r="P77" s="34"/>
      <c r="Q77" s="34"/>
      <c r="R77" s="34"/>
      <c r="S77" s="34"/>
      <c r="T77" s="34"/>
      <c r="U77" s="34"/>
      <c r="V77" s="34"/>
      <c r="W77" s="34"/>
      <c r="X77" s="34"/>
      <c r="Y77" s="34"/>
      <c r="Z77" s="34"/>
      <c r="AA77" s="34"/>
      <c r="AB77" s="34"/>
      <c r="AC77" s="34"/>
      <c r="AD77" s="34"/>
      <c r="AE77" s="34"/>
      <c r="AF77" s="34"/>
      <c r="AG77" s="34"/>
      <c r="AH77" s="34"/>
      <c r="AI77" s="34"/>
      <c r="AJ77" s="34"/>
      <c r="AK77" s="34"/>
      <c r="AL77" s="34"/>
      <c r="AM77" s="34"/>
      <c r="AN77" s="34"/>
      <c r="AO77" s="34"/>
      <c r="AP77" s="34"/>
      <c r="AQ77" s="34"/>
      <c r="AR77" s="1"/>
    </row>
    <row r="78" spans="1:44" x14ac:dyDescent="0.25">
      <c r="A78" s="57" t="s">
        <v>401</v>
      </c>
      <c r="B78" s="42">
        <v>0.15851128263203407</v>
      </c>
      <c r="C78" s="42">
        <v>0.16632249110762162</v>
      </c>
      <c r="D78" s="42">
        <v>0.13443455063231075</v>
      </c>
      <c r="E78" s="42">
        <v>0.15696619850793828</v>
      </c>
      <c r="F78" s="42">
        <v>0.17111677304666961</v>
      </c>
      <c r="G78" s="42">
        <v>0.17911292805894571</v>
      </c>
      <c r="H78" s="42">
        <v>0.16018526039458494</v>
      </c>
      <c r="I78" s="42">
        <v>0.14393645129878638</v>
      </c>
      <c r="J78" s="42">
        <v>0.16029974933904717</v>
      </c>
      <c r="K78" s="42">
        <v>0.12672879465317122</v>
      </c>
      <c r="L78" s="42">
        <v>0.16002691883674133</v>
      </c>
      <c r="M78" s="42">
        <v>0.12955931588379149</v>
      </c>
      <c r="N78" s="42">
        <v>0.19864406106272814</v>
      </c>
      <c r="O78" s="42">
        <v>0.17126325940236886</v>
      </c>
      <c r="P78" s="42">
        <v>0.20941984301946648</v>
      </c>
      <c r="Q78" s="42">
        <v>0.15026184535695114</v>
      </c>
      <c r="R78" s="42">
        <v>0.14416637308393834</v>
      </c>
      <c r="S78" s="42">
        <v>0.20281242208562536</v>
      </c>
      <c r="T78" s="42">
        <v>0.16048342370661167</v>
      </c>
      <c r="U78" s="42">
        <v>0.16270773287490498</v>
      </c>
      <c r="V78" s="42">
        <v>0.16756233630190207</v>
      </c>
      <c r="W78" s="42">
        <v>0.14901409849127301</v>
      </c>
      <c r="X78" s="42">
        <v>0.14667281481292088</v>
      </c>
      <c r="Y78" s="42">
        <v>0.16090335018561333</v>
      </c>
      <c r="Z78" s="42">
        <v>0.14324193148829287</v>
      </c>
      <c r="AA78" s="42">
        <v>0.1515359258224252</v>
      </c>
      <c r="AB78" s="42">
        <v>0.1271426676158415</v>
      </c>
      <c r="AC78" s="42">
        <v>0.1665601235179425</v>
      </c>
      <c r="AD78" s="42">
        <v>0.2298097490785716</v>
      </c>
      <c r="AE78" s="42">
        <v>0.14339519317537125</v>
      </c>
      <c r="AF78" s="42">
        <v>0.176021689408357</v>
      </c>
      <c r="AG78" s="42">
        <v>0.14764594633521197</v>
      </c>
      <c r="AH78" s="42">
        <v>0.16559625827612337</v>
      </c>
      <c r="AI78" s="42">
        <v>0.18241778633878658</v>
      </c>
      <c r="AJ78" s="42">
        <v>0.18376776865702388</v>
      </c>
      <c r="AK78" s="42">
        <v>0.17951103281816211</v>
      </c>
      <c r="AL78" s="42">
        <v>0.13602578748857208</v>
      </c>
      <c r="AM78" s="42">
        <v>0.22337713863623335</v>
      </c>
      <c r="AN78" s="42">
        <v>0.15066109573323899</v>
      </c>
      <c r="AO78" s="42">
        <v>0.13770197152353469</v>
      </c>
      <c r="AP78" s="42">
        <v>0.13821713218613391</v>
      </c>
      <c r="AQ78" s="42">
        <v>0.15737683862952975</v>
      </c>
      <c r="AR78" s="1"/>
    </row>
    <row r="79" spans="1:44" x14ac:dyDescent="0.25">
      <c r="A79" s="57" t="s">
        <v>402</v>
      </c>
      <c r="B79" s="42">
        <v>0.15391708682752772</v>
      </c>
      <c r="C79" s="42">
        <v>0.12755080825093509</v>
      </c>
      <c r="D79" s="42">
        <v>0.11803538122917509</v>
      </c>
      <c r="E79" s="42">
        <v>0.14060794858453174</v>
      </c>
      <c r="F79" s="42">
        <v>0</v>
      </c>
      <c r="G79" s="42">
        <v>0</v>
      </c>
      <c r="H79" s="42">
        <v>0.13191828728246047</v>
      </c>
      <c r="I79" s="42">
        <v>8.681741176580228E-2</v>
      </c>
      <c r="J79" s="42">
        <v>9.6507521556481859E-2</v>
      </c>
      <c r="K79" s="42">
        <v>0.10409381508624614</v>
      </c>
      <c r="L79" s="42">
        <v>4.601984308738763E-2</v>
      </c>
      <c r="M79" s="42">
        <v>0.16354692047613589</v>
      </c>
      <c r="N79" s="42">
        <v>0.13748527537623445</v>
      </c>
      <c r="O79" s="42">
        <v>0</v>
      </c>
      <c r="P79" s="42">
        <v>1.9425909961494133E-3</v>
      </c>
      <c r="Q79" s="42">
        <v>0.13541337812216678</v>
      </c>
      <c r="R79" s="42">
        <v>0.14236697183925631</v>
      </c>
      <c r="S79" s="42">
        <v>0.17187326760431818</v>
      </c>
      <c r="T79" s="42">
        <v>0.12598596518089605</v>
      </c>
      <c r="U79" s="42">
        <v>0.14491753169650592</v>
      </c>
      <c r="V79" s="42">
        <v>0</v>
      </c>
      <c r="W79" s="42">
        <v>0</v>
      </c>
      <c r="X79" s="42">
        <v>0.12432627743111159</v>
      </c>
      <c r="Y79" s="42">
        <v>0.14505395424618481</v>
      </c>
      <c r="Z79" s="42">
        <v>0.12368322123274599</v>
      </c>
      <c r="AA79" s="42">
        <v>0.10759760421158295</v>
      </c>
      <c r="AB79" s="42">
        <v>0.10168039173083195</v>
      </c>
      <c r="AC79" s="42">
        <v>0.10040143512933146</v>
      </c>
      <c r="AD79" s="42">
        <v>0.18639932226810163</v>
      </c>
      <c r="AE79" s="42">
        <v>0.14120553731053714</v>
      </c>
      <c r="AF79" s="42">
        <v>1.475106202130289E-3</v>
      </c>
      <c r="AG79" s="42">
        <v>0.1009593303285259</v>
      </c>
      <c r="AH79" s="42">
        <v>0.11583035075908311</v>
      </c>
      <c r="AI79" s="42">
        <v>0.1473619445129884</v>
      </c>
      <c r="AJ79" s="42">
        <v>0.12751253847460245</v>
      </c>
      <c r="AK79" s="42">
        <v>0.12513121434483834</v>
      </c>
      <c r="AL79" s="42">
        <v>0.11488170065052042</v>
      </c>
      <c r="AM79" s="42">
        <v>5.3558460002493388E-3</v>
      </c>
      <c r="AN79" s="42">
        <v>0</v>
      </c>
      <c r="AO79" s="42">
        <v>4.7244217753541491E-2</v>
      </c>
      <c r="AP79" s="42">
        <v>9.5386663222090912E-2</v>
      </c>
      <c r="AQ79" s="42">
        <v>0.10536381023383865</v>
      </c>
      <c r="AR79" s="1"/>
    </row>
    <row r="80" spans="1:44" x14ac:dyDescent="0.25">
      <c r="A80" s="57" t="s">
        <v>403</v>
      </c>
      <c r="B80" s="42">
        <v>0.20747479942536184</v>
      </c>
      <c r="C80" s="42">
        <v>0.15419939969245025</v>
      </c>
      <c r="D80" s="42">
        <v>0.16566574045060206</v>
      </c>
      <c r="E80" s="42">
        <v>9.8283047639730226E-2</v>
      </c>
      <c r="F80" s="42">
        <v>8.5444089053596711E-2</v>
      </c>
      <c r="G80" s="42">
        <v>1.2972347673218103</v>
      </c>
      <c r="H80" s="42">
        <v>0.1805412828908376</v>
      </c>
      <c r="I80" s="42">
        <v>6.3289568751943664E-2</v>
      </c>
      <c r="J80" s="42">
        <v>0.10061507493701906</v>
      </c>
      <c r="K80" s="42">
        <v>0.14306844487411716</v>
      </c>
      <c r="L80" s="42">
        <v>3.7166393635257922E-2</v>
      </c>
      <c r="M80" s="42">
        <v>0.18118501055764077</v>
      </c>
      <c r="N80" s="42">
        <v>0.46380125764797497</v>
      </c>
      <c r="O80" s="42">
        <v>0.22628062678933694</v>
      </c>
      <c r="P80" s="42">
        <v>0.4703160952334508</v>
      </c>
      <c r="Q80" s="42">
        <v>6.9547445377298664E-2</v>
      </c>
      <c r="R80" s="42">
        <v>8.5494526482561714E-2</v>
      </c>
      <c r="S80" s="42">
        <v>0.26012774858095361</v>
      </c>
      <c r="T80" s="42">
        <v>2.8099711597335618E-2</v>
      </c>
      <c r="U80" s="42">
        <v>0.18095075908756297</v>
      </c>
      <c r="V80" s="42">
        <v>1.1038343054439554E-3</v>
      </c>
      <c r="W80" s="42">
        <v>0.10548347289061365</v>
      </c>
      <c r="X80" s="42">
        <v>0.10786086587025005</v>
      </c>
      <c r="Y80" s="42">
        <v>0</v>
      </c>
      <c r="Z80" s="42">
        <v>0.12679612968791124</v>
      </c>
      <c r="AA80" s="42">
        <v>0.16619430292920803</v>
      </c>
      <c r="AB80" s="42">
        <v>0.10642043960449944</v>
      </c>
      <c r="AC80" s="42">
        <v>0.17988925295892944</v>
      </c>
      <c r="AD80" s="42">
        <v>0.48036140012829442</v>
      </c>
      <c r="AE80" s="42">
        <v>2.1431022209740639E-2</v>
      </c>
      <c r="AF80" s="42">
        <v>0.32337237493950061</v>
      </c>
      <c r="AG80" s="42">
        <v>0.32019493321910208</v>
      </c>
      <c r="AH80" s="42">
        <v>0.13406099113924094</v>
      </c>
      <c r="AI80" s="42">
        <v>0.1535612428121276</v>
      </c>
      <c r="AJ80" s="42">
        <v>2.3926123380063363E-2</v>
      </c>
      <c r="AK80" s="42">
        <v>1.0316386480920445</v>
      </c>
      <c r="AL80" s="42">
        <v>0.1790058153865107</v>
      </c>
      <c r="AM80" s="42">
        <v>0.13322538935820943</v>
      </c>
      <c r="AN80" s="42">
        <v>0.1103719900853614</v>
      </c>
      <c r="AO80" s="42">
        <v>4.3329768806045187E-2</v>
      </c>
      <c r="AP80" s="42">
        <v>0.64153538937050891</v>
      </c>
      <c r="AQ80" s="42">
        <v>0.14208144562234962</v>
      </c>
      <c r="AR80" s="1"/>
    </row>
    <row r="81" spans="1:44" x14ac:dyDescent="0.25">
      <c r="A81" s="57" t="s">
        <v>404</v>
      </c>
      <c r="B81" s="42">
        <v>0.13316123905579327</v>
      </c>
      <c r="C81" s="42">
        <v>0.249671949901657</v>
      </c>
      <c r="D81" s="42">
        <v>0.2439389531216492</v>
      </c>
      <c r="E81" s="42">
        <v>0.14121696366404576</v>
      </c>
      <c r="F81" s="42">
        <v>0</v>
      </c>
      <c r="G81" s="42">
        <v>0</v>
      </c>
      <c r="H81" s="42">
        <v>0.17777790584034342</v>
      </c>
      <c r="I81" s="42">
        <v>0.1047318333805833</v>
      </c>
      <c r="J81" s="42">
        <v>6.6037236444545802E-2</v>
      </c>
      <c r="K81" s="42">
        <v>9.1344227090602012E-2</v>
      </c>
      <c r="L81" s="42">
        <v>3.6002123689664808E-2</v>
      </c>
      <c r="M81" s="42">
        <v>5.8024300908365752E-2</v>
      </c>
      <c r="N81" s="42">
        <v>0.32275175428629632</v>
      </c>
      <c r="O81" s="42">
        <v>0.19761651208884021</v>
      </c>
      <c r="P81" s="42">
        <v>0.40099940240654819</v>
      </c>
      <c r="Q81" s="42">
        <v>2.5896750070673784E-3</v>
      </c>
      <c r="R81" s="42">
        <v>0.17950551717890675</v>
      </c>
      <c r="S81" s="42">
        <v>0.16516070307397065</v>
      </c>
      <c r="T81" s="42">
        <v>0.26885544454033627</v>
      </c>
      <c r="U81" s="42">
        <v>3.6090507094892983</v>
      </c>
      <c r="V81" s="42">
        <v>0</v>
      </c>
      <c r="W81" s="42">
        <v>0</v>
      </c>
      <c r="X81" s="42">
        <v>1.2933156771132385E-2</v>
      </c>
      <c r="Y81" s="42">
        <v>0</v>
      </c>
      <c r="Z81" s="42">
        <v>5.6072610154328968E-2</v>
      </c>
      <c r="AA81" s="42">
        <v>0.78224762867656361</v>
      </c>
      <c r="AB81" s="42">
        <v>4.5233702556114044E-2</v>
      </c>
      <c r="AC81" s="42">
        <v>0.25309089850281835</v>
      </c>
      <c r="AD81" s="42">
        <v>6.4138595245702298E-2</v>
      </c>
      <c r="AE81" s="42">
        <v>3.2826273374341498E-2</v>
      </c>
      <c r="AF81" s="42">
        <v>0.16282874076790957</v>
      </c>
      <c r="AG81" s="42">
        <v>0.30381313793378667</v>
      </c>
      <c r="AH81" s="42">
        <v>0.20588150591222892</v>
      </c>
      <c r="AI81" s="42">
        <v>0.27068675605519982</v>
      </c>
      <c r="AJ81" s="42">
        <v>0</v>
      </c>
      <c r="AK81" s="42">
        <v>0.41995788242785881</v>
      </c>
      <c r="AL81" s="42">
        <v>0.27763363744632236</v>
      </c>
      <c r="AM81" s="42">
        <v>3.8873835051300674E-2</v>
      </c>
      <c r="AN81" s="42">
        <v>5.6219355130341188E-2</v>
      </c>
      <c r="AO81" s="42">
        <v>0.20634677592441414</v>
      </c>
      <c r="AP81" s="42">
        <v>0.40914113452225803</v>
      </c>
      <c r="AQ81" s="42">
        <v>0.16762459308062322</v>
      </c>
      <c r="AR81" s="1"/>
    </row>
    <row r="82" spans="1:44" x14ac:dyDescent="0.25">
      <c r="A82" s="57" t="s">
        <v>405</v>
      </c>
      <c r="B82" s="42">
        <v>7.7588428574659959E-3</v>
      </c>
      <c r="C82" s="42">
        <v>0</v>
      </c>
      <c r="D82" s="42">
        <v>1.7924902662248667E-3</v>
      </c>
      <c r="E82" s="42">
        <v>1.1248671932677058E-3</v>
      </c>
      <c r="F82" s="42">
        <v>0</v>
      </c>
      <c r="G82" s="42">
        <v>0</v>
      </c>
      <c r="H82" s="42">
        <v>9.5655411688916076E-4</v>
      </c>
      <c r="I82" s="42">
        <v>0</v>
      </c>
      <c r="J82" s="42">
        <v>3.7886152707374623E-3</v>
      </c>
      <c r="K82" s="42">
        <v>0</v>
      </c>
      <c r="L82" s="42">
        <v>0</v>
      </c>
      <c r="M82" s="42">
        <v>9.1267160108089523E-4</v>
      </c>
      <c r="N82" s="42">
        <v>1.5566252523610592E-2</v>
      </c>
      <c r="O82" s="42">
        <v>2.4740011607567651E-3</v>
      </c>
      <c r="P82" s="42">
        <v>0</v>
      </c>
      <c r="Q82" s="42">
        <v>0</v>
      </c>
      <c r="R82" s="42">
        <v>1.2908137136466214E-3</v>
      </c>
      <c r="S82" s="42">
        <v>2.3644270024756617E-3</v>
      </c>
      <c r="T82" s="42">
        <v>1.9771831589324496E-3</v>
      </c>
      <c r="U82" s="42">
        <v>4.2803736487560138E-3</v>
      </c>
      <c r="V82" s="42">
        <v>1</v>
      </c>
      <c r="W82" s="42">
        <v>6.1613858438630672E-3</v>
      </c>
      <c r="X82" s="42">
        <v>1.3671078655104214E-3</v>
      </c>
      <c r="Y82" s="42" t="e">
        <v>#DIV/0!</v>
      </c>
      <c r="Z82" s="42">
        <v>6.7027754491899936E-3</v>
      </c>
      <c r="AA82" s="42">
        <v>6.4447820195306091E-4</v>
      </c>
      <c r="AB82" s="42">
        <v>3.5767451243156004E-3</v>
      </c>
      <c r="AC82" s="42">
        <v>1.1046280591626039E-3</v>
      </c>
      <c r="AD82" s="42">
        <v>0.26666260264078667</v>
      </c>
      <c r="AE82" s="42">
        <v>1.6281134856151194E-2</v>
      </c>
      <c r="AF82" s="42">
        <v>0</v>
      </c>
      <c r="AG82" s="42">
        <v>0.38741175667350625</v>
      </c>
      <c r="AH82" s="42">
        <v>8.6979422504067816E-4</v>
      </c>
      <c r="AI82" s="42">
        <v>2.5444323706329494E-3</v>
      </c>
      <c r="AJ82" s="42">
        <v>1.1687775772616339E-3</v>
      </c>
      <c r="AK82" s="42">
        <v>4.7321277529884581E-3</v>
      </c>
      <c r="AL82" s="42">
        <v>6.2914160287845747E-3</v>
      </c>
      <c r="AM82" s="42">
        <v>9.0983874677622457E-4</v>
      </c>
      <c r="AN82" s="42">
        <v>5.8663951194350117E-4</v>
      </c>
      <c r="AO82" s="42">
        <v>7.3826481486815908E-3</v>
      </c>
      <c r="AP82" s="42">
        <v>1.2919034357996911E-2</v>
      </c>
      <c r="AQ82" s="42">
        <v>8.103659709893388E-3</v>
      </c>
      <c r="AR82" s="1"/>
    </row>
    <row r="83" spans="1:44" x14ac:dyDescent="0.25">
      <c r="A83" s="57" t="s">
        <v>406</v>
      </c>
      <c r="B83" s="42">
        <v>1.7766534188110597E-2</v>
      </c>
      <c r="C83" s="42">
        <v>0</v>
      </c>
      <c r="D83" s="42">
        <v>2.78110467454761E-3</v>
      </c>
      <c r="E83" s="42">
        <v>4.0030332668877415E-3</v>
      </c>
      <c r="F83" s="42">
        <v>0</v>
      </c>
      <c r="G83" s="42">
        <v>0</v>
      </c>
      <c r="H83" s="42">
        <v>1.1933353863518695E-2</v>
      </c>
      <c r="I83" s="42">
        <v>0</v>
      </c>
      <c r="J83" s="42">
        <v>1.0380133131565527E-2</v>
      </c>
      <c r="K83" s="42">
        <v>0</v>
      </c>
      <c r="L83" s="42">
        <v>0</v>
      </c>
      <c r="M83" s="42">
        <v>7.0128217413094676E-2</v>
      </c>
      <c r="N83" s="42">
        <v>6.3364421103727494E-3</v>
      </c>
      <c r="O83" s="42">
        <v>4.0717335191995377E-3</v>
      </c>
      <c r="P83" s="42">
        <v>0</v>
      </c>
      <c r="Q83" s="42">
        <v>0</v>
      </c>
      <c r="R83" s="42">
        <v>0</v>
      </c>
      <c r="S83" s="42">
        <v>1.7968482970466104E-2</v>
      </c>
      <c r="T83" s="42">
        <v>9.9763111224338702E-4</v>
      </c>
      <c r="U83" s="42">
        <v>1.0801015798952776E-3</v>
      </c>
      <c r="V83" s="42">
        <v>1</v>
      </c>
      <c r="W83" s="42">
        <v>2.7851659978780401E-2</v>
      </c>
      <c r="X83" s="42">
        <v>0.3574222376443158</v>
      </c>
      <c r="Y83" s="42">
        <v>0</v>
      </c>
      <c r="Z83" s="42">
        <v>2.4517137841482694E-2</v>
      </c>
      <c r="AA83" s="42">
        <v>4.8551221122806397E-4</v>
      </c>
      <c r="AB83" s="42">
        <v>2.9151534435616244E-2</v>
      </c>
      <c r="AC83" s="42">
        <v>0</v>
      </c>
      <c r="AD83" s="42">
        <v>0</v>
      </c>
      <c r="AE83" s="42">
        <v>2.5676115214524918E-2</v>
      </c>
      <c r="AF83" s="42">
        <v>0</v>
      </c>
      <c r="AG83" s="42">
        <v>0.38498277924064406</v>
      </c>
      <c r="AH83" s="42">
        <v>4.1708461318019273E-2</v>
      </c>
      <c r="AI83" s="42">
        <v>5.0678787067062773E-3</v>
      </c>
      <c r="AJ83" s="42">
        <v>1</v>
      </c>
      <c r="AK83" s="42">
        <v>0</v>
      </c>
      <c r="AL83" s="42">
        <v>3.2036704800384916E-4</v>
      </c>
      <c r="AM83" s="42">
        <v>2.3890975606350447E-2</v>
      </c>
      <c r="AN83" s="42">
        <v>0</v>
      </c>
      <c r="AO83" s="42">
        <v>6.3971578594543613E-4</v>
      </c>
      <c r="AP83" s="42">
        <v>0</v>
      </c>
      <c r="AQ83" s="42">
        <v>9.2502884242332429E-3</v>
      </c>
      <c r="AR83" s="1"/>
    </row>
    <row r="84" spans="1:44" x14ac:dyDescent="0.25">
      <c r="A84" s="57" t="s">
        <v>407</v>
      </c>
      <c r="B84" s="42">
        <v>1.3612991179660522E-2</v>
      </c>
      <c r="C84" s="42">
        <v>0</v>
      </c>
      <c r="D84" s="42">
        <v>2.491878225360233E-3</v>
      </c>
      <c r="E84" s="42">
        <v>1.5867829646010303E-3</v>
      </c>
      <c r="F84" s="42">
        <v>0</v>
      </c>
      <c r="G84" s="42">
        <v>0</v>
      </c>
      <c r="H84" s="42">
        <v>7.0346887501891303E-3</v>
      </c>
      <c r="I84" s="42">
        <v>0</v>
      </c>
      <c r="J84" s="42">
        <v>7.2170377735557177E-3</v>
      </c>
      <c r="K84" s="42">
        <v>0</v>
      </c>
      <c r="L84" s="42">
        <v>0</v>
      </c>
      <c r="M84" s="42">
        <v>4.4626603842270331E-2</v>
      </c>
      <c r="N84" s="42">
        <v>1.5400040180604212E-2</v>
      </c>
      <c r="O84" s="42">
        <v>3.5454058439641704E-3</v>
      </c>
      <c r="P84" s="42">
        <v>0</v>
      </c>
      <c r="Q84" s="42">
        <v>0</v>
      </c>
      <c r="R84" s="42">
        <v>3.6429205341182374E-4</v>
      </c>
      <c r="S84" s="42">
        <v>1.5853372828582603E-2</v>
      </c>
      <c r="T84" s="42">
        <v>1.2551808661163827E-3</v>
      </c>
      <c r="U84" s="42">
        <v>1.3967894663005228E-3</v>
      </c>
      <c r="V84" s="42">
        <v>1</v>
      </c>
      <c r="W84" s="42">
        <v>1.8896839090071289E-2</v>
      </c>
      <c r="X84" s="42">
        <v>3.3725279962866173E-2</v>
      </c>
      <c r="Y84" s="42" t="e">
        <v>#DIV/0!</v>
      </c>
      <c r="Z84" s="42">
        <v>1.8445814104985206E-2</v>
      </c>
      <c r="AA84" s="42">
        <v>5.5009721652627677E-4</v>
      </c>
      <c r="AB84" s="42">
        <v>2.0188142679552212E-2</v>
      </c>
      <c r="AC84" s="42">
        <v>8.7127661728750641E-4</v>
      </c>
      <c r="AD84" s="42">
        <v>0.25847336216495553</v>
      </c>
      <c r="AE84" s="42">
        <v>2.3510114970242E-2</v>
      </c>
      <c r="AF84" s="42">
        <v>0</v>
      </c>
      <c r="AG84" s="42">
        <v>0.38684093806538816</v>
      </c>
      <c r="AH84" s="42">
        <v>9.6664915858318302E-3</v>
      </c>
      <c r="AI84" s="42">
        <v>4.1388986381291982E-3</v>
      </c>
      <c r="AJ84" s="42">
        <v>6.797702895053169E-2</v>
      </c>
      <c r="AK84" s="42">
        <v>4.4359974041063713E-3</v>
      </c>
      <c r="AL84" s="42">
        <v>1.5121215352552734E-3</v>
      </c>
      <c r="AM84" s="42">
        <v>2.0115461973964142E-3</v>
      </c>
      <c r="AN84" s="42">
        <v>5.7453757076062872E-4</v>
      </c>
      <c r="AO84" s="42">
        <v>4.9023092877122287E-3</v>
      </c>
      <c r="AP84" s="42">
        <v>1.2869075024388785E-2</v>
      </c>
      <c r="AQ84" s="42">
        <v>8.6177735784390679E-3</v>
      </c>
      <c r="AR84" s="1"/>
    </row>
    <row r="85" spans="1:44" x14ac:dyDescent="0.25">
      <c r="A85" s="57" t="s">
        <v>408</v>
      </c>
      <c r="B85" s="42">
        <v>0</v>
      </c>
      <c r="C85" s="42">
        <v>6.5630388540091535E-3</v>
      </c>
      <c r="D85" s="42">
        <v>0</v>
      </c>
      <c r="E85" s="42">
        <v>0</v>
      </c>
      <c r="F85" s="42">
        <v>0</v>
      </c>
      <c r="G85" s="42">
        <v>0</v>
      </c>
      <c r="H85" s="42">
        <v>0</v>
      </c>
      <c r="I85" s="42">
        <v>0</v>
      </c>
      <c r="J85" s="42">
        <v>0</v>
      </c>
      <c r="K85" s="42">
        <v>0</v>
      </c>
      <c r="L85" s="42">
        <v>0</v>
      </c>
      <c r="M85" s="42">
        <v>0</v>
      </c>
      <c r="N85" s="42">
        <v>0</v>
      </c>
      <c r="O85" s="42">
        <v>0</v>
      </c>
      <c r="P85" s="42">
        <v>0</v>
      </c>
      <c r="Q85" s="42">
        <v>0</v>
      </c>
      <c r="R85" s="42">
        <v>0</v>
      </c>
      <c r="S85" s="42">
        <v>0</v>
      </c>
      <c r="T85" s="42">
        <v>0</v>
      </c>
      <c r="U85" s="42">
        <v>0</v>
      </c>
      <c r="V85" s="42">
        <v>0</v>
      </c>
      <c r="W85" s="42">
        <v>0</v>
      </c>
      <c r="X85" s="42">
        <v>0</v>
      </c>
      <c r="Y85" s="42">
        <v>0</v>
      </c>
      <c r="Z85" s="42">
        <v>0</v>
      </c>
      <c r="AA85" s="42">
        <v>0</v>
      </c>
      <c r="AB85" s="42">
        <v>0</v>
      </c>
      <c r="AC85" s="42">
        <v>0</v>
      </c>
      <c r="AD85" s="42">
        <v>0</v>
      </c>
      <c r="AE85" s="42">
        <v>0</v>
      </c>
      <c r="AF85" s="42">
        <v>0</v>
      </c>
      <c r="AG85" s="42">
        <v>0</v>
      </c>
      <c r="AH85" s="42">
        <v>0</v>
      </c>
      <c r="AI85" s="42">
        <v>0</v>
      </c>
      <c r="AJ85" s="42">
        <v>0</v>
      </c>
      <c r="AK85" s="42">
        <v>0</v>
      </c>
      <c r="AL85" s="42">
        <v>0</v>
      </c>
      <c r="AM85" s="42">
        <v>0</v>
      </c>
      <c r="AN85" s="42">
        <v>0</v>
      </c>
      <c r="AO85" s="42">
        <v>0</v>
      </c>
      <c r="AP85" s="42">
        <v>0</v>
      </c>
      <c r="AQ85" s="42">
        <v>3.7929917417381873E-3</v>
      </c>
      <c r="AR85" s="1"/>
    </row>
    <row r="86" spans="1:44" x14ac:dyDescent="0.25">
      <c r="A86" s="57" t="s">
        <v>409</v>
      </c>
      <c r="B86" s="42">
        <v>1.1309249440106414E-2</v>
      </c>
      <c r="C86" s="42">
        <v>3.5702402577074993E-2</v>
      </c>
      <c r="D86" s="42">
        <v>8.6319959575854779E-3</v>
      </c>
      <c r="E86" s="42">
        <v>1.0435547998302276E-2</v>
      </c>
      <c r="F86" s="42">
        <v>9.7346880474620777E-3</v>
      </c>
      <c r="G86" s="42">
        <v>1.4311333485960477E-2</v>
      </c>
      <c r="H86" s="42">
        <v>1.4308025653766758E-2</v>
      </c>
      <c r="I86" s="42">
        <v>2.2584691549613733E-2</v>
      </c>
      <c r="J86" s="42">
        <v>1.6151840660566425E-2</v>
      </c>
      <c r="K86" s="42">
        <v>1.6499543612490532E-2</v>
      </c>
      <c r="L86" s="42">
        <v>1.5626644959544179E-2</v>
      </c>
      <c r="M86" s="42">
        <v>1.7141053678582801E-2</v>
      </c>
      <c r="N86" s="42">
        <v>2.0079503217471793E-2</v>
      </c>
      <c r="O86" s="42">
        <v>7.6726847518112989E-3</v>
      </c>
      <c r="P86" s="42">
        <v>3.3618262694961897E-2</v>
      </c>
      <c r="Q86" s="42">
        <v>7.753039801154586E-3</v>
      </c>
      <c r="R86" s="42">
        <v>1.5846590890816189E-2</v>
      </c>
      <c r="S86" s="42">
        <v>1.8231402054845205E-2</v>
      </c>
      <c r="T86" s="42">
        <v>2.0154404217511301E-2</v>
      </c>
      <c r="U86" s="42">
        <v>1.6418833401101222E-2</v>
      </c>
      <c r="V86" s="42">
        <v>1.6982292475618752E-2</v>
      </c>
      <c r="W86" s="42">
        <v>2.1545366233102131E-2</v>
      </c>
      <c r="X86" s="42">
        <v>1.1635949931365141E-2</v>
      </c>
      <c r="Y86" s="42">
        <v>2.4418078551444716E-2</v>
      </c>
      <c r="Z86" s="42">
        <v>1.8137024548133502E-2</v>
      </c>
      <c r="AA86" s="42">
        <v>3.4034527358274246E-2</v>
      </c>
      <c r="AB86" s="42">
        <v>3.2214227218055343E-2</v>
      </c>
      <c r="AC86" s="42">
        <v>1.7834739124119956E-2</v>
      </c>
      <c r="AD86" s="42">
        <v>5.0413010958869985E-2</v>
      </c>
      <c r="AE86" s="42">
        <v>1.816112749914469E-2</v>
      </c>
      <c r="AF86" s="42">
        <v>2.7054568909422958E-2</v>
      </c>
      <c r="AG86" s="42">
        <v>1.6994151855789834E-2</v>
      </c>
      <c r="AH86" s="42">
        <v>1.9553700230613407E-2</v>
      </c>
      <c r="AI86" s="42">
        <v>1.4653618021406169E-2</v>
      </c>
      <c r="AJ86" s="42">
        <v>1.7500717869194864E-2</v>
      </c>
      <c r="AK86" s="42">
        <v>3.0032385511621885E-2</v>
      </c>
      <c r="AL86" s="42">
        <v>2.0567835409029893E-2</v>
      </c>
      <c r="AM86" s="42">
        <v>2.899962848013872E-2</v>
      </c>
      <c r="AN86" s="42">
        <v>1.682178626259237E-2</v>
      </c>
      <c r="AO86" s="42">
        <v>7.7307026438580839E-3</v>
      </c>
      <c r="AP86" s="42">
        <v>1.0688488885552841E-2</v>
      </c>
      <c r="AQ86" s="42">
        <v>1.841909656770694E-2</v>
      </c>
      <c r="AR86" s="1"/>
    </row>
    <row r="87" spans="1:44" x14ac:dyDescent="0.25">
      <c r="A87" s="57" t="s">
        <v>410</v>
      </c>
      <c r="B87" s="42">
        <v>5.482183355262113E-2</v>
      </c>
      <c r="C87" s="42">
        <v>5.8270528204752661E-2</v>
      </c>
      <c r="D87" s="42">
        <v>5.8683238261817559E-2</v>
      </c>
      <c r="E87" s="42">
        <v>6.627359728360234E-2</v>
      </c>
      <c r="F87" s="42">
        <v>4.0510350011697789E-2</v>
      </c>
      <c r="G87" s="42">
        <v>6.5141300446395087E-2</v>
      </c>
      <c r="H87" s="42">
        <v>6.1694170901962428E-2</v>
      </c>
      <c r="I87" s="42">
        <v>5.6140956176011531E-2</v>
      </c>
      <c r="J87" s="42">
        <v>6.3143365328143353E-2</v>
      </c>
      <c r="K87" s="42">
        <v>6.100213420150629E-2</v>
      </c>
      <c r="L87" s="42">
        <v>6.0206484434355834E-2</v>
      </c>
      <c r="M87" s="42">
        <v>5.428727054490802E-2</v>
      </c>
      <c r="N87" s="42">
        <v>7.6268211184532642E-2</v>
      </c>
      <c r="O87" s="42">
        <v>6.7041208313383255E-2</v>
      </c>
      <c r="P87" s="42">
        <v>6.5115122200629913E-2</v>
      </c>
      <c r="Q87" s="42">
        <v>6.9020823922241958E-2</v>
      </c>
      <c r="R87" s="42">
        <v>7.7560198866612015E-2</v>
      </c>
      <c r="S87" s="42">
        <v>5.8315271102631662E-2</v>
      </c>
      <c r="T87" s="42">
        <v>6.3091539001252528E-2</v>
      </c>
      <c r="U87" s="42">
        <v>7.8949597601300783E-2</v>
      </c>
      <c r="V87" s="42">
        <v>7.0989573766555097E-2</v>
      </c>
      <c r="W87" s="42">
        <v>6.0123716151551376E-2</v>
      </c>
      <c r="X87" s="42">
        <v>7.1598852325086296E-2</v>
      </c>
      <c r="Y87" s="42">
        <v>6.7361249203693588E-2</v>
      </c>
      <c r="Z87" s="42">
        <v>5.4027151639392486E-2</v>
      </c>
      <c r="AA87" s="42">
        <v>7.2700426203753846E-2</v>
      </c>
      <c r="AB87" s="42">
        <v>5.9601550298364177E-2</v>
      </c>
      <c r="AC87" s="42">
        <v>6.3025119915469691E-2</v>
      </c>
      <c r="AD87" s="42">
        <v>7.939386191009494E-2</v>
      </c>
      <c r="AE87" s="42">
        <v>5.6950331458022675E-2</v>
      </c>
      <c r="AF87" s="42">
        <v>5.7058834349925203E-2</v>
      </c>
      <c r="AG87" s="42">
        <v>6.180353621687415E-2</v>
      </c>
      <c r="AH87" s="42">
        <v>7.0662101386310627E-2</v>
      </c>
      <c r="AI87" s="42">
        <v>7.7185120011044675E-2</v>
      </c>
      <c r="AJ87" s="42">
        <v>6.3715758762521599E-2</v>
      </c>
      <c r="AK87" s="42">
        <v>6.8696840707471021E-2</v>
      </c>
      <c r="AL87" s="42">
        <v>5.8882518299230101E-2</v>
      </c>
      <c r="AM87" s="42">
        <v>6.8930529523246659E-2</v>
      </c>
      <c r="AN87" s="42">
        <v>6.085905387902605E-2</v>
      </c>
      <c r="AO87" s="42">
        <v>4.7305756499061817E-2</v>
      </c>
      <c r="AP87" s="42">
        <v>5.3019951078881043E-2</v>
      </c>
      <c r="AQ87" s="42">
        <v>6.1655227035051788E-2</v>
      </c>
      <c r="AR87" s="1"/>
    </row>
    <row r="88" spans="1:44" x14ac:dyDescent="0.25">
      <c r="A88" s="57" t="s">
        <v>411</v>
      </c>
      <c r="B88" s="42">
        <v>0</v>
      </c>
      <c r="C88" s="42">
        <v>0</v>
      </c>
      <c r="D88" s="42">
        <v>3.7169781554319088E-3</v>
      </c>
      <c r="E88" s="42">
        <v>2.7069358042631129E-3</v>
      </c>
      <c r="F88" s="42">
        <v>0</v>
      </c>
      <c r="G88" s="42">
        <v>5.0945429162250845E-2</v>
      </c>
      <c r="H88" s="42">
        <v>0</v>
      </c>
      <c r="I88" s="42">
        <v>0</v>
      </c>
      <c r="J88" s="42">
        <v>5.4334309246316485E-3</v>
      </c>
      <c r="K88" s="42">
        <v>0</v>
      </c>
      <c r="L88" s="42">
        <v>0</v>
      </c>
      <c r="M88" s="42">
        <v>0</v>
      </c>
      <c r="N88" s="42">
        <v>2.6298507319117525E-3</v>
      </c>
      <c r="O88" s="42">
        <v>0</v>
      </c>
      <c r="P88" s="42">
        <v>3.2956454949924223E-3</v>
      </c>
      <c r="Q88" s="42">
        <v>0</v>
      </c>
      <c r="R88" s="42">
        <v>6.3795275726435106E-4</v>
      </c>
      <c r="S88" s="42">
        <v>7.7987533286509161E-5</v>
      </c>
      <c r="T88" s="42">
        <v>0</v>
      </c>
      <c r="U88" s="42">
        <v>6.0618569690217812E-3</v>
      </c>
      <c r="V88" s="42">
        <v>0</v>
      </c>
      <c r="W88" s="42">
        <v>1.2404180642074198E-4</v>
      </c>
      <c r="X88" s="42">
        <v>1.6697739186548146E-3</v>
      </c>
      <c r="Y88" s="42">
        <v>0</v>
      </c>
      <c r="Z88" s="42">
        <v>1.3408834860593498E-3</v>
      </c>
      <c r="AA88" s="42">
        <v>0</v>
      </c>
      <c r="AB88" s="42">
        <v>0</v>
      </c>
      <c r="AC88" s="42">
        <v>0</v>
      </c>
      <c r="AD88" s="42">
        <v>0</v>
      </c>
      <c r="AE88" s="42">
        <v>0</v>
      </c>
      <c r="AF88" s="42">
        <v>0</v>
      </c>
      <c r="AG88" s="42">
        <v>0</v>
      </c>
      <c r="AH88" s="42">
        <v>0</v>
      </c>
      <c r="AI88" s="42">
        <v>0</v>
      </c>
      <c r="AJ88" s="42">
        <v>0</v>
      </c>
      <c r="AK88" s="42">
        <v>0</v>
      </c>
      <c r="AL88" s="42">
        <v>0</v>
      </c>
      <c r="AM88" s="42">
        <v>0</v>
      </c>
      <c r="AN88" s="42">
        <v>0</v>
      </c>
      <c r="AO88" s="42">
        <v>0</v>
      </c>
      <c r="AP88" s="42">
        <v>0</v>
      </c>
      <c r="AQ88" s="42">
        <v>1.3868960498003382E-3</v>
      </c>
      <c r="AR88" s="1"/>
    </row>
    <row r="89" spans="1:44" x14ac:dyDescent="0.25">
      <c r="A89" s="57" t="s">
        <v>412</v>
      </c>
      <c r="B89" s="42">
        <v>0</v>
      </c>
      <c r="C89" s="42">
        <v>0</v>
      </c>
      <c r="D89" s="42">
        <v>0</v>
      </c>
      <c r="E89" s="42">
        <v>3.293767480535188E-3</v>
      </c>
      <c r="F89" s="42">
        <v>5.7395514952423227E-3</v>
      </c>
      <c r="G89" s="42">
        <v>1.3373254491017965E-2</v>
      </c>
      <c r="H89" s="42">
        <v>7.2271394984326021E-3</v>
      </c>
      <c r="I89" s="42">
        <v>1.091896551724138E-5</v>
      </c>
      <c r="J89" s="42">
        <v>0</v>
      </c>
      <c r="K89" s="42">
        <v>0</v>
      </c>
      <c r="L89" s="42">
        <v>0</v>
      </c>
      <c r="M89" s="42">
        <v>0</v>
      </c>
      <c r="N89" s="42">
        <v>0</v>
      </c>
      <c r="O89" s="42">
        <v>1.3993425745908939E-2</v>
      </c>
      <c r="P89" s="42">
        <v>0</v>
      </c>
      <c r="Q89" s="42">
        <v>0</v>
      </c>
      <c r="R89" s="42">
        <v>0</v>
      </c>
      <c r="S89" s="42">
        <v>0</v>
      </c>
      <c r="T89" s="42">
        <v>3.5834339622641508E-4</v>
      </c>
      <c r="U89" s="42">
        <v>2.009643536036625E-3</v>
      </c>
      <c r="V89" s="42">
        <v>0</v>
      </c>
      <c r="W89" s="42">
        <v>0</v>
      </c>
      <c r="X89" s="42">
        <v>0</v>
      </c>
      <c r="Y89" s="42">
        <v>3.5422456813819577E-3</v>
      </c>
      <c r="Z89" s="42">
        <v>8.6232312703583055E-3</v>
      </c>
      <c r="AA89" s="42">
        <v>1.7906287988000958E-3</v>
      </c>
      <c r="AB89" s="42">
        <v>5.4327404761904761E-3</v>
      </c>
      <c r="AC89" s="42">
        <v>5.2954479411764711E-2</v>
      </c>
      <c r="AD89" s="42">
        <v>0</v>
      </c>
      <c r="AE89" s="42">
        <v>0</v>
      </c>
      <c r="AF89" s="42">
        <v>0</v>
      </c>
      <c r="AG89" s="42">
        <v>0</v>
      </c>
      <c r="AH89" s="42">
        <v>0</v>
      </c>
      <c r="AI89" s="42">
        <v>0</v>
      </c>
      <c r="AJ89" s="42">
        <v>5.2380435474237021E-2</v>
      </c>
      <c r="AK89" s="42">
        <v>0</v>
      </c>
      <c r="AL89" s="42">
        <v>2.3222228571428572E-2</v>
      </c>
      <c r="AM89" s="42">
        <v>0</v>
      </c>
      <c r="AN89" s="42">
        <v>0</v>
      </c>
      <c r="AO89" s="42">
        <v>0</v>
      </c>
      <c r="AP89" s="42">
        <v>0</v>
      </c>
      <c r="AQ89" s="42">
        <v>2.939315376811052E-3</v>
      </c>
      <c r="AR89" s="1"/>
    </row>
    <row r="90" spans="1:44" x14ac:dyDescent="0.25">
      <c r="A90" s="45" t="s">
        <v>413</v>
      </c>
      <c r="B90" s="34"/>
      <c r="C90" s="34"/>
      <c r="D90" s="34"/>
      <c r="E90" s="34"/>
      <c r="F90" s="34"/>
      <c r="G90" s="34"/>
      <c r="H90" s="34"/>
      <c r="I90" s="34"/>
      <c r="J90" s="34"/>
      <c r="K90" s="34"/>
      <c r="L90" s="34"/>
      <c r="M90" s="34"/>
      <c r="N90" s="34"/>
      <c r="O90" s="34"/>
      <c r="P90" s="34"/>
      <c r="Q90" s="34"/>
      <c r="R90" s="34"/>
      <c r="S90" s="34"/>
      <c r="T90" s="34"/>
      <c r="U90" s="34"/>
      <c r="V90" s="34"/>
      <c r="W90" s="34"/>
      <c r="X90" s="34"/>
      <c r="Y90" s="34"/>
      <c r="Z90" s="34"/>
      <c r="AA90" s="34"/>
      <c r="AB90" s="34"/>
      <c r="AC90" s="34"/>
      <c r="AD90" s="34"/>
      <c r="AE90" s="34"/>
      <c r="AF90" s="34"/>
      <c r="AG90" s="34"/>
      <c r="AH90" s="34"/>
      <c r="AI90" s="34"/>
      <c r="AJ90" s="34"/>
      <c r="AK90" s="34"/>
      <c r="AL90" s="34"/>
      <c r="AM90" s="34"/>
      <c r="AN90" s="34"/>
      <c r="AO90" s="34"/>
      <c r="AP90" s="34"/>
      <c r="AQ90" s="34"/>
      <c r="AR90" s="1"/>
    </row>
    <row r="91" spans="1:44" x14ac:dyDescent="0.25">
      <c r="A91" s="45" t="s">
        <v>414</v>
      </c>
      <c r="B91" s="34"/>
      <c r="C91" s="34"/>
      <c r="D91" s="34"/>
      <c r="E91" s="34"/>
      <c r="F91" s="34"/>
      <c r="G91" s="34"/>
      <c r="H91" s="34"/>
      <c r="I91" s="34"/>
      <c r="J91" s="34"/>
      <c r="K91" s="34"/>
      <c r="L91" s="34"/>
      <c r="M91" s="34"/>
      <c r="N91" s="34"/>
      <c r="O91" s="34"/>
      <c r="P91" s="34"/>
      <c r="Q91" s="34"/>
      <c r="R91" s="34"/>
      <c r="S91" s="34"/>
      <c r="T91" s="34"/>
      <c r="U91" s="34"/>
      <c r="V91" s="34"/>
      <c r="W91" s="34"/>
      <c r="X91" s="34"/>
      <c r="Y91" s="34"/>
      <c r="Z91" s="34"/>
      <c r="AA91" s="34"/>
      <c r="AB91" s="34"/>
      <c r="AC91" s="34"/>
      <c r="AD91" s="34"/>
      <c r="AE91" s="34"/>
      <c r="AF91" s="34"/>
      <c r="AG91" s="34"/>
      <c r="AH91" s="34"/>
      <c r="AI91" s="34"/>
      <c r="AJ91" s="34"/>
      <c r="AK91" s="34"/>
      <c r="AL91" s="34"/>
      <c r="AM91" s="34"/>
      <c r="AN91" s="34"/>
      <c r="AO91" s="34"/>
      <c r="AP91" s="34"/>
      <c r="AQ91" s="34"/>
      <c r="AR91" s="1"/>
    </row>
    <row r="92" spans="1:44" x14ac:dyDescent="0.25">
      <c r="A92" s="57" t="s">
        <v>415</v>
      </c>
      <c r="B92" s="42">
        <v>5.4716034182846041E-2</v>
      </c>
      <c r="C92" s="42">
        <v>5.6798822395039188E-2</v>
      </c>
      <c r="D92" s="42">
        <v>5.6166671939927297E-2</v>
      </c>
      <c r="E92" s="42">
        <v>6.3577914034405478E-2</v>
      </c>
      <c r="F92" s="42">
        <v>5.7926245789478539E-2</v>
      </c>
      <c r="G92" s="42">
        <v>4.0277562178360121E-2</v>
      </c>
      <c r="H92" s="42">
        <v>8.4486923486350382E-2</v>
      </c>
      <c r="I92" s="42">
        <v>6.2596616664766208E-2</v>
      </c>
      <c r="J92" s="42">
        <v>5.3692425668406929E-2</v>
      </c>
      <c r="K92" s="42">
        <v>5.0872910646953283E-2</v>
      </c>
      <c r="L92" s="42">
        <v>5.776050485362607E-2</v>
      </c>
      <c r="M92" s="42">
        <v>6.9812654064098603E-2</v>
      </c>
      <c r="N92" s="42">
        <v>0.10831711145349623</v>
      </c>
      <c r="O92" s="42">
        <v>5.3138259191752232E-2</v>
      </c>
      <c r="P92" s="42">
        <v>4.4597751204677981E-2</v>
      </c>
      <c r="Q92" s="42">
        <v>7.5478931928091519E-2</v>
      </c>
      <c r="R92" s="42">
        <v>5.041460163081659E-2</v>
      </c>
      <c r="S92" s="42">
        <v>9.2862861084881024E-2</v>
      </c>
      <c r="T92" s="42">
        <v>7.558166811442639E-2</v>
      </c>
      <c r="U92" s="42">
        <v>8.8456485876841517E-2</v>
      </c>
      <c r="V92" s="42">
        <v>4.0113372667953145E-2</v>
      </c>
      <c r="W92" s="42">
        <v>6.2397722968720981E-2</v>
      </c>
      <c r="X92" s="42">
        <v>5.9561032209696205E-2</v>
      </c>
      <c r="Y92" s="42">
        <v>5.8207027758327624E-2</v>
      </c>
      <c r="Z92" s="42">
        <v>6.415825719107926E-2</v>
      </c>
      <c r="AA92" s="42">
        <v>6.7289419254966329E-2</v>
      </c>
      <c r="AB92" s="42">
        <v>4.4068366127725869E-2</v>
      </c>
      <c r="AC92" s="42">
        <v>7.1106098471373197E-2</v>
      </c>
      <c r="AD92" s="42">
        <v>0.10406317214914296</v>
      </c>
      <c r="AE92" s="42">
        <v>6.5368829926302302E-2</v>
      </c>
      <c r="AF92" s="42">
        <v>5.8953192597547978E-2</v>
      </c>
      <c r="AG92" s="42">
        <v>7.4151165195954272E-2</v>
      </c>
      <c r="AH92" s="42">
        <v>8.030752662640997E-2</v>
      </c>
      <c r="AI92" s="42">
        <v>0.112827276719803</v>
      </c>
      <c r="AJ92" s="42">
        <v>7.4195820843054705E-2</v>
      </c>
      <c r="AK92" s="42">
        <v>9.4230248303370442E-2</v>
      </c>
      <c r="AL92" s="42">
        <v>6.9370277565560537E-2</v>
      </c>
      <c r="AM92" s="42">
        <v>0.10502827598596008</v>
      </c>
      <c r="AN92" s="42">
        <v>5.315354542841922E-2</v>
      </c>
      <c r="AO92" s="42">
        <v>9.3721653063511434E-2</v>
      </c>
      <c r="AP92" s="42">
        <v>8.7623342335086507E-2</v>
      </c>
      <c r="AQ92" s="42">
        <v>5.977480143139012E-2</v>
      </c>
      <c r="AR92" s="1"/>
    </row>
    <row r="93" spans="1:44" x14ac:dyDescent="0.25">
      <c r="A93" s="57" t="s">
        <v>416</v>
      </c>
      <c r="B93" s="42">
        <v>8.1004356023110236E-2</v>
      </c>
      <c r="C93" s="42">
        <v>7.7082708448326362E-2</v>
      </c>
      <c r="D93" s="42">
        <v>6.8610365946104923E-2</v>
      </c>
      <c r="E93" s="42">
        <v>8.2894515623073581E-2</v>
      </c>
      <c r="F93" s="42">
        <v>6.7902131621371681E-2</v>
      </c>
      <c r="G93" s="42">
        <v>4.9896482080412786E-2</v>
      </c>
      <c r="H93" s="42">
        <v>9.7024291739897531E-2</v>
      </c>
      <c r="I93" s="42">
        <v>7.4386503789110603E-2</v>
      </c>
      <c r="J93" s="42">
        <v>6.5552699378960175E-2</v>
      </c>
      <c r="K93" s="42">
        <v>6.0675160591594293E-2</v>
      </c>
      <c r="L93" s="42">
        <v>6.6798605345659567E-2</v>
      </c>
      <c r="M93" s="42">
        <v>7.7263311951783681E-2</v>
      </c>
      <c r="N93" s="42">
        <v>0.1365444011222072</v>
      </c>
      <c r="O93" s="42">
        <v>7.2028921869340082E-2</v>
      </c>
      <c r="P93" s="42">
        <v>5.2574805904493857E-2</v>
      </c>
      <c r="Q93" s="42">
        <v>0.10156417806073681</v>
      </c>
      <c r="R93" s="42">
        <v>6.0713702484336107E-2</v>
      </c>
      <c r="S93" s="42">
        <v>0.11449914881025616</v>
      </c>
      <c r="T93" s="42">
        <v>8.368695584424217E-2</v>
      </c>
      <c r="U93" s="42">
        <v>0.11895013645317201</v>
      </c>
      <c r="V93" s="42">
        <v>4.7703035629821297E-2</v>
      </c>
      <c r="W93" s="42">
        <v>7.1300467893344308E-2</v>
      </c>
      <c r="X93" s="42">
        <v>7.5895644003212512E-2</v>
      </c>
      <c r="Y93" s="42">
        <v>6.582395598176026E-2</v>
      </c>
      <c r="Z93" s="42">
        <v>7.8304581887481184E-2</v>
      </c>
      <c r="AA93" s="42">
        <v>8.1487363787801192E-2</v>
      </c>
      <c r="AB93" s="42">
        <v>5.0363514732229463E-2</v>
      </c>
      <c r="AC93" s="42">
        <v>9.2846286779743381E-2</v>
      </c>
      <c r="AD93" s="42">
        <v>0.12441392454442153</v>
      </c>
      <c r="AE93" s="42">
        <v>7.4173231701987516E-2</v>
      </c>
      <c r="AF93" s="42">
        <v>6.761570560275755E-2</v>
      </c>
      <c r="AG93" s="42">
        <v>8.3847343526668602E-2</v>
      </c>
      <c r="AH93" s="42">
        <v>0.10025207036711271</v>
      </c>
      <c r="AI93" s="42">
        <v>0.14465000109113499</v>
      </c>
      <c r="AJ93" s="42">
        <v>9.0549583352688895E-2</v>
      </c>
      <c r="AK93" s="42">
        <v>0.10584773490442849</v>
      </c>
      <c r="AL93" s="42">
        <v>8.5021369130099167E-2</v>
      </c>
      <c r="AM93" s="42">
        <v>0.12397076496279595</v>
      </c>
      <c r="AN93" s="42">
        <v>6.0228854594008993E-2</v>
      </c>
      <c r="AO93" s="42">
        <v>0.11627723377430678</v>
      </c>
      <c r="AP93" s="42">
        <v>0.10964148155281862</v>
      </c>
      <c r="AQ93" s="42">
        <v>7.5088713432791082E-2</v>
      </c>
      <c r="AR93" s="1"/>
    </row>
    <row r="94" spans="1:44" x14ac:dyDescent="0.25">
      <c r="A94" s="57" t="s">
        <v>417</v>
      </c>
      <c r="B94" s="42">
        <v>8.4401085093593883E-2</v>
      </c>
      <c r="C94" s="42">
        <v>8.2325939992964531E-2</v>
      </c>
      <c r="D94" s="42">
        <v>8.2792651345688001E-2</v>
      </c>
      <c r="E94" s="42">
        <v>9.1192789365001095E-2</v>
      </c>
      <c r="F94" s="42">
        <v>8.9135887513441661E-2</v>
      </c>
      <c r="G94" s="42">
        <v>5.9696784497466647E-2</v>
      </c>
      <c r="H94" s="42">
        <v>0.10697409623308542</v>
      </c>
      <c r="I94" s="42">
        <v>7.9896747192809162E-2</v>
      </c>
      <c r="J94" s="42">
        <v>6.7645290481227624E-2</v>
      </c>
      <c r="K94" s="42">
        <v>6.7013625685432399E-2</v>
      </c>
      <c r="L94" s="42">
        <v>7.8421359189367879E-2</v>
      </c>
      <c r="M94" s="42">
        <v>8.5930992250901742E-2</v>
      </c>
      <c r="N94" s="42">
        <v>0.14206204208830447</v>
      </c>
      <c r="O94" s="42">
        <v>8.0621307772598266E-2</v>
      </c>
      <c r="P94" s="42">
        <v>6.6060759227683938E-2</v>
      </c>
      <c r="Q94" s="42">
        <v>0.10662384185441624</v>
      </c>
      <c r="R94" s="42">
        <v>7.0317545306368648E-2</v>
      </c>
      <c r="S94" s="42">
        <v>0.12071689946259333</v>
      </c>
      <c r="T94" s="42">
        <v>0.10121306956413395</v>
      </c>
      <c r="U94" s="42">
        <v>0.12460047750318035</v>
      </c>
      <c r="V94" s="42">
        <v>5.0546949512625082E-2</v>
      </c>
      <c r="W94" s="42">
        <v>8.4455896277816245E-2</v>
      </c>
      <c r="X94" s="42">
        <v>8.2032496391626228E-2</v>
      </c>
      <c r="Y94" s="42">
        <v>7.1596276539357906E-2</v>
      </c>
      <c r="Z94" s="42">
        <v>8.4751934999674386E-2</v>
      </c>
      <c r="AA94" s="42">
        <v>8.4919178595817948E-2</v>
      </c>
      <c r="AB94" s="42">
        <v>5.8113267945998422E-2</v>
      </c>
      <c r="AC94" s="42">
        <v>9.5334908638820118E-2</v>
      </c>
      <c r="AD94" s="42">
        <v>0.1277225048062291</v>
      </c>
      <c r="AE94" s="42">
        <v>9.2745345454018732E-2</v>
      </c>
      <c r="AF94" s="42">
        <v>7.6610196555738391E-2</v>
      </c>
      <c r="AG94" s="42">
        <v>9.6444700564931027E-2</v>
      </c>
      <c r="AH94" s="42">
        <v>0.10124904023696281</v>
      </c>
      <c r="AI94" s="42">
        <v>0.14807757159896578</v>
      </c>
      <c r="AJ94" s="42">
        <v>0.1078899156575487</v>
      </c>
      <c r="AK94" s="42">
        <v>0.11805316778486222</v>
      </c>
      <c r="AL94" s="42">
        <v>8.7083966161660017E-2</v>
      </c>
      <c r="AM94" s="42">
        <v>0.11314352929805872</v>
      </c>
      <c r="AN94" s="42">
        <v>6.2835622281183806E-2</v>
      </c>
      <c r="AO94" s="42">
        <v>0.10181719778002929</v>
      </c>
      <c r="AP94" s="42">
        <v>0.11755797782307051</v>
      </c>
      <c r="AQ94" s="42">
        <v>8.27321178442217E-2</v>
      </c>
      <c r="AR94" s="1"/>
    </row>
    <row r="95" spans="1:44" x14ac:dyDescent="0.25">
      <c r="A95" s="57" t="s">
        <v>418</v>
      </c>
      <c r="B95" s="42">
        <v>9.9345823032629593E-2</v>
      </c>
      <c r="C95" s="42">
        <v>8.7978368627623343E-2</v>
      </c>
      <c r="D95" s="42">
        <v>7.9745541239598552E-2</v>
      </c>
      <c r="E95" s="42">
        <v>8.3066852862771989E-2</v>
      </c>
      <c r="F95" s="42">
        <v>0.10176486175803774</v>
      </c>
      <c r="G95" s="42">
        <v>6.0258563667163291E-2</v>
      </c>
      <c r="H95" s="42">
        <v>0.12536496094598887</v>
      </c>
      <c r="I95" s="42">
        <v>9.261182873244013E-2</v>
      </c>
      <c r="J95" s="42">
        <v>7.7233913046462155E-2</v>
      </c>
      <c r="K95" s="42">
        <v>7.5572005507885162E-2</v>
      </c>
      <c r="L95" s="42">
        <v>8.4061733617122394E-2</v>
      </c>
      <c r="M95" s="42">
        <v>9.7732096191164061E-2</v>
      </c>
      <c r="N95" s="42">
        <v>0.1525448936681916</v>
      </c>
      <c r="O95" s="42">
        <v>6.5683226479815157E-2</v>
      </c>
      <c r="P95" s="42">
        <v>5.7671202589578391E-2</v>
      </c>
      <c r="Q95" s="42">
        <v>9.1412329870347517E-2</v>
      </c>
      <c r="R95" s="42">
        <v>6.9226303494920843E-2</v>
      </c>
      <c r="S95" s="42">
        <v>0.17341649863597725</v>
      </c>
      <c r="T95" s="42">
        <v>0.10079089415717613</v>
      </c>
      <c r="U95" s="42">
        <v>0.12471147850444157</v>
      </c>
      <c r="V95" s="42">
        <v>5.1706881645097479E-2</v>
      </c>
      <c r="W95" s="42">
        <v>7.6928228028429621E-2</v>
      </c>
      <c r="X95" s="42">
        <v>8.8242940106234749E-2</v>
      </c>
      <c r="Y95" s="42">
        <v>7.9449329890138226E-2</v>
      </c>
      <c r="Z95" s="42">
        <v>9.2047722959324271E-2</v>
      </c>
      <c r="AA95" s="42">
        <v>9.0750623353902229E-2</v>
      </c>
      <c r="AB95" s="42">
        <v>6.1664590662513244E-2</v>
      </c>
      <c r="AC95" s="42">
        <v>9.5482804510974018E-2</v>
      </c>
      <c r="AD95" s="42">
        <v>0.15788393111106186</v>
      </c>
      <c r="AE95" s="42">
        <v>8.400425967118906E-2</v>
      </c>
      <c r="AF95" s="42">
        <v>0.14997340780202378</v>
      </c>
      <c r="AG95" s="42">
        <v>0.10082053987100227</v>
      </c>
      <c r="AH95" s="42">
        <v>0.11990935853866228</v>
      </c>
      <c r="AI95" s="42">
        <v>0.21181409962091402</v>
      </c>
      <c r="AJ95" s="42">
        <v>9.5844133039184945E-2</v>
      </c>
      <c r="AK95" s="42">
        <v>0.33542742062091574</v>
      </c>
      <c r="AL95" s="42">
        <v>8.0931442741812604E-2</v>
      </c>
      <c r="AM95" s="42">
        <v>0.13813384778803278</v>
      </c>
      <c r="AN95" s="42">
        <v>6.9449223158154341E-2</v>
      </c>
      <c r="AO95" s="42">
        <v>0.14074079457192307</v>
      </c>
      <c r="AP95" s="42">
        <v>0.11918527041892181</v>
      </c>
      <c r="AQ95" s="42">
        <v>8.7672383601346437E-2</v>
      </c>
      <c r="AR95" s="1"/>
    </row>
    <row r="96" spans="1:44" x14ac:dyDescent="0.25">
      <c r="A96" s="45" t="s">
        <v>419</v>
      </c>
      <c r="B96" s="34"/>
      <c r="C96" s="34"/>
      <c r="D96" s="34"/>
      <c r="E96" s="34"/>
      <c r="F96" s="34"/>
      <c r="G96" s="34"/>
      <c r="H96" s="34"/>
      <c r="I96" s="34"/>
      <c r="J96" s="34"/>
      <c r="K96" s="34"/>
      <c r="L96" s="34"/>
      <c r="M96" s="34"/>
      <c r="N96" s="34"/>
      <c r="O96" s="34"/>
      <c r="P96" s="34"/>
      <c r="Q96" s="34"/>
      <c r="R96" s="34"/>
      <c r="S96" s="34"/>
      <c r="T96" s="34"/>
      <c r="U96" s="34"/>
      <c r="V96" s="34"/>
      <c r="W96" s="34"/>
      <c r="X96" s="34"/>
      <c r="Y96" s="34"/>
      <c r="Z96" s="34"/>
      <c r="AA96" s="34"/>
      <c r="AB96" s="34"/>
      <c r="AC96" s="34"/>
      <c r="AD96" s="34"/>
      <c r="AE96" s="34"/>
      <c r="AF96" s="34"/>
      <c r="AG96" s="34"/>
      <c r="AH96" s="34"/>
      <c r="AI96" s="34"/>
      <c r="AJ96" s="34"/>
      <c r="AK96" s="34"/>
      <c r="AL96" s="34"/>
      <c r="AM96" s="34"/>
      <c r="AN96" s="34"/>
      <c r="AO96" s="34"/>
      <c r="AP96" s="34"/>
      <c r="AQ96" s="34"/>
      <c r="AR96" s="1"/>
    </row>
    <row r="97" spans="1:44" x14ac:dyDescent="0.25">
      <c r="A97" s="57" t="s">
        <v>420</v>
      </c>
      <c r="B97" s="42">
        <v>0.45915347146207414</v>
      </c>
      <c r="C97" s="42">
        <v>0.52332213845002629</v>
      </c>
      <c r="D97" s="42">
        <v>0.55644127551169009</v>
      </c>
      <c r="E97" s="42">
        <v>0.5354196291479173</v>
      </c>
      <c r="F97" s="42">
        <v>0.60307000396331556</v>
      </c>
      <c r="G97" s="42">
        <v>0.50316463810013801</v>
      </c>
      <c r="H97" s="42">
        <v>0.69268699377443388</v>
      </c>
      <c r="I97" s="42">
        <v>0.57014438235267528</v>
      </c>
      <c r="J97" s="42">
        <v>0.54145388664660643</v>
      </c>
      <c r="K97" s="42">
        <v>0.61731420732370368</v>
      </c>
      <c r="L97" s="42">
        <v>0.57474545798753796</v>
      </c>
      <c r="M97" s="42">
        <v>0.61910449636937748</v>
      </c>
      <c r="N97" s="42">
        <v>0.58979510737637364</v>
      </c>
      <c r="O97" s="42">
        <v>0.58645124038013341</v>
      </c>
      <c r="P97" s="42">
        <v>0.58069097921410118</v>
      </c>
      <c r="Q97" s="42">
        <v>0.54149689425852998</v>
      </c>
      <c r="R97" s="42">
        <v>0.59352652695178676</v>
      </c>
      <c r="S97" s="42">
        <v>0.59561372023895121</v>
      </c>
      <c r="T97" s="42">
        <v>0.65794669197632527</v>
      </c>
      <c r="U97" s="42">
        <v>0.62259059069486566</v>
      </c>
      <c r="V97" s="42">
        <v>0.58016883565828947</v>
      </c>
      <c r="W97" s="42">
        <v>0.43516197878589158</v>
      </c>
      <c r="X97" s="42">
        <v>0.6193741109415809</v>
      </c>
      <c r="Y97" s="42">
        <v>0.59885977638021703</v>
      </c>
      <c r="Z97" s="42">
        <v>0.59852174444320227</v>
      </c>
      <c r="AA97" s="42">
        <v>0.58239821368709699</v>
      </c>
      <c r="AB97" s="42">
        <v>0.57950149929335226</v>
      </c>
      <c r="AC97" s="42">
        <v>0.57078955619525462</v>
      </c>
      <c r="AD97" s="42">
        <v>0.62108056397696298</v>
      </c>
      <c r="AE97" s="42">
        <v>0.55776054482950488</v>
      </c>
      <c r="AF97" s="42">
        <v>0.49006851525673473</v>
      </c>
      <c r="AG97" s="42">
        <v>0.63978808366017503</v>
      </c>
      <c r="AH97" s="42">
        <v>0.61704087830085297</v>
      </c>
      <c r="AI97" s="42">
        <v>0.64308139468658343</v>
      </c>
      <c r="AJ97" s="42">
        <v>0.69574153652264326</v>
      </c>
      <c r="AK97" s="42">
        <v>0.6344642691095026</v>
      </c>
      <c r="AL97" s="42">
        <v>0.60855542315992595</v>
      </c>
      <c r="AM97" s="42">
        <v>0.63279220697862415</v>
      </c>
      <c r="AN97" s="42">
        <v>0.53911204434802196</v>
      </c>
      <c r="AO97" s="42">
        <v>0.57852629575711689</v>
      </c>
      <c r="AP97" s="42">
        <v>0.73681852502592915</v>
      </c>
      <c r="AQ97" s="42">
        <v>0.55228845575547791</v>
      </c>
      <c r="AR97" s="1"/>
    </row>
    <row r="98" spans="1:44" x14ac:dyDescent="0.25">
      <c r="A98" s="57" t="s">
        <v>421</v>
      </c>
      <c r="B98" s="42">
        <v>3.5717969137617087E-2</v>
      </c>
      <c r="C98" s="42">
        <v>4.7895553149005926E-2</v>
      </c>
      <c r="D98" s="42">
        <v>4.4742202096511405E-2</v>
      </c>
      <c r="E98" s="42">
        <v>3.5603341509257674E-2</v>
      </c>
      <c r="F98" s="42">
        <v>2.8427632763781074E-2</v>
      </c>
      <c r="G98" s="42">
        <v>4.6296382873877058E-2</v>
      </c>
      <c r="H98" s="42">
        <v>3.3438461064540036E-2</v>
      </c>
      <c r="I98" s="42">
        <v>2.293651687298804E-2</v>
      </c>
      <c r="J98" s="42">
        <v>4.8117724136619563E-2</v>
      </c>
      <c r="K98" s="42">
        <v>2.3923332288920171E-2</v>
      </c>
      <c r="L98" s="42">
        <v>4.0009665642729939E-2</v>
      </c>
      <c r="M98" s="42">
        <v>4.0024022894003121E-2</v>
      </c>
      <c r="N98" s="42">
        <v>3.2834750740561511E-2</v>
      </c>
      <c r="O98" s="42">
        <v>4.4947486710419815E-2</v>
      </c>
      <c r="P98" s="42">
        <v>2.6557263436717053E-2</v>
      </c>
      <c r="Q98" s="42">
        <v>4.3538775345020188E-2</v>
      </c>
      <c r="R98" s="42">
        <v>4.426199255655263E-2</v>
      </c>
      <c r="S98" s="42">
        <v>8.4306681795063551E-2</v>
      </c>
      <c r="T98" s="42">
        <v>3.1015509428969454E-2</v>
      </c>
      <c r="U98" s="42">
        <v>5.3228600041387575E-2</v>
      </c>
      <c r="V98" s="42">
        <v>3.2932955858106211E-2</v>
      </c>
      <c r="W98" s="42">
        <v>2.922010147769943E-2</v>
      </c>
      <c r="X98" s="42">
        <v>3.5315801261581646E-2</v>
      </c>
      <c r="Y98" s="42">
        <v>2.7129874544415986E-2</v>
      </c>
      <c r="Z98" s="42">
        <v>3.960625492332185E-2</v>
      </c>
      <c r="AA98" s="42">
        <v>3.7130487321823689E-2</v>
      </c>
      <c r="AB98" s="42">
        <v>2.3904417340018573E-2</v>
      </c>
      <c r="AC98" s="42">
        <v>4.5447909264256743E-2</v>
      </c>
      <c r="AD98" s="42">
        <v>5.6666445629646477E-2</v>
      </c>
      <c r="AE98" s="42">
        <v>3.6088115591482964E-2</v>
      </c>
      <c r="AF98" s="42">
        <v>4.8076565741823334E-2</v>
      </c>
      <c r="AG98" s="42">
        <v>5.1262242017146048E-2</v>
      </c>
      <c r="AH98" s="42">
        <v>5.4681250605680833E-2</v>
      </c>
      <c r="AI98" s="42">
        <v>5.6496196494514969E-2</v>
      </c>
      <c r="AJ98" s="42">
        <v>2.5228988001780722E-2</v>
      </c>
      <c r="AK98" s="42">
        <v>4.7723037059433565E-2</v>
      </c>
      <c r="AL98" s="42">
        <v>5.8789855080199384E-2</v>
      </c>
      <c r="AM98" s="42">
        <v>1.5604923624478316E-2</v>
      </c>
      <c r="AN98" s="42">
        <v>6.5897688312766434E-2</v>
      </c>
      <c r="AO98" s="42">
        <v>4.1573378688155548E-2</v>
      </c>
      <c r="AP98" s="42">
        <v>3.2205621300144288E-2</v>
      </c>
      <c r="AQ98" s="42">
        <v>3.9750519316612734E-2</v>
      </c>
      <c r="AR98" s="1"/>
    </row>
    <row r="99" spans="1:44" x14ac:dyDescent="0.25">
      <c r="A99" s="57" t="s">
        <v>422</v>
      </c>
      <c r="B99" s="42">
        <v>0.50512855940030876</v>
      </c>
      <c r="C99" s="42">
        <v>0.42878230840096782</v>
      </c>
      <c r="D99" s="42">
        <v>0.39881652239179849</v>
      </c>
      <c r="E99" s="42">
        <v>0.42897702934282511</v>
      </c>
      <c r="F99" s="42">
        <v>0.36850236327290337</v>
      </c>
      <c r="G99" s="42">
        <v>0.450538979025985</v>
      </c>
      <c r="H99" s="42">
        <v>0.27387454516102605</v>
      </c>
      <c r="I99" s="42">
        <v>0.40691910077433668</v>
      </c>
      <c r="J99" s="42">
        <v>0.41042838921677405</v>
      </c>
      <c r="K99" s="42">
        <v>0.35876246038737614</v>
      </c>
      <c r="L99" s="42">
        <v>0.38524487636973209</v>
      </c>
      <c r="M99" s="42">
        <v>0.34087148073661944</v>
      </c>
      <c r="N99" s="42">
        <v>0.37737014188306489</v>
      </c>
      <c r="O99" s="42">
        <v>0.36860127290944672</v>
      </c>
      <c r="P99" s="42">
        <v>0.39275175734918177</v>
      </c>
      <c r="Q99" s="42">
        <v>0.41496433039644981</v>
      </c>
      <c r="R99" s="42">
        <v>0.36221148049166063</v>
      </c>
      <c r="S99" s="42">
        <v>0.32007959796598523</v>
      </c>
      <c r="T99" s="42">
        <v>0.31103779859470537</v>
      </c>
      <c r="U99" s="42">
        <v>0.32418080926374676</v>
      </c>
      <c r="V99" s="42">
        <v>0.38689820848360434</v>
      </c>
      <c r="W99" s="42">
        <v>0.53561791973640904</v>
      </c>
      <c r="X99" s="42">
        <v>0.34531008779683753</v>
      </c>
      <c r="Y99" s="42">
        <v>0.37401034907536701</v>
      </c>
      <c r="Z99" s="42">
        <v>0.36187200063347585</v>
      </c>
      <c r="AA99" s="42">
        <v>0.38047129899107929</v>
      </c>
      <c r="AB99" s="42">
        <v>0.39659408336662916</v>
      </c>
      <c r="AC99" s="42">
        <v>0.3837625345404887</v>
      </c>
      <c r="AD99" s="42">
        <v>0.3222529903933905</v>
      </c>
      <c r="AE99" s="42">
        <v>0.40615133957901212</v>
      </c>
      <c r="AF99" s="42">
        <v>0.46185491900144193</v>
      </c>
      <c r="AG99" s="42">
        <v>0.30894967432267884</v>
      </c>
      <c r="AH99" s="42">
        <v>0.32827787109346623</v>
      </c>
      <c r="AI99" s="42">
        <v>0.30042240881890164</v>
      </c>
      <c r="AJ99" s="42">
        <v>0.27902947547557599</v>
      </c>
      <c r="AK99" s="42">
        <v>0.31781269383106381</v>
      </c>
      <c r="AL99" s="42">
        <v>0.33265472175987471</v>
      </c>
      <c r="AM99" s="42">
        <v>0.3516028693968975</v>
      </c>
      <c r="AN99" s="42">
        <v>0.39499026733921166</v>
      </c>
      <c r="AO99" s="42">
        <v>0.37990032555472758</v>
      </c>
      <c r="AP99" s="42">
        <v>0.23097585367392659</v>
      </c>
      <c r="AQ99" s="42">
        <v>0.40796102492790937</v>
      </c>
      <c r="AR99" s="1"/>
    </row>
    <row r="100" spans="1:44" x14ac:dyDescent="0.25">
      <c r="A100" s="57" t="s">
        <v>423</v>
      </c>
      <c r="B100" s="42">
        <v>0.39060509566289786</v>
      </c>
      <c r="C100" s="42">
        <v>0.33475733305782979</v>
      </c>
      <c r="D100" s="42">
        <v>0.39732388072739006</v>
      </c>
      <c r="E100" s="42">
        <v>0.47106226450802308</v>
      </c>
      <c r="F100" s="42">
        <v>0.36232665730822372</v>
      </c>
      <c r="G100" s="42">
        <v>0.38627841036072513</v>
      </c>
      <c r="H100" s="42">
        <v>0.5016444902449182</v>
      </c>
      <c r="I100" s="42">
        <v>0.51405516740345436</v>
      </c>
      <c r="J100" s="42">
        <v>0.34058793057509817</v>
      </c>
      <c r="K100" s="42">
        <v>0.41380337366486963</v>
      </c>
      <c r="L100" s="42">
        <v>0.55441181991930555</v>
      </c>
      <c r="M100" s="42">
        <v>0.57490462946611254</v>
      </c>
      <c r="N100" s="42">
        <v>0.61002112261476726</v>
      </c>
      <c r="O100" s="42">
        <v>0.3567950165717157</v>
      </c>
      <c r="P100" s="42">
        <v>0.25713508342820929</v>
      </c>
      <c r="Q100" s="42">
        <v>0.57223278014080847</v>
      </c>
      <c r="R100" s="42">
        <v>0.39135350675720759</v>
      </c>
      <c r="S100" s="42">
        <v>0.48762117605194411</v>
      </c>
      <c r="T100" s="42">
        <v>0.52991926879351803</v>
      </c>
      <c r="U100" s="42">
        <v>0.3915571121638316</v>
      </c>
      <c r="V100" s="42">
        <v>0.3157081920304754</v>
      </c>
      <c r="W100" s="42">
        <v>0.44896857970631804</v>
      </c>
      <c r="X100" s="42">
        <v>0.54125103382935646</v>
      </c>
      <c r="Y100" s="42">
        <v>0.43415763785741179</v>
      </c>
      <c r="Z100" s="42">
        <v>0.34648121878217875</v>
      </c>
      <c r="AA100" s="42">
        <v>0.40008497272327648</v>
      </c>
      <c r="AB100" s="42">
        <v>0.35051551331522918</v>
      </c>
      <c r="AC100" s="42">
        <v>0.39627450739238407</v>
      </c>
      <c r="AD100" s="42">
        <v>0.5271341223334095</v>
      </c>
      <c r="AE100" s="42">
        <v>0.60542544406182397</v>
      </c>
      <c r="AF100" s="42">
        <v>0.38681147033862118</v>
      </c>
      <c r="AG100" s="42">
        <v>0.61668922682090288</v>
      </c>
      <c r="AH100" s="42">
        <v>0.48349532039796611</v>
      </c>
      <c r="AI100" s="42">
        <v>0.47969173204754634</v>
      </c>
      <c r="AJ100" s="42">
        <v>0.54094718740971126</v>
      </c>
      <c r="AK100" s="42">
        <v>0.28252711530807101</v>
      </c>
      <c r="AL100" s="42">
        <v>0.36469339025644643</v>
      </c>
      <c r="AM100" s="42">
        <v>0.4857882846525205</v>
      </c>
      <c r="AN100" s="42">
        <v>0.43447806596621746</v>
      </c>
      <c r="AO100" s="42">
        <v>0.40571595531351862</v>
      </c>
      <c r="AP100" s="42">
        <v>0.68993741090714988</v>
      </c>
      <c r="AQ100" s="42">
        <v>0.40997505193884431</v>
      </c>
      <c r="AR100" s="1"/>
    </row>
    <row r="101" spans="1:44" x14ac:dyDescent="0.25">
      <c r="A101" s="45" t="s">
        <v>424</v>
      </c>
      <c r="B101" s="34"/>
      <c r="C101" s="34"/>
      <c r="D101" s="34"/>
      <c r="E101" s="34"/>
      <c r="F101" s="34"/>
      <c r="G101" s="34"/>
      <c r="H101" s="34"/>
      <c r="I101" s="34"/>
      <c r="J101" s="34"/>
      <c r="K101" s="34"/>
      <c r="L101" s="34"/>
      <c r="M101" s="34"/>
      <c r="N101" s="34"/>
      <c r="O101" s="34"/>
      <c r="P101" s="34"/>
      <c r="Q101" s="34"/>
      <c r="R101" s="34"/>
      <c r="S101" s="34"/>
      <c r="T101" s="34"/>
      <c r="U101" s="34"/>
      <c r="V101" s="34"/>
      <c r="W101" s="34"/>
      <c r="X101" s="34"/>
      <c r="Y101" s="34"/>
      <c r="Z101" s="34"/>
      <c r="AA101" s="34"/>
      <c r="AB101" s="34"/>
      <c r="AC101" s="34"/>
      <c r="AD101" s="34"/>
      <c r="AE101" s="34"/>
      <c r="AF101" s="34"/>
      <c r="AG101" s="34"/>
      <c r="AH101" s="34"/>
      <c r="AI101" s="34"/>
      <c r="AJ101" s="34"/>
      <c r="AK101" s="34"/>
      <c r="AL101" s="34"/>
      <c r="AM101" s="34"/>
      <c r="AN101" s="34"/>
      <c r="AO101" s="34"/>
      <c r="AP101" s="34"/>
      <c r="AQ101" s="34"/>
      <c r="AR101" s="1"/>
    </row>
    <row r="102" spans="1:44" x14ac:dyDescent="0.25">
      <c r="A102" s="44" t="s">
        <v>425</v>
      </c>
      <c r="B102" s="42">
        <v>6.1991286046950228E-2</v>
      </c>
      <c r="C102" s="42">
        <v>4.0585388470677587E-2</v>
      </c>
      <c r="D102" s="42">
        <v>3.7562214289621032E-2</v>
      </c>
      <c r="E102" s="42">
        <v>5.4141317347028567E-2</v>
      </c>
      <c r="F102" s="42">
        <v>2.7753404379678319E-2</v>
      </c>
      <c r="G102" s="42">
        <v>3.914047241924673E-2</v>
      </c>
      <c r="H102" s="42">
        <v>8.1858659467335476E-2</v>
      </c>
      <c r="I102" s="42">
        <v>6.6720999697396158E-2</v>
      </c>
      <c r="J102" s="42">
        <v>5.5214063797278383E-2</v>
      </c>
      <c r="K102" s="42">
        <v>5.5553783899581238E-2</v>
      </c>
      <c r="L102" s="42">
        <v>5.9091639585233335E-2</v>
      </c>
      <c r="M102" s="42">
        <v>7.9805770240048007E-2</v>
      </c>
      <c r="N102" s="42">
        <v>0.1085465607316637</v>
      </c>
      <c r="O102" s="42">
        <v>6.2106361418549284E-2</v>
      </c>
      <c r="P102" s="42">
        <v>3.1158529053031733E-2</v>
      </c>
      <c r="Q102" s="42">
        <v>5.9998038023359151E-2</v>
      </c>
      <c r="R102" s="42">
        <v>6.6105823887559839E-2</v>
      </c>
      <c r="S102" s="42">
        <v>9.4646681994700804E-2</v>
      </c>
      <c r="T102" s="42">
        <v>7.6526992222471765E-2</v>
      </c>
      <c r="U102" s="42">
        <v>6.1738540775567854E-2</v>
      </c>
      <c r="V102" s="42">
        <v>5.8966981734566402E-2</v>
      </c>
      <c r="W102" s="42">
        <v>7.2360278451856427E-2</v>
      </c>
      <c r="X102" s="42">
        <v>6.6189668385458617E-2</v>
      </c>
      <c r="Y102" s="42">
        <v>7.1839858260117045E-2</v>
      </c>
      <c r="Z102" s="42">
        <v>3.7578689717137799E-2</v>
      </c>
      <c r="AA102" s="42">
        <v>6.1455982965341951E-2</v>
      </c>
      <c r="AB102" s="42">
        <v>3.6682828326272066E-2</v>
      </c>
      <c r="AC102" s="42">
        <v>5.3276554151596885E-2</v>
      </c>
      <c r="AD102" s="42">
        <v>0.12325917089215892</v>
      </c>
      <c r="AE102" s="42">
        <v>7.2318141155732957E-2</v>
      </c>
      <c r="AF102" s="42">
        <v>6.8570925390652043E-2</v>
      </c>
      <c r="AG102" s="42">
        <v>8.0230063561682219E-2</v>
      </c>
      <c r="AH102" s="42">
        <v>6.6929357071037698E-2</v>
      </c>
      <c r="AI102" s="42">
        <v>6.5261910165352474E-2</v>
      </c>
      <c r="AJ102" s="42">
        <v>7.6316532463848563E-2</v>
      </c>
      <c r="AK102" s="42">
        <v>0.12031587250910566</v>
      </c>
      <c r="AL102" s="42">
        <v>4.2301296919304988E-2</v>
      </c>
      <c r="AM102" s="42">
        <v>9.1429415853699098E-2</v>
      </c>
      <c r="AN102" s="42">
        <v>7.5361412181450843E-2</v>
      </c>
      <c r="AO102" s="42">
        <v>7.8064308334868951E-2</v>
      </c>
      <c r="AP102" s="42">
        <v>8.0705371671264833E-2</v>
      </c>
      <c r="AQ102" s="42">
        <v>5.8564792746578137E-2</v>
      </c>
      <c r="AR102" s="1"/>
    </row>
    <row r="103" spans="1:44" x14ac:dyDescent="0.25">
      <c r="A103" s="44" t="s">
        <v>426</v>
      </c>
      <c r="B103" s="42">
        <v>5.6790545316574993E-2</v>
      </c>
      <c r="C103" s="42">
        <v>4.0265186099063738E-2</v>
      </c>
      <c r="D103" s="42">
        <v>3.2179630675263401E-2</v>
      </c>
      <c r="E103" s="42">
        <v>5.1454586534345322E-2</v>
      </c>
      <c r="F103" s="42">
        <v>2.9733519287006266E-2</v>
      </c>
      <c r="G103" s="42">
        <v>3.5655843002661738E-2</v>
      </c>
      <c r="H103" s="42">
        <v>7.9769476814510992E-2</v>
      </c>
      <c r="I103" s="42">
        <v>6.130671159518146E-2</v>
      </c>
      <c r="J103" s="42">
        <v>5.6969579374322711E-2</v>
      </c>
      <c r="K103" s="42">
        <v>5.4359150507906198E-2</v>
      </c>
      <c r="L103" s="42">
        <v>5.7457022067690197E-2</v>
      </c>
      <c r="M103" s="42">
        <v>7.7117530303453752E-2</v>
      </c>
      <c r="N103" s="42">
        <v>0.10126681095797992</v>
      </c>
      <c r="O103" s="42">
        <v>6.0141631650924184E-2</v>
      </c>
      <c r="P103" s="42">
        <v>3.3781632584396981E-2</v>
      </c>
      <c r="Q103" s="42">
        <v>5.9318154376592054E-2</v>
      </c>
      <c r="R103" s="42">
        <v>6.6005312539367492E-2</v>
      </c>
      <c r="S103" s="42">
        <v>9.8083253125114081E-2</v>
      </c>
      <c r="T103" s="42">
        <v>7.6542386268429102E-2</v>
      </c>
      <c r="U103" s="42">
        <v>6.1228019731427913E-2</v>
      </c>
      <c r="V103" s="42">
        <v>5.8571529947797213E-2</v>
      </c>
      <c r="W103" s="42">
        <v>7.1613166542562265E-2</v>
      </c>
      <c r="X103" s="42">
        <v>6.5802815407971962E-2</v>
      </c>
      <c r="Y103" s="42">
        <v>7.1328068366866282E-2</v>
      </c>
      <c r="Z103" s="42">
        <v>3.5611638386039313E-2</v>
      </c>
      <c r="AA103" s="42">
        <v>5.8979775451468951E-2</v>
      </c>
      <c r="AB103" s="42">
        <v>3.6288233643319533E-2</v>
      </c>
      <c r="AC103" s="42">
        <v>5.1644471454644278E-2</v>
      </c>
      <c r="AD103" s="42">
        <v>0.12019767083259041</v>
      </c>
      <c r="AE103" s="42">
        <v>7.1838859848643438E-2</v>
      </c>
      <c r="AF103" s="42">
        <v>7.1581499213038483E-2</v>
      </c>
      <c r="AG103" s="42">
        <v>7.8767809459537555E-2</v>
      </c>
      <c r="AH103" s="42">
        <v>6.390027846606601E-2</v>
      </c>
      <c r="AI103" s="42">
        <v>6.5971943200471325E-2</v>
      </c>
      <c r="AJ103" s="42">
        <v>7.0942440379242494E-2</v>
      </c>
      <c r="AK103" s="42">
        <v>0.1189263297390926</v>
      </c>
      <c r="AL103" s="42">
        <v>3.677920777836087E-2</v>
      </c>
      <c r="AM103" s="42">
        <v>9.1298793668935743E-2</v>
      </c>
      <c r="AN103" s="42">
        <v>7.4796758234888974E-2</v>
      </c>
      <c r="AO103" s="42">
        <v>7.4211317272119035E-2</v>
      </c>
      <c r="AP103" s="42">
        <v>7.8914043428862449E-2</v>
      </c>
      <c r="AQ103" s="42">
        <v>5.6519128513455572E-2</v>
      </c>
      <c r="AR103" s="1"/>
    </row>
    <row r="104" spans="1:44" x14ac:dyDescent="0.25">
      <c r="A104" s="30" t="s">
        <v>427</v>
      </c>
      <c r="B104" s="42">
        <v>9.2209932802327407E-2</v>
      </c>
      <c r="C104" s="42">
        <v>5.9615591435582004E-2</v>
      </c>
      <c r="D104" s="42">
        <v>3.7955830828525813E-2</v>
      </c>
      <c r="E104" s="42">
        <v>7.814109163917507E-2</v>
      </c>
      <c r="F104" s="42">
        <v>3.3209347735854267E-2</v>
      </c>
      <c r="G104" s="42">
        <v>4.5838156448742833E-2</v>
      </c>
      <c r="H104" s="42">
        <v>8.8243630268476245E-2</v>
      </c>
      <c r="I104" s="42">
        <v>7.3183406443612264E-2</v>
      </c>
      <c r="J104" s="42">
        <v>7.4426547761428014E-2</v>
      </c>
      <c r="K104" s="42">
        <v>6.446055069173133E-2</v>
      </c>
      <c r="L104" s="42">
        <v>7.1082256280127792E-2</v>
      </c>
      <c r="M104" s="42">
        <v>8.6210173732247375E-2</v>
      </c>
      <c r="N104" s="42">
        <v>0.11861721126376627</v>
      </c>
      <c r="O104" s="42">
        <v>8.800380901907473E-2</v>
      </c>
      <c r="P104" s="42">
        <v>4.2442777696516325E-2</v>
      </c>
      <c r="Q104" s="42">
        <v>9.1649774469469703E-2</v>
      </c>
      <c r="R104" s="42">
        <v>8.2473789173313106E-2</v>
      </c>
      <c r="S104" s="42">
        <v>0.11086190796825862</v>
      </c>
      <c r="T104" s="42">
        <v>8.6893649657302757E-2</v>
      </c>
      <c r="U104" s="42">
        <v>7.7736852054899788E-2</v>
      </c>
      <c r="V104" s="42">
        <v>7.6972450510489135E-2</v>
      </c>
      <c r="W104" s="42">
        <v>8.4090890016528017E-2</v>
      </c>
      <c r="X104" s="42">
        <v>9.2570409147896562E-2</v>
      </c>
      <c r="Y104" s="42">
        <v>8.6955088954038015E-2</v>
      </c>
      <c r="Z104" s="42">
        <v>4.6447712367802256E-2</v>
      </c>
      <c r="AA104" s="42">
        <v>7.0154205340980408E-2</v>
      </c>
      <c r="AB104" s="42">
        <v>4.569560829879981E-2</v>
      </c>
      <c r="AC104" s="42">
        <v>6.8829613147386073E-2</v>
      </c>
      <c r="AD104" s="42">
        <v>0.14951710367968205</v>
      </c>
      <c r="AE104" s="42">
        <v>8.4999106679268008E-2</v>
      </c>
      <c r="AF104" s="42">
        <v>8.2424770508275944E-2</v>
      </c>
      <c r="AG104" s="42">
        <v>9.1898481101161944E-2</v>
      </c>
      <c r="AH104" s="42">
        <v>8.4574902250846837E-2</v>
      </c>
      <c r="AI104" s="42">
        <v>8.5211774379630081E-2</v>
      </c>
      <c r="AJ104" s="42">
        <v>9.7094035219448302E-2</v>
      </c>
      <c r="AK104" s="42">
        <v>0.11873622499723258</v>
      </c>
      <c r="AL104" s="42">
        <v>4.8428900233882549E-2</v>
      </c>
      <c r="AM104" s="42">
        <v>0.10466529710390654</v>
      </c>
      <c r="AN104" s="42">
        <v>8.3517744610264066E-2</v>
      </c>
      <c r="AO104" s="42">
        <v>8.3885032554526812E-2</v>
      </c>
      <c r="AP104" s="42">
        <v>0.1043019747726219</v>
      </c>
      <c r="AQ104" s="42">
        <v>7.4560238790142924E-2</v>
      </c>
      <c r="AR104" s="1"/>
    </row>
    <row r="105" spans="1:44" x14ac:dyDescent="0.25">
      <c r="A105" s="30" t="s">
        <v>428</v>
      </c>
      <c r="B105" s="42">
        <v>0.1216639125560581</v>
      </c>
      <c r="C105" s="42">
        <v>0.10063874878064948</v>
      </c>
      <c r="D105" s="42">
        <v>7.0970732696453903E-2</v>
      </c>
      <c r="E105" s="42">
        <v>0.12433463395616913</v>
      </c>
      <c r="F105" s="42">
        <v>5.2086836074338227E-2</v>
      </c>
      <c r="G105" s="42">
        <v>8.5080812117639681E-2</v>
      </c>
      <c r="H105" s="42">
        <v>0.12279805112825933</v>
      </c>
      <c r="I105" s="42">
        <v>0.10419909410559268</v>
      </c>
      <c r="J105" s="42">
        <v>0.1147052569532403</v>
      </c>
      <c r="K105" s="42">
        <v>9.855068040679385E-2</v>
      </c>
      <c r="L105" s="42">
        <v>0.10660462994126624</v>
      </c>
      <c r="M105" s="42">
        <v>0.11635198603153787</v>
      </c>
      <c r="N105" s="42">
        <v>0.16649800045424104</v>
      </c>
      <c r="O105" s="42">
        <v>0.12457940054944822</v>
      </c>
      <c r="P105" s="42">
        <v>9.1792893319524949E-2</v>
      </c>
      <c r="Q105" s="42">
        <v>0.13172041894100456</v>
      </c>
      <c r="R105" s="42">
        <v>0.12376840875012141</v>
      </c>
      <c r="S105" s="42">
        <v>0.13553984904209504</v>
      </c>
      <c r="T105" s="42">
        <v>0.12574626012671497</v>
      </c>
      <c r="U105" s="42">
        <v>0.12435007968408682</v>
      </c>
      <c r="V105" s="42">
        <v>0.11920830800635644</v>
      </c>
      <c r="W105" s="42">
        <v>0.11470630682969805</v>
      </c>
      <c r="X105" s="42">
        <v>0.12819610790018182</v>
      </c>
      <c r="Y105" s="42">
        <v>0.13504555709105681</v>
      </c>
      <c r="Z105" s="42">
        <v>8.2250831944183714E-2</v>
      </c>
      <c r="AA105" s="42">
        <v>0.12143055675310155</v>
      </c>
      <c r="AB105" s="42">
        <v>8.7448100119793204E-2</v>
      </c>
      <c r="AC105" s="42">
        <v>0.10836425491081637</v>
      </c>
      <c r="AD105" s="42">
        <v>0.20367280609172575</v>
      </c>
      <c r="AE105" s="42">
        <v>0.11675822147768523</v>
      </c>
      <c r="AF105" s="42">
        <v>0.11509516417454671</v>
      </c>
      <c r="AG105" s="42">
        <v>0.12592881229184136</v>
      </c>
      <c r="AH105" s="42">
        <v>0.13032263237082484</v>
      </c>
      <c r="AI105" s="42">
        <v>0.1229398070150703</v>
      </c>
      <c r="AJ105" s="42">
        <v>0.14613793162360358</v>
      </c>
      <c r="AK105" s="42">
        <v>0.13434452952426856</v>
      </c>
      <c r="AL105" s="42">
        <v>9.2785472820470505E-2</v>
      </c>
      <c r="AM105" s="42">
        <v>0.15226353900911016</v>
      </c>
      <c r="AN105" s="42">
        <v>0.11457930982510237</v>
      </c>
      <c r="AO105" s="42">
        <v>0.1065510455923213</v>
      </c>
      <c r="AP105" s="42">
        <v>0.1300105183876985</v>
      </c>
      <c r="AQ105" s="42">
        <v>0.11111629477827369</v>
      </c>
      <c r="AR105" s="1"/>
    </row>
    <row r="106" spans="1:44" x14ac:dyDescent="0.25">
      <c r="A106" s="30" t="s">
        <v>429</v>
      </c>
      <c r="B106" s="42">
        <v>-2.9453979753730698E-2</v>
      </c>
      <c r="C106" s="42">
        <v>-4.1023157345067472E-2</v>
      </c>
      <c r="D106" s="42">
        <v>-3.301490186792809E-2</v>
      </c>
      <c r="E106" s="42">
        <v>-4.6193542316994067E-2</v>
      </c>
      <c r="F106" s="42">
        <v>-1.8877488338483964E-2</v>
      </c>
      <c r="G106" s="42">
        <v>-3.9242655668896849E-2</v>
      </c>
      <c r="H106" s="42">
        <v>-3.455442085978308E-2</v>
      </c>
      <c r="I106" s="42">
        <v>-3.1015687661980415E-2</v>
      </c>
      <c r="J106" s="42">
        <v>-4.0278709191812291E-2</v>
      </c>
      <c r="K106" s="42">
        <v>-3.409012971506252E-2</v>
      </c>
      <c r="L106" s="42">
        <v>-3.5522373661138439E-2</v>
      </c>
      <c r="M106" s="42">
        <v>-3.0141812299290492E-2</v>
      </c>
      <c r="N106" s="42">
        <v>-4.7880789190474768E-2</v>
      </c>
      <c r="O106" s="42">
        <v>-3.6575591530373493E-2</v>
      </c>
      <c r="P106" s="42">
        <v>-4.9350115623008624E-2</v>
      </c>
      <c r="Q106" s="42">
        <v>-4.0070644471534855E-2</v>
      </c>
      <c r="R106" s="42">
        <v>-4.1294619576808307E-2</v>
      </c>
      <c r="S106" s="42">
        <v>-2.4677941073836425E-2</v>
      </c>
      <c r="T106" s="42">
        <v>-3.8852610469412213E-2</v>
      </c>
      <c r="U106" s="42">
        <v>-4.6613227629187029E-2</v>
      </c>
      <c r="V106" s="42">
        <v>-4.2235857495867307E-2</v>
      </c>
      <c r="W106" s="42">
        <v>-3.0615416813170038E-2</v>
      </c>
      <c r="X106" s="42">
        <v>-3.5625698752285259E-2</v>
      </c>
      <c r="Y106" s="42">
        <v>-4.8090468137018796E-2</v>
      </c>
      <c r="Z106" s="42">
        <v>-3.5803119576381458E-2</v>
      </c>
      <c r="AA106" s="42">
        <v>-5.1276351412121147E-2</v>
      </c>
      <c r="AB106" s="42">
        <v>-4.1752491820993394E-2</v>
      </c>
      <c r="AC106" s="42">
        <v>-3.95346417634303E-2</v>
      </c>
      <c r="AD106" s="42">
        <v>-5.4155702412043712E-2</v>
      </c>
      <c r="AE106" s="42">
        <v>-3.1759114798417226E-2</v>
      </c>
      <c r="AF106" s="42">
        <v>-3.2670393666270767E-2</v>
      </c>
      <c r="AG106" s="42">
        <v>-3.4030331190679414E-2</v>
      </c>
      <c r="AH106" s="42">
        <v>-4.5747730119978E-2</v>
      </c>
      <c r="AI106" s="42">
        <v>-3.7728032635440223E-2</v>
      </c>
      <c r="AJ106" s="42">
        <v>-4.9043896404155282E-2</v>
      </c>
      <c r="AK106" s="42">
        <v>-1.5608304527035982E-2</v>
      </c>
      <c r="AL106" s="42">
        <v>-4.4356572586587956E-2</v>
      </c>
      <c r="AM106" s="42">
        <v>-4.7598241905203627E-2</v>
      </c>
      <c r="AN106" s="42">
        <v>-3.1061565214838306E-2</v>
      </c>
      <c r="AO106" s="42">
        <v>-2.2666013037794492E-2</v>
      </c>
      <c r="AP106" s="42">
        <v>-2.5708543615076598E-2</v>
      </c>
      <c r="AQ106" s="42">
        <v>-3.6556055988130762E-2</v>
      </c>
      <c r="AR106" s="1"/>
    </row>
    <row r="107" spans="1:44" x14ac:dyDescent="0.25">
      <c r="A107" s="30" t="s">
        <v>430</v>
      </c>
      <c r="B107" s="42">
        <v>-3.5419387485752414E-2</v>
      </c>
      <c r="C107" s="42">
        <v>-1.9350405336518269E-2</v>
      </c>
      <c r="D107" s="42">
        <v>-5.776200153262424E-3</v>
      </c>
      <c r="E107" s="42">
        <v>-2.6686505104829776E-2</v>
      </c>
      <c r="F107" s="42">
        <v>-3.4758284488479976E-3</v>
      </c>
      <c r="G107" s="42">
        <v>-1.0182313446081087E-2</v>
      </c>
      <c r="H107" s="42">
        <v>-8.4741534539652455E-3</v>
      </c>
      <c r="I107" s="42">
        <v>-1.1876694848430803E-2</v>
      </c>
      <c r="J107" s="42">
        <v>-1.7456968387105306E-2</v>
      </c>
      <c r="K107" s="42">
        <v>-1.0101400183825144E-2</v>
      </c>
      <c r="L107" s="42">
        <v>-1.3625234212437597E-2</v>
      </c>
      <c r="M107" s="42">
        <v>-9.0926434287936231E-3</v>
      </c>
      <c r="N107" s="42">
        <v>-1.7350400305786363E-2</v>
      </c>
      <c r="O107" s="42">
        <v>-2.7862177368150536E-2</v>
      </c>
      <c r="P107" s="42">
        <v>-8.6611451121193506E-3</v>
      </c>
      <c r="Q107" s="42">
        <v>-3.2331620092877641E-2</v>
      </c>
      <c r="R107" s="42">
        <v>-1.6468476633945624E-2</v>
      </c>
      <c r="S107" s="42">
        <v>-1.2778654843144527E-2</v>
      </c>
      <c r="T107" s="42">
        <v>-1.0351263388873645E-2</v>
      </c>
      <c r="U107" s="42">
        <v>-1.6508832323471858E-2</v>
      </c>
      <c r="V107" s="42">
        <v>-1.8400920562691905E-2</v>
      </c>
      <c r="W107" s="42">
        <v>-1.2477723473965748E-2</v>
      </c>
      <c r="X107" s="42">
        <v>-2.6767593739924597E-2</v>
      </c>
      <c r="Y107" s="42">
        <v>-1.5627020587171744E-2</v>
      </c>
      <c r="Z107" s="42">
        <v>-1.0836073981762943E-2</v>
      </c>
      <c r="AA107" s="42">
        <v>-1.1174429889511462E-2</v>
      </c>
      <c r="AB107" s="42">
        <v>-9.4073746554802929E-3</v>
      </c>
      <c r="AC107" s="42">
        <v>-1.7185141692741809E-2</v>
      </c>
      <c r="AD107" s="42">
        <v>-2.9319432847091625E-2</v>
      </c>
      <c r="AE107" s="42">
        <v>-1.3160246830624564E-2</v>
      </c>
      <c r="AF107" s="42">
        <v>-1.0843271295237444E-2</v>
      </c>
      <c r="AG107" s="42">
        <v>-1.3130671641624377E-2</v>
      </c>
      <c r="AH107" s="42">
        <v>-2.0674623784780816E-2</v>
      </c>
      <c r="AI107" s="42">
        <v>-1.9239831179158735E-2</v>
      </c>
      <c r="AJ107" s="42">
        <v>-2.6151594840205811E-2</v>
      </c>
      <c r="AK107" s="42">
        <v>1.9010474186003347E-4</v>
      </c>
      <c r="AL107" s="42">
        <v>-1.1649692455521688E-2</v>
      </c>
      <c r="AM107" s="42">
        <v>-1.3366503434970813E-2</v>
      </c>
      <c r="AN107" s="42">
        <v>-8.7209863753750956E-3</v>
      </c>
      <c r="AO107" s="42">
        <v>-9.6737152824077494E-3</v>
      </c>
      <c r="AP107" s="42">
        <v>-2.5387931343759468E-2</v>
      </c>
      <c r="AQ107" s="42">
        <v>-1.8041110276687346E-2</v>
      </c>
      <c r="AR107" s="1"/>
    </row>
    <row r="108" spans="1:44" x14ac:dyDescent="0.25">
      <c r="A108" s="30" t="s">
        <v>431</v>
      </c>
      <c r="B108" s="42">
        <v>5.200740730375234E-3</v>
      </c>
      <c r="C108" s="42">
        <v>3.2020237161384707E-4</v>
      </c>
      <c r="D108" s="42">
        <v>5.382583614357628E-3</v>
      </c>
      <c r="E108" s="42">
        <v>2.6867308126832449E-3</v>
      </c>
      <c r="F108" s="42">
        <v>-1.9801149073279457E-3</v>
      </c>
      <c r="G108" s="42">
        <v>3.4846294165849943E-3</v>
      </c>
      <c r="H108" s="42">
        <v>2.0891826528244887E-3</v>
      </c>
      <c r="I108" s="42">
        <v>5.4142881022146965E-3</v>
      </c>
      <c r="J108" s="42">
        <v>-1.755515577044331E-3</v>
      </c>
      <c r="K108" s="42">
        <v>1.1946333916750384E-3</v>
      </c>
      <c r="L108" s="42">
        <v>1.6346175175431376E-3</v>
      </c>
      <c r="M108" s="42">
        <v>2.6882399365942612E-3</v>
      </c>
      <c r="N108" s="42">
        <v>7.2797497736837901E-3</v>
      </c>
      <c r="O108" s="42">
        <v>1.9647297676251038E-3</v>
      </c>
      <c r="P108" s="42">
        <v>-2.6231035313652473E-3</v>
      </c>
      <c r="Q108" s="42">
        <v>6.7988364676709707E-4</v>
      </c>
      <c r="R108" s="42">
        <v>1.0051134819234998E-4</v>
      </c>
      <c r="S108" s="42">
        <v>-3.4365711304132837E-3</v>
      </c>
      <c r="T108" s="42">
        <v>-1.5394045957332665E-5</v>
      </c>
      <c r="U108" s="42">
        <v>5.1052104413993899E-4</v>
      </c>
      <c r="V108" s="42">
        <v>3.9545178676918675E-4</v>
      </c>
      <c r="W108" s="42">
        <v>7.4711190929415956E-4</v>
      </c>
      <c r="X108" s="42">
        <v>3.8685297748665079E-4</v>
      </c>
      <c r="Y108" s="42">
        <v>5.117898932507594E-4</v>
      </c>
      <c r="Z108" s="42">
        <v>1.9670513310984872E-3</v>
      </c>
      <c r="AA108" s="42">
        <v>2.4762075138730017E-3</v>
      </c>
      <c r="AB108" s="42">
        <v>3.9459468295252988E-4</v>
      </c>
      <c r="AC108" s="42">
        <v>1.6320826969526078E-3</v>
      </c>
      <c r="AD108" s="42">
        <v>3.061500059568509E-3</v>
      </c>
      <c r="AE108" s="42">
        <v>4.7928130708951692E-4</v>
      </c>
      <c r="AF108" s="42">
        <v>-3.0105738223864336E-3</v>
      </c>
      <c r="AG108" s="42">
        <v>1.4622541021446645E-3</v>
      </c>
      <c r="AH108" s="42">
        <v>3.0290786049716814E-3</v>
      </c>
      <c r="AI108" s="42">
        <v>-7.100330351188527E-4</v>
      </c>
      <c r="AJ108" s="42">
        <v>5.3740920846060639E-3</v>
      </c>
      <c r="AK108" s="42">
        <v>1.3895427700130547E-3</v>
      </c>
      <c r="AL108" s="42">
        <v>5.5220891409441166E-3</v>
      </c>
      <c r="AM108" s="42">
        <v>1.3062218476335237E-4</v>
      </c>
      <c r="AN108" s="42">
        <v>5.6465394656187177E-4</v>
      </c>
      <c r="AO108" s="42">
        <v>3.852991062749919E-3</v>
      </c>
      <c r="AP108" s="42">
        <v>1.7913282424023818E-3</v>
      </c>
      <c r="AQ108" s="42">
        <v>2.0456642331225685E-3</v>
      </c>
      <c r="AR108" s="1"/>
    </row>
    <row r="109" spans="1:44" x14ac:dyDescent="0.25">
      <c r="A109" s="45" t="s">
        <v>432</v>
      </c>
      <c r="B109" s="34"/>
      <c r="C109" s="34"/>
      <c r="D109" s="34"/>
      <c r="E109" s="34"/>
      <c r="F109" s="34"/>
      <c r="G109" s="34"/>
      <c r="H109" s="34"/>
      <c r="I109" s="34"/>
      <c r="J109" s="34"/>
      <c r="K109" s="34"/>
      <c r="L109" s="34"/>
      <c r="M109" s="34"/>
      <c r="N109" s="34"/>
      <c r="O109" s="34"/>
      <c r="P109" s="34"/>
      <c r="Q109" s="34"/>
      <c r="R109" s="34"/>
      <c r="S109" s="34"/>
      <c r="T109" s="34"/>
      <c r="U109" s="34"/>
      <c r="V109" s="34"/>
      <c r="W109" s="34"/>
      <c r="X109" s="34"/>
      <c r="Y109" s="34"/>
      <c r="Z109" s="34"/>
      <c r="AA109" s="34"/>
      <c r="AB109" s="34"/>
      <c r="AC109" s="34"/>
      <c r="AD109" s="34"/>
      <c r="AE109" s="34"/>
      <c r="AF109" s="34"/>
      <c r="AG109" s="34"/>
      <c r="AH109" s="34"/>
      <c r="AI109" s="34"/>
      <c r="AJ109" s="34"/>
      <c r="AK109" s="34"/>
      <c r="AL109" s="34"/>
      <c r="AM109" s="34"/>
      <c r="AN109" s="34"/>
      <c r="AO109" s="34"/>
      <c r="AP109" s="34"/>
      <c r="AQ109" s="34"/>
      <c r="AR109" s="1"/>
    </row>
    <row r="110" spans="1:44" x14ac:dyDescent="0.25">
      <c r="A110" s="30" t="s">
        <v>425</v>
      </c>
      <c r="B110" s="42">
        <v>6.1991286046950228E-2</v>
      </c>
      <c r="C110" s="42">
        <v>4.0585388470677587E-2</v>
      </c>
      <c r="D110" s="42">
        <v>3.7562214289621032E-2</v>
      </c>
      <c r="E110" s="42">
        <v>5.4141317347028567E-2</v>
      </c>
      <c r="F110" s="42">
        <v>2.7753404379678319E-2</v>
      </c>
      <c r="G110" s="42">
        <v>3.914047241924673E-2</v>
      </c>
      <c r="H110" s="42">
        <v>8.1858659467335476E-2</v>
      </c>
      <c r="I110" s="42">
        <v>6.6720999697396158E-2</v>
      </c>
      <c r="J110" s="42">
        <v>5.5214063797278383E-2</v>
      </c>
      <c r="K110" s="42">
        <v>5.5553783899581238E-2</v>
      </c>
      <c r="L110" s="42">
        <v>5.9091639585233335E-2</v>
      </c>
      <c r="M110" s="42">
        <v>7.9805770240048007E-2</v>
      </c>
      <c r="N110" s="42">
        <v>0.1085465607316637</v>
      </c>
      <c r="O110" s="42">
        <v>6.2106361418549284E-2</v>
      </c>
      <c r="P110" s="42">
        <v>3.1158529053031733E-2</v>
      </c>
      <c r="Q110" s="42">
        <v>5.9998038023359151E-2</v>
      </c>
      <c r="R110" s="42">
        <v>6.6105823887559839E-2</v>
      </c>
      <c r="S110" s="42">
        <v>9.4646681994700804E-2</v>
      </c>
      <c r="T110" s="42">
        <v>7.6526992222471765E-2</v>
      </c>
      <c r="U110" s="42">
        <v>6.1738540775567854E-2</v>
      </c>
      <c r="V110" s="42">
        <v>5.8966981734566402E-2</v>
      </c>
      <c r="W110" s="42">
        <v>7.2360278451856427E-2</v>
      </c>
      <c r="X110" s="42">
        <v>6.6189668385458617E-2</v>
      </c>
      <c r="Y110" s="42">
        <v>7.1839858260117045E-2</v>
      </c>
      <c r="Z110" s="42">
        <v>3.7578689717137799E-2</v>
      </c>
      <c r="AA110" s="42">
        <v>6.1455982965341951E-2</v>
      </c>
      <c r="AB110" s="42">
        <v>3.6682828326272066E-2</v>
      </c>
      <c r="AC110" s="42">
        <v>5.3276554151596885E-2</v>
      </c>
      <c r="AD110" s="42">
        <v>0.12325917089215892</v>
      </c>
      <c r="AE110" s="42">
        <v>7.2318141155732957E-2</v>
      </c>
      <c r="AF110" s="42">
        <v>6.8570925390652043E-2</v>
      </c>
      <c r="AG110" s="42">
        <v>8.0230063561682219E-2</v>
      </c>
      <c r="AH110" s="42">
        <v>6.6929357071037698E-2</v>
      </c>
      <c r="AI110" s="42">
        <v>6.5261910165352474E-2</v>
      </c>
      <c r="AJ110" s="42">
        <v>7.6316532463848563E-2</v>
      </c>
      <c r="AK110" s="42">
        <v>0.12031587250910566</v>
      </c>
      <c r="AL110" s="42">
        <v>4.2301296919304988E-2</v>
      </c>
      <c r="AM110" s="42">
        <v>9.1429415853699098E-2</v>
      </c>
      <c r="AN110" s="42">
        <v>7.5361412181450843E-2</v>
      </c>
      <c r="AO110" s="42">
        <v>7.8064308334868951E-2</v>
      </c>
      <c r="AP110" s="42">
        <v>8.0705371671264833E-2</v>
      </c>
      <c r="AQ110" s="42">
        <v>5.8564792746578137E-2</v>
      </c>
      <c r="AR110" s="1"/>
    </row>
    <row r="111" spans="1:44" x14ac:dyDescent="0.25">
      <c r="A111" s="30" t="s">
        <v>433</v>
      </c>
      <c r="B111" s="42">
        <v>-2.3652176924933671E-3</v>
      </c>
      <c r="C111" s="42">
        <v>1.6508524399884136E-2</v>
      </c>
      <c r="D111" s="42">
        <v>2.3031463128470785E-2</v>
      </c>
      <c r="E111" s="42">
        <v>-8.5552180782810371E-4</v>
      </c>
      <c r="F111" s="42">
        <v>3.3863655354365037E-2</v>
      </c>
      <c r="G111" s="42">
        <v>5.2228616109852473E-3</v>
      </c>
      <c r="H111" s="42">
        <v>2.2045946655767732E-3</v>
      </c>
      <c r="I111" s="42">
        <v>-1.8208027426576117E-3</v>
      </c>
      <c r="J111" s="42">
        <v>-9.2712221552376274E-3</v>
      </c>
      <c r="K111" s="42">
        <v>-1.3046240056860589E-3</v>
      </c>
      <c r="L111" s="42">
        <v>-3.6666509174708172E-3</v>
      </c>
      <c r="M111" s="42">
        <v>-4.0956671789321008E-3</v>
      </c>
      <c r="N111" s="42">
        <v>-8.208391696543995E-3</v>
      </c>
      <c r="O111" s="42">
        <v>-7.4003718697300365E-3</v>
      </c>
      <c r="P111" s="42">
        <v>1.7645389237757887E-2</v>
      </c>
      <c r="Q111" s="42">
        <v>-5.6483662187821118E-5</v>
      </c>
      <c r="R111" s="42">
        <v>-9.14180459217772E-3</v>
      </c>
      <c r="S111" s="42">
        <v>-3.5091912160117012E-3</v>
      </c>
      <c r="T111" s="42">
        <v>1.3593508297549723E-3</v>
      </c>
      <c r="U111" s="42">
        <v>-6.6206125197350904E-4</v>
      </c>
      <c r="V111" s="42">
        <v>-1.1902815097693611E-2</v>
      </c>
      <c r="W111" s="42">
        <v>-2.124717125292427E-3</v>
      </c>
      <c r="X111" s="42">
        <v>-5.259135970890191E-3</v>
      </c>
      <c r="Y111" s="42">
        <v>-3.1109450955441077E-3</v>
      </c>
      <c r="Z111" s="42">
        <v>7.2578512937653524E-3</v>
      </c>
      <c r="AA111" s="42">
        <v>-6.2678383009995182E-3</v>
      </c>
      <c r="AB111" s="42">
        <v>1.2175193969012827E-2</v>
      </c>
      <c r="AC111" s="42">
        <v>1.8228933211536721E-2</v>
      </c>
      <c r="AD111" s="42">
        <v>-1.5908045231480161E-2</v>
      </c>
      <c r="AE111" s="42">
        <v>-3.1053355180492566E-3</v>
      </c>
      <c r="AF111" s="42">
        <v>2.7435800076559011E-5</v>
      </c>
      <c r="AG111" s="42">
        <v>-2.6011912251755385E-3</v>
      </c>
      <c r="AH111" s="42">
        <v>-1.9051059834564801E-2</v>
      </c>
      <c r="AI111" s="42">
        <v>1.1111327185757632E-2</v>
      </c>
      <c r="AJ111" s="42">
        <v>-4.12497807522686E-3</v>
      </c>
      <c r="AK111" s="42">
        <v>4.6655129507505201E-3</v>
      </c>
      <c r="AL111" s="42">
        <v>1.7758345476161015E-2</v>
      </c>
      <c r="AM111" s="42">
        <v>-3.3556207812025417E-2</v>
      </c>
      <c r="AN111" s="42">
        <v>-1.7059045525989851E-2</v>
      </c>
      <c r="AO111" s="42">
        <v>9.599687422907897E-3</v>
      </c>
      <c r="AP111" s="42">
        <v>-3.1525220922131478E-3</v>
      </c>
      <c r="AQ111" s="42">
        <v>2.5497557167007772E-3</v>
      </c>
      <c r="AR111" s="1"/>
    </row>
    <row r="112" spans="1:44" x14ac:dyDescent="0.25">
      <c r="A112" s="30" t="s">
        <v>434</v>
      </c>
      <c r="B112" s="42">
        <v>-5.5046167190233704E-2</v>
      </c>
      <c r="C112" s="42">
        <v>-5.6798822395039188E-2</v>
      </c>
      <c r="D112" s="42">
        <v>-5.6166671939927297E-2</v>
      </c>
      <c r="E112" s="42">
        <v>-6.3577914034405478E-2</v>
      </c>
      <c r="F112" s="42">
        <v>-5.7926245789478539E-2</v>
      </c>
      <c r="G112" s="42">
        <v>-4.0277562178360121E-2</v>
      </c>
      <c r="H112" s="42">
        <v>-8.4486923486350382E-2</v>
      </c>
      <c r="I112" s="42">
        <v>-6.2596616664766208E-2</v>
      </c>
      <c r="J112" s="42">
        <v>-5.3692425668406929E-2</v>
      </c>
      <c r="K112" s="42">
        <v>-5.0872910646953283E-2</v>
      </c>
      <c r="L112" s="42">
        <v>-5.776050485362607E-2</v>
      </c>
      <c r="M112" s="42">
        <v>-6.9812654064098603E-2</v>
      </c>
      <c r="N112" s="42">
        <v>-0.10831711145349623</v>
      </c>
      <c r="O112" s="42">
        <v>-5.3138259191752232E-2</v>
      </c>
      <c r="P112" s="42">
        <v>-4.4597751204677981E-2</v>
      </c>
      <c r="Q112" s="42">
        <v>-7.5478931928091519E-2</v>
      </c>
      <c r="R112" s="42">
        <v>-5.041460163081659E-2</v>
      </c>
      <c r="S112" s="42">
        <v>-9.2862861084881024E-2</v>
      </c>
      <c r="T112" s="42">
        <v>-7.558166811442639E-2</v>
      </c>
      <c r="U112" s="42">
        <v>-8.8456485876841517E-2</v>
      </c>
      <c r="V112" s="42">
        <v>-4.0113372667953145E-2</v>
      </c>
      <c r="W112" s="42">
        <v>-6.2397722968720981E-2</v>
      </c>
      <c r="X112" s="42">
        <v>-5.9561032209696205E-2</v>
      </c>
      <c r="Y112" s="42">
        <v>-5.8207027758327624E-2</v>
      </c>
      <c r="Z112" s="42">
        <v>-6.415825719107926E-2</v>
      </c>
      <c r="AA112" s="42">
        <v>-6.7289419254966329E-2</v>
      </c>
      <c r="AB112" s="42">
        <v>-4.4068366127725869E-2</v>
      </c>
      <c r="AC112" s="42">
        <v>-7.1106098471373197E-2</v>
      </c>
      <c r="AD112" s="42">
        <v>-0.10406317214914296</v>
      </c>
      <c r="AE112" s="42">
        <v>-6.5368829926302302E-2</v>
      </c>
      <c r="AF112" s="42">
        <v>-5.8953192597547978E-2</v>
      </c>
      <c r="AG112" s="42">
        <v>-7.4151165195954272E-2</v>
      </c>
      <c r="AH112" s="42">
        <v>-8.030752662640997E-2</v>
      </c>
      <c r="AI112" s="42">
        <v>-0.112827276719803</v>
      </c>
      <c r="AJ112" s="42">
        <v>-7.4195820843054705E-2</v>
      </c>
      <c r="AK112" s="42">
        <v>-9.4230248303370442E-2</v>
      </c>
      <c r="AL112" s="42">
        <v>-6.9370277565560537E-2</v>
      </c>
      <c r="AM112" s="42">
        <v>-0.10502827598596008</v>
      </c>
      <c r="AN112" s="42">
        <v>-5.315354542841922E-2</v>
      </c>
      <c r="AO112" s="42">
        <v>-9.3721653063511434E-2</v>
      </c>
      <c r="AP112" s="42">
        <v>-8.7623342335086507E-2</v>
      </c>
      <c r="AQ112" s="42">
        <v>-5.9839240126805915E-2</v>
      </c>
      <c r="AR112" s="1"/>
    </row>
    <row r="113" spans="1:44" x14ac:dyDescent="0.25">
      <c r="A113" s="30" t="s">
        <v>435</v>
      </c>
      <c r="B113" s="42">
        <v>0</v>
      </c>
      <c r="C113" s="42">
        <v>0</v>
      </c>
      <c r="D113" s="42">
        <v>4.1194391503893587E-5</v>
      </c>
      <c r="E113" s="42">
        <v>-1.3454398347220988E-4</v>
      </c>
      <c r="F113" s="42">
        <v>1.6839861502023236E-6</v>
      </c>
      <c r="G113" s="42">
        <v>0</v>
      </c>
      <c r="H113" s="42">
        <v>0</v>
      </c>
      <c r="I113" s="42">
        <v>3.3831698328681789E-5</v>
      </c>
      <c r="J113" s="42">
        <v>7.638361300173228E-4</v>
      </c>
      <c r="K113" s="42">
        <v>1.3857660056196115E-4</v>
      </c>
      <c r="L113" s="42">
        <v>0</v>
      </c>
      <c r="M113" s="42">
        <v>0</v>
      </c>
      <c r="N113" s="42">
        <v>0</v>
      </c>
      <c r="O113" s="42">
        <v>1.6800308021259478E-5</v>
      </c>
      <c r="P113" s="42">
        <v>-4.0885682703043612E-3</v>
      </c>
      <c r="Q113" s="42">
        <v>0</v>
      </c>
      <c r="R113" s="42">
        <v>-3.0438826287924234E-11</v>
      </c>
      <c r="S113" s="42">
        <v>1.3226218331620704E-4</v>
      </c>
      <c r="T113" s="42">
        <v>5.6165899519829938E-7</v>
      </c>
      <c r="U113" s="42">
        <v>-1.320979291788251E-5</v>
      </c>
      <c r="V113" s="42">
        <v>0</v>
      </c>
      <c r="W113" s="42">
        <v>-9.9834786462903706E-6</v>
      </c>
      <c r="X113" s="42">
        <v>0</v>
      </c>
      <c r="Y113" s="42">
        <v>2.5902531067578161E-8</v>
      </c>
      <c r="Z113" s="42">
        <v>3.4384891067242644E-5</v>
      </c>
      <c r="AA113" s="42">
        <v>-1.5391118663244201E-5</v>
      </c>
      <c r="AB113" s="42">
        <v>1.5220755953564751E-5</v>
      </c>
      <c r="AC113" s="42">
        <v>0</v>
      </c>
      <c r="AD113" s="42">
        <v>3.9591946236032266E-4</v>
      </c>
      <c r="AE113" s="42">
        <v>3.0365935077428687E-5</v>
      </c>
      <c r="AF113" s="42">
        <v>-5.1359893219792685E-6</v>
      </c>
      <c r="AG113" s="42">
        <v>0</v>
      </c>
      <c r="AH113" s="42">
        <v>-1.8620580737575211E-5</v>
      </c>
      <c r="AI113" s="42">
        <v>0</v>
      </c>
      <c r="AJ113" s="42">
        <v>6.3915484816707438E-5</v>
      </c>
      <c r="AK113" s="42">
        <v>0</v>
      </c>
      <c r="AL113" s="42">
        <v>0</v>
      </c>
      <c r="AM113" s="42">
        <v>0</v>
      </c>
      <c r="AN113" s="42">
        <v>0</v>
      </c>
      <c r="AO113" s="42">
        <v>4.2716923573711883E-8</v>
      </c>
      <c r="AP113" s="42">
        <v>0</v>
      </c>
      <c r="AQ113" s="42">
        <v>-9.4749956512186673E-5</v>
      </c>
      <c r="AR113" s="1"/>
    </row>
    <row r="114" spans="1:44" x14ac:dyDescent="0.25">
      <c r="A114" s="30" t="s">
        <v>436</v>
      </c>
      <c r="B114" s="42">
        <v>2.5117352620288944E-3</v>
      </c>
      <c r="C114" s="42">
        <v>4.1497532132255915E-4</v>
      </c>
      <c r="D114" s="42">
        <v>-1.1606514363873546E-3</v>
      </c>
      <c r="E114" s="42">
        <v>2.6276708634236753E-5</v>
      </c>
      <c r="F114" s="42">
        <v>-3.2108410459189576E-4</v>
      </c>
      <c r="G114" s="42">
        <v>-3.8295139265893594E-4</v>
      </c>
      <c r="H114" s="42">
        <v>1.0024946301413651E-3</v>
      </c>
      <c r="I114" s="42">
        <v>1.0474667846302765E-3</v>
      </c>
      <c r="J114" s="42">
        <v>-1.2479536305281367E-4</v>
      </c>
      <c r="K114" s="42">
        <v>-1.6622508176074998E-3</v>
      </c>
      <c r="L114" s="42">
        <v>5.8719216658166739E-3</v>
      </c>
      <c r="M114" s="42">
        <v>7.6231098362319872E-4</v>
      </c>
      <c r="N114" s="42">
        <v>1.0196827634139136E-4</v>
      </c>
      <c r="O114" s="42">
        <v>0</v>
      </c>
      <c r="P114" s="42">
        <v>2.3877554762718667E-4</v>
      </c>
      <c r="Q114" s="42">
        <v>-2.2788881654679407E-3</v>
      </c>
      <c r="R114" s="42">
        <v>6.1441881879334577E-4</v>
      </c>
      <c r="S114" s="42">
        <v>-2.0449993877725572E-3</v>
      </c>
      <c r="T114" s="42">
        <v>5.6789420693374823E-4</v>
      </c>
      <c r="U114" s="42">
        <v>-1.5743112164553591E-4</v>
      </c>
      <c r="V114" s="42">
        <v>-2.9431042894302239E-3</v>
      </c>
      <c r="W114" s="42">
        <v>-1.0998567003274522E-3</v>
      </c>
      <c r="X114" s="42">
        <v>2.3711311401201742E-4</v>
      </c>
      <c r="Y114" s="42">
        <v>-5.1693163200944384E-5</v>
      </c>
      <c r="Z114" s="42">
        <v>3.990499518364919E-4</v>
      </c>
      <c r="AA114" s="42">
        <v>-2.4174753128764355E-5</v>
      </c>
      <c r="AB114" s="42">
        <v>-3.7979492833143399E-5</v>
      </c>
      <c r="AC114" s="42">
        <v>0</v>
      </c>
      <c r="AD114" s="42">
        <v>-1.1710603865908327E-4</v>
      </c>
      <c r="AE114" s="42">
        <v>1.0969546854988295E-4</v>
      </c>
      <c r="AF114" s="42">
        <v>-5.274613758328231E-4</v>
      </c>
      <c r="AG114" s="42">
        <v>4.748771447301078E-4</v>
      </c>
      <c r="AH114" s="42">
        <v>3.9094748325803824E-4</v>
      </c>
      <c r="AI114" s="42">
        <v>-2.676966153011483E-4</v>
      </c>
      <c r="AJ114" s="42">
        <v>-4.8569499886991782E-4</v>
      </c>
      <c r="AK114" s="42">
        <v>-1.4256193249298078E-5</v>
      </c>
      <c r="AL114" s="42">
        <v>-1.6407779770140575E-3</v>
      </c>
      <c r="AM114" s="42">
        <v>1.0492205745974913E-3</v>
      </c>
      <c r="AN114" s="42">
        <v>-5.1092177339951018E-3</v>
      </c>
      <c r="AO114" s="42">
        <v>-3.5227705261634532E-4</v>
      </c>
      <c r="AP114" s="42">
        <v>4.8036572100670693E-4</v>
      </c>
      <c r="AQ114" s="42">
        <v>3.0827045954410543E-4</v>
      </c>
      <c r="AR114" s="1"/>
    </row>
    <row r="115" spans="1:44" x14ac:dyDescent="0.25">
      <c r="A115" s="30" t="s">
        <v>437</v>
      </c>
      <c r="B115" s="42">
        <v>3.031080681859913E-5</v>
      </c>
      <c r="C115" s="42">
        <v>0</v>
      </c>
      <c r="D115" s="42">
        <v>-1.4167360153254475E-3</v>
      </c>
      <c r="E115" s="42">
        <v>0</v>
      </c>
      <c r="F115" s="42">
        <v>0</v>
      </c>
      <c r="G115" s="42">
        <v>0</v>
      </c>
      <c r="H115" s="42">
        <v>0</v>
      </c>
      <c r="I115" s="42">
        <v>1.0352688927472795E-5</v>
      </c>
      <c r="J115" s="42">
        <v>0</v>
      </c>
      <c r="K115" s="42">
        <v>-7.5708315489475098E-8</v>
      </c>
      <c r="L115" s="42">
        <v>0</v>
      </c>
      <c r="M115" s="42">
        <v>-1.3083452150554023E-5</v>
      </c>
      <c r="N115" s="42">
        <v>6.7651379001701927E-8</v>
      </c>
      <c r="O115" s="42">
        <v>1.6340323794512022E-5</v>
      </c>
      <c r="P115" s="42">
        <v>0</v>
      </c>
      <c r="Q115" s="42">
        <v>4.3885731986541419E-5</v>
      </c>
      <c r="R115" s="42">
        <v>3.5309038493992116E-9</v>
      </c>
      <c r="S115" s="42">
        <v>-7.5468336070032182E-11</v>
      </c>
      <c r="T115" s="42">
        <v>0</v>
      </c>
      <c r="U115" s="42">
        <v>-7.8176937191817998E-6</v>
      </c>
      <c r="V115" s="42">
        <v>0</v>
      </c>
      <c r="W115" s="42">
        <v>9.6761718040115116E-6</v>
      </c>
      <c r="X115" s="42">
        <v>0</v>
      </c>
      <c r="Y115" s="42">
        <v>-1.7935693904211659E-4</v>
      </c>
      <c r="Z115" s="42">
        <v>0</v>
      </c>
      <c r="AA115" s="42">
        <v>-4.1177398871643528E-5</v>
      </c>
      <c r="AB115" s="42">
        <v>-3.3979181310681023E-7</v>
      </c>
      <c r="AC115" s="42">
        <v>8.4936570700722223E-8</v>
      </c>
      <c r="AD115" s="42">
        <v>0</v>
      </c>
      <c r="AE115" s="42">
        <v>0</v>
      </c>
      <c r="AF115" s="42">
        <v>0</v>
      </c>
      <c r="AG115" s="42">
        <v>-1.3882903304184877E-7</v>
      </c>
      <c r="AH115" s="42">
        <v>1.7111602168791178E-6</v>
      </c>
      <c r="AI115" s="42">
        <v>0</v>
      </c>
      <c r="AJ115" s="42">
        <v>1.7300631740243929E-5</v>
      </c>
      <c r="AK115" s="42">
        <v>-2.7953320096662903E-9</v>
      </c>
      <c r="AL115" s="42">
        <v>0</v>
      </c>
      <c r="AM115" s="42">
        <v>-1.0208907015305238E-7</v>
      </c>
      <c r="AN115" s="42">
        <v>0</v>
      </c>
      <c r="AO115" s="42">
        <v>-1.343516144657067E-7</v>
      </c>
      <c r="AP115" s="42">
        <v>-6.6544186363294327E-6</v>
      </c>
      <c r="AQ115" s="42">
        <v>-6.3307144069924985E-5</v>
      </c>
      <c r="AR115" s="1"/>
    </row>
    <row r="116" spans="1:44" x14ac:dyDescent="0.25">
      <c r="A116" s="39" t="s">
        <v>438</v>
      </c>
      <c r="B116" s="58">
        <v>1.2004824800329202E-3</v>
      </c>
      <c r="C116" s="58">
        <v>7.1006579684510711E-4</v>
      </c>
      <c r="D116" s="58">
        <v>1.890812417955603E-3</v>
      </c>
      <c r="E116" s="58">
        <v>-1.0400385770042988E-2</v>
      </c>
      <c r="F116" s="58">
        <v>3.3336643316644534E-3</v>
      </c>
      <c r="G116" s="58">
        <v>3.702820459212928E-3</v>
      </c>
      <c r="H116" s="58">
        <v>5.7882527670322895E-4</v>
      </c>
      <c r="I116" s="58">
        <v>3.358971775046135E-3</v>
      </c>
      <c r="J116" s="58">
        <v>-7.1105432594016724E-3</v>
      </c>
      <c r="K116" s="58">
        <v>1.665185544948598E-3</v>
      </c>
      <c r="L116" s="58">
        <v>3.3581395229933531E-3</v>
      </c>
      <c r="M116" s="58">
        <v>6.6466765284899669E-3</v>
      </c>
      <c r="N116" s="58">
        <v>-7.8769064906561038E-3</v>
      </c>
      <c r="O116" s="58">
        <v>1.6008709888827841E-3</v>
      </c>
      <c r="P116" s="58">
        <v>3.5637436343446136E-4</v>
      </c>
      <c r="Q116" s="58">
        <v>-1.7772380000401568E-2</v>
      </c>
      <c r="R116" s="58">
        <v>7.0123478934737624E-3</v>
      </c>
      <c r="S116" s="58">
        <v>-4.1105757456530194E-3</v>
      </c>
      <c r="T116" s="58">
        <v>2.8731971373389628E-3</v>
      </c>
      <c r="U116" s="58">
        <v>-2.7558464961529781E-2</v>
      </c>
      <c r="V116" s="58">
        <v>4.0076896794894231E-3</v>
      </c>
      <c r="W116" s="58">
        <v>6.6059519601056787E-3</v>
      </c>
      <c r="X116" s="58">
        <v>1.6066133188842322E-3</v>
      </c>
      <c r="Y116" s="58">
        <v>1.0294314877342338E-2</v>
      </c>
      <c r="Z116" s="58">
        <v>-1.8888281337272377E-2</v>
      </c>
      <c r="AA116" s="58">
        <v>-1.2197929353672783E-2</v>
      </c>
      <c r="AB116" s="58">
        <v>4.7665576388663264E-3</v>
      </c>
      <c r="AC116" s="58">
        <v>3.9947382833111763E-4</v>
      </c>
      <c r="AD116" s="58">
        <v>3.5860036599396302E-3</v>
      </c>
      <c r="AE116" s="58">
        <v>3.9840371150087024E-3</v>
      </c>
      <c r="AF116" s="58">
        <v>9.1125712280258498E-3</v>
      </c>
      <c r="AG116" s="58">
        <v>3.5156431836900633E-3</v>
      </c>
      <c r="AH116" s="58">
        <v>-3.205519132719975E-2</v>
      </c>
      <c r="AI116" s="58">
        <v>-3.672173598399403E-2</v>
      </c>
      <c r="AJ116" s="58">
        <v>-2.408745336745944E-3</v>
      </c>
      <c r="AK116" s="58">
        <v>3.0734482169039016E-2</v>
      </c>
      <c r="AL116" s="58">
        <v>-1.0951262140823497E-2</v>
      </c>
      <c r="AM116" s="58">
        <v>-4.610594945875908E-2</v>
      </c>
      <c r="AN116" s="58">
        <v>3.9603493046668333E-5</v>
      </c>
      <c r="AO116" s="58">
        <v>-6.4100259930417909E-3</v>
      </c>
      <c r="AP116" s="58">
        <v>-9.5967814536644432E-3</v>
      </c>
      <c r="AQ116" s="58">
        <v>3.3705312770477609E-4</v>
      </c>
      <c r="AR116" s="1"/>
    </row>
    <row r="117" spans="1:44" ht="3.75" customHeight="1" thickBot="1" x14ac:dyDescent="0.3">
      <c r="A117" s="439"/>
      <c r="B117" s="440"/>
      <c r="C117" s="440"/>
      <c r="D117" s="440"/>
      <c r="E117" s="440"/>
      <c r="F117" s="440"/>
      <c r="G117" s="440"/>
      <c r="H117" s="440"/>
      <c r="I117" s="440"/>
      <c r="J117" s="440"/>
      <c r="K117" s="441"/>
      <c r="L117" s="441"/>
      <c r="M117" s="441"/>
      <c r="N117" s="441"/>
      <c r="O117" s="441"/>
      <c r="P117" s="441"/>
      <c r="Q117" s="441"/>
      <c r="R117" s="441"/>
      <c r="S117" s="442"/>
      <c r="T117" s="442"/>
      <c r="U117" s="442"/>
      <c r="V117" s="442"/>
      <c r="W117" s="442"/>
      <c r="X117" s="442"/>
      <c r="Y117" s="442"/>
      <c r="Z117" s="443"/>
      <c r="AA117" s="443"/>
      <c r="AB117" s="443"/>
      <c r="AC117" s="443"/>
      <c r="AD117" s="443"/>
      <c r="AE117" s="443"/>
      <c r="AF117" s="443"/>
      <c r="AG117" s="443"/>
      <c r="AH117" s="443"/>
      <c r="AI117" s="443"/>
      <c r="AJ117" s="443"/>
      <c r="AK117" s="443"/>
      <c r="AL117" s="443"/>
      <c r="AM117" s="443"/>
      <c r="AN117" s="443"/>
      <c r="AO117" s="443"/>
      <c r="AP117" s="443"/>
      <c r="AQ117" s="443"/>
      <c r="AR117" s="1"/>
    </row>
    <row r="118" spans="1:44" ht="15.75" thickTop="1" x14ac:dyDescent="0.25">
      <c r="A118" s="999" t="s">
        <v>439</v>
      </c>
      <c r="B118" s="999"/>
      <c r="C118" s="999"/>
      <c r="D118" s="999"/>
      <c r="E118" s="999"/>
      <c r="F118" s="999"/>
      <c r="G118" s="999"/>
      <c r="H118" s="999"/>
      <c r="I118" s="999"/>
      <c r="J118" s="999"/>
      <c r="K118" s="999"/>
      <c r="L118" s="999"/>
      <c r="M118" s="999"/>
      <c r="N118" s="999"/>
      <c r="O118" s="999"/>
      <c r="P118" s="999"/>
      <c r="Q118" s="999"/>
      <c r="R118" s="999"/>
      <c r="S118" s="999"/>
      <c r="T118" s="999"/>
      <c r="U118" s="999"/>
      <c r="V118" s="999"/>
      <c r="W118" s="999"/>
      <c r="X118" s="999"/>
      <c r="Y118" s="999"/>
      <c r="Z118" s="999"/>
      <c r="AA118" s="999"/>
      <c r="AB118" s="999"/>
      <c r="AC118" s="999"/>
      <c r="AD118" s="999"/>
      <c r="AE118" s="999"/>
      <c r="AF118" s="999"/>
      <c r="AG118" s="999"/>
      <c r="AH118" s="999"/>
      <c r="AI118" s="999"/>
      <c r="AJ118" s="999"/>
      <c r="AK118" s="999"/>
      <c r="AL118" s="999"/>
      <c r="AM118" s="999"/>
      <c r="AN118" s="999"/>
      <c r="AO118" s="999"/>
      <c r="AP118" s="999"/>
      <c r="AQ118" s="999"/>
      <c r="AR118" s="1"/>
    </row>
    <row r="119" spans="1:44" x14ac:dyDescent="0.25">
      <c r="A119" s="999" t="s">
        <v>440</v>
      </c>
      <c r="B119" s="999"/>
      <c r="C119" s="999"/>
      <c r="D119" s="999"/>
      <c r="E119" s="999"/>
      <c r="F119" s="999"/>
      <c r="G119" s="999"/>
      <c r="H119" s="999"/>
      <c r="I119" s="999"/>
      <c r="J119" s="999"/>
      <c r="K119" s="999"/>
      <c r="L119" s="999"/>
      <c r="M119" s="999"/>
      <c r="N119" s="999"/>
      <c r="O119" s="999"/>
      <c r="P119" s="999"/>
      <c r="Q119" s="999"/>
      <c r="R119" s="999"/>
      <c r="S119" s="999"/>
      <c r="T119" s="999"/>
      <c r="U119" s="999"/>
      <c r="V119" s="999"/>
      <c r="W119" s="999"/>
      <c r="X119" s="999"/>
      <c r="Y119" s="999"/>
      <c r="Z119" s="999"/>
      <c r="AA119" s="999"/>
      <c r="AB119" s="999"/>
      <c r="AC119" s="999"/>
      <c r="AD119" s="999"/>
      <c r="AE119" s="999"/>
      <c r="AF119" s="999"/>
      <c r="AG119" s="999"/>
      <c r="AH119" s="999"/>
      <c r="AI119" s="999"/>
      <c r="AJ119" s="999"/>
      <c r="AK119" s="999"/>
      <c r="AL119" s="999"/>
      <c r="AM119" s="999"/>
      <c r="AN119" s="999"/>
      <c r="AO119" s="999"/>
      <c r="AP119" s="999"/>
      <c r="AQ119" s="999"/>
      <c r="AR119" s="1"/>
    </row>
    <row r="120" spans="1:44" x14ac:dyDescent="0.25">
      <c r="A120" s="999" t="s">
        <v>441</v>
      </c>
      <c r="B120" s="999"/>
      <c r="C120" s="999"/>
      <c r="D120" s="999"/>
      <c r="E120" s="999"/>
      <c r="F120" s="999"/>
      <c r="G120" s="999"/>
      <c r="H120" s="999"/>
      <c r="I120" s="999"/>
      <c r="J120" s="999"/>
      <c r="K120" s="999"/>
      <c r="L120" s="999"/>
      <c r="M120" s="999"/>
      <c r="N120" s="999"/>
      <c r="O120" s="999"/>
      <c r="P120" s="999"/>
      <c r="Q120" s="999"/>
      <c r="R120" s="999"/>
      <c r="S120" s="999"/>
      <c r="T120" s="999"/>
      <c r="U120" s="999"/>
      <c r="V120" s="999"/>
      <c r="W120" s="999"/>
      <c r="X120" s="999"/>
      <c r="Y120" s="999"/>
      <c r="Z120" s="999"/>
      <c r="AA120" s="999"/>
      <c r="AB120" s="999"/>
      <c r="AC120" s="999"/>
      <c r="AD120" s="999"/>
      <c r="AE120" s="999"/>
      <c r="AF120" s="999"/>
      <c r="AG120" s="999"/>
      <c r="AH120" s="999"/>
      <c r="AI120" s="999"/>
      <c r="AJ120" s="999"/>
      <c r="AK120" s="999"/>
      <c r="AL120" s="999"/>
      <c r="AM120" s="999"/>
      <c r="AN120" s="999"/>
      <c r="AO120" s="999"/>
      <c r="AP120" s="999"/>
      <c r="AQ120" s="999"/>
      <c r="AR120" s="1"/>
    </row>
    <row r="121" spans="1:44" x14ac:dyDescent="0.25">
      <c r="A121" s="999" t="s">
        <v>442</v>
      </c>
      <c r="B121" s="999"/>
      <c r="C121" s="999"/>
      <c r="D121" s="999"/>
      <c r="E121" s="999"/>
      <c r="F121" s="999"/>
      <c r="G121" s="999"/>
      <c r="H121" s="999"/>
      <c r="I121" s="999"/>
      <c r="J121" s="999"/>
      <c r="K121" s="999"/>
      <c r="L121" s="999"/>
      <c r="M121" s="999"/>
      <c r="N121" s="999"/>
      <c r="O121" s="999"/>
      <c r="P121" s="999"/>
      <c r="Q121" s="999"/>
      <c r="R121" s="999"/>
      <c r="S121" s="999"/>
      <c r="T121" s="999"/>
      <c r="U121" s="999"/>
      <c r="V121" s="999"/>
      <c r="W121" s="999"/>
      <c r="X121" s="999"/>
      <c r="Y121" s="999"/>
      <c r="Z121" s="999"/>
      <c r="AA121" s="999"/>
      <c r="AB121" s="999"/>
      <c r="AC121" s="999"/>
      <c r="AD121" s="999"/>
      <c r="AE121" s="999"/>
      <c r="AF121" s="999"/>
      <c r="AG121" s="999"/>
      <c r="AH121" s="999"/>
      <c r="AI121" s="999"/>
      <c r="AJ121" s="999"/>
      <c r="AK121" s="999"/>
      <c r="AL121" s="999"/>
      <c r="AM121" s="999"/>
      <c r="AN121" s="999"/>
      <c r="AO121" s="999"/>
      <c r="AP121" s="999"/>
      <c r="AQ121" s="999"/>
      <c r="AR121" s="1"/>
    </row>
    <row r="122" spans="1:44" x14ac:dyDescent="0.25">
      <c r="A122" s="999" t="s">
        <v>443</v>
      </c>
      <c r="B122" s="999"/>
      <c r="C122" s="999"/>
      <c r="D122" s="999"/>
      <c r="E122" s="999"/>
      <c r="F122" s="999"/>
      <c r="G122" s="999"/>
      <c r="H122" s="999"/>
      <c r="I122" s="999"/>
      <c r="J122" s="999"/>
      <c r="K122" s="999"/>
      <c r="L122" s="999"/>
      <c r="M122" s="999"/>
      <c r="N122" s="999"/>
      <c r="O122" s="999"/>
      <c r="P122" s="999"/>
      <c r="Q122" s="999"/>
      <c r="R122" s="999"/>
      <c r="S122" s="999"/>
      <c r="T122" s="999"/>
      <c r="U122" s="999"/>
      <c r="V122" s="999"/>
      <c r="W122" s="999"/>
      <c r="X122" s="999"/>
      <c r="Y122" s="999"/>
      <c r="Z122" s="999"/>
      <c r="AA122" s="999"/>
      <c r="AB122" s="999"/>
      <c r="AC122" s="999"/>
      <c r="AD122" s="999"/>
      <c r="AE122" s="999"/>
      <c r="AF122" s="999"/>
      <c r="AG122" s="999"/>
      <c r="AH122" s="999"/>
      <c r="AI122" s="999"/>
      <c r="AJ122" s="999"/>
      <c r="AK122" s="999"/>
      <c r="AL122" s="999"/>
      <c r="AM122" s="999"/>
      <c r="AN122" s="999"/>
      <c r="AO122" s="999"/>
      <c r="AP122" s="999"/>
      <c r="AQ122" s="999"/>
      <c r="AR122" s="1"/>
    </row>
    <row r="123" spans="1:44" x14ac:dyDescent="0.25">
      <c r="A123" s="1000" t="s">
        <v>444</v>
      </c>
      <c r="B123" s="1000"/>
      <c r="C123" s="1000"/>
      <c r="D123" s="1000"/>
      <c r="E123" s="1000"/>
      <c r="F123" s="1000"/>
      <c r="G123" s="1000"/>
      <c r="H123" s="1000"/>
      <c r="I123" s="1000"/>
      <c r="J123" s="1000"/>
      <c r="K123" s="1000"/>
      <c r="L123" s="1000"/>
      <c r="M123" s="1000"/>
      <c r="N123" s="1000"/>
      <c r="O123" s="1000"/>
      <c r="P123" s="1000"/>
      <c r="Q123" s="1000"/>
      <c r="R123" s="1000"/>
      <c r="S123" s="1000"/>
      <c r="T123" s="1000"/>
      <c r="U123" s="1000"/>
      <c r="V123" s="1000"/>
      <c r="W123" s="1000"/>
      <c r="X123" s="1000"/>
      <c r="Y123" s="1000"/>
      <c r="Z123" s="1000"/>
      <c r="AA123" s="1000"/>
      <c r="AB123" s="1000"/>
      <c r="AC123" s="1000"/>
      <c r="AD123" s="1000"/>
      <c r="AE123" s="1000"/>
      <c r="AF123" s="1000"/>
      <c r="AG123" s="1000"/>
      <c r="AH123" s="1000"/>
      <c r="AI123" s="1000"/>
      <c r="AJ123" s="1000"/>
      <c r="AK123" s="1000"/>
      <c r="AL123" s="1000"/>
      <c r="AM123" s="1000"/>
      <c r="AN123" s="1000"/>
      <c r="AO123" s="1000"/>
      <c r="AP123" s="1000"/>
      <c r="AQ123" s="1000"/>
      <c r="AR123" s="1"/>
    </row>
    <row r="124" spans="1:44" x14ac:dyDescent="0.25">
      <c r="A124" s="999" t="s">
        <v>445</v>
      </c>
      <c r="B124" s="999"/>
      <c r="C124" s="999"/>
      <c r="D124" s="999"/>
      <c r="E124" s="999"/>
      <c r="F124" s="999"/>
      <c r="G124" s="999"/>
      <c r="H124" s="999"/>
      <c r="I124" s="999"/>
      <c r="J124" s="999"/>
      <c r="K124" s="999"/>
      <c r="L124" s="999"/>
      <c r="M124" s="999"/>
      <c r="N124" s="999"/>
      <c r="O124" s="999"/>
      <c r="P124" s="999"/>
      <c r="Q124" s="999"/>
      <c r="R124" s="999"/>
      <c r="S124" s="999"/>
      <c r="T124" s="999"/>
      <c r="U124" s="999"/>
      <c r="V124" s="999"/>
      <c r="W124" s="999"/>
      <c r="X124" s="999"/>
      <c r="Y124" s="999"/>
      <c r="Z124" s="999"/>
      <c r="AA124" s="999"/>
      <c r="AB124" s="999"/>
      <c r="AC124" s="999"/>
      <c r="AD124" s="999"/>
      <c r="AE124" s="999"/>
      <c r="AF124" s="999"/>
      <c r="AG124" s="999"/>
      <c r="AH124" s="999"/>
      <c r="AI124" s="999"/>
      <c r="AJ124" s="999"/>
      <c r="AK124" s="999"/>
      <c r="AL124" s="999"/>
      <c r="AM124" s="999"/>
      <c r="AN124" s="999"/>
      <c r="AO124" s="999"/>
      <c r="AP124" s="999"/>
      <c r="AQ124" s="999"/>
      <c r="AR124" s="1"/>
    </row>
    <row r="125" spans="1:44" x14ac:dyDescent="0.25">
      <c r="A125" s="1000" t="s">
        <v>446</v>
      </c>
      <c r="B125" s="1000"/>
      <c r="C125" s="1000"/>
      <c r="D125" s="1000"/>
      <c r="E125" s="1000"/>
      <c r="F125" s="1000"/>
      <c r="G125" s="1000"/>
      <c r="H125" s="1000"/>
      <c r="I125" s="1000"/>
      <c r="J125" s="1000"/>
      <c r="K125" s="1000"/>
      <c r="L125" s="1000"/>
      <c r="M125" s="1000"/>
      <c r="N125" s="1000"/>
      <c r="O125" s="1000"/>
      <c r="P125" s="1000"/>
      <c r="Q125" s="1000"/>
      <c r="R125" s="1000"/>
      <c r="S125" s="1000"/>
      <c r="T125" s="1000"/>
      <c r="U125" s="1000"/>
      <c r="V125" s="1000"/>
      <c r="W125" s="1000"/>
      <c r="X125" s="1000"/>
      <c r="Y125" s="1000"/>
      <c r="Z125" s="1000"/>
      <c r="AA125" s="1000"/>
      <c r="AB125" s="1000"/>
      <c r="AC125" s="1000"/>
      <c r="AD125" s="1000"/>
      <c r="AE125" s="1000"/>
      <c r="AF125" s="1000"/>
      <c r="AG125" s="1000"/>
      <c r="AH125" s="1000"/>
      <c r="AI125" s="1000"/>
      <c r="AJ125" s="1000"/>
      <c r="AK125" s="1000"/>
      <c r="AL125" s="1000"/>
      <c r="AM125" s="1000"/>
      <c r="AN125" s="1000"/>
      <c r="AO125" s="1000"/>
      <c r="AP125" s="1000"/>
      <c r="AQ125" s="1000"/>
      <c r="AR125" s="1"/>
    </row>
  </sheetData>
  <mergeCells count="16">
    <mergeCell ref="A53:AQ53"/>
    <mergeCell ref="A1:AQ1"/>
    <mergeCell ref="A2:AQ2"/>
    <mergeCell ref="A3:AQ3"/>
    <mergeCell ref="A51:AQ51"/>
    <mergeCell ref="A52:AQ52"/>
    <mergeCell ref="A122:AQ122"/>
    <mergeCell ref="A123:AQ123"/>
    <mergeCell ref="A124:AQ124"/>
    <mergeCell ref="A125:AQ125"/>
    <mergeCell ref="A54:AQ54"/>
    <mergeCell ref="A55:AQ55"/>
    <mergeCell ref="A118:AQ118"/>
    <mergeCell ref="A119:AQ119"/>
    <mergeCell ref="A120:AQ120"/>
    <mergeCell ref="A121:AQ121"/>
  </mergeCells>
  <hyperlinks>
    <hyperlink ref="AS1" location="ÍNDICE!A1" display="ÍNDICE!A1" xr:uid="{00000000-0004-0000-3600-000000000000}"/>
  </hyperlinks>
  <pageMargins left="0.7" right="0.7" top="0.75" bottom="0.75" header="0.3" footer="0.3"/>
  <pageSetup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28">
    <pageSetUpPr fitToPage="1"/>
  </sheetPr>
  <dimension ref="A1:N85"/>
  <sheetViews>
    <sheetView zoomScale="85" zoomScaleNormal="85" workbookViewId="0">
      <selection activeCell="N3" sqref="N3:N4"/>
    </sheetView>
  </sheetViews>
  <sheetFormatPr baseColWidth="10" defaultColWidth="9.140625" defaultRowHeight="18" x14ac:dyDescent="0.25"/>
  <cols>
    <col min="1" max="1" width="89.85546875" style="103" bestFit="1" customWidth="1"/>
    <col min="2" max="8" width="10.7109375" style="103" bestFit="1" customWidth="1"/>
    <col min="9" max="9" width="10.7109375" style="103" customWidth="1"/>
    <col min="10" max="10" width="10.7109375" style="103" bestFit="1" customWidth="1"/>
    <col min="11" max="11" width="10.7109375" style="103" customWidth="1"/>
    <col min="12" max="12" width="10.7109375" style="119" bestFit="1" customWidth="1"/>
    <col min="13" max="256" width="9.140625" style="103"/>
    <col min="257" max="257" width="89.85546875" style="103" bestFit="1" customWidth="1"/>
    <col min="258" max="264" width="10.7109375" style="103" bestFit="1" customWidth="1"/>
    <col min="265" max="265" width="10.7109375" style="103" customWidth="1"/>
    <col min="266" max="266" width="10.7109375" style="103" bestFit="1" customWidth="1"/>
    <col min="267" max="267" width="10.7109375" style="103" customWidth="1"/>
    <col min="268" max="268" width="10.7109375" style="103" bestFit="1" customWidth="1"/>
    <col min="269" max="512" width="9.140625" style="103"/>
    <col min="513" max="513" width="89.85546875" style="103" bestFit="1" customWidth="1"/>
    <col min="514" max="520" width="10.7109375" style="103" bestFit="1" customWidth="1"/>
    <col min="521" max="521" width="10.7109375" style="103" customWidth="1"/>
    <col min="522" max="522" width="10.7109375" style="103" bestFit="1" customWidth="1"/>
    <col min="523" max="523" width="10.7109375" style="103" customWidth="1"/>
    <col min="524" max="524" width="10.7109375" style="103" bestFit="1" customWidth="1"/>
    <col min="525" max="768" width="9.140625" style="103"/>
    <col min="769" max="769" width="89.85546875" style="103" bestFit="1" customWidth="1"/>
    <col min="770" max="776" width="10.7109375" style="103" bestFit="1" customWidth="1"/>
    <col min="777" max="777" width="10.7109375" style="103" customWidth="1"/>
    <col min="778" max="778" width="10.7109375" style="103" bestFit="1" customWidth="1"/>
    <col min="779" max="779" width="10.7109375" style="103" customWidth="1"/>
    <col min="780" max="780" width="10.7109375" style="103" bestFit="1" customWidth="1"/>
    <col min="781" max="1024" width="9.140625" style="103"/>
    <col min="1025" max="1025" width="89.85546875" style="103" bestFit="1" customWidth="1"/>
    <col min="1026" max="1032" width="10.7109375" style="103" bestFit="1" customWidth="1"/>
    <col min="1033" max="1033" width="10.7109375" style="103" customWidth="1"/>
    <col min="1034" max="1034" width="10.7109375" style="103" bestFit="1" customWidth="1"/>
    <col min="1035" max="1035" width="10.7109375" style="103" customWidth="1"/>
    <col min="1036" max="1036" width="10.7109375" style="103" bestFit="1" customWidth="1"/>
    <col min="1037" max="1280" width="9.140625" style="103"/>
    <col min="1281" max="1281" width="89.85546875" style="103" bestFit="1" customWidth="1"/>
    <col min="1282" max="1288" width="10.7109375" style="103" bestFit="1" customWidth="1"/>
    <col min="1289" max="1289" width="10.7109375" style="103" customWidth="1"/>
    <col min="1290" max="1290" width="10.7109375" style="103" bestFit="1" customWidth="1"/>
    <col min="1291" max="1291" width="10.7109375" style="103" customWidth="1"/>
    <col min="1292" max="1292" width="10.7109375" style="103" bestFit="1" customWidth="1"/>
    <col min="1293" max="1536" width="9.140625" style="103"/>
    <col min="1537" max="1537" width="89.85546875" style="103" bestFit="1" customWidth="1"/>
    <col min="1538" max="1544" width="10.7109375" style="103" bestFit="1" customWidth="1"/>
    <col min="1545" max="1545" width="10.7109375" style="103" customWidth="1"/>
    <col min="1546" max="1546" width="10.7109375" style="103" bestFit="1" customWidth="1"/>
    <col min="1547" max="1547" width="10.7109375" style="103" customWidth="1"/>
    <col min="1548" max="1548" width="10.7109375" style="103" bestFit="1" customWidth="1"/>
    <col min="1549" max="1792" width="9.140625" style="103"/>
    <col min="1793" max="1793" width="89.85546875" style="103" bestFit="1" customWidth="1"/>
    <col min="1794" max="1800" width="10.7109375" style="103" bestFit="1" customWidth="1"/>
    <col min="1801" max="1801" width="10.7109375" style="103" customWidth="1"/>
    <col min="1802" max="1802" width="10.7109375" style="103" bestFit="1" customWidth="1"/>
    <col min="1803" max="1803" width="10.7109375" style="103" customWidth="1"/>
    <col min="1804" max="1804" width="10.7109375" style="103" bestFit="1" customWidth="1"/>
    <col min="1805" max="2048" width="9.140625" style="103"/>
    <col min="2049" max="2049" width="89.85546875" style="103" bestFit="1" customWidth="1"/>
    <col min="2050" max="2056" width="10.7109375" style="103" bestFit="1" customWidth="1"/>
    <col min="2057" max="2057" width="10.7109375" style="103" customWidth="1"/>
    <col min="2058" max="2058" width="10.7109375" style="103" bestFit="1" customWidth="1"/>
    <col min="2059" max="2059" width="10.7109375" style="103" customWidth="1"/>
    <col min="2060" max="2060" width="10.7109375" style="103" bestFit="1" customWidth="1"/>
    <col min="2061" max="2304" width="9.140625" style="103"/>
    <col min="2305" max="2305" width="89.85546875" style="103" bestFit="1" customWidth="1"/>
    <col min="2306" max="2312" width="10.7109375" style="103" bestFit="1" customWidth="1"/>
    <col min="2313" max="2313" width="10.7109375" style="103" customWidth="1"/>
    <col min="2314" max="2314" width="10.7109375" style="103" bestFit="1" customWidth="1"/>
    <col min="2315" max="2315" width="10.7109375" style="103" customWidth="1"/>
    <col min="2316" max="2316" width="10.7109375" style="103" bestFit="1" customWidth="1"/>
    <col min="2317" max="2560" width="9.140625" style="103"/>
    <col min="2561" max="2561" width="89.85546875" style="103" bestFit="1" customWidth="1"/>
    <col min="2562" max="2568" width="10.7109375" style="103" bestFit="1" customWidth="1"/>
    <col min="2569" max="2569" width="10.7109375" style="103" customWidth="1"/>
    <col min="2570" max="2570" width="10.7109375" style="103" bestFit="1" customWidth="1"/>
    <col min="2571" max="2571" width="10.7109375" style="103" customWidth="1"/>
    <col min="2572" max="2572" width="10.7109375" style="103" bestFit="1" customWidth="1"/>
    <col min="2573" max="2816" width="9.140625" style="103"/>
    <col min="2817" max="2817" width="89.85546875" style="103" bestFit="1" customWidth="1"/>
    <col min="2818" max="2824" width="10.7109375" style="103" bestFit="1" customWidth="1"/>
    <col min="2825" max="2825" width="10.7109375" style="103" customWidth="1"/>
    <col min="2826" max="2826" width="10.7109375" style="103" bestFit="1" customWidth="1"/>
    <col min="2827" max="2827" width="10.7109375" style="103" customWidth="1"/>
    <col min="2828" max="2828" width="10.7109375" style="103" bestFit="1" customWidth="1"/>
    <col min="2829" max="3072" width="9.140625" style="103"/>
    <col min="3073" max="3073" width="89.85546875" style="103" bestFit="1" customWidth="1"/>
    <col min="3074" max="3080" width="10.7109375" style="103" bestFit="1" customWidth="1"/>
    <col min="3081" max="3081" width="10.7109375" style="103" customWidth="1"/>
    <col min="3082" max="3082" width="10.7109375" style="103" bestFit="1" customWidth="1"/>
    <col min="3083" max="3083" width="10.7109375" style="103" customWidth="1"/>
    <col min="3084" max="3084" width="10.7109375" style="103" bestFit="1" customWidth="1"/>
    <col min="3085" max="3328" width="9.140625" style="103"/>
    <col min="3329" max="3329" width="89.85546875" style="103" bestFit="1" customWidth="1"/>
    <col min="3330" max="3336" width="10.7109375" style="103" bestFit="1" customWidth="1"/>
    <col min="3337" max="3337" width="10.7109375" style="103" customWidth="1"/>
    <col min="3338" max="3338" width="10.7109375" style="103" bestFit="1" customWidth="1"/>
    <col min="3339" max="3339" width="10.7109375" style="103" customWidth="1"/>
    <col min="3340" max="3340" width="10.7109375" style="103" bestFit="1" customWidth="1"/>
    <col min="3341" max="3584" width="9.140625" style="103"/>
    <col min="3585" max="3585" width="89.85546875" style="103" bestFit="1" customWidth="1"/>
    <col min="3586" max="3592" width="10.7109375" style="103" bestFit="1" customWidth="1"/>
    <col min="3593" max="3593" width="10.7109375" style="103" customWidth="1"/>
    <col min="3594" max="3594" width="10.7109375" style="103" bestFit="1" customWidth="1"/>
    <col min="3595" max="3595" width="10.7109375" style="103" customWidth="1"/>
    <col min="3596" max="3596" width="10.7109375" style="103" bestFit="1" customWidth="1"/>
    <col min="3597" max="3840" width="9.140625" style="103"/>
    <col min="3841" max="3841" width="89.85546875" style="103" bestFit="1" customWidth="1"/>
    <col min="3842" max="3848" width="10.7109375" style="103" bestFit="1" customWidth="1"/>
    <col min="3849" max="3849" width="10.7109375" style="103" customWidth="1"/>
    <col min="3850" max="3850" width="10.7109375" style="103" bestFit="1" customWidth="1"/>
    <col min="3851" max="3851" width="10.7109375" style="103" customWidth="1"/>
    <col min="3852" max="3852" width="10.7109375" style="103" bestFit="1" customWidth="1"/>
    <col min="3853" max="4096" width="9.140625" style="103"/>
    <col min="4097" max="4097" width="89.85546875" style="103" bestFit="1" customWidth="1"/>
    <col min="4098" max="4104" width="10.7109375" style="103" bestFit="1" customWidth="1"/>
    <col min="4105" max="4105" width="10.7109375" style="103" customWidth="1"/>
    <col min="4106" max="4106" width="10.7109375" style="103" bestFit="1" customWidth="1"/>
    <col min="4107" max="4107" width="10.7109375" style="103" customWidth="1"/>
    <col min="4108" max="4108" width="10.7109375" style="103" bestFit="1" customWidth="1"/>
    <col min="4109" max="4352" width="9.140625" style="103"/>
    <col min="4353" max="4353" width="89.85546875" style="103" bestFit="1" customWidth="1"/>
    <col min="4354" max="4360" width="10.7109375" style="103" bestFit="1" customWidth="1"/>
    <col min="4361" max="4361" width="10.7109375" style="103" customWidth="1"/>
    <col min="4362" max="4362" width="10.7109375" style="103" bestFit="1" customWidth="1"/>
    <col min="4363" max="4363" width="10.7109375" style="103" customWidth="1"/>
    <col min="4364" max="4364" width="10.7109375" style="103" bestFit="1" customWidth="1"/>
    <col min="4365" max="4608" width="9.140625" style="103"/>
    <col min="4609" max="4609" width="89.85546875" style="103" bestFit="1" customWidth="1"/>
    <col min="4610" max="4616" width="10.7109375" style="103" bestFit="1" customWidth="1"/>
    <col min="4617" max="4617" width="10.7109375" style="103" customWidth="1"/>
    <col min="4618" max="4618" width="10.7109375" style="103" bestFit="1" customWidth="1"/>
    <col min="4619" max="4619" width="10.7109375" style="103" customWidth="1"/>
    <col min="4620" max="4620" width="10.7109375" style="103" bestFit="1" customWidth="1"/>
    <col min="4621" max="4864" width="9.140625" style="103"/>
    <col min="4865" max="4865" width="89.85546875" style="103" bestFit="1" customWidth="1"/>
    <col min="4866" max="4872" width="10.7109375" style="103" bestFit="1" customWidth="1"/>
    <col min="4873" max="4873" width="10.7109375" style="103" customWidth="1"/>
    <col min="4874" max="4874" width="10.7109375" style="103" bestFit="1" customWidth="1"/>
    <col min="4875" max="4875" width="10.7109375" style="103" customWidth="1"/>
    <col min="4876" max="4876" width="10.7109375" style="103" bestFit="1" customWidth="1"/>
    <col min="4877" max="5120" width="9.140625" style="103"/>
    <col min="5121" max="5121" width="89.85546875" style="103" bestFit="1" customWidth="1"/>
    <col min="5122" max="5128" width="10.7109375" style="103" bestFit="1" customWidth="1"/>
    <col min="5129" max="5129" width="10.7109375" style="103" customWidth="1"/>
    <col min="5130" max="5130" width="10.7109375" style="103" bestFit="1" customWidth="1"/>
    <col min="5131" max="5131" width="10.7109375" style="103" customWidth="1"/>
    <col min="5132" max="5132" width="10.7109375" style="103" bestFit="1" customWidth="1"/>
    <col min="5133" max="5376" width="9.140625" style="103"/>
    <col min="5377" max="5377" width="89.85546875" style="103" bestFit="1" customWidth="1"/>
    <col min="5378" max="5384" width="10.7109375" style="103" bestFit="1" customWidth="1"/>
    <col min="5385" max="5385" width="10.7109375" style="103" customWidth="1"/>
    <col min="5386" max="5386" width="10.7109375" style="103" bestFit="1" customWidth="1"/>
    <col min="5387" max="5387" width="10.7109375" style="103" customWidth="1"/>
    <col min="5388" max="5388" width="10.7109375" style="103" bestFit="1" customWidth="1"/>
    <col min="5389" max="5632" width="9.140625" style="103"/>
    <col min="5633" max="5633" width="89.85546875" style="103" bestFit="1" customWidth="1"/>
    <col min="5634" max="5640" width="10.7109375" style="103" bestFit="1" customWidth="1"/>
    <col min="5641" max="5641" width="10.7109375" style="103" customWidth="1"/>
    <col min="5642" max="5642" width="10.7109375" style="103" bestFit="1" customWidth="1"/>
    <col min="5643" max="5643" width="10.7109375" style="103" customWidth="1"/>
    <col min="5644" max="5644" width="10.7109375" style="103" bestFit="1" customWidth="1"/>
    <col min="5645" max="5888" width="9.140625" style="103"/>
    <col min="5889" max="5889" width="89.85546875" style="103" bestFit="1" customWidth="1"/>
    <col min="5890" max="5896" width="10.7109375" style="103" bestFit="1" customWidth="1"/>
    <col min="5897" max="5897" width="10.7109375" style="103" customWidth="1"/>
    <col min="5898" max="5898" width="10.7109375" style="103" bestFit="1" customWidth="1"/>
    <col min="5899" max="5899" width="10.7109375" style="103" customWidth="1"/>
    <col min="5900" max="5900" width="10.7109375" style="103" bestFit="1" customWidth="1"/>
    <col min="5901" max="6144" width="9.140625" style="103"/>
    <col min="6145" max="6145" width="89.85546875" style="103" bestFit="1" customWidth="1"/>
    <col min="6146" max="6152" width="10.7109375" style="103" bestFit="1" customWidth="1"/>
    <col min="6153" max="6153" width="10.7109375" style="103" customWidth="1"/>
    <col min="6154" max="6154" width="10.7109375" style="103" bestFit="1" customWidth="1"/>
    <col min="6155" max="6155" width="10.7109375" style="103" customWidth="1"/>
    <col min="6156" max="6156" width="10.7109375" style="103" bestFit="1" customWidth="1"/>
    <col min="6157" max="6400" width="9.140625" style="103"/>
    <col min="6401" max="6401" width="89.85546875" style="103" bestFit="1" customWidth="1"/>
    <col min="6402" max="6408" width="10.7109375" style="103" bestFit="1" customWidth="1"/>
    <col min="6409" max="6409" width="10.7109375" style="103" customWidth="1"/>
    <col min="6410" max="6410" width="10.7109375" style="103" bestFit="1" customWidth="1"/>
    <col min="6411" max="6411" width="10.7109375" style="103" customWidth="1"/>
    <col min="6412" max="6412" width="10.7109375" style="103" bestFit="1" customWidth="1"/>
    <col min="6413" max="6656" width="9.140625" style="103"/>
    <col min="6657" max="6657" width="89.85546875" style="103" bestFit="1" customWidth="1"/>
    <col min="6658" max="6664" width="10.7109375" style="103" bestFit="1" customWidth="1"/>
    <col min="6665" max="6665" width="10.7109375" style="103" customWidth="1"/>
    <col min="6666" max="6666" width="10.7109375" style="103" bestFit="1" customWidth="1"/>
    <col min="6667" max="6667" width="10.7109375" style="103" customWidth="1"/>
    <col min="6668" max="6668" width="10.7109375" style="103" bestFit="1" customWidth="1"/>
    <col min="6669" max="6912" width="9.140625" style="103"/>
    <col min="6913" max="6913" width="89.85546875" style="103" bestFit="1" customWidth="1"/>
    <col min="6914" max="6920" width="10.7109375" style="103" bestFit="1" customWidth="1"/>
    <col min="6921" max="6921" width="10.7109375" style="103" customWidth="1"/>
    <col min="6922" max="6922" width="10.7109375" style="103" bestFit="1" customWidth="1"/>
    <col min="6923" max="6923" width="10.7109375" style="103" customWidth="1"/>
    <col min="6924" max="6924" width="10.7109375" style="103" bestFit="1" customWidth="1"/>
    <col min="6925" max="7168" width="9.140625" style="103"/>
    <col min="7169" max="7169" width="89.85546875" style="103" bestFit="1" customWidth="1"/>
    <col min="7170" max="7176" width="10.7109375" style="103" bestFit="1" customWidth="1"/>
    <col min="7177" max="7177" width="10.7109375" style="103" customWidth="1"/>
    <col min="7178" max="7178" width="10.7109375" style="103" bestFit="1" customWidth="1"/>
    <col min="7179" max="7179" width="10.7109375" style="103" customWidth="1"/>
    <col min="7180" max="7180" width="10.7109375" style="103" bestFit="1" customWidth="1"/>
    <col min="7181" max="7424" width="9.140625" style="103"/>
    <col min="7425" max="7425" width="89.85546875" style="103" bestFit="1" customWidth="1"/>
    <col min="7426" max="7432" width="10.7109375" style="103" bestFit="1" customWidth="1"/>
    <col min="7433" max="7433" width="10.7109375" style="103" customWidth="1"/>
    <col min="7434" max="7434" width="10.7109375" style="103" bestFit="1" customWidth="1"/>
    <col min="7435" max="7435" width="10.7109375" style="103" customWidth="1"/>
    <col min="7436" max="7436" width="10.7109375" style="103" bestFit="1" customWidth="1"/>
    <col min="7437" max="7680" width="9.140625" style="103"/>
    <col min="7681" max="7681" width="89.85546875" style="103" bestFit="1" customWidth="1"/>
    <col min="7682" max="7688" width="10.7109375" style="103" bestFit="1" customWidth="1"/>
    <col min="7689" max="7689" width="10.7109375" style="103" customWidth="1"/>
    <col min="7690" max="7690" width="10.7109375" style="103" bestFit="1" customWidth="1"/>
    <col min="7691" max="7691" width="10.7109375" style="103" customWidth="1"/>
    <col min="7692" max="7692" width="10.7109375" style="103" bestFit="1" customWidth="1"/>
    <col min="7693" max="7936" width="9.140625" style="103"/>
    <col min="7937" max="7937" width="89.85546875" style="103" bestFit="1" customWidth="1"/>
    <col min="7938" max="7944" width="10.7109375" style="103" bestFit="1" customWidth="1"/>
    <col min="7945" max="7945" width="10.7109375" style="103" customWidth="1"/>
    <col min="7946" max="7946" width="10.7109375" style="103" bestFit="1" customWidth="1"/>
    <col min="7947" max="7947" width="10.7109375" style="103" customWidth="1"/>
    <col min="7948" max="7948" width="10.7109375" style="103" bestFit="1" customWidth="1"/>
    <col min="7949" max="8192" width="9.140625" style="103"/>
    <col min="8193" max="8193" width="89.85546875" style="103" bestFit="1" customWidth="1"/>
    <col min="8194" max="8200" width="10.7109375" style="103" bestFit="1" customWidth="1"/>
    <col min="8201" max="8201" width="10.7109375" style="103" customWidth="1"/>
    <col min="8202" max="8202" width="10.7109375" style="103" bestFit="1" customWidth="1"/>
    <col min="8203" max="8203" width="10.7109375" style="103" customWidth="1"/>
    <col min="8204" max="8204" width="10.7109375" style="103" bestFit="1" customWidth="1"/>
    <col min="8205" max="8448" width="9.140625" style="103"/>
    <col min="8449" max="8449" width="89.85546875" style="103" bestFit="1" customWidth="1"/>
    <col min="8450" max="8456" width="10.7109375" style="103" bestFit="1" customWidth="1"/>
    <col min="8457" max="8457" width="10.7109375" style="103" customWidth="1"/>
    <col min="8458" max="8458" width="10.7109375" style="103" bestFit="1" customWidth="1"/>
    <col min="8459" max="8459" width="10.7109375" style="103" customWidth="1"/>
    <col min="8460" max="8460" width="10.7109375" style="103" bestFit="1" customWidth="1"/>
    <col min="8461" max="8704" width="9.140625" style="103"/>
    <col min="8705" max="8705" width="89.85546875" style="103" bestFit="1" customWidth="1"/>
    <col min="8706" max="8712" width="10.7109375" style="103" bestFit="1" customWidth="1"/>
    <col min="8713" max="8713" width="10.7109375" style="103" customWidth="1"/>
    <col min="8714" max="8714" width="10.7109375" style="103" bestFit="1" customWidth="1"/>
    <col min="8715" max="8715" width="10.7109375" style="103" customWidth="1"/>
    <col min="8716" max="8716" width="10.7109375" style="103" bestFit="1" customWidth="1"/>
    <col min="8717" max="8960" width="9.140625" style="103"/>
    <col min="8961" max="8961" width="89.85546875" style="103" bestFit="1" customWidth="1"/>
    <col min="8962" max="8968" width="10.7109375" style="103" bestFit="1" customWidth="1"/>
    <col min="8969" max="8969" width="10.7109375" style="103" customWidth="1"/>
    <col min="8970" max="8970" width="10.7109375" style="103" bestFit="1" customWidth="1"/>
    <col min="8971" max="8971" width="10.7109375" style="103" customWidth="1"/>
    <col min="8972" max="8972" width="10.7109375" style="103" bestFit="1" customWidth="1"/>
    <col min="8973" max="9216" width="9.140625" style="103"/>
    <col min="9217" max="9217" width="89.85546875" style="103" bestFit="1" customWidth="1"/>
    <col min="9218" max="9224" width="10.7109375" style="103" bestFit="1" customWidth="1"/>
    <col min="9225" max="9225" width="10.7109375" style="103" customWidth="1"/>
    <col min="9226" max="9226" width="10.7109375" style="103" bestFit="1" customWidth="1"/>
    <col min="9227" max="9227" width="10.7109375" style="103" customWidth="1"/>
    <col min="9228" max="9228" width="10.7109375" style="103" bestFit="1" customWidth="1"/>
    <col min="9229" max="9472" width="9.140625" style="103"/>
    <col min="9473" max="9473" width="89.85546875" style="103" bestFit="1" customWidth="1"/>
    <col min="9474" max="9480" width="10.7109375" style="103" bestFit="1" customWidth="1"/>
    <col min="9481" max="9481" width="10.7109375" style="103" customWidth="1"/>
    <col min="9482" max="9482" width="10.7109375" style="103" bestFit="1" customWidth="1"/>
    <col min="9483" max="9483" width="10.7109375" style="103" customWidth="1"/>
    <col min="9484" max="9484" width="10.7109375" style="103" bestFit="1" customWidth="1"/>
    <col min="9485" max="9728" width="9.140625" style="103"/>
    <col min="9729" max="9729" width="89.85546875" style="103" bestFit="1" customWidth="1"/>
    <col min="9730" max="9736" width="10.7109375" style="103" bestFit="1" customWidth="1"/>
    <col min="9737" max="9737" width="10.7109375" style="103" customWidth="1"/>
    <col min="9738" max="9738" width="10.7109375" style="103" bestFit="1" customWidth="1"/>
    <col min="9739" max="9739" width="10.7109375" style="103" customWidth="1"/>
    <col min="9740" max="9740" width="10.7109375" style="103" bestFit="1" customWidth="1"/>
    <col min="9741" max="9984" width="9.140625" style="103"/>
    <col min="9985" max="9985" width="89.85546875" style="103" bestFit="1" customWidth="1"/>
    <col min="9986" max="9992" width="10.7109375" style="103" bestFit="1" customWidth="1"/>
    <col min="9993" max="9993" width="10.7109375" style="103" customWidth="1"/>
    <col min="9994" max="9994" width="10.7109375" style="103" bestFit="1" customWidth="1"/>
    <col min="9995" max="9995" width="10.7109375" style="103" customWidth="1"/>
    <col min="9996" max="9996" width="10.7109375" style="103" bestFit="1" customWidth="1"/>
    <col min="9997" max="10240" width="9.140625" style="103"/>
    <col min="10241" max="10241" width="89.85546875" style="103" bestFit="1" customWidth="1"/>
    <col min="10242" max="10248" width="10.7109375" style="103" bestFit="1" customWidth="1"/>
    <col min="10249" max="10249" width="10.7109375" style="103" customWidth="1"/>
    <col min="10250" max="10250" width="10.7109375" style="103" bestFit="1" customWidth="1"/>
    <col min="10251" max="10251" width="10.7109375" style="103" customWidth="1"/>
    <col min="10252" max="10252" width="10.7109375" style="103" bestFit="1" customWidth="1"/>
    <col min="10253" max="10496" width="9.140625" style="103"/>
    <col min="10497" max="10497" width="89.85546875" style="103" bestFit="1" customWidth="1"/>
    <col min="10498" max="10504" width="10.7109375" style="103" bestFit="1" customWidth="1"/>
    <col min="10505" max="10505" width="10.7109375" style="103" customWidth="1"/>
    <col min="10506" max="10506" width="10.7109375" style="103" bestFit="1" customWidth="1"/>
    <col min="10507" max="10507" width="10.7109375" style="103" customWidth="1"/>
    <col min="10508" max="10508" width="10.7109375" style="103" bestFit="1" customWidth="1"/>
    <col min="10509" max="10752" width="9.140625" style="103"/>
    <col min="10753" max="10753" width="89.85546875" style="103" bestFit="1" customWidth="1"/>
    <col min="10754" max="10760" width="10.7109375" style="103" bestFit="1" customWidth="1"/>
    <col min="10761" max="10761" width="10.7109375" style="103" customWidth="1"/>
    <col min="10762" max="10762" width="10.7109375" style="103" bestFit="1" customWidth="1"/>
    <col min="10763" max="10763" width="10.7109375" style="103" customWidth="1"/>
    <col min="10764" max="10764" width="10.7109375" style="103" bestFit="1" customWidth="1"/>
    <col min="10765" max="11008" width="9.140625" style="103"/>
    <col min="11009" max="11009" width="89.85546875" style="103" bestFit="1" customWidth="1"/>
    <col min="11010" max="11016" width="10.7109375" style="103" bestFit="1" customWidth="1"/>
    <col min="11017" max="11017" width="10.7109375" style="103" customWidth="1"/>
    <col min="11018" max="11018" width="10.7109375" style="103" bestFit="1" customWidth="1"/>
    <col min="11019" max="11019" width="10.7109375" style="103" customWidth="1"/>
    <col min="11020" max="11020" width="10.7109375" style="103" bestFit="1" customWidth="1"/>
    <col min="11021" max="11264" width="9.140625" style="103"/>
    <col min="11265" max="11265" width="89.85546875" style="103" bestFit="1" customWidth="1"/>
    <col min="11266" max="11272" width="10.7109375" style="103" bestFit="1" customWidth="1"/>
    <col min="11273" max="11273" width="10.7109375" style="103" customWidth="1"/>
    <col min="11274" max="11274" width="10.7109375" style="103" bestFit="1" customWidth="1"/>
    <col min="11275" max="11275" width="10.7109375" style="103" customWidth="1"/>
    <col min="11276" max="11276" width="10.7109375" style="103" bestFit="1" customWidth="1"/>
    <col min="11277" max="11520" width="9.140625" style="103"/>
    <col min="11521" max="11521" width="89.85546875" style="103" bestFit="1" customWidth="1"/>
    <col min="11522" max="11528" width="10.7109375" style="103" bestFit="1" customWidth="1"/>
    <col min="11529" max="11529" width="10.7109375" style="103" customWidth="1"/>
    <col min="11530" max="11530" width="10.7109375" style="103" bestFit="1" customWidth="1"/>
    <col min="11531" max="11531" width="10.7109375" style="103" customWidth="1"/>
    <col min="11532" max="11532" width="10.7109375" style="103" bestFit="1" customWidth="1"/>
    <col min="11533" max="11776" width="9.140625" style="103"/>
    <col min="11777" max="11777" width="89.85546875" style="103" bestFit="1" customWidth="1"/>
    <col min="11778" max="11784" width="10.7109375" style="103" bestFit="1" customWidth="1"/>
    <col min="11785" max="11785" width="10.7109375" style="103" customWidth="1"/>
    <col min="11786" max="11786" width="10.7109375" style="103" bestFit="1" customWidth="1"/>
    <col min="11787" max="11787" width="10.7109375" style="103" customWidth="1"/>
    <col min="11788" max="11788" width="10.7109375" style="103" bestFit="1" customWidth="1"/>
    <col min="11789" max="12032" width="9.140625" style="103"/>
    <col min="12033" max="12033" width="89.85546875" style="103" bestFit="1" customWidth="1"/>
    <col min="12034" max="12040" width="10.7109375" style="103" bestFit="1" customWidth="1"/>
    <col min="12041" max="12041" width="10.7109375" style="103" customWidth="1"/>
    <col min="12042" max="12042" width="10.7109375" style="103" bestFit="1" customWidth="1"/>
    <col min="12043" max="12043" width="10.7109375" style="103" customWidth="1"/>
    <col min="12044" max="12044" width="10.7109375" style="103" bestFit="1" customWidth="1"/>
    <col min="12045" max="12288" width="9.140625" style="103"/>
    <col min="12289" max="12289" width="89.85546875" style="103" bestFit="1" customWidth="1"/>
    <col min="12290" max="12296" width="10.7109375" style="103" bestFit="1" customWidth="1"/>
    <col min="12297" max="12297" width="10.7109375" style="103" customWidth="1"/>
    <col min="12298" max="12298" width="10.7109375" style="103" bestFit="1" customWidth="1"/>
    <col min="12299" max="12299" width="10.7109375" style="103" customWidth="1"/>
    <col min="12300" max="12300" width="10.7109375" style="103" bestFit="1" customWidth="1"/>
    <col min="12301" max="12544" width="9.140625" style="103"/>
    <col min="12545" max="12545" width="89.85546875" style="103" bestFit="1" customWidth="1"/>
    <col min="12546" max="12552" width="10.7109375" style="103" bestFit="1" customWidth="1"/>
    <col min="12553" max="12553" width="10.7109375" style="103" customWidth="1"/>
    <col min="12554" max="12554" width="10.7109375" style="103" bestFit="1" customWidth="1"/>
    <col min="12555" max="12555" width="10.7109375" style="103" customWidth="1"/>
    <col min="12556" max="12556" width="10.7109375" style="103" bestFit="1" customWidth="1"/>
    <col min="12557" max="12800" width="9.140625" style="103"/>
    <col min="12801" max="12801" width="89.85546875" style="103" bestFit="1" customWidth="1"/>
    <col min="12802" max="12808" width="10.7109375" style="103" bestFit="1" customWidth="1"/>
    <col min="12809" max="12809" width="10.7109375" style="103" customWidth="1"/>
    <col min="12810" max="12810" width="10.7109375" style="103" bestFit="1" customWidth="1"/>
    <col min="12811" max="12811" width="10.7109375" style="103" customWidth="1"/>
    <col min="12812" max="12812" width="10.7109375" style="103" bestFit="1" customWidth="1"/>
    <col min="12813" max="13056" width="9.140625" style="103"/>
    <col min="13057" max="13057" width="89.85546875" style="103" bestFit="1" customWidth="1"/>
    <col min="13058" max="13064" width="10.7109375" style="103" bestFit="1" customWidth="1"/>
    <col min="13065" max="13065" width="10.7109375" style="103" customWidth="1"/>
    <col min="13066" max="13066" width="10.7109375" style="103" bestFit="1" customWidth="1"/>
    <col min="13067" max="13067" width="10.7109375" style="103" customWidth="1"/>
    <col min="13068" max="13068" width="10.7109375" style="103" bestFit="1" customWidth="1"/>
    <col min="13069" max="13312" width="9.140625" style="103"/>
    <col min="13313" max="13313" width="89.85546875" style="103" bestFit="1" customWidth="1"/>
    <col min="13314" max="13320" width="10.7109375" style="103" bestFit="1" customWidth="1"/>
    <col min="13321" max="13321" width="10.7109375" style="103" customWidth="1"/>
    <col min="13322" max="13322" width="10.7109375" style="103" bestFit="1" customWidth="1"/>
    <col min="13323" max="13323" width="10.7109375" style="103" customWidth="1"/>
    <col min="13324" max="13324" width="10.7109375" style="103" bestFit="1" customWidth="1"/>
    <col min="13325" max="13568" width="9.140625" style="103"/>
    <col min="13569" max="13569" width="89.85546875" style="103" bestFit="1" customWidth="1"/>
    <col min="13570" max="13576" width="10.7109375" style="103" bestFit="1" customWidth="1"/>
    <col min="13577" max="13577" width="10.7109375" style="103" customWidth="1"/>
    <col min="13578" max="13578" width="10.7109375" style="103" bestFit="1" customWidth="1"/>
    <col min="13579" max="13579" width="10.7109375" style="103" customWidth="1"/>
    <col min="13580" max="13580" width="10.7109375" style="103" bestFit="1" customWidth="1"/>
    <col min="13581" max="13824" width="9.140625" style="103"/>
    <col min="13825" max="13825" width="89.85546875" style="103" bestFit="1" customWidth="1"/>
    <col min="13826" max="13832" width="10.7109375" style="103" bestFit="1" customWidth="1"/>
    <col min="13833" max="13833" width="10.7109375" style="103" customWidth="1"/>
    <col min="13834" max="13834" width="10.7109375" style="103" bestFit="1" customWidth="1"/>
    <col min="13835" max="13835" width="10.7109375" style="103" customWidth="1"/>
    <col min="13836" max="13836" width="10.7109375" style="103" bestFit="1" customWidth="1"/>
    <col min="13837" max="14080" width="9.140625" style="103"/>
    <col min="14081" max="14081" width="89.85546875" style="103" bestFit="1" customWidth="1"/>
    <col min="14082" max="14088" width="10.7109375" style="103" bestFit="1" customWidth="1"/>
    <col min="14089" max="14089" width="10.7109375" style="103" customWidth="1"/>
    <col min="14090" max="14090" width="10.7109375" style="103" bestFit="1" customWidth="1"/>
    <col min="14091" max="14091" width="10.7109375" style="103" customWidth="1"/>
    <col min="14092" max="14092" width="10.7109375" style="103" bestFit="1" customWidth="1"/>
    <col min="14093" max="14336" width="9.140625" style="103"/>
    <col min="14337" max="14337" width="89.85546875" style="103" bestFit="1" customWidth="1"/>
    <col min="14338" max="14344" width="10.7109375" style="103" bestFit="1" customWidth="1"/>
    <col min="14345" max="14345" width="10.7109375" style="103" customWidth="1"/>
    <col min="14346" max="14346" width="10.7109375" style="103" bestFit="1" customWidth="1"/>
    <col min="14347" max="14347" width="10.7109375" style="103" customWidth="1"/>
    <col min="14348" max="14348" width="10.7109375" style="103" bestFit="1" customWidth="1"/>
    <col min="14349" max="14592" width="9.140625" style="103"/>
    <col min="14593" max="14593" width="89.85546875" style="103" bestFit="1" customWidth="1"/>
    <col min="14594" max="14600" width="10.7109375" style="103" bestFit="1" customWidth="1"/>
    <col min="14601" max="14601" width="10.7109375" style="103" customWidth="1"/>
    <col min="14602" max="14602" width="10.7109375" style="103" bestFit="1" customWidth="1"/>
    <col min="14603" max="14603" width="10.7109375" style="103" customWidth="1"/>
    <col min="14604" max="14604" width="10.7109375" style="103" bestFit="1" customWidth="1"/>
    <col min="14605" max="14848" width="9.140625" style="103"/>
    <col min="14849" max="14849" width="89.85546875" style="103" bestFit="1" customWidth="1"/>
    <col min="14850" max="14856" width="10.7109375" style="103" bestFit="1" customWidth="1"/>
    <col min="14857" max="14857" width="10.7109375" style="103" customWidth="1"/>
    <col min="14858" max="14858" width="10.7109375" style="103" bestFit="1" customWidth="1"/>
    <col min="14859" max="14859" width="10.7109375" style="103" customWidth="1"/>
    <col min="14860" max="14860" width="10.7109375" style="103" bestFit="1" customWidth="1"/>
    <col min="14861" max="15104" width="9.140625" style="103"/>
    <col min="15105" max="15105" width="89.85546875" style="103" bestFit="1" customWidth="1"/>
    <col min="15106" max="15112" width="10.7109375" style="103" bestFit="1" customWidth="1"/>
    <col min="15113" max="15113" width="10.7109375" style="103" customWidth="1"/>
    <col min="15114" max="15114" width="10.7109375" style="103" bestFit="1" customWidth="1"/>
    <col min="15115" max="15115" width="10.7109375" style="103" customWidth="1"/>
    <col min="15116" max="15116" width="10.7109375" style="103" bestFit="1" customWidth="1"/>
    <col min="15117" max="15360" width="9.140625" style="103"/>
    <col min="15361" max="15361" width="89.85546875" style="103" bestFit="1" customWidth="1"/>
    <col min="15362" max="15368" width="10.7109375" style="103" bestFit="1" customWidth="1"/>
    <col min="15369" max="15369" width="10.7109375" style="103" customWidth="1"/>
    <col min="15370" max="15370" width="10.7109375" style="103" bestFit="1" customWidth="1"/>
    <col min="15371" max="15371" width="10.7109375" style="103" customWidth="1"/>
    <col min="15372" max="15372" width="10.7109375" style="103" bestFit="1" customWidth="1"/>
    <col min="15373" max="15616" width="9.140625" style="103"/>
    <col min="15617" max="15617" width="89.85546875" style="103" bestFit="1" customWidth="1"/>
    <col min="15618" max="15624" width="10.7109375" style="103" bestFit="1" customWidth="1"/>
    <col min="15625" max="15625" width="10.7109375" style="103" customWidth="1"/>
    <col min="15626" max="15626" width="10.7109375" style="103" bestFit="1" customWidth="1"/>
    <col min="15627" max="15627" width="10.7109375" style="103" customWidth="1"/>
    <col min="15628" max="15628" width="10.7109375" style="103" bestFit="1" customWidth="1"/>
    <col min="15629" max="15872" width="9.140625" style="103"/>
    <col min="15873" max="15873" width="89.85546875" style="103" bestFit="1" customWidth="1"/>
    <col min="15874" max="15880" width="10.7109375" style="103" bestFit="1" customWidth="1"/>
    <col min="15881" max="15881" width="10.7109375" style="103" customWidth="1"/>
    <col min="15882" max="15882" width="10.7109375" style="103" bestFit="1" customWidth="1"/>
    <col min="15883" max="15883" width="10.7109375" style="103" customWidth="1"/>
    <col min="15884" max="15884" width="10.7109375" style="103" bestFit="1" customWidth="1"/>
    <col min="15885" max="16128" width="9.140625" style="103"/>
    <col min="16129" max="16129" width="89.85546875" style="103" bestFit="1" customWidth="1"/>
    <col min="16130" max="16136" width="10.7109375" style="103" bestFit="1" customWidth="1"/>
    <col min="16137" max="16137" width="10.7109375" style="103" customWidth="1"/>
    <col min="16138" max="16138" width="10.7109375" style="103" bestFit="1" customWidth="1"/>
    <col min="16139" max="16139" width="10.7109375" style="103" customWidth="1"/>
    <col min="16140" max="16140" width="10.7109375" style="103" bestFit="1" customWidth="1"/>
    <col min="16141" max="16384" width="9.140625" style="103"/>
  </cols>
  <sheetData>
    <row r="1" spans="1:14" ht="30" customHeight="1" x14ac:dyDescent="0.25">
      <c r="A1" s="1020" t="s">
        <v>878</v>
      </c>
      <c r="B1" s="1020"/>
      <c r="C1" s="1020"/>
      <c r="D1" s="1020"/>
      <c r="E1" s="1020"/>
      <c r="F1" s="1020"/>
      <c r="G1" s="1020"/>
      <c r="H1" s="1020"/>
      <c r="I1" s="1020"/>
      <c r="J1" s="1020"/>
      <c r="K1" s="1020"/>
      <c r="L1" s="1020"/>
      <c r="N1" s="863" t="s">
        <v>1124</v>
      </c>
    </row>
    <row r="2" spans="1:14" ht="15" customHeight="1" x14ac:dyDescent="0.25">
      <c r="A2" s="1021" t="s">
        <v>591</v>
      </c>
      <c r="B2" s="1021"/>
      <c r="C2" s="1021"/>
      <c r="D2" s="1021"/>
      <c r="E2" s="1021"/>
      <c r="F2" s="1021"/>
      <c r="G2" s="1021"/>
      <c r="H2" s="1021"/>
      <c r="I2" s="1021"/>
      <c r="J2" s="1021"/>
      <c r="K2" s="1021"/>
      <c r="L2" s="1021"/>
    </row>
    <row r="3" spans="1:14" ht="30" customHeight="1" x14ac:dyDescent="0.25">
      <c r="A3" s="1022" t="s">
        <v>3</v>
      </c>
      <c r="B3" s="1022"/>
      <c r="C3" s="1022"/>
      <c r="D3" s="1022"/>
      <c r="E3" s="1022"/>
      <c r="F3" s="1022"/>
      <c r="G3" s="1022"/>
      <c r="H3" s="1022"/>
      <c r="I3" s="1022"/>
      <c r="J3" s="1022"/>
      <c r="K3" s="1022"/>
      <c r="L3" s="1022"/>
    </row>
    <row r="4" spans="1:14" ht="3.75" customHeight="1" thickBot="1" x14ac:dyDescent="0.3">
      <c r="L4" s="103"/>
    </row>
    <row r="5" spans="1:14" s="105" customFormat="1" ht="30" customHeight="1" thickTop="1" thickBot="1" x14ac:dyDescent="0.3">
      <c r="A5" s="795"/>
      <c r="B5" s="784" t="s">
        <v>448</v>
      </c>
      <c r="C5" s="784" t="s">
        <v>449</v>
      </c>
      <c r="D5" s="784" t="s">
        <v>450</v>
      </c>
      <c r="E5" s="784" t="s">
        <v>451</v>
      </c>
      <c r="F5" s="784" t="s">
        <v>452</v>
      </c>
      <c r="G5" s="784" t="s">
        <v>453</v>
      </c>
      <c r="H5" s="784" t="s">
        <v>454</v>
      </c>
      <c r="I5" s="784" t="s">
        <v>455</v>
      </c>
      <c r="J5" s="784" t="s">
        <v>456</v>
      </c>
      <c r="K5" s="784" t="s">
        <v>457</v>
      </c>
      <c r="L5" s="784" t="s">
        <v>458</v>
      </c>
    </row>
    <row r="6" spans="1:14" ht="15" customHeight="1" thickTop="1" thickBot="1" x14ac:dyDescent="0.3">
      <c r="A6" s="796" t="s">
        <v>593</v>
      </c>
      <c r="B6" s="797">
        <v>6346780.98649</v>
      </c>
      <c r="C6" s="797">
        <v>6742531.6573100006</v>
      </c>
      <c r="D6" s="797">
        <v>7463390.9307899997</v>
      </c>
      <c r="E6" s="797">
        <v>8097442.2818599995</v>
      </c>
      <c r="F6" s="797">
        <v>8600157.797770001</v>
      </c>
      <c r="G6" s="797">
        <v>8634880.4145400003</v>
      </c>
      <c r="H6" s="797">
        <v>8819705.0921800006</v>
      </c>
      <c r="I6" s="797">
        <v>9465708.483860001</v>
      </c>
      <c r="J6" s="797">
        <v>9940948.9231599998</v>
      </c>
      <c r="K6" s="797">
        <v>10431805.55242</v>
      </c>
      <c r="L6" s="797">
        <v>10210799.805909999</v>
      </c>
    </row>
    <row r="7" spans="1:14" s="109" customFormat="1" ht="15" customHeight="1" thickTop="1" x14ac:dyDescent="0.25">
      <c r="A7" s="107" t="s">
        <v>10</v>
      </c>
      <c r="B7" s="108">
        <v>750530.69742999994</v>
      </c>
      <c r="C7" s="108">
        <v>778856.65601000004</v>
      </c>
      <c r="D7" s="108">
        <v>849076.53466</v>
      </c>
      <c r="E7" s="108">
        <v>863346.04076999996</v>
      </c>
      <c r="F7" s="108">
        <v>1085860.4016</v>
      </c>
      <c r="G7" s="108">
        <v>994148.4328200001</v>
      </c>
      <c r="H7" s="108">
        <v>923398.25358999998</v>
      </c>
      <c r="I7" s="108">
        <v>1027842.21364</v>
      </c>
      <c r="J7" s="108">
        <v>1010315.8893500001</v>
      </c>
      <c r="K7" s="108">
        <v>1141031.8021600002</v>
      </c>
      <c r="L7" s="108">
        <v>1346595.9544299997</v>
      </c>
    </row>
    <row r="8" spans="1:14" s="109" customFormat="1" ht="15" customHeight="1" x14ac:dyDescent="0.25">
      <c r="A8" s="107" t="s">
        <v>19</v>
      </c>
      <c r="B8" s="108">
        <v>869450.23566000001</v>
      </c>
      <c r="C8" s="108">
        <v>988389.44837999996</v>
      </c>
      <c r="D8" s="108">
        <v>1048799.8753200001</v>
      </c>
      <c r="E8" s="108">
        <v>968267.01883000007</v>
      </c>
      <c r="F8" s="108">
        <v>802684.07961000002</v>
      </c>
      <c r="G8" s="108">
        <v>616261.01666999992</v>
      </c>
      <c r="H8" s="108">
        <v>572181.70239999995</v>
      </c>
      <c r="I8" s="108">
        <v>724111.34905999992</v>
      </c>
      <c r="J8" s="108">
        <v>645928.62775999994</v>
      </c>
      <c r="K8" s="108">
        <v>618894.13202999998</v>
      </c>
      <c r="L8" s="108">
        <v>648919.7008600001</v>
      </c>
    </row>
    <row r="9" spans="1:14" s="109" customFormat="1" ht="15" customHeight="1" x14ac:dyDescent="0.25">
      <c r="A9" s="107" t="s">
        <v>28</v>
      </c>
      <c r="B9" s="108">
        <v>4453567.6606099997</v>
      </c>
      <c r="C9" s="108">
        <v>4697583.0869899997</v>
      </c>
      <c r="D9" s="108">
        <v>5280072.1117099999</v>
      </c>
      <c r="E9" s="108">
        <v>5801649.3040899998</v>
      </c>
      <c r="F9" s="108">
        <v>6218344.7975600008</v>
      </c>
      <c r="G9" s="108">
        <v>6411317.9907099996</v>
      </c>
      <c r="H9" s="108">
        <v>6608542.7707799999</v>
      </c>
      <c r="I9" s="108">
        <v>6995371.3027799996</v>
      </c>
      <c r="J9" s="108">
        <v>7402765.1412500003</v>
      </c>
      <c r="K9" s="108">
        <v>7792437.3786499994</v>
      </c>
      <c r="L9" s="108">
        <v>7354221.2983799996</v>
      </c>
    </row>
    <row r="10" spans="1:14" s="109" customFormat="1" ht="15" customHeight="1" x14ac:dyDescent="0.25">
      <c r="A10" s="110" t="s">
        <v>594</v>
      </c>
      <c r="B10" s="108">
        <v>4589945.4798400002</v>
      </c>
      <c r="C10" s="108">
        <v>4839511.4438500004</v>
      </c>
      <c r="D10" s="108">
        <v>5439687.8013999993</v>
      </c>
      <c r="E10" s="108">
        <v>5971091.7822399996</v>
      </c>
      <c r="F10" s="108">
        <v>6382419.5136899995</v>
      </c>
      <c r="G10" s="108">
        <v>6584271.8021400003</v>
      </c>
      <c r="H10" s="108">
        <v>6351438.1310299998</v>
      </c>
      <c r="I10" s="108">
        <v>6531950.9309799997</v>
      </c>
      <c r="J10" s="108">
        <v>6921310.0936000003</v>
      </c>
      <c r="K10" s="108">
        <v>7358164.6468900004</v>
      </c>
      <c r="L10" s="108">
        <v>6973863.7576300008</v>
      </c>
    </row>
    <row r="11" spans="1:14" s="109" customFormat="1" ht="15" customHeight="1" x14ac:dyDescent="0.25">
      <c r="A11" s="110" t="s">
        <v>595</v>
      </c>
      <c r="B11" s="108">
        <v>4484628.2372500002</v>
      </c>
      <c r="C11" s="108">
        <v>4719942.1965699997</v>
      </c>
      <c r="D11" s="108">
        <v>5273702.9245299995</v>
      </c>
      <c r="E11" s="108">
        <v>5773500.9840600006</v>
      </c>
      <c r="F11" s="108">
        <v>6132043.5630000001</v>
      </c>
      <c r="G11" s="108">
        <v>6295073.0187400002</v>
      </c>
      <c r="H11" s="108">
        <v>6008049.9428500002</v>
      </c>
      <c r="I11" s="108">
        <v>4618358.3792599998</v>
      </c>
      <c r="J11" s="108">
        <v>4909999.5833799997</v>
      </c>
      <c r="K11" s="108">
        <v>5409551.3865299998</v>
      </c>
      <c r="L11" s="108">
        <v>5155222.1890400015</v>
      </c>
    </row>
    <row r="12" spans="1:14" s="109" customFormat="1" ht="15" customHeight="1" x14ac:dyDescent="0.25">
      <c r="A12" s="110" t="s">
        <v>596</v>
      </c>
      <c r="B12" s="108">
        <v>105317.24259000001</v>
      </c>
      <c r="C12" s="108">
        <v>119569.24728</v>
      </c>
      <c r="D12" s="108">
        <v>165984.87687000001</v>
      </c>
      <c r="E12" s="108">
        <v>197590.79818000001</v>
      </c>
      <c r="F12" s="108">
        <v>250375.95069</v>
      </c>
      <c r="G12" s="108">
        <v>289198.78339999996</v>
      </c>
      <c r="H12" s="108">
        <v>343388.18818</v>
      </c>
      <c r="I12" s="108">
        <v>1913592.5517200001</v>
      </c>
      <c r="J12" s="108">
        <v>2011310.5102200001</v>
      </c>
      <c r="K12" s="108">
        <v>1948613.26036</v>
      </c>
      <c r="L12" s="108">
        <v>1818641.5685900005</v>
      </c>
    </row>
    <row r="13" spans="1:14" s="109" customFormat="1" ht="15" customHeight="1" x14ac:dyDescent="0.25">
      <c r="A13" s="110" t="s">
        <v>597</v>
      </c>
      <c r="B13" s="108">
        <v>28520.864960000003</v>
      </c>
      <c r="C13" s="108">
        <v>25788.206249999999</v>
      </c>
      <c r="D13" s="108">
        <v>38478.044320000001</v>
      </c>
      <c r="E13" s="108">
        <v>49061.826869999997</v>
      </c>
      <c r="F13" s="108">
        <v>58189.964599999999</v>
      </c>
      <c r="G13" s="108">
        <v>64683.643299999996</v>
      </c>
      <c r="H13" s="108">
        <v>21124.274649999999</v>
      </c>
      <c r="I13" s="108">
        <v>32410.119730000002</v>
      </c>
      <c r="J13" s="108">
        <v>61807.300609999998</v>
      </c>
      <c r="K13" s="108">
        <v>66686.429810000001</v>
      </c>
      <c r="L13" s="108">
        <v>75774.362470000022</v>
      </c>
    </row>
    <row r="14" spans="1:14" s="109" customFormat="1" ht="15" customHeight="1" x14ac:dyDescent="0.25">
      <c r="A14" s="110" t="s">
        <v>598</v>
      </c>
      <c r="B14" s="108">
        <v>24186.194230000001</v>
      </c>
      <c r="C14" s="108">
        <v>22100.38782</v>
      </c>
      <c r="D14" s="108">
        <v>28902.98647</v>
      </c>
      <c r="E14" s="108">
        <v>35671.100610000001</v>
      </c>
      <c r="F14" s="108">
        <v>42710.330179999997</v>
      </c>
      <c r="G14" s="108">
        <v>49039.407090000001</v>
      </c>
      <c r="H14" s="108">
        <v>15469.651760000001</v>
      </c>
      <c r="I14" s="108">
        <v>17278.79349</v>
      </c>
      <c r="J14" s="108">
        <v>26085.65278</v>
      </c>
      <c r="K14" s="108">
        <v>28268.005069999999</v>
      </c>
      <c r="L14" s="108">
        <v>33950.205559999995</v>
      </c>
    </row>
    <row r="15" spans="1:14" s="109" customFormat="1" ht="15" customHeight="1" x14ac:dyDescent="0.25">
      <c r="A15" s="110" t="s">
        <v>599</v>
      </c>
      <c r="B15" s="108">
        <v>4334.6707300000007</v>
      </c>
      <c r="C15" s="108">
        <v>3687.8184300000003</v>
      </c>
      <c r="D15" s="108">
        <v>9575.0578499999992</v>
      </c>
      <c r="E15" s="108">
        <v>13390.726259999999</v>
      </c>
      <c r="F15" s="108">
        <v>15479.63442</v>
      </c>
      <c r="G15" s="108">
        <v>15644.236210000001</v>
      </c>
      <c r="H15" s="108">
        <v>5654.6228899999996</v>
      </c>
      <c r="I15" s="108">
        <v>15131.32624</v>
      </c>
      <c r="J15" s="108">
        <v>35721.647830000002</v>
      </c>
      <c r="K15" s="108">
        <v>38418.424740000002</v>
      </c>
      <c r="L15" s="108">
        <v>41824.156909999998</v>
      </c>
    </row>
    <row r="16" spans="1:14" s="109" customFormat="1" ht="15" customHeight="1" x14ac:dyDescent="0.25">
      <c r="A16" s="110" t="s">
        <v>600</v>
      </c>
      <c r="B16" s="108">
        <v>57004.357790000002</v>
      </c>
      <c r="C16" s="108">
        <v>67303.963199999998</v>
      </c>
      <c r="D16" s="108">
        <v>82506.288610000003</v>
      </c>
      <c r="E16" s="108">
        <v>102422.6743</v>
      </c>
      <c r="F16" s="108">
        <v>119352.26256</v>
      </c>
      <c r="G16" s="108">
        <v>160835.57756000001</v>
      </c>
      <c r="H16" s="108">
        <v>156915.12161999999</v>
      </c>
      <c r="I16" s="108">
        <v>133323.87591</v>
      </c>
      <c r="J16" s="108">
        <v>156064.73616</v>
      </c>
      <c r="K16" s="108">
        <v>209455.56498</v>
      </c>
      <c r="L16" s="108">
        <v>224373.72392999998</v>
      </c>
    </row>
    <row r="17" spans="1:12" s="109" customFormat="1" ht="15" customHeight="1" x14ac:dyDescent="0.25">
      <c r="A17" s="110" t="s">
        <v>601</v>
      </c>
      <c r="B17" s="108">
        <v>48108.372900000002</v>
      </c>
      <c r="C17" s="108">
        <v>53984.914270000001</v>
      </c>
      <c r="D17" s="108">
        <v>69363.83851999999</v>
      </c>
      <c r="E17" s="108">
        <v>80913.611739999993</v>
      </c>
      <c r="F17" s="108">
        <v>85742.610509999999</v>
      </c>
      <c r="G17" s="108">
        <v>114268.38924999999</v>
      </c>
      <c r="H17" s="108">
        <v>117366.27035999999</v>
      </c>
      <c r="I17" s="108">
        <v>100155.24487000001</v>
      </c>
      <c r="J17" s="108">
        <v>98554.576979999998</v>
      </c>
      <c r="K17" s="108">
        <v>119663.80707</v>
      </c>
      <c r="L17" s="108">
        <v>122705.34408000004</v>
      </c>
    </row>
    <row r="18" spans="1:12" s="109" customFormat="1" ht="15" customHeight="1" x14ac:dyDescent="0.25">
      <c r="A18" s="110" t="s">
        <v>602</v>
      </c>
      <c r="B18" s="108">
        <v>8895.9848899999997</v>
      </c>
      <c r="C18" s="108">
        <v>13319.048929999999</v>
      </c>
      <c r="D18" s="108">
        <v>13142.45009</v>
      </c>
      <c r="E18" s="108">
        <v>21509.062559999998</v>
      </c>
      <c r="F18" s="108">
        <v>33609.652049999997</v>
      </c>
      <c r="G18" s="108">
        <v>46567.188310000005</v>
      </c>
      <c r="H18" s="108">
        <v>39548.851259999996</v>
      </c>
      <c r="I18" s="108">
        <v>33168.63104</v>
      </c>
      <c r="J18" s="108">
        <v>57510.159180000002</v>
      </c>
      <c r="K18" s="108">
        <v>89791.75791</v>
      </c>
      <c r="L18" s="108">
        <v>101668.37985000003</v>
      </c>
    </row>
    <row r="19" spans="1:12" s="109" customFormat="1" ht="15" customHeight="1" x14ac:dyDescent="0.25">
      <c r="A19" s="110" t="s">
        <v>38</v>
      </c>
      <c r="B19" s="108">
        <v>39182.464650000002</v>
      </c>
      <c r="C19" s="108">
        <v>41313.004780000003</v>
      </c>
      <c r="D19" s="108">
        <v>50557.009180000001</v>
      </c>
      <c r="E19" s="108">
        <v>57133.997229999994</v>
      </c>
      <c r="F19" s="108">
        <v>62895.826670000002</v>
      </c>
      <c r="G19" s="108">
        <v>67141.631569999998</v>
      </c>
      <c r="H19" s="108">
        <v>578569.43801000004</v>
      </c>
      <c r="I19" s="108">
        <v>802623.20799999998</v>
      </c>
      <c r="J19" s="108">
        <v>780570.03</v>
      </c>
      <c r="K19" s="108">
        <v>740130.09838999994</v>
      </c>
      <c r="L19" s="108">
        <v>654219.56218000001</v>
      </c>
    </row>
    <row r="20" spans="1:12" s="109" customFormat="1" ht="15" customHeight="1" x14ac:dyDescent="0.25">
      <c r="A20" s="110" t="s">
        <v>603</v>
      </c>
      <c r="B20" s="108">
        <v>-261085.50662999999</v>
      </c>
      <c r="C20" s="108">
        <v>-276333.53108999995</v>
      </c>
      <c r="D20" s="108">
        <v>-331157.0318</v>
      </c>
      <c r="E20" s="108">
        <v>-378060.97655000002</v>
      </c>
      <c r="F20" s="108">
        <v>-404512.76996000001</v>
      </c>
      <c r="G20" s="108">
        <v>-465614.66386000003</v>
      </c>
      <c r="H20" s="108">
        <v>-499504.19452999998</v>
      </c>
      <c r="I20" s="108">
        <v>-504936.83184</v>
      </c>
      <c r="J20" s="108">
        <v>-516987.01912000001</v>
      </c>
      <c r="K20" s="108">
        <v>-581999.36141999997</v>
      </c>
      <c r="L20" s="108">
        <v>-574010.10782999988</v>
      </c>
    </row>
    <row r="21" spans="1:12" s="109" customFormat="1" ht="15" customHeight="1" x14ac:dyDescent="0.25">
      <c r="A21" s="107" t="s">
        <v>68</v>
      </c>
      <c r="B21" s="108">
        <v>30860.168089999999</v>
      </c>
      <c r="C21" s="108">
        <v>32951.839789999998</v>
      </c>
      <c r="D21" s="108">
        <v>48327.026310000001</v>
      </c>
      <c r="E21" s="108">
        <v>43401.871180000002</v>
      </c>
      <c r="F21" s="108">
        <v>44714.962090000001</v>
      </c>
      <c r="G21" s="108">
        <v>53735.872719999999</v>
      </c>
      <c r="H21" s="108">
        <v>81259.851750000002</v>
      </c>
      <c r="I21" s="108">
        <v>78260.084989999988</v>
      </c>
      <c r="J21" s="108">
        <v>80614.715590000007</v>
      </c>
      <c r="K21" s="108">
        <v>85620.934999999998</v>
      </c>
      <c r="L21" s="108">
        <v>78223.56425000001</v>
      </c>
    </row>
    <row r="22" spans="1:12" s="109" customFormat="1" ht="15" customHeight="1" x14ac:dyDescent="0.25">
      <c r="A22" s="107" t="s">
        <v>74</v>
      </c>
      <c r="B22" s="108">
        <v>1050.26828</v>
      </c>
      <c r="C22" s="108">
        <v>456.70222999999999</v>
      </c>
      <c r="D22" s="108">
        <v>2465.6646900000001</v>
      </c>
      <c r="E22" s="108">
        <v>3333.7183300000002</v>
      </c>
      <c r="F22" s="108">
        <v>6846.8100899999999</v>
      </c>
      <c r="G22" s="108">
        <v>8918.9692599999998</v>
      </c>
      <c r="H22" s="108">
        <v>9044.178890000001</v>
      </c>
      <c r="I22" s="108">
        <v>7792.3845899999997</v>
      </c>
      <c r="J22" s="108">
        <v>9299.24107</v>
      </c>
      <c r="K22" s="108">
        <v>11879.554179999999</v>
      </c>
      <c r="L22" s="108">
        <v>11970.032520000002</v>
      </c>
    </row>
    <row r="23" spans="1:12" s="109" customFormat="1" ht="15" customHeight="1" x14ac:dyDescent="0.25">
      <c r="A23" s="107" t="s">
        <v>604</v>
      </c>
      <c r="B23" s="108">
        <v>26891.61289</v>
      </c>
      <c r="C23" s="108">
        <v>21058.730379999997</v>
      </c>
      <c r="D23" s="108">
        <v>24778.40912</v>
      </c>
      <c r="E23" s="108">
        <v>196379.05617</v>
      </c>
      <c r="F23" s="108">
        <v>218531.77412000002</v>
      </c>
      <c r="G23" s="108">
        <v>329946.79598</v>
      </c>
      <c r="H23" s="108">
        <v>411312.77299000003</v>
      </c>
      <c r="I23" s="108">
        <v>420657.94524999999</v>
      </c>
      <c r="J23" s="108">
        <v>574241.37544000009</v>
      </c>
      <c r="K23" s="108">
        <v>546899.34062999999</v>
      </c>
      <c r="L23" s="108">
        <v>539139.56008000008</v>
      </c>
    </row>
    <row r="24" spans="1:12" s="109" customFormat="1" ht="15" customHeight="1" x14ac:dyDescent="0.25">
      <c r="A24" s="107" t="s">
        <v>84</v>
      </c>
      <c r="B24" s="108">
        <v>180667.23075999998</v>
      </c>
      <c r="C24" s="108">
        <v>177689.79877000002</v>
      </c>
      <c r="D24" s="108">
        <v>189126.60128999999</v>
      </c>
      <c r="E24" s="108">
        <v>200098.06341</v>
      </c>
      <c r="F24" s="108">
        <v>201846.01078000001</v>
      </c>
      <c r="G24" s="108">
        <v>201058.03750000001</v>
      </c>
      <c r="H24" s="108">
        <v>193542.37025000001</v>
      </c>
      <c r="I24" s="108">
        <v>191368.78878</v>
      </c>
      <c r="J24" s="108">
        <v>192622.71549999999</v>
      </c>
      <c r="K24" s="108">
        <v>201275.41091000001</v>
      </c>
      <c r="L24" s="108">
        <v>195711.06183999995</v>
      </c>
    </row>
    <row r="25" spans="1:12" s="109" customFormat="1" ht="15" customHeight="1" x14ac:dyDescent="0.25">
      <c r="A25" s="107" t="s">
        <v>605</v>
      </c>
      <c r="B25" s="108">
        <v>33763.11277</v>
      </c>
      <c r="C25" s="108">
        <v>45545.394759999996</v>
      </c>
      <c r="D25" s="108">
        <v>20744.707690000003</v>
      </c>
      <c r="E25" s="108">
        <v>20967.209079999997</v>
      </c>
      <c r="F25" s="108">
        <v>21328.961920000002</v>
      </c>
      <c r="G25" s="108">
        <v>19493.298879999998</v>
      </c>
      <c r="H25" s="108">
        <v>20423.19153</v>
      </c>
      <c r="I25" s="108">
        <v>20304.414769999999</v>
      </c>
      <c r="J25" s="108">
        <v>25161.217199999999</v>
      </c>
      <c r="K25" s="108">
        <v>33766.99886</v>
      </c>
      <c r="L25" s="108">
        <v>36018.633549999999</v>
      </c>
    </row>
    <row r="26" spans="1:12" s="111" customFormat="1" ht="15" customHeight="1" thickBot="1" x14ac:dyDescent="0.3">
      <c r="A26" s="107" t="s">
        <v>100</v>
      </c>
      <c r="B26" s="108">
        <v>0</v>
      </c>
      <c r="C26" s="108">
        <v>0</v>
      </c>
      <c r="D26" s="108">
        <v>0</v>
      </c>
      <c r="E26" s="108">
        <v>0</v>
      </c>
      <c r="F26" s="108">
        <v>0</v>
      </c>
      <c r="G26" s="108">
        <v>0</v>
      </c>
      <c r="H26" s="108">
        <v>0</v>
      </c>
      <c r="I26" s="108">
        <v>0</v>
      </c>
      <c r="J26" s="108">
        <v>0</v>
      </c>
      <c r="K26" s="108">
        <v>0</v>
      </c>
      <c r="L26" s="108">
        <v>0</v>
      </c>
    </row>
    <row r="27" spans="1:12" ht="15" customHeight="1" thickTop="1" thickBot="1" x14ac:dyDescent="0.3">
      <c r="A27" s="796" t="s">
        <v>606</v>
      </c>
      <c r="B27" s="797">
        <v>5528361.2653100006</v>
      </c>
      <c r="C27" s="797">
        <v>5882492.1751999995</v>
      </c>
      <c r="D27" s="797">
        <v>6507362.8375699995</v>
      </c>
      <c r="E27" s="797">
        <v>7056459.9472399997</v>
      </c>
      <c r="F27" s="797">
        <v>7507910.4816899998</v>
      </c>
      <c r="G27" s="797">
        <v>7492852.3054200001</v>
      </c>
      <c r="H27" s="797">
        <v>7611010.91395</v>
      </c>
      <c r="I27" s="797">
        <v>8179804.9918800006</v>
      </c>
      <c r="J27" s="797">
        <v>8610900.6187600009</v>
      </c>
      <c r="K27" s="797">
        <v>8998721.6299599987</v>
      </c>
      <c r="L27" s="797">
        <v>8771374.8177299984</v>
      </c>
    </row>
    <row r="28" spans="1:12" s="109" customFormat="1" ht="15" customHeight="1" thickTop="1" x14ac:dyDescent="0.25">
      <c r="A28" s="107" t="s">
        <v>607</v>
      </c>
      <c r="B28" s="108">
        <v>4883380.5992900003</v>
      </c>
      <c r="C28" s="108">
        <v>5224672.61723</v>
      </c>
      <c r="D28" s="108">
        <v>5759462.8663800005</v>
      </c>
      <c r="E28" s="108">
        <v>6163559.0259999996</v>
      </c>
      <c r="F28" s="108">
        <v>6454191.63112</v>
      </c>
      <c r="G28" s="108">
        <v>6289660.2405099999</v>
      </c>
      <c r="H28" s="108">
        <v>6254373.60207</v>
      </c>
      <c r="I28" s="108">
        <v>6757382.0621800004</v>
      </c>
      <c r="J28" s="108">
        <v>7266363.7180900006</v>
      </c>
      <c r="K28" s="108">
        <v>7491413.2098599998</v>
      </c>
      <c r="L28" s="108">
        <v>7449385.0301100053</v>
      </c>
    </row>
    <row r="29" spans="1:12" s="109" customFormat="1" ht="15" customHeight="1" x14ac:dyDescent="0.25">
      <c r="A29" s="110" t="s">
        <v>608</v>
      </c>
      <c r="B29" s="108">
        <v>2646.9847</v>
      </c>
      <c r="C29" s="108">
        <v>4247.7262899999996</v>
      </c>
      <c r="D29" s="108">
        <v>9448.6178099999997</v>
      </c>
      <c r="E29" s="108">
        <v>5238.9225700000006</v>
      </c>
      <c r="F29" s="108">
        <v>5449.0407699999996</v>
      </c>
      <c r="G29" s="108">
        <v>6545.0367800000004</v>
      </c>
      <c r="H29" s="108">
        <v>8434.1232100000016</v>
      </c>
      <c r="I29" s="108">
        <v>4231.4000599999999</v>
      </c>
      <c r="J29" s="108">
        <v>5115.4408099999991</v>
      </c>
      <c r="K29" s="108">
        <v>7282.53586</v>
      </c>
      <c r="L29" s="108">
        <v>4797.9494300000015</v>
      </c>
    </row>
    <row r="30" spans="1:12" s="109" customFormat="1" ht="15" customHeight="1" x14ac:dyDescent="0.25">
      <c r="A30" s="110" t="s">
        <v>609</v>
      </c>
      <c r="B30" s="108">
        <v>2000669.5300999999</v>
      </c>
      <c r="C30" s="108">
        <v>2033489.1775</v>
      </c>
      <c r="D30" s="108">
        <v>2042260.4625799998</v>
      </c>
      <c r="E30" s="108">
        <v>2203581.90472</v>
      </c>
      <c r="F30" s="108">
        <v>2313745.6927199997</v>
      </c>
      <c r="G30" s="108">
        <v>2174227.1072900002</v>
      </c>
      <c r="H30" s="108">
        <v>2084205.28599</v>
      </c>
      <c r="I30" s="108">
        <v>2225780.9408800001</v>
      </c>
      <c r="J30" s="108">
        <v>2213470.0038100001</v>
      </c>
      <c r="K30" s="108">
        <v>2287213.1664200001</v>
      </c>
      <c r="L30" s="108">
        <v>2362977.9775999994</v>
      </c>
    </row>
    <row r="31" spans="1:12" s="109" customFormat="1" ht="15" customHeight="1" x14ac:dyDescent="0.25">
      <c r="A31" s="110" t="s">
        <v>610</v>
      </c>
      <c r="B31" s="108">
        <v>2298563.4105000002</v>
      </c>
      <c r="C31" s="108">
        <v>2367328.89904</v>
      </c>
      <c r="D31" s="108">
        <v>2673235.09418</v>
      </c>
      <c r="E31" s="108">
        <v>2952762.4016199997</v>
      </c>
      <c r="F31" s="108">
        <v>3206802.6031799996</v>
      </c>
      <c r="G31" s="108">
        <v>3250495.8386300001</v>
      </c>
      <c r="H31" s="108">
        <v>3330377.2463099998</v>
      </c>
      <c r="I31" s="108">
        <v>3630534.9464400001</v>
      </c>
      <c r="J31" s="108">
        <v>3999024.8884000001</v>
      </c>
      <c r="K31" s="108">
        <v>4210494.5255800001</v>
      </c>
      <c r="L31" s="108">
        <v>4093360.5328600002</v>
      </c>
    </row>
    <row r="32" spans="1:12" s="109" customFormat="1" ht="15" customHeight="1" x14ac:dyDescent="0.25">
      <c r="A32" s="110" t="s">
        <v>611</v>
      </c>
      <c r="B32" s="108">
        <v>177149.40874000001</v>
      </c>
      <c r="C32" s="108">
        <v>178282.16821</v>
      </c>
      <c r="D32" s="108">
        <v>246087.24721999999</v>
      </c>
      <c r="E32" s="108">
        <v>249594.43935</v>
      </c>
      <c r="F32" s="108">
        <v>241891.65102000002</v>
      </c>
      <c r="G32" s="108">
        <v>241414.73177000001</v>
      </c>
      <c r="H32" s="108">
        <v>223957.72047999999</v>
      </c>
      <c r="I32" s="108">
        <v>277311.11907999997</v>
      </c>
      <c r="J32" s="108">
        <v>265174.11255999998</v>
      </c>
      <c r="K32" s="108">
        <v>275816.60843999998</v>
      </c>
      <c r="L32" s="108">
        <v>304073.08811000001</v>
      </c>
    </row>
    <row r="33" spans="1:12" s="109" customFormat="1" ht="15" customHeight="1" x14ac:dyDescent="0.25">
      <c r="A33" s="110" t="s">
        <v>612</v>
      </c>
      <c r="B33" s="108">
        <v>343317.95686999999</v>
      </c>
      <c r="C33" s="108">
        <v>572398.31961000001</v>
      </c>
      <c r="D33" s="108">
        <v>705442.62714</v>
      </c>
      <c r="E33" s="108">
        <v>657157.83044000005</v>
      </c>
      <c r="F33" s="108">
        <v>583922.11165999994</v>
      </c>
      <c r="G33" s="108">
        <v>523896.18082999997</v>
      </c>
      <c r="H33" s="108">
        <v>512059.32198000001</v>
      </c>
      <c r="I33" s="108">
        <v>515371.50229000003</v>
      </c>
      <c r="J33" s="108">
        <v>661587.50025000004</v>
      </c>
      <c r="K33" s="108">
        <v>579477.19651000004</v>
      </c>
      <c r="L33" s="108">
        <v>554062.76217000012</v>
      </c>
    </row>
    <row r="34" spans="1:12" s="109" customFormat="1" ht="15" customHeight="1" x14ac:dyDescent="0.25">
      <c r="A34" s="110" t="s">
        <v>613</v>
      </c>
      <c r="B34" s="108">
        <v>61033.308380000002</v>
      </c>
      <c r="C34" s="108">
        <v>68926.326579999994</v>
      </c>
      <c r="D34" s="108">
        <v>82988.817450000002</v>
      </c>
      <c r="E34" s="108">
        <v>95223.527300000002</v>
      </c>
      <c r="F34" s="108">
        <v>102380.53177</v>
      </c>
      <c r="G34" s="108">
        <v>93081.345209999999</v>
      </c>
      <c r="H34" s="108">
        <v>95339.9041</v>
      </c>
      <c r="I34" s="108">
        <v>104152.15343000001</v>
      </c>
      <c r="J34" s="108">
        <v>121991.77226000001</v>
      </c>
      <c r="K34" s="108">
        <v>131129.17705</v>
      </c>
      <c r="L34" s="108">
        <v>130112.71994000002</v>
      </c>
    </row>
    <row r="35" spans="1:12" s="109" customFormat="1" ht="15" customHeight="1" x14ac:dyDescent="0.25">
      <c r="A35" s="107" t="s">
        <v>614</v>
      </c>
      <c r="B35" s="108">
        <v>136.08073000000002</v>
      </c>
      <c r="C35" s="108">
        <v>129.12429</v>
      </c>
      <c r="D35" s="108">
        <v>425.98725000000002</v>
      </c>
      <c r="E35" s="108">
        <v>248.84399999999999</v>
      </c>
      <c r="F35" s="108">
        <v>754.34410000000003</v>
      </c>
      <c r="G35" s="108">
        <v>776.28143</v>
      </c>
      <c r="H35" s="108">
        <v>688.73364000000004</v>
      </c>
      <c r="I35" s="108">
        <v>539.25990999999999</v>
      </c>
      <c r="J35" s="108">
        <v>225.48948000000001</v>
      </c>
      <c r="K35" s="108">
        <v>364.79498999999998</v>
      </c>
      <c r="L35" s="108">
        <v>366.49992000000003</v>
      </c>
    </row>
    <row r="36" spans="1:12" s="109" customFormat="1" ht="15" customHeight="1" x14ac:dyDescent="0.25">
      <c r="A36" s="107" t="s">
        <v>615</v>
      </c>
      <c r="B36" s="108">
        <v>352017.38552999997</v>
      </c>
      <c r="C36" s="108">
        <v>371357.30971</v>
      </c>
      <c r="D36" s="108">
        <v>389243.85083999997</v>
      </c>
      <c r="E36" s="108">
        <v>506007.52360000001</v>
      </c>
      <c r="F36" s="108">
        <v>569328.40872000006</v>
      </c>
      <c r="G36" s="108">
        <v>622842.92712000001</v>
      </c>
      <c r="H36" s="108">
        <v>724545.49872000003</v>
      </c>
      <c r="I36" s="108">
        <v>759436.98622000008</v>
      </c>
      <c r="J36" s="108">
        <v>785007.88447000005</v>
      </c>
      <c r="K36" s="108">
        <v>824336.49857000005</v>
      </c>
      <c r="L36" s="108">
        <v>758552.86697000009</v>
      </c>
    </row>
    <row r="37" spans="1:12" s="109" customFormat="1" ht="15" customHeight="1" x14ac:dyDescent="0.25">
      <c r="A37" s="107" t="s">
        <v>616</v>
      </c>
      <c r="B37" s="108">
        <v>172857.29358000003</v>
      </c>
      <c r="C37" s="108">
        <v>166007.93231999999</v>
      </c>
      <c r="D37" s="108">
        <v>190998.27522000001</v>
      </c>
      <c r="E37" s="108">
        <v>194108.70028999998</v>
      </c>
      <c r="F37" s="108">
        <v>297065.84743999998</v>
      </c>
      <c r="G37" s="108">
        <v>311735.26517999999</v>
      </c>
      <c r="H37" s="108">
        <v>345555.76274000003</v>
      </c>
      <c r="I37" s="108">
        <v>315174.25472000003</v>
      </c>
      <c r="J37" s="108">
        <v>290399.76597000001</v>
      </c>
      <c r="K37" s="108">
        <v>295371.66389999999</v>
      </c>
      <c r="L37" s="108">
        <v>279537.98110999999</v>
      </c>
    </row>
    <row r="38" spans="1:12" s="109" customFormat="1" ht="15" customHeight="1" x14ac:dyDescent="0.25">
      <c r="A38" s="107" t="s">
        <v>145</v>
      </c>
      <c r="B38" s="108">
        <v>118801.62046999999</v>
      </c>
      <c r="C38" s="108">
        <v>119156.90594</v>
      </c>
      <c r="D38" s="108">
        <v>128161.89262</v>
      </c>
      <c r="E38" s="108">
        <v>146658.45231999998</v>
      </c>
      <c r="F38" s="108">
        <v>155902.65747000001</v>
      </c>
      <c r="G38" s="108">
        <v>173502.34091999999</v>
      </c>
      <c r="H38" s="108">
        <v>190602.41011000003</v>
      </c>
      <c r="I38" s="108">
        <v>204622.02218</v>
      </c>
      <c r="J38" s="108">
        <v>213011.78479000001</v>
      </c>
      <c r="K38" s="108">
        <v>213609.70974000002</v>
      </c>
      <c r="L38" s="108">
        <v>209176.29861</v>
      </c>
    </row>
    <row r="39" spans="1:12" s="109" customFormat="1" ht="15" customHeight="1" x14ac:dyDescent="0.25">
      <c r="A39" s="107" t="s">
        <v>152</v>
      </c>
      <c r="B39" s="108">
        <v>0</v>
      </c>
      <c r="C39" s="108">
        <v>0</v>
      </c>
      <c r="D39" s="108">
        <v>37382.519420000004</v>
      </c>
      <c r="E39" s="108">
        <v>43867.250509999998</v>
      </c>
      <c r="F39" s="108">
        <v>28007.488890000001</v>
      </c>
      <c r="G39" s="108">
        <v>86561.83167</v>
      </c>
      <c r="H39" s="108">
        <v>88543.125</v>
      </c>
      <c r="I39" s="108">
        <v>136648.69555999999</v>
      </c>
      <c r="J39" s="108">
        <v>50598.260070000004</v>
      </c>
      <c r="K39" s="108">
        <v>153623.89658999999</v>
      </c>
      <c r="L39" s="108">
        <v>62559.845789999999</v>
      </c>
    </row>
    <row r="40" spans="1:12" s="109" customFormat="1" ht="15" customHeight="1" x14ac:dyDescent="0.25">
      <c r="A40" s="107" t="s">
        <v>617</v>
      </c>
      <c r="B40" s="108">
        <v>1168.2857099999999</v>
      </c>
      <c r="C40" s="108">
        <v>1168.2857099999999</v>
      </c>
      <c r="D40" s="108">
        <v>1687.4458400000001</v>
      </c>
      <c r="E40" s="108">
        <v>2010.1505199999999</v>
      </c>
      <c r="F40" s="108">
        <v>1751.98676</v>
      </c>
      <c r="G40" s="108">
        <v>1687.4458400000001</v>
      </c>
      <c r="H40" s="108">
        <v>1573.5303899999999</v>
      </c>
      <c r="I40" s="108">
        <v>1788.5173799999998</v>
      </c>
      <c r="J40" s="108">
        <v>1788.5173799999998</v>
      </c>
      <c r="K40" s="108">
        <v>2220.4298399999998</v>
      </c>
      <c r="L40" s="108">
        <v>2220.4298399999998</v>
      </c>
    </row>
    <row r="41" spans="1:12" s="111" customFormat="1" ht="15" customHeight="1" thickBot="1" x14ac:dyDescent="0.3">
      <c r="A41" s="107" t="s">
        <v>126</v>
      </c>
      <c r="B41" s="108">
        <v>0</v>
      </c>
      <c r="C41" s="108">
        <v>0</v>
      </c>
      <c r="D41" s="108">
        <v>0</v>
      </c>
      <c r="E41" s="108">
        <v>0</v>
      </c>
      <c r="F41" s="108">
        <v>908.11718999999994</v>
      </c>
      <c r="G41" s="108">
        <v>6085.9727499999999</v>
      </c>
      <c r="H41" s="108">
        <v>5128.2512800000004</v>
      </c>
      <c r="I41" s="108">
        <v>4213.1937300000009</v>
      </c>
      <c r="J41" s="108">
        <v>3505.1985099999997</v>
      </c>
      <c r="K41" s="108">
        <v>17781.426469999999</v>
      </c>
      <c r="L41" s="108">
        <v>9575.8653799999975</v>
      </c>
    </row>
    <row r="42" spans="1:12" ht="15" customHeight="1" thickTop="1" thickBot="1" x14ac:dyDescent="0.3">
      <c r="A42" s="796" t="s">
        <v>618</v>
      </c>
      <c r="B42" s="797">
        <v>818419.72236999997</v>
      </c>
      <c r="C42" s="797">
        <v>860039.48338999995</v>
      </c>
      <c r="D42" s="797">
        <v>956028.09341999993</v>
      </c>
      <c r="E42" s="797">
        <v>1040982.33502</v>
      </c>
      <c r="F42" s="797">
        <v>1092247.3163399999</v>
      </c>
      <c r="G42" s="797">
        <v>1142028.10932</v>
      </c>
      <c r="H42" s="797">
        <v>1208694.1784300001</v>
      </c>
      <c r="I42" s="797">
        <v>1285903.4921800001</v>
      </c>
      <c r="J42" s="797">
        <v>1330048.30388</v>
      </c>
      <c r="K42" s="797">
        <v>1433083.9219200001</v>
      </c>
      <c r="L42" s="797">
        <v>1439424.9881399998</v>
      </c>
    </row>
    <row r="43" spans="1:12" s="109" customFormat="1" ht="15" customHeight="1" thickTop="1" x14ac:dyDescent="0.25">
      <c r="A43" s="107" t="s">
        <v>167</v>
      </c>
      <c r="B43" s="108">
        <v>275509.46491000004</v>
      </c>
      <c r="C43" s="108">
        <v>292139.92518999998</v>
      </c>
      <c r="D43" s="108">
        <v>337232.19748999999</v>
      </c>
      <c r="E43" s="108">
        <v>375403.06383999996</v>
      </c>
      <c r="F43" s="108">
        <v>402617.37533000001</v>
      </c>
      <c r="G43" s="108">
        <v>417461.24633999995</v>
      </c>
      <c r="H43" s="108">
        <v>432650.43563000002</v>
      </c>
      <c r="I43" s="108">
        <v>469722.50293999998</v>
      </c>
      <c r="J43" s="108">
        <v>489476.00020999997</v>
      </c>
      <c r="K43" s="108">
        <v>530584.43329000007</v>
      </c>
      <c r="L43" s="108">
        <v>545451.31152999995</v>
      </c>
    </row>
    <row r="44" spans="1:12" s="109" customFormat="1" ht="15" customHeight="1" x14ac:dyDescent="0.25">
      <c r="A44" s="107" t="s">
        <v>171</v>
      </c>
      <c r="B44" s="108">
        <v>19085.297859999999</v>
      </c>
      <c r="C44" s="108">
        <v>18304.091499999999</v>
      </c>
      <c r="D44" s="108">
        <v>19095.46472</v>
      </c>
      <c r="E44" s="108">
        <v>19476.404399999999</v>
      </c>
      <c r="F44" s="108">
        <v>19531.35122</v>
      </c>
      <c r="G44" s="108">
        <v>19718.32907</v>
      </c>
      <c r="H44" s="108">
        <v>19899.28542</v>
      </c>
      <c r="I44" s="108">
        <v>20029.476300000002</v>
      </c>
      <c r="J44" s="108">
        <v>20038.668239999999</v>
      </c>
      <c r="K44" s="108">
        <v>25974.411889999999</v>
      </c>
      <c r="L44" s="108">
        <v>26007.960490000001</v>
      </c>
    </row>
    <row r="45" spans="1:12" s="109" customFormat="1" ht="15" customHeight="1" x14ac:dyDescent="0.25">
      <c r="A45" s="107" t="s">
        <v>175</v>
      </c>
      <c r="B45" s="108">
        <v>0</v>
      </c>
      <c r="C45" s="108">
        <v>0</v>
      </c>
      <c r="D45" s="108">
        <v>0</v>
      </c>
      <c r="E45" s="108">
        <v>0</v>
      </c>
      <c r="F45" s="108">
        <v>0</v>
      </c>
      <c r="G45" s="108">
        <v>0</v>
      </c>
      <c r="H45" s="108">
        <v>0</v>
      </c>
      <c r="I45" s="108">
        <v>0</v>
      </c>
      <c r="J45" s="108">
        <v>0</v>
      </c>
      <c r="K45" s="108">
        <v>0</v>
      </c>
      <c r="L45" s="108">
        <v>0</v>
      </c>
    </row>
    <row r="46" spans="1:12" s="109" customFormat="1" ht="15" customHeight="1" x14ac:dyDescent="0.25">
      <c r="A46" s="107" t="s">
        <v>619</v>
      </c>
      <c r="B46" s="108">
        <v>490776.23796</v>
      </c>
      <c r="C46" s="108">
        <v>514830.82739999995</v>
      </c>
      <c r="D46" s="108">
        <v>562546.90380999993</v>
      </c>
      <c r="E46" s="108">
        <v>607098.69238999998</v>
      </c>
      <c r="F46" s="108">
        <v>633557.91483000002</v>
      </c>
      <c r="G46" s="108">
        <v>664878.67674000002</v>
      </c>
      <c r="H46" s="108">
        <v>698233.17803999991</v>
      </c>
      <c r="I46" s="108">
        <v>765224.19415</v>
      </c>
      <c r="J46" s="108">
        <v>804867.49913000001</v>
      </c>
      <c r="K46" s="108">
        <v>869392.65526999999</v>
      </c>
      <c r="L46" s="108">
        <v>871408.96346000023</v>
      </c>
    </row>
    <row r="47" spans="1:12" s="109" customFormat="1" ht="15" customHeight="1" x14ac:dyDescent="0.25">
      <c r="A47" s="107" t="s">
        <v>181</v>
      </c>
      <c r="B47" s="108">
        <v>33048.721640000003</v>
      </c>
      <c r="C47" s="108">
        <v>34764.639299999995</v>
      </c>
      <c r="D47" s="108">
        <v>37153.527399999999</v>
      </c>
      <c r="E47" s="108">
        <v>39004.17439</v>
      </c>
      <c r="F47" s="108">
        <v>36540.674960000004</v>
      </c>
      <c r="G47" s="108">
        <v>39969.857170000003</v>
      </c>
      <c r="H47" s="108">
        <v>57911.279340000001</v>
      </c>
      <c r="I47" s="108">
        <v>30927.318789999998</v>
      </c>
      <c r="J47" s="108">
        <v>15666.1363</v>
      </c>
      <c r="K47" s="108">
        <v>7132.4214699999993</v>
      </c>
      <c r="L47" s="108">
        <v>-3443.2473399999967</v>
      </c>
    </row>
    <row r="48" spans="1:12" s="109" customFormat="1" ht="15" customHeight="1" x14ac:dyDescent="0.25">
      <c r="A48" s="110" t="s">
        <v>620</v>
      </c>
      <c r="B48" s="108">
        <v>-296.97107</v>
      </c>
      <c r="C48" s="108">
        <v>-135.09914999999998</v>
      </c>
      <c r="D48" s="108">
        <v>-12.739610000000001</v>
      </c>
      <c r="E48" s="108">
        <v>-1241.3931699999998</v>
      </c>
      <c r="F48" s="108">
        <v>108.68007</v>
      </c>
      <c r="G48" s="108">
        <v>-1804.7117700000001</v>
      </c>
      <c r="H48" s="108">
        <v>19046.182929999999</v>
      </c>
      <c r="I48" s="108">
        <v>-1278.2898799999998</v>
      </c>
      <c r="J48" s="108">
        <v>-5879.8613499999992</v>
      </c>
      <c r="K48" s="108">
        <v>-8631.5521800000006</v>
      </c>
      <c r="L48" s="108">
        <v>-3361.0420399999998</v>
      </c>
    </row>
    <row r="49" spans="1:12" s="111" customFormat="1" ht="15" customHeight="1" thickBot="1" x14ac:dyDescent="0.3">
      <c r="A49" s="110" t="s">
        <v>621</v>
      </c>
      <c r="B49" s="108">
        <v>33345.692710000003</v>
      </c>
      <c r="C49" s="108">
        <v>34899.738450000004</v>
      </c>
      <c r="D49" s="108">
        <v>37166.267009999996</v>
      </c>
      <c r="E49" s="108">
        <v>40245.567560000003</v>
      </c>
      <c r="F49" s="108">
        <v>36431.994890000002</v>
      </c>
      <c r="G49" s="108">
        <v>41774.568939999997</v>
      </c>
      <c r="H49" s="108">
        <v>38865.096409999998</v>
      </c>
      <c r="I49" s="108">
        <v>32205.608670000001</v>
      </c>
      <c r="J49" s="108">
        <v>21545.997649999998</v>
      </c>
      <c r="K49" s="108">
        <v>15763.97365</v>
      </c>
      <c r="L49" s="108">
        <v>-82.205299999996498</v>
      </c>
    </row>
    <row r="50" spans="1:12" ht="15" customHeight="1" thickTop="1" thickBot="1" x14ac:dyDescent="0.3">
      <c r="A50" s="796" t="s">
        <v>622</v>
      </c>
      <c r="B50" s="797">
        <v>6346780.9876800003</v>
      </c>
      <c r="C50" s="797">
        <v>6742531.6585900001</v>
      </c>
      <c r="D50" s="797">
        <v>7463390.9309899993</v>
      </c>
      <c r="E50" s="797">
        <v>8097442.2822599998</v>
      </c>
      <c r="F50" s="797">
        <v>8600157.7980300002</v>
      </c>
      <c r="G50" s="797">
        <v>8634880.4147399999</v>
      </c>
      <c r="H50" s="797">
        <v>8819705.0923799984</v>
      </c>
      <c r="I50" s="797">
        <v>9465708.4840599988</v>
      </c>
      <c r="J50" s="797">
        <v>9940948.9226399995</v>
      </c>
      <c r="K50" s="797">
        <v>10431805.551879998</v>
      </c>
      <c r="L50" s="797">
        <v>10210799.80587</v>
      </c>
    </row>
    <row r="51" spans="1:12" s="109" customFormat="1" ht="15" customHeight="1" thickTop="1" x14ac:dyDescent="0.25">
      <c r="A51" s="112" t="s">
        <v>623</v>
      </c>
      <c r="B51" s="108">
        <v>58.458289999999998</v>
      </c>
      <c r="C51" s="108">
        <v>47.447669999999995</v>
      </c>
      <c r="D51" s="108">
        <v>1577.5981299999999</v>
      </c>
      <c r="E51" s="108">
        <v>4910.1710400000002</v>
      </c>
      <c r="F51" s="108">
        <v>7065.7239300000001</v>
      </c>
      <c r="G51" s="108">
        <v>11804.40401</v>
      </c>
      <c r="H51" s="108">
        <v>8908.20183</v>
      </c>
      <c r="I51" s="108">
        <v>14227.542230000001</v>
      </c>
      <c r="J51" s="108">
        <v>13148.910749999999</v>
      </c>
      <c r="K51" s="108">
        <v>12301.561089999999</v>
      </c>
      <c r="L51" s="108">
        <v>9951.6714999999986</v>
      </c>
    </row>
    <row r="52" spans="1:12" s="111" customFormat="1" ht="15" customHeight="1" x14ac:dyDescent="0.25">
      <c r="A52" s="110" t="s">
        <v>624</v>
      </c>
      <c r="B52" s="108">
        <v>0</v>
      </c>
      <c r="C52" s="108">
        <v>0</v>
      </c>
      <c r="D52" s="108">
        <v>0</v>
      </c>
      <c r="E52" s="108">
        <v>0</v>
      </c>
      <c r="F52" s="108">
        <v>0</v>
      </c>
      <c r="G52" s="108">
        <v>0</v>
      </c>
      <c r="H52" s="108">
        <v>0</v>
      </c>
      <c r="I52" s="108">
        <v>0</v>
      </c>
      <c r="J52" s="108">
        <v>0</v>
      </c>
      <c r="K52" s="108">
        <v>0</v>
      </c>
      <c r="L52" s="108">
        <v>0</v>
      </c>
    </row>
    <row r="53" spans="1:12" s="111" customFormat="1" ht="15" customHeight="1" x14ac:dyDescent="0.25">
      <c r="A53" s="110" t="s">
        <v>625</v>
      </c>
      <c r="B53" s="108">
        <v>0</v>
      </c>
      <c r="C53" s="108">
        <v>0</v>
      </c>
      <c r="D53" s="108">
        <v>1577.5981299999999</v>
      </c>
      <c r="E53" s="108">
        <v>4910.1710400000002</v>
      </c>
      <c r="F53" s="108">
        <v>2738.1502700000001</v>
      </c>
      <c r="G53" s="108">
        <v>3854.8998500000002</v>
      </c>
      <c r="H53" s="108">
        <v>3121.1971899999999</v>
      </c>
      <c r="I53" s="108">
        <v>2684.9906900000001</v>
      </c>
      <c r="J53" s="108">
        <v>1118.4132099999999</v>
      </c>
      <c r="K53" s="108">
        <v>578.85603000000003</v>
      </c>
      <c r="L53" s="108">
        <v>270.51504999999997</v>
      </c>
    </row>
    <row r="54" spans="1:12" s="111" customFormat="1" ht="15" customHeight="1" x14ac:dyDescent="0.25">
      <c r="A54" s="110" t="s">
        <v>626</v>
      </c>
      <c r="B54" s="108">
        <v>0</v>
      </c>
      <c r="C54" s="108">
        <v>0</v>
      </c>
      <c r="D54" s="108">
        <v>0</v>
      </c>
      <c r="E54" s="108">
        <v>0</v>
      </c>
      <c r="F54" s="108">
        <v>0</v>
      </c>
      <c r="G54" s="108">
        <v>0</v>
      </c>
      <c r="H54" s="108">
        <v>0</v>
      </c>
      <c r="I54" s="108">
        <v>0</v>
      </c>
      <c r="J54" s="108">
        <v>0</v>
      </c>
      <c r="K54" s="108">
        <v>0</v>
      </c>
      <c r="L54" s="108">
        <v>0</v>
      </c>
    </row>
    <row r="55" spans="1:12" s="111" customFormat="1" ht="15" customHeight="1" x14ac:dyDescent="0.25">
      <c r="A55" s="110" t="s">
        <v>627</v>
      </c>
      <c r="B55" s="108">
        <v>58.458289999999998</v>
      </c>
      <c r="C55" s="108">
        <v>47.447669999999995</v>
      </c>
      <c r="D55" s="108">
        <v>0</v>
      </c>
      <c r="E55" s="108">
        <v>0</v>
      </c>
      <c r="F55" s="108">
        <v>4327.57366</v>
      </c>
      <c r="G55" s="108">
        <v>7949.5041600000004</v>
      </c>
      <c r="H55" s="108">
        <v>5787.0046400000001</v>
      </c>
      <c r="I55" s="108">
        <v>11542.551539999999</v>
      </c>
      <c r="J55" s="108">
        <v>12030.497539999998</v>
      </c>
      <c r="K55" s="108">
        <v>11722.70506</v>
      </c>
      <c r="L55" s="108">
        <v>9681.1564499999986</v>
      </c>
    </row>
    <row r="56" spans="1:12" s="111" customFormat="1" ht="15" customHeight="1" x14ac:dyDescent="0.25">
      <c r="A56" s="110" t="s">
        <v>628</v>
      </c>
      <c r="B56" s="108">
        <v>0</v>
      </c>
      <c r="C56" s="108">
        <v>0</v>
      </c>
      <c r="D56" s="108">
        <v>0</v>
      </c>
      <c r="E56" s="108">
        <v>0</v>
      </c>
      <c r="F56" s="108">
        <v>0</v>
      </c>
      <c r="G56" s="108">
        <v>0</v>
      </c>
      <c r="H56" s="108">
        <v>0</v>
      </c>
      <c r="I56" s="108">
        <v>0</v>
      </c>
      <c r="J56" s="108">
        <v>0</v>
      </c>
      <c r="K56" s="108">
        <v>0</v>
      </c>
      <c r="L56" s="108">
        <v>0</v>
      </c>
    </row>
    <row r="57" spans="1:12" s="111" customFormat="1" ht="15" customHeight="1" x14ac:dyDescent="0.25">
      <c r="A57" s="107" t="s">
        <v>629</v>
      </c>
      <c r="B57" s="108">
        <v>10114583.138899999</v>
      </c>
      <c r="C57" s="108">
        <v>11250970.210290002</v>
      </c>
      <c r="D57" s="108">
        <v>12121000.153479999</v>
      </c>
      <c r="E57" s="108">
        <v>13177753.127319999</v>
      </c>
      <c r="F57" s="108">
        <v>13781578.03325</v>
      </c>
      <c r="G57" s="108">
        <v>14162888.65068</v>
      </c>
      <c r="H57" s="108">
        <v>13905269.85053</v>
      </c>
      <c r="I57" s="108">
        <v>14009621.35053</v>
      </c>
      <c r="J57" s="108">
        <v>14246477.634229999</v>
      </c>
      <c r="K57" s="108">
        <v>15290554.707799999</v>
      </c>
      <c r="L57" s="108">
        <v>15227886.550090004</v>
      </c>
    </row>
    <row r="58" spans="1:12" x14ac:dyDescent="0.25">
      <c r="A58" s="798" t="s">
        <v>630</v>
      </c>
      <c r="B58" s="799">
        <v>650086.69677000004</v>
      </c>
      <c r="C58" s="799">
        <v>683536.13828999992</v>
      </c>
      <c r="D58" s="799">
        <v>779841.33642999991</v>
      </c>
      <c r="E58" s="799">
        <v>873574.78078999999</v>
      </c>
      <c r="F58" s="799">
        <v>943219.82932000002</v>
      </c>
      <c r="G58" s="799">
        <v>995681.66328999994</v>
      </c>
      <c r="H58" s="799">
        <v>956917.77136999997</v>
      </c>
      <c r="I58" s="799">
        <v>896743.19389999995</v>
      </c>
      <c r="J58" s="799">
        <v>986213.62699000002</v>
      </c>
      <c r="K58" s="799">
        <v>1089137.05886</v>
      </c>
      <c r="L58" s="799">
        <v>1098913.8017799999</v>
      </c>
    </row>
    <row r="59" spans="1:12" ht="15" customHeight="1" x14ac:dyDescent="0.25">
      <c r="A59" s="110" t="s">
        <v>631</v>
      </c>
      <c r="B59" s="108">
        <v>-160669.16019999998</v>
      </c>
      <c r="C59" s="108">
        <v>-179852.63718000002</v>
      </c>
      <c r="D59" s="108">
        <v>-213334.5601</v>
      </c>
      <c r="E59" s="108">
        <v>-237103.99362999998</v>
      </c>
      <c r="F59" s="108">
        <v>-255042.87195</v>
      </c>
      <c r="G59" s="108">
        <v>-267587.82121000002</v>
      </c>
      <c r="H59" s="108">
        <v>-275619.94770999998</v>
      </c>
      <c r="I59" s="108">
        <v>-301406.48360000004</v>
      </c>
      <c r="J59" s="108">
        <v>-346695.29872000002</v>
      </c>
      <c r="K59" s="108">
        <v>-380438.12202000001</v>
      </c>
      <c r="L59" s="108">
        <v>382975.77914999996</v>
      </c>
    </row>
    <row r="60" spans="1:12" ht="15" customHeight="1" x14ac:dyDescent="0.25">
      <c r="A60" s="107" t="s">
        <v>632</v>
      </c>
      <c r="B60" s="108">
        <v>489417.53657</v>
      </c>
      <c r="C60" s="108">
        <v>503683.50111000001</v>
      </c>
      <c r="D60" s="108">
        <v>566506.77633000002</v>
      </c>
      <c r="E60" s="108">
        <v>636470.78715999995</v>
      </c>
      <c r="F60" s="108">
        <v>688176.95736999996</v>
      </c>
      <c r="G60" s="108">
        <v>728093.84208000009</v>
      </c>
      <c r="H60" s="108">
        <v>681297.82365999999</v>
      </c>
      <c r="I60" s="108">
        <v>595336.71029999992</v>
      </c>
      <c r="J60" s="108">
        <v>639518.32826999994</v>
      </c>
      <c r="K60" s="108">
        <v>708698.93683999998</v>
      </c>
      <c r="L60" s="108">
        <v>715938.0226299999</v>
      </c>
    </row>
    <row r="61" spans="1:12" ht="15" customHeight="1" x14ac:dyDescent="0.25">
      <c r="A61" s="113" t="s">
        <v>633</v>
      </c>
      <c r="B61" s="108">
        <v>36447.763979999996</v>
      </c>
      <c r="C61" s="108">
        <v>30782.113659999999</v>
      </c>
      <c r="D61" s="108">
        <v>32440.366819999999</v>
      </c>
      <c r="E61" s="108">
        <v>41870.564109999999</v>
      </c>
      <c r="F61" s="108">
        <v>35413.657469999998</v>
      </c>
      <c r="G61" s="108">
        <v>36480.438529999999</v>
      </c>
      <c r="H61" s="108">
        <v>34695.080829999999</v>
      </c>
      <c r="I61" s="108">
        <v>45589.144979999997</v>
      </c>
      <c r="J61" s="108">
        <v>48080.40324</v>
      </c>
      <c r="K61" s="108">
        <v>56749.148689999995</v>
      </c>
      <c r="L61" s="108">
        <v>57521.789089999991</v>
      </c>
    </row>
    <row r="62" spans="1:12" ht="15" customHeight="1" x14ac:dyDescent="0.25">
      <c r="A62" s="110" t="s">
        <v>634</v>
      </c>
      <c r="B62" s="108">
        <v>-13813.4005</v>
      </c>
      <c r="C62" s="108">
        <v>-10048.333789999999</v>
      </c>
      <c r="D62" s="108">
        <v>-11843.44016</v>
      </c>
      <c r="E62" s="108">
        <v>-13465.73603</v>
      </c>
      <c r="F62" s="108">
        <v>-19333.268980000001</v>
      </c>
      <c r="G62" s="108">
        <v>-15691.149449999999</v>
      </c>
      <c r="H62" s="108">
        <v>-15599.500239999999</v>
      </c>
      <c r="I62" s="108">
        <v>-22919.405839999999</v>
      </c>
      <c r="J62" s="108">
        <v>-28052.580579999998</v>
      </c>
      <c r="K62" s="108">
        <v>-35246.059820000002</v>
      </c>
      <c r="L62" s="108">
        <v>42012.536840000008</v>
      </c>
    </row>
    <row r="63" spans="1:12" ht="15" customHeight="1" x14ac:dyDescent="0.25">
      <c r="A63" s="114" t="s">
        <v>635</v>
      </c>
      <c r="B63" s="108">
        <v>512051.90005</v>
      </c>
      <c r="C63" s="108">
        <v>524417.28098000004</v>
      </c>
      <c r="D63" s="108">
        <v>587103.70299000002</v>
      </c>
      <c r="E63" s="108">
        <v>664875.61523999996</v>
      </c>
      <c r="F63" s="108">
        <v>704257.34586</v>
      </c>
      <c r="G63" s="108">
        <v>748883.13115999999</v>
      </c>
      <c r="H63" s="108">
        <v>700393.40425000002</v>
      </c>
      <c r="I63" s="108">
        <v>618006.44944000011</v>
      </c>
      <c r="J63" s="108">
        <v>659546.15093</v>
      </c>
      <c r="K63" s="108">
        <v>730202.02571000007</v>
      </c>
      <c r="L63" s="108">
        <v>731447.27487999992</v>
      </c>
    </row>
    <row r="64" spans="1:12" ht="15" customHeight="1" x14ac:dyDescent="0.25">
      <c r="A64" s="113" t="s">
        <v>636</v>
      </c>
      <c r="B64" s="108">
        <v>90410.709189999994</v>
      </c>
      <c r="C64" s="108">
        <v>89721.305069999988</v>
      </c>
      <c r="D64" s="108">
        <v>111242.77789</v>
      </c>
      <c r="E64" s="108">
        <v>129898.54167000001</v>
      </c>
      <c r="F64" s="108">
        <v>119807.0258</v>
      </c>
      <c r="G64" s="108">
        <v>135002.77612999998</v>
      </c>
      <c r="H64" s="108">
        <v>167706.85887</v>
      </c>
      <c r="I64" s="108">
        <v>183132.59020999999</v>
      </c>
      <c r="J64" s="108">
        <v>296803.15018</v>
      </c>
      <c r="K64" s="108">
        <v>276671.66076</v>
      </c>
      <c r="L64" s="108">
        <v>330056.75677000004</v>
      </c>
    </row>
    <row r="65" spans="1:12" ht="15" customHeight="1" x14ac:dyDescent="0.25">
      <c r="A65" s="113" t="s">
        <v>637</v>
      </c>
      <c r="B65" s="108">
        <v>-119807.26148</v>
      </c>
      <c r="C65" s="108">
        <v>-117030.66668000001</v>
      </c>
      <c r="D65" s="108">
        <v>-163805.58162000001</v>
      </c>
      <c r="E65" s="108">
        <v>-205052.27416999999</v>
      </c>
      <c r="F65" s="108">
        <v>-185349.97994999998</v>
      </c>
      <c r="G65" s="108">
        <v>-235860.88466000001</v>
      </c>
      <c r="H65" s="108">
        <v>-242172.57741</v>
      </c>
      <c r="I65" s="108">
        <v>-211233.02028999999</v>
      </c>
      <c r="J65" s="108">
        <v>-362511.81770000001</v>
      </c>
      <c r="K65" s="108">
        <v>-361683.94341000001</v>
      </c>
      <c r="L65" s="108">
        <v>441996.60687999986</v>
      </c>
    </row>
    <row r="66" spans="1:12" ht="15" customHeight="1" x14ac:dyDescent="0.25">
      <c r="A66" s="107" t="s">
        <v>638</v>
      </c>
      <c r="B66" s="108">
        <v>482655.34775999998</v>
      </c>
      <c r="C66" s="108">
        <v>497107.91937000002</v>
      </c>
      <c r="D66" s="108">
        <v>534540.89925999998</v>
      </c>
      <c r="E66" s="108">
        <v>589721.88274000003</v>
      </c>
      <c r="F66" s="108">
        <v>638714.39171</v>
      </c>
      <c r="G66" s="108">
        <v>648025.02263000002</v>
      </c>
      <c r="H66" s="108">
        <v>625927.68570999999</v>
      </c>
      <c r="I66" s="108">
        <v>589906.01936000003</v>
      </c>
      <c r="J66" s="108">
        <v>593837.48340999999</v>
      </c>
      <c r="K66" s="108">
        <v>645189.74305999989</v>
      </c>
      <c r="L66" s="108">
        <v>619507.42477000016</v>
      </c>
    </row>
    <row r="67" spans="1:12" ht="15" customHeight="1" x14ac:dyDescent="0.25">
      <c r="A67" s="110" t="s">
        <v>639</v>
      </c>
      <c r="B67" s="108">
        <v>-444537.54972000001</v>
      </c>
      <c r="C67" s="108">
        <v>-456766.7499</v>
      </c>
      <c r="D67" s="108">
        <v>-493966.14345999999</v>
      </c>
      <c r="E67" s="108">
        <v>-549642.14038999996</v>
      </c>
      <c r="F67" s="108">
        <v>-596260.39016999991</v>
      </c>
      <c r="G67" s="108">
        <v>-594797.12649000005</v>
      </c>
      <c r="H67" s="108">
        <v>-573764.30342000001</v>
      </c>
      <c r="I67" s="108">
        <v>-554342.69232999999</v>
      </c>
      <c r="J67" s="108">
        <v>-583284.92233000009</v>
      </c>
      <c r="K67" s="108">
        <v>-626626.88526000001</v>
      </c>
      <c r="L67" s="108">
        <v>617618.90943999996</v>
      </c>
    </row>
    <row r="68" spans="1:12" ht="15" customHeight="1" x14ac:dyDescent="0.25">
      <c r="A68" s="114" t="s">
        <v>640</v>
      </c>
      <c r="B68" s="108">
        <v>38117.798040000001</v>
      </c>
      <c r="C68" s="108">
        <v>40341.169470000001</v>
      </c>
      <c r="D68" s="108">
        <v>40574.755799999999</v>
      </c>
      <c r="E68" s="108">
        <v>40079.74235</v>
      </c>
      <c r="F68" s="108">
        <v>42454.001539999997</v>
      </c>
      <c r="G68" s="108">
        <v>53227.896139999997</v>
      </c>
      <c r="H68" s="108">
        <v>52163.382290000001</v>
      </c>
      <c r="I68" s="108">
        <v>35563.32703</v>
      </c>
      <c r="J68" s="108">
        <v>10552.561079999999</v>
      </c>
      <c r="K68" s="108">
        <v>18562.857800000002</v>
      </c>
      <c r="L68" s="108">
        <v>1888.5153300001984</v>
      </c>
    </row>
    <row r="69" spans="1:12" ht="15" customHeight="1" x14ac:dyDescent="0.25">
      <c r="A69" s="114" t="s">
        <v>641</v>
      </c>
      <c r="B69" s="108">
        <v>247.05882</v>
      </c>
      <c r="C69" s="108">
        <v>139.16004999999998</v>
      </c>
      <c r="D69" s="108">
        <v>86.879199999999997</v>
      </c>
      <c r="E69" s="108">
        <v>140.77169000000001</v>
      </c>
      <c r="F69" s="108">
        <v>388.72230999999999</v>
      </c>
      <c r="G69" s="108">
        <v>210.92975000000001</v>
      </c>
      <c r="H69" s="108">
        <v>277.25900999999999</v>
      </c>
      <c r="I69" s="108">
        <v>901.4703199999999</v>
      </c>
      <c r="J69" s="108">
        <v>244.49601999999999</v>
      </c>
      <c r="K69" s="108">
        <v>63.289470000000001</v>
      </c>
      <c r="L69" s="108">
        <v>106.97390000000001</v>
      </c>
    </row>
    <row r="70" spans="1:12" ht="15" customHeight="1" x14ac:dyDescent="0.25">
      <c r="A70" s="115" t="s">
        <v>642</v>
      </c>
      <c r="B70" s="108">
        <v>240.37679999999997</v>
      </c>
      <c r="C70" s="108">
        <v>136.67183</v>
      </c>
      <c r="D70" s="108">
        <v>84.544499999999999</v>
      </c>
      <c r="E70" s="108">
        <v>138.82195000000002</v>
      </c>
      <c r="F70" s="108">
        <v>387.14178000000004</v>
      </c>
      <c r="G70" s="108">
        <v>207.10499999999999</v>
      </c>
      <c r="H70" s="108">
        <v>274.63675000000001</v>
      </c>
      <c r="I70" s="108">
        <v>896.22306999999989</v>
      </c>
      <c r="J70" s="108">
        <v>241.45371</v>
      </c>
      <c r="K70" s="108">
        <v>57.613489999999999</v>
      </c>
      <c r="L70" s="108">
        <v>90.116030000000023</v>
      </c>
    </row>
    <row r="71" spans="1:12" ht="15" customHeight="1" x14ac:dyDescent="0.25">
      <c r="A71" s="115" t="s">
        <v>643</v>
      </c>
      <c r="B71" s="108">
        <v>6.6820200000000005</v>
      </c>
      <c r="C71" s="108">
        <v>2.4882199999999997</v>
      </c>
      <c r="D71" s="108">
        <v>2.3346999999999998</v>
      </c>
      <c r="E71" s="108">
        <v>1.94974</v>
      </c>
      <c r="F71" s="108">
        <v>1.58053</v>
      </c>
      <c r="G71" s="108">
        <v>3.8247499999999999</v>
      </c>
      <c r="H71" s="108">
        <v>2.6222600000000003</v>
      </c>
      <c r="I71" s="108">
        <v>5.2472500000000002</v>
      </c>
      <c r="J71" s="108">
        <v>3.0423100000000001</v>
      </c>
      <c r="K71" s="108">
        <v>5.6759799999999991</v>
      </c>
      <c r="L71" s="108">
        <v>16.857869999999998</v>
      </c>
    </row>
    <row r="72" spans="1:12" ht="15" customHeight="1" x14ac:dyDescent="0.25">
      <c r="A72" s="107" t="s">
        <v>644</v>
      </c>
      <c r="B72" s="108">
        <v>-293.82848999999999</v>
      </c>
      <c r="C72" s="108">
        <v>-107.93689000000001</v>
      </c>
      <c r="D72" s="108">
        <v>-328.60689000000002</v>
      </c>
      <c r="E72" s="108">
        <v>-444.99777</v>
      </c>
      <c r="F72" s="108">
        <v>-47.838190000000004</v>
      </c>
      <c r="G72" s="108">
        <v>-519.27657999999997</v>
      </c>
      <c r="H72" s="108">
        <v>-591.58894999999995</v>
      </c>
      <c r="I72" s="108">
        <v>-1108.4067299999999</v>
      </c>
      <c r="J72" s="108">
        <v>-50.201769999999996</v>
      </c>
      <c r="K72" s="108">
        <v>-666.76914999999997</v>
      </c>
      <c r="L72" s="108">
        <v>761.09048999999982</v>
      </c>
    </row>
    <row r="73" spans="1:12" ht="15" customHeight="1" x14ac:dyDescent="0.25">
      <c r="A73" s="107" t="s">
        <v>823</v>
      </c>
      <c r="B73" s="108">
        <v>-289.00342000000001</v>
      </c>
      <c r="C73" s="108">
        <v>-106.42736000000001</v>
      </c>
      <c r="D73" s="108">
        <v>-327.26612</v>
      </c>
      <c r="E73" s="108">
        <v>-443.92697999999996</v>
      </c>
      <c r="F73" s="108">
        <v>-47.320769999999996</v>
      </c>
      <c r="G73" s="108">
        <v>-519.13290000000006</v>
      </c>
      <c r="H73" s="108">
        <v>-591.53971999999999</v>
      </c>
      <c r="I73" s="108">
        <v>-1107.8843200000001</v>
      </c>
      <c r="J73" s="108">
        <v>-50.199260000000002</v>
      </c>
      <c r="K73" s="108">
        <v>-666.75868999999989</v>
      </c>
      <c r="L73" s="108">
        <v>798.9744199999999</v>
      </c>
    </row>
    <row r="74" spans="1:12" ht="15" customHeight="1" x14ac:dyDescent="0.25">
      <c r="A74" s="110" t="s">
        <v>824</v>
      </c>
      <c r="B74" s="108">
        <v>-4.8250699999999993</v>
      </c>
      <c r="C74" s="108">
        <v>-1.50953</v>
      </c>
      <c r="D74" s="108">
        <v>-1.34077</v>
      </c>
      <c r="E74" s="108">
        <v>-1.0707899999999999</v>
      </c>
      <c r="F74" s="108">
        <v>-0.51741999999999999</v>
      </c>
      <c r="G74" s="108">
        <v>-0.14368</v>
      </c>
      <c r="H74" s="108">
        <v>-4.9229999999999996E-2</v>
      </c>
      <c r="I74" s="108">
        <v>-0.52240999999999993</v>
      </c>
      <c r="J74" s="108">
        <v>-2.5099999999999996E-3</v>
      </c>
      <c r="K74" s="108">
        <v>-1.0460000000000001E-2</v>
      </c>
      <c r="L74" s="108">
        <v>-37.883929999999999</v>
      </c>
    </row>
    <row r="75" spans="1:12" ht="15" customHeight="1" x14ac:dyDescent="0.25">
      <c r="A75" s="107" t="s">
        <v>646</v>
      </c>
      <c r="B75" s="108">
        <v>38071.02837</v>
      </c>
      <c r="C75" s="108">
        <v>40372.392630000002</v>
      </c>
      <c r="D75" s="108">
        <v>40333.028109999999</v>
      </c>
      <c r="E75" s="108">
        <v>39775.51627</v>
      </c>
      <c r="F75" s="108">
        <v>42794.88566</v>
      </c>
      <c r="G75" s="108">
        <v>52919.549310000002</v>
      </c>
      <c r="H75" s="108">
        <v>51849.052349999998</v>
      </c>
      <c r="I75" s="108">
        <v>35356.390619999998</v>
      </c>
      <c r="J75" s="108">
        <v>10746.85533</v>
      </c>
      <c r="K75" s="108">
        <v>17959.378120000001</v>
      </c>
      <c r="L75" s="108">
        <v>1234.3987400000315</v>
      </c>
    </row>
    <row r="76" spans="1:12" ht="15" customHeight="1" x14ac:dyDescent="0.25">
      <c r="A76" s="116" t="s">
        <v>647</v>
      </c>
      <c r="B76" s="108">
        <v>-564.02329000000009</v>
      </c>
      <c r="C76" s="108">
        <v>-539.98868999999991</v>
      </c>
      <c r="D76" s="108">
        <v>-627.3908100000001</v>
      </c>
      <c r="E76" s="108">
        <v>400.96357</v>
      </c>
      <c r="F76" s="108">
        <v>-27.545720000000003</v>
      </c>
      <c r="G76" s="108">
        <v>-970.35082</v>
      </c>
      <c r="H76" s="108">
        <v>176.22892999999999</v>
      </c>
      <c r="I76" s="108">
        <v>-1327.0554199999999</v>
      </c>
      <c r="J76" s="108">
        <v>-1042.94595</v>
      </c>
      <c r="K76" s="108">
        <v>-120.72648</v>
      </c>
      <c r="L76" s="108">
        <v>-977.94297999999981</v>
      </c>
    </row>
    <row r="77" spans="1:12" ht="15" customHeight="1" x14ac:dyDescent="0.25">
      <c r="A77" s="114" t="s">
        <v>648</v>
      </c>
      <c r="B77" s="108">
        <v>37507.005079999995</v>
      </c>
      <c r="C77" s="108">
        <v>39832.403939999997</v>
      </c>
      <c r="D77" s="108">
        <v>39705.637299999995</v>
      </c>
      <c r="E77" s="108">
        <v>40176.47984</v>
      </c>
      <c r="F77" s="108">
        <v>42767.339939999998</v>
      </c>
      <c r="G77" s="108">
        <v>51949.198490000002</v>
      </c>
      <c r="H77" s="108">
        <v>52025.281280000003</v>
      </c>
      <c r="I77" s="108">
        <v>34029.335200000001</v>
      </c>
      <c r="J77" s="108">
        <v>9703.909380000001</v>
      </c>
      <c r="K77" s="108">
        <v>17838.65164</v>
      </c>
      <c r="L77" s="108">
        <v>256.4557600000299</v>
      </c>
    </row>
    <row r="78" spans="1:12" ht="15" customHeight="1" x14ac:dyDescent="0.25">
      <c r="A78" s="113" t="s">
        <v>649</v>
      </c>
      <c r="B78" s="108">
        <v>-328.78746000000001</v>
      </c>
      <c r="C78" s="108">
        <v>-141.54326</v>
      </c>
      <c r="D78" s="108">
        <v>2476.8597599999998</v>
      </c>
      <c r="E78" s="108">
        <v>4436.5932699999994</v>
      </c>
      <c r="F78" s="108">
        <v>1978.15608</v>
      </c>
      <c r="G78" s="108">
        <v>1267.5048999999999</v>
      </c>
      <c r="H78" s="108">
        <v>-2677.1809600000001</v>
      </c>
      <c r="I78" s="108">
        <v>4189.6991699999999</v>
      </c>
      <c r="J78" s="108">
        <v>16348.55897</v>
      </c>
      <c r="K78" s="108">
        <v>2173.0432099999998</v>
      </c>
      <c r="L78" s="108">
        <v>3181.7527200000004</v>
      </c>
    </row>
    <row r="79" spans="1:12" ht="15" customHeight="1" x14ac:dyDescent="0.25">
      <c r="A79" s="107" t="s">
        <v>650</v>
      </c>
      <c r="B79" s="108">
        <v>37178.217619999996</v>
      </c>
      <c r="C79" s="108">
        <v>39690.860679999998</v>
      </c>
      <c r="D79" s="108">
        <v>42182.497060000002</v>
      </c>
      <c r="E79" s="108">
        <v>44613.073109999998</v>
      </c>
      <c r="F79" s="108">
        <v>44745.496020000006</v>
      </c>
      <c r="G79" s="108">
        <v>53216.703390000002</v>
      </c>
      <c r="H79" s="108">
        <v>49348.100319999998</v>
      </c>
      <c r="I79" s="108">
        <v>38219.034369999994</v>
      </c>
      <c r="J79" s="108">
        <v>26052.468350000003</v>
      </c>
      <c r="K79" s="108">
        <v>20011.69485</v>
      </c>
      <c r="L79" s="108">
        <v>3438.2084800000293</v>
      </c>
    </row>
    <row r="80" spans="1:12" ht="15" customHeight="1" x14ac:dyDescent="0.25">
      <c r="A80" s="113" t="s">
        <v>651</v>
      </c>
      <c r="B80" s="108">
        <v>0</v>
      </c>
      <c r="C80" s="108">
        <v>0</v>
      </c>
      <c r="D80" s="108">
        <v>0</v>
      </c>
      <c r="E80" s="108">
        <v>0</v>
      </c>
      <c r="F80" s="108">
        <v>0</v>
      </c>
      <c r="G80" s="108">
        <v>1.0000000000000001E-5</v>
      </c>
      <c r="H80" s="108">
        <v>0</v>
      </c>
      <c r="I80" s="108">
        <v>0</v>
      </c>
      <c r="J80" s="108">
        <v>0</v>
      </c>
      <c r="K80" s="108">
        <v>9.8999999999999999E-4</v>
      </c>
      <c r="L80" s="108">
        <v>0</v>
      </c>
    </row>
    <row r="81" spans="1:12" ht="15" customHeight="1" x14ac:dyDescent="0.25">
      <c r="A81" s="107" t="s">
        <v>652</v>
      </c>
      <c r="B81" s="108">
        <v>37178.217619999996</v>
      </c>
      <c r="C81" s="108">
        <v>39690.860679999998</v>
      </c>
      <c r="D81" s="108">
        <v>42182.497060000002</v>
      </c>
      <c r="E81" s="108">
        <v>44613.073109999998</v>
      </c>
      <c r="F81" s="108">
        <v>44745.496020000006</v>
      </c>
      <c r="G81" s="108">
        <v>53216.703399999999</v>
      </c>
      <c r="H81" s="108">
        <v>49348.100319999998</v>
      </c>
      <c r="I81" s="108">
        <v>38219.034369999994</v>
      </c>
      <c r="J81" s="108">
        <v>26052.468350000003</v>
      </c>
      <c r="K81" s="108">
        <v>20011.69584</v>
      </c>
      <c r="L81" s="108">
        <v>3438.2084800000293</v>
      </c>
    </row>
    <row r="82" spans="1:12" ht="15" customHeight="1" thickBot="1" x14ac:dyDescent="0.3">
      <c r="A82" s="113" t="s">
        <v>653</v>
      </c>
      <c r="B82" s="108">
        <v>-3832.5249100000001</v>
      </c>
      <c r="C82" s="108">
        <v>-4791.1222300000009</v>
      </c>
      <c r="D82" s="108">
        <v>-5016.2301699999998</v>
      </c>
      <c r="E82" s="108">
        <v>-4367.5056399999994</v>
      </c>
      <c r="F82" s="108">
        <v>-8313.5009200000004</v>
      </c>
      <c r="G82" s="108">
        <v>-11442.134400000001</v>
      </c>
      <c r="H82" s="108">
        <v>-10483.004150000001</v>
      </c>
      <c r="I82" s="108">
        <v>-6013.4257099999995</v>
      </c>
      <c r="J82" s="108">
        <v>-4506.4706999999999</v>
      </c>
      <c r="K82" s="108">
        <v>-4247.7221900000004</v>
      </c>
      <c r="L82" s="108">
        <v>3520.4137800000003</v>
      </c>
    </row>
    <row r="83" spans="1:12" ht="15" customHeight="1" thickTop="1" thickBot="1" x14ac:dyDescent="0.3">
      <c r="A83" s="796" t="s">
        <v>654</v>
      </c>
      <c r="B83" s="797">
        <v>33345.692710000003</v>
      </c>
      <c r="C83" s="797">
        <v>34899.738450000004</v>
      </c>
      <c r="D83" s="797">
        <v>37166.266889999999</v>
      </c>
      <c r="E83" s="797">
        <v>40245.567470000002</v>
      </c>
      <c r="F83" s="797">
        <v>36431.9951</v>
      </c>
      <c r="G83" s="797">
        <v>41774.569000000003</v>
      </c>
      <c r="H83" s="797">
        <v>38865.096170000004</v>
      </c>
      <c r="I83" s="797">
        <v>32205.608660000002</v>
      </c>
      <c r="J83" s="797">
        <v>21545.997649999998</v>
      </c>
      <c r="K83" s="797">
        <v>15763.97365</v>
      </c>
      <c r="L83" s="797">
        <v>-82.205299999966542</v>
      </c>
    </row>
    <row r="84" spans="1:12" ht="3.75" customHeight="1" thickTop="1" thickBot="1" x14ac:dyDescent="0.3">
      <c r="A84" s="85"/>
      <c r="B84" s="117"/>
      <c r="C84" s="117"/>
      <c r="D84" s="117"/>
      <c r="E84" s="117"/>
      <c r="F84" s="117"/>
      <c r="G84" s="117"/>
      <c r="H84" s="117"/>
      <c r="I84" s="117"/>
      <c r="J84" s="117"/>
      <c r="K84" s="117"/>
      <c r="L84" s="117"/>
    </row>
    <row r="85" spans="1:12" ht="15" customHeight="1" thickTop="1" x14ac:dyDescent="0.25">
      <c r="A85" s="118"/>
      <c r="B85" s="69"/>
      <c r="C85" s="69"/>
      <c r="D85" s="69"/>
      <c r="E85" s="69"/>
      <c r="F85" s="69"/>
      <c r="G85" s="69"/>
      <c r="H85" s="69"/>
      <c r="I85" s="69"/>
      <c r="J85" s="69"/>
      <c r="K85" s="69"/>
      <c r="L85" s="69"/>
    </row>
  </sheetData>
  <mergeCells count="3">
    <mergeCell ref="A1:L1"/>
    <mergeCell ref="A2:L2"/>
    <mergeCell ref="A3:L3"/>
  </mergeCells>
  <hyperlinks>
    <hyperlink ref="N1" location="ÍNDICE!A1" display="ÍNDICE!A1" xr:uid="{00000000-0004-0000-3700-000000000000}"/>
  </hyperlinks>
  <pageMargins left="0.88" right="0.75" top="0.76" bottom="0.56999999999999995" header="0.74" footer="0.22"/>
  <pageSetup scale="34"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Hoja26">
    <pageSetUpPr fitToPage="1"/>
  </sheetPr>
  <dimension ref="A1:P58"/>
  <sheetViews>
    <sheetView topLeftCell="C1" zoomScale="85" zoomScaleNormal="85" workbookViewId="0">
      <selection activeCell="Q23" sqref="Q23"/>
    </sheetView>
  </sheetViews>
  <sheetFormatPr baseColWidth="10" defaultColWidth="9.140625" defaultRowHeight="12.75" x14ac:dyDescent="0.2"/>
  <cols>
    <col min="1" max="1" width="3" style="70" hidden="1" customWidth="1"/>
    <col min="2" max="2" width="6" style="70" hidden="1" customWidth="1"/>
    <col min="3" max="3" width="81.5703125" style="70" customWidth="1"/>
    <col min="4" max="6" width="8.28515625" style="70" bestFit="1" customWidth="1"/>
    <col min="7" max="7" width="7.28515625" style="70" bestFit="1" customWidth="1"/>
    <col min="8" max="8" width="8.28515625" style="70" bestFit="1" customWidth="1"/>
    <col min="9" max="9" width="7.28515625" style="70" bestFit="1" customWidth="1"/>
    <col min="10" max="10" width="8.28515625" style="70" bestFit="1" customWidth="1"/>
    <col min="11" max="11" width="8.28515625" style="70" customWidth="1"/>
    <col min="12" max="12" width="8.28515625" style="70" bestFit="1" customWidth="1"/>
    <col min="13" max="13" width="8.28515625" style="70" customWidth="1"/>
    <col min="14" max="14" width="8.28515625" style="70" bestFit="1" customWidth="1"/>
    <col min="15" max="256" width="9.140625" style="70"/>
    <col min="257" max="258" width="0" style="70" hidden="1" customWidth="1"/>
    <col min="259" max="259" width="81.5703125" style="70" customWidth="1"/>
    <col min="260" max="262" width="8.28515625" style="70" bestFit="1" customWidth="1"/>
    <col min="263" max="263" width="7.28515625" style="70" bestFit="1" customWidth="1"/>
    <col min="264" max="264" width="8.28515625" style="70" bestFit="1" customWidth="1"/>
    <col min="265" max="265" width="7.28515625" style="70" bestFit="1" customWidth="1"/>
    <col min="266" max="266" width="8.28515625" style="70" bestFit="1" customWidth="1"/>
    <col min="267" max="267" width="8.28515625" style="70" customWidth="1"/>
    <col min="268" max="268" width="8.28515625" style="70" bestFit="1" customWidth="1"/>
    <col min="269" max="269" width="8.28515625" style="70" customWidth="1"/>
    <col min="270" max="270" width="8.28515625" style="70" bestFit="1" customWidth="1"/>
    <col min="271" max="512" width="9.140625" style="70"/>
    <col min="513" max="514" width="0" style="70" hidden="1" customWidth="1"/>
    <col min="515" max="515" width="81.5703125" style="70" customWidth="1"/>
    <col min="516" max="518" width="8.28515625" style="70" bestFit="1" customWidth="1"/>
    <col min="519" max="519" width="7.28515625" style="70" bestFit="1" customWidth="1"/>
    <col min="520" max="520" width="8.28515625" style="70" bestFit="1" customWidth="1"/>
    <col min="521" max="521" width="7.28515625" style="70" bestFit="1" customWidth="1"/>
    <col min="522" max="522" width="8.28515625" style="70" bestFit="1" customWidth="1"/>
    <col min="523" max="523" width="8.28515625" style="70" customWidth="1"/>
    <col min="524" max="524" width="8.28515625" style="70" bestFit="1" customWidth="1"/>
    <col min="525" max="525" width="8.28515625" style="70" customWidth="1"/>
    <col min="526" max="526" width="8.28515625" style="70" bestFit="1" customWidth="1"/>
    <col min="527" max="768" width="9.140625" style="70"/>
    <col min="769" max="770" width="0" style="70" hidden="1" customWidth="1"/>
    <col min="771" max="771" width="81.5703125" style="70" customWidth="1"/>
    <col min="772" max="774" width="8.28515625" style="70" bestFit="1" customWidth="1"/>
    <col min="775" max="775" width="7.28515625" style="70" bestFit="1" customWidth="1"/>
    <col min="776" max="776" width="8.28515625" style="70" bestFit="1" customWidth="1"/>
    <col min="777" max="777" width="7.28515625" style="70" bestFit="1" customWidth="1"/>
    <col min="778" max="778" width="8.28515625" style="70" bestFit="1" customWidth="1"/>
    <col min="779" max="779" width="8.28515625" style="70" customWidth="1"/>
    <col min="780" max="780" width="8.28515625" style="70" bestFit="1" customWidth="1"/>
    <col min="781" max="781" width="8.28515625" style="70" customWidth="1"/>
    <col min="782" max="782" width="8.28515625" style="70" bestFit="1" customWidth="1"/>
    <col min="783" max="1024" width="9.140625" style="70"/>
    <col min="1025" max="1026" width="0" style="70" hidden="1" customWidth="1"/>
    <col min="1027" max="1027" width="81.5703125" style="70" customWidth="1"/>
    <col min="1028" max="1030" width="8.28515625" style="70" bestFit="1" customWidth="1"/>
    <col min="1031" max="1031" width="7.28515625" style="70" bestFit="1" customWidth="1"/>
    <col min="1032" max="1032" width="8.28515625" style="70" bestFit="1" customWidth="1"/>
    <col min="1033" max="1033" width="7.28515625" style="70" bestFit="1" customWidth="1"/>
    <col min="1034" max="1034" width="8.28515625" style="70" bestFit="1" customWidth="1"/>
    <col min="1035" max="1035" width="8.28515625" style="70" customWidth="1"/>
    <col min="1036" max="1036" width="8.28515625" style="70" bestFit="1" customWidth="1"/>
    <col min="1037" max="1037" width="8.28515625" style="70" customWidth="1"/>
    <col min="1038" max="1038" width="8.28515625" style="70" bestFit="1" customWidth="1"/>
    <col min="1039" max="1280" width="9.140625" style="70"/>
    <col min="1281" max="1282" width="0" style="70" hidden="1" customWidth="1"/>
    <col min="1283" max="1283" width="81.5703125" style="70" customWidth="1"/>
    <col min="1284" max="1286" width="8.28515625" style="70" bestFit="1" customWidth="1"/>
    <col min="1287" max="1287" width="7.28515625" style="70" bestFit="1" customWidth="1"/>
    <col min="1288" max="1288" width="8.28515625" style="70" bestFit="1" customWidth="1"/>
    <col min="1289" max="1289" width="7.28515625" style="70" bestFit="1" customWidth="1"/>
    <col min="1290" max="1290" width="8.28515625" style="70" bestFit="1" customWidth="1"/>
    <col min="1291" max="1291" width="8.28515625" style="70" customWidth="1"/>
    <col min="1292" max="1292" width="8.28515625" style="70" bestFit="1" customWidth="1"/>
    <col min="1293" max="1293" width="8.28515625" style="70" customWidth="1"/>
    <col min="1294" max="1294" width="8.28515625" style="70" bestFit="1" customWidth="1"/>
    <col min="1295" max="1536" width="9.140625" style="70"/>
    <col min="1537" max="1538" width="0" style="70" hidden="1" customWidth="1"/>
    <col min="1539" max="1539" width="81.5703125" style="70" customWidth="1"/>
    <col min="1540" max="1542" width="8.28515625" style="70" bestFit="1" customWidth="1"/>
    <col min="1543" max="1543" width="7.28515625" style="70" bestFit="1" customWidth="1"/>
    <col min="1544" max="1544" width="8.28515625" style="70" bestFit="1" customWidth="1"/>
    <col min="1545" max="1545" width="7.28515625" style="70" bestFit="1" customWidth="1"/>
    <col min="1546" max="1546" width="8.28515625" style="70" bestFit="1" customWidth="1"/>
    <col min="1547" max="1547" width="8.28515625" style="70" customWidth="1"/>
    <col min="1548" max="1548" width="8.28515625" style="70" bestFit="1" customWidth="1"/>
    <col min="1549" max="1549" width="8.28515625" style="70" customWidth="1"/>
    <col min="1550" max="1550" width="8.28515625" style="70" bestFit="1" customWidth="1"/>
    <col min="1551" max="1792" width="9.140625" style="70"/>
    <col min="1793" max="1794" width="0" style="70" hidden="1" customWidth="1"/>
    <col min="1795" max="1795" width="81.5703125" style="70" customWidth="1"/>
    <col min="1796" max="1798" width="8.28515625" style="70" bestFit="1" customWidth="1"/>
    <col min="1799" max="1799" width="7.28515625" style="70" bestFit="1" customWidth="1"/>
    <col min="1800" max="1800" width="8.28515625" style="70" bestFit="1" customWidth="1"/>
    <col min="1801" max="1801" width="7.28515625" style="70" bestFit="1" customWidth="1"/>
    <col min="1802" max="1802" width="8.28515625" style="70" bestFit="1" customWidth="1"/>
    <col min="1803" max="1803" width="8.28515625" style="70" customWidth="1"/>
    <col min="1804" max="1804" width="8.28515625" style="70" bestFit="1" customWidth="1"/>
    <col min="1805" max="1805" width="8.28515625" style="70" customWidth="1"/>
    <col min="1806" max="1806" width="8.28515625" style="70" bestFit="1" customWidth="1"/>
    <col min="1807" max="2048" width="9.140625" style="70"/>
    <col min="2049" max="2050" width="0" style="70" hidden="1" customWidth="1"/>
    <col min="2051" max="2051" width="81.5703125" style="70" customWidth="1"/>
    <col min="2052" max="2054" width="8.28515625" style="70" bestFit="1" customWidth="1"/>
    <col min="2055" max="2055" width="7.28515625" style="70" bestFit="1" customWidth="1"/>
    <col min="2056" max="2056" width="8.28515625" style="70" bestFit="1" customWidth="1"/>
    <col min="2057" max="2057" width="7.28515625" style="70" bestFit="1" customWidth="1"/>
    <col min="2058" max="2058" width="8.28515625" style="70" bestFit="1" customWidth="1"/>
    <col min="2059" max="2059" width="8.28515625" style="70" customWidth="1"/>
    <col min="2060" max="2060" width="8.28515625" style="70" bestFit="1" customWidth="1"/>
    <col min="2061" max="2061" width="8.28515625" style="70" customWidth="1"/>
    <col min="2062" max="2062" width="8.28515625" style="70" bestFit="1" customWidth="1"/>
    <col min="2063" max="2304" width="9.140625" style="70"/>
    <col min="2305" max="2306" width="0" style="70" hidden="1" customWidth="1"/>
    <col min="2307" max="2307" width="81.5703125" style="70" customWidth="1"/>
    <col min="2308" max="2310" width="8.28515625" style="70" bestFit="1" customWidth="1"/>
    <col min="2311" max="2311" width="7.28515625" style="70" bestFit="1" customWidth="1"/>
    <col min="2312" max="2312" width="8.28515625" style="70" bestFit="1" customWidth="1"/>
    <col min="2313" max="2313" width="7.28515625" style="70" bestFit="1" customWidth="1"/>
    <col min="2314" max="2314" width="8.28515625" style="70" bestFit="1" customWidth="1"/>
    <col min="2315" max="2315" width="8.28515625" style="70" customWidth="1"/>
    <col min="2316" max="2316" width="8.28515625" style="70" bestFit="1" customWidth="1"/>
    <col min="2317" max="2317" width="8.28515625" style="70" customWidth="1"/>
    <col min="2318" max="2318" width="8.28515625" style="70" bestFit="1" customWidth="1"/>
    <col min="2319" max="2560" width="9.140625" style="70"/>
    <col min="2561" max="2562" width="0" style="70" hidden="1" customWidth="1"/>
    <col min="2563" max="2563" width="81.5703125" style="70" customWidth="1"/>
    <col min="2564" max="2566" width="8.28515625" style="70" bestFit="1" customWidth="1"/>
    <col min="2567" max="2567" width="7.28515625" style="70" bestFit="1" customWidth="1"/>
    <col min="2568" max="2568" width="8.28515625" style="70" bestFit="1" customWidth="1"/>
    <col min="2569" max="2569" width="7.28515625" style="70" bestFit="1" customWidth="1"/>
    <col min="2570" max="2570" width="8.28515625" style="70" bestFit="1" customWidth="1"/>
    <col min="2571" max="2571" width="8.28515625" style="70" customWidth="1"/>
    <col min="2572" max="2572" width="8.28515625" style="70" bestFit="1" customWidth="1"/>
    <col min="2573" max="2573" width="8.28515625" style="70" customWidth="1"/>
    <col min="2574" max="2574" width="8.28515625" style="70" bestFit="1" customWidth="1"/>
    <col min="2575" max="2816" width="9.140625" style="70"/>
    <col min="2817" max="2818" width="0" style="70" hidden="1" customWidth="1"/>
    <col min="2819" max="2819" width="81.5703125" style="70" customWidth="1"/>
    <col min="2820" max="2822" width="8.28515625" style="70" bestFit="1" customWidth="1"/>
    <col min="2823" max="2823" width="7.28515625" style="70" bestFit="1" customWidth="1"/>
    <col min="2824" max="2824" width="8.28515625" style="70" bestFit="1" customWidth="1"/>
    <col min="2825" max="2825" width="7.28515625" style="70" bestFit="1" customWidth="1"/>
    <col min="2826" max="2826" width="8.28515625" style="70" bestFit="1" customWidth="1"/>
    <col min="2827" max="2827" width="8.28515625" style="70" customWidth="1"/>
    <col min="2828" max="2828" width="8.28515625" style="70" bestFit="1" customWidth="1"/>
    <col min="2829" max="2829" width="8.28515625" style="70" customWidth="1"/>
    <col min="2830" max="2830" width="8.28515625" style="70" bestFit="1" customWidth="1"/>
    <col min="2831" max="3072" width="9.140625" style="70"/>
    <col min="3073" max="3074" width="0" style="70" hidden="1" customWidth="1"/>
    <col min="3075" max="3075" width="81.5703125" style="70" customWidth="1"/>
    <col min="3076" max="3078" width="8.28515625" style="70" bestFit="1" customWidth="1"/>
    <col min="3079" max="3079" width="7.28515625" style="70" bestFit="1" customWidth="1"/>
    <col min="3080" max="3080" width="8.28515625" style="70" bestFit="1" customWidth="1"/>
    <col min="3081" max="3081" width="7.28515625" style="70" bestFit="1" customWidth="1"/>
    <col min="3082" max="3082" width="8.28515625" style="70" bestFit="1" customWidth="1"/>
    <col min="3083" max="3083" width="8.28515625" style="70" customWidth="1"/>
    <col min="3084" max="3084" width="8.28515625" style="70" bestFit="1" customWidth="1"/>
    <col min="3085" max="3085" width="8.28515625" style="70" customWidth="1"/>
    <col min="3086" max="3086" width="8.28515625" style="70" bestFit="1" customWidth="1"/>
    <col min="3087" max="3328" width="9.140625" style="70"/>
    <col min="3329" max="3330" width="0" style="70" hidden="1" customWidth="1"/>
    <col min="3331" max="3331" width="81.5703125" style="70" customWidth="1"/>
    <col min="3332" max="3334" width="8.28515625" style="70" bestFit="1" customWidth="1"/>
    <col min="3335" max="3335" width="7.28515625" style="70" bestFit="1" customWidth="1"/>
    <col min="3336" max="3336" width="8.28515625" style="70" bestFit="1" customWidth="1"/>
    <col min="3337" max="3337" width="7.28515625" style="70" bestFit="1" customWidth="1"/>
    <col min="3338" max="3338" width="8.28515625" style="70" bestFit="1" customWidth="1"/>
    <col min="3339" max="3339" width="8.28515625" style="70" customWidth="1"/>
    <col min="3340" max="3340" width="8.28515625" style="70" bestFit="1" customWidth="1"/>
    <col min="3341" max="3341" width="8.28515625" style="70" customWidth="1"/>
    <col min="3342" max="3342" width="8.28515625" style="70" bestFit="1" customWidth="1"/>
    <col min="3343" max="3584" width="9.140625" style="70"/>
    <col min="3585" max="3586" width="0" style="70" hidden="1" customWidth="1"/>
    <col min="3587" max="3587" width="81.5703125" style="70" customWidth="1"/>
    <col min="3588" max="3590" width="8.28515625" style="70" bestFit="1" customWidth="1"/>
    <col min="3591" max="3591" width="7.28515625" style="70" bestFit="1" customWidth="1"/>
    <col min="3592" max="3592" width="8.28515625" style="70" bestFit="1" customWidth="1"/>
    <col min="3593" max="3593" width="7.28515625" style="70" bestFit="1" customWidth="1"/>
    <col min="3594" max="3594" width="8.28515625" style="70" bestFit="1" customWidth="1"/>
    <col min="3595" max="3595" width="8.28515625" style="70" customWidth="1"/>
    <col min="3596" max="3596" width="8.28515625" style="70" bestFit="1" customWidth="1"/>
    <col min="3597" max="3597" width="8.28515625" style="70" customWidth="1"/>
    <col min="3598" max="3598" width="8.28515625" style="70" bestFit="1" customWidth="1"/>
    <col min="3599" max="3840" width="9.140625" style="70"/>
    <col min="3841" max="3842" width="0" style="70" hidden="1" customWidth="1"/>
    <col min="3843" max="3843" width="81.5703125" style="70" customWidth="1"/>
    <col min="3844" max="3846" width="8.28515625" style="70" bestFit="1" customWidth="1"/>
    <col min="3847" max="3847" width="7.28515625" style="70" bestFit="1" customWidth="1"/>
    <col min="3848" max="3848" width="8.28515625" style="70" bestFit="1" customWidth="1"/>
    <col min="3849" max="3849" width="7.28515625" style="70" bestFit="1" customWidth="1"/>
    <col min="3850" max="3850" width="8.28515625" style="70" bestFit="1" customWidth="1"/>
    <col min="3851" max="3851" width="8.28515625" style="70" customWidth="1"/>
    <col min="3852" max="3852" width="8.28515625" style="70" bestFit="1" customWidth="1"/>
    <col min="3853" max="3853" width="8.28515625" style="70" customWidth="1"/>
    <col min="3854" max="3854" width="8.28515625" style="70" bestFit="1" customWidth="1"/>
    <col min="3855" max="4096" width="9.140625" style="70"/>
    <col min="4097" max="4098" width="0" style="70" hidden="1" customWidth="1"/>
    <col min="4099" max="4099" width="81.5703125" style="70" customWidth="1"/>
    <col min="4100" max="4102" width="8.28515625" style="70" bestFit="1" customWidth="1"/>
    <col min="4103" max="4103" width="7.28515625" style="70" bestFit="1" customWidth="1"/>
    <col min="4104" max="4104" width="8.28515625" style="70" bestFit="1" customWidth="1"/>
    <col min="4105" max="4105" width="7.28515625" style="70" bestFit="1" customWidth="1"/>
    <col min="4106" max="4106" width="8.28515625" style="70" bestFit="1" customWidth="1"/>
    <col min="4107" max="4107" width="8.28515625" style="70" customWidth="1"/>
    <col min="4108" max="4108" width="8.28515625" style="70" bestFit="1" customWidth="1"/>
    <col min="4109" max="4109" width="8.28515625" style="70" customWidth="1"/>
    <col min="4110" max="4110" width="8.28515625" style="70" bestFit="1" customWidth="1"/>
    <col min="4111" max="4352" width="9.140625" style="70"/>
    <col min="4353" max="4354" width="0" style="70" hidden="1" customWidth="1"/>
    <col min="4355" max="4355" width="81.5703125" style="70" customWidth="1"/>
    <col min="4356" max="4358" width="8.28515625" style="70" bestFit="1" customWidth="1"/>
    <col min="4359" max="4359" width="7.28515625" style="70" bestFit="1" customWidth="1"/>
    <col min="4360" max="4360" width="8.28515625" style="70" bestFit="1" customWidth="1"/>
    <col min="4361" max="4361" width="7.28515625" style="70" bestFit="1" customWidth="1"/>
    <col min="4362" max="4362" width="8.28515625" style="70" bestFit="1" customWidth="1"/>
    <col min="4363" max="4363" width="8.28515625" style="70" customWidth="1"/>
    <col min="4364" max="4364" width="8.28515625" style="70" bestFit="1" customWidth="1"/>
    <col min="4365" max="4365" width="8.28515625" style="70" customWidth="1"/>
    <col min="4366" max="4366" width="8.28515625" style="70" bestFit="1" customWidth="1"/>
    <col min="4367" max="4608" width="9.140625" style="70"/>
    <col min="4609" max="4610" width="0" style="70" hidden="1" customWidth="1"/>
    <col min="4611" max="4611" width="81.5703125" style="70" customWidth="1"/>
    <col min="4612" max="4614" width="8.28515625" style="70" bestFit="1" customWidth="1"/>
    <col min="4615" max="4615" width="7.28515625" style="70" bestFit="1" customWidth="1"/>
    <col min="4616" max="4616" width="8.28515625" style="70" bestFit="1" customWidth="1"/>
    <col min="4617" max="4617" width="7.28515625" style="70" bestFit="1" customWidth="1"/>
    <col min="4618" max="4618" width="8.28515625" style="70" bestFit="1" customWidth="1"/>
    <col min="4619" max="4619" width="8.28515625" style="70" customWidth="1"/>
    <col min="4620" max="4620" width="8.28515625" style="70" bestFit="1" customWidth="1"/>
    <col min="4621" max="4621" width="8.28515625" style="70" customWidth="1"/>
    <col min="4622" max="4622" width="8.28515625" style="70" bestFit="1" customWidth="1"/>
    <col min="4623" max="4864" width="9.140625" style="70"/>
    <col min="4865" max="4866" width="0" style="70" hidden="1" customWidth="1"/>
    <col min="4867" max="4867" width="81.5703125" style="70" customWidth="1"/>
    <col min="4868" max="4870" width="8.28515625" style="70" bestFit="1" customWidth="1"/>
    <col min="4871" max="4871" width="7.28515625" style="70" bestFit="1" customWidth="1"/>
    <col min="4872" max="4872" width="8.28515625" style="70" bestFit="1" customWidth="1"/>
    <col min="4873" max="4873" width="7.28515625" style="70" bestFit="1" customWidth="1"/>
    <col min="4874" max="4874" width="8.28515625" style="70" bestFit="1" customWidth="1"/>
    <col min="4875" max="4875" width="8.28515625" style="70" customWidth="1"/>
    <col min="4876" max="4876" width="8.28515625" style="70" bestFit="1" customWidth="1"/>
    <col min="4877" max="4877" width="8.28515625" style="70" customWidth="1"/>
    <col min="4878" max="4878" width="8.28515625" style="70" bestFit="1" customWidth="1"/>
    <col min="4879" max="5120" width="9.140625" style="70"/>
    <col min="5121" max="5122" width="0" style="70" hidden="1" customWidth="1"/>
    <col min="5123" max="5123" width="81.5703125" style="70" customWidth="1"/>
    <col min="5124" max="5126" width="8.28515625" style="70" bestFit="1" customWidth="1"/>
    <col min="5127" max="5127" width="7.28515625" style="70" bestFit="1" customWidth="1"/>
    <col min="5128" max="5128" width="8.28515625" style="70" bestFit="1" customWidth="1"/>
    <col min="5129" max="5129" width="7.28515625" style="70" bestFit="1" customWidth="1"/>
    <col min="5130" max="5130" width="8.28515625" style="70" bestFit="1" customWidth="1"/>
    <col min="5131" max="5131" width="8.28515625" style="70" customWidth="1"/>
    <col min="5132" max="5132" width="8.28515625" style="70" bestFit="1" customWidth="1"/>
    <col min="5133" max="5133" width="8.28515625" style="70" customWidth="1"/>
    <col min="5134" max="5134" width="8.28515625" style="70" bestFit="1" customWidth="1"/>
    <col min="5135" max="5376" width="9.140625" style="70"/>
    <col min="5377" max="5378" width="0" style="70" hidden="1" customWidth="1"/>
    <col min="5379" max="5379" width="81.5703125" style="70" customWidth="1"/>
    <col min="5380" max="5382" width="8.28515625" style="70" bestFit="1" customWidth="1"/>
    <col min="5383" max="5383" width="7.28515625" style="70" bestFit="1" customWidth="1"/>
    <col min="5384" max="5384" width="8.28515625" style="70" bestFit="1" customWidth="1"/>
    <col min="5385" max="5385" width="7.28515625" style="70" bestFit="1" customWidth="1"/>
    <col min="5386" max="5386" width="8.28515625" style="70" bestFit="1" customWidth="1"/>
    <col min="5387" max="5387" width="8.28515625" style="70" customWidth="1"/>
    <col min="5388" max="5388" width="8.28515625" style="70" bestFit="1" customWidth="1"/>
    <col min="5389" max="5389" width="8.28515625" style="70" customWidth="1"/>
    <col min="5390" max="5390" width="8.28515625" style="70" bestFit="1" customWidth="1"/>
    <col min="5391" max="5632" width="9.140625" style="70"/>
    <col min="5633" max="5634" width="0" style="70" hidden="1" customWidth="1"/>
    <col min="5635" max="5635" width="81.5703125" style="70" customWidth="1"/>
    <col min="5636" max="5638" width="8.28515625" style="70" bestFit="1" customWidth="1"/>
    <col min="5639" max="5639" width="7.28515625" style="70" bestFit="1" customWidth="1"/>
    <col min="5640" max="5640" width="8.28515625" style="70" bestFit="1" customWidth="1"/>
    <col min="5641" max="5641" width="7.28515625" style="70" bestFit="1" customWidth="1"/>
    <col min="5642" max="5642" width="8.28515625" style="70" bestFit="1" customWidth="1"/>
    <col min="5643" max="5643" width="8.28515625" style="70" customWidth="1"/>
    <col min="5644" max="5644" width="8.28515625" style="70" bestFit="1" customWidth="1"/>
    <col min="5645" max="5645" width="8.28515625" style="70" customWidth="1"/>
    <col min="5646" max="5646" width="8.28515625" style="70" bestFit="1" customWidth="1"/>
    <col min="5647" max="5888" width="9.140625" style="70"/>
    <col min="5889" max="5890" width="0" style="70" hidden="1" customWidth="1"/>
    <col min="5891" max="5891" width="81.5703125" style="70" customWidth="1"/>
    <col min="5892" max="5894" width="8.28515625" style="70" bestFit="1" customWidth="1"/>
    <col min="5895" max="5895" width="7.28515625" style="70" bestFit="1" customWidth="1"/>
    <col min="5896" max="5896" width="8.28515625" style="70" bestFit="1" customWidth="1"/>
    <col min="5897" max="5897" width="7.28515625" style="70" bestFit="1" customWidth="1"/>
    <col min="5898" max="5898" width="8.28515625" style="70" bestFit="1" customWidth="1"/>
    <col min="5899" max="5899" width="8.28515625" style="70" customWidth="1"/>
    <col min="5900" max="5900" width="8.28515625" style="70" bestFit="1" customWidth="1"/>
    <col min="5901" max="5901" width="8.28515625" style="70" customWidth="1"/>
    <col min="5902" max="5902" width="8.28515625" style="70" bestFit="1" customWidth="1"/>
    <col min="5903" max="6144" width="9.140625" style="70"/>
    <col min="6145" max="6146" width="0" style="70" hidden="1" customWidth="1"/>
    <col min="6147" max="6147" width="81.5703125" style="70" customWidth="1"/>
    <col min="6148" max="6150" width="8.28515625" style="70" bestFit="1" customWidth="1"/>
    <col min="6151" max="6151" width="7.28515625" style="70" bestFit="1" customWidth="1"/>
    <col min="6152" max="6152" width="8.28515625" style="70" bestFit="1" customWidth="1"/>
    <col min="6153" max="6153" width="7.28515625" style="70" bestFit="1" customWidth="1"/>
    <col min="6154" max="6154" width="8.28515625" style="70" bestFit="1" customWidth="1"/>
    <col min="6155" max="6155" width="8.28515625" style="70" customWidth="1"/>
    <col min="6156" max="6156" width="8.28515625" style="70" bestFit="1" customWidth="1"/>
    <col min="6157" max="6157" width="8.28515625" style="70" customWidth="1"/>
    <col min="6158" max="6158" width="8.28515625" style="70" bestFit="1" customWidth="1"/>
    <col min="6159" max="6400" width="9.140625" style="70"/>
    <col min="6401" max="6402" width="0" style="70" hidden="1" customWidth="1"/>
    <col min="6403" max="6403" width="81.5703125" style="70" customWidth="1"/>
    <col min="6404" max="6406" width="8.28515625" style="70" bestFit="1" customWidth="1"/>
    <col min="6407" max="6407" width="7.28515625" style="70" bestFit="1" customWidth="1"/>
    <col min="6408" max="6408" width="8.28515625" style="70" bestFit="1" customWidth="1"/>
    <col min="6409" max="6409" width="7.28515625" style="70" bestFit="1" customWidth="1"/>
    <col min="6410" max="6410" width="8.28515625" style="70" bestFit="1" customWidth="1"/>
    <col min="6411" max="6411" width="8.28515625" style="70" customWidth="1"/>
    <col min="6412" max="6412" width="8.28515625" style="70" bestFit="1" customWidth="1"/>
    <col min="6413" max="6413" width="8.28515625" style="70" customWidth="1"/>
    <col min="6414" max="6414" width="8.28515625" style="70" bestFit="1" customWidth="1"/>
    <col min="6415" max="6656" width="9.140625" style="70"/>
    <col min="6657" max="6658" width="0" style="70" hidden="1" customWidth="1"/>
    <col min="6659" max="6659" width="81.5703125" style="70" customWidth="1"/>
    <col min="6660" max="6662" width="8.28515625" style="70" bestFit="1" customWidth="1"/>
    <col min="6663" max="6663" width="7.28515625" style="70" bestFit="1" customWidth="1"/>
    <col min="6664" max="6664" width="8.28515625" style="70" bestFit="1" customWidth="1"/>
    <col min="6665" max="6665" width="7.28515625" style="70" bestFit="1" customWidth="1"/>
    <col min="6666" max="6666" width="8.28515625" style="70" bestFit="1" customWidth="1"/>
    <col min="6667" max="6667" width="8.28515625" style="70" customWidth="1"/>
    <col min="6668" max="6668" width="8.28515625" style="70" bestFit="1" customWidth="1"/>
    <col min="6669" max="6669" width="8.28515625" style="70" customWidth="1"/>
    <col min="6670" max="6670" width="8.28515625" style="70" bestFit="1" customWidth="1"/>
    <col min="6671" max="6912" width="9.140625" style="70"/>
    <col min="6913" max="6914" width="0" style="70" hidden="1" customWidth="1"/>
    <col min="6915" max="6915" width="81.5703125" style="70" customWidth="1"/>
    <col min="6916" max="6918" width="8.28515625" style="70" bestFit="1" customWidth="1"/>
    <col min="6919" max="6919" width="7.28515625" style="70" bestFit="1" customWidth="1"/>
    <col min="6920" max="6920" width="8.28515625" style="70" bestFit="1" customWidth="1"/>
    <col min="6921" max="6921" width="7.28515625" style="70" bestFit="1" customWidth="1"/>
    <col min="6922" max="6922" width="8.28515625" style="70" bestFit="1" customWidth="1"/>
    <col min="6923" max="6923" width="8.28515625" style="70" customWidth="1"/>
    <col min="6924" max="6924" width="8.28515625" style="70" bestFit="1" customWidth="1"/>
    <col min="6925" max="6925" width="8.28515625" style="70" customWidth="1"/>
    <col min="6926" max="6926" width="8.28515625" style="70" bestFit="1" customWidth="1"/>
    <col min="6927" max="7168" width="9.140625" style="70"/>
    <col min="7169" max="7170" width="0" style="70" hidden="1" customWidth="1"/>
    <col min="7171" max="7171" width="81.5703125" style="70" customWidth="1"/>
    <col min="7172" max="7174" width="8.28515625" style="70" bestFit="1" customWidth="1"/>
    <col min="7175" max="7175" width="7.28515625" style="70" bestFit="1" customWidth="1"/>
    <col min="7176" max="7176" width="8.28515625" style="70" bestFit="1" customWidth="1"/>
    <col min="7177" max="7177" width="7.28515625" style="70" bestFit="1" customWidth="1"/>
    <col min="7178" max="7178" width="8.28515625" style="70" bestFit="1" customWidth="1"/>
    <col min="7179" max="7179" width="8.28515625" style="70" customWidth="1"/>
    <col min="7180" max="7180" width="8.28515625" style="70" bestFit="1" customWidth="1"/>
    <col min="7181" max="7181" width="8.28515625" style="70" customWidth="1"/>
    <col min="7182" max="7182" width="8.28515625" style="70" bestFit="1" customWidth="1"/>
    <col min="7183" max="7424" width="9.140625" style="70"/>
    <col min="7425" max="7426" width="0" style="70" hidden="1" customWidth="1"/>
    <col min="7427" max="7427" width="81.5703125" style="70" customWidth="1"/>
    <col min="7428" max="7430" width="8.28515625" style="70" bestFit="1" customWidth="1"/>
    <col min="7431" max="7431" width="7.28515625" style="70" bestFit="1" customWidth="1"/>
    <col min="7432" max="7432" width="8.28515625" style="70" bestFit="1" customWidth="1"/>
    <col min="7433" max="7433" width="7.28515625" style="70" bestFit="1" customWidth="1"/>
    <col min="7434" max="7434" width="8.28515625" style="70" bestFit="1" customWidth="1"/>
    <col min="7435" max="7435" width="8.28515625" style="70" customWidth="1"/>
    <col min="7436" max="7436" width="8.28515625" style="70" bestFit="1" customWidth="1"/>
    <col min="7437" max="7437" width="8.28515625" style="70" customWidth="1"/>
    <col min="7438" max="7438" width="8.28515625" style="70" bestFit="1" customWidth="1"/>
    <col min="7439" max="7680" width="9.140625" style="70"/>
    <col min="7681" max="7682" width="0" style="70" hidden="1" customWidth="1"/>
    <col min="7683" max="7683" width="81.5703125" style="70" customWidth="1"/>
    <col min="7684" max="7686" width="8.28515625" style="70" bestFit="1" customWidth="1"/>
    <col min="7687" max="7687" width="7.28515625" style="70" bestFit="1" customWidth="1"/>
    <col min="7688" max="7688" width="8.28515625" style="70" bestFit="1" customWidth="1"/>
    <col min="7689" max="7689" width="7.28515625" style="70" bestFit="1" customWidth="1"/>
    <col min="7690" max="7690" width="8.28515625" style="70" bestFit="1" customWidth="1"/>
    <col min="7691" max="7691" width="8.28515625" style="70" customWidth="1"/>
    <col min="7692" max="7692" width="8.28515625" style="70" bestFit="1" customWidth="1"/>
    <col min="7693" max="7693" width="8.28515625" style="70" customWidth="1"/>
    <col min="7694" max="7694" width="8.28515625" style="70" bestFit="1" customWidth="1"/>
    <col min="7695" max="7936" width="9.140625" style="70"/>
    <col min="7937" max="7938" width="0" style="70" hidden="1" customWidth="1"/>
    <col min="7939" max="7939" width="81.5703125" style="70" customWidth="1"/>
    <col min="7940" max="7942" width="8.28515625" style="70" bestFit="1" customWidth="1"/>
    <col min="7943" max="7943" width="7.28515625" style="70" bestFit="1" customWidth="1"/>
    <col min="7944" max="7944" width="8.28515625" style="70" bestFit="1" customWidth="1"/>
    <col min="7945" max="7945" width="7.28515625" style="70" bestFit="1" customWidth="1"/>
    <col min="7946" max="7946" width="8.28515625" style="70" bestFit="1" customWidth="1"/>
    <col min="7947" max="7947" width="8.28515625" style="70" customWidth="1"/>
    <col min="7948" max="7948" width="8.28515625" style="70" bestFit="1" customWidth="1"/>
    <col min="7949" max="7949" width="8.28515625" style="70" customWidth="1"/>
    <col min="7950" max="7950" width="8.28515625" style="70" bestFit="1" customWidth="1"/>
    <col min="7951" max="8192" width="9.140625" style="70"/>
    <col min="8193" max="8194" width="0" style="70" hidden="1" customWidth="1"/>
    <col min="8195" max="8195" width="81.5703125" style="70" customWidth="1"/>
    <col min="8196" max="8198" width="8.28515625" style="70" bestFit="1" customWidth="1"/>
    <col min="8199" max="8199" width="7.28515625" style="70" bestFit="1" customWidth="1"/>
    <col min="8200" max="8200" width="8.28515625" style="70" bestFit="1" customWidth="1"/>
    <col min="8201" max="8201" width="7.28515625" style="70" bestFit="1" customWidth="1"/>
    <col min="8202" max="8202" width="8.28515625" style="70" bestFit="1" customWidth="1"/>
    <col min="8203" max="8203" width="8.28515625" style="70" customWidth="1"/>
    <col min="8204" max="8204" width="8.28515625" style="70" bestFit="1" customWidth="1"/>
    <col min="8205" max="8205" width="8.28515625" style="70" customWidth="1"/>
    <col min="8206" max="8206" width="8.28515625" style="70" bestFit="1" customWidth="1"/>
    <col min="8207" max="8448" width="9.140625" style="70"/>
    <col min="8449" max="8450" width="0" style="70" hidden="1" customWidth="1"/>
    <col min="8451" max="8451" width="81.5703125" style="70" customWidth="1"/>
    <col min="8452" max="8454" width="8.28515625" style="70" bestFit="1" customWidth="1"/>
    <col min="8455" max="8455" width="7.28515625" style="70" bestFit="1" customWidth="1"/>
    <col min="8456" max="8456" width="8.28515625" style="70" bestFit="1" customWidth="1"/>
    <col min="8457" max="8457" width="7.28515625" style="70" bestFit="1" customWidth="1"/>
    <col min="8458" max="8458" width="8.28515625" style="70" bestFit="1" customWidth="1"/>
    <col min="8459" max="8459" width="8.28515625" style="70" customWidth="1"/>
    <col min="8460" max="8460" width="8.28515625" style="70" bestFit="1" customWidth="1"/>
    <col min="8461" max="8461" width="8.28515625" style="70" customWidth="1"/>
    <col min="8462" max="8462" width="8.28515625" style="70" bestFit="1" customWidth="1"/>
    <col min="8463" max="8704" width="9.140625" style="70"/>
    <col min="8705" max="8706" width="0" style="70" hidden="1" customWidth="1"/>
    <col min="8707" max="8707" width="81.5703125" style="70" customWidth="1"/>
    <col min="8708" max="8710" width="8.28515625" style="70" bestFit="1" customWidth="1"/>
    <col min="8711" max="8711" width="7.28515625" style="70" bestFit="1" customWidth="1"/>
    <col min="8712" max="8712" width="8.28515625" style="70" bestFit="1" customWidth="1"/>
    <col min="8713" max="8713" width="7.28515625" style="70" bestFit="1" customWidth="1"/>
    <col min="8714" max="8714" width="8.28515625" style="70" bestFit="1" customWidth="1"/>
    <col min="8715" max="8715" width="8.28515625" style="70" customWidth="1"/>
    <col min="8716" max="8716" width="8.28515625" style="70" bestFit="1" customWidth="1"/>
    <col min="8717" max="8717" width="8.28515625" style="70" customWidth="1"/>
    <col min="8718" max="8718" width="8.28515625" style="70" bestFit="1" customWidth="1"/>
    <col min="8719" max="8960" width="9.140625" style="70"/>
    <col min="8961" max="8962" width="0" style="70" hidden="1" customWidth="1"/>
    <col min="8963" max="8963" width="81.5703125" style="70" customWidth="1"/>
    <col min="8964" max="8966" width="8.28515625" style="70" bestFit="1" customWidth="1"/>
    <col min="8967" max="8967" width="7.28515625" style="70" bestFit="1" customWidth="1"/>
    <col min="8968" max="8968" width="8.28515625" style="70" bestFit="1" customWidth="1"/>
    <col min="8969" max="8969" width="7.28515625" style="70" bestFit="1" customWidth="1"/>
    <col min="8970" max="8970" width="8.28515625" style="70" bestFit="1" customWidth="1"/>
    <col min="8971" max="8971" width="8.28515625" style="70" customWidth="1"/>
    <col min="8972" max="8972" width="8.28515625" style="70" bestFit="1" customWidth="1"/>
    <col min="8973" max="8973" width="8.28515625" style="70" customWidth="1"/>
    <col min="8974" max="8974" width="8.28515625" style="70" bestFit="1" customWidth="1"/>
    <col min="8975" max="9216" width="9.140625" style="70"/>
    <col min="9217" max="9218" width="0" style="70" hidden="1" customWidth="1"/>
    <col min="9219" max="9219" width="81.5703125" style="70" customWidth="1"/>
    <col min="9220" max="9222" width="8.28515625" style="70" bestFit="1" customWidth="1"/>
    <col min="9223" max="9223" width="7.28515625" style="70" bestFit="1" customWidth="1"/>
    <col min="9224" max="9224" width="8.28515625" style="70" bestFit="1" customWidth="1"/>
    <col min="9225" max="9225" width="7.28515625" style="70" bestFit="1" customWidth="1"/>
    <col min="9226" max="9226" width="8.28515625" style="70" bestFit="1" customWidth="1"/>
    <col min="9227" max="9227" width="8.28515625" style="70" customWidth="1"/>
    <col min="9228" max="9228" width="8.28515625" style="70" bestFit="1" customWidth="1"/>
    <col min="9229" max="9229" width="8.28515625" style="70" customWidth="1"/>
    <col min="9230" max="9230" width="8.28515625" style="70" bestFit="1" customWidth="1"/>
    <col min="9231" max="9472" width="9.140625" style="70"/>
    <col min="9473" max="9474" width="0" style="70" hidden="1" customWidth="1"/>
    <col min="9475" max="9475" width="81.5703125" style="70" customWidth="1"/>
    <col min="9476" max="9478" width="8.28515625" style="70" bestFit="1" customWidth="1"/>
    <col min="9479" max="9479" width="7.28515625" style="70" bestFit="1" customWidth="1"/>
    <col min="9480" max="9480" width="8.28515625" style="70" bestFit="1" customWidth="1"/>
    <col min="9481" max="9481" width="7.28515625" style="70" bestFit="1" customWidth="1"/>
    <col min="9482" max="9482" width="8.28515625" style="70" bestFit="1" customWidth="1"/>
    <col min="9483" max="9483" width="8.28515625" style="70" customWidth="1"/>
    <col min="9484" max="9484" width="8.28515625" style="70" bestFit="1" customWidth="1"/>
    <col min="9485" max="9485" width="8.28515625" style="70" customWidth="1"/>
    <col min="9486" max="9486" width="8.28515625" style="70" bestFit="1" customWidth="1"/>
    <col min="9487" max="9728" width="9.140625" style="70"/>
    <col min="9729" max="9730" width="0" style="70" hidden="1" customWidth="1"/>
    <col min="9731" max="9731" width="81.5703125" style="70" customWidth="1"/>
    <col min="9732" max="9734" width="8.28515625" style="70" bestFit="1" customWidth="1"/>
    <col min="9735" max="9735" width="7.28515625" style="70" bestFit="1" customWidth="1"/>
    <col min="9736" max="9736" width="8.28515625" style="70" bestFit="1" customWidth="1"/>
    <col min="9737" max="9737" width="7.28515625" style="70" bestFit="1" customWidth="1"/>
    <col min="9738" max="9738" width="8.28515625" style="70" bestFit="1" customWidth="1"/>
    <col min="9739" max="9739" width="8.28515625" style="70" customWidth="1"/>
    <col min="9740" max="9740" width="8.28515625" style="70" bestFit="1" customWidth="1"/>
    <col min="9741" max="9741" width="8.28515625" style="70" customWidth="1"/>
    <col min="9742" max="9742" width="8.28515625" style="70" bestFit="1" customWidth="1"/>
    <col min="9743" max="9984" width="9.140625" style="70"/>
    <col min="9985" max="9986" width="0" style="70" hidden="1" customWidth="1"/>
    <col min="9987" max="9987" width="81.5703125" style="70" customWidth="1"/>
    <col min="9988" max="9990" width="8.28515625" style="70" bestFit="1" customWidth="1"/>
    <col min="9991" max="9991" width="7.28515625" style="70" bestFit="1" customWidth="1"/>
    <col min="9992" max="9992" width="8.28515625" style="70" bestFit="1" customWidth="1"/>
    <col min="9993" max="9993" width="7.28515625" style="70" bestFit="1" customWidth="1"/>
    <col min="9994" max="9994" width="8.28515625" style="70" bestFit="1" customWidth="1"/>
    <col min="9995" max="9995" width="8.28515625" style="70" customWidth="1"/>
    <col min="9996" max="9996" width="8.28515625" style="70" bestFit="1" customWidth="1"/>
    <col min="9997" max="9997" width="8.28515625" style="70" customWidth="1"/>
    <col min="9998" max="9998" width="8.28515625" style="70" bestFit="1" customWidth="1"/>
    <col min="9999" max="10240" width="9.140625" style="70"/>
    <col min="10241" max="10242" width="0" style="70" hidden="1" customWidth="1"/>
    <col min="10243" max="10243" width="81.5703125" style="70" customWidth="1"/>
    <col min="10244" max="10246" width="8.28515625" style="70" bestFit="1" customWidth="1"/>
    <col min="10247" max="10247" width="7.28515625" style="70" bestFit="1" customWidth="1"/>
    <col min="10248" max="10248" width="8.28515625" style="70" bestFit="1" customWidth="1"/>
    <col min="10249" max="10249" width="7.28515625" style="70" bestFit="1" customWidth="1"/>
    <col min="10250" max="10250" width="8.28515625" style="70" bestFit="1" customWidth="1"/>
    <col min="10251" max="10251" width="8.28515625" style="70" customWidth="1"/>
    <col min="10252" max="10252" width="8.28515625" style="70" bestFit="1" customWidth="1"/>
    <col min="10253" max="10253" width="8.28515625" style="70" customWidth="1"/>
    <col min="10254" max="10254" width="8.28515625" style="70" bestFit="1" customWidth="1"/>
    <col min="10255" max="10496" width="9.140625" style="70"/>
    <col min="10497" max="10498" width="0" style="70" hidden="1" customWidth="1"/>
    <col min="10499" max="10499" width="81.5703125" style="70" customWidth="1"/>
    <col min="10500" max="10502" width="8.28515625" style="70" bestFit="1" customWidth="1"/>
    <col min="10503" max="10503" width="7.28515625" style="70" bestFit="1" customWidth="1"/>
    <col min="10504" max="10504" width="8.28515625" style="70" bestFit="1" customWidth="1"/>
    <col min="10505" max="10505" width="7.28515625" style="70" bestFit="1" customWidth="1"/>
    <col min="10506" max="10506" width="8.28515625" style="70" bestFit="1" customWidth="1"/>
    <col min="10507" max="10507" width="8.28515625" style="70" customWidth="1"/>
    <col min="10508" max="10508" width="8.28515625" style="70" bestFit="1" customWidth="1"/>
    <col min="10509" max="10509" width="8.28515625" style="70" customWidth="1"/>
    <col min="10510" max="10510" width="8.28515625" style="70" bestFit="1" customWidth="1"/>
    <col min="10511" max="10752" width="9.140625" style="70"/>
    <col min="10753" max="10754" width="0" style="70" hidden="1" customWidth="1"/>
    <col min="10755" max="10755" width="81.5703125" style="70" customWidth="1"/>
    <col min="10756" max="10758" width="8.28515625" style="70" bestFit="1" customWidth="1"/>
    <col min="10759" max="10759" width="7.28515625" style="70" bestFit="1" customWidth="1"/>
    <col min="10760" max="10760" width="8.28515625" style="70" bestFit="1" customWidth="1"/>
    <col min="10761" max="10761" width="7.28515625" style="70" bestFit="1" customWidth="1"/>
    <col min="10762" max="10762" width="8.28515625" style="70" bestFit="1" customWidth="1"/>
    <col min="10763" max="10763" width="8.28515625" style="70" customWidth="1"/>
    <col min="10764" max="10764" width="8.28515625" style="70" bestFit="1" customWidth="1"/>
    <col min="10765" max="10765" width="8.28515625" style="70" customWidth="1"/>
    <col min="10766" max="10766" width="8.28515625" style="70" bestFit="1" customWidth="1"/>
    <col min="10767" max="11008" width="9.140625" style="70"/>
    <col min="11009" max="11010" width="0" style="70" hidden="1" customWidth="1"/>
    <col min="11011" max="11011" width="81.5703125" style="70" customWidth="1"/>
    <col min="11012" max="11014" width="8.28515625" style="70" bestFit="1" customWidth="1"/>
    <col min="11015" max="11015" width="7.28515625" style="70" bestFit="1" customWidth="1"/>
    <col min="11016" max="11016" width="8.28515625" style="70" bestFit="1" customWidth="1"/>
    <col min="11017" max="11017" width="7.28515625" style="70" bestFit="1" customWidth="1"/>
    <col min="11018" max="11018" width="8.28515625" style="70" bestFit="1" customWidth="1"/>
    <col min="11019" max="11019" width="8.28515625" style="70" customWidth="1"/>
    <col min="11020" max="11020" width="8.28515625" style="70" bestFit="1" customWidth="1"/>
    <col min="11021" max="11021" width="8.28515625" style="70" customWidth="1"/>
    <col min="11022" max="11022" width="8.28515625" style="70" bestFit="1" customWidth="1"/>
    <col min="11023" max="11264" width="9.140625" style="70"/>
    <col min="11265" max="11266" width="0" style="70" hidden="1" customWidth="1"/>
    <col min="11267" max="11267" width="81.5703125" style="70" customWidth="1"/>
    <col min="11268" max="11270" width="8.28515625" style="70" bestFit="1" customWidth="1"/>
    <col min="11271" max="11271" width="7.28515625" style="70" bestFit="1" customWidth="1"/>
    <col min="11272" max="11272" width="8.28515625" style="70" bestFit="1" customWidth="1"/>
    <col min="11273" max="11273" width="7.28515625" style="70" bestFit="1" customWidth="1"/>
    <col min="11274" max="11274" width="8.28515625" style="70" bestFit="1" customWidth="1"/>
    <col min="11275" max="11275" width="8.28515625" style="70" customWidth="1"/>
    <col min="11276" max="11276" width="8.28515625" style="70" bestFit="1" customWidth="1"/>
    <col min="11277" max="11277" width="8.28515625" style="70" customWidth="1"/>
    <col min="11278" max="11278" width="8.28515625" style="70" bestFit="1" customWidth="1"/>
    <col min="11279" max="11520" width="9.140625" style="70"/>
    <col min="11521" max="11522" width="0" style="70" hidden="1" customWidth="1"/>
    <col min="11523" max="11523" width="81.5703125" style="70" customWidth="1"/>
    <col min="11524" max="11526" width="8.28515625" style="70" bestFit="1" customWidth="1"/>
    <col min="11527" max="11527" width="7.28515625" style="70" bestFit="1" customWidth="1"/>
    <col min="11528" max="11528" width="8.28515625" style="70" bestFit="1" customWidth="1"/>
    <col min="11529" max="11529" width="7.28515625" style="70" bestFit="1" customWidth="1"/>
    <col min="11530" max="11530" width="8.28515625" style="70" bestFit="1" customWidth="1"/>
    <col min="11531" max="11531" width="8.28515625" style="70" customWidth="1"/>
    <col min="11532" max="11532" width="8.28515625" style="70" bestFit="1" customWidth="1"/>
    <col min="11533" max="11533" width="8.28515625" style="70" customWidth="1"/>
    <col min="11534" max="11534" width="8.28515625" style="70" bestFit="1" customWidth="1"/>
    <col min="11535" max="11776" width="9.140625" style="70"/>
    <col min="11777" max="11778" width="0" style="70" hidden="1" customWidth="1"/>
    <col min="11779" max="11779" width="81.5703125" style="70" customWidth="1"/>
    <col min="11780" max="11782" width="8.28515625" style="70" bestFit="1" customWidth="1"/>
    <col min="11783" max="11783" width="7.28515625" style="70" bestFit="1" customWidth="1"/>
    <col min="11784" max="11784" width="8.28515625" style="70" bestFit="1" customWidth="1"/>
    <col min="11785" max="11785" width="7.28515625" style="70" bestFit="1" customWidth="1"/>
    <col min="11786" max="11786" width="8.28515625" style="70" bestFit="1" customWidth="1"/>
    <col min="11787" max="11787" width="8.28515625" style="70" customWidth="1"/>
    <col min="11788" max="11788" width="8.28515625" style="70" bestFit="1" customWidth="1"/>
    <col min="11789" max="11789" width="8.28515625" style="70" customWidth="1"/>
    <col min="11790" max="11790" width="8.28515625" style="70" bestFit="1" customWidth="1"/>
    <col min="11791" max="12032" width="9.140625" style="70"/>
    <col min="12033" max="12034" width="0" style="70" hidden="1" customWidth="1"/>
    <col min="12035" max="12035" width="81.5703125" style="70" customWidth="1"/>
    <col min="12036" max="12038" width="8.28515625" style="70" bestFit="1" customWidth="1"/>
    <col min="12039" max="12039" width="7.28515625" style="70" bestFit="1" customWidth="1"/>
    <col min="12040" max="12040" width="8.28515625" style="70" bestFit="1" customWidth="1"/>
    <col min="12041" max="12041" width="7.28515625" style="70" bestFit="1" customWidth="1"/>
    <col min="12042" max="12042" width="8.28515625" style="70" bestFit="1" customWidth="1"/>
    <col min="12043" max="12043" width="8.28515625" style="70" customWidth="1"/>
    <col min="12044" max="12044" width="8.28515625" style="70" bestFit="1" customWidth="1"/>
    <col min="12045" max="12045" width="8.28515625" style="70" customWidth="1"/>
    <col min="12046" max="12046" width="8.28515625" style="70" bestFit="1" customWidth="1"/>
    <col min="12047" max="12288" width="9.140625" style="70"/>
    <col min="12289" max="12290" width="0" style="70" hidden="1" customWidth="1"/>
    <col min="12291" max="12291" width="81.5703125" style="70" customWidth="1"/>
    <col min="12292" max="12294" width="8.28515625" style="70" bestFit="1" customWidth="1"/>
    <col min="12295" max="12295" width="7.28515625" style="70" bestFit="1" customWidth="1"/>
    <col min="12296" max="12296" width="8.28515625" style="70" bestFit="1" customWidth="1"/>
    <col min="12297" max="12297" width="7.28515625" style="70" bestFit="1" customWidth="1"/>
    <col min="12298" max="12298" width="8.28515625" style="70" bestFit="1" customWidth="1"/>
    <col min="12299" max="12299" width="8.28515625" style="70" customWidth="1"/>
    <col min="12300" max="12300" width="8.28515625" style="70" bestFit="1" customWidth="1"/>
    <col min="12301" max="12301" width="8.28515625" style="70" customWidth="1"/>
    <col min="12302" max="12302" width="8.28515625" style="70" bestFit="1" customWidth="1"/>
    <col min="12303" max="12544" width="9.140625" style="70"/>
    <col min="12545" max="12546" width="0" style="70" hidden="1" customWidth="1"/>
    <col min="12547" max="12547" width="81.5703125" style="70" customWidth="1"/>
    <col min="12548" max="12550" width="8.28515625" style="70" bestFit="1" customWidth="1"/>
    <col min="12551" max="12551" width="7.28515625" style="70" bestFit="1" customWidth="1"/>
    <col min="12552" max="12552" width="8.28515625" style="70" bestFit="1" customWidth="1"/>
    <col min="12553" max="12553" width="7.28515625" style="70" bestFit="1" customWidth="1"/>
    <col min="12554" max="12554" width="8.28515625" style="70" bestFit="1" customWidth="1"/>
    <col min="12555" max="12555" width="8.28515625" style="70" customWidth="1"/>
    <col min="12556" max="12556" width="8.28515625" style="70" bestFit="1" customWidth="1"/>
    <col min="12557" max="12557" width="8.28515625" style="70" customWidth="1"/>
    <col min="12558" max="12558" width="8.28515625" style="70" bestFit="1" customWidth="1"/>
    <col min="12559" max="12800" width="9.140625" style="70"/>
    <col min="12801" max="12802" width="0" style="70" hidden="1" customWidth="1"/>
    <col min="12803" max="12803" width="81.5703125" style="70" customWidth="1"/>
    <col min="12804" max="12806" width="8.28515625" style="70" bestFit="1" customWidth="1"/>
    <col min="12807" max="12807" width="7.28515625" style="70" bestFit="1" customWidth="1"/>
    <col min="12808" max="12808" width="8.28515625" style="70" bestFit="1" customWidth="1"/>
    <col min="12809" max="12809" width="7.28515625" style="70" bestFit="1" customWidth="1"/>
    <col min="12810" max="12810" width="8.28515625" style="70" bestFit="1" customWidth="1"/>
    <col min="12811" max="12811" width="8.28515625" style="70" customWidth="1"/>
    <col min="12812" max="12812" width="8.28515625" style="70" bestFit="1" customWidth="1"/>
    <col min="12813" max="12813" width="8.28515625" style="70" customWidth="1"/>
    <col min="12814" max="12814" width="8.28515625" style="70" bestFit="1" customWidth="1"/>
    <col min="12815" max="13056" width="9.140625" style="70"/>
    <col min="13057" max="13058" width="0" style="70" hidden="1" customWidth="1"/>
    <col min="13059" max="13059" width="81.5703125" style="70" customWidth="1"/>
    <col min="13060" max="13062" width="8.28515625" style="70" bestFit="1" customWidth="1"/>
    <col min="13063" max="13063" width="7.28515625" style="70" bestFit="1" customWidth="1"/>
    <col min="13064" max="13064" width="8.28515625" style="70" bestFit="1" customWidth="1"/>
    <col min="13065" max="13065" width="7.28515625" style="70" bestFit="1" customWidth="1"/>
    <col min="13066" max="13066" width="8.28515625" style="70" bestFit="1" customWidth="1"/>
    <col min="13067" max="13067" width="8.28515625" style="70" customWidth="1"/>
    <col min="13068" max="13068" width="8.28515625" style="70" bestFit="1" customWidth="1"/>
    <col min="13069" max="13069" width="8.28515625" style="70" customWidth="1"/>
    <col min="13070" max="13070" width="8.28515625" style="70" bestFit="1" customWidth="1"/>
    <col min="13071" max="13312" width="9.140625" style="70"/>
    <col min="13313" max="13314" width="0" style="70" hidden="1" customWidth="1"/>
    <col min="13315" max="13315" width="81.5703125" style="70" customWidth="1"/>
    <col min="13316" max="13318" width="8.28515625" style="70" bestFit="1" customWidth="1"/>
    <col min="13319" max="13319" width="7.28515625" style="70" bestFit="1" customWidth="1"/>
    <col min="13320" max="13320" width="8.28515625" style="70" bestFit="1" customWidth="1"/>
    <col min="13321" max="13321" width="7.28515625" style="70" bestFit="1" customWidth="1"/>
    <col min="13322" max="13322" width="8.28515625" style="70" bestFit="1" customWidth="1"/>
    <col min="13323" max="13323" width="8.28515625" style="70" customWidth="1"/>
    <col min="13324" max="13324" width="8.28515625" style="70" bestFit="1" customWidth="1"/>
    <col min="13325" max="13325" width="8.28515625" style="70" customWidth="1"/>
    <col min="13326" max="13326" width="8.28515625" style="70" bestFit="1" customWidth="1"/>
    <col min="13327" max="13568" width="9.140625" style="70"/>
    <col min="13569" max="13570" width="0" style="70" hidden="1" customWidth="1"/>
    <col min="13571" max="13571" width="81.5703125" style="70" customWidth="1"/>
    <col min="13572" max="13574" width="8.28515625" style="70" bestFit="1" customWidth="1"/>
    <col min="13575" max="13575" width="7.28515625" style="70" bestFit="1" customWidth="1"/>
    <col min="13576" max="13576" width="8.28515625" style="70" bestFit="1" customWidth="1"/>
    <col min="13577" max="13577" width="7.28515625" style="70" bestFit="1" customWidth="1"/>
    <col min="13578" max="13578" width="8.28515625" style="70" bestFit="1" customWidth="1"/>
    <col min="13579" max="13579" width="8.28515625" style="70" customWidth="1"/>
    <col min="13580" max="13580" width="8.28515625" style="70" bestFit="1" customWidth="1"/>
    <col min="13581" max="13581" width="8.28515625" style="70" customWidth="1"/>
    <col min="13582" max="13582" width="8.28515625" style="70" bestFit="1" customWidth="1"/>
    <col min="13583" max="13824" width="9.140625" style="70"/>
    <col min="13825" max="13826" width="0" style="70" hidden="1" customWidth="1"/>
    <col min="13827" max="13827" width="81.5703125" style="70" customWidth="1"/>
    <col min="13828" max="13830" width="8.28515625" style="70" bestFit="1" customWidth="1"/>
    <col min="13831" max="13831" width="7.28515625" style="70" bestFit="1" customWidth="1"/>
    <col min="13832" max="13832" width="8.28515625" style="70" bestFit="1" customWidth="1"/>
    <col min="13833" max="13833" width="7.28515625" style="70" bestFit="1" customWidth="1"/>
    <col min="13834" max="13834" width="8.28515625" style="70" bestFit="1" customWidth="1"/>
    <col min="13835" max="13835" width="8.28515625" style="70" customWidth="1"/>
    <col min="13836" max="13836" width="8.28515625" style="70" bestFit="1" customWidth="1"/>
    <col min="13837" max="13837" width="8.28515625" style="70" customWidth="1"/>
    <col min="13838" max="13838" width="8.28515625" style="70" bestFit="1" customWidth="1"/>
    <col min="13839" max="14080" width="9.140625" style="70"/>
    <col min="14081" max="14082" width="0" style="70" hidden="1" customWidth="1"/>
    <col min="14083" max="14083" width="81.5703125" style="70" customWidth="1"/>
    <col min="14084" max="14086" width="8.28515625" style="70" bestFit="1" customWidth="1"/>
    <col min="14087" max="14087" width="7.28515625" style="70" bestFit="1" customWidth="1"/>
    <col min="14088" max="14088" width="8.28515625" style="70" bestFit="1" customWidth="1"/>
    <col min="14089" max="14089" width="7.28515625" style="70" bestFit="1" customWidth="1"/>
    <col min="14090" max="14090" width="8.28515625" style="70" bestFit="1" customWidth="1"/>
    <col min="14091" max="14091" width="8.28515625" style="70" customWidth="1"/>
    <col min="14092" max="14092" width="8.28515625" style="70" bestFit="1" customWidth="1"/>
    <col min="14093" max="14093" width="8.28515625" style="70" customWidth="1"/>
    <col min="14094" max="14094" width="8.28515625" style="70" bestFit="1" customWidth="1"/>
    <col min="14095" max="14336" width="9.140625" style="70"/>
    <col min="14337" max="14338" width="0" style="70" hidden="1" customWidth="1"/>
    <col min="14339" max="14339" width="81.5703125" style="70" customWidth="1"/>
    <col min="14340" max="14342" width="8.28515625" style="70" bestFit="1" customWidth="1"/>
    <col min="14343" max="14343" width="7.28515625" style="70" bestFit="1" customWidth="1"/>
    <col min="14344" max="14344" width="8.28515625" style="70" bestFit="1" customWidth="1"/>
    <col min="14345" max="14345" width="7.28515625" style="70" bestFit="1" customWidth="1"/>
    <col min="14346" max="14346" width="8.28515625" style="70" bestFit="1" customWidth="1"/>
    <col min="14347" max="14347" width="8.28515625" style="70" customWidth="1"/>
    <col min="14348" max="14348" width="8.28515625" style="70" bestFit="1" customWidth="1"/>
    <col min="14349" max="14349" width="8.28515625" style="70" customWidth="1"/>
    <col min="14350" max="14350" width="8.28515625" style="70" bestFit="1" customWidth="1"/>
    <col min="14351" max="14592" width="9.140625" style="70"/>
    <col min="14593" max="14594" width="0" style="70" hidden="1" customWidth="1"/>
    <col min="14595" max="14595" width="81.5703125" style="70" customWidth="1"/>
    <col min="14596" max="14598" width="8.28515625" style="70" bestFit="1" customWidth="1"/>
    <col min="14599" max="14599" width="7.28515625" style="70" bestFit="1" customWidth="1"/>
    <col min="14600" max="14600" width="8.28515625" style="70" bestFit="1" customWidth="1"/>
    <col min="14601" max="14601" width="7.28515625" style="70" bestFit="1" customWidth="1"/>
    <col min="14602" max="14602" width="8.28515625" style="70" bestFit="1" customWidth="1"/>
    <col min="14603" max="14603" width="8.28515625" style="70" customWidth="1"/>
    <col min="14604" max="14604" width="8.28515625" style="70" bestFit="1" customWidth="1"/>
    <col min="14605" max="14605" width="8.28515625" style="70" customWidth="1"/>
    <col min="14606" max="14606" width="8.28515625" style="70" bestFit="1" customWidth="1"/>
    <col min="14607" max="14848" width="9.140625" style="70"/>
    <col min="14849" max="14850" width="0" style="70" hidden="1" customWidth="1"/>
    <col min="14851" max="14851" width="81.5703125" style="70" customWidth="1"/>
    <col min="14852" max="14854" width="8.28515625" style="70" bestFit="1" customWidth="1"/>
    <col min="14855" max="14855" width="7.28515625" style="70" bestFit="1" customWidth="1"/>
    <col min="14856" max="14856" width="8.28515625" style="70" bestFit="1" customWidth="1"/>
    <col min="14857" max="14857" width="7.28515625" style="70" bestFit="1" customWidth="1"/>
    <col min="14858" max="14858" width="8.28515625" style="70" bestFit="1" customWidth="1"/>
    <col min="14859" max="14859" width="8.28515625" style="70" customWidth="1"/>
    <col min="14860" max="14860" width="8.28515625" style="70" bestFit="1" customWidth="1"/>
    <col min="14861" max="14861" width="8.28515625" style="70" customWidth="1"/>
    <col min="14862" max="14862" width="8.28515625" style="70" bestFit="1" customWidth="1"/>
    <col min="14863" max="15104" width="9.140625" style="70"/>
    <col min="15105" max="15106" width="0" style="70" hidden="1" customWidth="1"/>
    <col min="15107" max="15107" width="81.5703125" style="70" customWidth="1"/>
    <col min="15108" max="15110" width="8.28515625" style="70" bestFit="1" customWidth="1"/>
    <col min="15111" max="15111" width="7.28515625" style="70" bestFit="1" customWidth="1"/>
    <col min="15112" max="15112" width="8.28515625" style="70" bestFit="1" customWidth="1"/>
    <col min="15113" max="15113" width="7.28515625" style="70" bestFit="1" customWidth="1"/>
    <col min="15114" max="15114" width="8.28515625" style="70" bestFit="1" customWidth="1"/>
    <col min="15115" max="15115" width="8.28515625" style="70" customWidth="1"/>
    <col min="15116" max="15116" width="8.28515625" style="70" bestFit="1" customWidth="1"/>
    <col min="15117" max="15117" width="8.28515625" style="70" customWidth="1"/>
    <col min="15118" max="15118" width="8.28515625" style="70" bestFit="1" customWidth="1"/>
    <col min="15119" max="15360" width="9.140625" style="70"/>
    <col min="15361" max="15362" width="0" style="70" hidden="1" customWidth="1"/>
    <col min="15363" max="15363" width="81.5703125" style="70" customWidth="1"/>
    <col min="15364" max="15366" width="8.28515625" style="70" bestFit="1" customWidth="1"/>
    <col min="15367" max="15367" width="7.28515625" style="70" bestFit="1" customWidth="1"/>
    <col min="15368" max="15368" width="8.28515625" style="70" bestFit="1" customWidth="1"/>
    <col min="15369" max="15369" width="7.28515625" style="70" bestFit="1" customWidth="1"/>
    <col min="15370" max="15370" width="8.28515625" style="70" bestFit="1" customWidth="1"/>
    <col min="15371" max="15371" width="8.28515625" style="70" customWidth="1"/>
    <col min="15372" max="15372" width="8.28515625" style="70" bestFit="1" customWidth="1"/>
    <col min="15373" max="15373" width="8.28515625" style="70" customWidth="1"/>
    <col min="15374" max="15374" width="8.28515625" style="70" bestFit="1" customWidth="1"/>
    <col min="15375" max="15616" width="9.140625" style="70"/>
    <col min="15617" max="15618" width="0" style="70" hidden="1" customWidth="1"/>
    <col min="15619" max="15619" width="81.5703125" style="70" customWidth="1"/>
    <col min="15620" max="15622" width="8.28515625" style="70" bestFit="1" customWidth="1"/>
    <col min="15623" max="15623" width="7.28515625" style="70" bestFit="1" customWidth="1"/>
    <col min="15624" max="15624" width="8.28515625" style="70" bestFit="1" customWidth="1"/>
    <col min="15625" max="15625" width="7.28515625" style="70" bestFit="1" customWidth="1"/>
    <col min="15626" max="15626" width="8.28515625" style="70" bestFit="1" customWidth="1"/>
    <col min="15627" max="15627" width="8.28515625" style="70" customWidth="1"/>
    <col min="15628" max="15628" width="8.28515625" style="70" bestFit="1" customWidth="1"/>
    <col min="15629" max="15629" width="8.28515625" style="70" customWidth="1"/>
    <col min="15630" max="15630" width="8.28515625" style="70" bestFit="1" customWidth="1"/>
    <col min="15631" max="15872" width="9.140625" style="70"/>
    <col min="15873" max="15874" width="0" style="70" hidden="1" customWidth="1"/>
    <col min="15875" max="15875" width="81.5703125" style="70" customWidth="1"/>
    <col min="15876" max="15878" width="8.28515625" style="70" bestFit="1" customWidth="1"/>
    <col min="15879" max="15879" width="7.28515625" style="70" bestFit="1" customWidth="1"/>
    <col min="15880" max="15880" width="8.28515625" style="70" bestFit="1" customWidth="1"/>
    <col min="15881" max="15881" width="7.28515625" style="70" bestFit="1" customWidth="1"/>
    <col min="15882" max="15882" width="8.28515625" style="70" bestFit="1" customWidth="1"/>
    <col min="15883" max="15883" width="8.28515625" style="70" customWidth="1"/>
    <col min="15884" max="15884" width="8.28515625" style="70" bestFit="1" customWidth="1"/>
    <col min="15885" max="15885" width="8.28515625" style="70" customWidth="1"/>
    <col min="15886" max="15886" width="8.28515625" style="70" bestFit="1" customWidth="1"/>
    <col min="15887" max="16128" width="9.140625" style="70"/>
    <col min="16129" max="16130" width="0" style="70" hidden="1" customWidth="1"/>
    <col min="16131" max="16131" width="81.5703125" style="70" customWidth="1"/>
    <col min="16132" max="16134" width="8.28515625" style="70" bestFit="1" customWidth="1"/>
    <col min="16135" max="16135" width="7.28515625" style="70" bestFit="1" customWidth="1"/>
    <col min="16136" max="16136" width="8.28515625" style="70" bestFit="1" customWidth="1"/>
    <col min="16137" max="16137" width="7.28515625" style="70" bestFit="1" customWidth="1"/>
    <col min="16138" max="16138" width="8.28515625" style="70" bestFit="1" customWidth="1"/>
    <col min="16139" max="16139" width="8.28515625" style="70" customWidth="1"/>
    <col min="16140" max="16140" width="8.28515625" style="70" bestFit="1" customWidth="1"/>
    <col min="16141" max="16141" width="8.28515625" style="70" customWidth="1"/>
    <col min="16142" max="16142" width="8.28515625" style="70" bestFit="1" customWidth="1"/>
    <col min="16143" max="16384" width="9.140625" style="70"/>
  </cols>
  <sheetData>
    <row r="1" spans="1:16" s="63" customFormat="1" ht="15" customHeight="1" x14ac:dyDescent="0.25">
      <c r="A1" s="638"/>
      <c r="B1" s="638"/>
      <c r="C1" s="1014"/>
      <c r="D1" s="1014"/>
      <c r="E1" s="1014"/>
      <c r="F1" s="1014"/>
      <c r="G1" s="1014"/>
      <c r="H1" s="1014"/>
      <c r="I1" s="1014"/>
      <c r="J1" s="1014"/>
      <c r="K1" s="1014"/>
      <c r="L1" s="1014"/>
      <c r="M1" s="1014"/>
      <c r="N1" s="1014"/>
      <c r="P1" s="831" t="s">
        <v>1124</v>
      </c>
    </row>
    <row r="2" spans="1:16" s="63" customFormat="1" ht="15" customHeight="1" x14ac:dyDescent="0.2">
      <c r="A2" s="1015" t="s">
        <v>878</v>
      </c>
      <c r="B2" s="1015"/>
      <c r="C2" s="1015"/>
      <c r="D2" s="1015"/>
      <c r="E2" s="1015"/>
      <c r="F2" s="1015"/>
      <c r="G2" s="1015"/>
      <c r="H2" s="1015"/>
      <c r="I2" s="1015"/>
      <c r="J2" s="1015"/>
      <c r="K2" s="1015"/>
      <c r="L2" s="1015"/>
      <c r="M2" s="1015"/>
      <c r="N2" s="1015"/>
    </row>
    <row r="3" spans="1:16" s="63" customFormat="1" ht="15" customHeight="1" x14ac:dyDescent="0.2">
      <c r="A3" s="638"/>
      <c r="B3" s="638"/>
      <c r="C3" s="1015" t="s">
        <v>447</v>
      </c>
      <c r="D3" s="1015"/>
      <c r="E3" s="1015"/>
      <c r="F3" s="1015"/>
      <c r="G3" s="1015"/>
      <c r="H3" s="1015"/>
      <c r="I3" s="1015"/>
      <c r="J3" s="1015"/>
      <c r="K3" s="1015"/>
      <c r="L3" s="1015"/>
      <c r="M3" s="1015"/>
      <c r="N3" s="1015"/>
    </row>
    <row r="4" spans="1:16" s="63" customFormat="1" ht="15" customHeight="1" x14ac:dyDescent="0.2">
      <c r="A4" s="1016"/>
      <c r="B4" s="1015"/>
      <c r="C4" s="1015"/>
      <c r="D4" s="1015"/>
      <c r="E4" s="1015"/>
      <c r="F4" s="1015"/>
      <c r="G4" s="1015"/>
      <c r="H4" s="1015"/>
      <c r="I4" s="1015"/>
      <c r="J4" s="1015"/>
      <c r="K4" s="1015"/>
      <c r="L4" s="1015"/>
      <c r="M4" s="1015"/>
      <c r="N4" s="1015"/>
    </row>
    <row r="5" spans="1:16" s="66" customFormat="1" ht="15" customHeight="1" thickBot="1" x14ac:dyDescent="0.25">
      <c r="A5" s="64"/>
      <c r="B5" s="65"/>
      <c r="C5" s="65"/>
      <c r="D5" s="65"/>
      <c r="E5" s="65"/>
      <c r="F5" s="65"/>
      <c r="G5" s="65"/>
      <c r="H5" s="65"/>
      <c r="I5" s="65"/>
      <c r="J5" s="65"/>
      <c r="K5" s="65"/>
      <c r="L5" s="65"/>
      <c r="M5" s="65"/>
      <c r="N5" s="65"/>
    </row>
    <row r="6" spans="1:16" s="68" customFormat="1" ht="30" customHeight="1" thickTop="1" thickBot="1" x14ac:dyDescent="0.3">
      <c r="A6" s="67"/>
      <c r="B6" s="67"/>
      <c r="C6" s="783"/>
      <c r="D6" s="784" t="s">
        <v>448</v>
      </c>
      <c r="E6" s="784" t="s">
        <v>449</v>
      </c>
      <c r="F6" s="784" t="s">
        <v>450</v>
      </c>
      <c r="G6" s="784" t="s">
        <v>451</v>
      </c>
      <c r="H6" s="784" t="s">
        <v>452</v>
      </c>
      <c r="I6" s="784" t="s">
        <v>453</v>
      </c>
      <c r="J6" s="784" t="s">
        <v>454</v>
      </c>
      <c r="K6" s="784" t="s">
        <v>455</v>
      </c>
      <c r="L6" s="785" t="s">
        <v>456</v>
      </c>
      <c r="M6" s="785" t="s">
        <v>457</v>
      </c>
      <c r="N6" s="785" t="s">
        <v>458</v>
      </c>
    </row>
    <row r="7" spans="1:16" ht="15" customHeight="1" thickTop="1" thickBot="1" x14ac:dyDescent="0.25">
      <c r="A7" s="67"/>
      <c r="B7" s="67"/>
      <c r="C7" s="69"/>
      <c r="D7" s="69"/>
      <c r="E7" s="69"/>
      <c r="F7" s="69"/>
      <c r="G7" s="69"/>
      <c r="H7" s="69"/>
      <c r="I7" s="69"/>
      <c r="J7" s="69"/>
      <c r="K7" s="69"/>
      <c r="L7" s="69"/>
      <c r="M7" s="69"/>
      <c r="N7" s="69"/>
    </row>
    <row r="8" spans="1:16" s="72" customFormat="1" ht="15" customHeight="1" thickTop="1" thickBot="1" x14ac:dyDescent="0.3">
      <c r="A8" s="67"/>
      <c r="B8" s="71"/>
      <c r="C8" s="786" t="s">
        <v>332</v>
      </c>
      <c r="D8" s="787"/>
      <c r="E8" s="787"/>
      <c r="F8" s="787"/>
      <c r="G8" s="787"/>
      <c r="H8" s="787"/>
      <c r="I8" s="787"/>
      <c r="J8" s="787"/>
      <c r="K8" s="787"/>
      <c r="L8" s="787"/>
      <c r="M8" s="787"/>
      <c r="N8" s="788"/>
    </row>
    <row r="9" spans="1:16" ht="15" customHeight="1" thickTop="1" x14ac:dyDescent="0.2">
      <c r="A9" s="67" t="s">
        <v>459</v>
      </c>
      <c r="B9" s="73" t="s">
        <v>460</v>
      </c>
      <c r="C9" s="74" t="s">
        <v>461</v>
      </c>
      <c r="D9" s="75">
        <v>0.1183</v>
      </c>
      <c r="E9" s="75">
        <v>0.11550000000000001</v>
      </c>
      <c r="F9" s="75">
        <v>0.1138</v>
      </c>
      <c r="G9" s="75">
        <v>0.1066</v>
      </c>
      <c r="H9" s="75">
        <v>0.1263</v>
      </c>
      <c r="I9" s="75">
        <v>0.11509999999999999</v>
      </c>
      <c r="J9" s="75">
        <v>0.1047</v>
      </c>
      <c r="K9" s="75">
        <v>0.1086</v>
      </c>
      <c r="L9" s="75">
        <v>0.1016</v>
      </c>
      <c r="M9" s="75">
        <v>0.1094</v>
      </c>
      <c r="N9" s="75">
        <v>0.13187957652941071</v>
      </c>
      <c r="O9" s="289"/>
    </row>
    <row r="10" spans="1:16" ht="15" customHeight="1" thickBot="1" x14ac:dyDescent="0.25">
      <c r="A10" s="67" t="s">
        <v>459</v>
      </c>
      <c r="B10" s="73" t="s">
        <v>462</v>
      </c>
      <c r="C10" s="74" t="s">
        <v>463</v>
      </c>
      <c r="D10" s="75">
        <v>0.70169999999999999</v>
      </c>
      <c r="E10" s="75">
        <v>0.69669999999999999</v>
      </c>
      <c r="F10" s="75">
        <v>0.70750000000000002</v>
      </c>
      <c r="G10" s="75">
        <v>0.71650000000000003</v>
      </c>
      <c r="H10" s="75">
        <v>0.72309999999999997</v>
      </c>
      <c r="I10" s="75">
        <v>0.74250000000000005</v>
      </c>
      <c r="J10" s="75">
        <v>0.74929999999999997</v>
      </c>
      <c r="K10" s="75">
        <v>0.73899999999999999</v>
      </c>
      <c r="L10" s="75">
        <v>0.74470000000000003</v>
      </c>
      <c r="M10" s="75">
        <v>0.747</v>
      </c>
      <c r="N10" s="75">
        <v>0.72023949525710884</v>
      </c>
      <c r="O10" s="289"/>
    </row>
    <row r="11" spans="1:16" s="77" customFormat="1" ht="15" customHeight="1" thickTop="1" thickBot="1" x14ac:dyDescent="0.25">
      <c r="A11" s="67"/>
      <c r="B11" s="71"/>
      <c r="C11" s="786" t="s">
        <v>335</v>
      </c>
      <c r="D11" s="787"/>
      <c r="E11" s="787"/>
      <c r="F11" s="787"/>
      <c r="G11" s="787"/>
      <c r="H11" s="787"/>
      <c r="I11" s="787"/>
      <c r="J11" s="787"/>
      <c r="K11" s="787"/>
      <c r="L11" s="824"/>
      <c r="M11" s="824"/>
      <c r="N11" s="788"/>
      <c r="O11" s="289"/>
    </row>
    <row r="12" spans="1:16" s="68" customFormat="1" ht="15" customHeight="1" thickTop="1" x14ac:dyDescent="0.2">
      <c r="A12" s="67" t="s">
        <v>459</v>
      </c>
      <c r="B12" s="73" t="s">
        <v>464</v>
      </c>
      <c r="C12" s="74" t="s">
        <v>465</v>
      </c>
      <c r="D12" s="75">
        <v>0.76939999999999997</v>
      </c>
      <c r="E12" s="75">
        <v>0.77490000000000003</v>
      </c>
      <c r="F12" s="75">
        <v>0.77170000000000005</v>
      </c>
      <c r="G12" s="75">
        <v>0.76119999999999999</v>
      </c>
      <c r="H12" s="75">
        <v>0.75049999999999994</v>
      </c>
      <c r="I12" s="75">
        <v>0.72840000000000005</v>
      </c>
      <c r="J12" s="75">
        <v>0.70909999999999995</v>
      </c>
      <c r="K12" s="75">
        <v>0.71389999999999998</v>
      </c>
      <c r="L12" s="75">
        <v>0.73099999999999998</v>
      </c>
      <c r="M12" s="75">
        <v>0.71809999999999996</v>
      </c>
      <c r="N12" s="75">
        <v>0.72955940491825966</v>
      </c>
      <c r="O12" s="289"/>
    </row>
    <row r="13" spans="1:16" s="79" customFormat="1" ht="15" customHeight="1" x14ac:dyDescent="0.2">
      <c r="A13" s="67" t="s">
        <v>459</v>
      </c>
      <c r="B13" s="73" t="s">
        <v>466</v>
      </c>
      <c r="C13" s="74" t="s">
        <v>467</v>
      </c>
      <c r="D13" s="78">
        <v>0.76939999999999997</v>
      </c>
      <c r="E13" s="75">
        <v>0.77490000000000003</v>
      </c>
      <c r="F13" s="75">
        <v>0.77170000000000005</v>
      </c>
      <c r="G13" s="75">
        <v>0.76119999999999999</v>
      </c>
      <c r="H13" s="75">
        <v>0.75060000000000004</v>
      </c>
      <c r="I13" s="75">
        <v>0.72909999999999997</v>
      </c>
      <c r="J13" s="75">
        <v>0.7097</v>
      </c>
      <c r="K13" s="75">
        <v>0.71430000000000005</v>
      </c>
      <c r="L13" s="75">
        <v>0.73129999999999995</v>
      </c>
      <c r="M13" s="75">
        <v>0.7198</v>
      </c>
      <c r="N13" s="75">
        <v>0.73049722228438752</v>
      </c>
      <c r="O13" s="289"/>
    </row>
    <row r="14" spans="1:16" s="79" customFormat="1" ht="15" customHeight="1" x14ac:dyDescent="0.2">
      <c r="A14" s="67"/>
      <c r="B14" s="73"/>
      <c r="C14" s="74" t="s">
        <v>468</v>
      </c>
      <c r="D14" s="75">
        <v>5.5500000000000001E-2</v>
      </c>
      <c r="E14" s="75">
        <v>5.5100000000000003E-2</v>
      </c>
      <c r="F14" s="75">
        <v>5.2200000000000003E-2</v>
      </c>
      <c r="G14" s="75">
        <v>6.25E-2</v>
      </c>
      <c r="H14" s="75">
        <v>6.6199999999999995E-2</v>
      </c>
      <c r="I14" s="75">
        <v>7.2099999999999997E-2</v>
      </c>
      <c r="J14" s="75">
        <v>8.2199999999999995E-2</v>
      </c>
      <c r="K14" s="75">
        <v>8.0199999999999994E-2</v>
      </c>
      <c r="L14" s="75">
        <v>7.9000000000000001E-2</v>
      </c>
      <c r="M14" s="75">
        <v>7.9000000000000001E-2</v>
      </c>
      <c r="N14" s="75">
        <v>7.4289270320814824E-2</v>
      </c>
      <c r="O14" s="289"/>
    </row>
    <row r="15" spans="1:16" s="79" customFormat="1" ht="15" customHeight="1" thickBot="1" x14ac:dyDescent="0.25">
      <c r="A15" s="67" t="s">
        <v>459</v>
      </c>
      <c r="B15" s="73" t="s">
        <v>469</v>
      </c>
      <c r="C15" s="74" t="s">
        <v>470</v>
      </c>
      <c r="D15" s="75">
        <v>2.0000000000000001E-4</v>
      </c>
      <c r="E15" s="75">
        <v>2.0000000000000001E-4</v>
      </c>
      <c r="F15" s="75">
        <v>2.0000000000000001E-4</v>
      </c>
      <c r="G15" s="75">
        <v>2.0000000000000001E-4</v>
      </c>
      <c r="H15" s="75">
        <v>2.0000000000000001E-4</v>
      </c>
      <c r="I15" s="75">
        <v>2.0000000000000001E-4</v>
      </c>
      <c r="J15" s="75">
        <v>2.0000000000000001E-4</v>
      </c>
      <c r="K15" s="75">
        <v>2.0000000000000001E-4</v>
      </c>
      <c r="L15" s="75">
        <v>2.0000000000000001E-4</v>
      </c>
      <c r="M15" s="75">
        <v>2.0000000000000001E-4</v>
      </c>
      <c r="N15" s="75">
        <v>2.1745895348212739E-4</v>
      </c>
      <c r="O15" s="289"/>
    </row>
    <row r="16" spans="1:16" s="77" customFormat="1" ht="15" customHeight="1" thickTop="1" thickBot="1" x14ac:dyDescent="0.25">
      <c r="A16" s="67"/>
      <c r="B16" s="71"/>
      <c r="C16" s="786" t="s">
        <v>471</v>
      </c>
      <c r="D16" s="787"/>
      <c r="E16" s="787"/>
      <c r="F16" s="787"/>
      <c r="G16" s="787"/>
      <c r="H16" s="787"/>
      <c r="I16" s="787"/>
      <c r="J16" s="787"/>
      <c r="K16" s="787"/>
      <c r="L16" s="824"/>
      <c r="M16" s="824"/>
      <c r="N16" s="788"/>
      <c r="O16" s="289"/>
    </row>
    <row r="17" spans="1:15" s="68" customFormat="1" ht="15" customHeight="1" thickTop="1" x14ac:dyDescent="0.2">
      <c r="A17" s="67" t="s">
        <v>459</v>
      </c>
      <c r="B17" s="73" t="s">
        <v>472</v>
      </c>
      <c r="C17" s="74" t="s">
        <v>473</v>
      </c>
      <c r="D17" s="75">
        <v>0.1154</v>
      </c>
      <c r="E17" s="75">
        <v>0.1762</v>
      </c>
      <c r="F17" s="75">
        <v>0.14269999999999999</v>
      </c>
      <c r="G17" s="75">
        <v>0.1265</v>
      </c>
      <c r="H17" s="75">
        <v>0.1123</v>
      </c>
      <c r="I17" s="75">
        <v>0.10680000000000001</v>
      </c>
      <c r="J17" s="75">
        <v>7.5300000000000006E-2</v>
      </c>
      <c r="K17" s="75">
        <v>6.7199999999999996E-2</v>
      </c>
      <c r="L17" s="75">
        <v>7.9000000000000001E-2</v>
      </c>
      <c r="M17" s="75">
        <v>5.79E-2</v>
      </c>
      <c r="N17" s="75">
        <v>5.1628465781713255E-2</v>
      </c>
      <c r="O17" s="289"/>
    </row>
    <row r="18" spans="1:15" s="79" customFormat="1" ht="15" customHeight="1" x14ac:dyDescent="0.2">
      <c r="A18" s="67" t="s">
        <v>459</v>
      </c>
      <c r="B18" s="73" t="s">
        <v>474</v>
      </c>
      <c r="C18" s="74" t="s">
        <v>475</v>
      </c>
      <c r="D18" s="75">
        <v>0.88460000000000005</v>
      </c>
      <c r="E18" s="75">
        <v>0.82379999999999998</v>
      </c>
      <c r="F18" s="75">
        <v>0.85729999999999995</v>
      </c>
      <c r="G18" s="75">
        <v>0.87350000000000005</v>
      </c>
      <c r="H18" s="75">
        <v>0.88770000000000004</v>
      </c>
      <c r="I18" s="75">
        <v>0.89319999999999999</v>
      </c>
      <c r="J18" s="75">
        <v>0.92469999999999997</v>
      </c>
      <c r="K18" s="75">
        <v>0.93279999999999996</v>
      </c>
      <c r="L18" s="75">
        <v>0.92100000000000004</v>
      </c>
      <c r="M18" s="75">
        <v>0.94210000000000005</v>
      </c>
      <c r="N18" s="75">
        <v>0.94837153421828668</v>
      </c>
      <c r="O18" s="289"/>
    </row>
    <row r="19" spans="1:15" s="79" customFormat="1" ht="15" customHeight="1" thickBot="1" x14ac:dyDescent="0.25">
      <c r="A19" s="67" t="s">
        <v>459</v>
      </c>
      <c r="B19" s="73" t="s">
        <v>476</v>
      </c>
      <c r="C19" s="74" t="s">
        <v>477</v>
      </c>
      <c r="D19" s="80">
        <v>590.3895</v>
      </c>
      <c r="E19" s="80">
        <v>596.69920000000002</v>
      </c>
      <c r="F19" s="80">
        <v>605.7183</v>
      </c>
      <c r="G19" s="80">
        <v>614.42200000000003</v>
      </c>
      <c r="H19" s="80">
        <v>645.2319</v>
      </c>
      <c r="I19" s="80">
        <v>628.03279999999995</v>
      </c>
      <c r="J19" s="80">
        <v>621.57389999999998</v>
      </c>
      <c r="K19" s="80">
        <v>624.17139999999995</v>
      </c>
      <c r="L19" s="80">
        <v>630.20209999999997</v>
      </c>
      <c r="M19" s="80">
        <v>631.23249999999996</v>
      </c>
      <c r="N19" s="80">
        <v>627.08768132446119</v>
      </c>
      <c r="O19" s="289"/>
    </row>
    <row r="20" spans="1:15" s="77" customFormat="1" ht="15" customHeight="1" thickTop="1" thickBot="1" x14ac:dyDescent="0.25">
      <c r="A20" s="67"/>
      <c r="B20" s="71"/>
      <c r="C20" s="786" t="s">
        <v>478</v>
      </c>
      <c r="D20" s="787"/>
      <c r="E20" s="787"/>
      <c r="F20" s="787"/>
      <c r="G20" s="787"/>
      <c r="H20" s="787"/>
      <c r="I20" s="787"/>
      <c r="J20" s="787"/>
      <c r="K20" s="787"/>
      <c r="L20" s="824"/>
      <c r="M20" s="824"/>
      <c r="N20" s="788"/>
      <c r="O20" s="289"/>
    </row>
    <row r="21" spans="1:15" s="68" customFormat="1" ht="15" customHeight="1" thickTop="1" x14ac:dyDescent="0.2">
      <c r="A21" s="67" t="s">
        <v>459</v>
      </c>
      <c r="B21" s="73" t="s">
        <v>479</v>
      </c>
      <c r="C21" s="74" t="s">
        <v>480</v>
      </c>
      <c r="D21" s="75">
        <v>0.98170000000000002</v>
      </c>
      <c r="E21" s="75">
        <v>0.98109999999999997</v>
      </c>
      <c r="F21" s="75">
        <v>0.97819999999999996</v>
      </c>
      <c r="G21" s="75">
        <v>0.97529999999999994</v>
      </c>
      <c r="H21" s="75">
        <v>0.97289999999999999</v>
      </c>
      <c r="I21" s="75">
        <v>0.96689999999999998</v>
      </c>
      <c r="J21" s="75">
        <v>0.97270000000000001</v>
      </c>
      <c r="K21" s="75">
        <v>0.97529999999999994</v>
      </c>
      <c r="L21" s="75">
        <v>0.96950000000000003</v>
      </c>
      <c r="M21" s="75">
        <v>0.96379999999999999</v>
      </c>
      <c r="N21" s="75">
        <v>0.95873692635703622</v>
      </c>
      <c r="O21" s="289"/>
    </row>
    <row r="22" spans="1:15" s="79" customFormat="1" ht="15" customHeight="1" x14ac:dyDescent="0.2">
      <c r="A22" s="67" t="s">
        <v>459</v>
      </c>
      <c r="B22" s="73" t="s">
        <v>481</v>
      </c>
      <c r="C22" s="74" t="s">
        <v>482</v>
      </c>
      <c r="D22" s="75">
        <v>2.5399999999999999E-2</v>
      </c>
      <c r="E22" s="75">
        <v>2.7699999999999999E-2</v>
      </c>
      <c r="F22" s="75">
        <v>3.39E-2</v>
      </c>
      <c r="G22" s="75">
        <v>3.7999999999999999E-2</v>
      </c>
      <c r="H22" s="75">
        <v>4.5699999999999998E-2</v>
      </c>
      <c r="I22" s="75">
        <v>5.16E-2</v>
      </c>
      <c r="J22" s="75">
        <v>5.9499999999999997E-2</v>
      </c>
      <c r="K22" s="75">
        <v>0.29289999999999999</v>
      </c>
      <c r="L22" s="75">
        <v>0.29480000000000001</v>
      </c>
      <c r="M22" s="75">
        <v>0.27200000000000002</v>
      </c>
      <c r="N22" s="75">
        <v>0.26974579467592996</v>
      </c>
      <c r="O22" s="289"/>
    </row>
    <row r="23" spans="1:15" s="79" customFormat="1" ht="15" customHeight="1" x14ac:dyDescent="0.2">
      <c r="A23" s="67" t="s">
        <v>459</v>
      </c>
      <c r="B23" s="73" t="s">
        <v>483</v>
      </c>
      <c r="C23" s="74" t="s">
        <v>484</v>
      </c>
      <c r="D23" s="75">
        <v>1.83E-2</v>
      </c>
      <c r="E23" s="75">
        <v>1.89E-2</v>
      </c>
      <c r="F23" s="75">
        <v>2.18E-2</v>
      </c>
      <c r="G23" s="75">
        <v>2.47E-2</v>
      </c>
      <c r="H23" s="75">
        <v>2.7099999999999999E-2</v>
      </c>
      <c r="I23" s="75">
        <v>3.3099999999999997E-2</v>
      </c>
      <c r="J23" s="75">
        <v>2.7300000000000001E-2</v>
      </c>
      <c r="K23" s="75">
        <v>2.47E-2</v>
      </c>
      <c r="L23" s="75">
        <v>3.0499999999999999E-2</v>
      </c>
      <c r="M23" s="75">
        <v>3.6200000000000003E-2</v>
      </c>
      <c r="N23" s="75">
        <v>4.126307364296368E-2</v>
      </c>
      <c r="O23" s="289"/>
    </row>
    <row r="24" spans="1:15" s="79" customFormat="1" ht="15" customHeight="1" x14ac:dyDescent="0.2">
      <c r="A24" s="67" t="s">
        <v>459</v>
      </c>
      <c r="B24" s="73" t="s">
        <v>485</v>
      </c>
      <c r="C24" s="74" t="s">
        <v>486</v>
      </c>
      <c r="D24" s="75">
        <v>2.29E-2</v>
      </c>
      <c r="E24" s="75">
        <v>2.47E-2</v>
      </c>
      <c r="F24" s="75">
        <v>3.0499999999999999E-2</v>
      </c>
      <c r="G24" s="75">
        <v>3.3099999999999997E-2</v>
      </c>
      <c r="H24" s="75">
        <v>3.9199999999999999E-2</v>
      </c>
      <c r="I24" s="75">
        <v>4.3900000000000002E-2</v>
      </c>
      <c r="J24" s="75">
        <v>5.4100000000000002E-2</v>
      </c>
      <c r="K24" s="75">
        <v>0.29299999999999998</v>
      </c>
      <c r="L24" s="75">
        <v>0.29060000000000002</v>
      </c>
      <c r="M24" s="75">
        <v>0.26479999999999998</v>
      </c>
      <c r="N24" s="75">
        <v>0.26077962400688587</v>
      </c>
      <c r="O24" s="289"/>
    </row>
    <row r="25" spans="1:15" s="79" customFormat="1" ht="15" customHeight="1" x14ac:dyDescent="0.2">
      <c r="A25" s="67" t="s">
        <v>459</v>
      </c>
      <c r="B25" s="73" t="s">
        <v>487</v>
      </c>
      <c r="C25" s="74" t="s">
        <v>921</v>
      </c>
      <c r="D25" s="75">
        <v>0.1116</v>
      </c>
      <c r="E25" s="75">
        <v>0.1245</v>
      </c>
      <c r="F25" s="75">
        <v>0.12039999999999999</v>
      </c>
      <c r="G25" s="75">
        <v>0.15010000000000001</v>
      </c>
      <c r="H25" s="75">
        <v>0.16389999999999999</v>
      </c>
      <c r="I25" s="75">
        <v>0.17699999999999999</v>
      </c>
      <c r="J25" s="75">
        <v>0.1163</v>
      </c>
      <c r="K25" s="75">
        <v>2.46E-2</v>
      </c>
      <c r="L25" s="75">
        <v>4.4299999999999999E-2</v>
      </c>
      <c r="M25" s="75">
        <v>6.1699999999999998E-2</v>
      </c>
      <c r="N25" s="75">
        <v>7.3130850928461E-2</v>
      </c>
      <c r="O25" s="289"/>
    </row>
    <row r="26" spans="1:15" s="79" customFormat="1" ht="15" customHeight="1" x14ac:dyDescent="0.2">
      <c r="A26" s="67" t="s">
        <v>459</v>
      </c>
      <c r="B26" s="73" t="s">
        <v>489</v>
      </c>
      <c r="C26" s="74" t="s">
        <v>490</v>
      </c>
      <c r="D26" s="75">
        <v>8.3999999999999995E-3</v>
      </c>
      <c r="E26" s="75">
        <v>8.3999999999999995E-3</v>
      </c>
      <c r="F26" s="75">
        <v>9.1000000000000004E-3</v>
      </c>
      <c r="G26" s="75">
        <v>9.2999999999999992E-3</v>
      </c>
      <c r="H26" s="75">
        <v>9.5999999999999992E-3</v>
      </c>
      <c r="I26" s="75">
        <v>9.9000000000000008E-3</v>
      </c>
      <c r="J26" s="75">
        <v>8.8599999999999998E-2</v>
      </c>
      <c r="K26" s="75">
        <v>0.1198</v>
      </c>
      <c r="L26" s="75">
        <v>0.10929999999999999</v>
      </c>
      <c r="M26" s="75">
        <v>9.69E-2</v>
      </c>
      <c r="N26" s="75">
        <v>8.9939303950534177E-2</v>
      </c>
      <c r="O26" s="289"/>
    </row>
    <row r="27" spans="1:15" s="79" customFormat="1" ht="15" customHeight="1" x14ac:dyDescent="0.2">
      <c r="A27" s="67" t="s">
        <v>459</v>
      </c>
      <c r="B27" s="73" t="s">
        <v>491</v>
      </c>
      <c r="C27" s="74" t="s">
        <v>492</v>
      </c>
      <c r="D27" s="75">
        <v>7.0900000000000005E-2</v>
      </c>
      <c r="E27" s="75">
        <v>6.9900000000000004E-2</v>
      </c>
      <c r="F27" s="75">
        <v>7.2300000000000003E-2</v>
      </c>
      <c r="G27" s="75">
        <v>7.5300000000000006E-2</v>
      </c>
      <c r="H27" s="75">
        <v>7.4999999999999997E-2</v>
      </c>
      <c r="I27" s="75">
        <v>8.3000000000000004E-2</v>
      </c>
      <c r="J27" s="75">
        <v>9.4100000000000003E-2</v>
      </c>
      <c r="K27" s="75">
        <v>9.3399999999999997E-2</v>
      </c>
      <c r="L27" s="75">
        <v>8.9499999999999996E-2</v>
      </c>
      <c r="M27" s="75">
        <v>9.3100000000000002E-2</v>
      </c>
      <c r="N27" s="75">
        <v>9.6678571651924256E-2</v>
      </c>
      <c r="O27" s="289"/>
    </row>
    <row r="28" spans="1:15" s="79" customFormat="1" ht="15" customHeight="1" x14ac:dyDescent="0.2">
      <c r="A28" s="67" t="s">
        <v>459</v>
      </c>
      <c r="B28" s="73" t="s">
        <v>493</v>
      </c>
      <c r="C28" s="74" t="s">
        <v>494</v>
      </c>
      <c r="D28" s="75">
        <v>0.97030000000000005</v>
      </c>
      <c r="E28" s="75">
        <v>0.96809999999999996</v>
      </c>
      <c r="F28" s="75">
        <v>0.96489999999999998</v>
      </c>
      <c r="G28" s="75">
        <v>0.96140000000000003</v>
      </c>
      <c r="H28" s="75">
        <v>0.95879999999999999</v>
      </c>
      <c r="I28" s="75">
        <v>0.95189999999999997</v>
      </c>
      <c r="J28" s="75">
        <v>0.97</v>
      </c>
      <c r="K28" s="75">
        <v>0.96709999999999996</v>
      </c>
      <c r="L28" s="75">
        <v>0.95940000000000003</v>
      </c>
      <c r="M28" s="75">
        <v>0.95009999999999994</v>
      </c>
      <c r="N28" s="75">
        <v>0.94811032297537545</v>
      </c>
      <c r="O28" s="289"/>
    </row>
    <row r="29" spans="1:15" s="79" customFormat="1" ht="15" customHeight="1" x14ac:dyDescent="0.2">
      <c r="A29" s="67" t="s">
        <v>459</v>
      </c>
      <c r="B29" s="73" t="s">
        <v>495</v>
      </c>
      <c r="C29" s="74" t="s">
        <v>496</v>
      </c>
      <c r="D29" s="75">
        <v>1.0800000000000001E-2</v>
      </c>
      <c r="E29" s="75">
        <v>1.23E-2</v>
      </c>
      <c r="F29" s="75">
        <v>1.2999999999999999E-2</v>
      </c>
      <c r="G29" s="75">
        <v>1.34E-2</v>
      </c>
      <c r="H29" s="75">
        <v>1.3899999999999999E-2</v>
      </c>
      <c r="I29" s="75">
        <v>1.3599999999999999E-2</v>
      </c>
      <c r="J29" s="75">
        <v>1E-4</v>
      </c>
      <c r="K29" s="75">
        <v>3.7000000000000002E-3</v>
      </c>
      <c r="L29" s="75">
        <v>7.7999999999999996E-3</v>
      </c>
      <c r="M29" s="75">
        <v>1.14E-2</v>
      </c>
      <c r="N29" s="75">
        <v>9.634326498255916E-3</v>
      </c>
      <c r="O29" s="289"/>
    </row>
    <row r="30" spans="1:15" s="79" customFormat="1" ht="15" customHeight="1" x14ac:dyDescent="0.2">
      <c r="A30" s="67" t="s">
        <v>459</v>
      </c>
      <c r="B30" s="73" t="s">
        <v>497</v>
      </c>
      <c r="C30" s="74" t="s">
        <v>498</v>
      </c>
      <c r="D30" s="75">
        <v>3.5000000000000001E-3</v>
      </c>
      <c r="E30" s="75">
        <v>2.8E-3</v>
      </c>
      <c r="F30" s="75">
        <v>2.7000000000000001E-3</v>
      </c>
      <c r="G30" s="75">
        <v>3.8999999999999998E-3</v>
      </c>
      <c r="H30" s="75">
        <v>3.5000000000000001E-3</v>
      </c>
      <c r="I30" s="75">
        <v>4.0000000000000001E-3</v>
      </c>
      <c r="J30" s="75">
        <v>0</v>
      </c>
      <c r="K30" s="75">
        <v>2.5999999999999999E-3</v>
      </c>
      <c r="L30" s="75">
        <v>3.2000000000000002E-3</v>
      </c>
      <c r="M30" s="75">
        <v>4.3E-3</v>
      </c>
      <c r="N30" s="75">
        <v>3.908230735821942E-3</v>
      </c>
      <c r="O30" s="289"/>
    </row>
    <row r="31" spans="1:15" s="79" customFormat="1" ht="15" customHeight="1" x14ac:dyDescent="0.2">
      <c r="A31" s="67" t="s">
        <v>459</v>
      </c>
      <c r="B31" s="73" t="s">
        <v>499</v>
      </c>
      <c r="C31" s="74" t="s">
        <v>500</v>
      </c>
      <c r="D31" s="75">
        <v>8.9999999999999998E-4</v>
      </c>
      <c r="E31" s="75">
        <v>8.0000000000000004E-4</v>
      </c>
      <c r="F31" s="75">
        <v>1.1999999999999999E-3</v>
      </c>
      <c r="G31" s="75">
        <v>1E-3</v>
      </c>
      <c r="H31" s="75">
        <v>1.5E-3</v>
      </c>
      <c r="I31" s="75">
        <v>1.6999999999999999E-3</v>
      </c>
      <c r="J31" s="75">
        <v>8.9999999999999998E-4</v>
      </c>
      <c r="K31" s="75">
        <v>1.6000000000000001E-3</v>
      </c>
      <c r="L31" s="75">
        <v>2.0999999999999999E-3</v>
      </c>
      <c r="M31" s="75">
        <v>2.2000000000000001E-3</v>
      </c>
      <c r="N31" s="75">
        <v>2.2760777967452072E-3</v>
      </c>
      <c r="O31" s="289"/>
    </row>
    <row r="32" spans="1:15" s="79" customFormat="1" ht="15" customHeight="1" x14ac:dyDescent="0.2">
      <c r="A32" s="67" t="s">
        <v>459</v>
      </c>
      <c r="B32" s="73" t="s">
        <v>501</v>
      </c>
      <c r="C32" s="74" t="s">
        <v>502</v>
      </c>
      <c r="D32" s="75">
        <v>1.2999999999999999E-3</v>
      </c>
      <c r="E32" s="75">
        <v>1.1000000000000001E-3</v>
      </c>
      <c r="F32" s="75">
        <v>1.1999999999999999E-3</v>
      </c>
      <c r="G32" s="75">
        <v>1.6000000000000001E-3</v>
      </c>
      <c r="H32" s="75">
        <v>2.5000000000000001E-3</v>
      </c>
      <c r="I32" s="75">
        <v>2.5999999999999999E-3</v>
      </c>
      <c r="J32" s="75">
        <v>6.9999999999999999E-4</v>
      </c>
      <c r="K32" s="75">
        <v>5.0000000000000001E-4</v>
      </c>
      <c r="L32" s="75">
        <v>1.6000000000000001E-3</v>
      </c>
      <c r="M32" s="75">
        <v>1.8E-3</v>
      </c>
      <c r="N32" s="75">
        <v>1.6404914542093964E-3</v>
      </c>
      <c r="O32" s="289"/>
    </row>
    <row r="33" spans="1:15" s="79" customFormat="1" ht="15" customHeight="1" thickBot="1" x14ac:dyDescent="0.25">
      <c r="A33" s="67" t="s">
        <v>459</v>
      </c>
      <c r="B33" s="74" t="s">
        <v>503</v>
      </c>
      <c r="C33" s="74" t="s">
        <v>504</v>
      </c>
      <c r="D33" s="75">
        <v>1.3299999999999999E-2</v>
      </c>
      <c r="E33" s="75">
        <v>1.4999999999999999E-2</v>
      </c>
      <c r="F33" s="75">
        <v>1.7000000000000001E-2</v>
      </c>
      <c r="G33" s="75">
        <v>1.8599999999999998E-2</v>
      </c>
      <c r="H33" s="75">
        <v>1.9699999999999999E-2</v>
      </c>
      <c r="I33" s="75">
        <v>2.6100000000000002E-2</v>
      </c>
      <c r="J33" s="75">
        <v>2.8199999999999999E-2</v>
      </c>
      <c r="K33" s="75">
        <v>2.4400000000000002E-2</v>
      </c>
      <c r="L33" s="75">
        <v>2.58E-2</v>
      </c>
      <c r="M33" s="75">
        <v>3.0099999999999998E-2</v>
      </c>
      <c r="N33" s="75">
        <v>3.4430551537674992E-2</v>
      </c>
      <c r="O33" s="289"/>
    </row>
    <row r="34" spans="1:15" s="77" customFormat="1" ht="15" customHeight="1" thickTop="1" thickBot="1" x14ac:dyDescent="0.25">
      <c r="A34" s="67"/>
      <c r="B34" s="71"/>
      <c r="C34" s="786" t="s">
        <v>358</v>
      </c>
      <c r="D34" s="787"/>
      <c r="E34" s="787"/>
      <c r="F34" s="787"/>
      <c r="G34" s="787"/>
      <c r="H34" s="787"/>
      <c r="I34" s="787"/>
      <c r="J34" s="787"/>
      <c r="K34" s="787"/>
      <c r="L34" s="824"/>
      <c r="M34" s="824"/>
      <c r="N34" s="788"/>
      <c r="O34" s="289"/>
    </row>
    <row r="35" spans="1:15" s="68" customFormat="1" ht="15" customHeight="1" thickTop="1" x14ac:dyDescent="0.2">
      <c r="A35" s="67" t="s">
        <v>459</v>
      </c>
      <c r="B35" s="73" t="s">
        <v>505</v>
      </c>
      <c r="C35" s="74" t="s">
        <v>506</v>
      </c>
      <c r="D35" s="75">
        <v>0.35160000000000002</v>
      </c>
      <c r="E35" s="75">
        <v>0.3619</v>
      </c>
      <c r="F35" s="75">
        <v>0.3871</v>
      </c>
      <c r="G35" s="75">
        <v>0.36320000000000002</v>
      </c>
      <c r="H35" s="75">
        <v>0.43859999999999999</v>
      </c>
      <c r="I35" s="75">
        <v>0.42630000000000001</v>
      </c>
      <c r="J35" s="75">
        <v>0.40379999999999999</v>
      </c>
      <c r="K35" s="75">
        <v>0.42749999999999999</v>
      </c>
      <c r="L35" s="75">
        <v>0.4259</v>
      </c>
      <c r="M35" s="75">
        <v>0.46539999999999998</v>
      </c>
      <c r="N35" s="75">
        <v>0.53183718892354148</v>
      </c>
      <c r="O35" s="289"/>
    </row>
    <row r="36" spans="1:15" s="79" customFormat="1" ht="15" customHeight="1" x14ac:dyDescent="0.2">
      <c r="A36" s="67" t="s">
        <v>459</v>
      </c>
      <c r="B36" s="73" t="s">
        <v>507</v>
      </c>
      <c r="C36" s="74" t="s">
        <v>508</v>
      </c>
      <c r="D36" s="75">
        <v>0.75890000000000002</v>
      </c>
      <c r="E36" s="75">
        <v>0.82110000000000005</v>
      </c>
      <c r="F36" s="75">
        <v>0.86529999999999996</v>
      </c>
      <c r="G36" s="75">
        <v>0.77039999999999997</v>
      </c>
      <c r="H36" s="75">
        <v>0.76280000000000003</v>
      </c>
      <c r="I36" s="75">
        <v>0.6905</v>
      </c>
      <c r="J36" s="75">
        <v>0.65410000000000001</v>
      </c>
      <c r="K36" s="75">
        <v>0.72870000000000001</v>
      </c>
      <c r="L36" s="75">
        <v>0.69810000000000005</v>
      </c>
      <c r="M36" s="75">
        <v>0.71789999999999998</v>
      </c>
      <c r="N36" s="75">
        <v>0.78812759912945485</v>
      </c>
      <c r="O36" s="289"/>
    </row>
    <row r="37" spans="1:15" s="79" customFormat="1" ht="15" customHeight="1" x14ac:dyDescent="0.2">
      <c r="A37" s="67" t="s">
        <v>459</v>
      </c>
      <c r="B37" s="73" t="s">
        <v>509</v>
      </c>
      <c r="C37" s="74" t="s">
        <v>510</v>
      </c>
      <c r="D37" s="75">
        <v>0.29299999999999998</v>
      </c>
      <c r="E37" s="75">
        <v>0.3004</v>
      </c>
      <c r="F37" s="75">
        <v>0.29330000000000001</v>
      </c>
      <c r="G37" s="75">
        <v>0.2611</v>
      </c>
      <c r="H37" s="75">
        <v>0.25240000000000001</v>
      </c>
      <c r="I37" s="75">
        <v>0.21740000000000001</v>
      </c>
      <c r="J37" s="75">
        <v>0.19869999999999999</v>
      </c>
      <c r="K37" s="75">
        <v>0.2177</v>
      </c>
      <c r="L37" s="75">
        <v>0.19350000000000001</v>
      </c>
      <c r="M37" s="75">
        <v>0.19889999999999999</v>
      </c>
      <c r="N37" s="75">
        <v>0.22908330465646304</v>
      </c>
      <c r="O37" s="289"/>
    </row>
    <row r="38" spans="1:15" s="79" customFormat="1" ht="15" customHeight="1" x14ac:dyDescent="0.2">
      <c r="A38" s="67" t="s">
        <v>459</v>
      </c>
      <c r="B38" s="73" t="s">
        <v>511</v>
      </c>
      <c r="C38" s="74" t="s">
        <v>512</v>
      </c>
      <c r="D38" s="75">
        <v>0.25519999999999998</v>
      </c>
      <c r="E38" s="75">
        <v>0.2621</v>
      </c>
      <c r="F38" s="75">
        <v>0.25430000000000003</v>
      </c>
      <c r="G38" s="75">
        <v>0.22620000000000001</v>
      </c>
      <c r="H38" s="75">
        <v>0.21959999999999999</v>
      </c>
      <c r="I38" s="75">
        <v>0.1865</v>
      </c>
      <c r="J38" s="75">
        <v>0.1696</v>
      </c>
      <c r="K38" s="75">
        <v>0.18509999999999999</v>
      </c>
      <c r="L38" s="75">
        <v>0.1666</v>
      </c>
      <c r="M38" s="75">
        <v>0.16869999999999999</v>
      </c>
      <c r="N38" s="75">
        <v>0.19543186559538636</v>
      </c>
      <c r="O38" s="289"/>
    </row>
    <row r="39" spans="1:15" s="79" customFormat="1" ht="15" customHeight="1" thickBot="1" x14ac:dyDescent="0.25">
      <c r="A39" s="67" t="s">
        <v>459</v>
      </c>
      <c r="B39" s="73" t="s">
        <v>513</v>
      </c>
      <c r="C39" s="84" t="s">
        <v>514</v>
      </c>
      <c r="D39" s="75">
        <v>0.69132415449990348</v>
      </c>
      <c r="E39" s="75">
        <v>0.73706659307770672</v>
      </c>
      <c r="F39" s="75">
        <v>0.77213374952504044</v>
      </c>
      <c r="G39" s="75">
        <v>0.67095448912534461</v>
      </c>
      <c r="H39" s="75">
        <v>0.28820000000000001</v>
      </c>
      <c r="I39" s="75">
        <v>0.58699999999999997</v>
      </c>
      <c r="J39" s="75">
        <v>0.52239999999999998</v>
      </c>
      <c r="K39" s="75">
        <v>0.59630000000000005</v>
      </c>
      <c r="L39" s="75">
        <v>0.56989999999999996</v>
      </c>
      <c r="M39" s="75">
        <v>0.59660000000000002</v>
      </c>
      <c r="N39" s="75">
        <v>0.65927779489639493</v>
      </c>
      <c r="O39" s="289"/>
    </row>
    <row r="40" spans="1:15" s="77" customFormat="1" ht="15" customHeight="1" thickTop="1" thickBot="1" x14ac:dyDescent="0.25">
      <c r="A40" s="67"/>
      <c r="B40" s="71"/>
      <c r="C40" s="786" t="s">
        <v>364</v>
      </c>
      <c r="D40" s="787"/>
      <c r="E40" s="787"/>
      <c r="F40" s="787"/>
      <c r="G40" s="787"/>
      <c r="H40" s="787"/>
      <c r="I40" s="787"/>
      <c r="J40" s="787"/>
      <c r="K40" s="787"/>
      <c r="L40" s="824"/>
      <c r="M40" s="824"/>
      <c r="N40" s="788"/>
      <c r="O40" s="289"/>
    </row>
    <row r="41" spans="1:15" s="68" customFormat="1" ht="15" customHeight="1" thickTop="1" x14ac:dyDescent="0.2">
      <c r="A41" s="67" t="s">
        <v>459</v>
      </c>
      <c r="B41" s="73" t="s">
        <v>515</v>
      </c>
      <c r="C41" s="74" t="s">
        <v>516</v>
      </c>
      <c r="D41" s="75">
        <v>0.129</v>
      </c>
      <c r="E41" s="75">
        <v>0.12759999999999999</v>
      </c>
      <c r="F41" s="75">
        <v>0.13289999999999999</v>
      </c>
      <c r="G41" s="75">
        <v>0.1336</v>
      </c>
      <c r="H41" s="75">
        <v>0.12989999999999999</v>
      </c>
      <c r="I41" s="75">
        <v>0.1421</v>
      </c>
      <c r="J41" s="75">
        <v>0.14680000000000001</v>
      </c>
      <c r="K41" s="75">
        <v>0.14990000000000001</v>
      </c>
      <c r="L41" s="75">
        <v>0.13880000000000001</v>
      </c>
      <c r="M41" s="75">
        <v>0.15160000000000001</v>
      </c>
      <c r="N41" s="75">
        <v>0.14097083632046756</v>
      </c>
      <c r="O41" s="289"/>
    </row>
    <row r="42" spans="1:15" s="79" customFormat="1" ht="15" customHeight="1" x14ac:dyDescent="0.2">
      <c r="A42" s="67" t="s">
        <v>459</v>
      </c>
      <c r="B42" s="73" t="s">
        <v>517</v>
      </c>
      <c r="C42" s="74" t="s">
        <v>518</v>
      </c>
      <c r="D42" s="75">
        <v>0.12889999999999999</v>
      </c>
      <c r="E42" s="75">
        <v>0.12759999999999999</v>
      </c>
      <c r="F42" s="75">
        <v>0.13289999999999999</v>
      </c>
      <c r="G42" s="75">
        <v>0.13350000000000001</v>
      </c>
      <c r="H42" s="75">
        <v>0.1298</v>
      </c>
      <c r="I42" s="75">
        <v>0.1419</v>
      </c>
      <c r="J42" s="75">
        <v>0.14660000000000001</v>
      </c>
      <c r="K42" s="75">
        <v>0.1497</v>
      </c>
      <c r="L42" s="75">
        <v>0.1386</v>
      </c>
      <c r="M42" s="75">
        <v>0.15140000000000001</v>
      </c>
      <c r="N42" s="75">
        <v>0.14083357679926284</v>
      </c>
      <c r="O42" s="289"/>
    </row>
    <row r="43" spans="1:15" s="79" customFormat="1" ht="15" customHeight="1" x14ac:dyDescent="0.2">
      <c r="A43" s="67" t="s">
        <v>459</v>
      </c>
      <c r="B43" s="73" t="s">
        <v>519</v>
      </c>
      <c r="C43" s="74" t="s">
        <v>520</v>
      </c>
      <c r="D43" s="75">
        <v>0.1045</v>
      </c>
      <c r="E43" s="75">
        <v>0.1082</v>
      </c>
      <c r="F43" s="75">
        <v>0.122</v>
      </c>
      <c r="G43" s="75">
        <v>0.14000000000000001</v>
      </c>
      <c r="H43" s="75">
        <v>0.15890000000000001</v>
      </c>
      <c r="I43" s="75">
        <v>0.18379999999999999</v>
      </c>
      <c r="J43" s="75">
        <v>0.13750000000000001</v>
      </c>
      <c r="K43" s="75">
        <v>0.1168</v>
      </c>
      <c r="L43" s="75">
        <v>0.15790000000000001</v>
      </c>
      <c r="M43" s="75">
        <v>0.17460000000000001</v>
      </c>
      <c r="N43" s="75">
        <v>0.20851943579765564</v>
      </c>
      <c r="O43" s="289"/>
    </row>
    <row r="44" spans="1:15" s="79" customFormat="1" ht="15" customHeight="1" x14ac:dyDescent="0.2">
      <c r="A44" s="67" t="s">
        <v>459</v>
      </c>
      <c r="B44" s="73" t="s">
        <v>521</v>
      </c>
      <c r="C44" s="74" t="s">
        <v>522</v>
      </c>
      <c r="D44" s="75">
        <v>1.6199999999999999E-2</v>
      </c>
      <c r="E44" s="75">
        <v>1.9800000000000002E-2</v>
      </c>
      <c r="F44" s="75">
        <v>2.29E-2</v>
      </c>
      <c r="G44" s="75">
        <v>3.2300000000000002E-2</v>
      </c>
      <c r="H44" s="75">
        <v>4.3900000000000002E-2</v>
      </c>
      <c r="I44" s="75">
        <v>5.0700000000000002E-2</v>
      </c>
      <c r="J44" s="75">
        <v>3.49E-2</v>
      </c>
      <c r="K44" s="75">
        <v>3.4000000000000002E-2</v>
      </c>
      <c r="L44" s="75">
        <v>6.7599999999999993E-2</v>
      </c>
      <c r="M44" s="75">
        <v>8.1100000000000005E-2</v>
      </c>
      <c r="N44" s="75">
        <v>9.968740152650718E-2</v>
      </c>
      <c r="O44" s="289"/>
    </row>
    <row r="45" spans="1:15" s="79" customFormat="1" ht="15" customHeight="1" x14ac:dyDescent="0.2">
      <c r="A45" s="67" t="s">
        <v>459</v>
      </c>
      <c r="B45" s="73" t="s">
        <v>523</v>
      </c>
      <c r="C45" s="74" t="s">
        <v>524</v>
      </c>
      <c r="D45" s="75">
        <v>2.81E-2</v>
      </c>
      <c r="E45" s="75">
        <v>2.7E-2</v>
      </c>
      <c r="F45" s="75">
        <v>3.2300000000000002E-2</v>
      </c>
      <c r="G45" s="75">
        <v>4.8300000000000003E-2</v>
      </c>
      <c r="H45" s="75">
        <v>5.8700000000000002E-2</v>
      </c>
      <c r="I45" s="75">
        <v>6.4500000000000002E-2</v>
      </c>
      <c r="J45" s="75">
        <v>3.7400000000000003E-2</v>
      </c>
      <c r="K45" s="75">
        <v>3.8100000000000002E-2</v>
      </c>
      <c r="L45" s="75">
        <v>5.8799999999999998E-2</v>
      </c>
      <c r="M45" s="75">
        <v>6.7299999999999999E-2</v>
      </c>
      <c r="N45" s="75">
        <v>6.8842265290980226E-2</v>
      </c>
      <c r="O45" s="289"/>
    </row>
    <row r="46" spans="1:15" s="79" customFormat="1" ht="15" customHeight="1" thickBot="1" x14ac:dyDescent="0.25">
      <c r="A46" s="67" t="s">
        <v>459</v>
      </c>
      <c r="B46" s="73" t="s">
        <v>525</v>
      </c>
      <c r="C46" s="74" t="s">
        <v>526</v>
      </c>
      <c r="D46" s="75">
        <v>0.1938</v>
      </c>
      <c r="E46" s="75">
        <v>0.19289999999999999</v>
      </c>
      <c r="F46" s="75">
        <v>0.1898</v>
      </c>
      <c r="G46" s="75">
        <v>0.18659999999999999</v>
      </c>
      <c r="H46" s="75">
        <v>0.18179999999999999</v>
      </c>
      <c r="I46" s="75">
        <v>0.18590000000000001</v>
      </c>
      <c r="J46" s="75">
        <v>0.1883</v>
      </c>
      <c r="K46" s="75">
        <v>0.19339999999999999</v>
      </c>
      <c r="L46" s="75">
        <v>0.19040000000000001</v>
      </c>
      <c r="M46" s="75">
        <v>0.19620000000000001</v>
      </c>
      <c r="N46" s="75">
        <v>0.20719443455449477</v>
      </c>
      <c r="O46" s="289"/>
    </row>
    <row r="47" spans="1:15" s="72" customFormat="1" ht="15" customHeight="1" thickTop="1" thickBot="1" x14ac:dyDescent="0.25">
      <c r="A47" s="67"/>
      <c r="B47" s="71"/>
      <c r="C47" s="786" t="s">
        <v>527</v>
      </c>
      <c r="D47" s="787"/>
      <c r="E47" s="787"/>
      <c r="F47" s="787"/>
      <c r="G47" s="787"/>
      <c r="H47" s="787"/>
      <c r="I47" s="787"/>
      <c r="J47" s="787"/>
      <c r="K47" s="787"/>
      <c r="L47" s="824"/>
      <c r="M47" s="824"/>
      <c r="N47" s="788"/>
      <c r="O47" s="289"/>
    </row>
    <row r="48" spans="1:15" s="68" customFormat="1" ht="15" customHeight="1" thickTop="1" x14ac:dyDescent="0.2">
      <c r="A48" s="67" t="s">
        <v>459</v>
      </c>
      <c r="B48" s="73" t="s">
        <v>528</v>
      </c>
      <c r="C48" s="74" t="s">
        <v>529</v>
      </c>
      <c r="D48" s="75">
        <v>0.85260000000000002</v>
      </c>
      <c r="E48" s="75">
        <v>0.85570000000000002</v>
      </c>
      <c r="F48" s="75">
        <v>0.86140000000000005</v>
      </c>
      <c r="G48" s="75">
        <v>0.87039999999999995</v>
      </c>
      <c r="H48" s="75">
        <v>0.84989999999999999</v>
      </c>
      <c r="I48" s="75">
        <v>0.85980000000000001</v>
      </c>
      <c r="J48" s="75">
        <v>0.82</v>
      </c>
      <c r="K48" s="75">
        <v>0.79920000000000002</v>
      </c>
      <c r="L48" s="75">
        <v>0.80779999999999996</v>
      </c>
      <c r="M48" s="75">
        <v>0.80559999999999998</v>
      </c>
      <c r="N48" s="75">
        <v>0.78849082805525716</v>
      </c>
      <c r="O48" s="289"/>
    </row>
    <row r="49" spans="1:15" s="79" customFormat="1" ht="15" customHeight="1" x14ac:dyDescent="0.2">
      <c r="A49" s="67" t="s">
        <v>459</v>
      </c>
      <c r="B49" s="73" t="s">
        <v>530</v>
      </c>
      <c r="C49" s="74" t="s">
        <v>531</v>
      </c>
      <c r="D49" s="75">
        <v>0.93240000000000001</v>
      </c>
      <c r="E49" s="75">
        <v>0.93520000000000003</v>
      </c>
      <c r="F49" s="75">
        <v>0.93240000000000001</v>
      </c>
      <c r="G49" s="75">
        <v>0.93220000000000003</v>
      </c>
      <c r="H49" s="75">
        <v>0.91859999999999997</v>
      </c>
      <c r="I49" s="75">
        <v>0.9143</v>
      </c>
      <c r="J49" s="75">
        <v>0.90790000000000004</v>
      </c>
      <c r="K49" s="75">
        <v>0.91049999999999998</v>
      </c>
      <c r="L49" s="75">
        <v>0.91920000000000002</v>
      </c>
      <c r="M49" s="75">
        <v>0.92079999999999995</v>
      </c>
      <c r="N49" s="75">
        <v>0.92121986371097087</v>
      </c>
      <c r="O49" s="289"/>
    </row>
    <row r="50" spans="1:15" s="79" customFormat="1" ht="15" customHeight="1" x14ac:dyDescent="0.2">
      <c r="A50" s="67" t="s">
        <v>459</v>
      </c>
      <c r="B50" s="73" t="s">
        <v>532</v>
      </c>
      <c r="C50" s="74" t="s">
        <v>533</v>
      </c>
      <c r="D50" s="75">
        <v>4.9799999999999997E-2</v>
      </c>
      <c r="E50" s="75">
        <v>4.8800000000000003E-2</v>
      </c>
      <c r="F50" s="75">
        <v>5.96E-2</v>
      </c>
      <c r="G50" s="75">
        <v>7.1400000000000005E-2</v>
      </c>
      <c r="H50" s="75">
        <v>5.9700000000000003E-2</v>
      </c>
      <c r="I50" s="75">
        <v>8.3500000000000005E-2</v>
      </c>
      <c r="J50" s="75">
        <v>4.6399999999999997E-2</v>
      </c>
      <c r="K50" s="75">
        <v>1.55E-2</v>
      </c>
      <c r="L50" s="75">
        <v>1.43E-2</v>
      </c>
      <c r="M50" s="75">
        <v>1.41E-2</v>
      </c>
      <c r="N50" s="75">
        <v>-3.778165950815285E-3</v>
      </c>
      <c r="O50" s="289"/>
    </row>
    <row r="51" spans="1:15" s="79" customFormat="1" ht="15" customHeight="1" x14ac:dyDescent="0.2">
      <c r="A51" s="67" t="s">
        <v>459</v>
      </c>
      <c r="B51" s="73" t="s">
        <v>534</v>
      </c>
      <c r="C51" s="74" t="s">
        <v>535</v>
      </c>
      <c r="D51" s="75">
        <v>1.1427</v>
      </c>
      <c r="E51" s="75">
        <v>1.1315</v>
      </c>
      <c r="F51" s="75">
        <v>1.0427999999999999</v>
      </c>
      <c r="G51" s="75">
        <v>0.97050000000000003</v>
      </c>
      <c r="H51" s="75">
        <v>1.1565000000000001</v>
      </c>
      <c r="I51" s="75">
        <v>0.9879</v>
      </c>
      <c r="J51" s="75">
        <v>1.2275</v>
      </c>
      <c r="K51" s="75">
        <v>1.3413999999999999</v>
      </c>
      <c r="L51" s="75">
        <v>1.3869</v>
      </c>
      <c r="M51" s="75">
        <v>1.2838000000000001</v>
      </c>
      <c r="N51" s="75">
        <v>1.5018376778587215</v>
      </c>
      <c r="O51" s="289"/>
    </row>
    <row r="52" spans="1:15" ht="3.75" customHeight="1" thickBot="1" x14ac:dyDescent="0.25">
      <c r="A52" s="67"/>
      <c r="B52" s="67"/>
      <c r="C52" s="85"/>
      <c r="D52" s="85"/>
      <c r="E52" s="85"/>
      <c r="F52" s="85"/>
      <c r="G52" s="85"/>
      <c r="H52" s="85"/>
      <c r="I52" s="85"/>
      <c r="J52" s="85"/>
      <c r="K52" s="85"/>
      <c r="L52" s="85"/>
      <c r="M52" s="85"/>
      <c r="N52" s="85"/>
    </row>
    <row r="53" spans="1:15" ht="15" customHeight="1" thickTop="1" x14ac:dyDescent="0.2">
      <c r="A53" s="86" t="s">
        <v>536</v>
      </c>
      <c r="B53" s="74" t="s">
        <v>536</v>
      </c>
      <c r="C53" s="1017" t="s">
        <v>376</v>
      </c>
      <c r="D53" s="1017"/>
      <c r="E53" s="1017"/>
      <c r="F53" s="1017"/>
      <c r="G53" s="1017"/>
      <c r="H53" s="1017"/>
      <c r="I53" s="1017"/>
      <c r="J53" s="1017"/>
      <c r="K53" s="1017"/>
      <c r="L53" s="1017"/>
      <c r="M53" s="1017"/>
      <c r="N53" s="1017"/>
    </row>
    <row r="54" spans="1:15" ht="49.5" customHeight="1" x14ac:dyDescent="0.2">
      <c r="A54" s="67"/>
      <c r="B54" s="67"/>
      <c r="C54" s="1011" t="s">
        <v>537</v>
      </c>
      <c r="D54" s="1011"/>
      <c r="E54" s="1011"/>
      <c r="F54" s="1011"/>
      <c r="G54" s="1011"/>
      <c r="H54" s="1011"/>
      <c r="I54" s="1011"/>
      <c r="J54" s="1011"/>
      <c r="K54" s="1011"/>
      <c r="L54" s="1011"/>
      <c r="M54" s="1011"/>
      <c r="N54" s="1011"/>
    </row>
    <row r="55" spans="1:15" ht="51" customHeight="1" x14ac:dyDescent="0.2">
      <c r="A55" s="67"/>
      <c r="B55" s="67"/>
      <c r="C55" s="1011" t="s">
        <v>538</v>
      </c>
      <c r="D55" s="1011"/>
      <c r="E55" s="1011"/>
      <c r="F55" s="1011"/>
      <c r="G55" s="1011"/>
      <c r="H55" s="1011"/>
      <c r="I55" s="1011"/>
      <c r="J55" s="1011"/>
      <c r="K55" s="1011"/>
      <c r="L55" s="1011"/>
      <c r="M55" s="1011"/>
      <c r="N55" s="1011"/>
    </row>
    <row r="56" spans="1:15" ht="15" customHeight="1" x14ac:dyDescent="0.2">
      <c r="A56" s="67"/>
      <c r="B56" s="67"/>
      <c r="C56" s="1012" t="s">
        <v>539</v>
      </c>
      <c r="D56" s="1012"/>
      <c r="E56" s="1012"/>
      <c r="F56" s="1012"/>
      <c r="G56" s="1012"/>
      <c r="H56" s="1012"/>
      <c r="I56" s="1012"/>
      <c r="J56" s="1012"/>
      <c r="K56" s="1012"/>
      <c r="L56" s="1012"/>
      <c r="M56" s="1012"/>
      <c r="N56" s="1012"/>
    </row>
    <row r="57" spans="1:15" ht="15" customHeight="1" x14ac:dyDescent="0.2">
      <c r="A57" s="67"/>
      <c r="B57" s="67"/>
      <c r="C57" s="1012" t="s">
        <v>380</v>
      </c>
      <c r="D57" s="1012"/>
      <c r="E57" s="1012"/>
      <c r="F57" s="1012"/>
      <c r="G57" s="1012"/>
      <c r="H57" s="1012"/>
      <c r="I57" s="1012"/>
      <c r="J57" s="1012"/>
      <c r="K57" s="1012"/>
      <c r="L57" s="1012"/>
      <c r="M57" s="1012"/>
      <c r="N57" s="1012"/>
    </row>
    <row r="58" spans="1:15" ht="24" customHeight="1" x14ac:dyDescent="0.2">
      <c r="A58" s="67"/>
      <c r="B58" s="67"/>
      <c r="C58" s="1013" t="s">
        <v>842</v>
      </c>
      <c r="D58" s="1013"/>
      <c r="E58" s="1013"/>
      <c r="F58" s="1013"/>
      <c r="G58" s="1013"/>
      <c r="H58" s="1013"/>
      <c r="I58" s="1013"/>
      <c r="J58" s="1013"/>
      <c r="K58" s="1013"/>
      <c r="L58" s="1013"/>
      <c r="M58" s="1013"/>
      <c r="N58" s="1013"/>
    </row>
  </sheetData>
  <mergeCells count="10">
    <mergeCell ref="C55:N55"/>
    <mergeCell ref="C56:N56"/>
    <mergeCell ref="C57:N57"/>
    <mergeCell ref="C58:N58"/>
    <mergeCell ref="C1:N1"/>
    <mergeCell ref="A2:N2"/>
    <mergeCell ref="C3:N3"/>
    <mergeCell ref="A4:N4"/>
    <mergeCell ref="C53:N53"/>
    <mergeCell ref="C54:N54"/>
  </mergeCells>
  <hyperlinks>
    <hyperlink ref="P1" location="ÍNDICE!A1" display="ÍNDICE!A1" xr:uid="{00000000-0004-0000-3800-000000000000}"/>
  </hyperlinks>
  <pageMargins left="0.93" right="0.62" top="0.77" bottom="0.56999999999999995" header="0.5" footer="0.5"/>
  <pageSetup scale="4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29">
    <pageSetUpPr fitToPage="1"/>
  </sheetPr>
  <dimension ref="A1:P75"/>
  <sheetViews>
    <sheetView topLeftCell="C1" zoomScaleNormal="100" workbookViewId="0">
      <selection activeCell="R7" sqref="R7:R8"/>
    </sheetView>
  </sheetViews>
  <sheetFormatPr baseColWidth="10" defaultColWidth="9.140625" defaultRowHeight="12.75" x14ac:dyDescent="0.2"/>
  <cols>
    <col min="1" max="2" width="9.140625" style="102" hidden="1" customWidth="1"/>
    <col min="3" max="3" width="90.28515625" style="87" customWidth="1"/>
    <col min="4" max="10" width="7.28515625" style="87" bestFit="1" customWidth="1"/>
    <col min="11" max="11" width="7.28515625" style="87" customWidth="1"/>
    <col min="12" max="13" width="7.28515625" style="87" bestFit="1" customWidth="1"/>
    <col min="14" max="14" width="7.28515625" style="87" customWidth="1"/>
    <col min="15" max="256" width="9.140625" style="87"/>
    <col min="257" max="258" width="0" style="87" hidden="1" customWidth="1"/>
    <col min="259" max="259" width="90.28515625" style="87" customWidth="1"/>
    <col min="260" max="266" width="7.28515625" style="87" bestFit="1" customWidth="1"/>
    <col min="267" max="267" width="7.28515625" style="87" customWidth="1"/>
    <col min="268" max="269" width="7.28515625" style="87" bestFit="1" customWidth="1"/>
    <col min="270" max="270" width="7.28515625" style="87" customWidth="1"/>
    <col min="271" max="512" width="9.140625" style="87"/>
    <col min="513" max="514" width="0" style="87" hidden="1" customWidth="1"/>
    <col min="515" max="515" width="90.28515625" style="87" customWidth="1"/>
    <col min="516" max="522" width="7.28515625" style="87" bestFit="1" customWidth="1"/>
    <col min="523" max="523" width="7.28515625" style="87" customWidth="1"/>
    <col min="524" max="525" width="7.28515625" style="87" bestFit="1" customWidth="1"/>
    <col min="526" max="526" width="7.28515625" style="87" customWidth="1"/>
    <col min="527" max="768" width="9.140625" style="87"/>
    <col min="769" max="770" width="0" style="87" hidden="1" customWidth="1"/>
    <col min="771" max="771" width="90.28515625" style="87" customWidth="1"/>
    <col min="772" max="778" width="7.28515625" style="87" bestFit="1" customWidth="1"/>
    <col min="779" max="779" width="7.28515625" style="87" customWidth="1"/>
    <col min="780" max="781" width="7.28515625" style="87" bestFit="1" customWidth="1"/>
    <col min="782" max="782" width="7.28515625" style="87" customWidth="1"/>
    <col min="783" max="1024" width="9.140625" style="87"/>
    <col min="1025" max="1026" width="0" style="87" hidden="1" customWidth="1"/>
    <col min="1027" max="1027" width="90.28515625" style="87" customWidth="1"/>
    <col min="1028" max="1034" width="7.28515625" style="87" bestFit="1" customWidth="1"/>
    <col min="1035" max="1035" width="7.28515625" style="87" customWidth="1"/>
    <col min="1036" max="1037" width="7.28515625" style="87" bestFit="1" customWidth="1"/>
    <col min="1038" max="1038" width="7.28515625" style="87" customWidth="1"/>
    <col min="1039" max="1280" width="9.140625" style="87"/>
    <col min="1281" max="1282" width="0" style="87" hidden="1" customWidth="1"/>
    <col min="1283" max="1283" width="90.28515625" style="87" customWidth="1"/>
    <col min="1284" max="1290" width="7.28515625" style="87" bestFit="1" customWidth="1"/>
    <col min="1291" max="1291" width="7.28515625" style="87" customWidth="1"/>
    <col min="1292" max="1293" width="7.28515625" style="87" bestFit="1" customWidth="1"/>
    <col min="1294" max="1294" width="7.28515625" style="87" customWidth="1"/>
    <col min="1295" max="1536" width="9.140625" style="87"/>
    <col min="1537" max="1538" width="0" style="87" hidden="1" customWidth="1"/>
    <col min="1539" max="1539" width="90.28515625" style="87" customWidth="1"/>
    <col min="1540" max="1546" width="7.28515625" style="87" bestFit="1" customWidth="1"/>
    <col min="1547" max="1547" width="7.28515625" style="87" customWidth="1"/>
    <col min="1548" max="1549" width="7.28515625" style="87" bestFit="1" customWidth="1"/>
    <col min="1550" max="1550" width="7.28515625" style="87" customWidth="1"/>
    <col min="1551" max="1792" width="9.140625" style="87"/>
    <col min="1793" max="1794" width="0" style="87" hidden="1" customWidth="1"/>
    <col min="1795" max="1795" width="90.28515625" style="87" customWidth="1"/>
    <col min="1796" max="1802" width="7.28515625" style="87" bestFit="1" customWidth="1"/>
    <col min="1803" max="1803" width="7.28515625" style="87" customWidth="1"/>
    <col min="1804" max="1805" width="7.28515625" style="87" bestFit="1" customWidth="1"/>
    <col min="1806" max="1806" width="7.28515625" style="87" customWidth="1"/>
    <col min="1807" max="2048" width="9.140625" style="87"/>
    <col min="2049" max="2050" width="0" style="87" hidden="1" customWidth="1"/>
    <col min="2051" max="2051" width="90.28515625" style="87" customWidth="1"/>
    <col min="2052" max="2058" width="7.28515625" style="87" bestFit="1" customWidth="1"/>
    <col min="2059" max="2059" width="7.28515625" style="87" customWidth="1"/>
    <col min="2060" max="2061" width="7.28515625" style="87" bestFit="1" customWidth="1"/>
    <col min="2062" max="2062" width="7.28515625" style="87" customWidth="1"/>
    <col min="2063" max="2304" width="9.140625" style="87"/>
    <col min="2305" max="2306" width="0" style="87" hidden="1" customWidth="1"/>
    <col min="2307" max="2307" width="90.28515625" style="87" customWidth="1"/>
    <col min="2308" max="2314" width="7.28515625" style="87" bestFit="1" customWidth="1"/>
    <col min="2315" max="2315" width="7.28515625" style="87" customWidth="1"/>
    <col min="2316" max="2317" width="7.28515625" style="87" bestFit="1" customWidth="1"/>
    <col min="2318" max="2318" width="7.28515625" style="87" customWidth="1"/>
    <col min="2319" max="2560" width="9.140625" style="87"/>
    <col min="2561" max="2562" width="0" style="87" hidden="1" customWidth="1"/>
    <col min="2563" max="2563" width="90.28515625" style="87" customWidth="1"/>
    <col min="2564" max="2570" width="7.28515625" style="87" bestFit="1" customWidth="1"/>
    <col min="2571" max="2571" width="7.28515625" style="87" customWidth="1"/>
    <col min="2572" max="2573" width="7.28515625" style="87" bestFit="1" customWidth="1"/>
    <col min="2574" max="2574" width="7.28515625" style="87" customWidth="1"/>
    <col min="2575" max="2816" width="9.140625" style="87"/>
    <col min="2817" max="2818" width="0" style="87" hidden="1" customWidth="1"/>
    <col min="2819" max="2819" width="90.28515625" style="87" customWidth="1"/>
    <col min="2820" max="2826" width="7.28515625" style="87" bestFit="1" customWidth="1"/>
    <col min="2827" max="2827" width="7.28515625" style="87" customWidth="1"/>
    <col min="2828" max="2829" width="7.28515625" style="87" bestFit="1" customWidth="1"/>
    <col min="2830" max="2830" width="7.28515625" style="87" customWidth="1"/>
    <col min="2831" max="3072" width="9.140625" style="87"/>
    <col min="3073" max="3074" width="0" style="87" hidden="1" customWidth="1"/>
    <col min="3075" max="3075" width="90.28515625" style="87" customWidth="1"/>
    <col min="3076" max="3082" width="7.28515625" style="87" bestFit="1" customWidth="1"/>
    <col min="3083" max="3083" width="7.28515625" style="87" customWidth="1"/>
    <col min="3084" max="3085" width="7.28515625" style="87" bestFit="1" customWidth="1"/>
    <col min="3086" max="3086" width="7.28515625" style="87" customWidth="1"/>
    <col min="3087" max="3328" width="9.140625" style="87"/>
    <col min="3329" max="3330" width="0" style="87" hidden="1" customWidth="1"/>
    <col min="3331" max="3331" width="90.28515625" style="87" customWidth="1"/>
    <col min="3332" max="3338" width="7.28515625" style="87" bestFit="1" customWidth="1"/>
    <col min="3339" max="3339" width="7.28515625" style="87" customWidth="1"/>
    <col min="3340" max="3341" width="7.28515625" style="87" bestFit="1" customWidth="1"/>
    <col min="3342" max="3342" width="7.28515625" style="87" customWidth="1"/>
    <col min="3343" max="3584" width="9.140625" style="87"/>
    <col min="3585" max="3586" width="0" style="87" hidden="1" customWidth="1"/>
    <col min="3587" max="3587" width="90.28515625" style="87" customWidth="1"/>
    <col min="3588" max="3594" width="7.28515625" style="87" bestFit="1" customWidth="1"/>
    <col min="3595" max="3595" width="7.28515625" style="87" customWidth="1"/>
    <col min="3596" max="3597" width="7.28515625" style="87" bestFit="1" customWidth="1"/>
    <col min="3598" max="3598" width="7.28515625" style="87" customWidth="1"/>
    <col min="3599" max="3840" width="9.140625" style="87"/>
    <col min="3841" max="3842" width="0" style="87" hidden="1" customWidth="1"/>
    <col min="3843" max="3843" width="90.28515625" style="87" customWidth="1"/>
    <col min="3844" max="3850" width="7.28515625" style="87" bestFit="1" customWidth="1"/>
    <col min="3851" max="3851" width="7.28515625" style="87" customWidth="1"/>
    <col min="3852" max="3853" width="7.28515625" style="87" bestFit="1" customWidth="1"/>
    <col min="3854" max="3854" width="7.28515625" style="87" customWidth="1"/>
    <col min="3855" max="4096" width="9.140625" style="87"/>
    <col min="4097" max="4098" width="0" style="87" hidden="1" customWidth="1"/>
    <col min="4099" max="4099" width="90.28515625" style="87" customWidth="1"/>
    <col min="4100" max="4106" width="7.28515625" style="87" bestFit="1" customWidth="1"/>
    <col min="4107" max="4107" width="7.28515625" style="87" customWidth="1"/>
    <col min="4108" max="4109" width="7.28515625" style="87" bestFit="1" customWidth="1"/>
    <col min="4110" max="4110" width="7.28515625" style="87" customWidth="1"/>
    <col min="4111" max="4352" width="9.140625" style="87"/>
    <col min="4353" max="4354" width="0" style="87" hidden="1" customWidth="1"/>
    <col min="4355" max="4355" width="90.28515625" style="87" customWidth="1"/>
    <col min="4356" max="4362" width="7.28515625" style="87" bestFit="1" customWidth="1"/>
    <col min="4363" max="4363" width="7.28515625" style="87" customWidth="1"/>
    <col min="4364" max="4365" width="7.28515625" style="87" bestFit="1" customWidth="1"/>
    <col min="4366" max="4366" width="7.28515625" style="87" customWidth="1"/>
    <col min="4367" max="4608" width="9.140625" style="87"/>
    <col min="4609" max="4610" width="0" style="87" hidden="1" customWidth="1"/>
    <col min="4611" max="4611" width="90.28515625" style="87" customWidth="1"/>
    <col min="4612" max="4618" width="7.28515625" style="87" bestFit="1" customWidth="1"/>
    <col min="4619" max="4619" width="7.28515625" style="87" customWidth="1"/>
    <col min="4620" max="4621" width="7.28515625" style="87" bestFit="1" customWidth="1"/>
    <col min="4622" max="4622" width="7.28515625" style="87" customWidth="1"/>
    <col min="4623" max="4864" width="9.140625" style="87"/>
    <col min="4865" max="4866" width="0" style="87" hidden="1" customWidth="1"/>
    <col min="4867" max="4867" width="90.28515625" style="87" customWidth="1"/>
    <col min="4868" max="4874" width="7.28515625" style="87" bestFit="1" customWidth="1"/>
    <col min="4875" max="4875" width="7.28515625" style="87" customWidth="1"/>
    <col min="4876" max="4877" width="7.28515625" style="87" bestFit="1" customWidth="1"/>
    <col min="4878" max="4878" width="7.28515625" style="87" customWidth="1"/>
    <col min="4879" max="5120" width="9.140625" style="87"/>
    <col min="5121" max="5122" width="0" style="87" hidden="1" customWidth="1"/>
    <col min="5123" max="5123" width="90.28515625" style="87" customWidth="1"/>
    <col min="5124" max="5130" width="7.28515625" style="87" bestFit="1" customWidth="1"/>
    <col min="5131" max="5131" width="7.28515625" style="87" customWidth="1"/>
    <col min="5132" max="5133" width="7.28515625" style="87" bestFit="1" customWidth="1"/>
    <col min="5134" max="5134" width="7.28515625" style="87" customWidth="1"/>
    <col min="5135" max="5376" width="9.140625" style="87"/>
    <col min="5377" max="5378" width="0" style="87" hidden="1" customWidth="1"/>
    <col min="5379" max="5379" width="90.28515625" style="87" customWidth="1"/>
    <col min="5380" max="5386" width="7.28515625" style="87" bestFit="1" customWidth="1"/>
    <col min="5387" max="5387" width="7.28515625" style="87" customWidth="1"/>
    <col min="5388" max="5389" width="7.28515625" style="87" bestFit="1" customWidth="1"/>
    <col min="5390" max="5390" width="7.28515625" style="87" customWidth="1"/>
    <col min="5391" max="5632" width="9.140625" style="87"/>
    <col min="5633" max="5634" width="0" style="87" hidden="1" customWidth="1"/>
    <col min="5635" max="5635" width="90.28515625" style="87" customWidth="1"/>
    <col min="5636" max="5642" width="7.28515625" style="87" bestFit="1" customWidth="1"/>
    <col min="5643" max="5643" width="7.28515625" style="87" customWidth="1"/>
    <col min="5644" max="5645" width="7.28515625" style="87" bestFit="1" customWidth="1"/>
    <col min="5646" max="5646" width="7.28515625" style="87" customWidth="1"/>
    <col min="5647" max="5888" width="9.140625" style="87"/>
    <col min="5889" max="5890" width="0" style="87" hidden="1" customWidth="1"/>
    <col min="5891" max="5891" width="90.28515625" style="87" customWidth="1"/>
    <col min="5892" max="5898" width="7.28515625" style="87" bestFit="1" customWidth="1"/>
    <col min="5899" max="5899" width="7.28515625" style="87" customWidth="1"/>
    <col min="5900" max="5901" width="7.28515625" style="87" bestFit="1" customWidth="1"/>
    <col min="5902" max="5902" width="7.28515625" style="87" customWidth="1"/>
    <col min="5903" max="6144" width="9.140625" style="87"/>
    <col min="6145" max="6146" width="0" style="87" hidden="1" customWidth="1"/>
    <col min="6147" max="6147" width="90.28515625" style="87" customWidth="1"/>
    <col min="6148" max="6154" width="7.28515625" style="87" bestFit="1" customWidth="1"/>
    <col min="6155" max="6155" width="7.28515625" style="87" customWidth="1"/>
    <col min="6156" max="6157" width="7.28515625" style="87" bestFit="1" customWidth="1"/>
    <col min="6158" max="6158" width="7.28515625" style="87" customWidth="1"/>
    <col min="6159" max="6400" width="9.140625" style="87"/>
    <col min="6401" max="6402" width="0" style="87" hidden="1" customWidth="1"/>
    <col min="6403" max="6403" width="90.28515625" style="87" customWidth="1"/>
    <col min="6404" max="6410" width="7.28515625" style="87" bestFit="1" customWidth="1"/>
    <col min="6411" max="6411" width="7.28515625" style="87" customWidth="1"/>
    <col min="6412" max="6413" width="7.28515625" style="87" bestFit="1" customWidth="1"/>
    <col min="6414" max="6414" width="7.28515625" style="87" customWidth="1"/>
    <col min="6415" max="6656" width="9.140625" style="87"/>
    <col min="6657" max="6658" width="0" style="87" hidden="1" customWidth="1"/>
    <col min="6659" max="6659" width="90.28515625" style="87" customWidth="1"/>
    <col min="6660" max="6666" width="7.28515625" style="87" bestFit="1" customWidth="1"/>
    <col min="6667" max="6667" width="7.28515625" style="87" customWidth="1"/>
    <col min="6668" max="6669" width="7.28515625" style="87" bestFit="1" customWidth="1"/>
    <col min="6670" max="6670" width="7.28515625" style="87" customWidth="1"/>
    <col min="6671" max="6912" width="9.140625" style="87"/>
    <col min="6913" max="6914" width="0" style="87" hidden="1" customWidth="1"/>
    <col min="6915" max="6915" width="90.28515625" style="87" customWidth="1"/>
    <col min="6916" max="6922" width="7.28515625" style="87" bestFit="1" customWidth="1"/>
    <col min="6923" max="6923" width="7.28515625" style="87" customWidth="1"/>
    <col min="6924" max="6925" width="7.28515625" style="87" bestFit="1" customWidth="1"/>
    <col min="6926" max="6926" width="7.28515625" style="87" customWidth="1"/>
    <col min="6927" max="7168" width="9.140625" style="87"/>
    <col min="7169" max="7170" width="0" style="87" hidden="1" customWidth="1"/>
    <col min="7171" max="7171" width="90.28515625" style="87" customWidth="1"/>
    <col min="7172" max="7178" width="7.28515625" style="87" bestFit="1" customWidth="1"/>
    <col min="7179" max="7179" width="7.28515625" style="87" customWidth="1"/>
    <col min="7180" max="7181" width="7.28515625" style="87" bestFit="1" customWidth="1"/>
    <col min="7182" max="7182" width="7.28515625" style="87" customWidth="1"/>
    <col min="7183" max="7424" width="9.140625" style="87"/>
    <col min="7425" max="7426" width="0" style="87" hidden="1" customWidth="1"/>
    <col min="7427" max="7427" width="90.28515625" style="87" customWidth="1"/>
    <col min="7428" max="7434" width="7.28515625" style="87" bestFit="1" customWidth="1"/>
    <col min="7435" max="7435" width="7.28515625" style="87" customWidth="1"/>
    <col min="7436" max="7437" width="7.28515625" style="87" bestFit="1" customWidth="1"/>
    <col min="7438" max="7438" width="7.28515625" style="87" customWidth="1"/>
    <col min="7439" max="7680" width="9.140625" style="87"/>
    <col min="7681" max="7682" width="0" style="87" hidden="1" customWidth="1"/>
    <col min="7683" max="7683" width="90.28515625" style="87" customWidth="1"/>
    <col min="7684" max="7690" width="7.28515625" style="87" bestFit="1" customWidth="1"/>
    <col min="7691" max="7691" width="7.28515625" style="87" customWidth="1"/>
    <col min="7692" max="7693" width="7.28515625" style="87" bestFit="1" customWidth="1"/>
    <col min="7694" max="7694" width="7.28515625" style="87" customWidth="1"/>
    <col min="7695" max="7936" width="9.140625" style="87"/>
    <col min="7937" max="7938" width="0" style="87" hidden="1" customWidth="1"/>
    <col min="7939" max="7939" width="90.28515625" style="87" customWidth="1"/>
    <col min="7940" max="7946" width="7.28515625" style="87" bestFit="1" customWidth="1"/>
    <col min="7947" max="7947" width="7.28515625" style="87" customWidth="1"/>
    <col min="7948" max="7949" width="7.28515625" style="87" bestFit="1" customWidth="1"/>
    <col min="7950" max="7950" width="7.28515625" style="87" customWidth="1"/>
    <col min="7951" max="8192" width="9.140625" style="87"/>
    <col min="8193" max="8194" width="0" style="87" hidden="1" customWidth="1"/>
    <col min="8195" max="8195" width="90.28515625" style="87" customWidth="1"/>
    <col min="8196" max="8202" width="7.28515625" style="87" bestFit="1" customWidth="1"/>
    <col min="8203" max="8203" width="7.28515625" style="87" customWidth="1"/>
    <col min="8204" max="8205" width="7.28515625" style="87" bestFit="1" customWidth="1"/>
    <col min="8206" max="8206" width="7.28515625" style="87" customWidth="1"/>
    <col min="8207" max="8448" width="9.140625" style="87"/>
    <col min="8449" max="8450" width="0" style="87" hidden="1" customWidth="1"/>
    <col min="8451" max="8451" width="90.28515625" style="87" customWidth="1"/>
    <col min="8452" max="8458" width="7.28515625" style="87" bestFit="1" customWidth="1"/>
    <col min="8459" max="8459" width="7.28515625" style="87" customWidth="1"/>
    <col min="8460" max="8461" width="7.28515625" style="87" bestFit="1" customWidth="1"/>
    <col min="8462" max="8462" width="7.28515625" style="87" customWidth="1"/>
    <col min="8463" max="8704" width="9.140625" style="87"/>
    <col min="8705" max="8706" width="0" style="87" hidden="1" customWidth="1"/>
    <col min="8707" max="8707" width="90.28515625" style="87" customWidth="1"/>
    <col min="8708" max="8714" width="7.28515625" style="87" bestFit="1" customWidth="1"/>
    <col min="8715" max="8715" width="7.28515625" style="87" customWidth="1"/>
    <col min="8716" max="8717" width="7.28515625" style="87" bestFit="1" customWidth="1"/>
    <col min="8718" max="8718" width="7.28515625" style="87" customWidth="1"/>
    <col min="8719" max="8960" width="9.140625" style="87"/>
    <col min="8961" max="8962" width="0" style="87" hidden="1" customWidth="1"/>
    <col min="8963" max="8963" width="90.28515625" style="87" customWidth="1"/>
    <col min="8964" max="8970" width="7.28515625" style="87" bestFit="1" customWidth="1"/>
    <col min="8971" max="8971" width="7.28515625" style="87" customWidth="1"/>
    <col min="8972" max="8973" width="7.28515625" style="87" bestFit="1" customWidth="1"/>
    <col min="8974" max="8974" width="7.28515625" style="87" customWidth="1"/>
    <col min="8975" max="9216" width="9.140625" style="87"/>
    <col min="9217" max="9218" width="0" style="87" hidden="1" customWidth="1"/>
    <col min="9219" max="9219" width="90.28515625" style="87" customWidth="1"/>
    <col min="9220" max="9226" width="7.28515625" style="87" bestFit="1" customWidth="1"/>
    <col min="9227" max="9227" width="7.28515625" style="87" customWidth="1"/>
    <col min="9228" max="9229" width="7.28515625" style="87" bestFit="1" customWidth="1"/>
    <col min="9230" max="9230" width="7.28515625" style="87" customWidth="1"/>
    <col min="9231" max="9472" width="9.140625" style="87"/>
    <col min="9473" max="9474" width="0" style="87" hidden="1" customWidth="1"/>
    <col min="9475" max="9475" width="90.28515625" style="87" customWidth="1"/>
    <col min="9476" max="9482" width="7.28515625" style="87" bestFit="1" customWidth="1"/>
    <col min="9483" max="9483" width="7.28515625" style="87" customWidth="1"/>
    <col min="9484" max="9485" width="7.28515625" style="87" bestFit="1" customWidth="1"/>
    <col min="9486" max="9486" width="7.28515625" style="87" customWidth="1"/>
    <col min="9487" max="9728" width="9.140625" style="87"/>
    <col min="9729" max="9730" width="0" style="87" hidden="1" customWidth="1"/>
    <col min="9731" max="9731" width="90.28515625" style="87" customWidth="1"/>
    <col min="9732" max="9738" width="7.28515625" style="87" bestFit="1" customWidth="1"/>
    <col min="9739" max="9739" width="7.28515625" style="87" customWidth="1"/>
    <col min="9740" max="9741" width="7.28515625" style="87" bestFit="1" customWidth="1"/>
    <col min="9742" max="9742" width="7.28515625" style="87" customWidth="1"/>
    <col min="9743" max="9984" width="9.140625" style="87"/>
    <col min="9985" max="9986" width="0" style="87" hidden="1" customWidth="1"/>
    <col min="9987" max="9987" width="90.28515625" style="87" customWidth="1"/>
    <col min="9988" max="9994" width="7.28515625" style="87" bestFit="1" customWidth="1"/>
    <col min="9995" max="9995" width="7.28515625" style="87" customWidth="1"/>
    <col min="9996" max="9997" width="7.28515625" style="87" bestFit="1" customWidth="1"/>
    <col min="9998" max="9998" width="7.28515625" style="87" customWidth="1"/>
    <col min="9999" max="10240" width="9.140625" style="87"/>
    <col min="10241" max="10242" width="0" style="87" hidden="1" customWidth="1"/>
    <col min="10243" max="10243" width="90.28515625" style="87" customWidth="1"/>
    <col min="10244" max="10250" width="7.28515625" style="87" bestFit="1" customWidth="1"/>
    <col min="10251" max="10251" width="7.28515625" style="87" customWidth="1"/>
    <col min="10252" max="10253" width="7.28515625" style="87" bestFit="1" customWidth="1"/>
    <col min="10254" max="10254" width="7.28515625" style="87" customWidth="1"/>
    <col min="10255" max="10496" width="9.140625" style="87"/>
    <col min="10497" max="10498" width="0" style="87" hidden="1" customWidth="1"/>
    <col min="10499" max="10499" width="90.28515625" style="87" customWidth="1"/>
    <col min="10500" max="10506" width="7.28515625" style="87" bestFit="1" customWidth="1"/>
    <col min="10507" max="10507" width="7.28515625" style="87" customWidth="1"/>
    <col min="10508" max="10509" width="7.28515625" style="87" bestFit="1" customWidth="1"/>
    <col min="10510" max="10510" width="7.28515625" style="87" customWidth="1"/>
    <col min="10511" max="10752" width="9.140625" style="87"/>
    <col min="10753" max="10754" width="0" style="87" hidden="1" customWidth="1"/>
    <col min="10755" max="10755" width="90.28515625" style="87" customWidth="1"/>
    <col min="10756" max="10762" width="7.28515625" style="87" bestFit="1" customWidth="1"/>
    <col min="10763" max="10763" width="7.28515625" style="87" customWidth="1"/>
    <col min="10764" max="10765" width="7.28515625" style="87" bestFit="1" customWidth="1"/>
    <col min="10766" max="10766" width="7.28515625" style="87" customWidth="1"/>
    <col min="10767" max="11008" width="9.140625" style="87"/>
    <col min="11009" max="11010" width="0" style="87" hidden="1" customWidth="1"/>
    <col min="11011" max="11011" width="90.28515625" style="87" customWidth="1"/>
    <col min="11012" max="11018" width="7.28515625" style="87" bestFit="1" customWidth="1"/>
    <col min="11019" max="11019" width="7.28515625" style="87" customWidth="1"/>
    <col min="11020" max="11021" width="7.28515625" style="87" bestFit="1" customWidth="1"/>
    <col min="11022" max="11022" width="7.28515625" style="87" customWidth="1"/>
    <col min="11023" max="11264" width="9.140625" style="87"/>
    <col min="11265" max="11266" width="0" style="87" hidden="1" customWidth="1"/>
    <col min="11267" max="11267" width="90.28515625" style="87" customWidth="1"/>
    <col min="11268" max="11274" width="7.28515625" style="87" bestFit="1" customWidth="1"/>
    <col min="11275" max="11275" width="7.28515625" style="87" customWidth="1"/>
    <col min="11276" max="11277" width="7.28515625" style="87" bestFit="1" customWidth="1"/>
    <col min="11278" max="11278" width="7.28515625" style="87" customWidth="1"/>
    <col min="11279" max="11520" width="9.140625" style="87"/>
    <col min="11521" max="11522" width="0" style="87" hidden="1" customWidth="1"/>
    <col min="11523" max="11523" width="90.28515625" style="87" customWidth="1"/>
    <col min="11524" max="11530" width="7.28515625" style="87" bestFit="1" customWidth="1"/>
    <col min="11531" max="11531" width="7.28515625" style="87" customWidth="1"/>
    <col min="11532" max="11533" width="7.28515625" style="87" bestFit="1" customWidth="1"/>
    <col min="11534" max="11534" width="7.28515625" style="87" customWidth="1"/>
    <col min="11535" max="11776" width="9.140625" style="87"/>
    <col min="11777" max="11778" width="0" style="87" hidden="1" customWidth="1"/>
    <col min="11779" max="11779" width="90.28515625" style="87" customWidth="1"/>
    <col min="11780" max="11786" width="7.28515625" style="87" bestFit="1" customWidth="1"/>
    <col min="11787" max="11787" width="7.28515625" style="87" customWidth="1"/>
    <col min="11788" max="11789" width="7.28515625" style="87" bestFit="1" customWidth="1"/>
    <col min="11790" max="11790" width="7.28515625" style="87" customWidth="1"/>
    <col min="11791" max="12032" width="9.140625" style="87"/>
    <col min="12033" max="12034" width="0" style="87" hidden="1" customWidth="1"/>
    <col min="12035" max="12035" width="90.28515625" style="87" customWidth="1"/>
    <col min="12036" max="12042" width="7.28515625" style="87" bestFit="1" customWidth="1"/>
    <col min="12043" max="12043" width="7.28515625" style="87" customWidth="1"/>
    <col min="12044" max="12045" width="7.28515625" style="87" bestFit="1" customWidth="1"/>
    <col min="12046" max="12046" width="7.28515625" style="87" customWidth="1"/>
    <col min="12047" max="12288" width="9.140625" style="87"/>
    <col min="12289" max="12290" width="0" style="87" hidden="1" customWidth="1"/>
    <col min="12291" max="12291" width="90.28515625" style="87" customWidth="1"/>
    <col min="12292" max="12298" width="7.28515625" style="87" bestFit="1" customWidth="1"/>
    <col min="12299" max="12299" width="7.28515625" style="87" customWidth="1"/>
    <col min="12300" max="12301" width="7.28515625" style="87" bestFit="1" customWidth="1"/>
    <col min="12302" max="12302" width="7.28515625" style="87" customWidth="1"/>
    <col min="12303" max="12544" width="9.140625" style="87"/>
    <col min="12545" max="12546" width="0" style="87" hidden="1" customWidth="1"/>
    <col min="12547" max="12547" width="90.28515625" style="87" customWidth="1"/>
    <col min="12548" max="12554" width="7.28515625" style="87" bestFit="1" customWidth="1"/>
    <col min="12555" max="12555" width="7.28515625" style="87" customWidth="1"/>
    <col min="12556" max="12557" width="7.28515625" style="87" bestFit="1" customWidth="1"/>
    <col min="12558" max="12558" width="7.28515625" style="87" customWidth="1"/>
    <col min="12559" max="12800" width="9.140625" style="87"/>
    <col min="12801" max="12802" width="0" style="87" hidden="1" customWidth="1"/>
    <col min="12803" max="12803" width="90.28515625" style="87" customWidth="1"/>
    <col min="12804" max="12810" width="7.28515625" style="87" bestFit="1" customWidth="1"/>
    <col min="12811" max="12811" width="7.28515625" style="87" customWidth="1"/>
    <col min="12812" max="12813" width="7.28515625" style="87" bestFit="1" customWidth="1"/>
    <col min="12814" max="12814" width="7.28515625" style="87" customWidth="1"/>
    <col min="12815" max="13056" width="9.140625" style="87"/>
    <col min="13057" max="13058" width="0" style="87" hidden="1" customWidth="1"/>
    <col min="13059" max="13059" width="90.28515625" style="87" customWidth="1"/>
    <col min="13060" max="13066" width="7.28515625" style="87" bestFit="1" customWidth="1"/>
    <col min="13067" max="13067" width="7.28515625" style="87" customWidth="1"/>
    <col min="13068" max="13069" width="7.28515625" style="87" bestFit="1" customWidth="1"/>
    <col min="13070" max="13070" width="7.28515625" style="87" customWidth="1"/>
    <col min="13071" max="13312" width="9.140625" style="87"/>
    <col min="13313" max="13314" width="0" style="87" hidden="1" customWidth="1"/>
    <col min="13315" max="13315" width="90.28515625" style="87" customWidth="1"/>
    <col min="13316" max="13322" width="7.28515625" style="87" bestFit="1" customWidth="1"/>
    <col min="13323" max="13323" width="7.28515625" style="87" customWidth="1"/>
    <col min="13324" max="13325" width="7.28515625" style="87" bestFit="1" customWidth="1"/>
    <col min="13326" max="13326" width="7.28515625" style="87" customWidth="1"/>
    <col min="13327" max="13568" width="9.140625" style="87"/>
    <col min="13569" max="13570" width="0" style="87" hidden="1" customWidth="1"/>
    <col min="13571" max="13571" width="90.28515625" style="87" customWidth="1"/>
    <col min="13572" max="13578" width="7.28515625" style="87" bestFit="1" customWidth="1"/>
    <col min="13579" max="13579" width="7.28515625" style="87" customWidth="1"/>
    <col min="13580" max="13581" width="7.28515625" style="87" bestFit="1" customWidth="1"/>
    <col min="13582" max="13582" width="7.28515625" style="87" customWidth="1"/>
    <col min="13583" max="13824" width="9.140625" style="87"/>
    <col min="13825" max="13826" width="0" style="87" hidden="1" customWidth="1"/>
    <col min="13827" max="13827" width="90.28515625" style="87" customWidth="1"/>
    <col min="13828" max="13834" width="7.28515625" style="87" bestFit="1" customWidth="1"/>
    <col min="13835" max="13835" width="7.28515625" style="87" customWidth="1"/>
    <col min="13836" max="13837" width="7.28515625" style="87" bestFit="1" customWidth="1"/>
    <col min="13838" max="13838" width="7.28515625" style="87" customWidth="1"/>
    <col min="13839" max="14080" width="9.140625" style="87"/>
    <col min="14081" max="14082" width="0" style="87" hidden="1" customWidth="1"/>
    <col min="14083" max="14083" width="90.28515625" style="87" customWidth="1"/>
    <col min="14084" max="14090" width="7.28515625" style="87" bestFit="1" customWidth="1"/>
    <col min="14091" max="14091" width="7.28515625" style="87" customWidth="1"/>
    <col min="14092" max="14093" width="7.28515625" style="87" bestFit="1" customWidth="1"/>
    <col min="14094" max="14094" width="7.28515625" style="87" customWidth="1"/>
    <col min="14095" max="14336" width="9.140625" style="87"/>
    <col min="14337" max="14338" width="0" style="87" hidden="1" customWidth="1"/>
    <col min="14339" max="14339" width="90.28515625" style="87" customWidth="1"/>
    <col min="14340" max="14346" width="7.28515625" style="87" bestFit="1" customWidth="1"/>
    <col min="14347" max="14347" width="7.28515625" style="87" customWidth="1"/>
    <col min="14348" max="14349" width="7.28515625" style="87" bestFit="1" customWidth="1"/>
    <col min="14350" max="14350" width="7.28515625" style="87" customWidth="1"/>
    <col min="14351" max="14592" width="9.140625" style="87"/>
    <col min="14593" max="14594" width="0" style="87" hidden="1" customWidth="1"/>
    <col min="14595" max="14595" width="90.28515625" style="87" customWidth="1"/>
    <col min="14596" max="14602" width="7.28515625" style="87" bestFit="1" customWidth="1"/>
    <col min="14603" max="14603" width="7.28515625" style="87" customWidth="1"/>
    <col min="14604" max="14605" width="7.28515625" style="87" bestFit="1" customWidth="1"/>
    <col min="14606" max="14606" width="7.28515625" style="87" customWidth="1"/>
    <col min="14607" max="14848" width="9.140625" style="87"/>
    <col min="14849" max="14850" width="0" style="87" hidden="1" customWidth="1"/>
    <col min="14851" max="14851" width="90.28515625" style="87" customWidth="1"/>
    <col min="14852" max="14858" width="7.28515625" style="87" bestFit="1" customWidth="1"/>
    <col min="14859" max="14859" width="7.28515625" style="87" customWidth="1"/>
    <col min="14860" max="14861" width="7.28515625" style="87" bestFit="1" customWidth="1"/>
    <col min="14862" max="14862" width="7.28515625" style="87" customWidth="1"/>
    <col min="14863" max="15104" width="9.140625" style="87"/>
    <col min="15105" max="15106" width="0" style="87" hidden="1" customWidth="1"/>
    <col min="15107" max="15107" width="90.28515625" style="87" customWidth="1"/>
    <col min="15108" max="15114" width="7.28515625" style="87" bestFit="1" customWidth="1"/>
    <col min="15115" max="15115" width="7.28515625" style="87" customWidth="1"/>
    <col min="15116" max="15117" width="7.28515625" style="87" bestFit="1" customWidth="1"/>
    <col min="15118" max="15118" width="7.28515625" style="87" customWidth="1"/>
    <col min="15119" max="15360" width="9.140625" style="87"/>
    <col min="15361" max="15362" width="0" style="87" hidden="1" customWidth="1"/>
    <col min="15363" max="15363" width="90.28515625" style="87" customWidth="1"/>
    <col min="15364" max="15370" width="7.28515625" style="87" bestFit="1" customWidth="1"/>
    <col min="15371" max="15371" width="7.28515625" style="87" customWidth="1"/>
    <col min="15372" max="15373" width="7.28515625" style="87" bestFit="1" customWidth="1"/>
    <col min="15374" max="15374" width="7.28515625" style="87" customWidth="1"/>
    <col min="15375" max="15616" width="9.140625" style="87"/>
    <col min="15617" max="15618" width="0" style="87" hidden="1" customWidth="1"/>
    <col min="15619" max="15619" width="90.28515625" style="87" customWidth="1"/>
    <col min="15620" max="15626" width="7.28515625" style="87" bestFit="1" customWidth="1"/>
    <col min="15627" max="15627" width="7.28515625" style="87" customWidth="1"/>
    <col min="15628" max="15629" width="7.28515625" style="87" bestFit="1" customWidth="1"/>
    <col min="15630" max="15630" width="7.28515625" style="87" customWidth="1"/>
    <col min="15631" max="15872" width="9.140625" style="87"/>
    <col min="15873" max="15874" width="0" style="87" hidden="1" customWidth="1"/>
    <col min="15875" max="15875" width="90.28515625" style="87" customWidth="1"/>
    <col min="15876" max="15882" width="7.28515625" style="87" bestFit="1" customWidth="1"/>
    <col min="15883" max="15883" width="7.28515625" style="87" customWidth="1"/>
    <col min="15884" max="15885" width="7.28515625" style="87" bestFit="1" customWidth="1"/>
    <col min="15886" max="15886" width="7.28515625" style="87" customWidth="1"/>
    <col min="15887" max="16128" width="9.140625" style="87"/>
    <col min="16129" max="16130" width="0" style="87" hidden="1" customWidth="1"/>
    <col min="16131" max="16131" width="90.28515625" style="87" customWidth="1"/>
    <col min="16132" max="16138" width="7.28515625" style="87" bestFit="1" customWidth="1"/>
    <col min="16139" max="16139" width="7.28515625" style="87" customWidth="1"/>
    <col min="16140" max="16141" width="7.28515625" style="87" bestFit="1" customWidth="1"/>
    <col min="16142" max="16142" width="7.28515625" style="87" customWidth="1"/>
    <col min="16143" max="16384" width="9.140625" style="87"/>
  </cols>
  <sheetData>
    <row r="1" spans="1:16" ht="15" customHeight="1" x14ac:dyDescent="0.25">
      <c r="A1" s="639"/>
      <c r="B1" s="639"/>
      <c r="C1" s="1019"/>
      <c r="D1" s="1019"/>
      <c r="E1" s="1019"/>
      <c r="F1" s="1019"/>
      <c r="G1" s="1019"/>
      <c r="H1" s="1019"/>
      <c r="I1" s="1019"/>
      <c r="J1" s="1019"/>
      <c r="K1" s="1019"/>
      <c r="L1" s="1019"/>
      <c r="M1" s="1019"/>
      <c r="N1" s="640"/>
      <c r="P1" s="863" t="s">
        <v>1124</v>
      </c>
    </row>
    <row r="2" spans="1:16" ht="15" customHeight="1" x14ac:dyDescent="0.2">
      <c r="A2" s="1015" t="s">
        <v>878</v>
      </c>
      <c r="B2" s="1015"/>
      <c r="C2" s="1015"/>
      <c r="D2" s="1015"/>
      <c r="E2" s="1015"/>
      <c r="F2" s="1015"/>
      <c r="G2" s="1015"/>
      <c r="H2" s="1015"/>
      <c r="I2" s="1015"/>
      <c r="J2" s="1015"/>
      <c r="K2" s="1015"/>
      <c r="L2" s="1015"/>
      <c r="M2" s="1015"/>
      <c r="N2" s="641"/>
    </row>
    <row r="3" spans="1:16" ht="15" customHeight="1" x14ac:dyDescent="0.2">
      <c r="A3" s="639"/>
      <c r="B3" s="639"/>
      <c r="C3" s="1015" t="s">
        <v>447</v>
      </c>
      <c r="D3" s="1015"/>
      <c r="E3" s="1015"/>
      <c r="F3" s="1015"/>
      <c r="G3" s="1015"/>
      <c r="H3" s="1015"/>
      <c r="I3" s="1015"/>
      <c r="J3" s="1015"/>
      <c r="K3" s="1015"/>
      <c r="L3" s="1015"/>
      <c r="M3" s="1015"/>
      <c r="N3" s="641"/>
    </row>
    <row r="4" spans="1:16" s="88" customFormat="1" ht="15" customHeight="1" x14ac:dyDescent="0.25">
      <c r="A4" s="1016"/>
      <c r="B4" s="1015"/>
      <c r="C4" s="1015"/>
      <c r="D4" s="1015"/>
      <c r="E4" s="1015"/>
      <c r="F4" s="1015"/>
      <c r="G4" s="1015"/>
      <c r="H4" s="1015"/>
      <c r="I4" s="1015"/>
      <c r="J4" s="1015"/>
      <c r="K4" s="1015"/>
      <c r="L4" s="1015"/>
      <c r="M4" s="1015"/>
      <c r="N4" s="641"/>
    </row>
    <row r="5" spans="1:16" s="91" customFormat="1" ht="15" customHeight="1" thickBot="1" x14ac:dyDescent="0.25">
      <c r="A5" s="89"/>
      <c r="B5" s="89"/>
      <c r="C5" s="90"/>
      <c r="D5" s="90"/>
      <c r="E5" s="90"/>
      <c r="F5" s="90"/>
      <c r="G5" s="90"/>
      <c r="H5" s="90"/>
      <c r="I5" s="90"/>
      <c r="J5" s="90"/>
      <c r="K5" s="90"/>
      <c r="L5" s="90"/>
      <c r="M5" s="90"/>
      <c r="N5" s="90"/>
    </row>
    <row r="6" spans="1:16" ht="30" customHeight="1" thickTop="1" thickBot="1" x14ac:dyDescent="0.25">
      <c r="A6" s="67"/>
      <c r="B6" s="92"/>
      <c r="C6" s="791"/>
      <c r="D6" s="784" t="s">
        <v>448</v>
      </c>
      <c r="E6" s="784" t="s">
        <v>449</v>
      </c>
      <c r="F6" s="784" t="s">
        <v>450</v>
      </c>
      <c r="G6" s="784" t="s">
        <v>451</v>
      </c>
      <c r="H6" s="784" t="s">
        <v>452</v>
      </c>
      <c r="I6" s="785" t="s">
        <v>453</v>
      </c>
      <c r="J6" s="785" t="s">
        <v>454</v>
      </c>
      <c r="K6" s="785" t="s">
        <v>455</v>
      </c>
      <c r="L6" s="785" t="s">
        <v>456</v>
      </c>
      <c r="M6" s="785" t="s">
        <v>457</v>
      </c>
      <c r="N6" s="785" t="s">
        <v>458</v>
      </c>
    </row>
    <row r="7" spans="1:16" ht="15" customHeight="1" thickTop="1" thickBot="1" x14ac:dyDescent="0.25">
      <c r="A7" s="67"/>
      <c r="B7" s="67"/>
      <c r="C7" s="69"/>
      <c r="D7" s="93"/>
      <c r="E7" s="93"/>
      <c r="F7" s="93"/>
      <c r="G7" s="93"/>
      <c r="H7" s="93"/>
      <c r="I7" s="93"/>
      <c r="J7" s="93"/>
      <c r="K7" s="93"/>
      <c r="L7" s="93"/>
      <c r="M7" s="93"/>
      <c r="N7" s="93"/>
    </row>
    <row r="8" spans="1:16" s="67" customFormat="1" ht="15" customHeight="1" thickTop="1" thickBot="1" x14ac:dyDescent="0.3">
      <c r="B8" s="71"/>
      <c r="C8" s="792" t="s">
        <v>382</v>
      </c>
      <c r="D8" s="787"/>
      <c r="E8" s="787"/>
      <c r="F8" s="787"/>
      <c r="G8" s="787"/>
      <c r="H8" s="787"/>
      <c r="I8" s="788"/>
      <c r="J8" s="788"/>
      <c r="K8" s="788"/>
      <c r="L8" s="788"/>
      <c r="M8" s="788"/>
      <c r="N8" s="788"/>
    </row>
    <row r="9" spans="1:16" s="67" customFormat="1" ht="15" customHeight="1" thickTop="1" x14ac:dyDescent="0.25">
      <c r="A9" s="67" t="s">
        <v>459</v>
      </c>
      <c r="B9" s="73" t="s">
        <v>541</v>
      </c>
      <c r="C9" s="74" t="s">
        <v>383</v>
      </c>
      <c r="D9" s="75">
        <v>7.9699999999999993E-2</v>
      </c>
      <c r="E9" s="75">
        <v>7.6999999999999999E-2</v>
      </c>
      <c r="F9" s="75">
        <v>7.9699999999999993E-2</v>
      </c>
      <c r="G9" s="75">
        <v>8.1799999999999998E-2</v>
      </c>
      <c r="H9" s="75">
        <v>8.2400000000000001E-2</v>
      </c>
      <c r="I9" s="75">
        <v>8.4400000000000003E-2</v>
      </c>
      <c r="J9" s="75">
        <v>7.8E-2</v>
      </c>
      <c r="K9" s="75">
        <v>6.5000000000000002E-2</v>
      </c>
      <c r="L9" s="75">
        <v>6.5799999999999997E-2</v>
      </c>
      <c r="M9" s="75">
        <v>6.9500000000000006E-2</v>
      </c>
      <c r="N9" s="75">
        <v>6.9290386815865093E-2</v>
      </c>
      <c r="O9" s="293"/>
    </row>
    <row r="10" spans="1:16" s="88" customFormat="1" ht="15" customHeight="1" x14ac:dyDescent="0.25">
      <c r="A10" s="67" t="s">
        <v>459</v>
      </c>
      <c r="B10" s="73" t="s">
        <v>542</v>
      </c>
      <c r="C10" s="74" t="s">
        <v>384</v>
      </c>
      <c r="D10" s="75">
        <v>8.3400000000000002E-2</v>
      </c>
      <c r="E10" s="75">
        <v>8.0100000000000005E-2</v>
      </c>
      <c r="F10" s="75">
        <v>8.2600000000000007E-2</v>
      </c>
      <c r="G10" s="75">
        <v>8.5400000000000004E-2</v>
      </c>
      <c r="H10" s="75">
        <v>8.43E-2</v>
      </c>
      <c r="I10" s="75">
        <v>8.6800000000000002E-2</v>
      </c>
      <c r="J10" s="75">
        <v>8.0199999999999994E-2</v>
      </c>
      <c r="K10" s="75">
        <v>6.7500000000000004E-2</v>
      </c>
      <c r="L10" s="75">
        <v>6.7900000000000002E-2</v>
      </c>
      <c r="M10" s="75">
        <v>7.1599999999999997E-2</v>
      </c>
      <c r="N10" s="75">
        <v>7.0791413516025012E-2</v>
      </c>
      <c r="O10" s="293"/>
    </row>
    <row r="11" spans="1:16" s="88" customFormat="1" ht="15" customHeight="1" x14ac:dyDescent="0.25">
      <c r="A11" s="67" t="s">
        <v>459</v>
      </c>
      <c r="B11" s="73" t="s">
        <v>543</v>
      </c>
      <c r="C11" s="74" t="s">
        <v>385</v>
      </c>
      <c r="D11" s="75">
        <v>7.8600000000000003E-2</v>
      </c>
      <c r="E11" s="75">
        <v>7.5999999999999998E-2</v>
      </c>
      <c r="F11" s="75">
        <v>7.5200000000000003E-2</v>
      </c>
      <c r="G11" s="75">
        <v>7.5800000000000006E-2</v>
      </c>
      <c r="H11" s="75">
        <v>7.6399999999999996E-2</v>
      </c>
      <c r="I11" s="75">
        <v>7.51E-2</v>
      </c>
      <c r="J11" s="75">
        <v>7.1599999999999997E-2</v>
      </c>
      <c r="K11" s="75">
        <v>6.4399999999999999E-2</v>
      </c>
      <c r="L11" s="75">
        <v>6.1100000000000002E-2</v>
      </c>
      <c r="M11" s="75">
        <v>6.3299999999999995E-2</v>
      </c>
      <c r="N11" s="75">
        <v>5.9957576970036217E-2</v>
      </c>
      <c r="O11" s="293"/>
    </row>
    <row r="12" spans="1:16" s="88" customFormat="1" ht="15" customHeight="1" x14ac:dyDescent="0.25">
      <c r="A12" s="67" t="s">
        <v>459</v>
      </c>
      <c r="B12" s="73" t="s">
        <v>544</v>
      </c>
      <c r="C12" s="74" t="s">
        <v>386</v>
      </c>
      <c r="D12" s="75">
        <v>6.1999999999999998E-3</v>
      </c>
      <c r="E12" s="75">
        <v>6.1999999999999998E-3</v>
      </c>
      <c r="F12" s="75">
        <v>5.7000000000000002E-3</v>
      </c>
      <c r="G12" s="75">
        <v>5.1000000000000004E-3</v>
      </c>
      <c r="H12" s="75">
        <v>5.1000000000000004E-3</v>
      </c>
      <c r="I12" s="75">
        <v>6.1999999999999998E-3</v>
      </c>
      <c r="J12" s="75">
        <v>6.0000000000000001E-3</v>
      </c>
      <c r="K12" s="75">
        <v>3.8999999999999998E-3</v>
      </c>
      <c r="L12" s="75">
        <v>1.1000000000000001E-3</v>
      </c>
      <c r="M12" s="75">
        <v>1.8E-3</v>
      </c>
      <c r="N12" s="75">
        <v>1.8277553864609562E-4</v>
      </c>
      <c r="O12" s="293"/>
    </row>
    <row r="13" spans="1:16" s="88" customFormat="1" ht="15" customHeight="1" x14ac:dyDescent="0.25">
      <c r="A13" s="67" t="s">
        <v>459</v>
      </c>
      <c r="B13" s="73" t="s">
        <v>545</v>
      </c>
      <c r="C13" s="74" t="s">
        <v>387</v>
      </c>
      <c r="D13" s="75">
        <v>6.1000000000000004E-3</v>
      </c>
      <c r="E13" s="75">
        <v>6.1000000000000004E-3</v>
      </c>
      <c r="F13" s="75">
        <v>5.8999999999999999E-3</v>
      </c>
      <c r="G13" s="75">
        <v>5.7000000000000002E-3</v>
      </c>
      <c r="H13" s="75">
        <v>5.4000000000000003E-3</v>
      </c>
      <c r="I13" s="75">
        <v>6.1999999999999998E-3</v>
      </c>
      <c r="J13" s="75">
        <v>5.5999999999999999E-3</v>
      </c>
      <c r="K13" s="75">
        <v>4.1999999999999997E-3</v>
      </c>
      <c r="L13" s="75">
        <v>2.7000000000000001E-3</v>
      </c>
      <c r="M13" s="75">
        <v>2E-3</v>
      </c>
      <c r="N13" s="75">
        <v>3.3275896516525176E-4</v>
      </c>
      <c r="O13" s="293"/>
    </row>
    <row r="14" spans="1:16" s="88" customFormat="1" ht="15" customHeight="1" x14ac:dyDescent="0.25">
      <c r="A14" s="67" t="s">
        <v>459</v>
      </c>
      <c r="B14" s="73" t="s">
        <v>546</v>
      </c>
      <c r="C14" s="74" t="s">
        <v>388</v>
      </c>
      <c r="D14" s="75">
        <v>5.4000000000000003E-3</v>
      </c>
      <c r="E14" s="75">
        <v>5.3E-3</v>
      </c>
      <c r="F14" s="75">
        <v>5.1999999999999998E-3</v>
      </c>
      <c r="G14" s="75">
        <v>5.1999999999999998E-3</v>
      </c>
      <c r="H14" s="75">
        <v>4.4000000000000003E-3</v>
      </c>
      <c r="I14" s="75">
        <v>4.7999999999999996E-3</v>
      </c>
      <c r="J14" s="75">
        <v>4.4000000000000003E-3</v>
      </c>
      <c r="K14" s="75">
        <v>3.5000000000000001E-3</v>
      </c>
      <c r="L14" s="75">
        <v>2.2000000000000001E-3</v>
      </c>
      <c r="M14" s="75">
        <v>1.5E-3</v>
      </c>
      <c r="N14" s="75">
        <v>-7.9560476678719653E-6</v>
      </c>
      <c r="O14" s="293"/>
    </row>
    <row r="15" spans="1:16" s="88" customFormat="1" ht="15" customHeight="1" thickBot="1" x14ac:dyDescent="0.3">
      <c r="A15" s="67" t="s">
        <v>459</v>
      </c>
      <c r="B15" s="73" t="s">
        <v>547</v>
      </c>
      <c r="C15" s="74" t="s">
        <v>389</v>
      </c>
      <c r="D15" s="75">
        <v>4.1700000000000001E-2</v>
      </c>
      <c r="E15" s="75">
        <v>4.1599999999999998E-2</v>
      </c>
      <c r="F15" s="75">
        <v>4.0899999999999999E-2</v>
      </c>
      <c r="G15" s="75">
        <v>4.0300000000000002E-2</v>
      </c>
      <c r="H15" s="75">
        <v>3.4200000000000001E-2</v>
      </c>
      <c r="I15" s="75">
        <v>3.7400000000000003E-2</v>
      </c>
      <c r="J15" s="75">
        <v>3.3099999999999997E-2</v>
      </c>
      <c r="K15" s="75">
        <v>2.58E-2</v>
      </c>
      <c r="L15" s="75">
        <v>1.6500000000000001E-2</v>
      </c>
      <c r="M15" s="75">
        <v>1.14E-2</v>
      </c>
      <c r="N15" s="75">
        <v>-5.7235888607133659E-5</v>
      </c>
      <c r="O15" s="293"/>
    </row>
    <row r="16" spans="1:16" s="94" customFormat="1" ht="15" customHeight="1" thickTop="1" thickBot="1" x14ac:dyDescent="0.25">
      <c r="A16" s="67"/>
      <c r="B16" s="71"/>
      <c r="C16" s="792" t="s">
        <v>390</v>
      </c>
      <c r="D16" s="787"/>
      <c r="E16" s="787"/>
      <c r="F16" s="787"/>
      <c r="G16" s="787"/>
      <c r="H16" s="787"/>
      <c r="I16" s="788"/>
      <c r="J16" s="788"/>
      <c r="K16" s="788"/>
      <c r="L16" s="788"/>
      <c r="M16" s="788"/>
      <c r="N16" s="788"/>
      <c r="O16" s="293"/>
    </row>
    <row r="17" spans="1:15" s="67" customFormat="1" ht="15" customHeight="1" thickTop="1" x14ac:dyDescent="0.25">
      <c r="A17" s="67" t="s">
        <v>459</v>
      </c>
      <c r="B17" s="73" t="s">
        <v>548</v>
      </c>
      <c r="C17" s="74" t="s">
        <v>391</v>
      </c>
      <c r="D17" s="75">
        <v>0.10589999999999999</v>
      </c>
      <c r="E17" s="75">
        <v>0.10440000000000001</v>
      </c>
      <c r="F17" s="75">
        <v>0.10979999999999999</v>
      </c>
      <c r="G17" s="75">
        <v>0.11219999999999999</v>
      </c>
      <c r="H17" s="75">
        <v>0.1129</v>
      </c>
      <c r="I17" s="75">
        <v>0.1154</v>
      </c>
      <c r="J17" s="75">
        <v>0.1095</v>
      </c>
      <c r="K17" s="75">
        <v>9.8000000000000004E-2</v>
      </c>
      <c r="L17" s="75">
        <v>0.10150000000000001</v>
      </c>
      <c r="M17" s="75">
        <v>0.10680000000000001</v>
      </c>
      <c r="N17" s="75">
        <v>0.10635580175350003</v>
      </c>
      <c r="O17" s="293"/>
    </row>
    <row r="18" spans="1:15" s="88" customFormat="1" ht="15" customHeight="1" x14ac:dyDescent="0.25">
      <c r="A18" s="67" t="s">
        <v>459</v>
      </c>
      <c r="B18" s="73" t="s">
        <v>549</v>
      </c>
      <c r="C18" s="74" t="s">
        <v>392</v>
      </c>
      <c r="D18" s="75">
        <v>-2.6200000000000001E-2</v>
      </c>
      <c r="E18" s="75">
        <v>-2.75E-2</v>
      </c>
      <c r="F18" s="75">
        <v>-0.03</v>
      </c>
      <c r="G18" s="75">
        <v>-3.0499999999999999E-2</v>
      </c>
      <c r="H18" s="75">
        <v>-3.0499999999999999E-2</v>
      </c>
      <c r="I18" s="75">
        <v>-3.1E-2</v>
      </c>
      <c r="J18" s="75">
        <v>-3.15E-2</v>
      </c>
      <c r="K18" s="75">
        <v>-3.2899999999999999E-2</v>
      </c>
      <c r="L18" s="75">
        <v>-3.5700000000000003E-2</v>
      </c>
      <c r="M18" s="75">
        <v>-3.73E-2</v>
      </c>
      <c r="N18" s="75">
        <v>-3.7065414937634919E-2</v>
      </c>
      <c r="O18" s="293"/>
    </row>
    <row r="19" spans="1:15" s="88" customFormat="1" ht="15" customHeight="1" x14ac:dyDescent="0.25">
      <c r="A19" s="67" t="s">
        <v>459</v>
      </c>
      <c r="B19" s="73" t="s">
        <v>550</v>
      </c>
      <c r="C19" s="74" t="s">
        <v>393</v>
      </c>
      <c r="D19" s="75">
        <v>3.2300000000000002E-2</v>
      </c>
      <c r="E19" s="75">
        <v>3.3799999999999997E-2</v>
      </c>
      <c r="F19" s="75">
        <v>3.6900000000000002E-2</v>
      </c>
      <c r="G19" s="75">
        <v>3.7499999999999999E-2</v>
      </c>
      <c r="H19" s="75">
        <v>3.78E-2</v>
      </c>
      <c r="I19" s="75">
        <v>3.8899999999999997E-2</v>
      </c>
      <c r="J19" s="75">
        <v>0.04</v>
      </c>
      <c r="K19" s="75">
        <v>4.19E-2</v>
      </c>
      <c r="L19" s="75">
        <v>4.5100000000000001E-2</v>
      </c>
      <c r="M19" s="75">
        <v>4.6899999999999997E-2</v>
      </c>
      <c r="N19" s="75">
        <v>4.6742674793188971E-2</v>
      </c>
      <c r="O19" s="293"/>
    </row>
    <row r="20" spans="1:15" s="88" customFormat="1" ht="15" customHeight="1" x14ac:dyDescent="0.25">
      <c r="A20" s="67" t="s">
        <v>459</v>
      </c>
      <c r="B20" s="73" t="s">
        <v>551</v>
      </c>
      <c r="C20" s="74" t="s">
        <v>394</v>
      </c>
      <c r="D20" s="75">
        <v>0</v>
      </c>
      <c r="E20" s="75">
        <v>0</v>
      </c>
      <c r="F20" s="75">
        <v>0</v>
      </c>
      <c r="G20" s="75">
        <v>0</v>
      </c>
      <c r="H20" s="75">
        <v>0</v>
      </c>
      <c r="I20" s="75">
        <v>0</v>
      </c>
      <c r="J20" s="75">
        <v>0</v>
      </c>
      <c r="K20" s="75">
        <v>0</v>
      </c>
      <c r="L20" s="75">
        <v>0</v>
      </c>
      <c r="M20" s="75">
        <v>-1E-4</v>
      </c>
      <c r="N20" s="75">
        <v>-6.3307144069924985E-5</v>
      </c>
      <c r="O20" s="293"/>
    </row>
    <row r="21" spans="1:15" s="88" customFormat="1" ht="15" customHeight="1" x14ac:dyDescent="0.25">
      <c r="A21" s="67" t="s">
        <v>459</v>
      </c>
      <c r="B21" s="73" t="s">
        <v>552</v>
      </c>
      <c r="C21" s="74" t="s">
        <v>395</v>
      </c>
      <c r="D21" s="75">
        <v>-4.7999999999999996E-3</v>
      </c>
      <c r="E21" s="75">
        <v>-4.1999999999999997E-3</v>
      </c>
      <c r="F21" s="75">
        <v>-7.4000000000000003E-3</v>
      </c>
      <c r="G21" s="75">
        <v>-9.7000000000000003E-3</v>
      </c>
      <c r="H21" s="75">
        <v>-7.7999999999999996E-3</v>
      </c>
      <c r="I21" s="75">
        <v>-1.17E-2</v>
      </c>
      <c r="J21" s="75">
        <v>-8.5000000000000006E-3</v>
      </c>
      <c r="K21" s="75">
        <v>-3.0999999999999999E-3</v>
      </c>
      <c r="L21" s="75">
        <v>-6.7999999999999996E-3</v>
      </c>
      <c r="M21" s="75">
        <v>-8.3000000000000001E-3</v>
      </c>
      <c r="N21" s="75">
        <v>-1.0833836545988804E-2</v>
      </c>
      <c r="O21" s="293"/>
    </row>
    <row r="22" spans="1:15" s="88" customFormat="1" ht="15" customHeight="1" x14ac:dyDescent="0.25">
      <c r="A22" s="67" t="s">
        <v>459</v>
      </c>
      <c r="B22" s="73" t="s">
        <v>553</v>
      </c>
      <c r="C22" s="74" t="s">
        <v>396</v>
      </c>
      <c r="D22" s="75">
        <v>3.7000000000000002E-3</v>
      </c>
      <c r="E22" s="75">
        <v>3.2000000000000002E-3</v>
      </c>
      <c r="F22" s="75">
        <v>2.8999999999999998E-3</v>
      </c>
      <c r="G22" s="75">
        <v>3.5999999999999999E-3</v>
      </c>
      <c r="H22" s="75">
        <v>1.9E-3</v>
      </c>
      <c r="I22" s="75">
        <v>2.3999999999999998E-3</v>
      </c>
      <c r="J22" s="75">
        <v>2.2000000000000001E-3</v>
      </c>
      <c r="K22" s="75">
        <v>2.5000000000000001E-3</v>
      </c>
      <c r="L22" s="75">
        <v>2.0999999999999999E-3</v>
      </c>
      <c r="M22" s="75">
        <v>2.0999999999999999E-3</v>
      </c>
      <c r="N22" s="75">
        <v>1.5010267001599176E-3</v>
      </c>
      <c r="O22" s="293"/>
    </row>
    <row r="23" spans="1:15" s="88" customFormat="1" ht="15" customHeight="1" x14ac:dyDescent="0.25">
      <c r="A23" s="67" t="s">
        <v>459</v>
      </c>
      <c r="B23" s="73" t="s">
        <v>554</v>
      </c>
      <c r="C23" s="74" t="s">
        <v>397</v>
      </c>
      <c r="D23" s="75">
        <v>-7.2400000000000006E-2</v>
      </c>
      <c r="E23" s="75">
        <v>-6.9800000000000001E-2</v>
      </c>
      <c r="F23" s="75">
        <v>-6.9500000000000006E-2</v>
      </c>
      <c r="G23" s="75">
        <v>-7.0599999999999996E-2</v>
      </c>
      <c r="H23" s="75">
        <v>-7.1400000000000005E-2</v>
      </c>
      <c r="I23" s="75">
        <v>-6.8900000000000003E-2</v>
      </c>
      <c r="J23" s="75">
        <v>-6.5699999999999995E-2</v>
      </c>
      <c r="K23" s="75">
        <v>-6.0600000000000001E-2</v>
      </c>
      <c r="L23" s="75">
        <v>-0.06</v>
      </c>
      <c r="M23" s="75">
        <v>-6.1400000000000003E-2</v>
      </c>
      <c r="N23" s="75">
        <v>-5.977480143139012E-2</v>
      </c>
      <c r="O23" s="293"/>
    </row>
    <row r="24" spans="1:15" s="88" customFormat="1" ht="15" customHeight="1" x14ac:dyDescent="0.25">
      <c r="A24" s="67" t="s">
        <v>459</v>
      </c>
      <c r="B24" s="73" t="s">
        <v>555</v>
      </c>
      <c r="C24" s="74" t="s">
        <v>398</v>
      </c>
      <c r="D24" s="75">
        <v>-1E-4</v>
      </c>
      <c r="E24" s="75">
        <v>-1E-4</v>
      </c>
      <c r="F24" s="75">
        <v>2.9999999999999997E-4</v>
      </c>
      <c r="G24" s="75">
        <v>5.9999999999999995E-4</v>
      </c>
      <c r="H24" s="75">
        <v>2.0000000000000001E-4</v>
      </c>
      <c r="I24" s="75">
        <v>0</v>
      </c>
      <c r="J24" s="75">
        <v>-2.9999999999999997E-4</v>
      </c>
      <c r="K24" s="75">
        <v>2.9999999999999997E-4</v>
      </c>
      <c r="L24" s="75">
        <v>1.6000000000000001E-3</v>
      </c>
      <c r="M24" s="75">
        <v>2.0000000000000001E-4</v>
      </c>
      <c r="N24" s="75">
        <v>2.1329057058908115E-4</v>
      </c>
      <c r="O24" s="293"/>
    </row>
    <row r="25" spans="1:15" s="88" customFormat="1" ht="15" customHeight="1" thickBot="1" x14ac:dyDescent="0.3">
      <c r="A25" s="67" t="s">
        <v>459</v>
      </c>
      <c r="B25" s="73" t="s">
        <v>556</v>
      </c>
      <c r="C25" s="74" t="s">
        <v>399</v>
      </c>
      <c r="D25" s="75">
        <v>0.1182</v>
      </c>
      <c r="E25" s="75">
        <v>0.1227</v>
      </c>
      <c r="F25" s="75">
        <v>0.12909999999999999</v>
      </c>
      <c r="G25" s="75">
        <v>0.13089999999999999</v>
      </c>
      <c r="H25" s="75">
        <v>0.1275</v>
      </c>
      <c r="I25" s="75">
        <v>0.13089999999999999</v>
      </c>
      <c r="J25" s="75">
        <v>0.14280000000000001</v>
      </c>
      <c r="K25" s="75">
        <v>0.14030000000000001</v>
      </c>
      <c r="L25" s="75">
        <v>0.1381</v>
      </c>
      <c r="M25" s="75">
        <v>0.13950000000000001</v>
      </c>
      <c r="N25" s="75">
        <v>0.1286354760518601</v>
      </c>
      <c r="O25" s="293"/>
    </row>
    <row r="26" spans="1:15" s="94" customFormat="1" ht="15" customHeight="1" thickTop="1" thickBot="1" x14ac:dyDescent="0.25">
      <c r="A26" s="67"/>
      <c r="B26" s="95"/>
      <c r="C26" s="792" t="s">
        <v>400</v>
      </c>
      <c r="D26" s="787"/>
      <c r="E26" s="787"/>
      <c r="F26" s="787"/>
      <c r="G26" s="787"/>
      <c r="H26" s="787"/>
      <c r="I26" s="788"/>
      <c r="J26" s="788"/>
      <c r="K26" s="788"/>
      <c r="L26" s="788"/>
      <c r="M26" s="788"/>
      <c r="N26" s="788"/>
      <c r="O26" s="293"/>
    </row>
    <row r="27" spans="1:15" s="67" customFormat="1" ht="15" customHeight="1" thickTop="1" x14ac:dyDescent="0.25">
      <c r="A27" s="67" t="s">
        <v>459</v>
      </c>
      <c r="B27" s="73" t="s">
        <v>557</v>
      </c>
      <c r="C27" s="74" t="s">
        <v>401</v>
      </c>
      <c r="D27" s="75">
        <v>0.1394</v>
      </c>
      <c r="E27" s="75">
        <v>0.13980000000000001</v>
      </c>
      <c r="F27" s="75">
        <v>0.1469</v>
      </c>
      <c r="G27" s="75">
        <v>0.14649999999999999</v>
      </c>
      <c r="H27" s="75">
        <v>0.14599999999999999</v>
      </c>
      <c r="I27" s="75">
        <v>0.14649999999999999</v>
      </c>
      <c r="J27" s="75">
        <v>0.14399999999999999</v>
      </c>
      <c r="K27" s="75">
        <v>0.1321</v>
      </c>
      <c r="L27" s="75">
        <v>0.153</v>
      </c>
      <c r="M27" s="75">
        <v>0.15920000000000001</v>
      </c>
      <c r="N27" s="75">
        <v>0.15737683862952975</v>
      </c>
      <c r="O27" s="293"/>
    </row>
    <row r="28" spans="1:15" s="88" customFormat="1" ht="15" customHeight="1" x14ac:dyDescent="0.25">
      <c r="A28" s="67" t="s">
        <v>459</v>
      </c>
      <c r="B28" s="73" t="s">
        <v>558</v>
      </c>
      <c r="C28" s="74" t="s">
        <v>402</v>
      </c>
      <c r="D28" s="75">
        <v>0.1003</v>
      </c>
      <c r="E28" s="75">
        <v>0.1</v>
      </c>
      <c r="F28" s="75">
        <v>9.0200000000000002E-2</v>
      </c>
      <c r="G28" s="75">
        <v>9.6000000000000002E-2</v>
      </c>
      <c r="H28" s="75">
        <v>9.0700000000000003E-2</v>
      </c>
      <c r="I28" s="75">
        <v>8.9300000000000004E-2</v>
      </c>
      <c r="J28" s="75">
        <v>0.1143</v>
      </c>
      <c r="K28" s="75">
        <v>0.1313</v>
      </c>
      <c r="L28" s="75">
        <v>0.10150000000000001</v>
      </c>
      <c r="M28" s="75">
        <v>9.8900000000000002E-2</v>
      </c>
      <c r="N28" s="75">
        <v>0.10536381023383865</v>
      </c>
      <c r="O28" s="293"/>
    </row>
    <row r="29" spans="1:15" s="88" customFormat="1" ht="15" customHeight="1" x14ac:dyDescent="0.25">
      <c r="A29" s="67" t="s">
        <v>459</v>
      </c>
      <c r="B29" s="73" t="s">
        <v>559</v>
      </c>
      <c r="C29" s="74" t="s">
        <v>403</v>
      </c>
      <c r="D29" s="75">
        <v>0.26300000000000001</v>
      </c>
      <c r="E29" s="75">
        <v>0.25190000000000001</v>
      </c>
      <c r="F29" s="75">
        <v>0.2293</v>
      </c>
      <c r="G29" s="75">
        <v>0.2472</v>
      </c>
      <c r="H29" s="75">
        <v>0.2177</v>
      </c>
      <c r="I29" s="75">
        <v>0.21010000000000001</v>
      </c>
      <c r="J29" s="75">
        <v>0.10639999999999999</v>
      </c>
      <c r="K29" s="75">
        <v>0.17519999999999999</v>
      </c>
      <c r="L29" s="75">
        <v>0.14430000000000001</v>
      </c>
      <c r="M29" s="75">
        <v>0.18390000000000001</v>
      </c>
      <c r="N29" s="75">
        <v>0.14208144562234962</v>
      </c>
      <c r="O29" s="293"/>
    </row>
    <row r="30" spans="1:15" s="88" customFormat="1" ht="15" customHeight="1" x14ac:dyDescent="0.25">
      <c r="A30" s="67" t="s">
        <v>459</v>
      </c>
      <c r="B30" s="73" t="s">
        <v>560</v>
      </c>
      <c r="C30" s="74" t="s">
        <v>404</v>
      </c>
      <c r="D30" s="75">
        <v>0.26910000000000001</v>
      </c>
      <c r="E30" s="75">
        <v>0.21240000000000001</v>
      </c>
      <c r="F30" s="75">
        <v>0.20910000000000001</v>
      </c>
      <c r="G30" s="75">
        <v>0.23810000000000001</v>
      </c>
      <c r="H30" s="75">
        <v>0.21779999999999999</v>
      </c>
      <c r="I30" s="75">
        <v>0.19700000000000001</v>
      </c>
      <c r="J30" s="75">
        <v>8.2199999999999995E-2</v>
      </c>
      <c r="K30" s="75">
        <v>0.13569999999999999</v>
      </c>
      <c r="L30" s="75">
        <v>0.2351</v>
      </c>
      <c r="M30" s="75">
        <v>0.19309999999999999</v>
      </c>
      <c r="N30" s="75">
        <v>0.16762459308062322</v>
      </c>
      <c r="O30" s="293"/>
    </row>
    <row r="31" spans="1:15" s="88" customFormat="1" ht="15" customHeight="1" x14ac:dyDescent="0.25">
      <c r="A31" s="67" t="s">
        <v>459</v>
      </c>
      <c r="B31" s="73" t="s">
        <v>561</v>
      </c>
      <c r="C31" s="74" t="s">
        <v>405</v>
      </c>
      <c r="D31" s="75">
        <v>1.9199999999999998E-2</v>
      </c>
      <c r="E31" s="75">
        <v>5.4999999999999997E-3</v>
      </c>
      <c r="F31" s="75">
        <v>1.1000000000000001E-3</v>
      </c>
      <c r="G31" s="75">
        <v>1.6000000000000001E-3</v>
      </c>
      <c r="H31" s="75">
        <v>1.5E-3</v>
      </c>
      <c r="I31" s="75">
        <v>1.4E-3</v>
      </c>
      <c r="J31" s="75">
        <v>1.5E-3</v>
      </c>
      <c r="K31" s="75">
        <v>5.4999999999999997E-3</v>
      </c>
      <c r="L31" s="75">
        <v>9.1999999999999998E-3</v>
      </c>
      <c r="M31" s="75">
        <v>1.5599999999999999E-2</v>
      </c>
      <c r="N31" s="75">
        <v>8.103659709893388E-3</v>
      </c>
      <c r="O31" s="293"/>
    </row>
    <row r="32" spans="1:15" s="88" customFormat="1" ht="15" customHeight="1" x14ac:dyDescent="0.25">
      <c r="A32" s="67" t="s">
        <v>459</v>
      </c>
      <c r="B32" s="73" t="s">
        <v>562</v>
      </c>
      <c r="C32" s="74" t="s">
        <v>406</v>
      </c>
      <c r="D32" s="75">
        <v>5.8999999999999999E-3</v>
      </c>
      <c r="E32" s="75">
        <v>7.0000000000000001E-3</v>
      </c>
      <c r="F32" s="75">
        <v>-6.9999999999999999E-4</v>
      </c>
      <c r="G32" s="75">
        <v>5.5999999999999999E-3</v>
      </c>
      <c r="H32" s="75">
        <v>6.8999999999999999E-3</v>
      </c>
      <c r="I32" s="75">
        <v>6.8999999999999999E-3</v>
      </c>
      <c r="J32" s="75">
        <v>6.4000000000000003E-3</v>
      </c>
      <c r="K32" s="75">
        <v>1.0999999999999999E-2</v>
      </c>
      <c r="L32" s="75">
        <v>9.1999999999999998E-3</v>
      </c>
      <c r="M32" s="75">
        <v>6.7999999999999996E-3</v>
      </c>
      <c r="N32" s="75">
        <v>9.2502884242332429E-3</v>
      </c>
      <c r="O32" s="293"/>
    </row>
    <row r="33" spans="1:15" s="88" customFormat="1" ht="15" customHeight="1" x14ac:dyDescent="0.25">
      <c r="A33" s="67" t="s">
        <v>459</v>
      </c>
      <c r="B33" s="73" t="s">
        <v>563</v>
      </c>
      <c r="C33" s="74" t="s">
        <v>407</v>
      </c>
      <c r="D33" s="75">
        <v>1.37E-2</v>
      </c>
      <c r="E33" s="75">
        <v>6.0000000000000001E-3</v>
      </c>
      <c r="F33" s="75">
        <v>5.0000000000000001E-4</v>
      </c>
      <c r="G33" s="75">
        <v>3.0000000000000001E-3</v>
      </c>
      <c r="H33" s="75">
        <v>3.3999999999999998E-3</v>
      </c>
      <c r="I33" s="75">
        <v>3.0999999999999999E-3</v>
      </c>
      <c r="J33" s="75">
        <v>4.4000000000000003E-3</v>
      </c>
      <c r="K33" s="75">
        <v>7.9000000000000008E-3</v>
      </c>
      <c r="L33" s="75">
        <v>9.1999999999999998E-3</v>
      </c>
      <c r="M33" s="75">
        <v>1.1900000000000001E-2</v>
      </c>
      <c r="N33" s="75">
        <v>8.6177735784390679E-3</v>
      </c>
      <c r="O33" s="293"/>
    </row>
    <row r="34" spans="1:15" s="88" customFormat="1" ht="15" customHeight="1" x14ac:dyDescent="0.25">
      <c r="A34" s="67" t="s">
        <v>459</v>
      </c>
      <c r="B34" s="73" t="s">
        <v>564</v>
      </c>
      <c r="C34" s="74" t="s">
        <v>408</v>
      </c>
      <c r="D34" s="75">
        <v>0</v>
      </c>
      <c r="E34" s="75">
        <v>0</v>
      </c>
      <c r="F34" s="75">
        <v>0</v>
      </c>
      <c r="G34" s="75">
        <v>0</v>
      </c>
      <c r="H34" s="75">
        <v>0</v>
      </c>
      <c r="I34" s="75">
        <v>8.9999999999999993E-3</v>
      </c>
      <c r="J34" s="75">
        <v>2.7099999999999999E-2</v>
      </c>
      <c r="K34" s="75">
        <v>4.7600000000000003E-2</v>
      </c>
      <c r="L34" s="75">
        <v>0.10829999999999999</v>
      </c>
      <c r="M34" s="75">
        <v>2.69E-2</v>
      </c>
      <c r="N34" s="75">
        <v>3.7929917417381873E-3</v>
      </c>
      <c r="O34" s="293"/>
    </row>
    <row r="35" spans="1:15" s="88" customFormat="1" ht="15" customHeight="1" x14ac:dyDescent="0.25">
      <c r="A35" s="67" t="s">
        <v>459</v>
      </c>
      <c r="B35" s="73" t="s">
        <v>565</v>
      </c>
      <c r="C35" s="74" t="s">
        <v>409</v>
      </c>
      <c r="D35" s="75">
        <v>9.7999999999999997E-3</v>
      </c>
      <c r="E35" s="75">
        <v>1.1900000000000001E-2</v>
      </c>
      <c r="F35" s="75">
        <v>1.29E-2</v>
      </c>
      <c r="G35" s="75">
        <v>1.3299999999999999E-2</v>
      </c>
      <c r="H35" s="75">
        <v>1.2999999999999999E-2</v>
      </c>
      <c r="I35" s="75">
        <v>1.3899999999999999E-2</v>
      </c>
      <c r="J35" s="75">
        <v>1.5599999999999999E-2</v>
      </c>
      <c r="K35" s="75">
        <v>1.7100000000000001E-2</v>
      </c>
      <c r="L35" s="75">
        <v>1.7600000000000001E-2</v>
      </c>
      <c r="M35" s="75">
        <v>1.7999999999999999E-2</v>
      </c>
      <c r="N35" s="75">
        <v>1.841909656770694E-2</v>
      </c>
      <c r="O35" s="293"/>
    </row>
    <row r="36" spans="1:15" s="88" customFormat="1" ht="15" customHeight="1" x14ac:dyDescent="0.25">
      <c r="A36" s="67" t="s">
        <v>459</v>
      </c>
      <c r="B36" s="73" t="s">
        <v>566</v>
      </c>
      <c r="C36" s="74" t="s">
        <v>410</v>
      </c>
      <c r="D36" s="75">
        <v>4.58E-2</v>
      </c>
      <c r="E36" s="75">
        <v>4.65E-2</v>
      </c>
      <c r="F36" s="75">
        <v>5.0099999999999999E-2</v>
      </c>
      <c r="G36" s="75">
        <v>5.1200000000000002E-2</v>
      </c>
      <c r="H36" s="75">
        <v>5.16E-2</v>
      </c>
      <c r="I36" s="75">
        <v>5.2699999999999997E-2</v>
      </c>
      <c r="J36" s="75">
        <v>5.2600000000000001E-2</v>
      </c>
      <c r="K36" s="75">
        <v>5.5899999999999998E-2</v>
      </c>
      <c r="L36" s="75">
        <v>5.8000000000000003E-2</v>
      </c>
      <c r="M36" s="75">
        <v>6.0100000000000001E-2</v>
      </c>
      <c r="N36" s="75">
        <v>6.1655227035051788E-2</v>
      </c>
      <c r="O36" s="293"/>
    </row>
    <row r="37" spans="1:15" s="88" customFormat="1" ht="15" customHeight="1" x14ac:dyDescent="0.25">
      <c r="A37" s="67"/>
      <c r="B37" s="73"/>
      <c r="C37" s="74" t="s">
        <v>411</v>
      </c>
      <c r="D37" s="75">
        <v>0</v>
      </c>
      <c r="E37" s="75">
        <v>0</v>
      </c>
      <c r="F37" s="75">
        <v>0</v>
      </c>
      <c r="G37" s="75">
        <v>0</v>
      </c>
      <c r="H37" s="75">
        <v>2.0999999999999999E-3</v>
      </c>
      <c r="I37" s="75">
        <v>3.2000000000000002E-3</v>
      </c>
      <c r="J37" s="75">
        <v>5.7000000000000002E-3</v>
      </c>
      <c r="K37" s="75">
        <v>3.8E-3</v>
      </c>
      <c r="L37" s="75">
        <v>2.5999999999999999E-3</v>
      </c>
      <c r="M37" s="75">
        <v>2.5999999999999999E-3</v>
      </c>
      <c r="N37" s="75">
        <v>1.3868960498003382E-3</v>
      </c>
      <c r="O37" s="293"/>
    </row>
    <row r="38" spans="1:15" s="88" customFormat="1" ht="15" customHeight="1" thickBot="1" x14ac:dyDescent="0.3">
      <c r="A38" s="67" t="s">
        <v>459</v>
      </c>
      <c r="B38" s="73" t="s">
        <v>567</v>
      </c>
      <c r="C38" s="74" t="s">
        <v>412</v>
      </c>
      <c r="D38" s="75">
        <v>5.4199999999999998E-2</v>
      </c>
      <c r="E38" s="75">
        <v>4.4499999999999998E-2</v>
      </c>
      <c r="F38" s="75">
        <v>2.9600000000000001E-2</v>
      </c>
      <c r="G38" s="75">
        <v>1E-3</v>
      </c>
      <c r="H38" s="75">
        <v>2.9999999999999997E-4</v>
      </c>
      <c r="I38" s="75">
        <v>1E-4</v>
      </c>
      <c r="J38" s="75">
        <v>2.3999999999999998E-3</v>
      </c>
      <c r="K38" s="75">
        <v>5.0000000000000001E-3</v>
      </c>
      <c r="L38" s="75">
        <v>4.0000000000000001E-3</v>
      </c>
      <c r="M38" s="75">
        <v>5.7000000000000002E-3</v>
      </c>
      <c r="N38" s="75">
        <v>2.939315376811052E-3</v>
      </c>
      <c r="O38" s="293"/>
    </row>
    <row r="39" spans="1:15" s="94" customFormat="1" ht="15" customHeight="1" thickTop="1" thickBot="1" x14ac:dyDescent="0.25">
      <c r="A39" s="67"/>
      <c r="B39" s="96"/>
      <c r="C39" s="792" t="s">
        <v>413</v>
      </c>
      <c r="D39" s="787"/>
      <c r="E39" s="787"/>
      <c r="F39" s="787"/>
      <c r="G39" s="787"/>
      <c r="H39" s="787"/>
      <c r="I39" s="788"/>
      <c r="J39" s="788"/>
      <c r="K39" s="788"/>
      <c r="L39" s="788"/>
      <c r="M39" s="788"/>
      <c r="N39" s="788"/>
      <c r="O39" s="293"/>
    </row>
    <row r="40" spans="1:15" s="94" customFormat="1" ht="15" customHeight="1" thickTop="1" thickBot="1" x14ac:dyDescent="0.25">
      <c r="A40" s="67"/>
      <c r="B40" s="95"/>
      <c r="C40" s="792" t="s">
        <v>414</v>
      </c>
      <c r="D40" s="787"/>
      <c r="E40" s="787"/>
      <c r="F40" s="787"/>
      <c r="G40" s="787"/>
      <c r="H40" s="787"/>
      <c r="I40" s="788"/>
      <c r="J40" s="788"/>
      <c r="K40" s="788"/>
      <c r="L40" s="788"/>
      <c r="M40" s="788"/>
      <c r="N40" s="788"/>
      <c r="O40" s="293"/>
    </row>
    <row r="41" spans="1:15" s="67" customFormat="1" ht="15" customHeight="1" thickTop="1" x14ac:dyDescent="0.25">
      <c r="A41" s="67" t="s">
        <v>459</v>
      </c>
      <c r="B41" s="73" t="s">
        <v>568</v>
      </c>
      <c r="C41" s="74" t="s">
        <v>415</v>
      </c>
      <c r="D41" s="75">
        <v>7.2400000000000006E-2</v>
      </c>
      <c r="E41" s="75">
        <v>6.9800000000000001E-2</v>
      </c>
      <c r="F41" s="75">
        <v>6.9500000000000006E-2</v>
      </c>
      <c r="G41" s="75">
        <v>7.0599999999999996E-2</v>
      </c>
      <c r="H41" s="75">
        <v>7.1400000000000005E-2</v>
      </c>
      <c r="I41" s="75">
        <v>6.8900000000000003E-2</v>
      </c>
      <c r="J41" s="75">
        <v>6.5699999999999995E-2</v>
      </c>
      <c r="K41" s="75">
        <v>6.0600000000000001E-2</v>
      </c>
      <c r="L41" s="75">
        <v>0.06</v>
      </c>
      <c r="M41" s="75">
        <v>6.1400000000000003E-2</v>
      </c>
      <c r="N41" s="75">
        <v>5.977480143139012E-2</v>
      </c>
      <c r="O41" s="293"/>
    </row>
    <row r="42" spans="1:15" s="88" customFormat="1" ht="15" customHeight="1" x14ac:dyDescent="0.25">
      <c r="A42" s="67" t="s">
        <v>459</v>
      </c>
      <c r="B42" s="73" t="s">
        <v>569</v>
      </c>
      <c r="C42" s="74" t="s">
        <v>416</v>
      </c>
      <c r="D42" s="75">
        <v>8.48E-2</v>
      </c>
      <c r="E42" s="75">
        <v>8.1699999999999995E-2</v>
      </c>
      <c r="F42" s="75">
        <v>8.1000000000000003E-2</v>
      </c>
      <c r="G42" s="75">
        <v>8.1600000000000006E-2</v>
      </c>
      <c r="H42" s="75">
        <v>8.3099999999999993E-2</v>
      </c>
      <c r="I42" s="75">
        <v>8.0799999999999997E-2</v>
      </c>
      <c r="J42" s="75">
        <v>7.8299999999999995E-2</v>
      </c>
      <c r="K42" s="75">
        <v>7.4999999999999997E-2</v>
      </c>
      <c r="L42" s="75">
        <v>7.4800000000000005E-2</v>
      </c>
      <c r="M42" s="75">
        <v>7.6300000000000007E-2</v>
      </c>
      <c r="N42" s="75">
        <v>7.5088713432791082E-2</v>
      </c>
      <c r="O42" s="293"/>
    </row>
    <row r="43" spans="1:15" s="88" customFormat="1" ht="15" customHeight="1" x14ac:dyDescent="0.25">
      <c r="A43" s="67" t="s">
        <v>459</v>
      </c>
      <c r="B43" s="73" t="s">
        <v>570</v>
      </c>
      <c r="C43" s="74" t="s">
        <v>417</v>
      </c>
      <c r="D43" s="75">
        <v>9.7799999999999998E-2</v>
      </c>
      <c r="E43" s="75">
        <v>9.5100000000000004E-2</v>
      </c>
      <c r="F43" s="75">
        <v>9.4100000000000003E-2</v>
      </c>
      <c r="G43" s="75">
        <v>9.4E-2</v>
      </c>
      <c r="H43" s="75">
        <v>9.3899999999999997E-2</v>
      </c>
      <c r="I43" s="75">
        <v>8.8900000000000007E-2</v>
      </c>
      <c r="J43" s="75">
        <v>8.5900000000000004E-2</v>
      </c>
      <c r="K43" s="75">
        <v>8.3699999999999997E-2</v>
      </c>
      <c r="L43" s="75">
        <v>8.4099999999999994E-2</v>
      </c>
      <c r="M43" s="75">
        <v>8.4699999999999998E-2</v>
      </c>
      <c r="N43" s="75">
        <v>8.27321178442217E-2</v>
      </c>
      <c r="O43" s="293"/>
    </row>
    <row r="44" spans="1:15" s="88" customFormat="1" ht="15" customHeight="1" thickBot="1" x14ac:dyDescent="0.3">
      <c r="A44" s="67" t="s">
        <v>459</v>
      </c>
      <c r="B44" s="73" t="s">
        <v>571</v>
      </c>
      <c r="C44" s="74" t="s">
        <v>418</v>
      </c>
      <c r="D44" s="75">
        <v>9.8900000000000002E-2</v>
      </c>
      <c r="E44" s="75">
        <v>9.5000000000000001E-2</v>
      </c>
      <c r="F44" s="75">
        <v>9.5000000000000001E-2</v>
      </c>
      <c r="G44" s="75">
        <v>9.7799999999999998E-2</v>
      </c>
      <c r="H44" s="75">
        <v>0.10009999999999999</v>
      </c>
      <c r="I44" s="75">
        <v>9.8699999999999996E-2</v>
      </c>
      <c r="J44" s="75">
        <v>9.6600000000000005E-2</v>
      </c>
      <c r="K44" s="75">
        <v>9.01E-2</v>
      </c>
      <c r="L44" s="75">
        <v>8.8099999999999998E-2</v>
      </c>
      <c r="M44" s="75">
        <v>8.9800000000000005E-2</v>
      </c>
      <c r="N44" s="75">
        <v>8.7672383601346437E-2</v>
      </c>
      <c r="O44" s="293"/>
    </row>
    <row r="45" spans="1:15" s="94" customFormat="1" ht="15" customHeight="1" thickTop="1" thickBot="1" x14ac:dyDescent="0.25">
      <c r="A45" s="67"/>
      <c r="B45" s="95"/>
      <c r="C45" s="792" t="s">
        <v>419</v>
      </c>
      <c r="D45" s="787"/>
      <c r="E45" s="787"/>
      <c r="F45" s="787"/>
      <c r="G45" s="787"/>
      <c r="H45" s="787"/>
      <c r="I45" s="788"/>
      <c r="J45" s="788"/>
      <c r="K45" s="788"/>
      <c r="L45" s="788"/>
      <c r="M45" s="788"/>
      <c r="N45" s="788"/>
      <c r="O45" s="293"/>
    </row>
    <row r="46" spans="1:15" s="97" customFormat="1" ht="15" customHeight="1" thickTop="1" x14ac:dyDescent="0.25">
      <c r="A46" s="97" t="s">
        <v>459</v>
      </c>
      <c r="B46" s="73" t="s">
        <v>572</v>
      </c>
      <c r="C46" s="74" t="s">
        <v>420</v>
      </c>
      <c r="D46" s="75">
        <v>0.55179999999999996</v>
      </c>
      <c r="E46" s="75">
        <v>0.56200000000000006</v>
      </c>
      <c r="F46" s="75">
        <v>0.55569999999999997</v>
      </c>
      <c r="G46" s="75">
        <v>0.54930000000000001</v>
      </c>
      <c r="H46" s="75">
        <v>0.55679999999999996</v>
      </c>
      <c r="I46" s="75">
        <v>0.55149999999999999</v>
      </c>
      <c r="J46" s="75">
        <v>0.54769999999999996</v>
      </c>
      <c r="K46" s="75">
        <v>0.55500000000000005</v>
      </c>
      <c r="L46" s="75">
        <v>0.55220000000000002</v>
      </c>
      <c r="M46" s="75">
        <v>0.55220000000000002</v>
      </c>
      <c r="N46" s="75">
        <v>0.55228845575547791</v>
      </c>
      <c r="O46" s="293"/>
    </row>
    <row r="47" spans="1:15" ht="15" customHeight="1" x14ac:dyDescent="0.2">
      <c r="A47" s="67" t="s">
        <v>459</v>
      </c>
      <c r="B47" s="73" t="s">
        <v>573</v>
      </c>
      <c r="C47" s="74" t="s">
        <v>421</v>
      </c>
      <c r="D47" s="75">
        <v>4.2200000000000001E-2</v>
      </c>
      <c r="E47" s="75">
        <v>4.2200000000000001E-2</v>
      </c>
      <c r="F47" s="75">
        <v>4.2900000000000001E-2</v>
      </c>
      <c r="G47" s="75">
        <v>4.2099999999999999E-2</v>
      </c>
      <c r="H47" s="75">
        <v>3.95E-2</v>
      </c>
      <c r="I47" s="75">
        <v>4.3799999999999999E-2</v>
      </c>
      <c r="J47" s="75">
        <v>4.6100000000000002E-2</v>
      </c>
      <c r="K47" s="75">
        <v>4.6100000000000002E-2</v>
      </c>
      <c r="L47" s="75">
        <v>4.2099999999999999E-2</v>
      </c>
      <c r="M47" s="75">
        <v>4.0800000000000003E-2</v>
      </c>
      <c r="N47" s="75">
        <v>3.9750519316612734E-2</v>
      </c>
      <c r="O47" s="293"/>
    </row>
    <row r="48" spans="1:15" ht="15" customHeight="1" x14ac:dyDescent="0.2">
      <c r="A48" s="67" t="s">
        <v>459</v>
      </c>
      <c r="B48" s="73" t="s">
        <v>574</v>
      </c>
      <c r="C48" s="74" t="s">
        <v>422</v>
      </c>
      <c r="D48" s="75">
        <v>0.40600000000000003</v>
      </c>
      <c r="E48" s="75">
        <v>0.39589999999999997</v>
      </c>
      <c r="F48" s="75">
        <v>0.40139999999999998</v>
      </c>
      <c r="G48" s="75">
        <v>0.40860000000000002</v>
      </c>
      <c r="H48" s="75">
        <v>0.4037</v>
      </c>
      <c r="I48" s="75">
        <v>0.4047</v>
      </c>
      <c r="J48" s="75">
        <v>0.40620000000000001</v>
      </c>
      <c r="K48" s="75">
        <v>0.39879999999999999</v>
      </c>
      <c r="L48" s="75">
        <v>0.40570000000000001</v>
      </c>
      <c r="M48" s="75">
        <v>0.40699999999999997</v>
      </c>
      <c r="N48" s="75">
        <v>0.40796102492790937</v>
      </c>
      <c r="O48" s="293"/>
    </row>
    <row r="49" spans="1:15" ht="15" customHeight="1" thickBot="1" x14ac:dyDescent="0.25">
      <c r="A49" s="67" t="s">
        <v>459</v>
      </c>
      <c r="B49" s="73" t="s">
        <v>575</v>
      </c>
      <c r="C49" s="74" t="s">
        <v>423</v>
      </c>
      <c r="D49" s="75">
        <v>0.59560000000000002</v>
      </c>
      <c r="E49" s="75">
        <v>0.59109999999999996</v>
      </c>
      <c r="F49" s="75">
        <v>0.55420000000000003</v>
      </c>
      <c r="G49" s="75">
        <v>0.54300000000000004</v>
      </c>
      <c r="H49" s="75">
        <v>0.5585</v>
      </c>
      <c r="I49" s="75">
        <v>0.52539999999999998</v>
      </c>
      <c r="J49" s="75">
        <v>0.50990000000000002</v>
      </c>
      <c r="K49" s="75">
        <v>0.503</v>
      </c>
      <c r="L49" s="75">
        <v>0.43769999999999998</v>
      </c>
      <c r="M49" s="75">
        <v>0.44290000000000002</v>
      </c>
      <c r="N49" s="75">
        <v>0.40997505193884431</v>
      </c>
      <c r="O49" s="293"/>
    </row>
    <row r="50" spans="1:15" s="67" customFormat="1" ht="15" customHeight="1" thickTop="1" thickBot="1" x14ac:dyDescent="0.3">
      <c r="B50" s="96"/>
      <c r="C50" s="792" t="s">
        <v>424</v>
      </c>
      <c r="D50" s="787"/>
      <c r="E50" s="787"/>
      <c r="F50" s="787"/>
      <c r="G50" s="787"/>
      <c r="H50" s="787"/>
      <c r="I50" s="788"/>
      <c r="J50" s="788"/>
      <c r="K50" s="788"/>
      <c r="L50" s="788"/>
      <c r="M50" s="788"/>
      <c r="N50" s="788"/>
      <c r="O50" s="293"/>
    </row>
    <row r="51" spans="1:15" s="67" customFormat="1" ht="15" customHeight="1" thickTop="1" x14ac:dyDescent="0.25">
      <c r="A51" s="67" t="s">
        <v>459</v>
      </c>
      <c r="B51" s="73" t="s">
        <v>576</v>
      </c>
      <c r="C51" s="74" t="s">
        <v>425</v>
      </c>
      <c r="D51" s="75">
        <v>8.3000000000000004E-2</v>
      </c>
      <c r="E51" s="75">
        <v>7.9899999999999999E-2</v>
      </c>
      <c r="F51" s="75">
        <v>8.1900000000000001E-2</v>
      </c>
      <c r="G51" s="75">
        <v>8.4500000000000006E-2</v>
      </c>
      <c r="H51" s="75">
        <v>8.2900000000000001E-2</v>
      </c>
      <c r="I51" s="75">
        <v>8.5500000000000007E-2</v>
      </c>
      <c r="J51" s="75">
        <v>7.8700000000000006E-2</v>
      </c>
      <c r="K51" s="75">
        <v>6.5299999999999997E-2</v>
      </c>
      <c r="L51" s="75">
        <v>5.7799999999999997E-2</v>
      </c>
      <c r="M51" s="75">
        <v>6.1699999999999998E-2</v>
      </c>
      <c r="N51" s="75">
        <v>5.8564792746578137E-2</v>
      </c>
      <c r="O51" s="293"/>
    </row>
    <row r="52" spans="1:15" s="67" customFormat="1" ht="15" customHeight="1" x14ac:dyDescent="0.25">
      <c r="A52" s="67" t="s">
        <v>459</v>
      </c>
      <c r="B52" s="73" t="s">
        <v>577</v>
      </c>
      <c r="C52" s="74" t="s">
        <v>426</v>
      </c>
      <c r="D52" s="75">
        <v>7.9100000000000004E-2</v>
      </c>
      <c r="E52" s="75">
        <v>7.6499999999999999E-2</v>
      </c>
      <c r="F52" s="75">
        <v>7.9200000000000007E-2</v>
      </c>
      <c r="G52" s="75">
        <v>8.1000000000000003E-2</v>
      </c>
      <c r="H52" s="75">
        <v>8.1100000000000005E-2</v>
      </c>
      <c r="I52" s="75">
        <v>8.3400000000000002E-2</v>
      </c>
      <c r="J52" s="75">
        <v>7.6999999999999999E-2</v>
      </c>
      <c r="K52" s="75">
        <v>6.3200000000000006E-2</v>
      </c>
      <c r="L52" s="75">
        <v>5.62E-2</v>
      </c>
      <c r="M52" s="75">
        <v>6.0199999999999997E-2</v>
      </c>
      <c r="N52" s="75">
        <v>5.6519128513455572E-2</v>
      </c>
      <c r="O52" s="293"/>
    </row>
    <row r="53" spans="1:15" s="67" customFormat="1" ht="15" customHeight="1" x14ac:dyDescent="0.25">
      <c r="A53" s="67" t="s">
        <v>459</v>
      </c>
      <c r="B53" s="73" t="s">
        <v>578</v>
      </c>
      <c r="C53" s="74" t="s">
        <v>427</v>
      </c>
      <c r="D53" s="75">
        <v>9.2799999999999994E-2</v>
      </c>
      <c r="E53" s="75">
        <v>9.01E-2</v>
      </c>
      <c r="F53" s="75">
        <v>9.2999999999999999E-2</v>
      </c>
      <c r="G53" s="75">
        <v>9.3100000000000002E-2</v>
      </c>
      <c r="H53" s="75">
        <v>9.4E-2</v>
      </c>
      <c r="I53" s="75">
        <v>9.6699999999999994E-2</v>
      </c>
      <c r="J53" s="75">
        <v>9.4600000000000004E-2</v>
      </c>
      <c r="K53" s="75">
        <v>8.14E-2</v>
      </c>
      <c r="L53" s="75">
        <v>7.3599999999999999E-2</v>
      </c>
      <c r="M53" s="75">
        <v>7.7499999999999999E-2</v>
      </c>
      <c r="N53" s="75">
        <v>7.4560238790142924E-2</v>
      </c>
      <c r="O53" s="293"/>
    </row>
    <row r="54" spans="1:15" s="67" customFormat="1" ht="15" customHeight="1" x14ac:dyDescent="0.25">
      <c r="A54" s="67" t="s">
        <v>459</v>
      </c>
      <c r="B54" s="73" t="s">
        <v>579</v>
      </c>
      <c r="C54" s="74" t="s">
        <v>428</v>
      </c>
      <c r="D54" s="75">
        <v>0.1187</v>
      </c>
      <c r="E54" s="75">
        <v>0.1173</v>
      </c>
      <c r="F54" s="75">
        <v>0.12280000000000001</v>
      </c>
      <c r="G54" s="75">
        <v>0.1234</v>
      </c>
      <c r="H54" s="75">
        <v>0.1244</v>
      </c>
      <c r="I54" s="75">
        <v>0.1275</v>
      </c>
      <c r="J54" s="75">
        <v>0.12570000000000001</v>
      </c>
      <c r="K54" s="75">
        <v>0.11409999999999999</v>
      </c>
      <c r="L54" s="75">
        <v>0.1089</v>
      </c>
      <c r="M54" s="75">
        <v>0.1142</v>
      </c>
      <c r="N54" s="75">
        <v>0.11111629477827369</v>
      </c>
      <c r="O54" s="293"/>
    </row>
    <row r="55" spans="1:15" s="67" customFormat="1" ht="15" customHeight="1" x14ac:dyDescent="0.25">
      <c r="A55" s="67" t="s">
        <v>459</v>
      </c>
      <c r="B55" s="73" t="s">
        <v>580</v>
      </c>
      <c r="C55" s="74" t="s">
        <v>429</v>
      </c>
      <c r="D55" s="75">
        <v>-2.5899999999999999E-2</v>
      </c>
      <c r="E55" s="75">
        <v>-2.7199999999999998E-2</v>
      </c>
      <c r="F55" s="75">
        <v>-2.98E-2</v>
      </c>
      <c r="G55" s="75">
        <v>-3.0300000000000001E-2</v>
      </c>
      <c r="H55" s="75">
        <v>-3.04E-2</v>
      </c>
      <c r="I55" s="75">
        <v>-3.0700000000000002E-2</v>
      </c>
      <c r="J55" s="75">
        <v>-3.1099999999999999E-2</v>
      </c>
      <c r="K55" s="75">
        <v>-3.27E-2</v>
      </c>
      <c r="L55" s="75">
        <v>-3.5200000000000002E-2</v>
      </c>
      <c r="M55" s="75">
        <v>-3.6799999999999999E-2</v>
      </c>
      <c r="N55" s="75">
        <v>-3.6556055988130762E-2</v>
      </c>
      <c r="O55" s="293"/>
    </row>
    <row r="56" spans="1:15" s="67" customFormat="1" ht="15" customHeight="1" x14ac:dyDescent="0.25">
      <c r="A56" s="67" t="s">
        <v>459</v>
      </c>
      <c r="B56" s="73" t="s">
        <v>581</v>
      </c>
      <c r="C56" s="74" t="s">
        <v>430</v>
      </c>
      <c r="D56" s="75">
        <v>-1.37E-2</v>
      </c>
      <c r="E56" s="75">
        <v>-1.3599999999999999E-2</v>
      </c>
      <c r="F56" s="75">
        <v>-1.38E-2</v>
      </c>
      <c r="G56" s="75">
        <v>-1.21E-2</v>
      </c>
      <c r="H56" s="75">
        <v>-1.29E-2</v>
      </c>
      <c r="I56" s="75">
        <v>-1.3299999999999999E-2</v>
      </c>
      <c r="J56" s="75">
        <v>-1.7600000000000001E-2</v>
      </c>
      <c r="K56" s="75">
        <v>-1.83E-2</v>
      </c>
      <c r="L56" s="75">
        <v>-1.7399999999999999E-2</v>
      </c>
      <c r="M56" s="75">
        <v>-1.7299999999999999E-2</v>
      </c>
      <c r="N56" s="75">
        <v>-1.8041110276687346E-2</v>
      </c>
      <c r="O56" s="293"/>
    </row>
    <row r="57" spans="1:15" s="67" customFormat="1" ht="15" customHeight="1" thickBot="1" x14ac:dyDescent="0.3">
      <c r="A57" s="67" t="s">
        <v>459</v>
      </c>
      <c r="B57" s="73" t="s">
        <v>582</v>
      </c>
      <c r="C57" s="74" t="s">
        <v>431</v>
      </c>
      <c r="D57" s="75">
        <v>3.5000000000000001E-3</v>
      </c>
      <c r="E57" s="75">
        <v>2.8999999999999998E-3</v>
      </c>
      <c r="F57" s="75">
        <v>2.7000000000000001E-3</v>
      </c>
      <c r="G57" s="75">
        <v>3.5000000000000001E-3</v>
      </c>
      <c r="H57" s="75">
        <v>1.8E-3</v>
      </c>
      <c r="I57" s="75">
        <v>2.0999999999999999E-3</v>
      </c>
      <c r="J57" s="75">
        <v>1.6999999999999999E-3</v>
      </c>
      <c r="K57" s="75">
        <v>2.2000000000000001E-3</v>
      </c>
      <c r="L57" s="75">
        <v>1.6000000000000001E-3</v>
      </c>
      <c r="M57" s="75">
        <v>1.5E-3</v>
      </c>
      <c r="N57" s="75">
        <v>2.0456642331225685E-3</v>
      </c>
      <c r="O57" s="293"/>
    </row>
    <row r="58" spans="1:15" s="94" customFormat="1" ht="15" customHeight="1" thickTop="1" thickBot="1" x14ac:dyDescent="0.25">
      <c r="A58" s="67"/>
      <c r="B58" s="67"/>
      <c r="C58" s="792" t="s">
        <v>432</v>
      </c>
      <c r="D58" s="793"/>
      <c r="E58" s="793"/>
      <c r="F58" s="793"/>
      <c r="G58" s="793"/>
      <c r="H58" s="793"/>
      <c r="I58" s="793"/>
      <c r="J58" s="793"/>
      <c r="K58" s="793"/>
      <c r="L58" s="793"/>
      <c r="M58" s="793"/>
      <c r="N58" s="793"/>
      <c r="O58" s="293"/>
    </row>
    <row r="59" spans="1:15" s="67" customFormat="1" ht="15" customHeight="1" thickTop="1" x14ac:dyDescent="0.25">
      <c r="A59" s="67" t="s">
        <v>459</v>
      </c>
      <c r="B59" s="73" t="s">
        <v>576</v>
      </c>
      <c r="C59" s="74" t="s">
        <v>425</v>
      </c>
      <c r="D59" s="75">
        <v>8.3000000000000004E-2</v>
      </c>
      <c r="E59" s="75">
        <v>7.9899999999999999E-2</v>
      </c>
      <c r="F59" s="75">
        <v>8.1900000000000001E-2</v>
      </c>
      <c r="G59" s="75">
        <v>8.4500000000000006E-2</v>
      </c>
      <c r="H59" s="75">
        <v>8.2900000000000001E-2</v>
      </c>
      <c r="I59" s="75">
        <v>8.5500000000000007E-2</v>
      </c>
      <c r="J59" s="75">
        <v>7.8700000000000006E-2</v>
      </c>
      <c r="K59" s="75">
        <v>6.5299999999999997E-2</v>
      </c>
      <c r="L59" s="75">
        <v>5.7799999999999997E-2</v>
      </c>
      <c r="M59" s="75">
        <v>6.1699999999999998E-2</v>
      </c>
      <c r="N59" s="75">
        <v>5.8564792746578137E-2</v>
      </c>
      <c r="O59" s="293"/>
    </row>
    <row r="60" spans="1:15" s="67" customFormat="1" ht="15" customHeight="1" x14ac:dyDescent="0.25">
      <c r="A60" s="67" t="s">
        <v>459</v>
      </c>
      <c r="B60" s="73" t="s">
        <v>583</v>
      </c>
      <c r="C60" s="74" t="s">
        <v>433</v>
      </c>
      <c r="D60" s="75">
        <v>-3.8999999999999998E-3</v>
      </c>
      <c r="E60" s="75">
        <v>-3.3999999999999998E-3</v>
      </c>
      <c r="F60" s="75">
        <v>-6.6E-3</v>
      </c>
      <c r="G60" s="75">
        <v>-8.6999999999999994E-3</v>
      </c>
      <c r="H60" s="75">
        <v>-6.4000000000000003E-3</v>
      </c>
      <c r="I60" s="75">
        <v>-1.03E-2</v>
      </c>
      <c r="J60" s="75">
        <v>-7.0000000000000001E-3</v>
      </c>
      <c r="K60" s="75">
        <v>-8.0000000000000004E-4</v>
      </c>
      <c r="L60" s="75">
        <v>3.3999999999999998E-3</v>
      </c>
      <c r="M60" s="75">
        <v>1.6000000000000001E-3</v>
      </c>
      <c r="N60" s="75">
        <v>2.5497557167007772E-3</v>
      </c>
      <c r="O60" s="293"/>
    </row>
    <row r="61" spans="1:15" s="88" customFormat="1" ht="15" customHeight="1" x14ac:dyDescent="0.25">
      <c r="A61" s="67" t="s">
        <v>459</v>
      </c>
      <c r="B61" s="73" t="s">
        <v>584</v>
      </c>
      <c r="C61" s="74" t="s">
        <v>434</v>
      </c>
      <c r="D61" s="75">
        <v>-7.2400000000000006E-2</v>
      </c>
      <c r="E61" s="75">
        <v>-6.9800000000000001E-2</v>
      </c>
      <c r="F61" s="75">
        <v>-6.9500000000000006E-2</v>
      </c>
      <c r="G61" s="75">
        <v>-7.0599999999999996E-2</v>
      </c>
      <c r="H61" s="75">
        <v>-7.1400000000000005E-2</v>
      </c>
      <c r="I61" s="75">
        <v>-6.9000000000000006E-2</v>
      </c>
      <c r="J61" s="75">
        <v>-6.5699999999999995E-2</v>
      </c>
      <c r="K61" s="75">
        <v>-6.0600000000000001E-2</v>
      </c>
      <c r="L61" s="75">
        <v>-6.0100000000000001E-2</v>
      </c>
      <c r="M61" s="75">
        <v>-6.1499999999999999E-2</v>
      </c>
      <c r="N61" s="75">
        <v>-5.9839240126805915E-2</v>
      </c>
      <c r="O61" s="293"/>
    </row>
    <row r="62" spans="1:15" s="88" customFormat="1" ht="15" customHeight="1" x14ac:dyDescent="0.25">
      <c r="A62" s="67" t="s">
        <v>459</v>
      </c>
      <c r="B62" s="73" t="s">
        <v>585</v>
      </c>
      <c r="C62" s="74" t="s">
        <v>435</v>
      </c>
      <c r="D62" s="75">
        <v>-1E-4</v>
      </c>
      <c r="E62" s="75">
        <v>-1E-4</v>
      </c>
      <c r="F62" s="75">
        <v>-1E-4</v>
      </c>
      <c r="G62" s="75">
        <v>1E-4</v>
      </c>
      <c r="H62" s="75">
        <v>0</v>
      </c>
      <c r="I62" s="75">
        <v>-1E-4</v>
      </c>
      <c r="J62" s="75">
        <v>0</v>
      </c>
      <c r="K62" s="75">
        <v>-1E-4</v>
      </c>
      <c r="L62" s="75">
        <v>-1E-4</v>
      </c>
      <c r="M62" s="75">
        <v>0</v>
      </c>
      <c r="N62" s="75">
        <v>-9.4749956512186673E-5</v>
      </c>
      <c r="O62" s="293"/>
    </row>
    <row r="63" spans="1:15" s="88" customFormat="1" ht="15" customHeight="1" x14ac:dyDescent="0.25">
      <c r="A63" s="67" t="s">
        <v>459</v>
      </c>
      <c r="B63" s="73" t="s">
        <v>586</v>
      </c>
      <c r="C63" s="74" t="s">
        <v>436</v>
      </c>
      <c r="D63" s="75">
        <v>-1E-4</v>
      </c>
      <c r="E63" s="75">
        <v>0</v>
      </c>
      <c r="F63" s="75">
        <v>2.9999999999999997E-4</v>
      </c>
      <c r="G63" s="75">
        <v>5.9999999999999995E-4</v>
      </c>
      <c r="H63" s="75">
        <v>2.0000000000000001E-4</v>
      </c>
      <c r="I63" s="75">
        <v>1E-4</v>
      </c>
      <c r="J63" s="75">
        <v>-2.9999999999999997E-4</v>
      </c>
      <c r="K63" s="75">
        <v>5.0000000000000001E-4</v>
      </c>
      <c r="L63" s="75">
        <v>1.6999999999999999E-3</v>
      </c>
      <c r="M63" s="75">
        <v>2.0000000000000001E-4</v>
      </c>
      <c r="N63" s="75">
        <v>3.0827045954410543E-4</v>
      </c>
      <c r="O63" s="293"/>
    </row>
    <row r="64" spans="1:15" s="88" customFormat="1" ht="15" customHeight="1" thickBot="1" x14ac:dyDescent="0.3">
      <c r="A64" s="67"/>
      <c r="B64" s="73"/>
      <c r="C64" s="74" t="s">
        <v>437</v>
      </c>
      <c r="D64" s="75">
        <v>0</v>
      </c>
      <c r="E64" s="75">
        <v>0</v>
      </c>
      <c r="F64" s="75">
        <v>0</v>
      </c>
      <c r="G64" s="75">
        <v>0</v>
      </c>
      <c r="H64" s="75">
        <v>0</v>
      </c>
      <c r="I64" s="75">
        <v>0</v>
      </c>
      <c r="J64" s="75">
        <v>0</v>
      </c>
      <c r="K64" s="75">
        <v>0</v>
      </c>
      <c r="L64" s="75">
        <v>0</v>
      </c>
      <c r="M64" s="75">
        <v>-1E-4</v>
      </c>
      <c r="N64" s="75">
        <v>-6.3307144069924985E-5</v>
      </c>
      <c r="O64" s="293"/>
    </row>
    <row r="65" spans="1:15" s="67" customFormat="1" ht="15" customHeight="1" thickTop="1" thickBot="1" x14ac:dyDescent="0.3">
      <c r="A65" s="67" t="s">
        <v>459</v>
      </c>
      <c r="B65" s="73" t="s">
        <v>587</v>
      </c>
      <c r="C65" s="792" t="s">
        <v>588</v>
      </c>
      <c r="D65" s="787">
        <v>6.1000000000000004E-3</v>
      </c>
      <c r="E65" s="787">
        <v>6.1000000000000004E-3</v>
      </c>
      <c r="F65" s="787">
        <v>5.8999999999999999E-3</v>
      </c>
      <c r="G65" s="787">
        <v>5.7000000000000002E-3</v>
      </c>
      <c r="H65" s="787">
        <v>5.4000000000000003E-3</v>
      </c>
      <c r="I65" s="789">
        <v>6.1999999999999998E-3</v>
      </c>
      <c r="J65" s="789">
        <v>5.7000000000000002E-3</v>
      </c>
      <c r="K65" s="789">
        <v>4.1999999999999997E-3</v>
      </c>
      <c r="L65" s="789">
        <v>2.7000000000000001E-3</v>
      </c>
      <c r="M65" s="789">
        <v>2E-3</v>
      </c>
      <c r="N65" s="789">
        <v>3.3705312770477609E-4</v>
      </c>
      <c r="O65" s="293"/>
    </row>
    <row r="66" spans="1:15" ht="3.75" customHeight="1" thickTop="1" thickBot="1" x14ac:dyDescent="0.25">
      <c r="A66" s="98"/>
      <c r="B66" s="98"/>
      <c r="C66" s="85"/>
      <c r="D66" s="85"/>
      <c r="E66" s="85"/>
      <c r="F66" s="85"/>
      <c r="G66" s="85"/>
      <c r="H66" s="85"/>
      <c r="I66" s="85"/>
      <c r="J66" s="85"/>
      <c r="K66" s="85"/>
      <c r="L66" s="85"/>
      <c r="M66" s="85"/>
      <c r="N66" s="85"/>
    </row>
    <row r="67" spans="1:15" ht="15" customHeight="1" x14ac:dyDescent="0.2">
      <c r="A67" s="67"/>
      <c r="B67" s="67"/>
      <c r="C67" s="99" t="s">
        <v>439</v>
      </c>
      <c r="D67" s="67"/>
      <c r="E67" s="67"/>
      <c r="F67" s="67"/>
      <c r="G67" s="67"/>
      <c r="H67" s="67"/>
      <c r="I67" s="67"/>
      <c r="J67" s="67"/>
      <c r="K67" s="67"/>
      <c r="L67" s="67"/>
      <c r="M67" s="67"/>
      <c r="N67" s="67"/>
    </row>
    <row r="68" spans="1:15" ht="15" customHeight="1" x14ac:dyDescent="0.2">
      <c r="A68" s="67"/>
      <c r="B68" s="67"/>
      <c r="C68" s="99" t="s">
        <v>589</v>
      </c>
      <c r="D68" s="67"/>
      <c r="E68" s="67"/>
      <c r="F68" s="67"/>
      <c r="G68" s="67"/>
      <c r="H68" s="67"/>
      <c r="I68" s="67"/>
      <c r="J68" s="67"/>
      <c r="K68" s="67"/>
      <c r="L68" s="67"/>
      <c r="M68" s="67"/>
      <c r="N68" s="67"/>
    </row>
    <row r="69" spans="1:15" ht="15" customHeight="1" x14ac:dyDescent="0.2">
      <c r="A69" s="67"/>
      <c r="B69" s="67"/>
      <c r="C69" s="99" t="s">
        <v>590</v>
      </c>
      <c r="D69" s="67"/>
      <c r="E69" s="67"/>
      <c r="F69" s="67"/>
      <c r="G69" s="67"/>
      <c r="H69" s="67"/>
      <c r="I69" s="67"/>
      <c r="J69" s="67"/>
      <c r="K69" s="67"/>
      <c r="L69" s="67"/>
      <c r="M69" s="67"/>
      <c r="N69" s="67"/>
    </row>
    <row r="70" spans="1:15" ht="15" customHeight="1" x14ac:dyDescent="0.2">
      <c r="A70" s="67"/>
      <c r="B70" s="67"/>
      <c r="C70" s="99" t="s">
        <v>442</v>
      </c>
      <c r="D70" s="67"/>
      <c r="E70" s="67"/>
      <c r="F70" s="67"/>
      <c r="G70" s="67"/>
      <c r="H70" s="67"/>
      <c r="I70" s="67"/>
      <c r="J70" s="67"/>
      <c r="K70" s="67"/>
      <c r="L70" s="67"/>
      <c r="M70" s="67"/>
      <c r="N70" s="67"/>
    </row>
    <row r="71" spans="1:15" ht="15" customHeight="1" x14ac:dyDescent="0.2">
      <c r="A71" s="67"/>
      <c r="B71" s="67"/>
      <c r="C71" s="99" t="s">
        <v>443</v>
      </c>
      <c r="D71" s="67"/>
      <c r="E71" s="67"/>
      <c r="F71" s="67"/>
      <c r="G71" s="67"/>
      <c r="H71" s="67"/>
      <c r="I71" s="67"/>
      <c r="J71" s="67"/>
      <c r="K71" s="67"/>
      <c r="L71" s="67"/>
      <c r="M71" s="67"/>
      <c r="N71" s="67"/>
    </row>
    <row r="72" spans="1:15" ht="30" customHeight="1" x14ac:dyDescent="0.2">
      <c r="A72" s="67"/>
      <c r="B72" s="67"/>
      <c r="C72" s="1018" t="s">
        <v>444</v>
      </c>
      <c r="D72" s="1018"/>
      <c r="E72" s="1018"/>
      <c r="F72" s="1018"/>
      <c r="G72" s="1018"/>
      <c r="H72" s="1018"/>
      <c r="I72" s="1018"/>
      <c r="J72" s="1018"/>
      <c r="K72" s="1018"/>
      <c r="L72" s="1018"/>
      <c r="M72" s="1018"/>
      <c r="N72" s="100"/>
    </row>
    <row r="73" spans="1:15" ht="15" customHeight="1" x14ac:dyDescent="0.2">
      <c r="A73" s="67"/>
      <c r="B73" s="67"/>
      <c r="C73" s="99" t="s">
        <v>445</v>
      </c>
      <c r="D73" s="67"/>
      <c r="E73" s="67"/>
      <c r="F73" s="67"/>
      <c r="G73" s="67"/>
      <c r="H73" s="67"/>
      <c r="I73" s="67"/>
      <c r="J73" s="67"/>
      <c r="K73" s="67"/>
      <c r="L73" s="67"/>
      <c r="M73" s="67"/>
      <c r="N73" s="67"/>
    </row>
    <row r="74" spans="1:15" ht="30" customHeight="1" x14ac:dyDescent="0.2">
      <c r="A74" s="67"/>
      <c r="B74" s="67"/>
      <c r="C74" s="1018" t="s">
        <v>446</v>
      </c>
      <c r="D74" s="1018"/>
      <c r="E74" s="1018"/>
      <c r="F74" s="1018"/>
      <c r="G74" s="1018"/>
      <c r="H74" s="1018"/>
      <c r="I74" s="1018"/>
      <c r="J74" s="1018"/>
      <c r="K74" s="1018"/>
      <c r="L74" s="1018"/>
      <c r="M74" s="1018"/>
      <c r="N74" s="100"/>
    </row>
    <row r="75" spans="1:15" ht="15" customHeight="1" x14ac:dyDescent="0.2">
      <c r="A75" s="67"/>
      <c r="B75" s="67"/>
      <c r="C75" s="118"/>
      <c r="D75" s="67"/>
      <c r="E75" s="67"/>
      <c r="F75" s="67"/>
      <c r="G75" s="67"/>
      <c r="H75" s="67"/>
      <c r="I75" s="67"/>
      <c r="J75" s="67"/>
      <c r="K75" s="67"/>
      <c r="L75" s="67"/>
      <c r="M75" s="67"/>
      <c r="N75" s="67"/>
    </row>
  </sheetData>
  <mergeCells count="6">
    <mergeCell ref="C74:M74"/>
    <mergeCell ref="C1:M1"/>
    <mergeCell ref="A2:M2"/>
    <mergeCell ref="C3:M3"/>
    <mergeCell ref="A4:M4"/>
    <mergeCell ref="C72:M72"/>
  </mergeCells>
  <hyperlinks>
    <hyperlink ref="P1" location="ÍNDICE!A1" display="ÍNDICE!A1" xr:uid="{00000000-0004-0000-3900-000000000000}"/>
  </hyperlinks>
  <pageMargins left="0.93" right="0.42" top="0.69" bottom="0.59" header="0.5" footer="0.5"/>
  <pageSetup scale="35"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36"/>
  <dimension ref="A1:W37"/>
  <sheetViews>
    <sheetView topLeftCell="D1" zoomScale="70" zoomScaleNormal="70" workbookViewId="0">
      <selection activeCell="W6" sqref="W6"/>
    </sheetView>
  </sheetViews>
  <sheetFormatPr baseColWidth="10" defaultRowHeight="12.75" x14ac:dyDescent="0.2"/>
  <cols>
    <col min="1" max="1" width="85.5703125" style="171" customWidth="1"/>
    <col min="2" max="2" width="17" style="149" bestFit="1" customWidth="1"/>
    <col min="3" max="3" width="16.28515625" style="149" bestFit="1" customWidth="1"/>
    <col min="4" max="4" width="15.42578125" style="149" bestFit="1" customWidth="1"/>
    <col min="5" max="5" width="15.140625" style="149" bestFit="1" customWidth="1"/>
    <col min="6" max="7" width="15.42578125" style="149" bestFit="1" customWidth="1"/>
    <col min="8" max="8" width="15.140625" style="149" bestFit="1" customWidth="1"/>
    <col min="9" max="10" width="15.42578125" style="149" bestFit="1" customWidth="1"/>
    <col min="11" max="12" width="15" style="197" bestFit="1" customWidth="1"/>
    <col min="13" max="13" width="14.140625" style="197" bestFit="1" customWidth="1"/>
    <col min="14" max="14" width="15.42578125" style="149" bestFit="1" customWidth="1"/>
    <col min="15" max="15" width="15" style="149" bestFit="1" customWidth="1"/>
    <col min="16" max="16" width="14.140625" style="149" bestFit="1" customWidth="1"/>
    <col min="17" max="17" width="13.85546875" style="149" bestFit="1" customWidth="1"/>
    <col min="18" max="18" width="14.7109375" style="149" bestFit="1" customWidth="1"/>
    <col min="19" max="19" width="15" style="149" bestFit="1" customWidth="1"/>
    <col min="20" max="20" width="14.140625" style="149" bestFit="1" customWidth="1"/>
    <col min="21" max="21" width="15.140625" style="149" bestFit="1" customWidth="1"/>
    <col min="22" max="22" width="11.42578125" style="149" customWidth="1"/>
    <col min="23" max="256" width="11.42578125" style="359"/>
    <col min="257" max="257" width="85.5703125" style="359" customWidth="1"/>
    <col min="258" max="258" width="17" style="359" bestFit="1" customWidth="1"/>
    <col min="259" max="259" width="16.28515625" style="359" bestFit="1" customWidth="1"/>
    <col min="260" max="260" width="15.42578125" style="359" bestFit="1" customWidth="1"/>
    <col min="261" max="261" width="15.140625" style="359" bestFit="1" customWidth="1"/>
    <col min="262" max="263" width="15.42578125" style="359" bestFit="1" customWidth="1"/>
    <col min="264" max="264" width="15.140625" style="359" bestFit="1" customWidth="1"/>
    <col min="265" max="266" width="15.42578125" style="359" bestFit="1" customWidth="1"/>
    <col min="267" max="268" width="15" style="359" bestFit="1" customWidth="1"/>
    <col min="269" max="269" width="14.140625" style="359" bestFit="1" customWidth="1"/>
    <col min="270" max="270" width="15.42578125" style="359" bestFit="1" customWidth="1"/>
    <col min="271" max="271" width="15" style="359" bestFit="1" customWidth="1"/>
    <col min="272" max="272" width="14.140625" style="359" bestFit="1" customWidth="1"/>
    <col min="273" max="273" width="13.85546875" style="359" bestFit="1" customWidth="1"/>
    <col min="274" max="274" width="14.7109375" style="359" bestFit="1" customWidth="1"/>
    <col min="275" max="275" width="15" style="359" bestFit="1" customWidth="1"/>
    <col min="276" max="276" width="14.140625" style="359" bestFit="1" customWidth="1"/>
    <col min="277" max="277" width="15.140625" style="359" bestFit="1" customWidth="1"/>
    <col min="278" max="278" width="11.42578125" style="359" customWidth="1"/>
    <col min="279" max="512" width="11.42578125" style="359"/>
    <col min="513" max="513" width="85.5703125" style="359" customWidth="1"/>
    <col min="514" max="514" width="17" style="359" bestFit="1" customWidth="1"/>
    <col min="515" max="515" width="16.28515625" style="359" bestFit="1" customWidth="1"/>
    <col min="516" max="516" width="15.42578125" style="359" bestFit="1" customWidth="1"/>
    <col min="517" max="517" width="15.140625" style="359" bestFit="1" customWidth="1"/>
    <col min="518" max="519" width="15.42578125" style="359" bestFit="1" customWidth="1"/>
    <col min="520" max="520" width="15.140625" style="359" bestFit="1" customWidth="1"/>
    <col min="521" max="522" width="15.42578125" style="359" bestFit="1" customWidth="1"/>
    <col min="523" max="524" width="15" style="359" bestFit="1" customWidth="1"/>
    <col min="525" max="525" width="14.140625" style="359" bestFit="1" customWidth="1"/>
    <col min="526" max="526" width="15.42578125" style="359" bestFit="1" customWidth="1"/>
    <col min="527" max="527" width="15" style="359" bestFit="1" customWidth="1"/>
    <col min="528" max="528" width="14.140625" style="359" bestFit="1" customWidth="1"/>
    <col min="529" max="529" width="13.85546875" style="359" bestFit="1" customWidth="1"/>
    <col min="530" max="530" width="14.7109375" style="359" bestFit="1" customWidth="1"/>
    <col min="531" max="531" width="15" style="359" bestFit="1" customWidth="1"/>
    <col min="532" max="532" width="14.140625" style="359" bestFit="1" customWidth="1"/>
    <col min="533" max="533" width="15.140625" style="359" bestFit="1" customWidth="1"/>
    <col min="534" max="534" width="11.42578125" style="359" customWidth="1"/>
    <col min="535" max="768" width="11.42578125" style="359"/>
    <col min="769" max="769" width="85.5703125" style="359" customWidth="1"/>
    <col min="770" max="770" width="17" style="359" bestFit="1" customWidth="1"/>
    <col min="771" max="771" width="16.28515625" style="359" bestFit="1" customWidth="1"/>
    <col min="772" max="772" width="15.42578125" style="359" bestFit="1" customWidth="1"/>
    <col min="773" max="773" width="15.140625" style="359" bestFit="1" customWidth="1"/>
    <col min="774" max="775" width="15.42578125" style="359" bestFit="1" customWidth="1"/>
    <col min="776" max="776" width="15.140625" style="359" bestFit="1" customWidth="1"/>
    <col min="777" max="778" width="15.42578125" style="359" bestFit="1" customWidth="1"/>
    <col min="779" max="780" width="15" style="359" bestFit="1" customWidth="1"/>
    <col min="781" max="781" width="14.140625" style="359" bestFit="1" customWidth="1"/>
    <col min="782" max="782" width="15.42578125" style="359" bestFit="1" customWidth="1"/>
    <col min="783" max="783" width="15" style="359" bestFit="1" customWidth="1"/>
    <col min="784" max="784" width="14.140625" style="359" bestFit="1" customWidth="1"/>
    <col min="785" max="785" width="13.85546875" style="359" bestFit="1" customWidth="1"/>
    <col min="786" max="786" width="14.7109375" style="359" bestFit="1" customWidth="1"/>
    <col min="787" max="787" width="15" style="359" bestFit="1" customWidth="1"/>
    <col min="788" max="788" width="14.140625" style="359" bestFit="1" customWidth="1"/>
    <col min="789" max="789" width="15.140625" style="359" bestFit="1" customWidth="1"/>
    <col min="790" max="790" width="11.42578125" style="359" customWidth="1"/>
    <col min="791" max="1024" width="11.42578125" style="359"/>
    <col min="1025" max="1025" width="85.5703125" style="359" customWidth="1"/>
    <col min="1026" max="1026" width="17" style="359" bestFit="1" customWidth="1"/>
    <col min="1027" max="1027" width="16.28515625" style="359" bestFit="1" customWidth="1"/>
    <col min="1028" max="1028" width="15.42578125" style="359" bestFit="1" customWidth="1"/>
    <col min="1029" max="1029" width="15.140625" style="359" bestFit="1" customWidth="1"/>
    <col min="1030" max="1031" width="15.42578125" style="359" bestFit="1" customWidth="1"/>
    <col min="1032" max="1032" width="15.140625" style="359" bestFit="1" customWidth="1"/>
    <col min="1033" max="1034" width="15.42578125" style="359" bestFit="1" customWidth="1"/>
    <col min="1035" max="1036" width="15" style="359" bestFit="1" customWidth="1"/>
    <col min="1037" max="1037" width="14.140625" style="359" bestFit="1" customWidth="1"/>
    <col min="1038" max="1038" width="15.42578125" style="359" bestFit="1" customWidth="1"/>
    <col min="1039" max="1039" width="15" style="359" bestFit="1" customWidth="1"/>
    <col min="1040" max="1040" width="14.140625" style="359" bestFit="1" customWidth="1"/>
    <col min="1041" max="1041" width="13.85546875" style="359" bestFit="1" customWidth="1"/>
    <col min="1042" max="1042" width="14.7109375" style="359" bestFit="1" customWidth="1"/>
    <col min="1043" max="1043" width="15" style="359" bestFit="1" customWidth="1"/>
    <col min="1044" max="1044" width="14.140625" style="359" bestFit="1" customWidth="1"/>
    <col min="1045" max="1045" width="15.140625" style="359" bestFit="1" customWidth="1"/>
    <col min="1046" max="1046" width="11.42578125" style="359" customWidth="1"/>
    <col min="1047" max="1280" width="11.42578125" style="359"/>
    <col min="1281" max="1281" width="85.5703125" style="359" customWidth="1"/>
    <col min="1282" max="1282" width="17" style="359" bestFit="1" customWidth="1"/>
    <col min="1283" max="1283" width="16.28515625" style="359" bestFit="1" customWidth="1"/>
    <col min="1284" max="1284" width="15.42578125" style="359" bestFit="1" customWidth="1"/>
    <col min="1285" max="1285" width="15.140625" style="359" bestFit="1" customWidth="1"/>
    <col min="1286" max="1287" width="15.42578125" style="359" bestFit="1" customWidth="1"/>
    <col min="1288" max="1288" width="15.140625" style="359" bestFit="1" customWidth="1"/>
    <col min="1289" max="1290" width="15.42578125" style="359" bestFit="1" customWidth="1"/>
    <col min="1291" max="1292" width="15" style="359" bestFit="1" customWidth="1"/>
    <col min="1293" max="1293" width="14.140625" style="359" bestFit="1" customWidth="1"/>
    <col min="1294" max="1294" width="15.42578125" style="359" bestFit="1" customWidth="1"/>
    <col min="1295" max="1295" width="15" style="359" bestFit="1" customWidth="1"/>
    <col min="1296" max="1296" width="14.140625" style="359" bestFit="1" customWidth="1"/>
    <col min="1297" max="1297" width="13.85546875" style="359" bestFit="1" customWidth="1"/>
    <col min="1298" max="1298" width="14.7109375" style="359" bestFit="1" customWidth="1"/>
    <col min="1299" max="1299" width="15" style="359" bestFit="1" customWidth="1"/>
    <col min="1300" max="1300" width="14.140625" style="359" bestFit="1" customWidth="1"/>
    <col min="1301" max="1301" width="15.140625" style="359" bestFit="1" customWidth="1"/>
    <col min="1302" max="1302" width="11.42578125" style="359" customWidth="1"/>
    <col min="1303" max="1536" width="11.42578125" style="359"/>
    <col min="1537" max="1537" width="85.5703125" style="359" customWidth="1"/>
    <col min="1538" max="1538" width="17" style="359" bestFit="1" customWidth="1"/>
    <col min="1539" max="1539" width="16.28515625" style="359" bestFit="1" customWidth="1"/>
    <col min="1540" max="1540" width="15.42578125" style="359" bestFit="1" customWidth="1"/>
    <col min="1541" max="1541" width="15.140625" style="359" bestFit="1" customWidth="1"/>
    <col min="1542" max="1543" width="15.42578125" style="359" bestFit="1" customWidth="1"/>
    <col min="1544" max="1544" width="15.140625" style="359" bestFit="1" customWidth="1"/>
    <col min="1545" max="1546" width="15.42578125" style="359" bestFit="1" customWidth="1"/>
    <col min="1547" max="1548" width="15" style="359" bestFit="1" customWidth="1"/>
    <col min="1549" max="1549" width="14.140625" style="359" bestFit="1" customWidth="1"/>
    <col min="1550" max="1550" width="15.42578125" style="359" bestFit="1" customWidth="1"/>
    <col min="1551" max="1551" width="15" style="359" bestFit="1" customWidth="1"/>
    <col min="1552" max="1552" width="14.140625" style="359" bestFit="1" customWidth="1"/>
    <col min="1553" max="1553" width="13.85546875" style="359" bestFit="1" customWidth="1"/>
    <col min="1554" max="1554" width="14.7109375" style="359" bestFit="1" customWidth="1"/>
    <col min="1555" max="1555" width="15" style="359" bestFit="1" customWidth="1"/>
    <col min="1556" max="1556" width="14.140625" style="359" bestFit="1" customWidth="1"/>
    <col min="1557" max="1557" width="15.140625" style="359" bestFit="1" customWidth="1"/>
    <col min="1558" max="1558" width="11.42578125" style="359" customWidth="1"/>
    <col min="1559" max="1792" width="11.42578125" style="359"/>
    <col min="1793" max="1793" width="85.5703125" style="359" customWidth="1"/>
    <col min="1794" max="1794" width="17" style="359" bestFit="1" customWidth="1"/>
    <col min="1795" max="1795" width="16.28515625" style="359" bestFit="1" customWidth="1"/>
    <col min="1796" max="1796" width="15.42578125" style="359" bestFit="1" customWidth="1"/>
    <col min="1797" max="1797" width="15.140625" style="359" bestFit="1" customWidth="1"/>
    <col min="1798" max="1799" width="15.42578125" style="359" bestFit="1" customWidth="1"/>
    <col min="1800" max="1800" width="15.140625" style="359" bestFit="1" customWidth="1"/>
    <col min="1801" max="1802" width="15.42578125" style="359" bestFit="1" customWidth="1"/>
    <col min="1803" max="1804" width="15" style="359" bestFit="1" customWidth="1"/>
    <col min="1805" max="1805" width="14.140625" style="359" bestFit="1" customWidth="1"/>
    <col min="1806" max="1806" width="15.42578125" style="359" bestFit="1" customWidth="1"/>
    <col min="1807" max="1807" width="15" style="359" bestFit="1" customWidth="1"/>
    <col min="1808" max="1808" width="14.140625" style="359" bestFit="1" customWidth="1"/>
    <col min="1809" max="1809" width="13.85546875" style="359" bestFit="1" customWidth="1"/>
    <col min="1810" max="1810" width="14.7109375" style="359" bestFit="1" customWidth="1"/>
    <col min="1811" max="1811" width="15" style="359" bestFit="1" customWidth="1"/>
    <col min="1812" max="1812" width="14.140625" style="359" bestFit="1" customWidth="1"/>
    <col min="1813" max="1813" width="15.140625" style="359" bestFit="1" customWidth="1"/>
    <col min="1814" max="1814" width="11.42578125" style="359" customWidth="1"/>
    <col min="1815" max="2048" width="11.42578125" style="359"/>
    <col min="2049" max="2049" width="85.5703125" style="359" customWidth="1"/>
    <col min="2050" max="2050" width="17" style="359" bestFit="1" customWidth="1"/>
    <col min="2051" max="2051" width="16.28515625" style="359" bestFit="1" customWidth="1"/>
    <col min="2052" max="2052" width="15.42578125" style="359" bestFit="1" customWidth="1"/>
    <col min="2053" max="2053" width="15.140625" style="359" bestFit="1" customWidth="1"/>
    <col min="2054" max="2055" width="15.42578125" style="359" bestFit="1" customWidth="1"/>
    <col min="2056" max="2056" width="15.140625" style="359" bestFit="1" customWidth="1"/>
    <col min="2057" max="2058" width="15.42578125" style="359" bestFit="1" customWidth="1"/>
    <col min="2059" max="2060" width="15" style="359" bestFit="1" customWidth="1"/>
    <col min="2061" max="2061" width="14.140625" style="359" bestFit="1" customWidth="1"/>
    <col min="2062" max="2062" width="15.42578125" style="359" bestFit="1" customWidth="1"/>
    <col min="2063" max="2063" width="15" style="359" bestFit="1" customWidth="1"/>
    <col min="2064" max="2064" width="14.140625" style="359" bestFit="1" customWidth="1"/>
    <col min="2065" max="2065" width="13.85546875" style="359" bestFit="1" customWidth="1"/>
    <col min="2066" max="2066" width="14.7109375" style="359" bestFit="1" customWidth="1"/>
    <col min="2067" max="2067" width="15" style="359" bestFit="1" customWidth="1"/>
    <col min="2068" max="2068" width="14.140625" style="359" bestFit="1" customWidth="1"/>
    <col min="2069" max="2069" width="15.140625" style="359" bestFit="1" customWidth="1"/>
    <col min="2070" max="2070" width="11.42578125" style="359" customWidth="1"/>
    <col min="2071" max="2304" width="11.42578125" style="359"/>
    <col min="2305" max="2305" width="85.5703125" style="359" customWidth="1"/>
    <col min="2306" max="2306" width="17" style="359" bestFit="1" customWidth="1"/>
    <col min="2307" max="2307" width="16.28515625" style="359" bestFit="1" customWidth="1"/>
    <col min="2308" max="2308" width="15.42578125" style="359" bestFit="1" customWidth="1"/>
    <col min="2309" max="2309" width="15.140625" style="359" bestFit="1" customWidth="1"/>
    <col min="2310" max="2311" width="15.42578125" style="359" bestFit="1" customWidth="1"/>
    <col min="2312" max="2312" width="15.140625" style="359" bestFit="1" customWidth="1"/>
    <col min="2313" max="2314" width="15.42578125" style="359" bestFit="1" customWidth="1"/>
    <col min="2315" max="2316" width="15" style="359" bestFit="1" customWidth="1"/>
    <col min="2317" max="2317" width="14.140625" style="359" bestFit="1" customWidth="1"/>
    <col min="2318" max="2318" width="15.42578125" style="359" bestFit="1" customWidth="1"/>
    <col min="2319" max="2319" width="15" style="359" bestFit="1" customWidth="1"/>
    <col min="2320" max="2320" width="14.140625" style="359" bestFit="1" customWidth="1"/>
    <col min="2321" max="2321" width="13.85546875" style="359" bestFit="1" customWidth="1"/>
    <col min="2322" max="2322" width="14.7109375" style="359" bestFit="1" customWidth="1"/>
    <col min="2323" max="2323" width="15" style="359" bestFit="1" customWidth="1"/>
    <col min="2324" max="2324" width="14.140625" style="359" bestFit="1" customWidth="1"/>
    <col min="2325" max="2325" width="15.140625" style="359" bestFit="1" customWidth="1"/>
    <col min="2326" max="2326" width="11.42578125" style="359" customWidth="1"/>
    <col min="2327" max="2560" width="11.42578125" style="359"/>
    <col min="2561" max="2561" width="85.5703125" style="359" customWidth="1"/>
    <col min="2562" max="2562" width="17" style="359" bestFit="1" customWidth="1"/>
    <col min="2563" max="2563" width="16.28515625" style="359" bestFit="1" customWidth="1"/>
    <col min="2564" max="2564" width="15.42578125" style="359" bestFit="1" customWidth="1"/>
    <col min="2565" max="2565" width="15.140625" style="359" bestFit="1" customWidth="1"/>
    <col min="2566" max="2567" width="15.42578125" style="359" bestFit="1" customWidth="1"/>
    <col min="2568" max="2568" width="15.140625" style="359" bestFit="1" customWidth="1"/>
    <col min="2569" max="2570" width="15.42578125" style="359" bestFit="1" customWidth="1"/>
    <col min="2571" max="2572" width="15" style="359" bestFit="1" customWidth="1"/>
    <col min="2573" max="2573" width="14.140625" style="359" bestFit="1" customWidth="1"/>
    <col min="2574" max="2574" width="15.42578125" style="359" bestFit="1" customWidth="1"/>
    <col min="2575" max="2575" width="15" style="359" bestFit="1" customWidth="1"/>
    <col min="2576" max="2576" width="14.140625" style="359" bestFit="1" customWidth="1"/>
    <col min="2577" max="2577" width="13.85546875" style="359" bestFit="1" customWidth="1"/>
    <col min="2578" max="2578" width="14.7109375" style="359" bestFit="1" customWidth="1"/>
    <col min="2579" max="2579" width="15" style="359" bestFit="1" customWidth="1"/>
    <col min="2580" max="2580" width="14.140625" style="359" bestFit="1" customWidth="1"/>
    <col min="2581" max="2581" width="15.140625" style="359" bestFit="1" customWidth="1"/>
    <col min="2582" max="2582" width="11.42578125" style="359" customWidth="1"/>
    <col min="2583" max="2816" width="11.42578125" style="359"/>
    <col min="2817" max="2817" width="85.5703125" style="359" customWidth="1"/>
    <col min="2818" max="2818" width="17" style="359" bestFit="1" customWidth="1"/>
    <col min="2819" max="2819" width="16.28515625" style="359" bestFit="1" customWidth="1"/>
    <col min="2820" max="2820" width="15.42578125" style="359" bestFit="1" customWidth="1"/>
    <col min="2821" max="2821" width="15.140625" style="359" bestFit="1" customWidth="1"/>
    <col min="2822" max="2823" width="15.42578125" style="359" bestFit="1" customWidth="1"/>
    <col min="2824" max="2824" width="15.140625" style="359" bestFit="1" customWidth="1"/>
    <col min="2825" max="2826" width="15.42578125" style="359" bestFit="1" customWidth="1"/>
    <col min="2827" max="2828" width="15" style="359" bestFit="1" customWidth="1"/>
    <col min="2829" max="2829" width="14.140625" style="359" bestFit="1" customWidth="1"/>
    <col min="2830" max="2830" width="15.42578125" style="359" bestFit="1" customWidth="1"/>
    <col min="2831" max="2831" width="15" style="359" bestFit="1" customWidth="1"/>
    <col min="2832" max="2832" width="14.140625" style="359" bestFit="1" customWidth="1"/>
    <col min="2833" max="2833" width="13.85546875" style="359" bestFit="1" customWidth="1"/>
    <col min="2834" max="2834" width="14.7109375" style="359" bestFit="1" customWidth="1"/>
    <col min="2835" max="2835" width="15" style="359" bestFit="1" customWidth="1"/>
    <col min="2836" max="2836" width="14.140625" style="359" bestFit="1" customWidth="1"/>
    <col min="2837" max="2837" width="15.140625" style="359" bestFit="1" customWidth="1"/>
    <col min="2838" max="2838" width="11.42578125" style="359" customWidth="1"/>
    <col min="2839" max="3072" width="11.42578125" style="359"/>
    <col min="3073" max="3073" width="85.5703125" style="359" customWidth="1"/>
    <col min="3074" max="3074" width="17" style="359" bestFit="1" customWidth="1"/>
    <col min="3075" max="3075" width="16.28515625" style="359" bestFit="1" customWidth="1"/>
    <col min="3076" max="3076" width="15.42578125" style="359" bestFit="1" customWidth="1"/>
    <col min="3077" max="3077" width="15.140625" style="359" bestFit="1" customWidth="1"/>
    <col min="3078" max="3079" width="15.42578125" style="359" bestFit="1" customWidth="1"/>
    <col min="3080" max="3080" width="15.140625" style="359" bestFit="1" customWidth="1"/>
    <col min="3081" max="3082" width="15.42578125" style="359" bestFit="1" customWidth="1"/>
    <col min="3083" max="3084" width="15" style="359" bestFit="1" customWidth="1"/>
    <col min="3085" max="3085" width="14.140625" style="359" bestFit="1" customWidth="1"/>
    <col min="3086" max="3086" width="15.42578125" style="359" bestFit="1" customWidth="1"/>
    <col min="3087" max="3087" width="15" style="359" bestFit="1" customWidth="1"/>
    <col min="3088" max="3088" width="14.140625" style="359" bestFit="1" customWidth="1"/>
    <col min="3089" max="3089" width="13.85546875" style="359" bestFit="1" customWidth="1"/>
    <col min="3090" max="3090" width="14.7109375" style="359" bestFit="1" customWidth="1"/>
    <col min="3091" max="3091" width="15" style="359" bestFit="1" customWidth="1"/>
    <col min="3092" max="3092" width="14.140625" style="359" bestFit="1" customWidth="1"/>
    <col min="3093" max="3093" width="15.140625" style="359" bestFit="1" customWidth="1"/>
    <col min="3094" max="3094" width="11.42578125" style="359" customWidth="1"/>
    <col min="3095" max="3328" width="11.42578125" style="359"/>
    <col min="3329" max="3329" width="85.5703125" style="359" customWidth="1"/>
    <col min="3330" max="3330" width="17" style="359" bestFit="1" customWidth="1"/>
    <col min="3331" max="3331" width="16.28515625" style="359" bestFit="1" customWidth="1"/>
    <col min="3332" max="3332" width="15.42578125" style="359" bestFit="1" customWidth="1"/>
    <col min="3333" max="3333" width="15.140625" style="359" bestFit="1" customWidth="1"/>
    <col min="3334" max="3335" width="15.42578125" style="359" bestFit="1" customWidth="1"/>
    <col min="3336" max="3336" width="15.140625" style="359" bestFit="1" customWidth="1"/>
    <col min="3337" max="3338" width="15.42578125" style="359" bestFit="1" customWidth="1"/>
    <col min="3339" max="3340" width="15" style="359" bestFit="1" customWidth="1"/>
    <col min="3341" max="3341" width="14.140625" style="359" bestFit="1" customWidth="1"/>
    <col min="3342" max="3342" width="15.42578125" style="359" bestFit="1" customWidth="1"/>
    <col min="3343" max="3343" width="15" style="359" bestFit="1" customWidth="1"/>
    <col min="3344" max="3344" width="14.140625" style="359" bestFit="1" customWidth="1"/>
    <col min="3345" max="3345" width="13.85546875" style="359" bestFit="1" customWidth="1"/>
    <col min="3346" max="3346" width="14.7109375" style="359" bestFit="1" customWidth="1"/>
    <col min="3347" max="3347" width="15" style="359" bestFit="1" customWidth="1"/>
    <col min="3348" max="3348" width="14.140625" style="359" bestFit="1" customWidth="1"/>
    <col min="3349" max="3349" width="15.140625" style="359" bestFit="1" customWidth="1"/>
    <col min="3350" max="3350" width="11.42578125" style="359" customWidth="1"/>
    <col min="3351" max="3584" width="11.42578125" style="359"/>
    <col min="3585" max="3585" width="85.5703125" style="359" customWidth="1"/>
    <col min="3586" max="3586" width="17" style="359" bestFit="1" customWidth="1"/>
    <col min="3587" max="3587" width="16.28515625" style="359" bestFit="1" customWidth="1"/>
    <col min="3588" max="3588" width="15.42578125" style="359" bestFit="1" customWidth="1"/>
    <col min="3589" max="3589" width="15.140625" style="359" bestFit="1" customWidth="1"/>
    <col min="3590" max="3591" width="15.42578125" style="359" bestFit="1" customWidth="1"/>
    <col min="3592" max="3592" width="15.140625" style="359" bestFit="1" customWidth="1"/>
    <col min="3593" max="3594" width="15.42578125" style="359" bestFit="1" customWidth="1"/>
    <col min="3595" max="3596" width="15" style="359" bestFit="1" customWidth="1"/>
    <col min="3597" max="3597" width="14.140625" style="359" bestFit="1" customWidth="1"/>
    <col min="3598" max="3598" width="15.42578125" style="359" bestFit="1" customWidth="1"/>
    <col min="3599" max="3599" width="15" style="359" bestFit="1" customWidth="1"/>
    <col min="3600" max="3600" width="14.140625" style="359" bestFit="1" customWidth="1"/>
    <col min="3601" max="3601" width="13.85546875" style="359" bestFit="1" customWidth="1"/>
    <col min="3602" max="3602" width="14.7109375" style="359" bestFit="1" customWidth="1"/>
    <col min="3603" max="3603" width="15" style="359" bestFit="1" customWidth="1"/>
    <col min="3604" max="3604" width="14.140625" style="359" bestFit="1" customWidth="1"/>
    <col min="3605" max="3605" width="15.140625" style="359" bestFit="1" customWidth="1"/>
    <col min="3606" max="3606" width="11.42578125" style="359" customWidth="1"/>
    <col min="3607" max="3840" width="11.42578125" style="359"/>
    <col min="3841" max="3841" width="85.5703125" style="359" customWidth="1"/>
    <col min="3842" max="3842" width="17" style="359" bestFit="1" customWidth="1"/>
    <col min="3843" max="3843" width="16.28515625" style="359" bestFit="1" customWidth="1"/>
    <col min="3844" max="3844" width="15.42578125" style="359" bestFit="1" customWidth="1"/>
    <col min="3845" max="3845" width="15.140625" style="359" bestFit="1" customWidth="1"/>
    <col min="3846" max="3847" width="15.42578125" style="359" bestFit="1" customWidth="1"/>
    <col min="3848" max="3848" width="15.140625" style="359" bestFit="1" customWidth="1"/>
    <col min="3849" max="3850" width="15.42578125" style="359" bestFit="1" customWidth="1"/>
    <col min="3851" max="3852" width="15" style="359" bestFit="1" customWidth="1"/>
    <col min="3853" max="3853" width="14.140625" style="359" bestFit="1" customWidth="1"/>
    <col min="3854" max="3854" width="15.42578125" style="359" bestFit="1" customWidth="1"/>
    <col min="3855" max="3855" width="15" style="359" bestFit="1" customWidth="1"/>
    <col min="3856" max="3856" width="14.140625" style="359" bestFit="1" customWidth="1"/>
    <col min="3857" max="3857" width="13.85546875" style="359" bestFit="1" customWidth="1"/>
    <col min="3858" max="3858" width="14.7109375" style="359" bestFit="1" customWidth="1"/>
    <col min="3859" max="3859" width="15" style="359" bestFit="1" customWidth="1"/>
    <col min="3860" max="3860" width="14.140625" style="359" bestFit="1" customWidth="1"/>
    <col min="3861" max="3861" width="15.140625" style="359" bestFit="1" customWidth="1"/>
    <col min="3862" max="3862" width="11.42578125" style="359" customWidth="1"/>
    <col min="3863" max="4096" width="11.42578125" style="359"/>
    <col min="4097" max="4097" width="85.5703125" style="359" customWidth="1"/>
    <col min="4098" max="4098" width="17" style="359" bestFit="1" customWidth="1"/>
    <col min="4099" max="4099" width="16.28515625" style="359" bestFit="1" customWidth="1"/>
    <col min="4100" max="4100" width="15.42578125" style="359" bestFit="1" customWidth="1"/>
    <col min="4101" max="4101" width="15.140625" style="359" bestFit="1" customWidth="1"/>
    <col min="4102" max="4103" width="15.42578125" style="359" bestFit="1" customWidth="1"/>
    <col min="4104" max="4104" width="15.140625" style="359" bestFit="1" customWidth="1"/>
    <col min="4105" max="4106" width="15.42578125" style="359" bestFit="1" customWidth="1"/>
    <col min="4107" max="4108" width="15" style="359" bestFit="1" customWidth="1"/>
    <col min="4109" max="4109" width="14.140625" style="359" bestFit="1" customWidth="1"/>
    <col min="4110" max="4110" width="15.42578125" style="359" bestFit="1" customWidth="1"/>
    <col min="4111" max="4111" width="15" style="359" bestFit="1" customWidth="1"/>
    <col min="4112" max="4112" width="14.140625" style="359" bestFit="1" customWidth="1"/>
    <col min="4113" max="4113" width="13.85546875" style="359" bestFit="1" customWidth="1"/>
    <col min="4114" max="4114" width="14.7109375" style="359" bestFit="1" customWidth="1"/>
    <col min="4115" max="4115" width="15" style="359" bestFit="1" customWidth="1"/>
    <col min="4116" max="4116" width="14.140625" style="359" bestFit="1" customWidth="1"/>
    <col min="4117" max="4117" width="15.140625" style="359" bestFit="1" customWidth="1"/>
    <col min="4118" max="4118" width="11.42578125" style="359" customWidth="1"/>
    <col min="4119" max="4352" width="11.42578125" style="359"/>
    <col min="4353" max="4353" width="85.5703125" style="359" customWidth="1"/>
    <col min="4354" max="4354" width="17" style="359" bestFit="1" customWidth="1"/>
    <col min="4355" max="4355" width="16.28515625" style="359" bestFit="1" customWidth="1"/>
    <col min="4356" max="4356" width="15.42578125" style="359" bestFit="1" customWidth="1"/>
    <col min="4357" max="4357" width="15.140625" style="359" bestFit="1" customWidth="1"/>
    <col min="4358" max="4359" width="15.42578125" style="359" bestFit="1" customWidth="1"/>
    <col min="4360" max="4360" width="15.140625" style="359" bestFit="1" customWidth="1"/>
    <col min="4361" max="4362" width="15.42578125" style="359" bestFit="1" customWidth="1"/>
    <col min="4363" max="4364" width="15" style="359" bestFit="1" customWidth="1"/>
    <col min="4365" max="4365" width="14.140625" style="359" bestFit="1" customWidth="1"/>
    <col min="4366" max="4366" width="15.42578125" style="359" bestFit="1" customWidth="1"/>
    <col min="4367" max="4367" width="15" style="359" bestFit="1" customWidth="1"/>
    <col min="4368" max="4368" width="14.140625" style="359" bestFit="1" customWidth="1"/>
    <col min="4369" max="4369" width="13.85546875" style="359" bestFit="1" customWidth="1"/>
    <col min="4370" max="4370" width="14.7109375" style="359" bestFit="1" customWidth="1"/>
    <col min="4371" max="4371" width="15" style="359" bestFit="1" customWidth="1"/>
    <col min="4372" max="4372" width="14.140625" style="359" bestFit="1" customWidth="1"/>
    <col min="4373" max="4373" width="15.140625" style="359" bestFit="1" customWidth="1"/>
    <col min="4374" max="4374" width="11.42578125" style="359" customWidth="1"/>
    <col min="4375" max="4608" width="11.42578125" style="359"/>
    <col min="4609" max="4609" width="85.5703125" style="359" customWidth="1"/>
    <col min="4610" max="4610" width="17" style="359" bestFit="1" customWidth="1"/>
    <col min="4611" max="4611" width="16.28515625" style="359" bestFit="1" customWidth="1"/>
    <col min="4612" max="4612" width="15.42578125" style="359" bestFit="1" customWidth="1"/>
    <col min="4613" max="4613" width="15.140625" style="359" bestFit="1" customWidth="1"/>
    <col min="4614" max="4615" width="15.42578125" style="359" bestFit="1" customWidth="1"/>
    <col min="4616" max="4616" width="15.140625" style="359" bestFit="1" customWidth="1"/>
    <col min="4617" max="4618" width="15.42578125" style="359" bestFit="1" customWidth="1"/>
    <col min="4619" max="4620" width="15" style="359" bestFit="1" customWidth="1"/>
    <col min="4621" max="4621" width="14.140625" style="359" bestFit="1" customWidth="1"/>
    <col min="4622" max="4622" width="15.42578125" style="359" bestFit="1" customWidth="1"/>
    <col min="4623" max="4623" width="15" style="359" bestFit="1" customWidth="1"/>
    <col min="4624" max="4624" width="14.140625" style="359" bestFit="1" customWidth="1"/>
    <col min="4625" max="4625" width="13.85546875" style="359" bestFit="1" customWidth="1"/>
    <col min="4626" max="4626" width="14.7109375" style="359" bestFit="1" customWidth="1"/>
    <col min="4627" max="4627" width="15" style="359" bestFit="1" customWidth="1"/>
    <col min="4628" max="4628" width="14.140625" style="359" bestFit="1" customWidth="1"/>
    <col min="4629" max="4629" width="15.140625" style="359" bestFit="1" customWidth="1"/>
    <col min="4630" max="4630" width="11.42578125" style="359" customWidth="1"/>
    <col min="4631" max="4864" width="11.42578125" style="359"/>
    <col min="4865" max="4865" width="85.5703125" style="359" customWidth="1"/>
    <col min="4866" max="4866" width="17" style="359" bestFit="1" customWidth="1"/>
    <col min="4867" max="4867" width="16.28515625" style="359" bestFit="1" customWidth="1"/>
    <col min="4868" max="4868" width="15.42578125" style="359" bestFit="1" customWidth="1"/>
    <col min="4869" max="4869" width="15.140625" style="359" bestFit="1" customWidth="1"/>
    <col min="4870" max="4871" width="15.42578125" style="359" bestFit="1" customWidth="1"/>
    <col min="4872" max="4872" width="15.140625" style="359" bestFit="1" customWidth="1"/>
    <col min="4873" max="4874" width="15.42578125" style="359" bestFit="1" customWidth="1"/>
    <col min="4875" max="4876" width="15" style="359" bestFit="1" customWidth="1"/>
    <col min="4877" max="4877" width="14.140625" style="359" bestFit="1" customWidth="1"/>
    <col min="4878" max="4878" width="15.42578125" style="359" bestFit="1" customWidth="1"/>
    <col min="4879" max="4879" width="15" style="359" bestFit="1" customWidth="1"/>
    <col min="4880" max="4880" width="14.140625" style="359" bestFit="1" customWidth="1"/>
    <col min="4881" max="4881" width="13.85546875" style="359" bestFit="1" customWidth="1"/>
    <col min="4882" max="4882" width="14.7109375" style="359" bestFit="1" customWidth="1"/>
    <col min="4883" max="4883" width="15" style="359" bestFit="1" customWidth="1"/>
    <col min="4884" max="4884" width="14.140625" style="359" bestFit="1" customWidth="1"/>
    <col min="4885" max="4885" width="15.140625" style="359" bestFit="1" customWidth="1"/>
    <col min="4886" max="4886" width="11.42578125" style="359" customWidth="1"/>
    <col min="4887" max="5120" width="11.42578125" style="359"/>
    <col min="5121" max="5121" width="85.5703125" style="359" customWidth="1"/>
    <col min="5122" max="5122" width="17" style="359" bestFit="1" customWidth="1"/>
    <col min="5123" max="5123" width="16.28515625" style="359" bestFit="1" customWidth="1"/>
    <col min="5124" max="5124" width="15.42578125" style="359" bestFit="1" customWidth="1"/>
    <col min="5125" max="5125" width="15.140625" style="359" bestFit="1" customWidth="1"/>
    <col min="5126" max="5127" width="15.42578125" style="359" bestFit="1" customWidth="1"/>
    <col min="5128" max="5128" width="15.140625" style="359" bestFit="1" customWidth="1"/>
    <col min="5129" max="5130" width="15.42578125" style="359" bestFit="1" customWidth="1"/>
    <col min="5131" max="5132" width="15" style="359" bestFit="1" customWidth="1"/>
    <col min="5133" max="5133" width="14.140625" style="359" bestFit="1" customWidth="1"/>
    <col min="5134" max="5134" width="15.42578125" style="359" bestFit="1" customWidth="1"/>
    <col min="5135" max="5135" width="15" style="359" bestFit="1" customWidth="1"/>
    <col min="5136" max="5136" width="14.140625" style="359" bestFit="1" customWidth="1"/>
    <col min="5137" max="5137" width="13.85546875" style="359" bestFit="1" customWidth="1"/>
    <col min="5138" max="5138" width="14.7109375" style="359" bestFit="1" customWidth="1"/>
    <col min="5139" max="5139" width="15" style="359" bestFit="1" customWidth="1"/>
    <col min="5140" max="5140" width="14.140625" style="359" bestFit="1" customWidth="1"/>
    <col min="5141" max="5141" width="15.140625" style="359" bestFit="1" customWidth="1"/>
    <col min="5142" max="5142" width="11.42578125" style="359" customWidth="1"/>
    <col min="5143" max="5376" width="11.42578125" style="359"/>
    <col min="5377" max="5377" width="85.5703125" style="359" customWidth="1"/>
    <col min="5378" max="5378" width="17" style="359" bestFit="1" customWidth="1"/>
    <col min="5379" max="5379" width="16.28515625" style="359" bestFit="1" customWidth="1"/>
    <col min="5380" max="5380" width="15.42578125" style="359" bestFit="1" customWidth="1"/>
    <col min="5381" max="5381" width="15.140625" style="359" bestFit="1" customWidth="1"/>
    <col min="5382" max="5383" width="15.42578125" style="359" bestFit="1" customWidth="1"/>
    <col min="5384" max="5384" width="15.140625" style="359" bestFit="1" customWidth="1"/>
    <col min="5385" max="5386" width="15.42578125" style="359" bestFit="1" customWidth="1"/>
    <col min="5387" max="5388" width="15" style="359" bestFit="1" customWidth="1"/>
    <col min="5389" max="5389" width="14.140625" style="359" bestFit="1" customWidth="1"/>
    <col min="5390" max="5390" width="15.42578125" style="359" bestFit="1" customWidth="1"/>
    <col min="5391" max="5391" width="15" style="359" bestFit="1" customWidth="1"/>
    <col min="5392" max="5392" width="14.140625" style="359" bestFit="1" customWidth="1"/>
    <col min="5393" max="5393" width="13.85546875" style="359" bestFit="1" customWidth="1"/>
    <col min="5394" max="5394" width="14.7109375" style="359" bestFit="1" customWidth="1"/>
    <col min="5395" max="5395" width="15" style="359" bestFit="1" customWidth="1"/>
    <col min="5396" max="5396" width="14.140625" style="359" bestFit="1" customWidth="1"/>
    <col min="5397" max="5397" width="15.140625" style="359" bestFit="1" customWidth="1"/>
    <col min="5398" max="5398" width="11.42578125" style="359" customWidth="1"/>
    <col min="5399" max="5632" width="11.42578125" style="359"/>
    <col min="5633" max="5633" width="85.5703125" style="359" customWidth="1"/>
    <col min="5634" max="5634" width="17" style="359" bestFit="1" customWidth="1"/>
    <col min="5635" max="5635" width="16.28515625" style="359" bestFit="1" customWidth="1"/>
    <col min="5636" max="5636" width="15.42578125" style="359" bestFit="1" customWidth="1"/>
    <col min="5637" max="5637" width="15.140625" style="359" bestFit="1" customWidth="1"/>
    <col min="5638" max="5639" width="15.42578125" style="359" bestFit="1" customWidth="1"/>
    <col min="5640" max="5640" width="15.140625" style="359" bestFit="1" customWidth="1"/>
    <col min="5641" max="5642" width="15.42578125" style="359" bestFit="1" customWidth="1"/>
    <col min="5643" max="5644" width="15" style="359" bestFit="1" customWidth="1"/>
    <col min="5645" max="5645" width="14.140625" style="359" bestFit="1" customWidth="1"/>
    <col min="5646" max="5646" width="15.42578125" style="359" bestFit="1" customWidth="1"/>
    <col min="5647" max="5647" width="15" style="359" bestFit="1" customWidth="1"/>
    <col min="5648" max="5648" width="14.140625" style="359" bestFit="1" customWidth="1"/>
    <col min="5649" max="5649" width="13.85546875" style="359" bestFit="1" customWidth="1"/>
    <col min="5650" max="5650" width="14.7109375" style="359" bestFit="1" customWidth="1"/>
    <col min="5651" max="5651" width="15" style="359" bestFit="1" customWidth="1"/>
    <col min="5652" max="5652" width="14.140625" style="359" bestFit="1" customWidth="1"/>
    <col min="5653" max="5653" width="15.140625" style="359" bestFit="1" customWidth="1"/>
    <col min="5654" max="5654" width="11.42578125" style="359" customWidth="1"/>
    <col min="5655" max="5888" width="11.42578125" style="359"/>
    <col min="5889" max="5889" width="85.5703125" style="359" customWidth="1"/>
    <col min="5890" max="5890" width="17" style="359" bestFit="1" customWidth="1"/>
    <col min="5891" max="5891" width="16.28515625" style="359" bestFit="1" customWidth="1"/>
    <col min="5892" max="5892" width="15.42578125" style="359" bestFit="1" customWidth="1"/>
    <col min="5893" max="5893" width="15.140625" style="359" bestFit="1" customWidth="1"/>
    <col min="5894" max="5895" width="15.42578125" style="359" bestFit="1" customWidth="1"/>
    <col min="5896" max="5896" width="15.140625" style="359" bestFit="1" customWidth="1"/>
    <col min="5897" max="5898" width="15.42578125" style="359" bestFit="1" customWidth="1"/>
    <col min="5899" max="5900" width="15" style="359" bestFit="1" customWidth="1"/>
    <col min="5901" max="5901" width="14.140625" style="359" bestFit="1" customWidth="1"/>
    <col min="5902" max="5902" width="15.42578125" style="359" bestFit="1" customWidth="1"/>
    <col min="5903" max="5903" width="15" style="359" bestFit="1" customWidth="1"/>
    <col min="5904" max="5904" width="14.140625" style="359" bestFit="1" customWidth="1"/>
    <col min="5905" max="5905" width="13.85546875" style="359" bestFit="1" customWidth="1"/>
    <col min="5906" max="5906" width="14.7109375" style="359" bestFit="1" customWidth="1"/>
    <col min="5907" max="5907" width="15" style="359" bestFit="1" customWidth="1"/>
    <col min="5908" max="5908" width="14.140625" style="359" bestFit="1" customWidth="1"/>
    <col min="5909" max="5909" width="15.140625" style="359" bestFit="1" customWidth="1"/>
    <col min="5910" max="5910" width="11.42578125" style="359" customWidth="1"/>
    <col min="5911" max="6144" width="11.42578125" style="359"/>
    <col min="6145" max="6145" width="85.5703125" style="359" customWidth="1"/>
    <col min="6146" max="6146" width="17" style="359" bestFit="1" customWidth="1"/>
    <col min="6147" max="6147" width="16.28515625" style="359" bestFit="1" customWidth="1"/>
    <col min="6148" max="6148" width="15.42578125" style="359" bestFit="1" customWidth="1"/>
    <col min="6149" max="6149" width="15.140625" style="359" bestFit="1" customWidth="1"/>
    <col min="6150" max="6151" width="15.42578125" style="359" bestFit="1" customWidth="1"/>
    <col min="6152" max="6152" width="15.140625" style="359" bestFit="1" customWidth="1"/>
    <col min="6153" max="6154" width="15.42578125" style="359" bestFit="1" customWidth="1"/>
    <col min="6155" max="6156" width="15" style="359" bestFit="1" customWidth="1"/>
    <col min="6157" max="6157" width="14.140625" style="359" bestFit="1" customWidth="1"/>
    <col min="6158" max="6158" width="15.42578125" style="359" bestFit="1" customWidth="1"/>
    <col min="6159" max="6159" width="15" style="359" bestFit="1" customWidth="1"/>
    <col min="6160" max="6160" width="14.140625" style="359" bestFit="1" customWidth="1"/>
    <col min="6161" max="6161" width="13.85546875" style="359" bestFit="1" customWidth="1"/>
    <col min="6162" max="6162" width="14.7109375" style="359" bestFit="1" customWidth="1"/>
    <col min="6163" max="6163" width="15" style="359" bestFit="1" customWidth="1"/>
    <col min="6164" max="6164" width="14.140625" style="359" bestFit="1" customWidth="1"/>
    <col min="6165" max="6165" width="15.140625" style="359" bestFit="1" customWidth="1"/>
    <col min="6166" max="6166" width="11.42578125" style="359" customWidth="1"/>
    <col min="6167" max="6400" width="11.42578125" style="359"/>
    <col min="6401" max="6401" width="85.5703125" style="359" customWidth="1"/>
    <col min="6402" max="6402" width="17" style="359" bestFit="1" customWidth="1"/>
    <col min="6403" max="6403" width="16.28515625" style="359" bestFit="1" customWidth="1"/>
    <col min="6404" max="6404" width="15.42578125" style="359" bestFit="1" customWidth="1"/>
    <col min="6405" max="6405" width="15.140625" style="359" bestFit="1" customWidth="1"/>
    <col min="6406" max="6407" width="15.42578125" style="359" bestFit="1" customWidth="1"/>
    <col min="6408" max="6408" width="15.140625" style="359" bestFit="1" customWidth="1"/>
    <col min="6409" max="6410" width="15.42578125" style="359" bestFit="1" customWidth="1"/>
    <col min="6411" max="6412" width="15" style="359" bestFit="1" customWidth="1"/>
    <col min="6413" max="6413" width="14.140625" style="359" bestFit="1" customWidth="1"/>
    <col min="6414" max="6414" width="15.42578125" style="359" bestFit="1" customWidth="1"/>
    <col min="6415" max="6415" width="15" style="359" bestFit="1" customWidth="1"/>
    <col min="6416" max="6416" width="14.140625" style="359" bestFit="1" customWidth="1"/>
    <col min="6417" max="6417" width="13.85546875" style="359" bestFit="1" customWidth="1"/>
    <col min="6418" max="6418" width="14.7109375" style="359" bestFit="1" customWidth="1"/>
    <col min="6419" max="6419" width="15" style="359" bestFit="1" customWidth="1"/>
    <col min="6420" max="6420" width="14.140625" style="359" bestFit="1" customWidth="1"/>
    <col min="6421" max="6421" width="15.140625" style="359" bestFit="1" customWidth="1"/>
    <col min="6422" max="6422" width="11.42578125" style="359" customWidth="1"/>
    <col min="6423" max="6656" width="11.42578125" style="359"/>
    <col min="6657" max="6657" width="85.5703125" style="359" customWidth="1"/>
    <col min="6658" max="6658" width="17" style="359" bestFit="1" customWidth="1"/>
    <col min="6659" max="6659" width="16.28515625" style="359" bestFit="1" customWidth="1"/>
    <col min="6660" max="6660" width="15.42578125" style="359" bestFit="1" customWidth="1"/>
    <col min="6661" max="6661" width="15.140625" style="359" bestFit="1" customWidth="1"/>
    <col min="6662" max="6663" width="15.42578125" style="359" bestFit="1" customWidth="1"/>
    <col min="6664" max="6664" width="15.140625" style="359" bestFit="1" customWidth="1"/>
    <col min="6665" max="6666" width="15.42578125" style="359" bestFit="1" customWidth="1"/>
    <col min="6667" max="6668" width="15" style="359" bestFit="1" customWidth="1"/>
    <col min="6669" max="6669" width="14.140625" style="359" bestFit="1" customWidth="1"/>
    <col min="6670" max="6670" width="15.42578125" style="359" bestFit="1" customWidth="1"/>
    <col min="6671" max="6671" width="15" style="359" bestFit="1" customWidth="1"/>
    <col min="6672" max="6672" width="14.140625" style="359" bestFit="1" customWidth="1"/>
    <col min="6673" max="6673" width="13.85546875" style="359" bestFit="1" customWidth="1"/>
    <col min="6674" max="6674" width="14.7109375" style="359" bestFit="1" customWidth="1"/>
    <col min="6675" max="6675" width="15" style="359" bestFit="1" customWidth="1"/>
    <col min="6676" max="6676" width="14.140625" style="359" bestFit="1" customWidth="1"/>
    <col min="6677" max="6677" width="15.140625" style="359" bestFit="1" customWidth="1"/>
    <col min="6678" max="6678" width="11.42578125" style="359" customWidth="1"/>
    <col min="6679" max="6912" width="11.42578125" style="359"/>
    <col min="6913" max="6913" width="85.5703125" style="359" customWidth="1"/>
    <col min="6914" max="6914" width="17" style="359" bestFit="1" customWidth="1"/>
    <col min="6915" max="6915" width="16.28515625" style="359" bestFit="1" customWidth="1"/>
    <col min="6916" max="6916" width="15.42578125" style="359" bestFit="1" customWidth="1"/>
    <col min="6917" max="6917" width="15.140625" style="359" bestFit="1" customWidth="1"/>
    <col min="6918" max="6919" width="15.42578125" style="359" bestFit="1" customWidth="1"/>
    <col min="6920" max="6920" width="15.140625" style="359" bestFit="1" customWidth="1"/>
    <col min="6921" max="6922" width="15.42578125" style="359" bestFit="1" customWidth="1"/>
    <col min="6923" max="6924" width="15" style="359" bestFit="1" customWidth="1"/>
    <col min="6925" max="6925" width="14.140625" style="359" bestFit="1" customWidth="1"/>
    <col min="6926" max="6926" width="15.42578125" style="359" bestFit="1" customWidth="1"/>
    <col min="6927" max="6927" width="15" style="359" bestFit="1" customWidth="1"/>
    <col min="6928" max="6928" width="14.140625" style="359" bestFit="1" customWidth="1"/>
    <col min="6929" max="6929" width="13.85546875" style="359" bestFit="1" customWidth="1"/>
    <col min="6930" max="6930" width="14.7109375" style="359" bestFit="1" customWidth="1"/>
    <col min="6931" max="6931" width="15" style="359" bestFit="1" customWidth="1"/>
    <col min="6932" max="6932" width="14.140625" style="359" bestFit="1" customWidth="1"/>
    <col min="6933" max="6933" width="15.140625" style="359" bestFit="1" customWidth="1"/>
    <col min="6934" max="6934" width="11.42578125" style="359" customWidth="1"/>
    <col min="6935" max="7168" width="11.42578125" style="359"/>
    <col min="7169" max="7169" width="85.5703125" style="359" customWidth="1"/>
    <col min="7170" max="7170" width="17" style="359" bestFit="1" customWidth="1"/>
    <col min="7171" max="7171" width="16.28515625" style="359" bestFit="1" customWidth="1"/>
    <col min="7172" max="7172" width="15.42578125" style="359" bestFit="1" customWidth="1"/>
    <col min="7173" max="7173" width="15.140625" style="359" bestFit="1" customWidth="1"/>
    <col min="7174" max="7175" width="15.42578125" style="359" bestFit="1" customWidth="1"/>
    <col min="7176" max="7176" width="15.140625" style="359" bestFit="1" customWidth="1"/>
    <col min="7177" max="7178" width="15.42578125" style="359" bestFit="1" customWidth="1"/>
    <col min="7179" max="7180" width="15" style="359" bestFit="1" customWidth="1"/>
    <col min="7181" max="7181" width="14.140625" style="359" bestFit="1" customWidth="1"/>
    <col min="7182" max="7182" width="15.42578125" style="359" bestFit="1" customWidth="1"/>
    <col min="7183" max="7183" width="15" style="359" bestFit="1" customWidth="1"/>
    <col min="7184" max="7184" width="14.140625" style="359" bestFit="1" customWidth="1"/>
    <col min="7185" max="7185" width="13.85546875" style="359" bestFit="1" customWidth="1"/>
    <col min="7186" max="7186" width="14.7109375" style="359" bestFit="1" customWidth="1"/>
    <col min="7187" max="7187" width="15" style="359" bestFit="1" customWidth="1"/>
    <col min="7188" max="7188" width="14.140625" style="359" bestFit="1" customWidth="1"/>
    <col min="7189" max="7189" width="15.140625" style="359" bestFit="1" customWidth="1"/>
    <col min="7190" max="7190" width="11.42578125" style="359" customWidth="1"/>
    <col min="7191" max="7424" width="11.42578125" style="359"/>
    <col min="7425" max="7425" width="85.5703125" style="359" customWidth="1"/>
    <col min="7426" max="7426" width="17" style="359" bestFit="1" customWidth="1"/>
    <col min="7427" max="7427" width="16.28515625" style="359" bestFit="1" customWidth="1"/>
    <col min="7428" max="7428" width="15.42578125" style="359" bestFit="1" customWidth="1"/>
    <col min="7429" max="7429" width="15.140625" style="359" bestFit="1" customWidth="1"/>
    <col min="7430" max="7431" width="15.42578125" style="359" bestFit="1" customWidth="1"/>
    <col min="7432" max="7432" width="15.140625" style="359" bestFit="1" customWidth="1"/>
    <col min="7433" max="7434" width="15.42578125" style="359" bestFit="1" customWidth="1"/>
    <col min="7435" max="7436" width="15" style="359" bestFit="1" customWidth="1"/>
    <col min="7437" max="7437" width="14.140625" style="359" bestFit="1" customWidth="1"/>
    <col min="7438" max="7438" width="15.42578125" style="359" bestFit="1" customWidth="1"/>
    <col min="7439" max="7439" width="15" style="359" bestFit="1" customWidth="1"/>
    <col min="7440" max="7440" width="14.140625" style="359" bestFit="1" customWidth="1"/>
    <col min="7441" max="7441" width="13.85546875" style="359" bestFit="1" customWidth="1"/>
    <col min="7442" max="7442" width="14.7109375" style="359" bestFit="1" customWidth="1"/>
    <col min="7443" max="7443" width="15" style="359" bestFit="1" customWidth="1"/>
    <col min="7444" max="7444" width="14.140625" style="359" bestFit="1" customWidth="1"/>
    <col min="7445" max="7445" width="15.140625" style="359" bestFit="1" customWidth="1"/>
    <col min="7446" max="7446" width="11.42578125" style="359" customWidth="1"/>
    <col min="7447" max="7680" width="11.42578125" style="359"/>
    <col min="7681" max="7681" width="85.5703125" style="359" customWidth="1"/>
    <col min="7682" max="7682" width="17" style="359" bestFit="1" customWidth="1"/>
    <col min="7683" max="7683" width="16.28515625" style="359" bestFit="1" customWidth="1"/>
    <col min="7684" max="7684" width="15.42578125" style="359" bestFit="1" customWidth="1"/>
    <col min="7685" max="7685" width="15.140625" style="359" bestFit="1" customWidth="1"/>
    <col min="7686" max="7687" width="15.42578125" style="359" bestFit="1" customWidth="1"/>
    <col min="7688" max="7688" width="15.140625" style="359" bestFit="1" customWidth="1"/>
    <col min="7689" max="7690" width="15.42578125" style="359" bestFit="1" customWidth="1"/>
    <col min="7691" max="7692" width="15" style="359" bestFit="1" customWidth="1"/>
    <col min="7693" max="7693" width="14.140625" style="359" bestFit="1" customWidth="1"/>
    <col min="7694" max="7694" width="15.42578125" style="359" bestFit="1" customWidth="1"/>
    <col min="7695" max="7695" width="15" style="359" bestFit="1" customWidth="1"/>
    <col min="7696" max="7696" width="14.140625" style="359" bestFit="1" customWidth="1"/>
    <col min="7697" max="7697" width="13.85546875" style="359" bestFit="1" customWidth="1"/>
    <col min="7698" max="7698" width="14.7109375" style="359" bestFit="1" customWidth="1"/>
    <col min="7699" max="7699" width="15" style="359" bestFit="1" customWidth="1"/>
    <col min="7700" max="7700" width="14.140625" style="359" bestFit="1" customWidth="1"/>
    <col min="7701" max="7701" width="15.140625" style="359" bestFit="1" customWidth="1"/>
    <col min="7702" max="7702" width="11.42578125" style="359" customWidth="1"/>
    <col min="7703" max="7936" width="11.42578125" style="359"/>
    <col min="7937" max="7937" width="85.5703125" style="359" customWidth="1"/>
    <col min="7938" max="7938" width="17" style="359" bestFit="1" customWidth="1"/>
    <col min="7939" max="7939" width="16.28515625" style="359" bestFit="1" customWidth="1"/>
    <col min="7940" max="7940" width="15.42578125" style="359" bestFit="1" customWidth="1"/>
    <col min="7941" max="7941" width="15.140625" style="359" bestFit="1" customWidth="1"/>
    <col min="7942" max="7943" width="15.42578125" style="359" bestFit="1" customWidth="1"/>
    <col min="7944" max="7944" width="15.140625" style="359" bestFit="1" customWidth="1"/>
    <col min="7945" max="7946" width="15.42578125" style="359" bestFit="1" customWidth="1"/>
    <col min="7947" max="7948" width="15" style="359" bestFit="1" customWidth="1"/>
    <col min="7949" max="7949" width="14.140625" style="359" bestFit="1" customWidth="1"/>
    <col min="7950" max="7950" width="15.42578125" style="359" bestFit="1" customWidth="1"/>
    <col min="7951" max="7951" width="15" style="359" bestFit="1" customWidth="1"/>
    <col min="7952" max="7952" width="14.140625" style="359" bestFit="1" customWidth="1"/>
    <col min="7953" max="7953" width="13.85546875" style="359" bestFit="1" customWidth="1"/>
    <col min="7954" max="7954" width="14.7109375" style="359" bestFit="1" customWidth="1"/>
    <col min="7955" max="7955" width="15" style="359" bestFit="1" customWidth="1"/>
    <col min="7956" max="7956" width="14.140625" style="359" bestFit="1" customWidth="1"/>
    <col min="7957" max="7957" width="15.140625" style="359" bestFit="1" customWidth="1"/>
    <col min="7958" max="7958" width="11.42578125" style="359" customWidth="1"/>
    <col min="7959" max="8192" width="11.42578125" style="359"/>
    <col min="8193" max="8193" width="85.5703125" style="359" customWidth="1"/>
    <col min="8194" max="8194" width="17" style="359" bestFit="1" customWidth="1"/>
    <col min="8195" max="8195" width="16.28515625" style="359" bestFit="1" customWidth="1"/>
    <col min="8196" max="8196" width="15.42578125" style="359" bestFit="1" customWidth="1"/>
    <col min="8197" max="8197" width="15.140625" style="359" bestFit="1" customWidth="1"/>
    <col min="8198" max="8199" width="15.42578125" style="359" bestFit="1" customWidth="1"/>
    <col min="8200" max="8200" width="15.140625" style="359" bestFit="1" customWidth="1"/>
    <col min="8201" max="8202" width="15.42578125" style="359" bestFit="1" customWidth="1"/>
    <col min="8203" max="8204" width="15" style="359" bestFit="1" customWidth="1"/>
    <col min="8205" max="8205" width="14.140625" style="359" bestFit="1" customWidth="1"/>
    <col min="8206" max="8206" width="15.42578125" style="359" bestFit="1" customWidth="1"/>
    <col min="8207" max="8207" width="15" style="359" bestFit="1" customWidth="1"/>
    <col min="8208" max="8208" width="14.140625" style="359" bestFit="1" customWidth="1"/>
    <col min="8209" max="8209" width="13.85546875" style="359" bestFit="1" customWidth="1"/>
    <col min="8210" max="8210" width="14.7109375" style="359" bestFit="1" customWidth="1"/>
    <col min="8211" max="8211" width="15" style="359" bestFit="1" customWidth="1"/>
    <col min="8212" max="8212" width="14.140625" style="359" bestFit="1" customWidth="1"/>
    <col min="8213" max="8213" width="15.140625" style="359" bestFit="1" customWidth="1"/>
    <col min="8214" max="8214" width="11.42578125" style="359" customWidth="1"/>
    <col min="8215" max="8448" width="11.42578125" style="359"/>
    <col min="8449" max="8449" width="85.5703125" style="359" customWidth="1"/>
    <col min="8450" max="8450" width="17" style="359" bestFit="1" customWidth="1"/>
    <col min="8451" max="8451" width="16.28515625" style="359" bestFit="1" customWidth="1"/>
    <col min="8452" max="8452" width="15.42578125" style="359" bestFit="1" customWidth="1"/>
    <col min="8453" max="8453" width="15.140625" style="359" bestFit="1" customWidth="1"/>
    <col min="8454" max="8455" width="15.42578125" style="359" bestFit="1" customWidth="1"/>
    <col min="8456" max="8456" width="15.140625" style="359" bestFit="1" customWidth="1"/>
    <col min="8457" max="8458" width="15.42578125" style="359" bestFit="1" customWidth="1"/>
    <col min="8459" max="8460" width="15" style="359" bestFit="1" customWidth="1"/>
    <col min="8461" max="8461" width="14.140625" style="359" bestFit="1" customWidth="1"/>
    <col min="8462" max="8462" width="15.42578125" style="359" bestFit="1" customWidth="1"/>
    <col min="8463" max="8463" width="15" style="359" bestFit="1" customWidth="1"/>
    <col min="8464" max="8464" width="14.140625" style="359" bestFit="1" customWidth="1"/>
    <col min="8465" max="8465" width="13.85546875" style="359" bestFit="1" customWidth="1"/>
    <col min="8466" max="8466" width="14.7109375" style="359" bestFit="1" customWidth="1"/>
    <col min="8467" max="8467" width="15" style="359" bestFit="1" customWidth="1"/>
    <col min="8468" max="8468" width="14.140625" style="359" bestFit="1" customWidth="1"/>
    <col min="8469" max="8469" width="15.140625" style="359" bestFit="1" customWidth="1"/>
    <col min="8470" max="8470" width="11.42578125" style="359" customWidth="1"/>
    <col min="8471" max="8704" width="11.42578125" style="359"/>
    <col min="8705" max="8705" width="85.5703125" style="359" customWidth="1"/>
    <col min="8706" max="8706" width="17" style="359" bestFit="1" customWidth="1"/>
    <col min="8707" max="8707" width="16.28515625" style="359" bestFit="1" customWidth="1"/>
    <col min="8708" max="8708" width="15.42578125" style="359" bestFit="1" customWidth="1"/>
    <col min="8709" max="8709" width="15.140625" style="359" bestFit="1" customWidth="1"/>
    <col min="8710" max="8711" width="15.42578125" style="359" bestFit="1" customWidth="1"/>
    <col min="8712" max="8712" width="15.140625" style="359" bestFit="1" customWidth="1"/>
    <col min="8713" max="8714" width="15.42578125" style="359" bestFit="1" customWidth="1"/>
    <col min="8715" max="8716" width="15" style="359" bestFit="1" customWidth="1"/>
    <col min="8717" max="8717" width="14.140625" style="359" bestFit="1" customWidth="1"/>
    <col min="8718" max="8718" width="15.42578125" style="359" bestFit="1" customWidth="1"/>
    <col min="8719" max="8719" width="15" style="359" bestFit="1" customWidth="1"/>
    <col min="8720" max="8720" width="14.140625" style="359" bestFit="1" customWidth="1"/>
    <col min="8721" max="8721" width="13.85546875" style="359" bestFit="1" customWidth="1"/>
    <col min="8722" max="8722" width="14.7109375" style="359" bestFit="1" customWidth="1"/>
    <col min="8723" max="8723" width="15" style="359" bestFit="1" customWidth="1"/>
    <col min="8724" max="8724" width="14.140625" style="359" bestFit="1" customWidth="1"/>
    <col min="8725" max="8725" width="15.140625" style="359" bestFit="1" customWidth="1"/>
    <col min="8726" max="8726" width="11.42578125" style="359" customWidth="1"/>
    <col min="8727" max="8960" width="11.42578125" style="359"/>
    <col min="8961" max="8961" width="85.5703125" style="359" customWidth="1"/>
    <col min="8962" max="8962" width="17" style="359" bestFit="1" customWidth="1"/>
    <col min="8963" max="8963" width="16.28515625" style="359" bestFit="1" customWidth="1"/>
    <col min="8964" max="8964" width="15.42578125" style="359" bestFit="1" customWidth="1"/>
    <col min="8965" max="8965" width="15.140625" style="359" bestFit="1" customWidth="1"/>
    <col min="8966" max="8967" width="15.42578125" style="359" bestFit="1" customWidth="1"/>
    <col min="8968" max="8968" width="15.140625" style="359" bestFit="1" customWidth="1"/>
    <col min="8969" max="8970" width="15.42578125" style="359" bestFit="1" customWidth="1"/>
    <col min="8971" max="8972" width="15" style="359" bestFit="1" customWidth="1"/>
    <col min="8973" max="8973" width="14.140625" style="359" bestFit="1" customWidth="1"/>
    <col min="8974" max="8974" width="15.42578125" style="359" bestFit="1" customWidth="1"/>
    <col min="8975" max="8975" width="15" style="359" bestFit="1" customWidth="1"/>
    <col min="8976" max="8976" width="14.140625" style="359" bestFit="1" customWidth="1"/>
    <col min="8977" max="8977" width="13.85546875" style="359" bestFit="1" customWidth="1"/>
    <col min="8978" max="8978" width="14.7109375" style="359" bestFit="1" customWidth="1"/>
    <col min="8979" max="8979" width="15" style="359" bestFit="1" customWidth="1"/>
    <col min="8980" max="8980" width="14.140625" style="359" bestFit="1" customWidth="1"/>
    <col min="8981" max="8981" width="15.140625" style="359" bestFit="1" customWidth="1"/>
    <col min="8982" max="8982" width="11.42578125" style="359" customWidth="1"/>
    <col min="8983" max="9216" width="11.42578125" style="359"/>
    <col min="9217" max="9217" width="85.5703125" style="359" customWidth="1"/>
    <col min="9218" max="9218" width="17" style="359" bestFit="1" customWidth="1"/>
    <col min="9219" max="9219" width="16.28515625" style="359" bestFit="1" customWidth="1"/>
    <col min="9220" max="9220" width="15.42578125" style="359" bestFit="1" customWidth="1"/>
    <col min="9221" max="9221" width="15.140625" style="359" bestFit="1" customWidth="1"/>
    <col min="9222" max="9223" width="15.42578125" style="359" bestFit="1" customWidth="1"/>
    <col min="9224" max="9224" width="15.140625" style="359" bestFit="1" customWidth="1"/>
    <col min="9225" max="9226" width="15.42578125" style="359" bestFit="1" customWidth="1"/>
    <col min="9227" max="9228" width="15" style="359" bestFit="1" customWidth="1"/>
    <col min="9229" max="9229" width="14.140625" style="359" bestFit="1" customWidth="1"/>
    <col min="9230" max="9230" width="15.42578125" style="359" bestFit="1" customWidth="1"/>
    <col min="9231" max="9231" width="15" style="359" bestFit="1" customWidth="1"/>
    <col min="9232" max="9232" width="14.140625" style="359" bestFit="1" customWidth="1"/>
    <col min="9233" max="9233" width="13.85546875" style="359" bestFit="1" customWidth="1"/>
    <col min="9234" max="9234" width="14.7109375" style="359" bestFit="1" customWidth="1"/>
    <col min="9235" max="9235" width="15" style="359" bestFit="1" customWidth="1"/>
    <col min="9236" max="9236" width="14.140625" style="359" bestFit="1" customWidth="1"/>
    <col min="9237" max="9237" width="15.140625" style="359" bestFit="1" customWidth="1"/>
    <col min="9238" max="9238" width="11.42578125" style="359" customWidth="1"/>
    <col min="9239" max="9472" width="11.42578125" style="359"/>
    <col min="9473" max="9473" width="85.5703125" style="359" customWidth="1"/>
    <col min="9474" max="9474" width="17" style="359" bestFit="1" customWidth="1"/>
    <col min="9475" max="9475" width="16.28515625" style="359" bestFit="1" customWidth="1"/>
    <col min="9476" max="9476" width="15.42578125" style="359" bestFit="1" customWidth="1"/>
    <col min="9477" max="9477" width="15.140625" style="359" bestFit="1" customWidth="1"/>
    <col min="9478" max="9479" width="15.42578125" style="359" bestFit="1" customWidth="1"/>
    <col min="9480" max="9480" width="15.140625" style="359" bestFit="1" customWidth="1"/>
    <col min="9481" max="9482" width="15.42578125" style="359" bestFit="1" customWidth="1"/>
    <col min="9483" max="9484" width="15" style="359" bestFit="1" customWidth="1"/>
    <col min="9485" max="9485" width="14.140625" style="359" bestFit="1" customWidth="1"/>
    <col min="9486" max="9486" width="15.42578125" style="359" bestFit="1" customWidth="1"/>
    <col min="9487" max="9487" width="15" style="359" bestFit="1" customWidth="1"/>
    <col min="9488" max="9488" width="14.140625" style="359" bestFit="1" customWidth="1"/>
    <col min="9489" max="9489" width="13.85546875" style="359" bestFit="1" customWidth="1"/>
    <col min="9490" max="9490" width="14.7109375" style="359" bestFit="1" customWidth="1"/>
    <col min="9491" max="9491" width="15" style="359" bestFit="1" customWidth="1"/>
    <col min="9492" max="9492" width="14.140625" style="359" bestFit="1" customWidth="1"/>
    <col min="9493" max="9493" width="15.140625" style="359" bestFit="1" customWidth="1"/>
    <col min="9494" max="9494" width="11.42578125" style="359" customWidth="1"/>
    <col min="9495" max="9728" width="11.42578125" style="359"/>
    <col min="9729" max="9729" width="85.5703125" style="359" customWidth="1"/>
    <col min="9730" max="9730" width="17" style="359" bestFit="1" customWidth="1"/>
    <col min="9731" max="9731" width="16.28515625" style="359" bestFit="1" customWidth="1"/>
    <col min="9732" max="9732" width="15.42578125" style="359" bestFit="1" customWidth="1"/>
    <col min="9733" max="9733" width="15.140625" style="359" bestFit="1" customWidth="1"/>
    <col min="9734" max="9735" width="15.42578125" style="359" bestFit="1" customWidth="1"/>
    <col min="9736" max="9736" width="15.140625" style="359" bestFit="1" customWidth="1"/>
    <col min="9737" max="9738" width="15.42578125" style="359" bestFit="1" customWidth="1"/>
    <col min="9739" max="9740" width="15" style="359" bestFit="1" customWidth="1"/>
    <col min="9741" max="9741" width="14.140625" style="359" bestFit="1" customWidth="1"/>
    <col min="9742" max="9742" width="15.42578125" style="359" bestFit="1" customWidth="1"/>
    <col min="9743" max="9743" width="15" style="359" bestFit="1" customWidth="1"/>
    <col min="9744" max="9744" width="14.140625" style="359" bestFit="1" customWidth="1"/>
    <col min="9745" max="9745" width="13.85546875" style="359" bestFit="1" customWidth="1"/>
    <col min="9746" max="9746" width="14.7109375" style="359" bestFit="1" customWidth="1"/>
    <col min="9747" max="9747" width="15" style="359" bestFit="1" customWidth="1"/>
    <col min="9748" max="9748" width="14.140625" style="359" bestFit="1" customWidth="1"/>
    <col min="9749" max="9749" width="15.140625" style="359" bestFit="1" customWidth="1"/>
    <col min="9750" max="9750" width="11.42578125" style="359" customWidth="1"/>
    <col min="9751" max="9984" width="11.42578125" style="359"/>
    <col min="9985" max="9985" width="85.5703125" style="359" customWidth="1"/>
    <col min="9986" max="9986" width="17" style="359" bestFit="1" customWidth="1"/>
    <col min="9987" max="9987" width="16.28515625" style="359" bestFit="1" customWidth="1"/>
    <col min="9988" max="9988" width="15.42578125" style="359" bestFit="1" customWidth="1"/>
    <col min="9989" max="9989" width="15.140625" style="359" bestFit="1" customWidth="1"/>
    <col min="9990" max="9991" width="15.42578125" style="359" bestFit="1" customWidth="1"/>
    <col min="9992" max="9992" width="15.140625" style="359" bestFit="1" customWidth="1"/>
    <col min="9993" max="9994" width="15.42578125" style="359" bestFit="1" customWidth="1"/>
    <col min="9995" max="9996" width="15" style="359" bestFit="1" customWidth="1"/>
    <col min="9997" max="9997" width="14.140625" style="359" bestFit="1" customWidth="1"/>
    <col min="9998" max="9998" width="15.42578125" style="359" bestFit="1" customWidth="1"/>
    <col min="9999" max="9999" width="15" style="359" bestFit="1" customWidth="1"/>
    <col min="10000" max="10000" width="14.140625" style="359" bestFit="1" customWidth="1"/>
    <col min="10001" max="10001" width="13.85546875" style="359" bestFit="1" customWidth="1"/>
    <col min="10002" max="10002" width="14.7109375" style="359" bestFit="1" customWidth="1"/>
    <col min="10003" max="10003" width="15" style="359" bestFit="1" customWidth="1"/>
    <col min="10004" max="10004" width="14.140625" style="359" bestFit="1" customWidth="1"/>
    <col min="10005" max="10005" width="15.140625" style="359" bestFit="1" customWidth="1"/>
    <col min="10006" max="10006" width="11.42578125" style="359" customWidth="1"/>
    <col min="10007" max="10240" width="11.42578125" style="359"/>
    <col min="10241" max="10241" width="85.5703125" style="359" customWidth="1"/>
    <col min="10242" max="10242" width="17" style="359" bestFit="1" customWidth="1"/>
    <col min="10243" max="10243" width="16.28515625" style="359" bestFit="1" customWidth="1"/>
    <col min="10244" max="10244" width="15.42578125" style="359" bestFit="1" customWidth="1"/>
    <col min="10245" max="10245" width="15.140625" style="359" bestFit="1" customWidth="1"/>
    <col min="10246" max="10247" width="15.42578125" style="359" bestFit="1" customWidth="1"/>
    <col min="10248" max="10248" width="15.140625" style="359" bestFit="1" customWidth="1"/>
    <col min="10249" max="10250" width="15.42578125" style="359" bestFit="1" customWidth="1"/>
    <col min="10251" max="10252" width="15" style="359" bestFit="1" customWidth="1"/>
    <col min="10253" max="10253" width="14.140625" style="359" bestFit="1" customWidth="1"/>
    <col min="10254" max="10254" width="15.42578125" style="359" bestFit="1" customWidth="1"/>
    <col min="10255" max="10255" width="15" style="359" bestFit="1" customWidth="1"/>
    <col min="10256" max="10256" width="14.140625" style="359" bestFit="1" customWidth="1"/>
    <col min="10257" max="10257" width="13.85546875" style="359" bestFit="1" customWidth="1"/>
    <col min="10258" max="10258" width="14.7109375" style="359" bestFit="1" customWidth="1"/>
    <col min="10259" max="10259" width="15" style="359" bestFit="1" customWidth="1"/>
    <col min="10260" max="10260" width="14.140625" style="359" bestFit="1" customWidth="1"/>
    <col min="10261" max="10261" width="15.140625" style="359" bestFit="1" customWidth="1"/>
    <col min="10262" max="10262" width="11.42578125" style="359" customWidth="1"/>
    <col min="10263" max="10496" width="11.42578125" style="359"/>
    <col min="10497" max="10497" width="85.5703125" style="359" customWidth="1"/>
    <col min="10498" max="10498" width="17" style="359" bestFit="1" customWidth="1"/>
    <col min="10499" max="10499" width="16.28515625" style="359" bestFit="1" customWidth="1"/>
    <col min="10500" max="10500" width="15.42578125" style="359" bestFit="1" customWidth="1"/>
    <col min="10501" max="10501" width="15.140625" style="359" bestFit="1" customWidth="1"/>
    <col min="10502" max="10503" width="15.42578125" style="359" bestFit="1" customWidth="1"/>
    <col min="10504" max="10504" width="15.140625" style="359" bestFit="1" customWidth="1"/>
    <col min="10505" max="10506" width="15.42578125" style="359" bestFit="1" customWidth="1"/>
    <col min="10507" max="10508" width="15" style="359" bestFit="1" customWidth="1"/>
    <col min="10509" max="10509" width="14.140625" style="359" bestFit="1" customWidth="1"/>
    <col min="10510" max="10510" width="15.42578125" style="359" bestFit="1" customWidth="1"/>
    <col min="10511" max="10511" width="15" style="359" bestFit="1" customWidth="1"/>
    <col min="10512" max="10512" width="14.140625" style="359" bestFit="1" customWidth="1"/>
    <col min="10513" max="10513" width="13.85546875" style="359" bestFit="1" customWidth="1"/>
    <col min="10514" max="10514" width="14.7109375" style="359" bestFit="1" customWidth="1"/>
    <col min="10515" max="10515" width="15" style="359" bestFit="1" customWidth="1"/>
    <col min="10516" max="10516" width="14.140625" style="359" bestFit="1" customWidth="1"/>
    <col min="10517" max="10517" width="15.140625" style="359" bestFit="1" customWidth="1"/>
    <col min="10518" max="10518" width="11.42578125" style="359" customWidth="1"/>
    <col min="10519" max="10752" width="11.42578125" style="359"/>
    <col min="10753" max="10753" width="85.5703125" style="359" customWidth="1"/>
    <col min="10754" max="10754" width="17" style="359" bestFit="1" customWidth="1"/>
    <col min="10755" max="10755" width="16.28515625" style="359" bestFit="1" customWidth="1"/>
    <col min="10756" max="10756" width="15.42578125" style="359" bestFit="1" customWidth="1"/>
    <col min="10757" max="10757" width="15.140625" style="359" bestFit="1" customWidth="1"/>
    <col min="10758" max="10759" width="15.42578125" style="359" bestFit="1" customWidth="1"/>
    <col min="10760" max="10760" width="15.140625" style="359" bestFit="1" customWidth="1"/>
    <col min="10761" max="10762" width="15.42578125" style="359" bestFit="1" customWidth="1"/>
    <col min="10763" max="10764" width="15" style="359" bestFit="1" customWidth="1"/>
    <col min="10765" max="10765" width="14.140625" style="359" bestFit="1" customWidth="1"/>
    <col min="10766" max="10766" width="15.42578125" style="359" bestFit="1" customWidth="1"/>
    <col min="10767" max="10767" width="15" style="359" bestFit="1" customWidth="1"/>
    <col min="10768" max="10768" width="14.140625" style="359" bestFit="1" customWidth="1"/>
    <col min="10769" max="10769" width="13.85546875" style="359" bestFit="1" customWidth="1"/>
    <col min="10770" max="10770" width="14.7109375" style="359" bestFit="1" customWidth="1"/>
    <col min="10771" max="10771" width="15" style="359" bestFit="1" customWidth="1"/>
    <col min="10772" max="10772" width="14.140625" style="359" bestFit="1" customWidth="1"/>
    <col min="10773" max="10773" width="15.140625" style="359" bestFit="1" customWidth="1"/>
    <col min="10774" max="10774" width="11.42578125" style="359" customWidth="1"/>
    <col min="10775" max="11008" width="11.42578125" style="359"/>
    <col min="11009" max="11009" width="85.5703125" style="359" customWidth="1"/>
    <col min="11010" max="11010" width="17" style="359" bestFit="1" customWidth="1"/>
    <col min="11011" max="11011" width="16.28515625" style="359" bestFit="1" customWidth="1"/>
    <col min="11012" max="11012" width="15.42578125" style="359" bestFit="1" customWidth="1"/>
    <col min="11013" max="11013" width="15.140625" style="359" bestFit="1" customWidth="1"/>
    <col min="11014" max="11015" width="15.42578125" style="359" bestFit="1" customWidth="1"/>
    <col min="11016" max="11016" width="15.140625" style="359" bestFit="1" customWidth="1"/>
    <col min="11017" max="11018" width="15.42578125" style="359" bestFit="1" customWidth="1"/>
    <col min="11019" max="11020" width="15" style="359" bestFit="1" customWidth="1"/>
    <col min="11021" max="11021" width="14.140625" style="359" bestFit="1" customWidth="1"/>
    <col min="11022" max="11022" width="15.42578125" style="359" bestFit="1" customWidth="1"/>
    <col min="11023" max="11023" width="15" style="359" bestFit="1" customWidth="1"/>
    <col min="11024" max="11024" width="14.140625" style="359" bestFit="1" customWidth="1"/>
    <col min="11025" max="11025" width="13.85546875" style="359" bestFit="1" customWidth="1"/>
    <col min="11026" max="11026" width="14.7109375" style="359" bestFit="1" customWidth="1"/>
    <col min="11027" max="11027" width="15" style="359" bestFit="1" customWidth="1"/>
    <col min="11028" max="11028" width="14.140625" style="359" bestFit="1" customWidth="1"/>
    <col min="11029" max="11029" width="15.140625" style="359" bestFit="1" customWidth="1"/>
    <col min="11030" max="11030" width="11.42578125" style="359" customWidth="1"/>
    <col min="11031" max="11264" width="11.42578125" style="359"/>
    <col min="11265" max="11265" width="85.5703125" style="359" customWidth="1"/>
    <col min="11266" max="11266" width="17" style="359" bestFit="1" customWidth="1"/>
    <col min="11267" max="11267" width="16.28515625" style="359" bestFit="1" customWidth="1"/>
    <col min="11268" max="11268" width="15.42578125" style="359" bestFit="1" customWidth="1"/>
    <col min="11269" max="11269" width="15.140625" style="359" bestFit="1" customWidth="1"/>
    <col min="11270" max="11271" width="15.42578125" style="359" bestFit="1" customWidth="1"/>
    <col min="11272" max="11272" width="15.140625" style="359" bestFit="1" customWidth="1"/>
    <col min="11273" max="11274" width="15.42578125" style="359" bestFit="1" customWidth="1"/>
    <col min="11275" max="11276" width="15" style="359" bestFit="1" customWidth="1"/>
    <col min="11277" max="11277" width="14.140625" style="359" bestFit="1" customWidth="1"/>
    <col min="11278" max="11278" width="15.42578125" style="359" bestFit="1" customWidth="1"/>
    <col min="11279" max="11279" width="15" style="359" bestFit="1" customWidth="1"/>
    <col min="11280" max="11280" width="14.140625" style="359" bestFit="1" customWidth="1"/>
    <col min="11281" max="11281" width="13.85546875" style="359" bestFit="1" customWidth="1"/>
    <col min="11282" max="11282" width="14.7109375" style="359" bestFit="1" customWidth="1"/>
    <col min="11283" max="11283" width="15" style="359" bestFit="1" customWidth="1"/>
    <col min="11284" max="11284" width="14.140625" style="359" bestFit="1" customWidth="1"/>
    <col min="11285" max="11285" width="15.140625" style="359" bestFit="1" customWidth="1"/>
    <col min="11286" max="11286" width="11.42578125" style="359" customWidth="1"/>
    <col min="11287" max="11520" width="11.42578125" style="359"/>
    <col min="11521" max="11521" width="85.5703125" style="359" customWidth="1"/>
    <col min="11522" max="11522" width="17" style="359" bestFit="1" customWidth="1"/>
    <col min="11523" max="11523" width="16.28515625" style="359" bestFit="1" customWidth="1"/>
    <col min="11524" max="11524" width="15.42578125" style="359" bestFit="1" customWidth="1"/>
    <col min="11525" max="11525" width="15.140625" style="359" bestFit="1" customWidth="1"/>
    <col min="11526" max="11527" width="15.42578125" style="359" bestFit="1" customWidth="1"/>
    <col min="11528" max="11528" width="15.140625" style="359" bestFit="1" customWidth="1"/>
    <col min="11529" max="11530" width="15.42578125" style="359" bestFit="1" customWidth="1"/>
    <col min="11531" max="11532" width="15" style="359" bestFit="1" customWidth="1"/>
    <col min="11533" max="11533" width="14.140625" style="359" bestFit="1" customWidth="1"/>
    <col min="11534" max="11534" width="15.42578125" style="359" bestFit="1" customWidth="1"/>
    <col min="11535" max="11535" width="15" style="359" bestFit="1" customWidth="1"/>
    <col min="11536" max="11536" width="14.140625" style="359" bestFit="1" customWidth="1"/>
    <col min="11537" max="11537" width="13.85546875" style="359" bestFit="1" customWidth="1"/>
    <col min="11538" max="11538" width="14.7109375" style="359" bestFit="1" customWidth="1"/>
    <col min="11539" max="11539" width="15" style="359" bestFit="1" customWidth="1"/>
    <col min="11540" max="11540" width="14.140625" style="359" bestFit="1" customWidth="1"/>
    <col min="11541" max="11541" width="15.140625" style="359" bestFit="1" customWidth="1"/>
    <col min="11542" max="11542" width="11.42578125" style="359" customWidth="1"/>
    <col min="11543" max="11776" width="11.42578125" style="359"/>
    <col min="11777" max="11777" width="85.5703125" style="359" customWidth="1"/>
    <col min="11778" max="11778" width="17" style="359" bestFit="1" customWidth="1"/>
    <col min="11779" max="11779" width="16.28515625" style="359" bestFit="1" customWidth="1"/>
    <col min="11780" max="11780" width="15.42578125" style="359" bestFit="1" customWidth="1"/>
    <col min="11781" max="11781" width="15.140625" style="359" bestFit="1" customWidth="1"/>
    <col min="11782" max="11783" width="15.42578125" style="359" bestFit="1" customWidth="1"/>
    <col min="11784" max="11784" width="15.140625" style="359" bestFit="1" customWidth="1"/>
    <col min="11785" max="11786" width="15.42578125" style="359" bestFit="1" customWidth="1"/>
    <col min="11787" max="11788" width="15" style="359" bestFit="1" customWidth="1"/>
    <col min="11789" max="11789" width="14.140625" style="359" bestFit="1" customWidth="1"/>
    <col min="11790" max="11790" width="15.42578125" style="359" bestFit="1" customWidth="1"/>
    <col min="11791" max="11791" width="15" style="359" bestFit="1" customWidth="1"/>
    <col min="11792" max="11792" width="14.140625" style="359" bestFit="1" customWidth="1"/>
    <col min="11793" max="11793" width="13.85546875" style="359" bestFit="1" customWidth="1"/>
    <col min="11794" max="11794" width="14.7109375" style="359" bestFit="1" customWidth="1"/>
    <col min="11795" max="11795" width="15" style="359" bestFit="1" customWidth="1"/>
    <col min="11796" max="11796" width="14.140625" style="359" bestFit="1" customWidth="1"/>
    <col min="11797" max="11797" width="15.140625" style="359" bestFit="1" customWidth="1"/>
    <col min="11798" max="11798" width="11.42578125" style="359" customWidth="1"/>
    <col min="11799" max="12032" width="11.42578125" style="359"/>
    <col min="12033" max="12033" width="85.5703125" style="359" customWidth="1"/>
    <col min="12034" max="12034" width="17" style="359" bestFit="1" customWidth="1"/>
    <col min="12035" max="12035" width="16.28515625" style="359" bestFit="1" customWidth="1"/>
    <col min="12036" max="12036" width="15.42578125" style="359" bestFit="1" customWidth="1"/>
    <col min="12037" max="12037" width="15.140625" style="359" bestFit="1" customWidth="1"/>
    <col min="12038" max="12039" width="15.42578125" style="359" bestFit="1" customWidth="1"/>
    <col min="12040" max="12040" width="15.140625" style="359" bestFit="1" customWidth="1"/>
    <col min="12041" max="12042" width="15.42578125" style="359" bestFit="1" customWidth="1"/>
    <col min="12043" max="12044" width="15" style="359" bestFit="1" customWidth="1"/>
    <col min="12045" max="12045" width="14.140625" style="359" bestFit="1" customWidth="1"/>
    <col min="12046" max="12046" width="15.42578125" style="359" bestFit="1" customWidth="1"/>
    <col min="12047" max="12047" width="15" style="359" bestFit="1" customWidth="1"/>
    <col min="12048" max="12048" width="14.140625" style="359" bestFit="1" customWidth="1"/>
    <col min="12049" max="12049" width="13.85546875" style="359" bestFit="1" customWidth="1"/>
    <col min="12050" max="12050" width="14.7109375" style="359" bestFit="1" customWidth="1"/>
    <col min="12051" max="12051" width="15" style="359" bestFit="1" customWidth="1"/>
    <col min="12052" max="12052" width="14.140625" style="359" bestFit="1" customWidth="1"/>
    <col min="12053" max="12053" width="15.140625" style="359" bestFit="1" customWidth="1"/>
    <col min="12054" max="12054" width="11.42578125" style="359" customWidth="1"/>
    <col min="12055" max="12288" width="11.42578125" style="359"/>
    <col min="12289" max="12289" width="85.5703125" style="359" customWidth="1"/>
    <col min="12290" max="12290" width="17" style="359" bestFit="1" customWidth="1"/>
    <col min="12291" max="12291" width="16.28515625" style="359" bestFit="1" customWidth="1"/>
    <col min="12292" max="12292" width="15.42578125" style="359" bestFit="1" customWidth="1"/>
    <col min="12293" max="12293" width="15.140625" style="359" bestFit="1" customWidth="1"/>
    <col min="12294" max="12295" width="15.42578125" style="359" bestFit="1" customWidth="1"/>
    <col min="12296" max="12296" width="15.140625" style="359" bestFit="1" customWidth="1"/>
    <col min="12297" max="12298" width="15.42578125" style="359" bestFit="1" customWidth="1"/>
    <col min="12299" max="12300" width="15" style="359" bestFit="1" customWidth="1"/>
    <col min="12301" max="12301" width="14.140625" style="359" bestFit="1" customWidth="1"/>
    <col min="12302" max="12302" width="15.42578125" style="359" bestFit="1" customWidth="1"/>
    <col min="12303" max="12303" width="15" style="359" bestFit="1" customWidth="1"/>
    <col min="12304" max="12304" width="14.140625" style="359" bestFit="1" customWidth="1"/>
    <col min="12305" max="12305" width="13.85546875" style="359" bestFit="1" customWidth="1"/>
    <col min="12306" max="12306" width="14.7109375" style="359" bestFit="1" customWidth="1"/>
    <col min="12307" max="12307" width="15" style="359" bestFit="1" customWidth="1"/>
    <col min="12308" max="12308" width="14.140625" style="359" bestFit="1" customWidth="1"/>
    <col min="12309" max="12309" width="15.140625" style="359" bestFit="1" customWidth="1"/>
    <col min="12310" max="12310" width="11.42578125" style="359" customWidth="1"/>
    <col min="12311" max="12544" width="11.42578125" style="359"/>
    <col min="12545" max="12545" width="85.5703125" style="359" customWidth="1"/>
    <col min="12546" max="12546" width="17" style="359" bestFit="1" customWidth="1"/>
    <col min="12547" max="12547" width="16.28515625" style="359" bestFit="1" customWidth="1"/>
    <col min="12548" max="12548" width="15.42578125" style="359" bestFit="1" customWidth="1"/>
    <col min="12549" max="12549" width="15.140625" style="359" bestFit="1" customWidth="1"/>
    <col min="12550" max="12551" width="15.42578125" style="359" bestFit="1" customWidth="1"/>
    <col min="12552" max="12552" width="15.140625" style="359" bestFit="1" customWidth="1"/>
    <col min="12553" max="12554" width="15.42578125" style="359" bestFit="1" customWidth="1"/>
    <col min="12555" max="12556" width="15" style="359" bestFit="1" customWidth="1"/>
    <col min="12557" max="12557" width="14.140625" style="359" bestFit="1" customWidth="1"/>
    <col min="12558" max="12558" width="15.42578125" style="359" bestFit="1" customWidth="1"/>
    <col min="12559" max="12559" width="15" style="359" bestFit="1" customWidth="1"/>
    <col min="12560" max="12560" width="14.140625" style="359" bestFit="1" customWidth="1"/>
    <col min="12561" max="12561" width="13.85546875" style="359" bestFit="1" customWidth="1"/>
    <col min="12562" max="12562" width="14.7109375" style="359" bestFit="1" customWidth="1"/>
    <col min="12563" max="12563" width="15" style="359" bestFit="1" customWidth="1"/>
    <col min="12564" max="12564" width="14.140625" style="359" bestFit="1" customWidth="1"/>
    <col min="12565" max="12565" width="15.140625" style="359" bestFit="1" customWidth="1"/>
    <col min="12566" max="12566" width="11.42578125" style="359" customWidth="1"/>
    <col min="12567" max="12800" width="11.42578125" style="359"/>
    <col min="12801" max="12801" width="85.5703125" style="359" customWidth="1"/>
    <col min="12802" max="12802" width="17" style="359" bestFit="1" customWidth="1"/>
    <col min="12803" max="12803" width="16.28515625" style="359" bestFit="1" customWidth="1"/>
    <col min="12804" max="12804" width="15.42578125" style="359" bestFit="1" customWidth="1"/>
    <col min="12805" max="12805" width="15.140625" style="359" bestFit="1" customWidth="1"/>
    <col min="12806" max="12807" width="15.42578125" style="359" bestFit="1" customWidth="1"/>
    <col min="12808" max="12808" width="15.140625" style="359" bestFit="1" customWidth="1"/>
    <col min="12809" max="12810" width="15.42578125" style="359" bestFit="1" customWidth="1"/>
    <col min="12811" max="12812" width="15" style="359" bestFit="1" customWidth="1"/>
    <col min="12813" max="12813" width="14.140625" style="359" bestFit="1" customWidth="1"/>
    <col min="12814" max="12814" width="15.42578125" style="359" bestFit="1" customWidth="1"/>
    <col min="12815" max="12815" width="15" style="359" bestFit="1" customWidth="1"/>
    <col min="12816" max="12816" width="14.140625" style="359" bestFit="1" customWidth="1"/>
    <col min="12817" max="12817" width="13.85546875" style="359" bestFit="1" customWidth="1"/>
    <col min="12818" max="12818" width="14.7109375" style="359" bestFit="1" customWidth="1"/>
    <col min="12819" max="12819" width="15" style="359" bestFit="1" customWidth="1"/>
    <col min="12820" max="12820" width="14.140625" style="359" bestFit="1" customWidth="1"/>
    <col min="12821" max="12821" width="15.140625" style="359" bestFit="1" customWidth="1"/>
    <col min="12822" max="12822" width="11.42578125" style="359" customWidth="1"/>
    <col min="12823" max="13056" width="11.42578125" style="359"/>
    <col min="13057" max="13057" width="85.5703125" style="359" customWidth="1"/>
    <col min="13058" max="13058" width="17" style="359" bestFit="1" customWidth="1"/>
    <col min="13059" max="13059" width="16.28515625" style="359" bestFit="1" customWidth="1"/>
    <col min="13060" max="13060" width="15.42578125" style="359" bestFit="1" customWidth="1"/>
    <col min="13061" max="13061" width="15.140625" style="359" bestFit="1" customWidth="1"/>
    <col min="13062" max="13063" width="15.42578125" style="359" bestFit="1" customWidth="1"/>
    <col min="13064" max="13064" width="15.140625" style="359" bestFit="1" customWidth="1"/>
    <col min="13065" max="13066" width="15.42578125" style="359" bestFit="1" customWidth="1"/>
    <col min="13067" max="13068" width="15" style="359" bestFit="1" customWidth="1"/>
    <col min="13069" max="13069" width="14.140625" style="359" bestFit="1" customWidth="1"/>
    <col min="13070" max="13070" width="15.42578125" style="359" bestFit="1" customWidth="1"/>
    <col min="13071" max="13071" width="15" style="359" bestFit="1" customWidth="1"/>
    <col min="13072" max="13072" width="14.140625" style="359" bestFit="1" customWidth="1"/>
    <col min="13073" max="13073" width="13.85546875" style="359" bestFit="1" customWidth="1"/>
    <col min="13074" max="13074" width="14.7109375" style="359" bestFit="1" customWidth="1"/>
    <col min="13075" max="13075" width="15" style="359" bestFit="1" customWidth="1"/>
    <col min="13076" max="13076" width="14.140625" style="359" bestFit="1" customWidth="1"/>
    <col min="13077" max="13077" width="15.140625" style="359" bestFit="1" customWidth="1"/>
    <col min="13078" max="13078" width="11.42578125" style="359" customWidth="1"/>
    <col min="13079" max="13312" width="11.42578125" style="359"/>
    <col min="13313" max="13313" width="85.5703125" style="359" customWidth="1"/>
    <col min="13314" max="13314" width="17" style="359" bestFit="1" customWidth="1"/>
    <col min="13315" max="13315" width="16.28515625" style="359" bestFit="1" customWidth="1"/>
    <col min="13316" max="13316" width="15.42578125" style="359" bestFit="1" customWidth="1"/>
    <col min="13317" max="13317" width="15.140625" style="359" bestFit="1" customWidth="1"/>
    <col min="13318" max="13319" width="15.42578125" style="359" bestFit="1" customWidth="1"/>
    <col min="13320" max="13320" width="15.140625" style="359" bestFit="1" customWidth="1"/>
    <col min="13321" max="13322" width="15.42578125" style="359" bestFit="1" customWidth="1"/>
    <col min="13323" max="13324" width="15" style="359" bestFit="1" customWidth="1"/>
    <col min="13325" max="13325" width="14.140625" style="359" bestFit="1" customWidth="1"/>
    <col min="13326" max="13326" width="15.42578125" style="359" bestFit="1" customWidth="1"/>
    <col min="13327" max="13327" width="15" style="359" bestFit="1" customWidth="1"/>
    <col min="13328" max="13328" width="14.140625" style="359" bestFit="1" customWidth="1"/>
    <col min="13329" max="13329" width="13.85546875" style="359" bestFit="1" customWidth="1"/>
    <col min="13330" max="13330" width="14.7109375" style="359" bestFit="1" customWidth="1"/>
    <col min="13331" max="13331" width="15" style="359" bestFit="1" customWidth="1"/>
    <col min="13332" max="13332" width="14.140625" style="359" bestFit="1" customWidth="1"/>
    <col min="13333" max="13333" width="15.140625" style="359" bestFit="1" customWidth="1"/>
    <col min="13334" max="13334" width="11.42578125" style="359" customWidth="1"/>
    <col min="13335" max="13568" width="11.42578125" style="359"/>
    <col min="13569" max="13569" width="85.5703125" style="359" customWidth="1"/>
    <col min="13570" max="13570" width="17" style="359" bestFit="1" customWidth="1"/>
    <col min="13571" max="13571" width="16.28515625" style="359" bestFit="1" customWidth="1"/>
    <col min="13572" max="13572" width="15.42578125" style="359" bestFit="1" customWidth="1"/>
    <col min="13573" max="13573" width="15.140625" style="359" bestFit="1" customWidth="1"/>
    <col min="13574" max="13575" width="15.42578125" style="359" bestFit="1" customWidth="1"/>
    <col min="13576" max="13576" width="15.140625" style="359" bestFit="1" customWidth="1"/>
    <col min="13577" max="13578" width="15.42578125" style="359" bestFit="1" customWidth="1"/>
    <col min="13579" max="13580" width="15" style="359" bestFit="1" customWidth="1"/>
    <col min="13581" max="13581" width="14.140625" style="359" bestFit="1" customWidth="1"/>
    <col min="13582" max="13582" width="15.42578125" style="359" bestFit="1" customWidth="1"/>
    <col min="13583" max="13583" width="15" style="359" bestFit="1" customWidth="1"/>
    <col min="13584" max="13584" width="14.140625" style="359" bestFit="1" customWidth="1"/>
    <col min="13585" max="13585" width="13.85546875" style="359" bestFit="1" customWidth="1"/>
    <col min="13586" max="13586" width="14.7109375" style="359" bestFit="1" customWidth="1"/>
    <col min="13587" max="13587" width="15" style="359" bestFit="1" customWidth="1"/>
    <col min="13588" max="13588" width="14.140625" style="359" bestFit="1" customWidth="1"/>
    <col min="13589" max="13589" width="15.140625" style="359" bestFit="1" customWidth="1"/>
    <col min="13590" max="13590" width="11.42578125" style="359" customWidth="1"/>
    <col min="13591" max="13824" width="11.42578125" style="359"/>
    <col min="13825" max="13825" width="85.5703125" style="359" customWidth="1"/>
    <col min="13826" max="13826" width="17" style="359" bestFit="1" customWidth="1"/>
    <col min="13827" max="13827" width="16.28515625" style="359" bestFit="1" customWidth="1"/>
    <col min="13828" max="13828" width="15.42578125" style="359" bestFit="1" customWidth="1"/>
    <col min="13829" max="13829" width="15.140625" style="359" bestFit="1" customWidth="1"/>
    <col min="13830" max="13831" width="15.42578125" style="359" bestFit="1" customWidth="1"/>
    <col min="13832" max="13832" width="15.140625" style="359" bestFit="1" customWidth="1"/>
    <col min="13833" max="13834" width="15.42578125" style="359" bestFit="1" customWidth="1"/>
    <col min="13835" max="13836" width="15" style="359" bestFit="1" customWidth="1"/>
    <col min="13837" max="13837" width="14.140625" style="359" bestFit="1" customWidth="1"/>
    <col min="13838" max="13838" width="15.42578125" style="359" bestFit="1" customWidth="1"/>
    <col min="13839" max="13839" width="15" style="359" bestFit="1" customWidth="1"/>
    <col min="13840" max="13840" width="14.140625" style="359" bestFit="1" customWidth="1"/>
    <col min="13841" max="13841" width="13.85546875" style="359" bestFit="1" customWidth="1"/>
    <col min="13842" max="13842" width="14.7109375" style="359" bestFit="1" customWidth="1"/>
    <col min="13843" max="13843" width="15" style="359" bestFit="1" customWidth="1"/>
    <col min="13844" max="13844" width="14.140625" style="359" bestFit="1" customWidth="1"/>
    <col min="13845" max="13845" width="15.140625" style="359" bestFit="1" customWidth="1"/>
    <col min="13846" max="13846" width="11.42578125" style="359" customWidth="1"/>
    <col min="13847" max="14080" width="11.42578125" style="359"/>
    <col min="14081" max="14081" width="85.5703125" style="359" customWidth="1"/>
    <col min="14082" max="14082" width="17" style="359" bestFit="1" customWidth="1"/>
    <col min="14083" max="14083" width="16.28515625" style="359" bestFit="1" customWidth="1"/>
    <col min="14084" max="14084" width="15.42578125" style="359" bestFit="1" customWidth="1"/>
    <col min="14085" max="14085" width="15.140625" style="359" bestFit="1" customWidth="1"/>
    <col min="14086" max="14087" width="15.42578125" style="359" bestFit="1" customWidth="1"/>
    <col min="14088" max="14088" width="15.140625" style="359" bestFit="1" customWidth="1"/>
    <col min="14089" max="14090" width="15.42578125" style="359" bestFit="1" customWidth="1"/>
    <col min="14091" max="14092" width="15" style="359" bestFit="1" customWidth="1"/>
    <col min="14093" max="14093" width="14.140625" style="359" bestFit="1" customWidth="1"/>
    <col min="14094" max="14094" width="15.42578125" style="359" bestFit="1" customWidth="1"/>
    <col min="14095" max="14095" width="15" style="359" bestFit="1" customWidth="1"/>
    <col min="14096" max="14096" width="14.140625" style="359" bestFit="1" customWidth="1"/>
    <col min="14097" max="14097" width="13.85546875" style="359" bestFit="1" customWidth="1"/>
    <col min="14098" max="14098" width="14.7109375" style="359" bestFit="1" customWidth="1"/>
    <col min="14099" max="14099" width="15" style="359" bestFit="1" customWidth="1"/>
    <col min="14100" max="14100" width="14.140625" style="359" bestFit="1" customWidth="1"/>
    <col min="14101" max="14101" width="15.140625" style="359" bestFit="1" customWidth="1"/>
    <col min="14102" max="14102" width="11.42578125" style="359" customWidth="1"/>
    <col min="14103" max="14336" width="11.42578125" style="359"/>
    <col min="14337" max="14337" width="85.5703125" style="359" customWidth="1"/>
    <col min="14338" max="14338" width="17" style="359" bestFit="1" customWidth="1"/>
    <col min="14339" max="14339" width="16.28515625" style="359" bestFit="1" customWidth="1"/>
    <col min="14340" max="14340" width="15.42578125" style="359" bestFit="1" customWidth="1"/>
    <col min="14341" max="14341" width="15.140625" style="359" bestFit="1" customWidth="1"/>
    <col min="14342" max="14343" width="15.42578125" style="359" bestFit="1" customWidth="1"/>
    <col min="14344" max="14344" width="15.140625" style="359" bestFit="1" customWidth="1"/>
    <col min="14345" max="14346" width="15.42578125" style="359" bestFit="1" customWidth="1"/>
    <col min="14347" max="14348" width="15" style="359" bestFit="1" customWidth="1"/>
    <col min="14349" max="14349" width="14.140625" style="359" bestFit="1" customWidth="1"/>
    <col min="14350" max="14350" width="15.42578125" style="359" bestFit="1" customWidth="1"/>
    <col min="14351" max="14351" width="15" style="359" bestFit="1" customWidth="1"/>
    <col min="14352" max="14352" width="14.140625" style="359" bestFit="1" customWidth="1"/>
    <col min="14353" max="14353" width="13.85546875" style="359" bestFit="1" customWidth="1"/>
    <col min="14354" max="14354" width="14.7109375" style="359" bestFit="1" customWidth="1"/>
    <col min="14355" max="14355" width="15" style="359" bestFit="1" customWidth="1"/>
    <col min="14356" max="14356" width="14.140625" style="359" bestFit="1" customWidth="1"/>
    <col min="14357" max="14357" width="15.140625" style="359" bestFit="1" customWidth="1"/>
    <col min="14358" max="14358" width="11.42578125" style="359" customWidth="1"/>
    <col min="14359" max="14592" width="11.42578125" style="359"/>
    <col min="14593" max="14593" width="85.5703125" style="359" customWidth="1"/>
    <col min="14594" max="14594" width="17" style="359" bestFit="1" customWidth="1"/>
    <col min="14595" max="14595" width="16.28515625" style="359" bestFit="1" customWidth="1"/>
    <col min="14596" max="14596" width="15.42578125" style="359" bestFit="1" customWidth="1"/>
    <col min="14597" max="14597" width="15.140625" style="359" bestFit="1" customWidth="1"/>
    <col min="14598" max="14599" width="15.42578125" style="359" bestFit="1" customWidth="1"/>
    <col min="14600" max="14600" width="15.140625" style="359" bestFit="1" customWidth="1"/>
    <col min="14601" max="14602" width="15.42578125" style="359" bestFit="1" customWidth="1"/>
    <col min="14603" max="14604" width="15" style="359" bestFit="1" customWidth="1"/>
    <col min="14605" max="14605" width="14.140625" style="359" bestFit="1" customWidth="1"/>
    <col min="14606" max="14606" width="15.42578125" style="359" bestFit="1" customWidth="1"/>
    <col min="14607" max="14607" width="15" style="359" bestFit="1" customWidth="1"/>
    <col min="14608" max="14608" width="14.140625" style="359" bestFit="1" customWidth="1"/>
    <col min="14609" max="14609" width="13.85546875" style="359" bestFit="1" customWidth="1"/>
    <col min="14610" max="14610" width="14.7109375" style="359" bestFit="1" customWidth="1"/>
    <col min="14611" max="14611" width="15" style="359" bestFit="1" customWidth="1"/>
    <col min="14612" max="14612" width="14.140625" style="359" bestFit="1" customWidth="1"/>
    <col min="14613" max="14613" width="15.140625" style="359" bestFit="1" customWidth="1"/>
    <col min="14614" max="14614" width="11.42578125" style="359" customWidth="1"/>
    <col min="14615" max="14848" width="11.42578125" style="359"/>
    <col min="14849" max="14849" width="85.5703125" style="359" customWidth="1"/>
    <col min="14850" max="14850" width="17" style="359" bestFit="1" customWidth="1"/>
    <col min="14851" max="14851" width="16.28515625" style="359" bestFit="1" customWidth="1"/>
    <col min="14852" max="14852" width="15.42578125" style="359" bestFit="1" customWidth="1"/>
    <col min="14853" max="14853" width="15.140625" style="359" bestFit="1" customWidth="1"/>
    <col min="14854" max="14855" width="15.42578125" style="359" bestFit="1" customWidth="1"/>
    <col min="14856" max="14856" width="15.140625" style="359" bestFit="1" customWidth="1"/>
    <col min="14857" max="14858" width="15.42578125" style="359" bestFit="1" customWidth="1"/>
    <col min="14859" max="14860" width="15" style="359" bestFit="1" customWidth="1"/>
    <col min="14861" max="14861" width="14.140625" style="359" bestFit="1" customWidth="1"/>
    <col min="14862" max="14862" width="15.42578125" style="359" bestFit="1" customWidth="1"/>
    <col min="14863" max="14863" width="15" style="359" bestFit="1" customWidth="1"/>
    <col min="14864" max="14864" width="14.140625" style="359" bestFit="1" customWidth="1"/>
    <col min="14865" max="14865" width="13.85546875" style="359" bestFit="1" customWidth="1"/>
    <col min="14866" max="14866" width="14.7109375" style="359" bestFit="1" customWidth="1"/>
    <col min="14867" max="14867" width="15" style="359" bestFit="1" customWidth="1"/>
    <col min="14868" max="14868" width="14.140625" style="359" bestFit="1" customWidth="1"/>
    <col min="14869" max="14869" width="15.140625" style="359" bestFit="1" customWidth="1"/>
    <col min="14870" max="14870" width="11.42578125" style="359" customWidth="1"/>
    <col min="14871" max="15104" width="11.42578125" style="359"/>
    <col min="15105" max="15105" width="85.5703125" style="359" customWidth="1"/>
    <col min="15106" max="15106" width="17" style="359" bestFit="1" customWidth="1"/>
    <col min="15107" max="15107" width="16.28515625" style="359" bestFit="1" customWidth="1"/>
    <col min="15108" max="15108" width="15.42578125" style="359" bestFit="1" customWidth="1"/>
    <col min="15109" max="15109" width="15.140625" style="359" bestFit="1" customWidth="1"/>
    <col min="15110" max="15111" width="15.42578125" style="359" bestFit="1" customWidth="1"/>
    <col min="15112" max="15112" width="15.140625" style="359" bestFit="1" customWidth="1"/>
    <col min="15113" max="15114" width="15.42578125" style="359" bestFit="1" customWidth="1"/>
    <col min="15115" max="15116" width="15" style="359" bestFit="1" customWidth="1"/>
    <col min="15117" max="15117" width="14.140625" style="359" bestFit="1" customWidth="1"/>
    <col min="15118" max="15118" width="15.42578125" style="359" bestFit="1" customWidth="1"/>
    <col min="15119" max="15119" width="15" style="359" bestFit="1" customWidth="1"/>
    <col min="15120" max="15120" width="14.140625" style="359" bestFit="1" customWidth="1"/>
    <col min="15121" max="15121" width="13.85546875" style="359" bestFit="1" customWidth="1"/>
    <col min="15122" max="15122" width="14.7109375" style="359" bestFit="1" customWidth="1"/>
    <col min="15123" max="15123" width="15" style="359" bestFit="1" customWidth="1"/>
    <col min="15124" max="15124" width="14.140625" style="359" bestFit="1" customWidth="1"/>
    <col min="15125" max="15125" width="15.140625" style="359" bestFit="1" customWidth="1"/>
    <col min="15126" max="15126" width="11.42578125" style="359" customWidth="1"/>
    <col min="15127" max="15360" width="11.42578125" style="359"/>
    <col min="15361" max="15361" width="85.5703125" style="359" customWidth="1"/>
    <col min="15362" max="15362" width="17" style="359" bestFit="1" customWidth="1"/>
    <col min="15363" max="15363" width="16.28515625" style="359" bestFit="1" customWidth="1"/>
    <col min="15364" max="15364" width="15.42578125" style="359" bestFit="1" customWidth="1"/>
    <col min="15365" max="15365" width="15.140625" style="359" bestFit="1" customWidth="1"/>
    <col min="15366" max="15367" width="15.42578125" style="359" bestFit="1" customWidth="1"/>
    <col min="15368" max="15368" width="15.140625" style="359" bestFit="1" customWidth="1"/>
    <col min="15369" max="15370" width="15.42578125" style="359" bestFit="1" customWidth="1"/>
    <col min="15371" max="15372" width="15" style="359" bestFit="1" customWidth="1"/>
    <col min="15373" max="15373" width="14.140625" style="359" bestFit="1" customWidth="1"/>
    <col min="15374" max="15374" width="15.42578125" style="359" bestFit="1" customWidth="1"/>
    <col min="15375" max="15375" width="15" style="359" bestFit="1" customWidth="1"/>
    <col min="15376" max="15376" width="14.140625" style="359" bestFit="1" customWidth="1"/>
    <col min="15377" max="15377" width="13.85546875" style="359" bestFit="1" customWidth="1"/>
    <col min="15378" max="15378" width="14.7109375" style="359" bestFit="1" customWidth="1"/>
    <col min="15379" max="15379" width="15" style="359" bestFit="1" customWidth="1"/>
    <col min="15380" max="15380" width="14.140625" style="359" bestFit="1" customWidth="1"/>
    <col min="15381" max="15381" width="15.140625" style="359" bestFit="1" customWidth="1"/>
    <col min="15382" max="15382" width="11.42578125" style="359" customWidth="1"/>
    <col min="15383" max="15616" width="11.42578125" style="359"/>
    <col min="15617" max="15617" width="85.5703125" style="359" customWidth="1"/>
    <col min="15618" max="15618" width="17" style="359" bestFit="1" customWidth="1"/>
    <col min="15619" max="15619" width="16.28515625" style="359" bestFit="1" customWidth="1"/>
    <col min="15620" max="15620" width="15.42578125" style="359" bestFit="1" customWidth="1"/>
    <col min="15621" max="15621" width="15.140625" style="359" bestFit="1" customWidth="1"/>
    <col min="15622" max="15623" width="15.42578125" style="359" bestFit="1" customWidth="1"/>
    <col min="15624" max="15624" width="15.140625" style="359" bestFit="1" customWidth="1"/>
    <col min="15625" max="15626" width="15.42578125" style="359" bestFit="1" customWidth="1"/>
    <col min="15627" max="15628" width="15" style="359" bestFit="1" customWidth="1"/>
    <col min="15629" max="15629" width="14.140625" style="359" bestFit="1" customWidth="1"/>
    <col min="15630" max="15630" width="15.42578125" style="359" bestFit="1" customWidth="1"/>
    <col min="15631" max="15631" width="15" style="359" bestFit="1" customWidth="1"/>
    <col min="15632" max="15632" width="14.140625" style="359" bestFit="1" customWidth="1"/>
    <col min="15633" max="15633" width="13.85546875" style="359" bestFit="1" customWidth="1"/>
    <col min="15634" max="15634" width="14.7109375" style="359" bestFit="1" customWidth="1"/>
    <col min="15635" max="15635" width="15" style="359" bestFit="1" customWidth="1"/>
    <col min="15636" max="15636" width="14.140625" style="359" bestFit="1" customWidth="1"/>
    <col min="15637" max="15637" width="15.140625" style="359" bestFit="1" customWidth="1"/>
    <col min="15638" max="15638" width="11.42578125" style="359" customWidth="1"/>
    <col min="15639" max="15872" width="11.42578125" style="359"/>
    <col min="15873" max="15873" width="85.5703125" style="359" customWidth="1"/>
    <col min="15874" max="15874" width="17" style="359" bestFit="1" customWidth="1"/>
    <col min="15875" max="15875" width="16.28515625" style="359" bestFit="1" customWidth="1"/>
    <col min="15876" max="15876" width="15.42578125" style="359" bestFit="1" customWidth="1"/>
    <col min="15877" max="15877" width="15.140625" style="359" bestFit="1" customWidth="1"/>
    <col min="15878" max="15879" width="15.42578125" style="359" bestFit="1" customWidth="1"/>
    <col min="15880" max="15880" width="15.140625" style="359" bestFit="1" customWidth="1"/>
    <col min="15881" max="15882" width="15.42578125" style="359" bestFit="1" customWidth="1"/>
    <col min="15883" max="15884" width="15" style="359" bestFit="1" customWidth="1"/>
    <col min="15885" max="15885" width="14.140625" style="359" bestFit="1" customWidth="1"/>
    <col min="15886" max="15886" width="15.42578125" style="359" bestFit="1" customWidth="1"/>
    <col min="15887" max="15887" width="15" style="359" bestFit="1" customWidth="1"/>
    <col min="15888" max="15888" width="14.140625" style="359" bestFit="1" customWidth="1"/>
    <col min="15889" max="15889" width="13.85546875" style="359" bestFit="1" customWidth="1"/>
    <col min="15890" max="15890" width="14.7109375" style="359" bestFit="1" customWidth="1"/>
    <col min="15891" max="15891" width="15" style="359" bestFit="1" customWidth="1"/>
    <col min="15892" max="15892" width="14.140625" style="359" bestFit="1" customWidth="1"/>
    <col min="15893" max="15893" width="15.140625" style="359" bestFit="1" customWidth="1"/>
    <col min="15894" max="15894" width="11.42578125" style="359" customWidth="1"/>
    <col min="15895" max="16128" width="11.42578125" style="359"/>
    <col min="16129" max="16129" width="85.5703125" style="359" customWidth="1"/>
    <col min="16130" max="16130" width="17" style="359" bestFit="1" customWidth="1"/>
    <col min="16131" max="16131" width="16.28515625" style="359" bestFit="1" customWidth="1"/>
    <col min="16132" max="16132" width="15.42578125" style="359" bestFit="1" customWidth="1"/>
    <col min="16133" max="16133" width="15.140625" style="359" bestFit="1" customWidth="1"/>
    <col min="16134" max="16135" width="15.42578125" style="359" bestFit="1" customWidth="1"/>
    <col min="16136" max="16136" width="15.140625" style="359" bestFit="1" customWidth="1"/>
    <col min="16137" max="16138" width="15.42578125" style="359" bestFit="1" customWidth="1"/>
    <col min="16139" max="16140" width="15" style="359" bestFit="1" customWidth="1"/>
    <col min="16141" max="16141" width="14.140625" style="359" bestFit="1" customWidth="1"/>
    <col min="16142" max="16142" width="15.42578125" style="359" bestFit="1" customWidth="1"/>
    <col min="16143" max="16143" width="15" style="359" bestFit="1" customWidth="1"/>
    <col min="16144" max="16144" width="14.140625" style="359" bestFit="1" customWidth="1"/>
    <col min="16145" max="16145" width="13.85546875" style="359" bestFit="1" customWidth="1"/>
    <col min="16146" max="16146" width="14.7109375" style="359" bestFit="1" customWidth="1"/>
    <col min="16147" max="16147" width="15" style="359" bestFit="1" customWidth="1"/>
    <col min="16148" max="16148" width="14.140625" style="359" bestFit="1" customWidth="1"/>
    <col min="16149" max="16149" width="15.140625" style="359" bestFit="1" customWidth="1"/>
    <col min="16150" max="16150" width="11.42578125" style="359" customWidth="1"/>
    <col min="16151" max="16384" width="11.42578125" style="359"/>
  </cols>
  <sheetData>
    <row r="1" spans="1:23" ht="30" customHeight="1" x14ac:dyDescent="0.25">
      <c r="A1" s="1020" t="s">
        <v>878</v>
      </c>
      <c r="B1" s="1020"/>
      <c r="C1" s="1020"/>
      <c r="D1" s="1020"/>
      <c r="E1" s="1020"/>
      <c r="F1" s="1020"/>
      <c r="G1" s="1020"/>
      <c r="H1" s="1020"/>
      <c r="I1" s="1020"/>
      <c r="J1" s="1020"/>
      <c r="K1" s="1020"/>
      <c r="L1" s="1020"/>
      <c r="M1" s="1020"/>
      <c r="N1" s="1020"/>
      <c r="O1" s="1020"/>
      <c r="P1" s="1020"/>
      <c r="Q1" s="1020"/>
      <c r="R1" s="1020"/>
      <c r="S1" s="1020"/>
      <c r="T1" s="1020"/>
      <c r="U1" s="1020"/>
      <c r="W1" s="864" t="s">
        <v>1124</v>
      </c>
    </row>
    <row r="2" spans="1:23" ht="15" customHeight="1" x14ac:dyDescent="0.2">
      <c r="A2" s="1021" t="s">
        <v>666</v>
      </c>
      <c r="B2" s="1021"/>
      <c r="C2" s="1021"/>
      <c r="D2" s="1021"/>
      <c r="E2" s="1021"/>
      <c r="F2" s="1021"/>
      <c r="G2" s="1021"/>
      <c r="H2" s="1021"/>
      <c r="I2" s="1021"/>
      <c r="J2" s="1021"/>
      <c r="K2" s="1021"/>
      <c r="L2" s="1021"/>
      <c r="M2" s="1021"/>
      <c r="N2" s="1021"/>
      <c r="O2" s="1021"/>
      <c r="P2" s="1021"/>
      <c r="Q2" s="1021"/>
      <c r="R2" s="1021"/>
      <c r="S2" s="1021"/>
      <c r="T2" s="1021"/>
      <c r="U2" s="1021"/>
    </row>
    <row r="3" spans="1:23" ht="15" customHeight="1" x14ac:dyDescent="0.2">
      <c r="A3" s="1021" t="s">
        <v>330</v>
      </c>
      <c r="B3" s="1021"/>
      <c r="C3" s="1021"/>
      <c r="D3" s="1021"/>
      <c r="E3" s="1021"/>
      <c r="F3" s="1021"/>
      <c r="G3" s="1021"/>
      <c r="H3" s="1021"/>
      <c r="I3" s="1021"/>
      <c r="J3" s="1021"/>
      <c r="K3" s="1021"/>
      <c r="L3" s="1021"/>
      <c r="M3" s="1021"/>
      <c r="N3" s="1021"/>
      <c r="O3" s="1021"/>
      <c r="P3" s="1021"/>
      <c r="Q3" s="1021"/>
      <c r="R3" s="1021"/>
      <c r="S3" s="1021"/>
      <c r="T3" s="1021"/>
      <c r="U3" s="1021"/>
    </row>
    <row r="4" spans="1:23" s="158" customFormat="1" ht="30" customHeight="1" x14ac:dyDescent="0.25">
      <c r="A4" s="1022" t="s">
        <v>667</v>
      </c>
      <c r="B4" s="1022"/>
      <c r="C4" s="1022"/>
      <c r="D4" s="1022"/>
      <c r="E4" s="1022"/>
      <c r="F4" s="1022"/>
      <c r="G4" s="1022"/>
      <c r="H4" s="1022"/>
      <c r="I4" s="1022"/>
      <c r="J4" s="1022"/>
      <c r="K4" s="1022"/>
      <c r="L4" s="1022"/>
      <c r="M4" s="1022"/>
      <c r="N4" s="1022"/>
      <c r="O4" s="1022"/>
      <c r="P4" s="1022"/>
      <c r="Q4" s="1022"/>
      <c r="R4" s="1022"/>
      <c r="S4" s="1022"/>
      <c r="T4" s="1022"/>
      <c r="U4" s="1022"/>
      <c r="V4" s="68"/>
    </row>
    <row r="5" spans="1:23" ht="3.75" customHeight="1" x14ac:dyDescent="0.2">
      <c r="A5" s="67"/>
      <c r="B5" s="67"/>
      <c r="C5" s="67"/>
      <c r="D5" s="67"/>
      <c r="E5" s="67"/>
      <c r="F5" s="67"/>
      <c r="G5" s="67"/>
      <c r="H5" s="67"/>
      <c r="I5" s="67"/>
      <c r="J5" s="67"/>
      <c r="K5" s="444"/>
      <c r="L5" s="444"/>
      <c r="M5" s="444"/>
      <c r="N5" s="67"/>
      <c r="O5" s="67"/>
      <c r="P5" s="67"/>
      <c r="Q5" s="67" t="s">
        <v>922</v>
      </c>
      <c r="R5" s="67"/>
      <c r="S5" s="67"/>
      <c r="T5" s="67"/>
      <c r="U5" s="67"/>
    </row>
    <row r="6" spans="1:23" s="446" customFormat="1" ht="30" customHeight="1" thickBot="1" x14ac:dyDescent="0.25">
      <c r="A6" s="445"/>
      <c r="B6" s="318" t="s">
        <v>879</v>
      </c>
      <c r="C6" s="318" t="s">
        <v>881</v>
      </c>
      <c r="D6" s="318" t="s">
        <v>880</v>
      </c>
      <c r="E6" s="318" t="s">
        <v>889</v>
      </c>
      <c r="F6" s="318" t="s">
        <v>886</v>
      </c>
      <c r="G6" s="318" t="s">
        <v>882</v>
      </c>
      <c r="H6" s="318" t="s">
        <v>887</v>
      </c>
      <c r="I6" s="318" t="s">
        <v>883</v>
      </c>
      <c r="J6" s="318" t="s">
        <v>884</v>
      </c>
      <c r="K6" s="318" t="s">
        <v>885</v>
      </c>
      <c r="L6" s="318" t="s">
        <v>897</v>
      </c>
      <c r="M6" s="318" t="s">
        <v>895</v>
      </c>
      <c r="N6" s="318" t="s">
        <v>888</v>
      </c>
      <c r="O6" s="318" t="s">
        <v>893</v>
      </c>
      <c r="P6" s="318" t="s">
        <v>896</v>
      </c>
      <c r="Q6" s="318" t="s">
        <v>894</v>
      </c>
      <c r="R6" s="318" t="s">
        <v>900</v>
      </c>
      <c r="S6" s="318" t="s">
        <v>898</v>
      </c>
      <c r="T6" s="318" t="s">
        <v>899</v>
      </c>
      <c r="U6" s="318" t="s">
        <v>890</v>
      </c>
      <c r="V6" s="77"/>
    </row>
    <row r="7" spans="1:23" s="449" customFormat="1" ht="15" customHeight="1" x14ac:dyDescent="0.2">
      <c r="A7" s="447" t="s">
        <v>668</v>
      </c>
      <c r="B7" s="448">
        <v>0.22690611252735238</v>
      </c>
      <c r="C7" s="448">
        <v>0.16543217214119602</v>
      </c>
      <c r="D7" s="448">
        <v>0.25337806409837915</v>
      </c>
      <c r="E7" s="448">
        <v>0.27259370630764151</v>
      </c>
      <c r="F7" s="448">
        <v>0.27445945365308244</v>
      </c>
      <c r="G7" s="448">
        <v>0.25877986626680111</v>
      </c>
      <c r="H7" s="448">
        <v>0.21977907042116204</v>
      </c>
      <c r="I7" s="448">
        <v>0.30828920865059062</v>
      </c>
      <c r="J7" s="448">
        <v>0.28236889037563856</v>
      </c>
      <c r="K7" s="448">
        <v>0.2424251750350814</v>
      </c>
      <c r="L7" s="448">
        <v>0.47530132639289019</v>
      </c>
      <c r="M7" s="448">
        <v>0.13259912976388216</v>
      </c>
      <c r="N7" s="448">
        <v>0.2400979619152559</v>
      </c>
      <c r="O7" s="448">
        <v>0.16435243096590912</v>
      </c>
      <c r="P7" s="448">
        <v>0.13888079054380917</v>
      </c>
      <c r="Q7" s="448">
        <v>0.1621698164297263</v>
      </c>
      <c r="R7" s="448">
        <v>0.13205321141203777</v>
      </c>
      <c r="S7" s="448">
        <v>0.16388948335879364</v>
      </c>
      <c r="T7" s="448">
        <v>0.22550253552861896</v>
      </c>
      <c r="U7" s="448">
        <v>0.19519938291688366</v>
      </c>
    </row>
    <row r="8" spans="1:23" ht="15" customHeight="1" x14ac:dyDescent="0.2">
      <c r="A8" s="156" t="s">
        <v>669</v>
      </c>
      <c r="B8" s="450">
        <v>622284014.92999995</v>
      </c>
      <c r="C8" s="450">
        <v>239428589.71999997</v>
      </c>
      <c r="D8" s="450">
        <v>103421238.25000001</v>
      </c>
      <c r="E8" s="450">
        <v>37409837.609999999</v>
      </c>
      <c r="F8" s="450">
        <v>41646084.539999999</v>
      </c>
      <c r="G8" s="450">
        <v>43281035.169999994</v>
      </c>
      <c r="H8" s="450">
        <v>19037235.809999999</v>
      </c>
      <c r="I8" s="450">
        <v>29011928.749999996</v>
      </c>
      <c r="J8" s="450">
        <v>14049982.579999998</v>
      </c>
      <c r="K8" s="450">
        <v>14765181.6</v>
      </c>
      <c r="L8" s="450">
        <v>12992202.07</v>
      </c>
      <c r="M8" s="450">
        <v>11244202.710000001</v>
      </c>
      <c r="N8" s="450">
        <v>37797201.780000001</v>
      </c>
      <c r="O8" s="450">
        <v>35874550.859999999</v>
      </c>
      <c r="P8" s="450">
        <v>11207485.620000001</v>
      </c>
      <c r="Q8" s="450">
        <v>7670721.1699999999</v>
      </c>
      <c r="R8" s="450">
        <v>12893243.25</v>
      </c>
      <c r="S8" s="450">
        <v>11171632.66</v>
      </c>
      <c r="T8" s="450">
        <v>12588565.280000001</v>
      </c>
      <c r="U8" s="450">
        <v>39844524.290000007</v>
      </c>
    </row>
    <row r="9" spans="1:23" ht="15" customHeight="1" x14ac:dyDescent="0.2">
      <c r="A9" s="156" t="s">
        <v>670</v>
      </c>
      <c r="B9" s="450">
        <v>0</v>
      </c>
      <c r="C9" s="450">
        <v>0</v>
      </c>
      <c r="D9" s="450">
        <v>0</v>
      </c>
      <c r="E9" s="450">
        <v>0</v>
      </c>
      <c r="F9" s="450">
        <v>0</v>
      </c>
      <c r="G9" s="450">
        <v>0</v>
      </c>
      <c r="H9" s="450">
        <v>0</v>
      </c>
      <c r="I9" s="450">
        <v>0</v>
      </c>
      <c r="J9" s="450">
        <v>0</v>
      </c>
      <c r="K9" s="450">
        <v>0</v>
      </c>
      <c r="L9" s="450">
        <v>0</v>
      </c>
      <c r="M9" s="450">
        <v>0</v>
      </c>
      <c r="N9" s="450">
        <v>0</v>
      </c>
      <c r="O9" s="450">
        <v>0</v>
      </c>
      <c r="P9" s="450">
        <v>0</v>
      </c>
      <c r="Q9" s="450">
        <v>0</v>
      </c>
      <c r="R9" s="450">
        <v>0</v>
      </c>
      <c r="S9" s="450">
        <v>0</v>
      </c>
      <c r="T9" s="450">
        <v>0</v>
      </c>
      <c r="U9" s="450">
        <v>0</v>
      </c>
    </row>
    <row r="10" spans="1:23" ht="15" customHeight="1" x14ac:dyDescent="0.2">
      <c r="A10" s="156" t="s">
        <v>671</v>
      </c>
      <c r="B10" s="450">
        <v>42961576.460000001</v>
      </c>
      <c r="C10" s="450">
        <v>97534768.310000002</v>
      </c>
      <c r="D10" s="450">
        <v>23132036.380000003</v>
      </c>
      <c r="E10" s="450">
        <v>10986598.09</v>
      </c>
      <c r="F10" s="450">
        <v>38455806.800000004</v>
      </c>
      <c r="G10" s="450">
        <v>36127835.359999999</v>
      </c>
      <c r="H10" s="450">
        <v>22726704.629999999</v>
      </c>
      <c r="I10" s="450">
        <v>23824982.469999999</v>
      </c>
      <c r="J10" s="450">
        <v>38472572.43</v>
      </c>
      <c r="K10" s="450">
        <v>18294128.869999997</v>
      </c>
      <c r="L10" s="450">
        <v>12302342.07</v>
      </c>
      <c r="M10" s="450">
        <v>1568775.22</v>
      </c>
      <c r="N10" s="450">
        <v>44664863.960000001</v>
      </c>
      <c r="O10" s="450">
        <v>26082576.129999999</v>
      </c>
      <c r="P10" s="450">
        <v>2017299.13</v>
      </c>
      <c r="Q10" s="450">
        <v>0</v>
      </c>
      <c r="R10" s="450">
        <v>17207930.759999998</v>
      </c>
      <c r="S10" s="450">
        <v>12759825.25</v>
      </c>
      <c r="T10" s="450">
        <v>2759014.15</v>
      </c>
      <c r="U10" s="450">
        <v>31935113.140000001</v>
      </c>
      <c r="V10" s="359"/>
    </row>
    <row r="11" spans="1:23" ht="15" customHeight="1" x14ac:dyDescent="0.2">
      <c r="A11" s="156" t="s">
        <v>672</v>
      </c>
      <c r="B11" s="450">
        <v>112708685.06</v>
      </c>
      <c r="C11" s="450">
        <v>47314399.07</v>
      </c>
      <c r="D11" s="450">
        <v>63432759.089999996</v>
      </c>
      <c r="E11" s="450">
        <v>24127662.109999999</v>
      </c>
      <c r="F11" s="450">
        <v>45505191.57</v>
      </c>
      <c r="G11" s="450">
        <v>48433895.25</v>
      </c>
      <c r="H11" s="450">
        <v>19443474.950000003</v>
      </c>
      <c r="I11" s="450">
        <v>26335863.149999999</v>
      </c>
      <c r="J11" s="450">
        <v>36778547.780000001</v>
      </c>
      <c r="K11" s="450">
        <v>8196382.3199999994</v>
      </c>
      <c r="L11" s="450">
        <v>8544758.5500000007</v>
      </c>
      <c r="M11" s="450">
        <v>6591167.2699999996</v>
      </c>
      <c r="N11" s="450">
        <v>53995914.409999996</v>
      </c>
      <c r="O11" s="450">
        <v>9400630.2699999996</v>
      </c>
      <c r="P11" s="450">
        <v>45154896.590000004</v>
      </c>
      <c r="Q11" s="450">
        <v>16133266.770000001</v>
      </c>
      <c r="R11" s="450">
        <v>8919158.9600000009</v>
      </c>
      <c r="S11" s="450">
        <v>17331360.489999998</v>
      </c>
      <c r="T11" s="450">
        <v>5902254.96</v>
      </c>
      <c r="U11" s="450">
        <v>76794447.049999997</v>
      </c>
      <c r="V11" s="359"/>
    </row>
    <row r="12" spans="1:23" ht="15" customHeight="1" x14ac:dyDescent="0.2">
      <c r="A12" s="156" t="s">
        <v>673</v>
      </c>
      <c r="B12" s="450">
        <v>89103501.640000001</v>
      </c>
      <c r="C12" s="450">
        <v>77698857.799999997</v>
      </c>
      <c r="D12" s="450">
        <v>8069246.4499999993</v>
      </c>
      <c r="E12" s="450">
        <v>0</v>
      </c>
      <c r="F12" s="450">
        <v>0</v>
      </c>
      <c r="G12" s="450">
        <v>0</v>
      </c>
      <c r="H12" s="450">
        <v>0</v>
      </c>
      <c r="I12" s="450">
        <v>15698087.990000002</v>
      </c>
      <c r="J12" s="450">
        <v>6687244.6200000001</v>
      </c>
      <c r="K12" s="450">
        <v>0</v>
      </c>
      <c r="L12" s="450">
        <v>2488344.62</v>
      </c>
      <c r="M12" s="450">
        <v>0</v>
      </c>
      <c r="N12" s="450">
        <v>0</v>
      </c>
      <c r="O12" s="450">
        <v>2661657.5499999998</v>
      </c>
      <c r="P12" s="450">
        <v>0</v>
      </c>
      <c r="Q12" s="450">
        <v>0</v>
      </c>
      <c r="R12" s="450">
        <v>4012202.37</v>
      </c>
      <c r="S12" s="450">
        <v>0</v>
      </c>
      <c r="T12" s="450">
        <v>0</v>
      </c>
      <c r="U12" s="450">
        <v>25555.55</v>
      </c>
      <c r="V12" s="359"/>
    </row>
    <row r="13" spans="1:23" ht="15" customHeight="1" x14ac:dyDescent="0.2">
      <c r="A13" s="156" t="s">
        <v>674</v>
      </c>
      <c r="B13" s="450">
        <v>957005009.93999994</v>
      </c>
      <c r="C13" s="450">
        <v>655952804.45999992</v>
      </c>
      <c r="D13" s="450">
        <v>261096243.29000002</v>
      </c>
      <c r="E13" s="450">
        <v>72613665.039999992</v>
      </c>
      <c r="F13" s="450">
        <v>171810685.50999999</v>
      </c>
      <c r="G13" s="450">
        <v>272038484.84000003</v>
      </c>
      <c r="H13" s="450">
        <v>169283095.52000001</v>
      </c>
      <c r="I13" s="450">
        <v>144743257.96000001</v>
      </c>
      <c r="J13" s="450">
        <v>127131902.56</v>
      </c>
      <c r="K13" s="450">
        <v>128196536.55000001</v>
      </c>
      <c r="L13" s="450">
        <v>96049741.719999999</v>
      </c>
      <c r="M13" s="450">
        <v>65714473.75</v>
      </c>
      <c r="N13" s="450">
        <v>193360862.24000001</v>
      </c>
      <c r="O13" s="450">
        <v>117655016.91999999</v>
      </c>
      <c r="P13" s="450">
        <v>33426175.460000001</v>
      </c>
      <c r="Q13" s="450">
        <v>50712412</v>
      </c>
      <c r="R13" s="450">
        <v>74036917.270000011</v>
      </c>
      <c r="S13" s="450">
        <v>190324119.78999999</v>
      </c>
      <c r="T13" s="450">
        <v>67341965.170000017</v>
      </c>
      <c r="U13" s="450">
        <v>175804822.91</v>
      </c>
      <c r="V13" s="359"/>
    </row>
    <row r="14" spans="1:23" s="158" customFormat="1" ht="15" customHeight="1" x14ac:dyDescent="0.25">
      <c r="A14" s="451" t="s">
        <v>675</v>
      </c>
      <c r="B14" s="452">
        <v>1824062788.03</v>
      </c>
      <c r="C14" s="452">
        <v>1117929419.3599999</v>
      </c>
      <c r="D14" s="452">
        <v>459151523.46000004</v>
      </c>
      <c r="E14" s="452">
        <v>145137762.84999999</v>
      </c>
      <c r="F14" s="452">
        <v>297417768.41999996</v>
      </c>
      <c r="G14" s="452">
        <v>399881250.62</v>
      </c>
      <c r="H14" s="452">
        <v>230490510.91000003</v>
      </c>
      <c r="I14" s="452">
        <v>239614120.32000002</v>
      </c>
      <c r="J14" s="452">
        <v>223120249.97</v>
      </c>
      <c r="K14" s="452">
        <v>169452229.34</v>
      </c>
      <c r="L14" s="452">
        <v>132377389.03</v>
      </c>
      <c r="M14" s="452">
        <v>85118618.950000003</v>
      </c>
      <c r="N14" s="452">
        <v>329818842.38999999</v>
      </c>
      <c r="O14" s="452">
        <v>191674431.72999996</v>
      </c>
      <c r="P14" s="452">
        <v>91805856.800000012</v>
      </c>
      <c r="Q14" s="452">
        <v>74516399.939999998</v>
      </c>
      <c r="R14" s="452">
        <v>117069452.61000001</v>
      </c>
      <c r="S14" s="452">
        <v>231586938.19</v>
      </c>
      <c r="T14" s="452">
        <v>88591799.560000017</v>
      </c>
      <c r="U14" s="452">
        <v>324404462.94000006</v>
      </c>
    </row>
    <row r="15" spans="1:23" ht="15" customHeight="1" x14ac:dyDescent="0.2">
      <c r="A15" s="156" t="s">
        <v>676</v>
      </c>
      <c r="B15" s="450">
        <v>1088779293.9919999</v>
      </c>
      <c r="C15" s="450">
        <v>757391101.00699997</v>
      </c>
      <c r="D15" s="450">
        <v>303490964.94850004</v>
      </c>
      <c r="E15" s="450">
        <v>86874815.713</v>
      </c>
      <c r="F15" s="450">
        <v>202254442.655</v>
      </c>
      <c r="G15" s="450">
        <v>303480999.53700006</v>
      </c>
      <c r="H15" s="450">
        <v>183550173.921</v>
      </c>
      <c r="I15" s="450">
        <v>174449752.02149999</v>
      </c>
      <c r="J15" s="450">
        <v>158231124.40099999</v>
      </c>
      <c r="K15" s="450">
        <v>135953553.484</v>
      </c>
      <c r="L15" s="450">
        <v>104648847.874</v>
      </c>
      <c r="M15" s="450">
        <v>69323812.429000005</v>
      </c>
      <c r="N15" s="450">
        <v>229291792.23700002</v>
      </c>
      <c r="O15" s="450">
        <v>129568090.44349998</v>
      </c>
      <c r="P15" s="450">
        <v>56407083.581</v>
      </c>
      <c r="Q15" s="450">
        <v>58779045.384999998</v>
      </c>
      <c r="R15" s="450">
        <v>84947234.679500014</v>
      </c>
      <c r="S15" s="450">
        <v>201541765.08499998</v>
      </c>
      <c r="T15" s="450">
        <v>70844895.480000019</v>
      </c>
      <c r="U15" s="450">
        <v>220608235.72549999</v>
      </c>
      <c r="V15" s="359"/>
    </row>
    <row r="16" spans="1:23" s="163" customFormat="1" ht="15" customHeight="1" x14ac:dyDescent="0.25">
      <c r="A16" s="162" t="s">
        <v>677</v>
      </c>
      <c r="B16" s="453">
        <v>0.59689792540962294</v>
      </c>
      <c r="C16" s="453">
        <v>0.6774945608288907</v>
      </c>
      <c r="D16" s="453">
        <v>0.66098215826771467</v>
      </c>
      <c r="E16" s="453">
        <v>0.59856796747504781</v>
      </c>
      <c r="F16" s="453">
        <v>0.68003483359267691</v>
      </c>
      <c r="G16" s="453">
        <v>0.75892780435808083</v>
      </c>
      <c r="H16" s="453">
        <v>0.79634590246828474</v>
      </c>
      <c r="I16" s="453">
        <v>0.72804454006519204</v>
      </c>
      <c r="J16" s="453">
        <v>0.70917419831806039</v>
      </c>
      <c r="K16" s="453">
        <v>0.80231197909597241</v>
      </c>
      <c r="L16" s="453">
        <v>0.7905341587473369</v>
      </c>
      <c r="M16" s="453">
        <v>0.81443770216386957</v>
      </c>
      <c r="N16" s="453">
        <v>0.69520525442227454</v>
      </c>
      <c r="O16" s="453">
        <v>0.67598004216866348</v>
      </c>
      <c r="P16" s="453">
        <v>0.61441704861905921</v>
      </c>
      <c r="Q16" s="453">
        <v>0.78880683221852388</v>
      </c>
      <c r="R16" s="453">
        <v>0.72561400763091854</v>
      </c>
      <c r="S16" s="453">
        <v>0.87026395642248977</v>
      </c>
      <c r="T16" s="453">
        <v>0.7996778012395982</v>
      </c>
      <c r="U16" s="453">
        <v>0.68004069280114188</v>
      </c>
    </row>
    <row r="17" spans="1:22" ht="15" customHeight="1" x14ac:dyDescent="0.2">
      <c r="A17" s="451" t="s">
        <v>678</v>
      </c>
      <c r="B17" s="454">
        <v>108877929.39919999</v>
      </c>
      <c r="C17" s="454">
        <v>75739110.100700006</v>
      </c>
      <c r="D17" s="454">
        <v>30349096.494850006</v>
      </c>
      <c r="E17" s="454">
        <v>8687481.5713</v>
      </c>
      <c r="F17" s="454">
        <v>20225444.265500002</v>
      </c>
      <c r="G17" s="454">
        <v>30348099.953700006</v>
      </c>
      <c r="H17" s="454">
        <v>18355017.392100003</v>
      </c>
      <c r="I17" s="454">
        <v>17444975.202149998</v>
      </c>
      <c r="J17" s="454">
        <v>15823112.440099999</v>
      </c>
      <c r="K17" s="454">
        <v>13595355.3484</v>
      </c>
      <c r="L17" s="454">
        <v>10464884.7874</v>
      </c>
      <c r="M17" s="454">
        <v>6932381.2429000009</v>
      </c>
      <c r="N17" s="454">
        <v>22929179.223700002</v>
      </c>
      <c r="O17" s="454">
        <v>12956809.044349998</v>
      </c>
      <c r="P17" s="454">
        <v>5640708.3581000008</v>
      </c>
      <c r="Q17" s="454">
        <v>5877904.5384999998</v>
      </c>
      <c r="R17" s="454">
        <v>8494723.4679500014</v>
      </c>
      <c r="S17" s="454">
        <v>20154176.508499999</v>
      </c>
      <c r="T17" s="454">
        <v>7084489.5480000023</v>
      </c>
      <c r="U17" s="454">
        <v>22060823.572549999</v>
      </c>
      <c r="V17" s="359"/>
    </row>
    <row r="18" spans="1:22" ht="15" customHeight="1" x14ac:dyDescent="0.2">
      <c r="A18" s="156" t="s">
        <v>679</v>
      </c>
      <c r="B18" s="450">
        <v>203588758</v>
      </c>
      <c r="C18" s="450">
        <v>122159576</v>
      </c>
      <c r="D18" s="450">
        <v>73109557.839999989</v>
      </c>
      <c r="E18" s="450">
        <v>23281728</v>
      </c>
      <c r="F18" s="450">
        <v>53917991.530000001</v>
      </c>
      <c r="G18" s="450">
        <v>78524359.629999995</v>
      </c>
      <c r="H18" s="450">
        <v>42039796.310000002</v>
      </c>
      <c r="I18" s="450">
        <v>54146410</v>
      </c>
      <c r="J18" s="450">
        <v>44679547.019999996</v>
      </c>
      <c r="K18" s="450">
        <v>32837453</v>
      </c>
      <c r="L18" s="450">
        <v>46284402.109999992</v>
      </c>
      <c r="M18" s="450">
        <v>11220046.389999999</v>
      </c>
      <c r="N18" s="450">
        <v>43735638</v>
      </c>
      <c r="O18" s="450">
        <v>21371624.66</v>
      </c>
      <c r="P18" s="450">
        <v>8312835.9299999988</v>
      </c>
      <c r="Q18" s="450">
        <v>10467736</v>
      </c>
      <c r="R18" s="450">
        <v>13258844.200000001</v>
      </c>
      <c r="S18" s="450">
        <v>30474674.539999999</v>
      </c>
      <c r="T18" s="450">
        <v>15360515</v>
      </c>
      <c r="U18" s="450">
        <v>38027275.480000004</v>
      </c>
      <c r="V18" s="359"/>
    </row>
    <row r="19" spans="1:22" ht="15" customHeight="1" x14ac:dyDescent="0.2">
      <c r="A19" s="156" t="s">
        <v>680</v>
      </c>
      <c r="B19" s="450">
        <v>0</v>
      </c>
      <c r="C19" s="450">
        <v>0</v>
      </c>
      <c r="D19" s="450">
        <v>0</v>
      </c>
      <c r="E19" s="450">
        <v>0</v>
      </c>
      <c r="F19" s="450">
        <v>0</v>
      </c>
      <c r="G19" s="450">
        <v>5.5300000000000002E-2</v>
      </c>
      <c r="H19" s="450">
        <v>0</v>
      </c>
      <c r="I19" s="450">
        <v>0</v>
      </c>
      <c r="J19" s="450">
        <v>0</v>
      </c>
      <c r="K19" s="450">
        <v>0</v>
      </c>
      <c r="L19" s="450">
        <v>0</v>
      </c>
      <c r="M19" s="450">
        <v>0</v>
      </c>
      <c r="N19" s="450">
        <v>0</v>
      </c>
      <c r="O19" s="450">
        <v>0</v>
      </c>
      <c r="P19" s="450">
        <v>0</v>
      </c>
      <c r="Q19" s="450">
        <v>0</v>
      </c>
      <c r="R19" s="450">
        <v>0</v>
      </c>
      <c r="S19" s="450">
        <v>5.5E-2</v>
      </c>
      <c r="T19" s="450">
        <v>42155.44</v>
      </c>
      <c r="U19" s="450">
        <v>0</v>
      </c>
      <c r="V19" s="359"/>
    </row>
    <row r="20" spans="1:22" ht="15" customHeight="1" x14ac:dyDescent="0.2">
      <c r="A20" s="162" t="s">
        <v>681</v>
      </c>
      <c r="B20" s="450">
        <v>0</v>
      </c>
      <c r="C20" s="450">
        <v>0</v>
      </c>
      <c r="D20" s="450">
        <v>0</v>
      </c>
      <c r="E20" s="450">
        <v>0</v>
      </c>
      <c r="F20" s="450">
        <v>0</v>
      </c>
      <c r="G20" s="450">
        <v>0</v>
      </c>
      <c r="H20" s="450">
        <v>0</v>
      </c>
      <c r="I20" s="450">
        <v>0</v>
      </c>
      <c r="J20" s="450">
        <v>0</v>
      </c>
      <c r="K20" s="450">
        <v>0</v>
      </c>
      <c r="L20" s="450">
        <v>0</v>
      </c>
      <c r="M20" s="450">
        <v>0</v>
      </c>
      <c r="N20" s="450">
        <v>0</v>
      </c>
      <c r="O20" s="450">
        <v>0</v>
      </c>
      <c r="P20" s="450">
        <v>0</v>
      </c>
      <c r="Q20" s="450">
        <v>0</v>
      </c>
      <c r="R20" s="450">
        <v>0</v>
      </c>
      <c r="S20" s="450">
        <v>0</v>
      </c>
      <c r="T20" s="450">
        <v>0</v>
      </c>
      <c r="U20" s="450">
        <v>0</v>
      </c>
      <c r="V20" s="359"/>
    </row>
    <row r="21" spans="1:22" ht="15" customHeight="1" x14ac:dyDescent="0.2">
      <c r="A21" s="156" t="s">
        <v>682</v>
      </c>
      <c r="B21" s="450">
        <v>0</v>
      </c>
      <c r="C21" s="450">
        <v>0</v>
      </c>
      <c r="D21" s="450">
        <v>2530586.59</v>
      </c>
      <c r="E21" s="450">
        <v>200</v>
      </c>
      <c r="F21" s="450">
        <v>0</v>
      </c>
      <c r="G21" s="450">
        <v>0</v>
      </c>
      <c r="H21" s="450">
        <v>3260086.21</v>
      </c>
      <c r="I21" s="450">
        <v>1001031</v>
      </c>
      <c r="J21" s="450">
        <v>0</v>
      </c>
      <c r="K21" s="450">
        <v>0</v>
      </c>
      <c r="L21" s="450">
        <v>231273.88</v>
      </c>
      <c r="M21" s="450">
        <v>2466443.96</v>
      </c>
      <c r="N21" s="450">
        <v>0</v>
      </c>
      <c r="O21" s="450">
        <v>1276794.02</v>
      </c>
      <c r="P21" s="450">
        <v>1641878.64</v>
      </c>
      <c r="Q21" s="450">
        <v>935549</v>
      </c>
      <c r="R21" s="450">
        <v>2563987.86</v>
      </c>
      <c r="S21" s="450">
        <v>0</v>
      </c>
      <c r="T21" s="450">
        <v>2600</v>
      </c>
      <c r="U21" s="450">
        <v>374684</v>
      </c>
      <c r="V21" s="359"/>
    </row>
    <row r="22" spans="1:22" ht="15" customHeight="1" x14ac:dyDescent="0.2">
      <c r="A22" s="451" t="s">
        <v>683</v>
      </c>
      <c r="B22" s="454">
        <v>203588758</v>
      </c>
      <c r="C22" s="454">
        <v>122159576</v>
      </c>
      <c r="D22" s="454">
        <v>70578971.249999985</v>
      </c>
      <c r="E22" s="454">
        <v>23281528</v>
      </c>
      <c r="F22" s="454">
        <v>53917991.530000001</v>
      </c>
      <c r="G22" s="454">
        <v>78524359.574699998</v>
      </c>
      <c r="H22" s="454">
        <v>38779710.100000001</v>
      </c>
      <c r="I22" s="454">
        <v>53145379</v>
      </c>
      <c r="J22" s="454">
        <v>44679547.019999996</v>
      </c>
      <c r="K22" s="454">
        <v>32837453</v>
      </c>
      <c r="L22" s="454">
        <v>46053128.229999989</v>
      </c>
      <c r="M22" s="454">
        <v>8753602.4299999997</v>
      </c>
      <c r="N22" s="454">
        <v>43735638</v>
      </c>
      <c r="O22" s="454">
        <v>20094830.640000001</v>
      </c>
      <c r="P22" s="454">
        <v>6670957.2899999991</v>
      </c>
      <c r="Q22" s="454">
        <v>9532187</v>
      </c>
      <c r="R22" s="454">
        <v>10694856.340000002</v>
      </c>
      <c r="S22" s="454">
        <v>30474674.484999999</v>
      </c>
      <c r="T22" s="454">
        <v>15315759.560000001</v>
      </c>
      <c r="U22" s="454">
        <v>37652591.480000004</v>
      </c>
      <c r="V22" s="359"/>
    </row>
    <row r="23" spans="1:22" ht="15" customHeight="1" x14ac:dyDescent="0.2">
      <c r="A23" s="156" t="s">
        <v>684</v>
      </c>
      <c r="B23" s="450">
        <v>0</v>
      </c>
      <c r="C23" s="450">
        <v>0</v>
      </c>
      <c r="D23" s="450">
        <v>0</v>
      </c>
      <c r="E23" s="450">
        <v>0</v>
      </c>
      <c r="F23" s="450">
        <v>0</v>
      </c>
      <c r="G23" s="450">
        <v>0</v>
      </c>
      <c r="H23" s="450">
        <v>0</v>
      </c>
      <c r="I23" s="450">
        <v>0</v>
      </c>
      <c r="J23" s="450">
        <v>0</v>
      </c>
      <c r="K23" s="450">
        <v>0</v>
      </c>
      <c r="L23" s="450">
        <v>0</v>
      </c>
      <c r="M23" s="450">
        <v>0</v>
      </c>
      <c r="N23" s="450">
        <v>0</v>
      </c>
      <c r="O23" s="450">
        <v>0</v>
      </c>
      <c r="P23" s="450">
        <v>0</v>
      </c>
      <c r="Q23" s="450">
        <v>0</v>
      </c>
      <c r="R23" s="450">
        <v>0</v>
      </c>
      <c r="S23" s="450">
        <v>0</v>
      </c>
      <c r="T23" s="450">
        <v>0</v>
      </c>
      <c r="U23" s="450">
        <v>0</v>
      </c>
      <c r="V23" s="359"/>
    </row>
    <row r="24" spans="1:22" ht="15" customHeight="1" x14ac:dyDescent="0.2">
      <c r="A24" s="156" t="s">
        <v>685</v>
      </c>
      <c r="B24" s="450">
        <v>0</v>
      </c>
      <c r="C24" s="450">
        <v>0</v>
      </c>
      <c r="D24" s="450">
        <v>0</v>
      </c>
      <c r="E24" s="450">
        <v>0</v>
      </c>
      <c r="F24" s="450">
        <v>0</v>
      </c>
      <c r="G24" s="450">
        <v>0</v>
      </c>
      <c r="H24" s="450">
        <v>0</v>
      </c>
      <c r="I24" s="450">
        <v>0</v>
      </c>
      <c r="J24" s="450">
        <v>0</v>
      </c>
      <c r="K24" s="450">
        <v>0</v>
      </c>
      <c r="L24" s="450">
        <v>0</v>
      </c>
      <c r="M24" s="450">
        <v>0</v>
      </c>
      <c r="N24" s="450">
        <v>0</v>
      </c>
      <c r="O24" s="450">
        <v>0</v>
      </c>
      <c r="P24" s="450">
        <v>0</v>
      </c>
      <c r="Q24" s="450">
        <v>0</v>
      </c>
      <c r="R24" s="450">
        <v>0</v>
      </c>
      <c r="S24" s="450">
        <v>0</v>
      </c>
      <c r="T24" s="450">
        <v>0</v>
      </c>
      <c r="U24" s="450">
        <v>0</v>
      </c>
      <c r="V24" s="359"/>
    </row>
    <row r="25" spans="1:22" s="366" customFormat="1" ht="15" customHeight="1" x14ac:dyDescent="0.2">
      <c r="A25" s="156" t="s">
        <v>686</v>
      </c>
      <c r="B25" s="450">
        <v>0</v>
      </c>
      <c r="C25" s="450">
        <v>0</v>
      </c>
      <c r="D25" s="450">
        <v>0</v>
      </c>
      <c r="E25" s="450">
        <v>0</v>
      </c>
      <c r="F25" s="450">
        <v>0</v>
      </c>
      <c r="G25" s="450">
        <v>0</v>
      </c>
      <c r="H25" s="450">
        <v>0</v>
      </c>
      <c r="I25" s="450">
        <v>0</v>
      </c>
      <c r="J25" s="450">
        <v>0</v>
      </c>
      <c r="K25" s="450">
        <v>0</v>
      </c>
      <c r="L25" s="450">
        <v>0</v>
      </c>
      <c r="M25" s="450">
        <v>0</v>
      </c>
      <c r="N25" s="450">
        <v>0</v>
      </c>
      <c r="O25" s="450">
        <v>0</v>
      </c>
      <c r="P25" s="450">
        <v>0</v>
      </c>
      <c r="Q25" s="450">
        <v>0</v>
      </c>
      <c r="R25" s="450">
        <v>0</v>
      </c>
      <c r="S25" s="450">
        <v>0</v>
      </c>
      <c r="T25" s="450">
        <v>0</v>
      </c>
      <c r="U25" s="450">
        <v>0</v>
      </c>
    </row>
    <row r="26" spans="1:22" ht="15" customHeight="1" x14ac:dyDescent="0.2">
      <c r="A26" s="156" t="s">
        <v>687</v>
      </c>
      <c r="B26" s="450">
        <v>0</v>
      </c>
      <c r="C26" s="450">
        <v>0</v>
      </c>
      <c r="D26" s="450">
        <v>0</v>
      </c>
      <c r="E26" s="450">
        <v>0</v>
      </c>
      <c r="F26" s="450">
        <v>0</v>
      </c>
      <c r="G26" s="450">
        <v>0</v>
      </c>
      <c r="H26" s="450">
        <v>0</v>
      </c>
      <c r="I26" s="450">
        <v>0</v>
      </c>
      <c r="J26" s="450">
        <v>0</v>
      </c>
      <c r="K26" s="450">
        <v>0</v>
      </c>
      <c r="L26" s="450">
        <v>0</v>
      </c>
      <c r="M26" s="450">
        <v>0</v>
      </c>
      <c r="N26" s="450">
        <v>0</v>
      </c>
      <c r="O26" s="450">
        <v>0</v>
      </c>
      <c r="P26" s="450">
        <v>0</v>
      </c>
      <c r="Q26" s="450">
        <v>0</v>
      </c>
      <c r="R26" s="450">
        <v>0</v>
      </c>
      <c r="S26" s="450">
        <v>0</v>
      </c>
      <c r="T26" s="450">
        <v>0</v>
      </c>
      <c r="U26" s="450">
        <v>0</v>
      </c>
      <c r="V26" s="359"/>
    </row>
    <row r="27" spans="1:22" s="367" customFormat="1" ht="15" customHeight="1" x14ac:dyDescent="0.2">
      <c r="A27" s="162" t="s">
        <v>688</v>
      </c>
      <c r="B27" s="450">
        <v>43461919</v>
      </c>
      <c r="C27" s="450">
        <v>3137279</v>
      </c>
      <c r="D27" s="450">
        <v>6318981.9199999999</v>
      </c>
      <c r="E27" s="450">
        <v>400000</v>
      </c>
      <c r="F27" s="450">
        <v>1592652.3</v>
      </c>
      <c r="G27" s="450">
        <v>10412.9</v>
      </c>
      <c r="H27" s="450">
        <v>1560776.5</v>
      </c>
      <c r="I27" s="450">
        <v>635597</v>
      </c>
      <c r="J27" s="450">
        <v>0</v>
      </c>
      <c r="K27" s="450">
        <v>121111</v>
      </c>
      <c r="L27" s="450">
        <v>3686607.97</v>
      </c>
      <c r="M27" s="450">
        <v>438674.77</v>
      </c>
      <c r="N27" s="450">
        <v>11316854</v>
      </c>
      <c r="O27" s="450">
        <v>1200000</v>
      </c>
      <c r="P27" s="450">
        <v>1167155.19</v>
      </c>
      <c r="Q27" s="450">
        <v>0</v>
      </c>
      <c r="R27" s="450">
        <v>522698.8</v>
      </c>
      <c r="S27" s="450">
        <v>2555901.27</v>
      </c>
      <c r="T27" s="450">
        <v>659944</v>
      </c>
      <c r="U27" s="450">
        <v>5410000</v>
      </c>
    </row>
    <row r="28" spans="1:22" s="369" customFormat="1" ht="15" customHeight="1" x14ac:dyDescent="0.2">
      <c r="A28" s="162" t="s">
        <v>689</v>
      </c>
      <c r="B28" s="450">
        <v>0</v>
      </c>
      <c r="C28" s="450">
        <v>0</v>
      </c>
      <c r="D28" s="450">
        <v>0</v>
      </c>
      <c r="E28" s="450">
        <v>0</v>
      </c>
      <c r="F28" s="450">
        <v>0</v>
      </c>
      <c r="G28" s="450">
        <v>0</v>
      </c>
      <c r="H28" s="450">
        <v>0</v>
      </c>
      <c r="I28" s="450">
        <v>0</v>
      </c>
      <c r="J28" s="450">
        <v>0</v>
      </c>
      <c r="K28" s="450">
        <v>0</v>
      </c>
      <c r="L28" s="450">
        <v>0</v>
      </c>
      <c r="M28" s="450">
        <v>0</v>
      </c>
      <c r="N28" s="450">
        <v>0</v>
      </c>
      <c r="O28" s="450">
        <v>0</v>
      </c>
      <c r="P28" s="450">
        <v>0</v>
      </c>
      <c r="Q28" s="450">
        <v>0</v>
      </c>
      <c r="R28" s="450">
        <v>0</v>
      </c>
      <c r="S28" s="450">
        <v>0</v>
      </c>
      <c r="T28" s="450">
        <v>0</v>
      </c>
      <c r="U28" s="450">
        <v>0</v>
      </c>
    </row>
    <row r="29" spans="1:22" s="456" customFormat="1" ht="15" customHeight="1" x14ac:dyDescent="0.2">
      <c r="A29" s="455" t="s">
        <v>690</v>
      </c>
      <c r="B29" s="454">
        <v>43461919</v>
      </c>
      <c r="C29" s="454">
        <v>3137279</v>
      </c>
      <c r="D29" s="454">
        <v>6318981.9199999999</v>
      </c>
      <c r="E29" s="454">
        <v>400000</v>
      </c>
      <c r="F29" s="454">
        <v>1592652.3</v>
      </c>
      <c r="G29" s="454">
        <v>10412.9</v>
      </c>
      <c r="H29" s="454">
        <v>1560776.5</v>
      </c>
      <c r="I29" s="454">
        <v>635597</v>
      </c>
      <c r="J29" s="454">
        <v>0</v>
      </c>
      <c r="K29" s="454">
        <v>121111</v>
      </c>
      <c r="L29" s="454">
        <v>3686607.97</v>
      </c>
      <c r="M29" s="454">
        <v>438674.77</v>
      </c>
      <c r="N29" s="454">
        <v>11316854</v>
      </c>
      <c r="O29" s="454">
        <v>1200000</v>
      </c>
      <c r="P29" s="454">
        <v>1167155.19</v>
      </c>
      <c r="Q29" s="454">
        <v>0</v>
      </c>
      <c r="R29" s="454">
        <v>522698.8</v>
      </c>
      <c r="S29" s="454">
        <v>2555901.27</v>
      </c>
      <c r="T29" s="454">
        <v>659944</v>
      </c>
      <c r="U29" s="454">
        <v>5410000</v>
      </c>
    </row>
    <row r="30" spans="1:22" s="457" customFormat="1" ht="15" customHeight="1" x14ac:dyDescent="0.2">
      <c r="A30" s="162" t="s">
        <v>691</v>
      </c>
      <c r="B30" s="450">
        <v>0</v>
      </c>
      <c r="C30" s="450">
        <v>0</v>
      </c>
      <c r="D30" s="450">
        <v>0</v>
      </c>
      <c r="E30" s="450">
        <v>0</v>
      </c>
      <c r="F30" s="450">
        <v>0</v>
      </c>
      <c r="G30" s="450">
        <v>0</v>
      </c>
      <c r="H30" s="450">
        <v>0</v>
      </c>
      <c r="I30" s="450">
        <v>0</v>
      </c>
      <c r="J30" s="450">
        <v>0</v>
      </c>
      <c r="K30" s="450">
        <v>0</v>
      </c>
      <c r="L30" s="450">
        <v>0</v>
      </c>
      <c r="M30" s="450">
        <v>0</v>
      </c>
      <c r="N30" s="450">
        <v>0</v>
      </c>
      <c r="O30" s="450">
        <v>0</v>
      </c>
      <c r="P30" s="450">
        <v>0</v>
      </c>
      <c r="Q30" s="450">
        <v>0</v>
      </c>
      <c r="R30" s="450">
        <v>0</v>
      </c>
      <c r="S30" s="450">
        <v>0</v>
      </c>
      <c r="T30" s="450">
        <v>0</v>
      </c>
      <c r="U30" s="450">
        <v>0</v>
      </c>
    </row>
    <row r="31" spans="1:22" ht="15" customHeight="1" x14ac:dyDescent="0.2">
      <c r="A31" s="162" t="s">
        <v>692</v>
      </c>
      <c r="B31" s="450">
        <v>0</v>
      </c>
      <c r="C31" s="450">
        <v>0</v>
      </c>
      <c r="D31" s="450">
        <v>0</v>
      </c>
      <c r="E31" s="450">
        <v>0</v>
      </c>
      <c r="F31" s="450">
        <v>0</v>
      </c>
      <c r="G31" s="450">
        <v>0</v>
      </c>
      <c r="H31" s="450">
        <v>0</v>
      </c>
      <c r="I31" s="450">
        <v>0</v>
      </c>
      <c r="J31" s="450">
        <v>0</v>
      </c>
      <c r="K31" s="450">
        <v>0</v>
      </c>
      <c r="L31" s="450">
        <v>0</v>
      </c>
      <c r="M31" s="450">
        <v>0</v>
      </c>
      <c r="N31" s="450">
        <v>0</v>
      </c>
      <c r="O31" s="450">
        <v>0</v>
      </c>
      <c r="P31" s="450">
        <v>4252.12</v>
      </c>
      <c r="Q31" s="450">
        <v>0</v>
      </c>
      <c r="R31" s="450">
        <v>0</v>
      </c>
      <c r="S31" s="450">
        <v>0</v>
      </c>
      <c r="T31" s="450">
        <v>0</v>
      </c>
      <c r="U31" s="450">
        <v>0</v>
      </c>
      <c r="V31" s="359"/>
    </row>
    <row r="32" spans="1:22" ht="15" customHeight="1" x14ac:dyDescent="0.2">
      <c r="A32" s="451" t="s">
        <v>693</v>
      </c>
      <c r="B32" s="454">
        <v>247050677</v>
      </c>
      <c r="C32" s="454">
        <v>125296855</v>
      </c>
      <c r="D32" s="454">
        <v>76897953.169999987</v>
      </c>
      <c r="E32" s="454">
        <v>23681528</v>
      </c>
      <c r="F32" s="454">
        <v>55510643.829999998</v>
      </c>
      <c r="G32" s="454">
        <v>78534772.474700004</v>
      </c>
      <c r="H32" s="454">
        <v>40340486.600000001</v>
      </c>
      <c r="I32" s="454">
        <v>53780976</v>
      </c>
      <c r="J32" s="454">
        <v>44679547.019999996</v>
      </c>
      <c r="K32" s="454">
        <v>32958564</v>
      </c>
      <c r="L32" s="454">
        <v>49739736.199999988</v>
      </c>
      <c r="M32" s="454">
        <v>9192277.1999999993</v>
      </c>
      <c r="N32" s="454">
        <v>55052492</v>
      </c>
      <c r="O32" s="454">
        <v>21294830.640000001</v>
      </c>
      <c r="P32" s="454">
        <v>7833860.3599999985</v>
      </c>
      <c r="Q32" s="454">
        <v>9532187</v>
      </c>
      <c r="R32" s="454">
        <v>11217555.140000002</v>
      </c>
      <c r="S32" s="454">
        <v>33030575.754999999</v>
      </c>
      <c r="T32" s="454">
        <v>15975703.560000001</v>
      </c>
      <c r="U32" s="454">
        <v>43062591.480000004</v>
      </c>
      <c r="V32" s="359"/>
    </row>
    <row r="33" spans="1:22" ht="15" customHeight="1" x14ac:dyDescent="0.2">
      <c r="A33" s="156" t="s">
        <v>694</v>
      </c>
      <c r="B33" s="450">
        <v>138172747.60080001</v>
      </c>
      <c r="C33" s="450">
        <v>49557744.899299994</v>
      </c>
      <c r="D33" s="450">
        <v>46548856.675149977</v>
      </c>
      <c r="E33" s="450">
        <v>14994046.4287</v>
      </c>
      <c r="F33" s="450">
        <v>35285199.564499997</v>
      </c>
      <c r="G33" s="450">
        <v>48186672.520999998</v>
      </c>
      <c r="H33" s="450">
        <v>21985469.207899999</v>
      </c>
      <c r="I33" s="450">
        <v>36336000.797849998</v>
      </c>
      <c r="J33" s="450">
        <v>28856434.579899997</v>
      </c>
      <c r="K33" s="450">
        <v>19363208.6516</v>
      </c>
      <c r="L33" s="450">
        <v>39274851.412599988</v>
      </c>
      <c r="M33" s="450">
        <v>2259895.9570999984</v>
      </c>
      <c r="N33" s="450">
        <v>32123312.776299998</v>
      </c>
      <c r="O33" s="450">
        <v>8338021.5956500024</v>
      </c>
      <c r="P33" s="450">
        <v>2193152.0018999977</v>
      </c>
      <c r="Q33" s="450">
        <v>3654282.4615000002</v>
      </c>
      <c r="R33" s="450">
        <v>2722831.6720500011</v>
      </c>
      <c r="S33" s="450">
        <v>12876399.2465</v>
      </c>
      <c r="T33" s="450">
        <v>8891214.0119999982</v>
      </c>
      <c r="U33" s="450">
        <v>21001767.907450005</v>
      </c>
    </row>
    <row r="34" spans="1:22" s="460" customFormat="1" ht="15" customHeight="1" x14ac:dyDescent="0.2">
      <c r="A34" s="156" t="s">
        <v>695</v>
      </c>
      <c r="B34" s="458">
        <v>0.20786423758717318</v>
      </c>
      <c r="C34" s="458">
        <v>0.1496451515882023</v>
      </c>
      <c r="D34" s="458">
        <v>0.21531200984500798</v>
      </c>
      <c r="E34" s="458">
        <v>0.10214213542301835</v>
      </c>
      <c r="F34" s="458">
        <v>7.5683832507262017E-2</v>
      </c>
      <c r="G34" s="458">
        <v>4.0451051424684636E-2</v>
      </c>
      <c r="H34" s="458">
        <v>7.2610448382642925E-2</v>
      </c>
      <c r="I34" s="458">
        <v>2.5913603724856158E-2</v>
      </c>
      <c r="J34" s="458">
        <v>4.7641481213924815E-2</v>
      </c>
      <c r="K34" s="458">
        <v>7.0150459528515854E-2</v>
      </c>
      <c r="L34" s="458">
        <v>8.979987030972636E-2</v>
      </c>
      <c r="M34" s="458">
        <v>0.22129328845740201</v>
      </c>
      <c r="N34" s="458">
        <v>5.1398584645359936E-2</v>
      </c>
      <c r="O34" s="458">
        <v>9.3176824157170185E-2</v>
      </c>
      <c r="P34" s="458">
        <v>0.33453729062895904</v>
      </c>
      <c r="Q34" s="458">
        <v>0.17775046272172371</v>
      </c>
      <c r="R34" s="458">
        <v>0.23132399062136449</v>
      </c>
      <c r="S34" s="458">
        <v>6.8503698415171649E-2</v>
      </c>
      <c r="T34" s="458">
        <v>0.28060787264632991</v>
      </c>
      <c r="U34" s="458">
        <v>5.2293401827566921E-2</v>
      </c>
      <c r="V34" s="459"/>
    </row>
    <row r="35" spans="1:22" ht="3.75" customHeight="1" thickBot="1" x14ac:dyDescent="0.25">
      <c r="A35" s="85"/>
      <c r="B35" s="85"/>
      <c r="C35" s="85"/>
      <c r="D35" s="85"/>
      <c r="E35" s="85"/>
      <c r="F35" s="85"/>
      <c r="G35" s="85"/>
      <c r="H35" s="85"/>
      <c r="I35" s="85"/>
      <c r="J35" s="85"/>
      <c r="K35" s="85"/>
      <c r="L35" s="85"/>
      <c r="M35" s="85"/>
      <c r="N35" s="85"/>
      <c r="O35" s="85"/>
      <c r="P35" s="85"/>
      <c r="Q35" s="85"/>
      <c r="R35" s="85"/>
      <c r="S35" s="85"/>
      <c r="T35" s="85"/>
      <c r="U35" s="85"/>
    </row>
    <row r="36" spans="1:22" ht="15" customHeight="1" thickTop="1" x14ac:dyDescent="0.2">
      <c r="A36" s="256" t="s">
        <v>696</v>
      </c>
      <c r="B36" s="67"/>
      <c r="C36" s="67"/>
      <c r="D36" s="67"/>
      <c r="E36" s="67"/>
      <c r="F36" s="67"/>
      <c r="G36" s="67"/>
      <c r="H36" s="67"/>
      <c r="I36" s="67"/>
      <c r="J36" s="67"/>
      <c r="K36" s="444"/>
      <c r="L36" s="444"/>
      <c r="M36" s="444"/>
      <c r="N36" s="67"/>
      <c r="O36" s="67"/>
      <c r="P36" s="67"/>
      <c r="Q36" s="67"/>
      <c r="R36" s="67"/>
      <c r="S36" s="67"/>
      <c r="T36" s="67"/>
      <c r="U36" s="67"/>
    </row>
    <row r="37" spans="1:22" ht="15" customHeight="1" x14ac:dyDescent="0.2">
      <c r="A37" s="67"/>
      <c r="B37" s="67"/>
      <c r="C37" s="67"/>
      <c r="D37" s="67"/>
      <c r="E37" s="67"/>
      <c r="F37" s="67"/>
      <c r="G37" s="67"/>
      <c r="H37" s="67"/>
      <c r="I37" s="67"/>
      <c r="J37" s="67"/>
      <c r="K37" s="444"/>
      <c r="L37" s="444"/>
      <c r="M37" s="444"/>
      <c r="N37" s="67"/>
      <c r="O37" s="67"/>
      <c r="P37" s="67"/>
      <c r="Q37" s="67"/>
      <c r="R37" s="67"/>
      <c r="S37" s="67"/>
      <c r="T37" s="67"/>
      <c r="U37" s="67"/>
    </row>
  </sheetData>
  <mergeCells count="4">
    <mergeCell ref="A1:U1"/>
    <mergeCell ref="A2:U2"/>
    <mergeCell ref="A3:U3"/>
    <mergeCell ref="A4:U4"/>
  </mergeCells>
  <hyperlinks>
    <hyperlink ref="W1" location="ÍNDICE!A1" display="ÍNDICE!A1" xr:uid="{00000000-0004-0000-3A00-000000000000}"/>
  </hyperlinks>
  <printOptions horizontalCentered="1" verticalCentered="1"/>
  <pageMargins left="0.64" right="0.43" top="0.61" bottom="0.46" header="0.511811023622047" footer="0.41"/>
  <pageSetup scale="40" orientation="landscape" horizontalDpi="30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37"/>
  <dimension ref="A1:Z37"/>
  <sheetViews>
    <sheetView zoomScale="70" zoomScaleNormal="70" workbookViewId="0">
      <selection activeCell="H38" sqref="H38"/>
    </sheetView>
  </sheetViews>
  <sheetFormatPr baseColWidth="10" defaultRowHeight="12.75" x14ac:dyDescent="0.2"/>
  <cols>
    <col min="1" max="1" width="85.5703125" style="171" customWidth="1"/>
    <col min="2" max="2" width="12.42578125" style="149" bestFit="1" customWidth="1"/>
    <col min="3" max="3" width="11.7109375" style="149" customWidth="1"/>
    <col min="4" max="4" width="11.7109375" style="149" bestFit="1" customWidth="1"/>
    <col min="5" max="5" width="11.85546875" style="149" bestFit="1" customWidth="1"/>
    <col min="6" max="9" width="11.7109375" style="149" bestFit="1" customWidth="1"/>
    <col min="10" max="14" width="11.7109375" style="197" bestFit="1" customWidth="1"/>
    <col min="15" max="15" width="11.85546875" style="197" bestFit="1" customWidth="1"/>
    <col min="16" max="16" width="11.7109375" style="197" bestFit="1" customWidth="1"/>
    <col min="17" max="21" width="11.7109375" style="197" customWidth="1"/>
    <col min="22" max="22" width="11.7109375" style="197" bestFit="1" customWidth="1"/>
    <col min="23" max="23" width="14.85546875" style="197" customWidth="1"/>
    <col min="24" max="25" width="9.140625" style="149" customWidth="1"/>
    <col min="26" max="26" width="12.7109375" style="149" bestFit="1" customWidth="1"/>
    <col min="27" max="171" width="9.140625" style="149" customWidth="1"/>
    <col min="172" max="256" width="11.42578125" style="149"/>
    <col min="257" max="257" width="85.5703125" style="149" customWidth="1"/>
    <col min="258" max="258" width="12.42578125" style="149" bestFit="1" customWidth="1"/>
    <col min="259" max="259" width="11.7109375" style="149" customWidth="1"/>
    <col min="260" max="260" width="11.7109375" style="149" bestFit="1" customWidth="1"/>
    <col min="261" max="261" width="11.85546875" style="149" bestFit="1" customWidth="1"/>
    <col min="262" max="270" width="11.7109375" style="149" bestFit="1" customWidth="1"/>
    <col min="271" max="271" width="11.85546875" style="149" bestFit="1" customWidth="1"/>
    <col min="272" max="272" width="11.7109375" style="149" bestFit="1" customWidth="1"/>
    <col min="273" max="277" width="11.7109375" style="149" customWidth="1"/>
    <col min="278" max="278" width="11.7109375" style="149" bestFit="1" customWidth="1"/>
    <col min="279" max="279" width="14.85546875" style="149" customWidth="1"/>
    <col min="280" max="281" width="9.140625" style="149" customWidth="1"/>
    <col min="282" max="282" width="12.7109375" style="149" bestFit="1" customWidth="1"/>
    <col min="283" max="427" width="9.140625" style="149" customWidth="1"/>
    <col min="428" max="512" width="11.42578125" style="149"/>
    <col min="513" max="513" width="85.5703125" style="149" customWidth="1"/>
    <col min="514" max="514" width="12.42578125" style="149" bestFit="1" customWidth="1"/>
    <col min="515" max="515" width="11.7109375" style="149" customWidth="1"/>
    <col min="516" max="516" width="11.7109375" style="149" bestFit="1" customWidth="1"/>
    <col min="517" max="517" width="11.85546875" style="149" bestFit="1" customWidth="1"/>
    <col min="518" max="526" width="11.7109375" style="149" bestFit="1" customWidth="1"/>
    <col min="527" max="527" width="11.85546875" style="149" bestFit="1" customWidth="1"/>
    <col min="528" max="528" width="11.7109375" style="149" bestFit="1" customWidth="1"/>
    <col min="529" max="533" width="11.7109375" style="149" customWidth="1"/>
    <col min="534" max="534" width="11.7109375" style="149" bestFit="1" customWidth="1"/>
    <col min="535" max="535" width="14.85546875" style="149" customWidth="1"/>
    <col min="536" max="537" width="9.140625" style="149" customWidth="1"/>
    <col min="538" max="538" width="12.7109375" style="149" bestFit="1" customWidth="1"/>
    <col min="539" max="683" width="9.140625" style="149" customWidth="1"/>
    <col min="684" max="768" width="11.42578125" style="149"/>
    <col min="769" max="769" width="85.5703125" style="149" customWidth="1"/>
    <col min="770" max="770" width="12.42578125" style="149" bestFit="1" customWidth="1"/>
    <col min="771" max="771" width="11.7109375" style="149" customWidth="1"/>
    <col min="772" max="772" width="11.7109375" style="149" bestFit="1" customWidth="1"/>
    <col min="773" max="773" width="11.85546875" style="149" bestFit="1" customWidth="1"/>
    <col min="774" max="782" width="11.7109375" style="149" bestFit="1" customWidth="1"/>
    <col min="783" max="783" width="11.85546875" style="149" bestFit="1" customWidth="1"/>
    <col min="784" max="784" width="11.7109375" style="149" bestFit="1" customWidth="1"/>
    <col min="785" max="789" width="11.7109375" style="149" customWidth="1"/>
    <col min="790" max="790" width="11.7109375" style="149" bestFit="1" customWidth="1"/>
    <col min="791" max="791" width="14.85546875" style="149" customWidth="1"/>
    <col min="792" max="793" width="9.140625" style="149" customWidth="1"/>
    <col min="794" max="794" width="12.7109375" style="149" bestFit="1" customWidth="1"/>
    <col min="795" max="939" width="9.140625" style="149" customWidth="1"/>
    <col min="940" max="1024" width="11.42578125" style="149"/>
    <col min="1025" max="1025" width="85.5703125" style="149" customWidth="1"/>
    <col min="1026" max="1026" width="12.42578125" style="149" bestFit="1" customWidth="1"/>
    <col min="1027" max="1027" width="11.7109375" style="149" customWidth="1"/>
    <col min="1028" max="1028" width="11.7109375" style="149" bestFit="1" customWidth="1"/>
    <col min="1029" max="1029" width="11.85546875" style="149" bestFit="1" customWidth="1"/>
    <col min="1030" max="1038" width="11.7109375" style="149" bestFit="1" customWidth="1"/>
    <col min="1039" max="1039" width="11.85546875" style="149" bestFit="1" customWidth="1"/>
    <col min="1040" max="1040" width="11.7109375" style="149" bestFit="1" customWidth="1"/>
    <col min="1041" max="1045" width="11.7109375" style="149" customWidth="1"/>
    <col min="1046" max="1046" width="11.7109375" style="149" bestFit="1" customWidth="1"/>
    <col min="1047" max="1047" width="14.85546875" style="149" customWidth="1"/>
    <col min="1048" max="1049" width="9.140625" style="149" customWidth="1"/>
    <col min="1050" max="1050" width="12.7109375" style="149" bestFit="1" customWidth="1"/>
    <col min="1051" max="1195" width="9.140625" style="149" customWidth="1"/>
    <col min="1196" max="1280" width="11.42578125" style="149"/>
    <col min="1281" max="1281" width="85.5703125" style="149" customWidth="1"/>
    <col min="1282" max="1282" width="12.42578125" style="149" bestFit="1" customWidth="1"/>
    <col min="1283" max="1283" width="11.7109375" style="149" customWidth="1"/>
    <col min="1284" max="1284" width="11.7109375" style="149" bestFit="1" customWidth="1"/>
    <col min="1285" max="1285" width="11.85546875" style="149" bestFit="1" customWidth="1"/>
    <col min="1286" max="1294" width="11.7109375" style="149" bestFit="1" customWidth="1"/>
    <col min="1295" max="1295" width="11.85546875" style="149" bestFit="1" customWidth="1"/>
    <col min="1296" max="1296" width="11.7109375" style="149" bestFit="1" customWidth="1"/>
    <col min="1297" max="1301" width="11.7109375" style="149" customWidth="1"/>
    <col min="1302" max="1302" width="11.7109375" style="149" bestFit="1" customWidth="1"/>
    <col min="1303" max="1303" width="14.85546875" style="149" customWidth="1"/>
    <col min="1304" max="1305" width="9.140625" style="149" customWidth="1"/>
    <col min="1306" max="1306" width="12.7109375" style="149" bestFit="1" customWidth="1"/>
    <col min="1307" max="1451" width="9.140625" style="149" customWidth="1"/>
    <col min="1452" max="1536" width="11.42578125" style="149"/>
    <col min="1537" max="1537" width="85.5703125" style="149" customWidth="1"/>
    <col min="1538" max="1538" width="12.42578125" style="149" bestFit="1" customWidth="1"/>
    <col min="1539" max="1539" width="11.7109375" style="149" customWidth="1"/>
    <col min="1540" max="1540" width="11.7109375" style="149" bestFit="1" customWidth="1"/>
    <col min="1541" max="1541" width="11.85546875" style="149" bestFit="1" customWidth="1"/>
    <col min="1542" max="1550" width="11.7109375" style="149" bestFit="1" customWidth="1"/>
    <col min="1551" max="1551" width="11.85546875" style="149" bestFit="1" customWidth="1"/>
    <col min="1552" max="1552" width="11.7109375" style="149" bestFit="1" customWidth="1"/>
    <col min="1553" max="1557" width="11.7109375" style="149" customWidth="1"/>
    <col min="1558" max="1558" width="11.7109375" style="149" bestFit="1" customWidth="1"/>
    <col min="1559" max="1559" width="14.85546875" style="149" customWidth="1"/>
    <col min="1560" max="1561" width="9.140625" style="149" customWidth="1"/>
    <col min="1562" max="1562" width="12.7109375" style="149" bestFit="1" customWidth="1"/>
    <col min="1563" max="1707" width="9.140625" style="149" customWidth="1"/>
    <col min="1708" max="1792" width="11.42578125" style="149"/>
    <col min="1793" max="1793" width="85.5703125" style="149" customWidth="1"/>
    <col min="1794" max="1794" width="12.42578125" style="149" bestFit="1" customWidth="1"/>
    <col min="1795" max="1795" width="11.7109375" style="149" customWidth="1"/>
    <col min="1796" max="1796" width="11.7109375" style="149" bestFit="1" customWidth="1"/>
    <col min="1797" max="1797" width="11.85546875" style="149" bestFit="1" customWidth="1"/>
    <col min="1798" max="1806" width="11.7109375" style="149" bestFit="1" customWidth="1"/>
    <col min="1807" max="1807" width="11.85546875" style="149" bestFit="1" customWidth="1"/>
    <col min="1808" max="1808" width="11.7109375" style="149" bestFit="1" customWidth="1"/>
    <col min="1809" max="1813" width="11.7109375" style="149" customWidth="1"/>
    <col min="1814" max="1814" width="11.7109375" style="149" bestFit="1" customWidth="1"/>
    <col min="1815" max="1815" width="14.85546875" style="149" customWidth="1"/>
    <col min="1816" max="1817" width="9.140625" style="149" customWidth="1"/>
    <col min="1818" max="1818" width="12.7109375" style="149" bestFit="1" customWidth="1"/>
    <col min="1819" max="1963" width="9.140625" style="149" customWidth="1"/>
    <col min="1964" max="2048" width="11.42578125" style="149"/>
    <col min="2049" max="2049" width="85.5703125" style="149" customWidth="1"/>
    <col min="2050" max="2050" width="12.42578125" style="149" bestFit="1" customWidth="1"/>
    <col min="2051" max="2051" width="11.7109375" style="149" customWidth="1"/>
    <col min="2052" max="2052" width="11.7109375" style="149" bestFit="1" customWidth="1"/>
    <col min="2053" max="2053" width="11.85546875" style="149" bestFit="1" customWidth="1"/>
    <col min="2054" max="2062" width="11.7109375" style="149" bestFit="1" customWidth="1"/>
    <col min="2063" max="2063" width="11.85546875" style="149" bestFit="1" customWidth="1"/>
    <col min="2064" max="2064" width="11.7109375" style="149" bestFit="1" customWidth="1"/>
    <col min="2065" max="2069" width="11.7109375" style="149" customWidth="1"/>
    <col min="2070" max="2070" width="11.7109375" style="149" bestFit="1" customWidth="1"/>
    <col min="2071" max="2071" width="14.85546875" style="149" customWidth="1"/>
    <col min="2072" max="2073" width="9.140625" style="149" customWidth="1"/>
    <col min="2074" max="2074" width="12.7109375" style="149" bestFit="1" customWidth="1"/>
    <col min="2075" max="2219" width="9.140625" style="149" customWidth="1"/>
    <col min="2220" max="2304" width="11.42578125" style="149"/>
    <col min="2305" max="2305" width="85.5703125" style="149" customWidth="1"/>
    <col min="2306" max="2306" width="12.42578125" style="149" bestFit="1" customWidth="1"/>
    <col min="2307" max="2307" width="11.7109375" style="149" customWidth="1"/>
    <col min="2308" max="2308" width="11.7109375" style="149" bestFit="1" customWidth="1"/>
    <col min="2309" max="2309" width="11.85546875" style="149" bestFit="1" customWidth="1"/>
    <col min="2310" max="2318" width="11.7109375" style="149" bestFit="1" customWidth="1"/>
    <col min="2319" max="2319" width="11.85546875" style="149" bestFit="1" customWidth="1"/>
    <col min="2320" max="2320" width="11.7109375" style="149" bestFit="1" customWidth="1"/>
    <col min="2321" max="2325" width="11.7109375" style="149" customWidth="1"/>
    <col min="2326" max="2326" width="11.7109375" style="149" bestFit="1" customWidth="1"/>
    <col min="2327" max="2327" width="14.85546875" style="149" customWidth="1"/>
    <col min="2328" max="2329" width="9.140625" style="149" customWidth="1"/>
    <col min="2330" max="2330" width="12.7109375" style="149" bestFit="1" customWidth="1"/>
    <col min="2331" max="2475" width="9.140625" style="149" customWidth="1"/>
    <col min="2476" max="2560" width="11.42578125" style="149"/>
    <col min="2561" max="2561" width="85.5703125" style="149" customWidth="1"/>
    <col min="2562" max="2562" width="12.42578125" style="149" bestFit="1" customWidth="1"/>
    <col min="2563" max="2563" width="11.7109375" style="149" customWidth="1"/>
    <col min="2564" max="2564" width="11.7109375" style="149" bestFit="1" customWidth="1"/>
    <col min="2565" max="2565" width="11.85546875" style="149" bestFit="1" customWidth="1"/>
    <col min="2566" max="2574" width="11.7109375" style="149" bestFit="1" customWidth="1"/>
    <col min="2575" max="2575" width="11.85546875" style="149" bestFit="1" customWidth="1"/>
    <col min="2576" max="2576" width="11.7109375" style="149" bestFit="1" customWidth="1"/>
    <col min="2577" max="2581" width="11.7109375" style="149" customWidth="1"/>
    <col min="2582" max="2582" width="11.7109375" style="149" bestFit="1" customWidth="1"/>
    <col min="2583" max="2583" width="14.85546875" style="149" customWidth="1"/>
    <col min="2584" max="2585" width="9.140625" style="149" customWidth="1"/>
    <col min="2586" max="2586" width="12.7109375" style="149" bestFit="1" customWidth="1"/>
    <col min="2587" max="2731" width="9.140625" style="149" customWidth="1"/>
    <col min="2732" max="2816" width="11.42578125" style="149"/>
    <col min="2817" max="2817" width="85.5703125" style="149" customWidth="1"/>
    <col min="2818" max="2818" width="12.42578125" style="149" bestFit="1" customWidth="1"/>
    <col min="2819" max="2819" width="11.7109375" style="149" customWidth="1"/>
    <col min="2820" max="2820" width="11.7109375" style="149" bestFit="1" customWidth="1"/>
    <col min="2821" max="2821" width="11.85546875" style="149" bestFit="1" customWidth="1"/>
    <col min="2822" max="2830" width="11.7109375" style="149" bestFit="1" customWidth="1"/>
    <col min="2831" max="2831" width="11.85546875" style="149" bestFit="1" customWidth="1"/>
    <col min="2832" max="2832" width="11.7109375" style="149" bestFit="1" customWidth="1"/>
    <col min="2833" max="2837" width="11.7109375" style="149" customWidth="1"/>
    <col min="2838" max="2838" width="11.7109375" style="149" bestFit="1" customWidth="1"/>
    <col min="2839" max="2839" width="14.85546875" style="149" customWidth="1"/>
    <col min="2840" max="2841" width="9.140625" style="149" customWidth="1"/>
    <col min="2842" max="2842" width="12.7109375" style="149" bestFit="1" customWidth="1"/>
    <col min="2843" max="2987" width="9.140625" style="149" customWidth="1"/>
    <col min="2988" max="3072" width="11.42578125" style="149"/>
    <col min="3073" max="3073" width="85.5703125" style="149" customWidth="1"/>
    <col min="3074" max="3074" width="12.42578125" style="149" bestFit="1" customWidth="1"/>
    <col min="3075" max="3075" width="11.7109375" style="149" customWidth="1"/>
    <col min="3076" max="3076" width="11.7109375" style="149" bestFit="1" customWidth="1"/>
    <col min="3077" max="3077" width="11.85546875" style="149" bestFit="1" customWidth="1"/>
    <col min="3078" max="3086" width="11.7109375" style="149" bestFit="1" customWidth="1"/>
    <col min="3087" max="3087" width="11.85546875" style="149" bestFit="1" customWidth="1"/>
    <col min="3088" max="3088" width="11.7109375" style="149" bestFit="1" customWidth="1"/>
    <col min="3089" max="3093" width="11.7109375" style="149" customWidth="1"/>
    <col min="3094" max="3094" width="11.7109375" style="149" bestFit="1" customWidth="1"/>
    <col min="3095" max="3095" width="14.85546875" style="149" customWidth="1"/>
    <col min="3096" max="3097" width="9.140625" style="149" customWidth="1"/>
    <col min="3098" max="3098" width="12.7109375" style="149" bestFit="1" customWidth="1"/>
    <col min="3099" max="3243" width="9.140625" style="149" customWidth="1"/>
    <col min="3244" max="3328" width="11.42578125" style="149"/>
    <col min="3329" max="3329" width="85.5703125" style="149" customWidth="1"/>
    <col min="3330" max="3330" width="12.42578125" style="149" bestFit="1" customWidth="1"/>
    <col min="3331" max="3331" width="11.7109375" style="149" customWidth="1"/>
    <col min="3332" max="3332" width="11.7109375" style="149" bestFit="1" customWidth="1"/>
    <col min="3333" max="3333" width="11.85546875" style="149" bestFit="1" customWidth="1"/>
    <col min="3334" max="3342" width="11.7109375" style="149" bestFit="1" customWidth="1"/>
    <col min="3343" max="3343" width="11.85546875" style="149" bestFit="1" customWidth="1"/>
    <col min="3344" max="3344" width="11.7109375" style="149" bestFit="1" customWidth="1"/>
    <col min="3345" max="3349" width="11.7109375" style="149" customWidth="1"/>
    <col min="3350" max="3350" width="11.7109375" style="149" bestFit="1" customWidth="1"/>
    <col min="3351" max="3351" width="14.85546875" style="149" customWidth="1"/>
    <col min="3352" max="3353" width="9.140625" style="149" customWidth="1"/>
    <col min="3354" max="3354" width="12.7109375" style="149" bestFit="1" customWidth="1"/>
    <col min="3355" max="3499" width="9.140625" style="149" customWidth="1"/>
    <col min="3500" max="3584" width="11.42578125" style="149"/>
    <col min="3585" max="3585" width="85.5703125" style="149" customWidth="1"/>
    <col min="3586" max="3586" width="12.42578125" style="149" bestFit="1" customWidth="1"/>
    <col min="3587" max="3587" width="11.7109375" style="149" customWidth="1"/>
    <col min="3588" max="3588" width="11.7109375" style="149" bestFit="1" customWidth="1"/>
    <col min="3589" max="3589" width="11.85546875" style="149" bestFit="1" customWidth="1"/>
    <col min="3590" max="3598" width="11.7109375" style="149" bestFit="1" customWidth="1"/>
    <col min="3599" max="3599" width="11.85546875" style="149" bestFit="1" customWidth="1"/>
    <col min="3600" max="3600" width="11.7109375" style="149" bestFit="1" customWidth="1"/>
    <col min="3601" max="3605" width="11.7109375" style="149" customWidth="1"/>
    <col min="3606" max="3606" width="11.7109375" style="149" bestFit="1" customWidth="1"/>
    <col min="3607" max="3607" width="14.85546875" style="149" customWidth="1"/>
    <col min="3608" max="3609" width="9.140625" style="149" customWidth="1"/>
    <col min="3610" max="3610" width="12.7109375" style="149" bestFit="1" customWidth="1"/>
    <col min="3611" max="3755" width="9.140625" style="149" customWidth="1"/>
    <col min="3756" max="3840" width="11.42578125" style="149"/>
    <col min="3841" max="3841" width="85.5703125" style="149" customWidth="1"/>
    <col min="3842" max="3842" width="12.42578125" style="149" bestFit="1" customWidth="1"/>
    <col min="3843" max="3843" width="11.7109375" style="149" customWidth="1"/>
    <col min="3844" max="3844" width="11.7109375" style="149" bestFit="1" customWidth="1"/>
    <col min="3845" max="3845" width="11.85546875" style="149" bestFit="1" customWidth="1"/>
    <col min="3846" max="3854" width="11.7109375" style="149" bestFit="1" customWidth="1"/>
    <col min="3855" max="3855" width="11.85546875" style="149" bestFit="1" customWidth="1"/>
    <col min="3856" max="3856" width="11.7109375" style="149" bestFit="1" customWidth="1"/>
    <col min="3857" max="3861" width="11.7109375" style="149" customWidth="1"/>
    <col min="3862" max="3862" width="11.7109375" style="149" bestFit="1" customWidth="1"/>
    <col min="3863" max="3863" width="14.85546875" style="149" customWidth="1"/>
    <col min="3864" max="3865" width="9.140625" style="149" customWidth="1"/>
    <col min="3866" max="3866" width="12.7109375" style="149" bestFit="1" customWidth="1"/>
    <col min="3867" max="4011" width="9.140625" style="149" customWidth="1"/>
    <col min="4012" max="4096" width="11.42578125" style="149"/>
    <col min="4097" max="4097" width="85.5703125" style="149" customWidth="1"/>
    <col min="4098" max="4098" width="12.42578125" style="149" bestFit="1" customWidth="1"/>
    <col min="4099" max="4099" width="11.7109375" style="149" customWidth="1"/>
    <col min="4100" max="4100" width="11.7109375" style="149" bestFit="1" customWidth="1"/>
    <col min="4101" max="4101" width="11.85546875" style="149" bestFit="1" customWidth="1"/>
    <col min="4102" max="4110" width="11.7109375" style="149" bestFit="1" customWidth="1"/>
    <col min="4111" max="4111" width="11.85546875" style="149" bestFit="1" customWidth="1"/>
    <col min="4112" max="4112" width="11.7109375" style="149" bestFit="1" customWidth="1"/>
    <col min="4113" max="4117" width="11.7109375" style="149" customWidth="1"/>
    <col min="4118" max="4118" width="11.7109375" style="149" bestFit="1" customWidth="1"/>
    <col min="4119" max="4119" width="14.85546875" style="149" customWidth="1"/>
    <col min="4120" max="4121" width="9.140625" style="149" customWidth="1"/>
    <col min="4122" max="4122" width="12.7109375" style="149" bestFit="1" customWidth="1"/>
    <col min="4123" max="4267" width="9.140625" style="149" customWidth="1"/>
    <col min="4268" max="4352" width="11.42578125" style="149"/>
    <col min="4353" max="4353" width="85.5703125" style="149" customWidth="1"/>
    <col min="4354" max="4354" width="12.42578125" style="149" bestFit="1" customWidth="1"/>
    <col min="4355" max="4355" width="11.7109375" style="149" customWidth="1"/>
    <col min="4356" max="4356" width="11.7109375" style="149" bestFit="1" customWidth="1"/>
    <col min="4357" max="4357" width="11.85546875" style="149" bestFit="1" customWidth="1"/>
    <col min="4358" max="4366" width="11.7109375" style="149" bestFit="1" customWidth="1"/>
    <col min="4367" max="4367" width="11.85546875" style="149" bestFit="1" customWidth="1"/>
    <col min="4368" max="4368" width="11.7109375" style="149" bestFit="1" customWidth="1"/>
    <col min="4369" max="4373" width="11.7109375" style="149" customWidth="1"/>
    <col min="4374" max="4374" width="11.7109375" style="149" bestFit="1" customWidth="1"/>
    <col min="4375" max="4375" width="14.85546875" style="149" customWidth="1"/>
    <col min="4376" max="4377" width="9.140625" style="149" customWidth="1"/>
    <col min="4378" max="4378" width="12.7109375" style="149" bestFit="1" customWidth="1"/>
    <col min="4379" max="4523" width="9.140625" style="149" customWidth="1"/>
    <col min="4524" max="4608" width="11.42578125" style="149"/>
    <col min="4609" max="4609" width="85.5703125" style="149" customWidth="1"/>
    <col min="4610" max="4610" width="12.42578125" style="149" bestFit="1" customWidth="1"/>
    <col min="4611" max="4611" width="11.7109375" style="149" customWidth="1"/>
    <col min="4612" max="4612" width="11.7109375" style="149" bestFit="1" customWidth="1"/>
    <col min="4613" max="4613" width="11.85546875" style="149" bestFit="1" customWidth="1"/>
    <col min="4614" max="4622" width="11.7109375" style="149" bestFit="1" customWidth="1"/>
    <col min="4623" max="4623" width="11.85546875" style="149" bestFit="1" customWidth="1"/>
    <col min="4624" max="4624" width="11.7109375" style="149" bestFit="1" customWidth="1"/>
    <col min="4625" max="4629" width="11.7109375" style="149" customWidth="1"/>
    <col min="4630" max="4630" width="11.7109375" style="149" bestFit="1" customWidth="1"/>
    <col min="4631" max="4631" width="14.85546875" style="149" customWidth="1"/>
    <col min="4632" max="4633" width="9.140625" style="149" customWidth="1"/>
    <col min="4634" max="4634" width="12.7109375" style="149" bestFit="1" customWidth="1"/>
    <col min="4635" max="4779" width="9.140625" style="149" customWidth="1"/>
    <col min="4780" max="4864" width="11.42578125" style="149"/>
    <col min="4865" max="4865" width="85.5703125" style="149" customWidth="1"/>
    <col min="4866" max="4866" width="12.42578125" style="149" bestFit="1" customWidth="1"/>
    <col min="4867" max="4867" width="11.7109375" style="149" customWidth="1"/>
    <col min="4868" max="4868" width="11.7109375" style="149" bestFit="1" customWidth="1"/>
    <col min="4869" max="4869" width="11.85546875" style="149" bestFit="1" customWidth="1"/>
    <col min="4870" max="4878" width="11.7109375" style="149" bestFit="1" customWidth="1"/>
    <col min="4879" max="4879" width="11.85546875" style="149" bestFit="1" customWidth="1"/>
    <col min="4880" max="4880" width="11.7109375" style="149" bestFit="1" customWidth="1"/>
    <col min="4881" max="4885" width="11.7109375" style="149" customWidth="1"/>
    <col min="4886" max="4886" width="11.7109375" style="149" bestFit="1" customWidth="1"/>
    <col min="4887" max="4887" width="14.85546875" style="149" customWidth="1"/>
    <col min="4888" max="4889" width="9.140625" style="149" customWidth="1"/>
    <col min="4890" max="4890" width="12.7109375" style="149" bestFit="1" customWidth="1"/>
    <col min="4891" max="5035" width="9.140625" style="149" customWidth="1"/>
    <col min="5036" max="5120" width="11.42578125" style="149"/>
    <col min="5121" max="5121" width="85.5703125" style="149" customWidth="1"/>
    <col min="5122" max="5122" width="12.42578125" style="149" bestFit="1" customWidth="1"/>
    <col min="5123" max="5123" width="11.7109375" style="149" customWidth="1"/>
    <col min="5124" max="5124" width="11.7109375" style="149" bestFit="1" customWidth="1"/>
    <col min="5125" max="5125" width="11.85546875" style="149" bestFit="1" customWidth="1"/>
    <col min="5126" max="5134" width="11.7109375" style="149" bestFit="1" customWidth="1"/>
    <col min="5135" max="5135" width="11.85546875" style="149" bestFit="1" customWidth="1"/>
    <col min="5136" max="5136" width="11.7109375" style="149" bestFit="1" customWidth="1"/>
    <col min="5137" max="5141" width="11.7109375" style="149" customWidth="1"/>
    <col min="5142" max="5142" width="11.7109375" style="149" bestFit="1" customWidth="1"/>
    <col min="5143" max="5143" width="14.85546875" style="149" customWidth="1"/>
    <col min="5144" max="5145" width="9.140625" style="149" customWidth="1"/>
    <col min="5146" max="5146" width="12.7109375" style="149" bestFit="1" customWidth="1"/>
    <col min="5147" max="5291" width="9.140625" style="149" customWidth="1"/>
    <col min="5292" max="5376" width="11.42578125" style="149"/>
    <col min="5377" max="5377" width="85.5703125" style="149" customWidth="1"/>
    <col min="5378" max="5378" width="12.42578125" style="149" bestFit="1" customWidth="1"/>
    <col min="5379" max="5379" width="11.7109375" style="149" customWidth="1"/>
    <col min="5380" max="5380" width="11.7109375" style="149" bestFit="1" customWidth="1"/>
    <col min="5381" max="5381" width="11.85546875" style="149" bestFit="1" customWidth="1"/>
    <col min="5382" max="5390" width="11.7109375" style="149" bestFit="1" customWidth="1"/>
    <col min="5391" max="5391" width="11.85546875" style="149" bestFit="1" customWidth="1"/>
    <col min="5392" max="5392" width="11.7109375" style="149" bestFit="1" customWidth="1"/>
    <col min="5393" max="5397" width="11.7109375" style="149" customWidth="1"/>
    <col min="5398" max="5398" width="11.7109375" style="149" bestFit="1" customWidth="1"/>
    <col min="5399" max="5399" width="14.85546875" style="149" customWidth="1"/>
    <col min="5400" max="5401" width="9.140625" style="149" customWidth="1"/>
    <col min="5402" max="5402" width="12.7109375" style="149" bestFit="1" customWidth="1"/>
    <col min="5403" max="5547" width="9.140625" style="149" customWidth="1"/>
    <col min="5548" max="5632" width="11.42578125" style="149"/>
    <col min="5633" max="5633" width="85.5703125" style="149" customWidth="1"/>
    <col min="5634" max="5634" width="12.42578125" style="149" bestFit="1" customWidth="1"/>
    <col min="5635" max="5635" width="11.7109375" style="149" customWidth="1"/>
    <col min="5636" max="5636" width="11.7109375" style="149" bestFit="1" customWidth="1"/>
    <col min="5637" max="5637" width="11.85546875" style="149" bestFit="1" customWidth="1"/>
    <col min="5638" max="5646" width="11.7109375" style="149" bestFit="1" customWidth="1"/>
    <col min="5647" max="5647" width="11.85546875" style="149" bestFit="1" customWidth="1"/>
    <col min="5648" max="5648" width="11.7109375" style="149" bestFit="1" customWidth="1"/>
    <col min="5649" max="5653" width="11.7109375" style="149" customWidth="1"/>
    <col min="5654" max="5654" width="11.7109375" style="149" bestFit="1" customWidth="1"/>
    <col min="5655" max="5655" width="14.85546875" style="149" customWidth="1"/>
    <col min="5656" max="5657" width="9.140625" style="149" customWidth="1"/>
    <col min="5658" max="5658" width="12.7109375" style="149" bestFit="1" customWidth="1"/>
    <col min="5659" max="5803" width="9.140625" style="149" customWidth="1"/>
    <col min="5804" max="5888" width="11.42578125" style="149"/>
    <col min="5889" max="5889" width="85.5703125" style="149" customWidth="1"/>
    <col min="5890" max="5890" width="12.42578125" style="149" bestFit="1" customWidth="1"/>
    <col min="5891" max="5891" width="11.7109375" style="149" customWidth="1"/>
    <col min="5892" max="5892" width="11.7109375" style="149" bestFit="1" customWidth="1"/>
    <col min="5893" max="5893" width="11.85546875" style="149" bestFit="1" customWidth="1"/>
    <col min="5894" max="5902" width="11.7109375" style="149" bestFit="1" customWidth="1"/>
    <col min="5903" max="5903" width="11.85546875" style="149" bestFit="1" customWidth="1"/>
    <col min="5904" max="5904" width="11.7109375" style="149" bestFit="1" customWidth="1"/>
    <col min="5905" max="5909" width="11.7109375" style="149" customWidth="1"/>
    <col min="5910" max="5910" width="11.7109375" style="149" bestFit="1" customWidth="1"/>
    <col min="5911" max="5911" width="14.85546875" style="149" customWidth="1"/>
    <col min="5912" max="5913" width="9.140625" style="149" customWidth="1"/>
    <col min="5914" max="5914" width="12.7109375" style="149" bestFit="1" customWidth="1"/>
    <col min="5915" max="6059" width="9.140625" style="149" customWidth="1"/>
    <col min="6060" max="6144" width="11.42578125" style="149"/>
    <col min="6145" max="6145" width="85.5703125" style="149" customWidth="1"/>
    <col min="6146" max="6146" width="12.42578125" style="149" bestFit="1" customWidth="1"/>
    <col min="6147" max="6147" width="11.7109375" style="149" customWidth="1"/>
    <col min="6148" max="6148" width="11.7109375" style="149" bestFit="1" customWidth="1"/>
    <col min="6149" max="6149" width="11.85546875" style="149" bestFit="1" customWidth="1"/>
    <col min="6150" max="6158" width="11.7109375" style="149" bestFit="1" customWidth="1"/>
    <col min="6159" max="6159" width="11.85546875" style="149" bestFit="1" customWidth="1"/>
    <col min="6160" max="6160" width="11.7109375" style="149" bestFit="1" customWidth="1"/>
    <col min="6161" max="6165" width="11.7109375" style="149" customWidth="1"/>
    <col min="6166" max="6166" width="11.7109375" style="149" bestFit="1" customWidth="1"/>
    <col min="6167" max="6167" width="14.85546875" style="149" customWidth="1"/>
    <col min="6168" max="6169" width="9.140625" style="149" customWidth="1"/>
    <col min="6170" max="6170" width="12.7109375" style="149" bestFit="1" customWidth="1"/>
    <col min="6171" max="6315" width="9.140625" style="149" customWidth="1"/>
    <col min="6316" max="6400" width="11.42578125" style="149"/>
    <col min="6401" max="6401" width="85.5703125" style="149" customWidth="1"/>
    <col min="6402" max="6402" width="12.42578125" style="149" bestFit="1" customWidth="1"/>
    <col min="6403" max="6403" width="11.7109375" style="149" customWidth="1"/>
    <col min="6404" max="6404" width="11.7109375" style="149" bestFit="1" customWidth="1"/>
    <col min="6405" max="6405" width="11.85546875" style="149" bestFit="1" customWidth="1"/>
    <col min="6406" max="6414" width="11.7109375" style="149" bestFit="1" customWidth="1"/>
    <col min="6415" max="6415" width="11.85546875" style="149" bestFit="1" customWidth="1"/>
    <col min="6416" max="6416" width="11.7109375" style="149" bestFit="1" customWidth="1"/>
    <col min="6417" max="6421" width="11.7109375" style="149" customWidth="1"/>
    <col min="6422" max="6422" width="11.7109375" style="149" bestFit="1" customWidth="1"/>
    <col min="6423" max="6423" width="14.85546875" style="149" customWidth="1"/>
    <col min="6424" max="6425" width="9.140625" style="149" customWidth="1"/>
    <col min="6426" max="6426" width="12.7109375" style="149" bestFit="1" customWidth="1"/>
    <col min="6427" max="6571" width="9.140625" style="149" customWidth="1"/>
    <col min="6572" max="6656" width="11.42578125" style="149"/>
    <col min="6657" max="6657" width="85.5703125" style="149" customWidth="1"/>
    <col min="6658" max="6658" width="12.42578125" style="149" bestFit="1" customWidth="1"/>
    <col min="6659" max="6659" width="11.7109375" style="149" customWidth="1"/>
    <col min="6660" max="6660" width="11.7109375" style="149" bestFit="1" customWidth="1"/>
    <col min="6661" max="6661" width="11.85546875" style="149" bestFit="1" customWidth="1"/>
    <col min="6662" max="6670" width="11.7109375" style="149" bestFit="1" customWidth="1"/>
    <col min="6671" max="6671" width="11.85546875" style="149" bestFit="1" customWidth="1"/>
    <col min="6672" max="6672" width="11.7109375" style="149" bestFit="1" customWidth="1"/>
    <col min="6673" max="6677" width="11.7109375" style="149" customWidth="1"/>
    <col min="6678" max="6678" width="11.7109375" style="149" bestFit="1" customWidth="1"/>
    <col min="6679" max="6679" width="14.85546875" style="149" customWidth="1"/>
    <col min="6680" max="6681" width="9.140625" style="149" customWidth="1"/>
    <col min="6682" max="6682" width="12.7109375" style="149" bestFit="1" customWidth="1"/>
    <col min="6683" max="6827" width="9.140625" style="149" customWidth="1"/>
    <col min="6828" max="6912" width="11.42578125" style="149"/>
    <col min="6913" max="6913" width="85.5703125" style="149" customWidth="1"/>
    <col min="6914" max="6914" width="12.42578125" style="149" bestFit="1" customWidth="1"/>
    <col min="6915" max="6915" width="11.7109375" style="149" customWidth="1"/>
    <col min="6916" max="6916" width="11.7109375" style="149" bestFit="1" customWidth="1"/>
    <col min="6917" max="6917" width="11.85546875" style="149" bestFit="1" customWidth="1"/>
    <col min="6918" max="6926" width="11.7109375" style="149" bestFit="1" customWidth="1"/>
    <col min="6927" max="6927" width="11.85546875" style="149" bestFit="1" customWidth="1"/>
    <col min="6928" max="6928" width="11.7109375" style="149" bestFit="1" customWidth="1"/>
    <col min="6929" max="6933" width="11.7109375" style="149" customWidth="1"/>
    <col min="6934" max="6934" width="11.7109375" style="149" bestFit="1" customWidth="1"/>
    <col min="6935" max="6935" width="14.85546875" style="149" customWidth="1"/>
    <col min="6936" max="6937" width="9.140625" style="149" customWidth="1"/>
    <col min="6938" max="6938" width="12.7109375" style="149" bestFit="1" customWidth="1"/>
    <col min="6939" max="7083" width="9.140625" style="149" customWidth="1"/>
    <col min="7084" max="7168" width="11.42578125" style="149"/>
    <col min="7169" max="7169" width="85.5703125" style="149" customWidth="1"/>
    <col min="7170" max="7170" width="12.42578125" style="149" bestFit="1" customWidth="1"/>
    <col min="7171" max="7171" width="11.7109375" style="149" customWidth="1"/>
    <col min="7172" max="7172" width="11.7109375" style="149" bestFit="1" customWidth="1"/>
    <col min="7173" max="7173" width="11.85546875" style="149" bestFit="1" customWidth="1"/>
    <col min="7174" max="7182" width="11.7109375" style="149" bestFit="1" customWidth="1"/>
    <col min="7183" max="7183" width="11.85546875" style="149" bestFit="1" customWidth="1"/>
    <col min="7184" max="7184" width="11.7109375" style="149" bestFit="1" customWidth="1"/>
    <col min="7185" max="7189" width="11.7109375" style="149" customWidth="1"/>
    <col min="7190" max="7190" width="11.7109375" style="149" bestFit="1" customWidth="1"/>
    <col min="7191" max="7191" width="14.85546875" style="149" customWidth="1"/>
    <col min="7192" max="7193" width="9.140625" style="149" customWidth="1"/>
    <col min="7194" max="7194" width="12.7109375" style="149" bestFit="1" customWidth="1"/>
    <col min="7195" max="7339" width="9.140625" style="149" customWidth="1"/>
    <col min="7340" max="7424" width="11.42578125" style="149"/>
    <col min="7425" max="7425" width="85.5703125" style="149" customWidth="1"/>
    <col min="7426" max="7426" width="12.42578125" style="149" bestFit="1" customWidth="1"/>
    <col min="7427" max="7427" width="11.7109375" style="149" customWidth="1"/>
    <col min="7428" max="7428" width="11.7109375" style="149" bestFit="1" customWidth="1"/>
    <col min="7429" max="7429" width="11.85546875" style="149" bestFit="1" customWidth="1"/>
    <col min="7430" max="7438" width="11.7109375" style="149" bestFit="1" customWidth="1"/>
    <col min="7439" max="7439" width="11.85546875" style="149" bestFit="1" customWidth="1"/>
    <col min="7440" max="7440" width="11.7109375" style="149" bestFit="1" customWidth="1"/>
    <col min="7441" max="7445" width="11.7109375" style="149" customWidth="1"/>
    <col min="7446" max="7446" width="11.7109375" style="149" bestFit="1" customWidth="1"/>
    <col min="7447" max="7447" width="14.85546875" style="149" customWidth="1"/>
    <col min="7448" max="7449" width="9.140625" style="149" customWidth="1"/>
    <col min="7450" max="7450" width="12.7109375" style="149" bestFit="1" customWidth="1"/>
    <col min="7451" max="7595" width="9.140625" style="149" customWidth="1"/>
    <col min="7596" max="7680" width="11.42578125" style="149"/>
    <col min="7681" max="7681" width="85.5703125" style="149" customWidth="1"/>
    <col min="7682" max="7682" width="12.42578125" style="149" bestFit="1" customWidth="1"/>
    <col min="7683" max="7683" width="11.7109375" style="149" customWidth="1"/>
    <col min="7684" max="7684" width="11.7109375" style="149" bestFit="1" customWidth="1"/>
    <col min="7685" max="7685" width="11.85546875" style="149" bestFit="1" customWidth="1"/>
    <col min="7686" max="7694" width="11.7109375" style="149" bestFit="1" customWidth="1"/>
    <col min="7695" max="7695" width="11.85546875" style="149" bestFit="1" customWidth="1"/>
    <col min="7696" max="7696" width="11.7109375" style="149" bestFit="1" customWidth="1"/>
    <col min="7697" max="7701" width="11.7109375" style="149" customWidth="1"/>
    <col min="7702" max="7702" width="11.7109375" style="149" bestFit="1" customWidth="1"/>
    <col min="7703" max="7703" width="14.85546875" style="149" customWidth="1"/>
    <col min="7704" max="7705" width="9.140625" style="149" customWidth="1"/>
    <col min="7706" max="7706" width="12.7109375" style="149" bestFit="1" customWidth="1"/>
    <col min="7707" max="7851" width="9.140625" style="149" customWidth="1"/>
    <col min="7852" max="7936" width="11.42578125" style="149"/>
    <col min="7937" max="7937" width="85.5703125" style="149" customWidth="1"/>
    <col min="7938" max="7938" width="12.42578125" style="149" bestFit="1" customWidth="1"/>
    <col min="7939" max="7939" width="11.7109375" style="149" customWidth="1"/>
    <col min="7940" max="7940" width="11.7109375" style="149" bestFit="1" customWidth="1"/>
    <col min="7941" max="7941" width="11.85546875" style="149" bestFit="1" customWidth="1"/>
    <col min="7942" max="7950" width="11.7109375" style="149" bestFit="1" customWidth="1"/>
    <col min="7951" max="7951" width="11.85546875" style="149" bestFit="1" customWidth="1"/>
    <col min="7952" max="7952" width="11.7109375" style="149" bestFit="1" customWidth="1"/>
    <col min="7953" max="7957" width="11.7109375" style="149" customWidth="1"/>
    <col min="7958" max="7958" width="11.7109375" style="149" bestFit="1" customWidth="1"/>
    <col min="7959" max="7959" width="14.85546875" style="149" customWidth="1"/>
    <col min="7960" max="7961" width="9.140625" style="149" customWidth="1"/>
    <col min="7962" max="7962" width="12.7109375" style="149" bestFit="1" customWidth="1"/>
    <col min="7963" max="8107" width="9.140625" style="149" customWidth="1"/>
    <col min="8108" max="8192" width="11.42578125" style="149"/>
    <col min="8193" max="8193" width="85.5703125" style="149" customWidth="1"/>
    <col min="8194" max="8194" width="12.42578125" style="149" bestFit="1" customWidth="1"/>
    <col min="8195" max="8195" width="11.7109375" style="149" customWidth="1"/>
    <col min="8196" max="8196" width="11.7109375" style="149" bestFit="1" customWidth="1"/>
    <col min="8197" max="8197" width="11.85546875" style="149" bestFit="1" customWidth="1"/>
    <col min="8198" max="8206" width="11.7109375" style="149" bestFit="1" customWidth="1"/>
    <col min="8207" max="8207" width="11.85546875" style="149" bestFit="1" customWidth="1"/>
    <col min="8208" max="8208" width="11.7109375" style="149" bestFit="1" customWidth="1"/>
    <col min="8209" max="8213" width="11.7109375" style="149" customWidth="1"/>
    <col min="8214" max="8214" width="11.7109375" style="149" bestFit="1" customWidth="1"/>
    <col min="8215" max="8215" width="14.85546875" style="149" customWidth="1"/>
    <col min="8216" max="8217" width="9.140625" style="149" customWidth="1"/>
    <col min="8218" max="8218" width="12.7109375" style="149" bestFit="1" customWidth="1"/>
    <col min="8219" max="8363" width="9.140625" style="149" customWidth="1"/>
    <col min="8364" max="8448" width="11.42578125" style="149"/>
    <col min="8449" max="8449" width="85.5703125" style="149" customWidth="1"/>
    <col min="8450" max="8450" width="12.42578125" style="149" bestFit="1" customWidth="1"/>
    <col min="8451" max="8451" width="11.7109375" style="149" customWidth="1"/>
    <col min="8452" max="8452" width="11.7109375" style="149" bestFit="1" customWidth="1"/>
    <col min="8453" max="8453" width="11.85546875" style="149" bestFit="1" customWidth="1"/>
    <col min="8454" max="8462" width="11.7109375" style="149" bestFit="1" customWidth="1"/>
    <col min="8463" max="8463" width="11.85546875" style="149" bestFit="1" customWidth="1"/>
    <col min="8464" max="8464" width="11.7109375" style="149" bestFit="1" customWidth="1"/>
    <col min="8465" max="8469" width="11.7109375" style="149" customWidth="1"/>
    <col min="8470" max="8470" width="11.7109375" style="149" bestFit="1" customWidth="1"/>
    <col min="8471" max="8471" width="14.85546875" style="149" customWidth="1"/>
    <col min="8472" max="8473" width="9.140625" style="149" customWidth="1"/>
    <col min="8474" max="8474" width="12.7109375" style="149" bestFit="1" customWidth="1"/>
    <col min="8475" max="8619" width="9.140625" style="149" customWidth="1"/>
    <col min="8620" max="8704" width="11.42578125" style="149"/>
    <col min="8705" max="8705" width="85.5703125" style="149" customWidth="1"/>
    <col min="8706" max="8706" width="12.42578125" style="149" bestFit="1" customWidth="1"/>
    <col min="8707" max="8707" width="11.7109375" style="149" customWidth="1"/>
    <col min="8708" max="8708" width="11.7109375" style="149" bestFit="1" customWidth="1"/>
    <col min="8709" max="8709" width="11.85546875" style="149" bestFit="1" customWidth="1"/>
    <col min="8710" max="8718" width="11.7109375" style="149" bestFit="1" customWidth="1"/>
    <col min="8719" max="8719" width="11.85546875" style="149" bestFit="1" customWidth="1"/>
    <col min="8720" max="8720" width="11.7109375" style="149" bestFit="1" customWidth="1"/>
    <col min="8721" max="8725" width="11.7109375" style="149" customWidth="1"/>
    <col min="8726" max="8726" width="11.7109375" style="149" bestFit="1" customWidth="1"/>
    <col min="8727" max="8727" width="14.85546875" style="149" customWidth="1"/>
    <col min="8728" max="8729" width="9.140625" style="149" customWidth="1"/>
    <col min="8730" max="8730" width="12.7109375" style="149" bestFit="1" customWidth="1"/>
    <col min="8731" max="8875" width="9.140625" style="149" customWidth="1"/>
    <col min="8876" max="8960" width="11.42578125" style="149"/>
    <col min="8961" max="8961" width="85.5703125" style="149" customWidth="1"/>
    <col min="8962" max="8962" width="12.42578125" style="149" bestFit="1" customWidth="1"/>
    <col min="8963" max="8963" width="11.7109375" style="149" customWidth="1"/>
    <col min="8964" max="8964" width="11.7109375" style="149" bestFit="1" customWidth="1"/>
    <col min="8965" max="8965" width="11.85546875" style="149" bestFit="1" customWidth="1"/>
    <col min="8966" max="8974" width="11.7109375" style="149" bestFit="1" customWidth="1"/>
    <col min="8975" max="8975" width="11.85546875" style="149" bestFit="1" customWidth="1"/>
    <col min="8976" max="8976" width="11.7109375" style="149" bestFit="1" customWidth="1"/>
    <col min="8977" max="8981" width="11.7109375" style="149" customWidth="1"/>
    <col min="8982" max="8982" width="11.7109375" style="149" bestFit="1" customWidth="1"/>
    <col min="8983" max="8983" width="14.85546875" style="149" customWidth="1"/>
    <col min="8984" max="8985" width="9.140625" style="149" customWidth="1"/>
    <col min="8986" max="8986" width="12.7109375" style="149" bestFit="1" customWidth="1"/>
    <col min="8987" max="9131" width="9.140625" style="149" customWidth="1"/>
    <col min="9132" max="9216" width="11.42578125" style="149"/>
    <col min="9217" max="9217" width="85.5703125" style="149" customWidth="1"/>
    <col min="9218" max="9218" width="12.42578125" style="149" bestFit="1" customWidth="1"/>
    <col min="9219" max="9219" width="11.7109375" style="149" customWidth="1"/>
    <col min="9220" max="9220" width="11.7109375" style="149" bestFit="1" customWidth="1"/>
    <col min="9221" max="9221" width="11.85546875" style="149" bestFit="1" customWidth="1"/>
    <col min="9222" max="9230" width="11.7109375" style="149" bestFit="1" customWidth="1"/>
    <col min="9231" max="9231" width="11.85546875" style="149" bestFit="1" customWidth="1"/>
    <col min="9232" max="9232" width="11.7109375" style="149" bestFit="1" customWidth="1"/>
    <col min="9233" max="9237" width="11.7109375" style="149" customWidth="1"/>
    <col min="9238" max="9238" width="11.7109375" style="149" bestFit="1" customWidth="1"/>
    <col min="9239" max="9239" width="14.85546875" style="149" customWidth="1"/>
    <col min="9240" max="9241" width="9.140625" style="149" customWidth="1"/>
    <col min="9242" max="9242" width="12.7109375" style="149" bestFit="1" customWidth="1"/>
    <col min="9243" max="9387" width="9.140625" style="149" customWidth="1"/>
    <col min="9388" max="9472" width="11.42578125" style="149"/>
    <col min="9473" max="9473" width="85.5703125" style="149" customWidth="1"/>
    <col min="9474" max="9474" width="12.42578125" style="149" bestFit="1" customWidth="1"/>
    <col min="9475" max="9475" width="11.7109375" style="149" customWidth="1"/>
    <col min="9476" max="9476" width="11.7109375" style="149" bestFit="1" customWidth="1"/>
    <col min="9477" max="9477" width="11.85546875" style="149" bestFit="1" customWidth="1"/>
    <col min="9478" max="9486" width="11.7109375" style="149" bestFit="1" customWidth="1"/>
    <col min="9487" max="9487" width="11.85546875" style="149" bestFit="1" customWidth="1"/>
    <col min="9488" max="9488" width="11.7109375" style="149" bestFit="1" customWidth="1"/>
    <col min="9489" max="9493" width="11.7109375" style="149" customWidth="1"/>
    <col min="9494" max="9494" width="11.7109375" style="149" bestFit="1" customWidth="1"/>
    <col min="9495" max="9495" width="14.85546875" style="149" customWidth="1"/>
    <col min="9496" max="9497" width="9.140625" style="149" customWidth="1"/>
    <col min="9498" max="9498" width="12.7109375" style="149" bestFit="1" customWidth="1"/>
    <col min="9499" max="9643" width="9.140625" style="149" customWidth="1"/>
    <col min="9644" max="9728" width="11.42578125" style="149"/>
    <col min="9729" max="9729" width="85.5703125" style="149" customWidth="1"/>
    <col min="9730" max="9730" width="12.42578125" style="149" bestFit="1" customWidth="1"/>
    <col min="9731" max="9731" width="11.7109375" style="149" customWidth="1"/>
    <col min="9732" max="9732" width="11.7109375" style="149" bestFit="1" customWidth="1"/>
    <col min="9733" max="9733" width="11.85546875" style="149" bestFit="1" customWidth="1"/>
    <col min="9734" max="9742" width="11.7109375" style="149" bestFit="1" customWidth="1"/>
    <col min="9743" max="9743" width="11.85546875" style="149" bestFit="1" customWidth="1"/>
    <col min="9744" max="9744" width="11.7109375" style="149" bestFit="1" customWidth="1"/>
    <col min="9745" max="9749" width="11.7109375" style="149" customWidth="1"/>
    <col min="9750" max="9750" width="11.7109375" style="149" bestFit="1" customWidth="1"/>
    <col min="9751" max="9751" width="14.85546875" style="149" customWidth="1"/>
    <col min="9752" max="9753" width="9.140625" style="149" customWidth="1"/>
    <col min="9754" max="9754" width="12.7109375" style="149" bestFit="1" customWidth="1"/>
    <col min="9755" max="9899" width="9.140625" style="149" customWidth="1"/>
    <col min="9900" max="9984" width="11.42578125" style="149"/>
    <col min="9985" max="9985" width="85.5703125" style="149" customWidth="1"/>
    <col min="9986" max="9986" width="12.42578125" style="149" bestFit="1" customWidth="1"/>
    <col min="9987" max="9987" width="11.7109375" style="149" customWidth="1"/>
    <col min="9988" max="9988" width="11.7109375" style="149" bestFit="1" customWidth="1"/>
    <col min="9989" max="9989" width="11.85546875" style="149" bestFit="1" customWidth="1"/>
    <col min="9990" max="9998" width="11.7109375" style="149" bestFit="1" customWidth="1"/>
    <col min="9999" max="9999" width="11.85546875" style="149" bestFit="1" customWidth="1"/>
    <col min="10000" max="10000" width="11.7109375" style="149" bestFit="1" customWidth="1"/>
    <col min="10001" max="10005" width="11.7109375" style="149" customWidth="1"/>
    <col min="10006" max="10006" width="11.7109375" style="149" bestFit="1" customWidth="1"/>
    <col min="10007" max="10007" width="14.85546875" style="149" customWidth="1"/>
    <col min="10008" max="10009" width="9.140625" style="149" customWidth="1"/>
    <col min="10010" max="10010" width="12.7109375" style="149" bestFit="1" customWidth="1"/>
    <col min="10011" max="10155" width="9.140625" style="149" customWidth="1"/>
    <col min="10156" max="10240" width="11.42578125" style="149"/>
    <col min="10241" max="10241" width="85.5703125" style="149" customWidth="1"/>
    <col min="10242" max="10242" width="12.42578125" style="149" bestFit="1" customWidth="1"/>
    <col min="10243" max="10243" width="11.7109375" style="149" customWidth="1"/>
    <col min="10244" max="10244" width="11.7109375" style="149" bestFit="1" customWidth="1"/>
    <col min="10245" max="10245" width="11.85546875" style="149" bestFit="1" customWidth="1"/>
    <col min="10246" max="10254" width="11.7109375" style="149" bestFit="1" customWidth="1"/>
    <col min="10255" max="10255" width="11.85546875" style="149" bestFit="1" customWidth="1"/>
    <col min="10256" max="10256" width="11.7109375" style="149" bestFit="1" customWidth="1"/>
    <col min="10257" max="10261" width="11.7109375" style="149" customWidth="1"/>
    <col min="10262" max="10262" width="11.7109375" style="149" bestFit="1" customWidth="1"/>
    <col min="10263" max="10263" width="14.85546875" style="149" customWidth="1"/>
    <col min="10264" max="10265" width="9.140625" style="149" customWidth="1"/>
    <col min="10266" max="10266" width="12.7109375" style="149" bestFit="1" customWidth="1"/>
    <col min="10267" max="10411" width="9.140625" style="149" customWidth="1"/>
    <col min="10412" max="10496" width="11.42578125" style="149"/>
    <col min="10497" max="10497" width="85.5703125" style="149" customWidth="1"/>
    <col min="10498" max="10498" width="12.42578125" style="149" bestFit="1" customWidth="1"/>
    <col min="10499" max="10499" width="11.7109375" style="149" customWidth="1"/>
    <col min="10500" max="10500" width="11.7109375" style="149" bestFit="1" customWidth="1"/>
    <col min="10501" max="10501" width="11.85546875" style="149" bestFit="1" customWidth="1"/>
    <col min="10502" max="10510" width="11.7109375" style="149" bestFit="1" customWidth="1"/>
    <col min="10511" max="10511" width="11.85546875" style="149" bestFit="1" customWidth="1"/>
    <col min="10512" max="10512" width="11.7109375" style="149" bestFit="1" customWidth="1"/>
    <col min="10513" max="10517" width="11.7109375" style="149" customWidth="1"/>
    <col min="10518" max="10518" width="11.7109375" style="149" bestFit="1" customWidth="1"/>
    <col min="10519" max="10519" width="14.85546875" style="149" customWidth="1"/>
    <col min="10520" max="10521" width="9.140625" style="149" customWidth="1"/>
    <col min="10522" max="10522" width="12.7109375" style="149" bestFit="1" customWidth="1"/>
    <col min="10523" max="10667" width="9.140625" style="149" customWidth="1"/>
    <col min="10668" max="10752" width="11.42578125" style="149"/>
    <col min="10753" max="10753" width="85.5703125" style="149" customWidth="1"/>
    <col min="10754" max="10754" width="12.42578125" style="149" bestFit="1" customWidth="1"/>
    <col min="10755" max="10755" width="11.7109375" style="149" customWidth="1"/>
    <col min="10756" max="10756" width="11.7109375" style="149" bestFit="1" customWidth="1"/>
    <col min="10757" max="10757" width="11.85546875" style="149" bestFit="1" customWidth="1"/>
    <col min="10758" max="10766" width="11.7109375" style="149" bestFit="1" customWidth="1"/>
    <col min="10767" max="10767" width="11.85546875" style="149" bestFit="1" customWidth="1"/>
    <col min="10768" max="10768" width="11.7109375" style="149" bestFit="1" customWidth="1"/>
    <col min="10769" max="10773" width="11.7109375" style="149" customWidth="1"/>
    <col min="10774" max="10774" width="11.7109375" style="149" bestFit="1" customWidth="1"/>
    <col min="10775" max="10775" width="14.85546875" style="149" customWidth="1"/>
    <col min="10776" max="10777" width="9.140625" style="149" customWidth="1"/>
    <col min="10778" max="10778" width="12.7109375" style="149" bestFit="1" customWidth="1"/>
    <col min="10779" max="10923" width="9.140625" style="149" customWidth="1"/>
    <col min="10924" max="11008" width="11.42578125" style="149"/>
    <col min="11009" max="11009" width="85.5703125" style="149" customWidth="1"/>
    <col min="11010" max="11010" width="12.42578125" style="149" bestFit="1" customWidth="1"/>
    <col min="11011" max="11011" width="11.7109375" style="149" customWidth="1"/>
    <col min="11012" max="11012" width="11.7109375" style="149" bestFit="1" customWidth="1"/>
    <col min="11013" max="11013" width="11.85546875" style="149" bestFit="1" customWidth="1"/>
    <col min="11014" max="11022" width="11.7109375" style="149" bestFit="1" customWidth="1"/>
    <col min="11023" max="11023" width="11.85546875" style="149" bestFit="1" customWidth="1"/>
    <col min="11024" max="11024" width="11.7109375" style="149" bestFit="1" customWidth="1"/>
    <col min="11025" max="11029" width="11.7109375" style="149" customWidth="1"/>
    <col min="11030" max="11030" width="11.7109375" style="149" bestFit="1" customWidth="1"/>
    <col min="11031" max="11031" width="14.85546875" style="149" customWidth="1"/>
    <col min="11032" max="11033" width="9.140625" style="149" customWidth="1"/>
    <col min="11034" max="11034" width="12.7109375" style="149" bestFit="1" customWidth="1"/>
    <col min="11035" max="11179" width="9.140625" style="149" customWidth="1"/>
    <col min="11180" max="11264" width="11.42578125" style="149"/>
    <col min="11265" max="11265" width="85.5703125" style="149" customWidth="1"/>
    <col min="11266" max="11266" width="12.42578125" style="149" bestFit="1" customWidth="1"/>
    <col min="11267" max="11267" width="11.7109375" style="149" customWidth="1"/>
    <col min="11268" max="11268" width="11.7109375" style="149" bestFit="1" customWidth="1"/>
    <col min="11269" max="11269" width="11.85546875" style="149" bestFit="1" customWidth="1"/>
    <col min="11270" max="11278" width="11.7109375" style="149" bestFit="1" customWidth="1"/>
    <col min="11279" max="11279" width="11.85546875" style="149" bestFit="1" customWidth="1"/>
    <col min="11280" max="11280" width="11.7109375" style="149" bestFit="1" customWidth="1"/>
    <col min="11281" max="11285" width="11.7109375" style="149" customWidth="1"/>
    <col min="11286" max="11286" width="11.7109375" style="149" bestFit="1" customWidth="1"/>
    <col min="11287" max="11287" width="14.85546875" style="149" customWidth="1"/>
    <col min="11288" max="11289" width="9.140625" style="149" customWidth="1"/>
    <col min="11290" max="11290" width="12.7109375" style="149" bestFit="1" customWidth="1"/>
    <col min="11291" max="11435" width="9.140625" style="149" customWidth="1"/>
    <col min="11436" max="11520" width="11.42578125" style="149"/>
    <col min="11521" max="11521" width="85.5703125" style="149" customWidth="1"/>
    <col min="11522" max="11522" width="12.42578125" style="149" bestFit="1" customWidth="1"/>
    <col min="11523" max="11523" width="11.7109375" style="149" customWidth="1"/>
    <col min="11524" max="11524" width="11.7109375" style="149" bestFit="1" customWidth="1"/>
    <col min="11525" max="11525" width="11.85546875" style="149" bestFit="1" customWidth="1"/>
    <col min="11526" max="11534" width="11.7109375" style="149" bestFit="1" customWidth="1"/>
    <col min="11535" max="11535" width="11.85546875" style="149" bestFit="1" customWidth="1"/>
    <col min="11536" max="11536" width="11.7109375" style="149" bestFit="1" customWidth="1"/>
    <col min="11537" max="11541" width="11.7109375" style="149" customWidth="1"/>
    <col min="11542" max="11542" width="11.7109375" style="149" bestFit="1" customWidth="1"/>
    <col min="11543" max="11543" width="14.85546875" style="149" customWidth="1"/>
    <col min="11544" max="11545" width="9.140625" style="149" customWidth="1"/>
    <col min="11546" max="11546" width="12.7109375" style="149" bestFit="1" customWidth="1"/>
    <col min="11547" max="11691" width="9.140625" style="149" customWidth="1"/>
    <col min="11692" max="11776" width="11.42578125" style="149"/>
    <col min="11777" max="11777" width="85.5703125" style="149" customWidth="1"/>
    <col min="11778" max="11778" width="12.42578125" style="149" bestFit="1" customWidth="1"/>
    <col min="11779" max="11779" width="11.7109375" style="149" customWidth="1"/>
    <col min="11780" max="11780" width="11.7109375" style="149" bestFit="1" customWidth="1"/>
    <col min="11781" max="11781" width="11.85546875" style="149" bestFit="1" customWidth="1"/>
    <col min="11782" max="11790" width="11.7109375" style="149" bestFit="1" customWidth="1"/>
    <col min="11791" max="11791" width="11.85546875" style="149" bestFit="1" customWidth="1"/>
    <col min="11792" max="11792" width="11.7109375" style="149" bestFit="1" customWidth="1"/>
    <col min="11793" max="11797" width="11.7109375" style="149" customWidth="1"/>
    <col min="11798" max="11798" width="11.7109375" style="149" bestFit="1" customWidth="1"/>
    <col min="11799" max="11799" width="14.85546875" style="149" customWidth="1"/>
    <col min="11800" max="11801" width="9.140625" style="149" customWidth="1"/>
    <col min="11802" max="11802" width="12.7109375" style="149" bestFit="1" customWidth="1"/>
    <col min="11803" max="11947" width="9.140625" style="149" customWidth="1"/>
    <col min="11948" max="12032" width="11.42578125" style="149"/>
    <col min="12033" max="12033" width="85.5703125" style="149" customWidth="1"/>
    <col min="12034" max="12034" width="12.42578125" style="149" bestFit="1" customWidth="1"/>
    <col min="12035" max="12035" width="11.7109375" style="149" customWidth="1"/>
    <col min="12036" max="12036" width="11.7109375" style="149" bestFit="1" customWidth="1"/>
    <col min="12037" max="12037" width="11.85546875" style="149" bestFit="1" customWidth="1"/>
    <col min="12038" max="12046" width="11.7109375" style="149" bestFit="1" customWidth="1"/>
    <col min="12047" max="12047" width="11.85546875" style="149" bestFit="1" customWidth="1"/>
    <col min="12048" max="12048" width="11.7109375" style="149" bestFit="1" customWidth="1"/>
    <col min="12049" max="12053" width="11.7109375" style="149" customWidth="1"/>
    <col min="12054" max="12054" width="11.7109375" style="149" bestFit="1" customWidth="1"/>
    <col min="12055" max="12055" width="14.85546875" style="149" customWidth="1"/>
    <col min="12056" max="12057" width="9.140625" style="149" customWidth="1"/>
    <col min="12058" max="12058" width="12.7109375" style="149" bestFit="1" customWidth="1"/>
    <col min="12059" max="12203" width="9.140625" style="149" customWidth="1"/>
    <col min="12204" max="12288" width="11.42578125" style="149"/>
    <col min="12289" max="12289" width="85.5703125" style="149" customWidth="1"/>
    <col min="12290" max="12290" width="12.42578125" style="149" bestFit="1" customWidth="1"/>
    <col min="12291" max="12291" width="11.7109375" style="149" customWidth="1"/>
    <col min="12292" max="12292" width="11.7109375" style="149" bestFit="1" customWidth="1"/>
    <col min="12293" max="12293" width="11.85546875" style="149" bestFit="1" customWidth="1"/>
    <col min="12294" max="12302" width="11.7109375" style="149" bestFit="1" customWidth="1"/>
    <col min="12303" max="12303" width="11.85546875" style="149" bestFit="1" customWidth="1"/>
    <col min="12304" max="12304" width="11.7109375" style="149" bestFit="1" customWidth="1"/>
    <col min="12305" max="12309" width="11.7109375" style="149" customWidth="1"/>
    <col min="12310" max="12310" width="11.7109375" style="149" bestFit="1" customWidth="1"/>
    <col min="12311" max="12311" width="14.85546875" style="149" customWidth="1"/>
    <col min="12312" max="12313" width="9.140625" style="149" customWidth="1"/>
    <col min="12314" max="12314" width="12.7109375" style="149" bestFit="1" customWidth="1"/>
    <col min="12315" max="12459" width="9.140625" style="149" customWidth="1"/>
    <col min="12460" max="12544" width="11.42578125" style="149"/>
    <col min="12545" max="12545" width="85.5703125" style="149" customWidth="1"/>
    <col min="12546" max="12546" width="12.42578125" style="149" bestFit="1" customWidth="1"/>
    <col min="12547" max="12547" width="11.7109375" style="149" customWidth="1"/>
    <col min="12548" max="12548" width="11.7109375" style="149" bestFit="1" customWidth="1"/>
    <col min="12549" max="12549" width="11.85546875" style="149" bestFit="1" customWidth="1"/>
    <col min="12550" max="12558" width="11.7109375" style="149" bestFit="1" customWidth="1"/>
    <col min="12559" max="12559" width="11.85546875" style="149" bestFit="1" customWidth="1"/>
    <col min="12560" max="12560" width="11.7109375" style="149" bestFit="1" customWidth="1"/>
    <col min="12561" max="12565" width="11.7109375" style="149" customWidth="1"/>
    <col min="12566" max="12566" width="11.7109375" style="149" bestFit="1" customWidth="1"/>
    <col min="12567" max="12567" width="14.85546875" style="149" customWidth="1"/>
    <col min="12568" max="12569" width="9.140625" style="149" customWidth="1"/>
    <col min="12570" max="12570" width="12.7109375" style="149" bestFit="1" customWidth="1"/>
    <col min="12571" max="12715" width="9.140625" style="149" customWidth="1"/>
    <col min="12716" max="12800" width="11.42578125" style="149"/>
    <col min="12801" max="12801" width="85.5703125" style="149" customWidth="1"/>
    <col min="12802" max="12802" width="12.42578125" style="149" bestFit="1" customWidth="1"/>
    <col min="12803" max="12803" width="11.7109375" style="149" customWidth="1"/>
    <col min="12804" max="12804" width="11.7109375" style="149" bestFit="1" customWidth="1"/>
    <col min="12805" max="12805" width="11.85546875" style="149" bestFit="1" customWidth="1"/>
    <col min="12806" max="12814" width="11.7109375" style="149" bestFit="1" customWidth="1"/>
    <col min="12815" max="12815" width="11.85546875" style="149" bestFit="1" customWidth="1"/>
    <col min="12816" max="12816" width="11.7109375" style="149" bestFit="1" customWidth="1"/>
    <col min="12817" max="12821" width="11.7109375" style="149" customWidth="1"/>
    <col min="12822" max="12822" width="11.7109375" style="149" bestFit="1" customWidth="1"/>
    <col min="12823" max="12823" width="14.85546875" style="149" customWidth="1"/>
    <col min="12824" max="12825" width="9.140625" style="149" customWidth="1"/>
    <col min="12826" max="12826" width="12.7109375" style="149" bestFit="1" customWidth="1"/>
    <col min="12827" max="12971" width="9.140625" style="149" customWidth="1"/>
    <col min="12972" max="13056" width="11.42578125" style="149"/>
    <col min="13057" max="13057" width="85.5703125" style="149" customWidth="1"/>
    <col min="13058" max="13058" width="12.42578125" style="149" bestFit="1" customWidth="1"/>
    <col min="13059" max="13059" width="11.7109375" style="149" customWidth="1"/>
    <col min="13060" max="13060" width="11.7109375" style="149" bestFit="1" customWidth="1"/>
    <col min="13061" max="13061" width="11.85546875" style="149" bestFit="1" customWidth="1"/>
    <col min="13062" max="13070" width="11.7109375" style="149" bestFit="1" customWidth="1"/>
    <col min="13071" max="13071" width="11.85546875" style="149" bestFit="1" customWidth="1"/>
    <col min="13072" max="13072" width="11.7109375" style="149" bestFit="1" customWidth="1"/>
    <col min="13073" max="13077" width="11.7109375" style="149" customWidth="1"/>
    <col min="13078" max="13078" width="11.7109375" style="149" bestFit="1" customWidth="1"/>
    <col min="13079" max="13079" width="14.85546875" style="149" customWidth="1"/>
    <col min="13080" max="13081" width="9.140625" style="149" customWidth="1"/>
    <col min="13082" max="13082" width="12.7109375" style="149" bestFit="1" customWidth="1"/>
    <col min="13083" max="13227" width="9.140625" style="149" customWidth="1"/>
    <col min="13228" max="13312" width="11.42578125" style="149"/>
    <col min="13313" max="13313" width="85.5703125" style="149" customWidth="1"/>
    <col min="13314" max="13314" width="12.42578125" style="149" bestFit="1" customWidth="1"/>
    <col min="13315" max="13315" width="11.7109375" style="149" customWidth="1"/>
    <col min="13316" max="13316" width="11.7109375" style="149" bestFit="1" customWidth="1"/>
    <col min="13317" max="13317" width="11.85546875" style="149" bestFit="1" customWidth="1"/>
    <col min="13318" max="13326" width="11.7109375" style="149" bestFit="1" customWidth="1"/>
    <col min="13327" max="13327" width="11.85546875" style="149" bestFit="1" customWidth="1"/>
    <col min="13328" max="13328" width="11.7109375" style="149" bestFit="1" customWidth="1"/>
    <col min="13329" max="13333" width="11.7109375" style="149" customWidth="1"/>
    <col min="13334" max="13334" width="11.7109375" style="149" bestFit="1" customWidth="1"/>
    <col min="13335" max="13335" width="14.85546875" style="149" customWidth="1"/>
    <col min="13336" max="13337" width="9.140625" style="149" customWidth="1"/>
    <col min="13338" max="13338" width="12.7109375" style="149" bestFit="1" customWidth="1"/>
    <col min="13339" max="13483" width="9.140625" style="149" customWidth="1"/>
    <col min="13484" max="13568" width="11.42578125" style="149"/>
    <col min="13569" max="13569" width="85.5703125" style="149" customWidth="1"/>
    <col min="13570" max="13570" width="12.42578125" style="149" bestFit="1" customWidth="1"/>
    <col min="13571" max="13571" width="11.7109375" style="149" customWidth="1"/>
    <col min="13572" max="13572" width="11.7109375" style="149" bestFit="1" customWidth="1"/>
    <col min="13573" max="13573" width="11.85546875" style="149" bestFit="1" customWidth="1"/>
    <col min="13574" max="13582" width="11.7109375" style="149" bestFit="1" customWidth="1"/>
    <col min="13583" max="13583" width="11.85546875" style="149" bestFit="1" customWidth="1"/>
    <col min="13584" max="13584" width="11.7109375" style="149" bestFit="1" customWidth="1"/>
    <col min="13585" max="13589" width="11.7109375" style="149" customWidth="1"/>
    <col min="13590" max="13590" width="11.7109375" style="149" bestFit="1" customWidth="1"/>
    <col min="13591" max="13591" width="14.85546875" style="149" customWidth="1"/>
    <col min="13592" max="13593" width="9.140625" style="149" customWidth="1"/>
    <col min="13594" max="13594" width="12.7109375" style="149" bestFit="1" customWidth="1"/>
    <col min="13595" max="13739" width="9.140625" style="149" customWidth="1"/>
    <col min="13740" max="13824" width="11.42578125" style="149"/>
    <col min="13825" max="13825" width="85.5703125" style="149" customWidth="1"/>
    <col min="13826" max="13826" width="12.42578125" style="149" bestFit="1" customWidth="1"/>
    <col min="13827" max="13827" width="11.7109375" style="149" customWidth="1"/>
    <col min="13828" max="13828" width="11.7109375" style="149" bestFit="1" customWidth="1"/>
    <col min="13829" max="13829" width="11.85546875" style="149" bestFit="1" customWidth="1"/>
    <col min="13830" max="13838" width="11.7109375" style="149" bestFit="1" customWidth="1"/>
    <col min="13839" max="13839" width="11.85546875" style="149" bestFit="1" customWidth="1"/>
    <col min="13840" max="13840" width="11.7109375" style="149" bestFit="1" customWidth="1"/>
    <col min="13841" max="13845" width="11.7109375" style="149" customWidth="1"/>
    <col min="13846" max="13846" width="11.7109375" style="149" bestFit="1" customWidth="1"/>
    <col min="13847" max="13847" width="14.85546875" style="149" customWidth="1"/>
    <col min="13848" max="13849" width="9.140625" style="149" customWidth="1"/>
    <col min="13850" max="13850" width="12.7109375" style="149" bestFit="1" customWidth="1"/>
    <col min="13851" max="13995" width="9.140625" style="149" customWidth="1"/>
    <col min="13996" max="14080" width="11.42578125" style="149"/>
    <col min="14081" max="14081" width="85.5703125" style="149" customWidth="1"/>
    <col min="14082" max="14082" width="12.42578125" style="149" bestFit="1" customWidth="1"/>
    <col min="14083" max="14083" width="11.7109375" style="149" customWidth="1"/>
    <col min="14084" max="14084" width="11.7109375" style="149" bestFit="1" customWidth="1"/>
    <col min="14085" max="14085" width="11.85546875" style="149" bestFit="1" customWidth="1"/>
    <col min="14086" max="14094" width="11.7109375" style="149" bestFit="1" customWidth="1"/>
    <col min="14095" max="14095" width="11.85546875" style="149" bestFit="1" customWidth="1"/>
    <col min="14096" max="14096" width="11.7109375" style="149" bestFit="1" customWidth="1"/>
    <col min="14097" max="14101" width="11.7109375" style="149" customWidth="1"/>
    <col min="14102" max="14102" width="11.7109375" style="149" bestFit="1" customWidth="1"/>
    <col min="14103" max="14103" width="14.85546875" style="149" customWidth="1"/>
    <col min="14104" max="14105" width="9.140625" style="149" customWidth="1"/>
    <col min="14106" max="14106" width="12.7109375" style="149" bestFit="1" customWidth="1"/>
    <col min="14107" max="14251" width="9.140625" style="149" customWidth="1"/>
    <col min="14252" max="14336" width="11.42578125" style="149"/>
    <col min="14337" max="14337" width="85.5703125" style="149" customWidth="1"/>
    <col min="14338" max="14338" width="12.42578125" style="149" bestFit="1" customWidth="1"/>
    <col min="14339" max="14339" width="11.7109375" style="149" customWidth="1"/>
    <col min="14340" max="14340" width="11.7109375" style="149" bestFit="1" customWidth="1"/>
    <col min="14341" max="14341" width="11.85546875" style="149" bestFit="1" customWidth="1"/>
    <col min="14342" max="14350" width="11.7109375" style="149" bestFit="1" customWidth="1"/>
    <col min="14351" max="14351" width="11.85546875" style="149" bestFit="1" customWidth="1"/>
    <col min="14352" max="14352" width="11.7109375" style="149" bestFit="1" customWidth="1"/>
    <col min="14353" max="14357" width="11.7109375" style="149" customWidth="1"/>
    <col min="14358" max="14358" width="11.7109375" style="149" bestFit="1" customWidth="1"/>
    <col min="14359" max="14359" width="14.85546875" style="149" customWidth="1"/>
    <col min="14360" max="14361" width="9.140625" style="149" customWidth="1"/>
    <col min="14362" max="14362" width="12.7109375" style="149" bestFit="1" customWidth="1"/>
    <col min="14363" max="14507" width="9.140625" style="149" customWidth="1"/>
    <col min="14508" max="14592" width="11.42578125" style="149"/>
    <col min="14593" max="14593" width="85.5703125" style="149" customWidth="1"/>
    <col min="14594" max="14594" width="12.42578125" style="149" bestFit="1" customWidth="1"/>
    <col min="14595" max="14595" width="11.7109375" style="149" customWidth="1"/>
    <col min="14596" max="14596" width="11.7109375" style="149" bestFit="1" customWidth="1"/>
    <col min="14597" max="14597" width="11.85546875" style="149" bestFit="1" customWidth="1"/>
    <col min="14598" max="14606" width="11.7109375" style="149" bestFit="1" customWidth="1"/>
    <col min="14607" max="14607" width="11.85546875" style="149" bestFit="1" customWidth="1"/>
    <col min="14608" max="14608" width="11.7109375" style="149" bestFit="1" customWidth="1"/>
    <col min="14609" max="14613" width="11.7109375" style="149" customWidth="1"/>
    <col min="14614" max="14614" width="11.7109375" style="149" bestFit="1" customWidth="1"/>
    <col min="14615" max="14615" width="14.85546875" style="149" customWidth="1"/>
    <col min="14616" max="14617" width="9.140625" style="149" customWidth="1"/>
    <col min="14618" max="14618" width="12.7109375" style="149" bestFit="1" customWidth="1"/>
    <col min="14619" max="14763" width="9.140625" style="149" customWidth="1"/>
    <col min="14764" max="14848" width="11.42578125" style="149"/>
    <col min="14849" max="14849" width="85.5703125" style="149" customWidth="1"/>
    <col min="14850" max="14850" width="12.42578125" style="149" bestFit="1" customWidth="1"/>
    <col min="14851" max="14851" width="11.7109375" style="149" customWidth="1"/>
    <col min="14852" max="14852" width="11.7109375" style="149" bestFit="1" customWidth="1"/>
    <col min="14853" max="14853" width="11.85546875" style="149" bestFit="1" customWidth="1"/>
    <col min="14854" max="14862" width="11.7109375" style="149" bestFit="1" customWidth="1"/>
    <col min="14863" max="14863" width="11.85546875" style="149" bestFit="1" customWidth="1"/>
    <col min="14864" max="14864" width="11.7109375" style="149" bestFit="1" customWidth="1"/>
    <col min="14865" max="14869" width="11.7109375" style="149" customWidth="1"/>
    <col min="14870" max="14870" width="11.7109375" style="149" bestFit="1" customWidth="1"/>
    <col min="14871" max="14871" width="14.85546875" style="149" customWidth="1"/>
    <col min="14872" max="14873" width="9.140625" style="149" customWidth="1"/>
    <col min="14874" max="14874" width="12.7109375" style="149" bestFit="1" customWidth="1"/>
    <col min="14875" max="15019" width="9.140625" style="149" customWidth="1"/>
    <col min="15020" max="15104" width="11.42578125" style="149"/>
    <col min="15105" max="15105" width="85.5703125" style="149" customWidth="1"/>
    <col min="15106" max="15106" width="12.42578125" style="149" bestFit="1" customWidth="1"/>
    <col min="15107" max="15107" width="11.7109375" style="149" customWidth="1"/>
    <col min="15108" max="15108" width="11.7109375" style="149" bestFit="1" customWidth="1"/>
    <col min="15109" max="15109" width="11.85546875" style="149" bestFit="1" customWidth="1"/>
    <col min="15110" max="15118" width="11.7109375" style="149" bestFit="1" customWidth="1"/>
    <col min="15119" max="15119" width="11.85546875" style="149" bestFit="1" customWidth="1"/>
    <col min="15120" max="15120" width="11.7109375" style="149" bestFit="1" customWidth="1"/>
    <col min="15121" max="15125" width="11.7109375" style="149" customWidth="1"/>
    <col min="15126" max="15126" width="11.7109375" style="149" bestFit="1" customWidth="1"/>
    <col min="15127" max="15127" width="14.85546875" style="149" customWidth="1"/>
    <col min="15128" max="15129" width="9.140625" style="149" customWidth="1"/>
    <col min="15130" max="15130" width="12.7109375" style="149" bestFit="1" customWidth="1"/>
    <col min="15131" max="15275" width="9.140625" style="149" customWidth="1"/>
    <col min="15276" max="15360" width="11.42578125" style="149"/>
    <col min="15361" max="15361" width="85.5703125" style="149" customWidth="1"/>
    <col min="15362" max="15362" width="12.42578125" style="149" bestFit="1" customWidth="1"/>
    <col min="15363" max="15363" width="11.7109375" style="149" customWidth="1"/>
    <col min="15364" max="15364" width="11.7109375" style="149" bestFit="1" customWidth="1"/>
    <col min="15365" max="15365" width="11.85546875" style="149" bestFit="1" customWidth="1"/>
    <col min="15366" max="15374" width="11.7109375" style="149" bestFit="1" customWidth="1"/>
    <col min="15375" max="15375" width="11.85546875" style="149" bestFit="1" customWidth="1"/>
    <col min="15376" max="15376" width="11.7109375" style="149" bestFit="1" customWidth="1"/>
    <col min="15377" max="15381" width="11.7109375" style="149" customWidth="1"/>
    <col min="15382" max="15382" width="11.7109375" style="149" bestFit="1" customWidth="1"/>
    <col min="15383" max="15383" width="14.85546875" style="149" customWidth="1"/>
    <col min="15384" max="15385" width="9.140625" style="149" customWidth="1"/>
    <col min="15386" max="15386" width="12.7109375" style="149" bestFit="1" customWidth="1"/>
    <col min="15387" max="15531" width="9.140625" style="149" customWidth="1"/>
    <col min="15532" max="15616" width="11.42578125" style="149"/>
    <col min="15617" max="15617" width="85.5703125" style="149" customWidth="1"/>
    <col min="15618" max="15618" width="12.42578125" style="149" bestFit="1" customWidth="1"/>
    <col min="15619" max="15619" width="11.7109375" style="149" customWidth="1"/>
    <col min="15620" max="15620" width="11.7109375" style="149" bestFit="1" customWidth="1"/>
    <col min="15621" max="15621" width="11.85546875" style="149" bestFit="1" customWidth="1"/>
    <col min="15622" max="15630" width="11.7109375" style="149" bestFit="1" customWidth="1"/>
    <col min="15631" max="15631" width="11.85546875" style="149" bestFit="1" customWidth="1"/>
    <col min="15632" max="15632" width="11.7109375" style="149" bestFit="1" customWidth="1"/>
    <col min="15633" max="15637" width="11.7109375" style="149" customWidth="1"/>
    <col min="15638" max="15638" width="11.7109375" style="149" bestFit="1" customWidth="1"/>
    <col min="15639" max="15639" width="14.85546875" style="149" customWidth="1"/>
    <col min="15640" max="15641" width="9.140625" style="149" customWidth="1"/>
    <col min="15642" max="15642" width="12.7109375" style="149" bestFit="1" customWidth="1"/>
    <col min="15643" max="15787" width="9.140625" style="149" customWidth="1"/>
    <col min="15788" max="15872" width="11.42578125" style="149"/>
    <col min="15873" max="15873" width="85.5703125" style="149" customWidth="1"/>
    <col min="15874" max="15874" width="12.42578125" style="149" bestFit="1" customWidth="1"/>
    <col min="15875" max="15875" width="11.7109375" style="149" customWidth="1"/>
    <col min="15876" max="15876" width="11.7109375" style="149" bestFit="1" customWidth="1"/>
    <col min="15877" max="15877" width="11.85546875" style="149" bestFit="1" customWidth="1"/>
    <col min="15878" max="15886" width="11.7109375" style="149" bestFit="1" customWidth="1"/>
    <col min="15887" max="15887" width="11.85546875" style="149" bestFit="1" customWidth="1"/>
    <col min="15888" max="15888" width="11.7109375" style="149" bestFit="1" customWidth="1"/>
    <col min="15889" max="15893" width="11.7109375" style="149" customWidth="1"/>
    <col min="15894" max="15894" width="11.7109375" style="149" bestFit="1" customWidth="1"/>
    <col min="15895" max="15895" width="14.85546875" style="149" customWidth="1"/>
    <col min="15896" max="15897" width="9.140625" style="149" customWidth="1"/>
    <col min="15898" max="15898" width="12.7109375" style="149" bestFit="1" customWidth="1"/>
    <col min="15899" max="16043" width="9.140625" style="149" customWidth="1"/>
    <col min="16044" max="16128" width="11.42578125" style="149"/>
    <col min="16129" max="16129" width="85.5703125" style="149" customWidth="1"/>
    <col min="16130" max="16130" width="12.42578125" style="149" bestFit="1" customWidth="1"/>
    <col min="16131" max="16131" width="11.7109375" style="149" customWidth="1"/>
    <col min="16132" max="16132" width="11.7109375" style="149" bestFit="1" customWidth="1"/>
    <col min="16133" max="16133" width="11.85546875" style="149" bestFit="1" customWidth="1"/>
    <col min="16134" max="16142" width="11.7109375" style="149" bestFit="1" customWidth="1"/>
    <col min="16143" max="16143" width="11.85546875" style="149" bestFit="1" customWidth="1"/>
    <col min="16144" max="16144" width="11.7109375" style="149" bestFit="1" customWidth="1"/>
    <col min="16145" max="16149" width="11.7109375" style="149" customWidth="1"/>
    <col min="16150" max="16150" width="11.7109375" style="149" bestFit="1" customWidth="1"/>
    <col min="16151" max="16151" width="14.85546875" style="149" customWidth="1"/>
    <col min="16152" max="16153" width="9.140625" style="149" customWidth="1"/>
    <col min="16154" max="16154" width="12.7109375" style="149" bestFit="1" customWidth="1"/>
    <col min="16155" max="16299" width="9.140625" style="149" customWidth="1"/>
    <col min="16300" max="16384" width="11.42578125" style="149"/>
  </cols>
  <sheetData>
    <row r="1" spans="1:26" ht="30" customHeight="1" x14ac:dyDescent="0.25">
      <c r="A1" s="1020" t="s">
        <v>878</v>
      </c>
      <c r="B1" s="1020"/>
      <c r="C1" s="1020"/>
      <c r="D1" s="1020"/>
      <c r="E1" s="1020"/>
      <c r="F1" s="1020"/>
      <c r="G1" s="1020"/>
      <c r="H1" s="1020"/>
      <c r="I1" s="1020"/>
      <c r="J1" s="1020"/>
      <c r="K1" s="1020"/>
      <c r="L1" s="1020"/>
      <c r="M1" s="1020"/>
      <c r="N1" s="1020"/>
      <c r="O1" s="1020"/>
      <c r="P1" s="1020"/>
      <c r="Q1" s="1020"/>
      <c r="R1" s="1020"/>
      <c r="S1" s="1020"/>
      <c r="T1" s="1020"/>
      <c r="U1" s="1020"/>
      <c r="V1" s="1020"/>
      <c r="W1" s="1020"/>
      <c r="Y1" s="863" t="s">
        <v>1124</v>
      </c>
    </row>
    <row r="2" spans="1:26" ht="15" customHeight="1" x14ac:dyDescent="0.2">
      <c r="A2" s="1021" t="s">
        <v>666</v>
      </c>
      <c r="B2" s="1021"/>
      <c r="C2" s="1021"/>
      <c r="D2" s="1021"/>
      <c r="E2" s="1021"/>
      <c r="F2" s="1021"/>
      <c r="G2" s="1021"/>
      <c r="H2" s="1021"/>
      <c r="I2" s="1021"/>
      <c r="J2" s="1021"/>
      <c r="K2" s="1021"/>
      <c r="L2" s="1021"/>
      <c r="M2" s="1021"/>
      <c r="N2" s="1021"/>
      <c r="O2" s="1021"/>
      <c r="P2" s="1021"/>
      <c r="Q2" s="1021"/>
      <c r="R2" s="1021"/>
      <c r="S2" s="1021"/>
      <c r="T2" s="1021"/>
      <c r="U2" s="1021"/>
      <c r="V2" s="1021"/>
      <c r="W2" s="1021"/>
    </row>
    <row r="3" spans="1:26" ht="15" customHeight="1" x14ac:dyDescent="0.2">
      <c r="A3" s="1021" t="s">
        <v>330</v>
      </c>
      <c r="B3" s="1021"/>
      <c r="C3" s="1021"/>
      <c r="D3" s="1021"/>
      <c r="E3" s="1021"/>
      <c r="F3" s="1021"/>
      <c r="G3" s="1021"/>
      <c r="H3" s="1021"/>
      <c r="I3" s="1021"/>
      <c r="J3" s="1021"/>
      <c r="K3" s="1021"/>
      <c r="L3" s="1021"/>
      <c r="M3" s="1021"/>
      <c r="N3" s="1021"/>
      <c r="O3" s="1021"/>
      <c r="P3" s="1021"/>
      <c r="Q3" s="1021"/>
      <c r="R3" s="1021"/>
      <c r="S3" s="1021"/>
      <c r="T3" s="1021"/>
      <c r="U3" s="1021"/>
      <c r="V3" s="1021"/>
      <c r="W3" s="1021"/>
    </row>
    <row r="4" spans="1:26" s="68" customFormat="1" ht="30" customHeight="1" x14ac:dyDescent="0.25">
      <c r="A4" s="1022" t="s">
        <v>667</v>
      </c>
      <c r="B4" s="1022"/>
      <c r="C4" s="1022"/>
      <c r="D4" s="1022"/>
      <c r="E4" s="1022"/>
      <c r="F4" s="1022"/>
      <c r="G4" s="1022"/>
      <c r="H4" s="1022"/>
      <c r="I4" s="1022"/>
      <c r="J4" s="1022"/>
      <c r="K4" s="1022"/>
      <c r="L4" s="1022"/>
      <c r="M4" s="1022"/>
      <c r="N4" s="1022"/>
      <c r="O4" s="1022"/>
      <c r="P4" s="1022"/>
      <c r="Q4" s="1022"/>
      <c r="R4" s="1022"/>
      <c r="S4" s="1022"/>
      <c r="T4" s="1022"/>
      <c r="U4" s="1022"/>
      <c r="V4" s="1022"/>
      <c r="W4" s="1022"/>
    </row>
    <row r="5" spans="1:26" ht="3.75" customHeight="1" x14ac:dyDescent="0.2">
      <c r="A5" s="67"/>
      <c r="B5" s="67"/>
      <c r="C5" s="67"/>
      <c r="D5" s="67"/>
      <c r="E5" s="67"/>
      <c r="F5" s="67"/>
      <c r="G5" s="67"/>
      <c r="H5" s="67"/>
      <c r="I5" s="67"/>
      <c r="J5" s="444"/>
      <c r="K5" s="444"/>
      <c r="L5" s="444"/>
      <c r="M5" s="444"/>
      <c r="N5" s="444"/>
      <c r="O5" s="444"/>
      <c r="P5" s="444"/>
      <c r="Q5" s="444"/>
      <c r="R5" s="444"/>
      <c r="S5" s="444"/>
      <c r="T5" s="444"/>
      <c r="U5" s="444"/>
      <c r="V5" s="444"/>
      <c r="W5" s="444"/>
    </row>
    <row r="6" spans="1:26" s="77" customFormat="1" ht="30" customHeight="1" thickBot="1" x14ac:dyDescent="0.25">
      <c r="A6" s="445"/>
      <c r="B6" s="318" t="s">
        <v>891</v>
      </c>
      <c r="C6" s="318" t="s">
        <v>892</v>
      </c>
      <c r="D6" s="318" t="s">
        <v>901</v>
      </c>
      <c r="E6" s="318" t="s">
        <v>902</v>
      </c>
      <c r="F6" s="318" t="s">
        <v>903</v>
      </c>
      <c r="G6" s="318" t="s">
        <v>904</v>
      </c>
      <c r="H6" s="318" t="s">
        <v>905</v>
      </c>
      <c r="I6" s="318" t="s">
        <v>906</v>
      </c>
      <c r="J6" s="318" t="s">
        <v>907</v>
      </c>
      <c r="K6" s="318" t="s">
        <v>908</v>
      </c>
      <c r="L6" s="318" t="s">
        <v>909</v>
      </c>
      <c r="M6" s="318" t="s">
        <v>910</v>
      </c>
      <c r="N6" s="318" t="s">
        <v>911</v>
      </c>
      <c r="O6" s="318" t="s">
        <v>912</v>
      </c>
      <c r="P6" s="318" t="s">
        <v>913</v>
      </c>
      <c r="Q6" s="318" t="s">
        <v>914</v>
      </c>
      <c r="R6" s="318" t="s">
        <v>915</v>
      </c>
      <c r="S6" s="318" t="s">
        <v>916</v>
      </c>
      <c r="T6" s="318" t="s">
        <v>917</v>
      </c>
      <c r="U6" s="318" t="s">
        <v>918</v>
      </c>
      <c r="V6" s="318" t="s">
        <v>919</v>
      </c>
      <c r="W6" s="461" t="s">
        <v>8</v>
      </c>
    </row>
    <row r="7" spans="1:26" s="449" customFormat="1" ht="15" customHeight="1" x14ac:dyDescent="0.2">
      <c r="A7" s="447" t="s">
        <v>668</v>
      </c>
      <c r="B7" s="462">
        <v>0.18890596414981251</v>
      </c>
      <c r="C7" s="462">
        <v>0.20390935433831447</v>
      </c>
      <c r="D7" s="462">
        <v>0.1314161712637418</v>
      </c>
      <c r="E7" s="462">
        <v>0.18110789976213845</v>
      </c>
      <c r="F7" s="462">
        <v>0.12914107172099079</v>
      </c>
      <c r="G7" s="462">
        <v>0.11066411107593704</v>
      </c>
      <c r="H7" s="462">
        <v>0.12278430952856768</v>
      </c>
      <c r="I7" s="462">
        <v>0.1678985438826445</v>
      </c>
      <c r="J7" s="462">
        <v>0.1197420190943137</v>
      </c>
      <c r="K7" s="462">
        <v>0.20000523904007372</v>
      </c>
      <c r="L7" s="462">
        <v>0.4458699318077603</v>
      </c>
      <c r="M7" s="462">
        <v>0.15925295614824506</v>
      </c>
      <c r="N7" s="462">
        <v>0.18775376051656772</v>
      </c>
      <c r="O7" s="462">
        <v>0.4098807900880605</v>
      </c>
      <c r="P7" s="462">
        <v>0.10926910099002232</v>
      </c>
      <c r="Q7" s="462">
        <v>0.78961555617691015</v>
      </c>
      <c r="R7" s="462">
        <v>0.10410853250154713</v>
      </c>
      <c r="S7" s="462">
        <v>0.18652434721581745</v>
      </c>
      <c r="T7" s="462">
        <v>0.22701070167700346</v>
      </c>
      <c r="U7" s="462">
        <v>0.30841785383842635</v>
      </c>
      <c r="V7" s="462">
        <v>0.24000983029263528</v>
      </c>
      <c r="W7" s="462">
        <v>0.20714389990782711</v>
      </c>
    </row>
    <row r="8" spans="1:26" ht="15" customHeight="1" x14ac:dyDescent="0.2">
      <c r="A8" s="156" t="s">
        <v>669</v>
      </c>
      <c r="B8" s="463">
        <v>67186043.24000001</v>
      </c>
      <c r="C8" s="463">
        <v>19339739.460000001</v>
      </c>
      <c r="D8" s="463">
        <v>36232718.100000001</v>
      </c>
      <c r="E8" s="463">
        <v>14922503.99</v>
      </c>
      <c r="F8" s="463">
        <v>35309856.700000003</v>
      </c>
      <c r="G8" s="463">
        <v>8239833.6699999999</v>
      </c>
      <c r="H8" s="463">
        <v>40289842.730000004</v>
      </c>
      <c r="I8" s="463">
        <v>49370898.399999999</v>
      </c>
      <c r="J8" s="463">
        <v>5031706.55</v>
      </c>
      <c r="K8" s="463">
        <v>31578894.280000001</v>
      </c>
      <c r="L8" s="463">
        <v>5748250.1200000001</v>
      </c>
      <c r="M8" s="463">
        <v>7600526.96</v>
      </c>
      <c r="N8" s="463">
        <v>3797877.3099999996</v>
      </c>
      <c r="O8" s="463">
        <v>1884133.64</v>
      </c>
      <c r="P8" s="463">
        <v>4436905.92</v>
      </c>
      <c r="Q8" s="463">
        <v>472959.43999999994</v>
      </c>
      <c r="R8" s="463">
        <v>20873527.66</v>
      </c>
      <c r="S8" s="463">
        <v>1430439.92</v>
      </c>
      <c r="T8" s="463">
        <v>15399282.92</v>
      </c>
      <c r="U8" s="463">
        <v>6866679.0099999998</v>
      </c>
      <c r="V8" s="463">
        <v>5882096.5099999998</v>
      </c>
      <c r="W8" s="463">
        <v>1739514175.1799998</v>
      </c>
      <c r="Z8" s="449"/>
    </row>
    <row r="9" spans="1:26" ht="15" customHeight="1" x14ac:dyDescent="0.2">
      <c r="A9" s="156" t="s">
        <v>670</v>
      </c>
      <c r="B9" s="463">
        <v>0</v>
      </c>
      <c r="C9" s="463">
        <v>0</v>
      </c>
      <c r="D9" s="463">
        <v>0</v>
      </c>
      <c r="E9" s="463">
        <v>0</v>
      </c>
      <c r="F9" s="463">
        <v>0</v>
      </c>
      <c r="G9" s="463">
        <v>0</v>
      </c>
      <c r="H9" s="463">
        <v>0</v>
      </c>
      <c r="I9" s="463">
        <v>0</v>
      </c>
      <c r="J9" s="463">
        <v>0</v>
      </c>
      <c r="K9" s="463">
        <v>0</v>
      </c>
      <c r="L9" s="463">
        <v>0</v>
      </c>
      <c r="M9" s="463">
        <v>0</v>
      </c>
      <c r="N9" s="463">
        <v>0</v>
      </c>
      <c r="O9" s="463">
        <v>0</v>
      </c>
      <c r="P9" s="463">
        <v>0</v>
      </c>
      <c r="Q9" s="463">
        <v>0</v>
      </c>
      <c r="R9" s="463">
        <v>0</v>
      </c>
      <c r="S9" s="463">
        <v>0</v>
      </c>
      <c r="T9" s="463">
        <v>0</v>
      </c>
      <c r="U9" s="463">
        <v>0</v>
      </c>
      <c r="V9" s="463">
        <v>0</v>
      </c>
      <c r="W9" s="463">
        <v>0</v>
      </c>
      <c r="Z9" s="449"/>
    </row>
    <row r="10" spans="1:26" s="359" customFormat="1" ht="15" customHeight="1" x14ac:dyDescent="0.2">
      <c r="A10" s="156" t="s">
        <v>671</v>
      </c>
      <c r="B10" s="463">
        <v>53307799.810000002</v>
      </c>
      <c r="C10" s="463">
        <v>4708957.8100000005</v>
      </c>
      <c r="D10" s="463">
        <v>36730945.920000002</v>
      </c>
      <c r="E10" s="463">
        <v>15740921.529999999</v>
      </c>
      <c r="F10" s="463">
        <v>3322827.2800000003</v>
      </c>
      <c r="G10" s="463">
        <v>6921623.4299999997</v>
      </c>
      <c r="H10" s="463">
        <v>35593177.410000004</v>
      </c>
      <c r="I10" s="463">
        <v>23992114.5</v>
      </c>
      <c r="J10" s="463">
        <v>7065047.4100000001</v>
      </c>
      <c r="K10" s="463">
        <v>43677675.060000002</v>
      </c>
      <c r="L10" s="463">
        <v>19658885.920000002</v>
      </c>
      <c r="M10" s="463">
        <v>8939576.5999999996</v>
      </c>
      <c r="N10" s="463">
        <v>2579954.98</v>
      </c>
      <c r="O10" s="463">
        <v>1074092.3400000001</v>
      </c>
      <c r="P10" s="463">
        <v>5346377.2899999991</v>
      </c>
      <c r="Q10" s="463">
        <v>4017559.8</v>
      </c>
      <c r="R10" s="463">
        <v>5732797</v>
      </c>
      <c r="S10" s="463">
        <v>1120951.8399999999</v>
      </c>
      <c r="T10" s="463">
        <v>23342297.280000001</v>
      </c>
      <c r="U10" s="463">
        <v>4436262.75</v>
      </c>
      <c r="V10" s="463">
        <v>4394406.68</v>
      </c>
      <c r="W10" s="463">
        <v>815519002.24999964</v>
      </c>
      <c r="Z10" s="449"/>
    </row>
    <row r="11" spans="1:26" s="359" customFormat="1" ht="15" customHeight="1" x14ac:dyDescent="0.2">
      <c r="A11" s="156" t="s">
        <v>672</v>
      </c>
      <c r="B11" s="463">
        <v>93549961.790000007</v>
      </c>
      <c r="C11" s="463">
        <v>778252.6100000001</v>
      </c>
      <c r="D11" s="463">
        <v>38916234.230000004</v>
      </c>
      <c r="E11" s="463">
        <v>3349916.02</v>
      </c>
      <c r="F11" s="463">
        <v>32037409.159999996</v>
      </c>
      <c r="G11" s="463">
        <v>19740198.140000001</v>
      </c>
      <c r="H11" s="463">
        <v>5928541.3700000001</v>
      </c>
      <c r="I11" s="463">
        <v>22105833.380000003</v>
      </c>
      <c r="J11" s="463">
        <v>7498158.8399999999</v>
      </c>
      <c r="K11" s="463">
        <v>42819691.420000002</v>
      </c>
      <c r="L11" s="463">
        <v>14299399.130000001</v>
      </c>
      <c r="M11" s="463">
        <v>9786164.1799999997</v>
      </c>
      <c r="N11" s="463">
        <v>15752654.6</v>
      </c>
      <c r="O11" s="463">
        <v>4732732.26</v>
      </c>
      <c r="P11" s="463">
        <v>2791614.56</v>
      </c>
      <c r="Q11" s="463">
        <v>7127296.5099999998</v>
      </c>
      <c r="R11" s="463">
        <v>29722353.989999998</v>
      </c>
      <c r="S11" s="463">
        <v>4146454.52</v>
      </c>
      <c r="T11" s="463">
        <v>29165575.699999999</v>
      </c>
      <c r="U11" s="463">
        <v>7724423.79</v>
      </c>
      <c r="V11" s="463">
        <v>1969217.49</v>
      </c>
      <c r="W11" s="463">
        <v>1074986799.3599997</v>
      </c>
      <c r="Z11" s="449"/>
    </row>
    <row r="12" spans="1:26" s="359" customFormat="1" ht="15" customHeight="1" x14ac:dyDescent="0.2">
      <c r="A12" s="156" t="s">
        <v>673</v>
      </c>
      <c r="B12" s="463">
        <v>0</v>
      </c>
      <c r="C12" s="463">
        <v>0</v>
      </c>
      <c r="D12" s="463">
        <v>0</v>
      </c>
      <c r="E12" s="463">
        <v>0</v>
      </c>
      <c r="F12" s="463">
        <v>33445207.520000003</v>
      </c>
      <c r="G12" s="463">
        <v>2184056.2000000002</v>
      </c>
      <c r="H12" s="463">
        <v>24770690.049999997</v>
      </c>
      <c r="I12" s="463">
        <v>0</v>
      </c>
      <c r="J12" s="463">
        <v>0</v>
      </c>
      <c r="K12" s="463">
        <v>0</v>
      </c>
      <c r="L12" s="463">
        <v>0</v>
      </c>
      <c r="M12" s="463">
        <v>0</v>
      </c>
      <c r="N12" s="463">
        <v>0</v>
      </c>
      <c r="O12" s="463">
        <v>0</v>
      </c>
      <c r="P12" s="463">
        <v>0</v>
      </c>
      <c r="Q12" s="463">
        <v>0</v>
      </c>
      <c r="R12" s="463">
        <v>0</v>
      </c>
      <c r="S12" s="463">
        <v>0</v>
      </c>
      <c r="T12" s="463">
        <v>0</v>
      </c>
      <c r="U12" s="463">
        <v>0</v>
      </c>
      <c r="V12" s="463">
        <v>0</v>
      </c>
      <c r="W12" s="463">
        <v>266844652.36000001</v>
      </c>
      <c r="Z12" s="449"/>
    </row>
    <row r="13" spans="1:26" s="359" customFormat="1" ht="15" customHeight="1" x14ac:dyDescent="0.2">
      <c r="A13" s="156" t="s">
        <v>674</v>
      </c>
      <c r="B13" s="463">
        <v>224201498.68000001</v>
      </c>
      <c r="C13" s="463">
        <v>116985495.16999999</v>
      </c>
      <c r="D13" s="463">
        <v>198167382.70999998</v>
      </c>
      <c r="E13" s="463">
        <v>100759143.3</v>
      </c>
      <c r="F13" s="463">
        <v>184028935.85000002</v>
      </c>
      <c r="G13" s="463">
        <v>91094987.010000005</v>
      </c>
      <c r="H13" s="463">
        <v>297499349.98000002</v>
      </c>
      <c r="I13" s="463">
        <v>265904000.00999996</v>
      </c>
      <c r="J13" s="463">
        <v>94925306.99000001</v>
      </c>
      <c r="K13" s="463">
        <v>243744030.28</v>
      </c>
      <c r="L13" s="463">
        <v>66907538.70000001</v>
      </c>
      <c r="M13" s="463">
        <v>70806049.219999999</v>
      </c>
      <c r="N13" s="463">
        <v>49765086.960000001</v>
      </c>
      <c r="O13" s="463">
        <v>21417074.719999999</v>
      </c>
      <c r="P13" s="463">
        <v>42294341.25</v>
      </c>
      <c r="Q13" s="463">
        <v>14104470.550000001</v>
      </c>
      <c r="R13" s="463">
        <v>88911700.250000015</v>
      </c>
      <c r="S13" s="463">
        <v>23923406.050000001</v>
      </c>
      <c r="T13" s="463">
        <v>124437187.45999999</v>
      </c>
      <c r="U13" s="463">
        <v>66470739.280000009</v>
      </c>
      <c r="V13" s="463">
        <v>25930897.140000001</v>
      </c>
      <c r="W13" s="463">
        <v>6436576814.460001</v>
      </c>
      <c r="Z13" s="449"/>
    </row>
    <row r="14" spans="1:26" s="158" customFormat="1" ht="15" customHeight="1" x14ac:dyDescent="0.2">
      <c r="A14" s="451" t="s">
        <v>675</v>
      </c>
      <c r="B14" s="464">
        <v>438245303.52000004</v>
      </c>
      <c r="C14" s="464">
        <v>141812445.04999998</v>
      </c>
      <c r="D14" s="464">
        <v>310047280.95999998</v>
      </c>
      <c r="E14" s="464">
        <v>134772484.84</v>
      </c>
      <c r="F14" s="464">
        <v>288144236.50999999</v>
      </c>
      <c r="G14" s="464">
        <v>128180698.45000002</v>
      </c>
      <c r="H14" s="464">
        <v>404081601.54000002</v>
      </c>
      <c r="I14" s="464">
        <v>361372846.28999996</v>
      </c>
      <c r="J14" s="464">
        <v>114520219.79000001</v>
      </c>
      <c r="K14" s="464">
        <v>361820291.04000002</v>
      </c>
      <c r="L14" s="464">
        <v>106614073.87</v>
      </c>
      <c r="M14" s="464">
        <v>97132316.959999993</v>
      </c>
      <c r="N14" s="464">
        <v>71895573.849999994</v>
      </c>
      <c r="O14" s="464">
        <v>29108032.960000001</v>
      </c>
      <c r="P14" s="464">
        <v>54869239.019999996</v>
      </c>
      <c r="Q14" s="464">
        <v>25722286.300000001</v>
      </c>
      <c r="R14" s="464">
        <v>145240378.90000001</v>
      </c>
      <c r="S14" s="464">
        <v>30621252.329999998</v>
      </c>
      <c r="T14" s="464">
        <v>192344343.36000001</v>
      </c>
      <c r="U14" s="464">
        <v>85498104.830000013</v>
      </c>
      <c r="V14" s="464">
        <v>38176617.82</v>
      </c>
      <c r="W14" s="464">
        <v>10333441443.610001</v>
      </c>
      <c r="Z14" s="449"/>
    </row>
    <row r="15" spans="1:26" s="359" customFormat="1" ht="15" customHeight="1" x14ac:dyDescent="0.2">
      <c r="A15" s="156" t="s">
        <v>676</v>
      </c>
      <c r="B15" s="463">
        <v>281638039.537</v>
      </c>
      <c r="C15" s="463">
        <v>118316413.03699999</v>
      </c>
      <c r="D15" s="463">
        <v>224971689.00899997</v>
      </c>
      <c r="E15" s="463">
        <v>105582285.616</v>
      </c>
      <c r="F15" s="463">
        <v>225796111.52600002</v>
      </c>
      <c r="G15" s="463">
        <v>103987452.91600001</v>
      </c>
      <c r="H15" s="463">
        <v>326160273.68450004</v>
      </c>
      <c r="I15" s="463">
        <v>281755339.59999996</v>
      </c>
      <c r="J15" s="463">
        <v>100087395.892</v>
      </c>
      <c r="K15" s="463">
        <v>273889411.00199997</v>
      </c>
      <c r="L15" s="463">
        <v>77989015.449000016</v>
      </c>
      <c r="M15" s="463">
        <v>77487046.629999995</v>
      </c>
      <c r="N15" s="463">
        <v>58157405.255999997</v>
      </c>
      <c r="O15" s="463">
        <v>23998259.318</v>
      </c>
      <c r="P15" s="463">
        <v>44759423.987999998</v>
      </c>
      <c r="Q15" s="463">
        <v>18471630.765000001</v>
      </c>
      <c r="R15" s="463">
        <v>104919436.64500001</v>
      </c>
      <c r="S15" s="463">
        <v>26220823.677999999</v>
      </c>
      <c r="T15" s="463">
        <v>143688434.766</v>
      </c>
      <c r="U15" s="463">
        <v>71220203.725000009</v>
      </c>
      <c r="V15" s="463">
        <v>27794387.221000001</v>
      </c>
      <c r="W15" s="463">
        <v>7337307503.8600006</v>
      </c>
      <c r="Z15" s="449"/>
    </row>
    <row r="16" spans="1:26" s="163" customFormat="1" ht="15" customHeight="1" x14ac:dyDescent="0.2">
      <c r="A16" s="162" t="s">
        <v>677</v>
      </c>
      <c r="B16" s="465">
        <v>0.64264930456726954</v>
      </c>
      <c r="C16" s="465">
        <v>0.83431614901840379</v>
      </c>
      <c r="D16" s="465">
        <v>0.7256044572054291</v>
      </c>
      <c r="E16" s="465">
        <v>0.78341128562959861</v>
      </c>
      <c r="F16" s="465">
        <v>0.78362182169888317</v>
      </c>
      <c r="G16" s="465">
        <v>0.81125671940820976</v>
      </c>
      <c r="H16" s="465">
        <v>0.8071643758128727</v>
      </c>
      <c r="I16" s="465">
        <v>0.77968043944810583</v>
      </c>
      <c r="J16" s="465">
        <v>0.87397139191257223</v>
      </c>
      <c r="K16" s="465">
        <v>0.75697637137691898</v>
      </c>
      <c r="L16" s="465">
        <v>0.73150769516692526</v>
      </c>
      <c r="M16" s="465">
        <v>0.79774733121943231</v>
      </c>
      <c r="N16" s="465">
        <v>0.80891496015230713</v>
      </c>
      <c r="O16" s="465">
        <v>0.82445486271704427</v>
      </c>
      <c r="P16" s="465">
        <v>0.81574712511841219</v>
      </c>
      <c r="Q16" s="465">
        <v>0.71811776564356178</v>
      </c>
      <c r="R16" s="465">
        <v>0.72238476269218821</v>
      </c>
      <c r="S16" s="465">
        <v>0.85629494820860586</v>
      </c>
      <c r="T16" s="465">
        <v>0.74703748629127342</v>
      </c>
      <c r="U16" s="465">
        <v>0.83300330301602077</v>
      </c>
      <c r="V16" s="465">
        <v>0.72804739676124619</v>
      </c>
      <c r="W16" s="465">
        <v>0.71005458770923302</v>
      </c>
      <c r="Z16" s="449"/>
    </row>
    <row r="17" spans="1:26" s="359" customFormat="1" ht="15" customHeight="1" x14ac:dyDescent="0.2">
      <c r="A17" s="451" t="s">
        <v>678</v>
      </c>
      <c r="B17" s="466">
        <v>28163803.953700002</v>
      </c>
      <c r="C17" s="466">
        <v>11831641.3037</v>
      </c>
      <c r="D17" s="466">
        <v>22497168.900899999</v>
      </c>
      <c r="E17" s="466">
        <v>10558228.5616</v>
      </c>
      <c r="F17" s="466">
        <v>22579611.152600005</v>
      </c>
      <c r="G17" s="466">
        <v>10398745.291600002</v>
      </c>
      <c r="H17" s="466">
        <v>32616027.368450005</v>
      </c>
      <c r="I17" s="466">
        <v>28175533.959999997</v>
      </c>
      <c r="J17" s="466">
        <v>10008739.589200001</v>
      </c>
      <c r="K17" s="466">
        <v>27388941.100199997</v>
      </c>
      <c r="L17" s="466">
        <v>7798901.544900002</v>
      </c>
      <c r="M17" s="466">
        <v>7748704.6629999997</v>
      </c>
      <c r="N17" s="466">
        <v>5815740.5256000003</v>
      </c>
      <c r="O17" s="466">
        <v>2399825.9317999999</v>
      </c>
      <c r="P17" s="466">
        <v>4475942.3987999996</v>
      </c>
      <c r="Q17" s="466">
        <v>1847163.0765000002</v>
      </c>
      <c r="R17" s="466">
        <v>10491943.664500002</v>
      </c>
      <c r="S17" s="466">
        <v>2622082.3678000001</v>
      </c>
      <c r="T17" s="466">
        <v>14368843.476600001</v>
      </c>
      <c r="U17" s="466">
        <v>7122020.3725000015</v>
      </c>
      <c r="V17" s="466">
        <v>2779438.7221000004</v>
      </c>
      <c r="W17" s="466">
        <v>733730750.38600016</v>
      </c>
      <c r="Z17" s="449"/>
    </row>
    <row r="18" spans="1:26" s="359" customFormat="1" ht="15" customHeight="1" x14ac:dyDescent="0.2">
      <c r="A18" s="156" t="s">
        <v>679</v>
      </c>
      <c r="B18" s="463">
        <v>46085716.579999998</v>
      </c>
      <c r="C18" s="463">
        <v>25610625</v>
      </c>
      <c r="D18" s="463">
        <v>29086285.039999999</v>
      </c>
      <c r="E18" s="463">
        <v>16469152</v>
      </c>
      <c r="F18" s="463">
        <v>32821733.690000001</v>
      </c>
      <c r="G18" s="463">
        <v>14583084.059999999</v>
      </c>
      <c r="H18" s="463">
        <v>30092474</v>
      </c>
      <c r="I18" s="463">
        <v>46630440.649999999</v>
      </c>
      <c r="J18" s="463">
        <v>13393021</v>
      </c>
      <c r="K18" s="463">
        <v>46229834.109999999</v>
      </c>
      <c r="L18" s="463">
        <v>33929809</v>
      </c>
      <c r="M18" s="463">
        <v>12342024.729999999</v>
      </c>
      <c r="N18" s="463">
        <v>12838380.840000002</v>
      </c>
      <c r="O18" s="463">
        <v>8708072.1500000004</v>
      </c>
      <c r="P18" s="463">
        <v>6620383.9499999993</v>
      </c>
      <c r="Q18" s="463">
        <v>14447481</v>
      </c>
      <c r="R18" s="463">
        <v>12113918.479999999</v>
      </c>
      <c r="S18" s="463">
        <v>6620383.9499999993</v>
      </c>
      <c r="T18" s="463">
        <v>31201177.809999999</v>
      </c>
      <c r="U18" s="463">
        <v>23990757.41</v>
      </c>
      <c r="V18" s="463">
        <v>7072585.9600000009</v>
      </c>
      <c r="W18" s="463">
        <v>1437686111.05</v>
      </c>
      <c r="Z18" s="449"/>
    </row>
    <row r="19" spans="1:26" s="359" customFormat="1" ht="15" customHeight="1" x14ac:dyDescent="0.2">
      <c r="A19" s="156" t="s">
        <v>680</v>
      </c>
      <c r="B19" s="463">
        <v>0</v>
      </c>
      <c r="C19" s="463">
        <v>0</v>
      </c>
      <c r="D19" s="463">
        <v>1.77E-2</v>
      </c>
      <c r="E19" s="463">
        <v>0</v>
      </c>
      <c r="F19" s="463">
        <v>0.17710000000000001</v>
      </c>
      <c r="G19" s="463">
        <v>0</v>
      </c>
      <c r="H19" s="463">
        <v>0</v>
      </c>
      <c r="I19" s="463">
        <v>0</v>
      </c>
      <c r="J19" s="463">
        <v>0</v>
      </c>
      <c r="K19" s="463">
        <v>1.2E-2</v>
      </c>
      <c r="L19" s="463">
        <v>0</v>
      </c>
      <c r="M19" s="463">
        <v>1091.930975588155</v>
      </c>
      <c r="N19" s="463">
        <v>0.1613</v>
      </c>
      <c r="O19" s="463">
        <v>0</v>
      </c>
      <c r="P19" s="463">
        <v>0</v>
      </c>
      <c r="Q19" s="463">
        <v>0</v>
      </c>
      <c r="R19" s="463">
        <v>0</v>
      </c>
      <c r="S19" s="463">
        <v>0</v>
      </c>
      <c r="T19" s="463">
        <v>0.18090000000000001</v>
      </c>
      <c r="U19" s="463">
        <v>0</v>
      </c>
      <c r="V19" s="463">
        <v>0</v>
      </c>
      <c r="W19" s="463">
        <v>43248.030275588157</v>
      </c>
      <c r="Z19" s="449"/>
    </row>
    <row r="20" spans="1:26" s="359" customFormat="1" ht="15" customHeight="1" x14ac:dyDescent="0.2">
      <c r="A20" s="162" t="s">
        <v>681</v>
      </c>
      <c r="B20" s="463">
        <v>0</v>
      </c>
      <c r="C20" s="463">
        <v>0</v>
      </c>
      <c r="D20" s="463">
        <v>0</v>
      </c>
      <c r="E20" s="463">
        <v>0</v>
      </c>
      <c r="F20" s="463">
        <v>0</v>
      </c>
      <c r="G20" s="463">
        <v>0</v>
      </c>
      <c r="H20" s="463">
        <v>0</v>
      </c>
      <c r="I20" s="463">
        <v>0</v>
      </c>
      <c r="J20" s="463">
        <v>0</v>
      </c>
      <c r="K20" s="463">
        <v>0</v>
      </c>
      <c r="L20" s="463">
        <v>0</v>
      </c>
      <c r="M20" s="463">
        <v>0</v>
      </c>
      <c r="N20" s="463">
        <v>0</v>
      </c>
      <c r="O20" s="463">
        <v>0</v>
      </c>
      <c r="P20" s="463">
        <v>0</v>
      </c>
      <c r="Q20" s="463">
        <v>0</v>
      </c>
      <c r="R20" s="463">
        <v>0</v>
      </c>
      <c r="S20" s="463">
        <v>0</v>
      </c>
      <c r="T20" s="463">
        <v>0</v>
      </c>
      <c r="U20" s="463">
        <v>0</v>
      </c>
      <c r="V20" s="463">
        <v>0</v>
      </c>
      <c r="W20" s="463">
        <v>0</v>
      </c>
      <c r="Z20" s="449"/>
    </row>
    <row r="21" spans="1:26" s="359" customFormat="1" ht="15" customHeight="1" x14ac:dyDescent="0.2">
      <c r="A21" s="156" t="s">
        <v>682</v>
      </c>
      <c r="B21" s="463">
        <v>0</v>
      </c>
      <c r="C21" s="463">
        <v>1484801.61</v>
      </c>
      <c r="D21" s="463">
        <v>2875145.56</v>
      </c>
      <c r="E21" s="463">
        <v>0</v>
      </c>
      <c r="F21" s="463">
        <v>3662181.68</v>
      </c>
      <c r="G21" s="463">
        <v>5278358.0199999996</v>
      </c>
      <c r="H21" s="463">
        <v>0</v>
      </c>
      <c r="I21" s="463">
        <v>103824.23</v>
      </c>
      <c r="J21" s="463">
        <v>2219259</v>
      </c>
      <c r="K21" s="463">
        <v>0</v>
      </c>
      <c r="L21" s="463">
        <v>0</v>
      </c>
      <c r="M21" s="463">
        <v>891.56</v>
      </c>
      <c r="N21" s="463">
        <v>2050109.14</v>
      </c>
      <c r="O21" s="463">
        <v>1226980.94</v>
      </c>
      <c r="P21" s="463">
        <v>1729561.93</v>
      </c>
      <c r="Q21" s="463">
        <v>0</v>
      </c>
      <c r="R21" s="463">
        <v>1375302.64</v>
      </c>
      <c r="S21" s="463">
        <v>1729561.93</v>
      </c>
      <c r="T21" s="463">
        <v>3204751.64</v>
      </c>
      <c r="U21" s="463">
        <v>2025175.0272000001</v>
      </c>
      <c r="V21" s="463">
        <v>401659.8</v>
      </c>
      <c r="W21" s="463">
        <v>45652679.867199987</v>
      </c>
      <c r="Z21" s="449"/>
    </row>
    <row r="22" spans="1:26" s="359" customFormat="1" ht="15" customHeight="1" x14ac:dyDescent="0.2">
      <c r="A22" s="451" t="s">
        <v>683</v>
      </c>
      <c r="B22" s="466">
        <v>46085716.579999998</v>
      </c>
      <c r="C22" s="466">
        <v>24125823.390000001</v>
      </c>
      <c r="D22" s="466">
        <v>26211139.462299999</v>
      </c>
      <c r="E22" s="466">
        <v>16469152</v>
      </c>
      <c r="F22" s="466">
        <v>29159551.832900003</v>
      </c>
      <c r="G22" s="466">
        <v>9304726.0399999991</v>
      </c>
      <c r="H22" s="466">
        <v>30092474</v>
      </c>
      <c r="I22" s="466">
        <v>46526616.420000002</v>
      </c>
      <c r="J22" s="466">
        <v>11173762</v>
      </c>
      <c r="K22" s="466">
        <v>46229834.097999997</v>
      </c>
      <c r="L22" s="466">
        <v>33929809</v>
      </c>
      <c r="M22" s="466">
        <v>12340041.23902441</v>
      </c>
      <c r="N22" s="466">
        <v>10788271.538700001</v>
      </c>
      <c r="O22" s="466">
        <v>7481091.2100000009</v>
      </c>
      <c r="P22" s="466">
        <v>4890822.0199999996</v>
      </c>
      <c r="Q22" s="466">
        <v>14447481</v>
      </c>
      <c r="R22" s="466">
        <v>10738615.839999998</v>
      </c>
      <c r="S22" s="466">
        <v>4890822.0199999996</v>
      </c>
      <c r="T22" s="466">
        <v>27996425.989099998</v>
      </c>
      <c r="U22" s="466">
        <v>21965582.382800002</v>
      </c>
      <c r="V22" s="466">
        <v>6670926.1600000011</v>
      </c>
      <c r="W22" s="466">
        <v>1391990183.1525245</v>
      </c>
      <c r="Z22" s="449"/>
    </row>
    <row r="23" spans="1:26" s="359" customFormat="1" ht="15" customHeight="1" x14ac:dyDescent="0.2">
      <c r="A23" s="156" t="s">
        <v>684</v>
      </c>
      <c r="B23" s="463">
        <v>0</v>
      </c>
      <c r="C23" s="463">
        <v>0</v>
      </c>
      <c r="D23" s="463">
        <v>0</v>
      </c>
      <c r="E23" s="463">
        <v>0</v>
      </c>
      <c r="F23" s="463">
        <v>0</v>
      </c>
      <c r="G23" s="463">
        <v>0</v>
      </c>
      <c r="H23" s="463">
        <v>0</v>
      </c>
      <c r="I23" s="463">
        <v>0</v>
      </c>
      <c r="J23" s="463">
        <v>0</v>
      </c>
      <c r="K23" s="463">
        <v>0</v>
      </c>
      <c r="L23" s="463">
        <v>0</v>
      </c>
      <c r="M23" s="463">
        <v>0</v>
      </c>
      <c r="N23" s="463">
        <v>0</v>
      </c>
      <c r="O23" s="463">
        <v>0</v>
      </c>
      <c r="P23" s="463">
        <v>0</v>
      </c>
      <c r="Q23" s="463">
        <v>0</v>
      </c>
      <c r="R23" s="463">
        <v>0</v>
      </c>
      <c r="S23" s="463">
        <v>0</v>
      </c>
      <c r="T23" s="463">
        <v>0</v>
      </c>
      <c r="U23" s="463">
        <v>0</v>
      </c>
      <c r="V23" s="463">
        <v>0</v>
      </c>
      <c r="W23" s="463">
        <v>0</v>
      </c>
      <c r="Z23" s="449"/>
    </row>
    <row r="24" spans="1:26" s="359" customFormat="1" ht="15" customHeight="1" x14ac:dyDescent="0.2">
      <c r="A24" s="156" t="s">
        <v>685</v>
      </c>
      <c r="B24" s="463">
        <v>0</v>
      </c>
      <c r="C24" s="463">
        <v>0</v>
      </c>
      <c r="D24" s="463">
        <v>0</v>
      </c>
      <c r="E24" s="463">
        <v>0</v>
      </c>
      <c r="F24" s="463">
        <v>0</v>
      </c>
      <c r="G24" s="463">
        <v>0</v>
      </c>
      <c r="H24" s="463">
        <v>0</v>
      </c>
      <c r="I24" s="463">
        <v>0</v>
      </c>
      <c r="J24" s="463">
        <v>0</v>
      </c>
      <c r="K24" s="463">
        <v>0</v>
      </c>
      <c r="L24" s="463">
        <v>0</v>
      </c>
      <c r="M24" s="463">
        <v>0</v>
      </c>
      <c r="N24" s="463">
        <v>0</v>
      </c>
      <c r="O24" s="463">
        <v>0</v>
      </c>
      <c r="P24" s="463">
        <v>0</v>
      </c>
      <c r="Q24" s="463">
        <v>0</v>
      </c>
      <c r="R24" s="463">
        <v>0</v>
      </c>
      <c r="S24" s="463">
        <v>0</v>
      </c>
      <c r="T24" s="463">
        <v>0</v>
      </c>
      <c r="U24" s="463">
        <v>0</v>
      </c>
      <c r="V24" s="463">
        <v>0</v>
      </c>
      <c r="W24" s="463">
        <v>0</v>
      </c>
      <c r="Z24" s="449"/>
    </row>
    <row r="25" spans="1:26" s="366" customFormat="1" ht="15" customHeight="1" x14ac:dyDescent="0.2">
      <c r="A25" s="156" t="s">
        <v>686</v>
      </c>
      <c r="B25" s="463">
        <v>0</v>
      </c>
      <c r="C25" s="463">
        <v>0</v>
      </c>
      <c r="D25" s="463">
        <v>0</v>
      </c>
      <c r="E25" s="463">
        <v>0</v>
      </c>
      <c r="F25" s="463">
        <v>0</v>
      </c>
      <c r="G25" s="463">
        <v>0</v>
      </c>
      <c r="H25" s="463">
        <v>0</v>
      </c>
      <c r="I25" s="463">
        <v>0</v>
      </c>
      <c r="J25" s="463">
        <v>0</v>
      </c>
      <c r="K25" s="463">
        <v>0</v>
      </c>
      <c r="L25" s="463">
        <v>0</v>
      </c>
      <c r="M25" s="463">
        <v>0</v>
      </c>
      <c r="N25" s="463">
        <v>0</v>
      </c>
      <c r="O25" s="463">
        <v>0</v>
      </c>
      <c r="P25" s="463">
        <v>0</v>
      </c>
      <c r="Q25" s="463">
        <v>0</v>
      </c>
      <c r="R25" s="463">
        <v>0</v>
      </c>
      <c r="S25" s="463">
        <v>0</v>
      </c>
      <c r="T25" s="463">
        <v>0</v>
      </c>
      <c r="U25" s="463">
        <v>0</v>
      </c>
      <c r="V25" s="463">
        <v>0</v>
      </c>
      <c r="W25" s="463">
        <v>0</v>
      </c>
      <c r="Z25" s="449"/>
    </row>
    <row r="26" spans="1:26" s="359" customFormat="1" ht="15" customHeight="1" x14ac:dyDescent="0.2">
      <c r="A26" s="156" t="s">
        <v>687</v>
      </c>
      <c r="B26" s="463">
        <v>0</v>
      </c>
      <c r="C26" s="463">
        <v>0</v>
      </c>
      <c r="D26" s="463">
        <v>0</v>
      </c>
      <c r="E26" s="463">
        <v>0</v>
      </c>
      <c r="F26" s="463">
        <v>0</v>
      </c>
      <c r="G26" s="463">
        <v>0</v>
      </c>
      <c r="H26" s="463">
        <v>0</v>
      </c>
      <c r="I26" s="463">
        <v>0</v>
      </c>
      <c r="J26" s="463">
        <v>0</v>
      </c>
      <c r="K26" s="463">
        <v>0</v>
      </c>
      <c r="L26" s="463">
        <v>0</v>
      </c>
      <c r="M26" s="463">
        <v>0</v>
      </c>
      <c r="N26" s="463">
        <v>0</v>
      </c>
      <c r="O26" s="463">
        <v>0</v>
      </c>
      <c r="P26" s="463">
        <v>0</v>
      </c>
      <c r="Q26" s="463">
        <v>0</v>
      </c>
      <c r="R26" s="463">
        <v>0</v>
      </c>
      <c r="S26" s="463">
        <v>0</v>
      </c>
      <c r="T26" s="463">
        <v>0</v>
      </c>
      <c r="U26" s="463">
        <v>0</v>
      </c>
      <c r="V26" s="463">
        <v>0</v>
      </c>
      <c r="W26" s="463">
        <v>0</v>
      </c>
      <c r="Z26" s="449"/>
    </row>
    <row r="27" spans="1:26" s="367" customFormat="1" ht="15" customHeight="1" x14ac:dyDescent="0.2">
      <c r="A27" s="162" t="s">
        <v>688</v>
      </c>
      <c r="B27" s="463">
        <v>7117388.8200000003</v>
      </c>
      <c r="C27" s="463">
        <v>0</v>
      </c>
      <c r="D27" s="463">
        <v>3353778.55</v>
      </c>
      <c r="E27" s="463">
        <v>2652634</v>
      </c>
      <c r="F27" s="463">
        <v>0</v>
      </c>
      <c r="G27" s="463">
        <v>2202953</v>
      </c>
      <c r="H27" s="463">
        <v>9954890</v>
      </c>
      <c r="I27" s="463">
        <v>779694.83</v>
      </c>
      <c r="J27" s="463">
        <v>810904.87</v>
      </c>
      <c r="K27" s="463">
        <v>8549483.0199999996</v>
      </c>
      <c r="L27" s="463">
        <v>843148</v>
      </c>
      <c r="M27" s="463">
        <v>0</v>
      </c>
      <c r="N27" s="463">
        <v>131000</v>
      </c>
      <c r="O27" s="463">
        <v>2355334.2799999998</v>
      </c>
      <c r="P27" s="463">
        <v>0</v>
      </c>
      <c r="Q27" s="463">
        <v>138006</v>
      </c>
      <c r="R27" s="463">
        <v>184392.74</v>
      </c>
      <c r="S27" s="463">
        <v>0</v>
      </c>
      <c r="T27" s="463">
        <v>4622386.41</v>
      </c>
      <c r="U27" s="463">
        <v>0</v>
      </c>
      <c r="V27" s="463">
        <v>0</v>
      </c>
      <c r="W27" s="463">
        <v>127892560.13999999</v>
      </c>
      <c r="Z27" s="449"/>
    </row>
    <row r="28" spans="1:26" s="369" customFormat="1" ht="15" customHeight="1" x14ac:dyDescent="0.2">
      <c r="A28" s="162" t="s">
        <v>689</v>
      </c>
      <c r="B28" s="463">
        <v>0</v>
      </c>
      <c r="C28" s="463">
        <v>0</v>
      </c>
      <c r="D28" s="463">
        <v>0</v>
      </c>
      <c r="E28" s="463">
        <v>0</v>
      </c>
      <c r="F28" s="463">
        <v>0</v>
      </c>
      <c r="G28" s="463">
        <v>0</v>
      </c>
      <c r="H28" s="463">
        <v>0</v>
      </c>
      <c r="I28" s="463">
        <v>0</v>
      </c>
      <c r="J28" s="463">
        <v>0</v>
      </c>
      <c r="K28" s="463">
        <v>0</v>
      </c>
      <c r="L28" s="463">
        <v>0</v>
      </c>
      <c r="M28" s="463">
        <v>0</v>
      </c>
      <c r="N28" s="463">
        <v>0</v>
      </c>
      <c r="O28" s="463">
        <v>0</v>
      </c>
      <c r="P28" s="463">
        <v>0</v>
      </c>
      <c r="Q28" s="463">
        <v>0</v>
      </c>
      <c r="R28" s="463">
        <v>0</v>
      </c>
      <c r="S28" s="463">
        <v>0</v>
      </c>
      <c r="T28" s="463">
        <v>0</v>
      </c>
      <c r="U28" s="463">
        <v>0</v>
      </c>
      <c r="V28" s="463">
        <v>0</v>
      </c>
      <c r="W28" s="463">
        <v>0</v>
      </c>
      <c r="Z28" s="449"/>
    </row>
    <row r="29" spans="1:26" s="359" customFormat="1" ht="15" customHeight="1" x14ac:dyDescent="0.2">
      <c r="A29" s="455" t="s">
        <v>690</v>
      </c>
      <c r="B29" s="466">
        <v>7117388.8200000003</v>
      </c>
      <c r="C29" s="466">
        <v>0</v>
      </c>
      <c r="D29" s="466">
        <v>3353778.55</v>
      </c>
      <c r="E29" s="466">
        <v>2652634</v>
      </c>
      <c r="F29" s="466">
        <v>0</v>
      </c>
      <c r="G29" s="466">
        <v>2202953</v>
      </c>
      <c r="H29" s="466">
        <v>9954890</v>
      </c>
      <c r="I29" s="466">
        <v>779694.83</v>
      </c>
      <c r="J29" s="466">
        <v>810904.87</v>
      </c>
      <c r="K29" s="466">
        <v>8549483.0199999996</v>
      </c>
      <c r="L29" s="466">
        <v>843148</v>
      </c>
      <c r="M29" s="466">
        <v>0</v>
      </c>
      <c r="N29" s="466">
        <v>131000</v>
      </c>
      <c r="O29" s="466">
        <v>2355334.2799999998</v>
      </c>
      <c r="P29" s="466">
        <v>0</v>
      </c>
      <c r="Q29" s="466">
        <v>138006</v>
      </c>
      <c r="R29" s="466">
        <v>184392.74</v>
      </c>
      <c r="S29" s="466">
        <v>0</v>
      </c>
      <c r="T29" s="466">
        <v>4622386.41</v>
      </c>
      <c r="U29" s="466">
        <v>0</v>
      </c>
      <c r="V29" s="466">
        <v>0</v>
      </c>
      <c r="W29" s="466">
        <v>127892560.13999999</v>
      </c>
      <c r="Z29" s="449"/>
    </row>
    <row r="30" spans="1:26" s="359" customFormat="1" ht="15" customHeight="1" x14ac:dyDescent="0.2">
      <c r="A30" s="162" t="s">
        <v>691</v>
      </c>
      <c r="B30" s="463">
        <v>0</v>
      </c>
      <c r="C30" s="463">
        <v>0</v>
      </c>
      <c r="D30" s="463">
        <v>0</v>
      </c>
      <c r="E30" s="463">
        <v>0</v>
      </c>
      <c r="F30" s="463">
        <v>0</v>
      </c>
      <c r="G30" s="463">
        <v>0</v>
      </c>
      <c r="H30" s="463">
        <v>0</v>
      </c>
      <c r="I30" s="463">
        <v>0</v>
      </c>
      <c r="J30" s="463">
        <v>0</v>
      </c>
      <c r="K30" s="463">
        <v>0</v>
      </c>
      <c r="L30" s="463">
        <v>0</v>
      </c>
      <c r="M30" s="463">
        <v>0</v>
      </c>
      <c r="N30" s="463">
        <v>0</v>
      </c>
      <c r="O30" s="463">
        <v>0</v>
      </c>
      <c r="P30" s="463">
        <v>0</v>
      </c>
      <c r="Q30" s="463">
        <v>0</v>
      </c>
      <c r="R30" s="463">
        <v>0</v>
      </c>
      <c r="S30" s="463">
        <v>0</v>
      </c>
      <c r="T30" s="463">
        <v>0</v>
      </c>
      <c r="U30" s="463">
        <v>0</v>
      </c>
      <c r="V30" s="463">
        <v>0</v>
      </c>
      <c r="W30" s="463">
        <v>0</v>
      </c>
      <c r="Z30" s="449"/>
    </row>
    <row r="31" spans="1:26" s="359" customFormat="1" ht="15" customHeight="1" x14ac:dyDescent="0.2">
      <c r="A31" s="162" t="s">
        <v>692</v>
      </c>
      <c r="B31" s="463">
        <v>0</v>
      </c>
      <c r="C31" s="463">
        <v>0</v>
      </c>
      <c r="D31" s="463">
        <v>0</v>
      </c>
      <c r="E31" s="463">
        <v>0</v>
      </c>
      <c r="F31" s="463">
        <v>0</v>
      </c>
      <c r="G31" s="463">
        <v>0</v>
      </c>
      <c r="H31" s="463">
        <v>0</v>
      </c>
      <c r="I31" s="463">
        <v>0</v>
      </c>
      <c r="J31" s="463">
        <v>0</v>
      </c>
      <c r="K31" s="463">
        <v>0</v>
      </c>
      <c r="L31" s="463">
        <v>0</v>
      </c>
      <c r="M31" s="463">
        <v>0</v>
      </c>
      <c r="N31" s="463">
        <v>0</v>
      </c>
      <c r="O31" s="463">
        <v>0</v>
      </c>
      <c r="P31" s="463">
        <v>0</v>
      </c>
      <c r="Q31" s="463">
        <v>0</v>
      </c>
      <c r="R31" s="463">
        <v>0</v>
      </c>
      <c r="S31" s="463">
        <v>0</v>
      </c>
      <c r="T31" s="463">
        <v>0</v>
      </c>
      <c r="U31" s="463">
        <v>0</v>
      </c>
      <c r="V31" s="463">
        <v>0</v>
      </c>
      <c r="W31" s="463">
        <v>4252.12</v>
      </c>
      <c r="Z31" s="449"/>
    </row>
    <row r="32" spans="1:26" s="359" customFormat="1" ht="15" customHeight="1" x14ac:dyDescent="0.2">
      <c r="A32" s="451" t="s">
        <v>693</v>
      </c>
      <c r="B32" s="466">
        <v>53203105.399999999</v>
      </c>
      <c r="C32" s="466">
        <v>24125823.390000001</v>
      </c>
      <c r="D32" s="466">
        <v>29564918.0123</v>
      </c>
      <c r="E32" s="466">
        <v>19121786</v>
      </c>
      <c r="F32" s="466">
        <v>29159551.832900003</v>
      </c>
      <c r="G32" s="466">
        <v>11507679.039999999</v>
      </c>
      <c r="H32" s="466">
        <v>40047364</v>
      </c>
      <c r="I32" s="466">
        <v>47306311.25</v>
      </c>
      <c r="J32" s="466">
        <v>11984666.869999999</v>
      </c>
      <c r="K32" s="466">
        <v>54779317.118000001</v>
      </c>
      <c r="L32" s="466">
        <v>34772957</v>
      </c>
      <c r="M32" s="466">
        <v>12340041.23902441</v>
      </c>
      <c r="N32" s="466">
        <v>10919271.538700001</v>
      </c>
      <c r="O32" s="466">
        <v>9836425.4900000002</v>
      </c>
      <c r="P32" s="466">
        <v>4890822.0199999996</v>
      </c>
      <c r="Q32" s="466">
        <v>14585487</v>
      </c>
      <c r="R32" s="466">
        <v>10923008.579999998</v>
      </c>
      <c r="S32" s="466">
        <v>4890822.0199999996</v>
      </c>
      <c r="T32" s="466">
        <v>32618812.399099998</v>
      </c>
      <c r="U32" s="466">
        <v>21965582.382800002</v>
      </c>
      <c r="V32" s="466">
        <v>6670926.1600000011</v>
      </c>
      <c r="W32" s="466">
        <v>1519878491.1725247</v>
      </c>
      <c r="Z32" s="449"/>
    </row>
    <row r="33" spans="1:26" ht="15" customHeight="1" x14ac:dyDescent="0.2">
      <c r="A33" s="156" t="s">
        <v>694</v>
      </c>
      <c r="B33" s="463">
        <v>25039301.446299996</v>
      </c>
      <c r="C33" s="463">
        <v>12294182.086300001</v>
      </c>
      <c r="D33" s="463">
        <v>7067749.1114000008</v>
      </c>
      <c r="E33" s="463">
        <v>8563557.4384000003</v>
      </c>
      <c r="F33" s="463">
        <v>6579940.6802999973</v>
      </c>
      <c r="G33" s="463">
        <v>1108933.7483999971</v>
      </c>
      <c r="H33" s="463">
        <v>7431336.6315499954</v>
      </c>
      <c r="I33" s="463">
        <v>19130777.290000003</v>
      </c>
      <c r="J33" s="463">
        <v>1975927.280799998</v>
      </c>
      <c r="K33" s="463">
        <v>27390376.017800003</v>
      </c>
      <c r="L33" s="463">
        <v>26974055.4551</v>
      </c>
      <c r="M33" s="463">
        <v>4591336.5760244103</v>
      </c>
      <c r="N33" s="463">
        <v>5103531.013100001</v>
      </c>
      <c r="O33" s="463">
        <v>7436599.5581999999</v>
      </c>
      <c r="P33" s="463">
        <v>414879.62119999994</v>
      </c>
      <c r="Q33" s="463">
        <v>12738323.9235</v>
      </c>
      <c r="R33" s="463">
        <v>431064.91549999639</v>
      </c>
      <c r="S33" s="463">
        <v>2268739.6521999994</v>
      </c>
      <c r="T33" s="463">
        <v>18249968.922499999</v>
      </c>
      <c r="U33" s="463">
        <v>14843562.010299999</v>
      </c>
      <c r="V33" s="463">
        <v>3891487.4379000007</v>
      </c>
      <c r="W33" s="463">
        <v>786147740.78652453</v>
      </c>
      <c r="Z33" s="449"/>
    </row>
    <row r="34" spans="1:26" s="459" customFormat="1" ht="15" customHeight="1" x14ac:dyDescent="0.2">
      <c r="A34" s="156" t="s">
        <v>695</v>
      </c>
      <c r="B34" s="467">
        <v>0.16198168650508876</v>
      </c>
      <c r="C34" s="467">
        <v>4.3430033995619031E-2</v>
      </c>
      <c r="D34" s="467">
        <v>0.11452595162250515</v>
      </c>
      <c r="E34" s="467">
        <v>8.6336362095046956E-2</v>
      </c>
      <c r="F34" s="467">
        <v>0.28395157433997292</v>
      </c>
      <c r="G34" s="467">
        <v>0.13689862869168098</v>
      </c>
      <c r="H34" s="467">
        <v>0.10431108199780638</v>
      </c>
      <c r="I34" s="467">
        <v>0.33578189992566793</v>
      </c>
      <c r="J34" s="467">
        <v>0.25219421972969713</v>
      </c>
      <c r="K34" s="467">
        <v>7.3368993653981862E-2</v>
      </c>
      <c r="L34" s="467">
        <v>4.2862891125422554E-2</v>
      </c>
      <c r="M34" s="467">
        <v>0.13904803936746438</v>
      </c>
      <c r="N34" s="467">
        <v>0.19902232143397428</v>
      </c>
      <c r="O34" s="467">
        <v>0.31750369920201565</v>
      </c>
      <c r="P34" s="467">
        <v>0.27760977080086013</v>
      </c>
      <c r="Q34" s="467">
        <v>2.2022500174317113E-2</v>
      </c>
      <c r="R34" s="467">
        <v>0.41791592641960562</v>
      </c>
      <c r="S34" s="467">
        <v>4.3909101398868715E-2</v>
      </c>
      <c r="T34" s="467">
        <v>0.10152688790384576</v>
      </c>
      <c r="U34" s="467">
        <v>0.16494116736176259</v>
      </c>
      <c r="V34" s="467">
        <v>0.14774994601349326</v>
      </c>
      <c r="W34" s="467">
        <v>0.136185612759293</v>
      </c>
      <c r="Z34" s="449"/>
    </row>
    <row r="35" spans="1:26" ht="3.75" customHeight="1" thickBot="1" x14ac:dyDescent="0.25">
      <c r="A35" s="85"/>
      <c r="B35" s="85"/>
      <c r="C35" s="85"/>
      <c r="D35" s="85"/>
      <c r="E35" s="85"/>
      <c r="F35" s="85"/>
      <c r="G35" s="85"/>
      <c r="H35" s="85"/>
      <c r="I35" s="85"/>
      <c r="J35" s="85"/>
      <c r="K35" s="85"/>
      <c r="L35" s="85"/>
      <c r="M35" s="85"/>
      <c r="N35" s="85"/>
      <c r="O35" s="85"/>
      <c r="P35" s="85"/>
      <c r="Q35" s="85"/>
      <c r="R35" s="85"/>
      <c r="S35" s="85"/>
      <c r="T35" s="85"/>
      <c r="U35" s="85"/>
      <c r="V35" s="85"/>
      <c r="W35" s="85"/>
    </row>
    <row r="36" spans="1:26" ht="15" customHeight="1" thickTop="1" x14ac:dyDescent="0.2">
      <c r="A36" s="256" t="s">
        <v>696</v>
      </c>
      <c r="B36" s="67"/>
      <c r="C36" s="67"/>
      <c r="D36" s="67"/>
      <c r="E36" s="67"/>
      <c r="F36" s="67"/>
      <c r="G36" s="67"/>
      <c r="H36" s="67"/>
      <c r="I36" s="67"/>
      <c r="J36" s="444"/>
      <c r="K36" s="444"/>
      <c r="L36" s="444"/>
      <c r="M36" s="444"/>
      <c r="N36" s="444"/>
      <c r="O36" s="444"/>
      <c r="P36" s="444"/>
      <c r="Q36" s="444"/>
      <c r="R36" s="444"/>
      <c r="S36" s="444"/>
      <c r="T36" s="444"/>
      <c r="U36" s="444"/>
      <c r="V36" s="444"/>
      <c r="W36" s="444"/>
    </row>
    <row r="37" spans="1:26" ht="15" customHeight="1" x14ac:dyDescent="0.2">
      <c r="A37" s="67"/>
      <c r="B37" s="67"/>
      <c r="C37" s="67"/>
      <c r="D37" s="67"/>
      <c r="E37" s="67"/>
      <c r="F37" s="67"/>
      <c r="G37" s="67"/>
      <c r="H37" s="67"/>
      <c r="I37" s="67"/>
      <c r="J37" s="444"/>
      <c r="K37" s="444"/>
      <c r="L37" s="444"/>
      <c r="M37" s="444"/>
      <c r="N37" s="444"/>
      <c r="O37" s="444"/>
      <c r="P37" s="444"/>
      <c r="Q37" s="444"/>
      <c r="R37" s="444"/>
      <c r="S37" s="444"/>
      <c r="T37" s="444"/>
      <c r="U37" s="444"/>
      <c r="V37" s="444"/>
      <c r="W37" s="444"/>
    </row>
  </sheetData>
  <mergeCells count="4">
    <mergeCell ref="A1:W1"/>
    <mergeCell ref="A2:W2"/>
    <mergeCell ref="A3:W3"/>
    <mergeCell ref="A4:W4"/>
  </mergeCells>
  <hyperlinks>
    <hyperlink ref="Y1" location="ÍNDICE!A1" display="ÍNDICE!A1" xr:uid="{00000000-0004-0000-3B00-000000000000}"/>
  </hyperlink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30">
    <pageSetUpPr fitToPage="1"/>
  </sheetPr>
  <dimension ref="A1:Y28"/>
  <sheetViews>
    <sheetView zoomScale="85" zoomScaleNormal="85" workbookViewId="0">
      <selection activeCell="X8" sqref="X8"/>
    </sheetView>
  </sheetViews>
  <sheetFormatPr baseColWidth="10" defaultRowHeight="12.75" x14ac:dyDescent="0.2"/>
  <cols>
    <col min="1" max="1" width="36.7109375" style="171" customWidth="1"/>
    <col min="2" max="2" width="9.5703125" style="149" bestFit="1" customWidth="1"/>
    <col min="3" max="4" width="7.85546875" style="149" bestFit="1" customWidth="1"/>
    <col min="5" max="5" width="6.85546875" style="149" bestFit="1" customWidth="1"/>
    <col min="6" max="11" width="7.85546875" style="149" bestFit="1" customWidth="1"/>
    <col min="12" max="12" width="7.5703125" style="149" bestFit="1" customWidth="1"/>
    <col min="13" max="13" width="6.5703125" style="149" bestFit="1" customWidth="1"/>
    <col min="14" max="15" width="7.85546875" style="149" bestFit="1" customWidth="1"/>
    <col min="16" max="18" width="6.5703125" style="149" bestFit="1" customWidth="1"/>
    <col min="19" max="19" width="7.85546875" style="94" bestFit="1" customWidth="1"/>
    <col min="20" max="20" width="6.5703125" style="149" bestFit="1" customWidth="1"/>
    <col min="21" max="21" width="7.85546875" style="149" bestFit="1" customWidth="1"/>
    <col min="22" max="24" width="11.42578125" style="149" customWidth="1"/>
    <col min="25" max="25" width="12.7109375" style="149" bestFit="1" customWidth="1"/>
    <col min="26" max="256" width="11.42578125" style="149"/>
    <col min="257" max="257" width="36.7109375" style="149" customWidth="1"/>
    <col min="258" max="258" width="9.5703125" style="149" bestFit="1" customWidth="1"/>
    <col min="259" max="260" width="7.85546875" style="149" bestFit="1" customWidth="1"/>
    <col min="261" max="261" width="6.85546875" style="149" bestFit="1" customWidth="1"/>
    <col min="262" max="267" width="7.85546875" style="149" bestFit="1" customWidth="1"/>
    <col min="268" max="268" width="7.5703125" style="149" bestFit="1" customWidth="1"/>
    <col min="269" max="269" width="6.5703125" style="149" bestFit="1" customWidth="1"/>
    <col min="270" max="271" width="7.85546875" style="149" bestFit="1" customWidth="1"/>
    <col min="272" max="274" width="6.5703125" style="149" bestFit="1" customWidth="1"/>
    <col min="275" max="275" width="7.85546875" style="149" bestFit="1" customWidth="1"/>
    <col min="276" max="276" width="6.5703125" style="149" bestFit="1" customWidth="1"/>
    <col min="277" max="277" width="7.85546875" style="149" bestFit="1" customWidth="1"/>
    <col min="278" max="280" width="11.42578125" style="149" customWidth="1"/>
    <col min="281" max="281" width="12.7109375" style="149" bestFit="1" customWidth="1"/>
    <col min="282" max="512" width="11.42578125" style="149"/>
    <col min="513" max="513" width="36.7109375" style="149" customWidth="1"/>
    <col min="514" max="514" width="9.5703125" style="149" bestFit="1" customWidth="1"/>
    <col min="515" max="516" width="7.85546875" style="149" bestFit="1" customWidth="1"/>
    <col min="517" max="517" width="6.85546875" style="149" bestFit="1" customWidth="1"/>
    <col min="518" max="523" width="7.85546875" style="149" bestFit="1" customWidth="1"/>
    <col min="524" max="524" width="7.5703125" style="149" bestFit="1" customWidth="1"/>
    <col min="525" max="525" width="6.5703125" style="149" bestFit="1" customWidth="1"/>
    <col min="526" max="527" width="7.85546875" style="149" bestFit="1" customWidth="1"/>
    <col min="528" max="530" width="6.5703125" style="149" bestFit="1" customWidth="1"/>
    <col min="531" max="531" width="7.85546875" style="149" bestFit="1" customWidth="1"/>
    <col min="532" max="532" width="6.5703125" style="149" bestFit="1" customWidth="1"/>
    <col min="533" max="533" width="7.85546875" style="149" bestFit="1" customWidth="1"/>
    <col min="534" max="536" width="11.42578125" style="149" customWidth="1"/>
    <col min="537" max="537" width="12.7109375" style="149" bestFit="1" customWidth="1"/>
    <col min="538" max="768" width="11.42578125" style="149"/>
    <col min="769" max="769" width="36.7109375" style="149" customWidth="1"/>
    <col min="770" max="770" width="9.5703125" style="149" bestFit="1" customWidth="1"/>
    <col min="771" max="772" width="7.85546875" style="149" bestFit="1" customWidth="1"/>
    <col min="773" max="773" width="6.85546875" style="149" bestFit="1" customWidth="1"/>
    <col min="774" max="779" width="7.85546875" style="149" bestFit="1" customWidth="1"/>
    <col min="780" max="780" width="7.5703125" style="149" bestFit="1" customWidth="1"/>
    <col min="781" max="781" width="6.5703125" style="149" bestFit="1" customWidth="1"/>
    <col min="782" max="783" width="7.85546875" style="149" bestFit="1" customWidth="1"/>
    <col min="784" max="786" width="6.5703125" style="149" bestFit="1" customWidth="1"/>
    <col min="787" max="787" width="7.85546875" style="149" bestFit="1" customWidth="1"/>
    <col min="788" max="788" width="6.5703125" style="149" bestFit="1" customWidth="1"/>
    <col min="789" max="789" width="7.85546875" style="149" bestFit="1" customWidth="1"/>
    <col min="790" max="792" width="11.42578125" style="149" customWidth="1"/>
    <col min="793" max="793" width="12.7109375" style="149" bestFit="1" customWidth="1"/>
    <col min="794" max="1024" width="11.42578125" style="149"/>
    <col min="1025" max="1025" width="36.7109375" style="149" customWidth="1"/>
    <col min="1026" max="1026" width="9.5703125" style="149" bestFit="1" customWidth="1"/>
    <col min="1027" max="1028" width="7.85546875" style="149" bestFit="1" customWidth="1"/>
    <col min="1029" max="1029" width="6.85546875" style="149" bestFit="1" customWidth="1"/>
    <col min="1030" max="1035" width="7.85546875" style="149" bestFit="1" customWidth="1"/>
    <col min="1036" max="1036" width="7.5703125" style="149" bestFit="1" customWidth="1"/>
    <col min="1037" max="1037" width="6.5703125" style="149" bestFit="1" customWidth="1"/>
    <col min="1038" max="1039" width="7.85546875" style="149" bestFit="1" customWidth="1"/>
    <col min="1040" max="1042" width="6.5703125" style="149" bestFit="1" customWidth="1"/>
    <col min="1043" max="1043" width="7.85546875" style="149" bestFit="1" customWidth="1"/>
    <col min="1044" max="1044" width="6.5703125" style="149" bestFit="1" customWidth="1"/>
    <col min="1045" max="1045" width="7.85546875" style="149" bestFit="1" customWidth="1"/>
    <col min="1046" max="1048" width="11.42578125" style="149" customWidth="1"/>
    <col min="1049" max="1049" width="12.7109375" style="149" bestFit="1" customWidth="1"/>
    <col min="1050" max="1280" width="11.42578125" style="149"/>
    <col min="1281" max="1281" width="36.7109375" style="149" customWidth="1"/>
    <col min="1282" max="1282" width="9.5703125" style="149" bestFit="1" customWidth="1"/>
    <col min="1283" max="1284" width="7.85546875" style="149" bestFit="1" customWidth="1"/>
    <col min="1285" max="1285" width="6.85546875" style="149" bestFit="1" customWidth="1"/>
    <col min="1286" max="1291" width="7.85546875" style="149" bestFit="1" customWidth="1"/>
    <col min="1292" max="1292" width="7.5703125" style="149" bestFit="1" customWidth="1"/>
    <col min="1293" max="1293" width="6.5703125" style="149" bestFit="1" customWidth="1"/>
    <col min="1294" max="1295" width="7.85546875" style="149" bestFit="1" customWidth="1"/>
    <col min="1296" max="1298" width="6.5703125" style="149" bestFit="1" customWidth="1"/>
    <col min="1299" max="1299" width="7.85546875" style="149" bestFit="1" customWidth="1"/>
    <col min="1300" max="1300" width="6.5703125" style="149" bestFit="1" customWidth="1"/>
    <col min="1301" max="1301" width="7.85546875" style="149" bestFit="1" customWidth="1"/>
    <col min="1302" max="1304" width="11.42578125" style="149" customWidth="1"/>
    <col min="1305" max="1305" width="12.7109375" style="149" bestFit="1" customWidth="1"/>
    <col min="1306" max="1536" width="11.42578125" style="149"/>
    <col min="1537" max="1537" width="36.7109375" style="149" customWidth="1"/>
    <col min="1538" max="1538" width="9.5703125" style="149" bestFit="1" customWidth="1"/>
    <col min="1539" max="1540" width="7.85546875" style="149" bestFit="1" customWidth="1"/>
    <col min="1541" max="1541" width="6.85546875" style="149" bestFit="1" customWidth="1"/>
    <col min="1542" max="1547" width="7.85546875" style="149" bestFit="1" customWidth="1"/>
    <col min="1548" max="1548" width="7.5703125" style="149" bestFit="1" customWidth="1"/>
    <col min="1549" max="1549" width="6.5703125" style="149" bestFit="1" customWidth="1"/>
    <col min="1550" max="1551" width="7.85546875" style="149" bestFit="1" customWidth="1"/>
    <col min="1552" max="1554" width="6.5703125" style="149" bestFit="1" customWidth="1"/>
    <col min="1555" max="1555" width="7.85546875" style="149" bestFit="1" customWidth="1"/>
    <col min="1556" max="1556" width="6.5703125" style="149" bestFit="1" customWidth="1"/>
    <col min="1557" max="1557" width="7.85546875" style="149" bestFit="1" customWidth="1"/>
    <col min="1558" max="1560" width="11.42578125" style="149" customWidth="1"/>
    <col min="1561" max="1561" width="12.7109375" style="149" bestFit="1" customWidth="1"/>
    <col min="1562" max="1792" width="11.42578125" style="149"/>
    <col min="1793" max="1793" width="36.7109375" style="149" customWidth="1"/>
    <col min="1794" max="1794" width="9.5703125" style="149" bestFit="1" customWidth="1"/>
    <col min="1795" max="1796" width="7.85546875" style="149" bestFit="1" customWidth="1"/>
    <col min="1797" max="1797" width="6.85546875" style="149" bestFit="1" customWidth="1"/>
    <col min="1798" max="1803" width="7.85546875" style="149" bestFit="1" customWidth="1"/>
    <col min="1804" max="1804" width="7.5703125" style="149" bestFit="1" customWidth="1"/>
    <col min="1805" max="1805" width="6.5703125" style="149" bestFit="1" customWidth="1"/>
    <col min="1806" max="1807" width="7.85546875" style="149" bestFit="1" customWidth="1"/>
    <col min="1808" max="1810" width="6.5703125" style="149" bestFit="1" customWidth="1"/>
    <col min="1811" max="1811" width="7.85546875" style="149" bestFit="1" customWidth="1"/>
    <col min="1812" max="1812" width="6.5703125" style="149" bestFit="1" customWidth="1"/>
    <col min="1813" max="1813" width="7.85546875" style="149" bestFit="1" customWidth="1"/>
    <col min="1814" max="1816" width="11.42578125" style="149" customWidth="1"/>
    <col min="1817" max="1817" width="12.7109375" style="149" bestFit="1" customWidth="1"/>
    <col min="1818" max="2048" width="11.42578125" style="149"/>
    <col min="2049" max="2049" width="36.7109375" style="149" customWidth="1"/>
    <col min="2050" max="2050" width="9.5703125" style="149" bestFit="1" customWidth="1"/>
    <col min="2051" max="2052" width="7.85546875" style="149" bestFit="1" customWidth="1"/>
    <col min="2053" max="2053" width="6.85546875" style="149" bestFit="1" customWidth="1"/>
    <col min="2054" max="2059" width="7.85546875" style="149" bestFit="1" customWidth="1"/>
    <col min="2060" max="2060" width="7.5703125" style="149" bestFit="1" customWidth="1"/>
    <col min="2061" max="2061" width="6.5703125" style="149" bestFit="1" customWidth="1"/>
    <col min="2062" max="2063" width="7.85546875" style="149" bestFit="1" customWidth="1"/>
    <col min="2064" max="2066" width="6.5703125" style="149" bestFit="1" customWidth="1"/>
    <col min="2067" max="2067" width="7.85546875" style="149" bestFit="1" customWidth="1"/>
    <col min="2068" max="2068" width="6.5703125" style="149" bestFit="1" customWidth="1"/>
    <col min="2069" max="2069" width="7.85546875" style="149" bestFit="1" customWidth="1"/>
    <col min="2070" max="2072" width="11.42578125" style="149" customWidth="1"/>
    <col min="2073" max="2073" width="12.7109375" style="149" bestFit="1" customWidth="1"/>
    <col min="2074" max="2304" width="11.42578125" style="149"/>
    <col min="2305" max="2305" width="36.7109375" style="149" customWidth="1"/>
    <col min="2306" max="2306" width="9.5703125" style="149" bestFit="1" customWidth="1"/>
    <col min="2307" max="2308" width="7.85546875" style="149" bestFit="1" customWidth="1"/>
    <col min="2309" max="2309" width="6.85546875" style="149" bestFit="1" customWidth="1"/>
    <col min="2310" max="2315" width="7.85546875" style="149" bestFit="1" customWidth="1"/>
    <col min="2316" max="2316" width="7.5703125" style="149" bestFit="1" customWidth="1"/>
    <col min="2317" max="2317" width="6.5703125" style="149" bestFit="1" customWidth="1"/>
    <col min="2318" max="2319" width="7.85546875" style="149" bestFit="1" customWidth="1"/>
    <col min="2320" max="2322" width="6.5703125" style="149" bestFit="1" customWidth="1"/>
    <col min="2323" max="2323" width="7.85546875" style="149" bestFit="1" customWidth="1"/>
    <col min="2324" max="2324" width="6.5703125" style="149" bestFit="1" customWidth="1"/>
    <col min="2325" max="2325" width="7.85546875" style="149" bestFit="1" customWidth="1"/>
    <col min="2326" max="2328" width="11.42578125" style="149" customWidth="1"/>
    <col min="2329" max="2329" width="12.7109375" style="149" bestFit="1" customWidth="1"/>
    <col min="2330" max="2560" width="11.42578125" style="149"/>
    <col min="2561" max="2561" width="36.7109375" style="149" customWidth="1"/>
    <col min="2562" max="2562" width="9.5703125" style="149" bestFit="1" customWidth="1"/>
    <col min="2563" max="2564" width="7.85546875" style="149" bestFit="1" customWidth="1"/>
    <col min="2565" max="2565" width="6.85546875" style="149" bestFit="1" customWidth="1"/>
    <col min="2566" max="2571" width="7.85546875" style="149" bestFit="1" customWidth="1"/>
    <col min="2572" max="2572" width="7.5703125" style="149" bestFit="1" customWidth="1"/>
    <col min="2573" max="2573" width="6.5703125" style="149" bestFit="1" customWidth="1"/>
    <col min="2574" max="2575" width="7.85546875" style="149" bestFit="1" customWidth="1"/>
    <col min="2576" max="2578" width="6.5703125" style="149" bestFit="1" customWidth="1"/>
    <col min="2579" max="2579" width="7.85546875" style="149" bestFit="1" customWidth="1"/>
    <col min="2580" max="2580" width="6.5703125" style="149" bestFit="1" customWidth="1"/>
    <col min="2581" max="2581" width="7.85546875" style="149" bestFit="1" customWidth="1"/>
    <col min="2582" max="2584" width="11.42578125" style="149" customWidth="1"/>
    <col min="2585" max="2585" width="12.7109375" style="149" bestFit="1" customWidth="1"/>
    <col min="2586" max="2816" width="11.42578125" style="149"/>
    <col min="2817" max="2817" width="36.7109375" style="149" customWidth="1"/>
    <col min="2818" max="2818" width="9.5703125" style="149" bestFit="1" customWidth="1"/>
    <col min="2819" max="2820" width="7.85546875" style="149" bestFit="1" customWidth="1"/>
    <col min="2821" max="2821" width="6.85546875" style="149" bestFit="1" customWidth="1"/>
    <col min="2822" max="2827" width="7.85546875" style="149" bestFit="1" customWidth="1"/>
    <col min="2828" max="2828" width="7.5703125" style="149" bestFit="1" customWidth="1"/>
    <col min="2829" max="2829" width="6.5703125" style="149" bestFit="1" customWidth="1"/>
    <col min="2830" max="2831" width="7.85546875" style="149" bestFit="1" customWidth="1"/>
    <col min="2832" max="2834" width="6.5703125" style="149" bestFit="1" customWidth="1"/>
    <col min="2835" max="2835" width="7.85546875" style="149" bestFit="1" customWidth="1"/>
    <col min="2836" max="2836" width="6.5703125" style="149" bestFit="1" customWidth="1"/>
    <col min="2837" max="2837" width="7.85546875" style="149" bestFit="1" customWidth="1"/>
    <col min="2838" max="2840" width="11.42578125" style="149" customWidth="1"/>
    <col min="2841" max="2841" width="12.7109375" style="149" bestFit="1" customWidth="1"/>
    <col min="2842" max="3072" width="11.42578125" style="149"/>
    <col min="3073" max="3073" width="36.7109375" style="149" customWidth="1"/>
    <col min="3074" max="3074" width="9.5703125" style="149" bestFit="1" customWidth="1"/>
    <col min="3075" max="3076" width="7.85546875" style="149" bestFit="1" customWidth="1"/>
    <col min="3077" max="3077" width="6.85546875" style="149" bestFit="1" customWidth="1"/>
    <col min="3078" max="3083" width="7.85546875" style="149" bestFit="1" customWidth="1"/>
    <col min="3084" max="3084" width="7.5703125" style="149" bestFit="1" customWidth="1"/>
    <col min="3085" max="3085" width="6.5703125" style="149" bestFit="1" customWidth="1"/>
    <col min="3086" max="3087" width="7.85546875" style="149" bestFit="1" customWidth="1"/>
    <col min="3088" max="3090" width="6.5703125" style="149" bestFit="1" customWidth="1"/>
    <col min="3091" max="3091" width="7.85546875" style="149" bestFit="1" customWidth="1"/>
    <col min="3092" max="3092" width="6.5703125" style="149" bestFit="1" customWidth="1"/>
    <col min="3093" max="3093" width="7.85546875" style="149" bestFit="1" customWidth="1"/>
    <col min="3094" max="3096" width="11.42578125" style="149" customWidth="1"/>
    <col min="3097" max="3097" width="12.7109375" style="149" bestFit="1" customWidth="1"/>
    <col min="3098" max="3328" width="11.42578125" style="149"/>
    <col min="3329" max="3329" width="36.7109375" style="149" customWidth="1"/>
    <col min="3330" max="3330" width="9.5703125" style="149" bestFit="1" customWidth="1"/>
    <col min="3331" max="3332" width="7.85546875" style="149" bestFit="1" customWidth="1"/>
    <col min="3333" max="3333" width="6.85546875" style="149" bestFit="1" customWidth="1"/>
    <col min="3334" max="3339" width="7.85546875" style="149" bestFit="1" customWidth="1"/>
    <col min="3340" max="3340" width="7.5703125" style="149" bestFit="1" customWidth="1"/>
    <col min="3341" max="3341" width="6.5703125" style="149" bestFit="1" customWidth="1"/>
    <col min="3342" max="3343" width="7.85546875" style="149" bestFit="1" customWidth="1"/>
    <col min="3344" max="3346" width="6.5703125" style="149" bestFit="1" customWidth="1"/>
    <col min="3347" max="3347" width="7.85546875" style="149" bestFit="1" customWidth="1"/>
    <col min="3348" max="3348" width="6.5703125" style="149" bestFit="1" customWidth="1"/>
    <col min="3349" max="3349" width="7.85546875" style="149" bestFit="1" customWidth="1"/>
    <col min="3350" max="3352" width="11.42578125" style="149" customWidth="1"/>
    <col min="3353" max="3353" width="12.7109375" style="149" bestFit="1" customWidth="1"/>
    <col min="3354" max="3584" width="11.42578125" style="149"/>
    <col min="3585" max="3585" width="36.7109375" style="149" customWidth="1"/>
    <col min="3586" max="3586" width="9.5703125" style="149" bestFit="1" customWidth="1"/>
    <col min="3587" max="3588" width="7.85546875" style="149" bestFit="1" customWidth="1"/>
    <col min="3589" max="3589" width="6.85546875" style="149" bestFit="1" customWidth="1"/>
    <col min="3590" max="3595" width="7.85546875" style="149" bestFit="1" customWidth="1"/>
    <col min="3596" max="3596" width="7.5703125" style="149" bestFit="1" customWidth="1"/>
    <col min="3597" max="3597" width="6.5703125" style="149" bestFit="1" customWidth="1"/>
    <col min="3598" max="3599" width="7.85546875" style="149" bestFit="1" customWidth="1"/>
    <col min="3600" max="3602" width="6.5703125" style="149" bestFit="1" customWidth="1"/>
    <col min="3603" max="3603" width="7.85546875" style="149" bestFit="1" customWidth="1"/>
    <col min="3604" max="3604" width="6.5703125" style="149" bestFit="1" customWidth="1"/>
    <col min="3605" max="3605" width="7.85546875" style="149" bestFit="1" customWidth="1"/>
    <col min="3606" max="3608" width="11.42578125" style="149" customWidth="1"/>
    <col min="3609" max="3609" width="12.7109375" style="149" bestFit="1" customWidth="1"/>
    <col min="3610" max="3840" width="11.42578125" style="149"/>
    <col min="3841" max="3841" width="36.7109375" style="149" customWidth="1"/>
    <col min="3842" max="3842" width="9.5703125" style="149" bestFit="1" customWidth="1"/>
    <col min="3843" max="3844" width="7.85546875" style="149" bestFit="1" customWidth="1"/>
    <col min="3845" max="3845" width="6.85546875" style="149" bestFit="1" customWidth="1"/>
    <col min="3846" max="3851" width="7.85546875" style="149" bestFit="1" customWidth="1"/>
    <col min="3852" max="3852" width="7.5703125" style="149" bestFit="1" customWidth="1"/>
    <col min="3853" max="3853" width="6.5703125" style="149" bestFit="1" customWidth="1"/>
    <col min="3854" max="3855" width="7.85546875" style="149" bestFit="1" customWidth="1"/>
    <col min="3856" max="3858" width="6.5703125" style="149" bestFit="1" customWidth="1"/>
    <col min="3859" max="3859" width="7.85546875" style="149" bestFit="1" customWidth="1"/>
    <col min="3860" max="3860" width="6.5703125" style="149" bestFit="1" customWidth="1"/>
    <col min="3861" max="3861" width="7.85546875" style="149" bestFit="1" customWidth="1"/>
    <col min="3862" max="3864" width="11.42578125" style="149" customWidth="1"/>
    <col min="3865" max="3865" width="12.7109375" style="149" bestFit="1" customWidth="1"/>
    <col min="3866" max="4096" width="11.42578125" style="149"/>
    <col min="4097" max="4097" width="36.7109375" style="149" customWidth="1"/>
    <col min="4098" max="4098" width="9.5703125" style="149" bestFit="1" customWidth="1"/>
    <col min="4099" max="4100" width="7.85546875" style="149" bestFit="1" customWidth="1"/>
    <col min="4101" max="4101" width="6.85546875" style="149" bestFit="1" customWidth="1"/>
    <col min="4102" max="4107" width="7.85546875" style="149" bestFit="1" customWidth="1"/>
    <col min="4108" max="4108" width="7.5703125" style="149" bestFit="1" customWidth="1"/>
    <col min="4109" max="4109" width="6.5703125" style="149" bestFit="1" customWidth="1"/>
    <col min="4110" max="4111" width="7.85546875" style="149" bestFit="1" customWidth="1"/>
    <col min="4112" max="4114" width="6.5703125" style="149" bestFit="1" customWidth="1"/>
    <col min="4115" max="4115" width="7.85546875" style="149" bestFit="1" customWidth="1"/>
    <col min="4116" max="4116" width="6.5703125" style="149" bestFit="1" customWidth="1"/>
    <col min="4117" max="4117" width="7.85546875" style="149" bestFit="1" customWidth="1"/>
    <col min="4118" max="4120" width="11.42578125" style="149" customWidth="1"/>
    <col min="4121" max="4121" width="12.7109375" style="149" bestFit="1" customWidth="1"/>
    <col min="4122" max="4352" width="11.42578125" style="149"/>
    <col min="4353" max="4353" width="36.7109375" style="149" customWidth="1"/>
    <col min="4354" max="4354" width="9.5703125" style="149" bestFit="1" customWidth="1"/>
    <col min="4355" max="4356" width="7.85546875" style="149" bestFit="1" customWidth="1"/>
    <col min="4357" max="4357" width="6.85546875" style="149" bestFit="1" customWidth="1"/>
    <col min="4358" max="4363" width="7.85546875" style="149" bestFit="1" customWidth="1"/>
    <col min="4364" max="4364" width="7.5703125" style="149" bestFit="1" customWidth="1"/>
    <col min="4365" max="4365" width="6.5703125" style="149" bestFit="1" customWidth="1"/>
    <col min="4366" max="4367" width="7.85546875" style="149" bestFit="1" customWidth="1"/>
    <col min="4368" max="4370" width="6.5703125" style="149" bestFit="1" customWidth="1"/>
    <col min="4371" max="4371" width="7.85546875" style="149" bestFit="1" customWidth="1"/>
    <col min="4372" max="4372" width="6.5703125" style="149" bestFit="1" customWidth="1"/>
    <col min="4373" max="4373" width="7.85546875" style="149" bestFit="1" customWidth="1"/>
    <col min="4374" max="4376" width="11.42578125" style="149" customWidth="1"/>
    <col min="4377" max="4377" width="12.7109375" style="149" bestFit="1" customWidth="1"/>
    <col min="4378" max="4608" width="11.42578125" style="149"/>
    <col min="4609" max="4609" width="36.7109375" style="149" customWidth="1"/>
    <col min="4610" max="4610" width="9.5703125" style="149" bestFit="1" customWidth="1"/>
    <col min="4611" max="4612" width="7.85546875" style="149" bestFit="1" customWidth="1"/>
    <col min="4613" max="4613" width="6.85546875" style="149" bestFit="1" customWidth="1"/>
    <col min="4614" max="4619" width="7.85546875" style="149" bestFit="1" customWidth="1"/>
    <col min="4620" max="4620" width="7.5703125" style="149" bestFit="1" customWidth="1"/>
    <col min="4621" max="4621" width="6.5703125" style="149" bestFit="1" customWidth="1"/>
    <col min="4622" max="4623" width="7.85546875" style="149" bestFit="1" customWidth="1"/>
    <col min="4624" max="4626" width="6.5703125" style="149" bestFit="1" customWidth="1"/>
    <col min="4627" max="4627" width="7.85546875" style="149" bestFit="1" customWidth="1"/>
    <col min="4628" max="4628" width="6.5703125" style="149" bestFit="1" customWidth="1"/>
    <col min="4629" max="4629" width="7.85546875" style="149" bestFit="1" customWidth="1"/>
    <col min="4630" max="4632" width="11.42578125" style="149" customWidth="1"/>
    <col min="4633" max="4633" width="12.7109375" style="149" bestFit="1" customWidth="1"/>
    <col min="4634" max="4864" width="11.42578125" style="149"/>
    <col min="4865" max="4865" width="36.7109375" style="149" customWidth="1"/>
    <col min="4866" max="4866" width="9.5703125" style="149" bestFit="1" customWidth="1"/>
    <col min="4867" max="4868" width="7.85546875" style="149" bestFit="1" customWidth="1"/>
    <col min="4869" max="4869" width="6.85546875" style="149" bestFit="1" customWidth="1"/>
    <col min="4870" max="4875" width="7.85546875" style="149" bestFit="1" customWidth="1"/>
    <col min="4876" max="4876" width="7.5703125" style="149" bestFit="1" customWidth="1"/>
    <col min="4877" max="4877" width="6.5703125" style="149" bestFit="1" customWidth="1"/>
    <col min="4878" max="4879" width="7.85546875" style="149" bestFit="1" customWidth="1"/>
    <col min="4880" max="4882" width="6.5703125" style="149" bestFit="1" customWidth="1"/>
    <col min="4883" max="4883" width="7.85546875" style="149" bestFit="1" customWidth="1"/>
    <col min="4884" max="4884" width="6.5703125" style="149" bestFit="1" customWidth="1"/>
    <col min="4885" max="4885" width="7.85546875" style="149" bestFit="1" customWidth="1"/>
    <col min="4886" max="4888" width="11.42578125" style="149" customWidth="1"/>
    <col min="4889" max="4889" width="12.7109375" style="149" bestFit="1" customWidth="1"/>
    <col min="4890" max="5120" width="11.42578125" style="149"/>
    <col min="5121" max="5121" width="36.7109375" style="149" customWidth="1"/>
    <col min="5122" max="5122" width="9.5703125" style="149" bestFit="1" customWidth="1"/>
    <col min="5123" max="5124" width="7.85546875" style="149" bestFit="1" customWidth="1"/>
    <col min="5125" max="5125" width="6.85546875" style="149" bestFit="1" customWidth="1"/>
    <col min="5126" max="5131" width="7.85546875" style="149" bestFit="1" customWidth="1"/>
    <col min="5132" max="5132" width="7.5703125" style="149" bestFit="1" customWidth="1"/>
    <col min="5133" max="5133" width="6.5703125" style="149" bestFit="1" customWidth="1"/>
    <col min="5134" max="5135" width="7.85546875" style="149" bestFit="1" customWidth="1"/>
    <col min="5136" max="5138" width="6.5703125" style="149" bestFit="1" customWidth="1"/>
    <col min="5139" max="5139" width="7.85546875" style="149" bestFit="1" customWidth="1"/>
    <col min="5140" max="5140" width="6.5703125" style="149" bestFit="1" customWidth="1"/>
    <col min="5141" max="5141" width="7.85546875" style="149" bestFit="1" customWidth="1"/>
    <col min="5142" max="5144" width="11.42578125" style="149" customWidth="1"/>
    <col min="5145" max="5145" width="12.7109375" style="149" bestFit="1" customWidth="1"/>
    <col min="5146" max="5376" width="11.42578125" style="149"/>
    <col min="5377" max="5377" width="36.7109375" style="149" customWidth="1"/>
    <col min="5378" max="5378" width="9.5703125" style="149" bestFit="1" customWidth="1"/>
    <col min="5379" max="5380" width="7.85546875" style="149" bestFit="1" customWidth="1"/>
    <col min="5381" max="5381" width="6.85546875" style="149" bestFit="1" customWidth="1"/>
    <col min="5382" max="5387" width="7.85546875" style="149" bestFit="1" customWidth="1"/>
    <col min="5388" max="5388" width="7.5703125" style="149" bestFit="1" customWidth="1"/>
    <col min="5389" max="5389" width="6.5703125" style="149" bestFit="1" customWidth="1"/>
    <col min="5390" max="5391" width="7.85546875" style="149" bestFit="1" customWidth="1"/>
    <col min="5392" max="5394" width="6.5703125" style="149" bestFit="1" customWidth="1"/>
    <col min="5395" max="5395" width="7.85546875" style="149" bestFit="1" customWidth="1"/>
    <col min="5396" max="5396" width="6.5703125" style="149" bestFit="1" customWidth="1"/>
    <col min="5397" max="5397" width="7.85546875" style="149" bestFit="1" customWidth="1"/>
    <col min="5398" max="5400" width="11.42578125" style="149" customWidth="1"/>
    <col min="5401" max="5401" width="12.7109375" style="149" bestFit="1" customWidth="1"/>
    <col min="5402" max="5632" width="11.42578125" style="149"/>
    <col min="5633" max="5633" width="36.7109375" style="149" customWidth="1"/>
    <col min="5634" max="5634" width="9.5703125" style="149" bestFit="1" customWidth="1"/>
    <col min="5635" max="5636" width="7.85546875" style="149" bestFit="1" customWidth="1"/>
    <col min="5637" max="5637" width="6.85546875" style="149" bestFit="1" customWidth="1"/>
    <col min="5638" max="5643" width="7.85546875" style="149" bestFit="1" customWidth="1"/>
    <col min="5644" max="5644" width="7.5703125" style="149" bestFit="1" customWidth="1"/>
    <col min="5645" max="5645" width="6.5703125" style="149" bestFit="1" customWidth="1"/>
    <col min="5646" max="5647" width="7.85546875" style="149" bestFit="1" customWidth="1"/>
    <col min="5648" max="5650" width="6.5703125" style="149" bestFit="1" customWidth="1"/>
    <col min="5651" max="5651" width="7.85546875" style="149" bestFit="1" customWidth="1"/>
    <col min="5652" max="5652" width="6.5703125" style="149" bestFit="1" customWidth="1"/>
    <col min="5653" max="5653" width="7.85546875" style="149" bestFit="1" customWidth="1"/>
    <col min="5654" max="5656" width="11.42578125" style="149" customWidth="1"/>
    <col min="5657" max="5657" width="12.7109375" style="149" bestFit="1" customWidth="1"/>
    <col min="5658" max="5888" width="11.42578125" style="149"/>
    <col min="5889" max="5889" width="36.7109375" style="149" customWidth="1"/>
    <col min="5890" max="5890" width="9.5703125" style="149" bestFit="1" customWidth="1"/>
    <col min="5891" max="5892" width="7.85546875" style="149" bestFit="1" customWidth="1"/>
    <col min="5893" max="5893" width="6.85546875" style="149" bestFit="1" customWidth="1"/>
    <col min="5894" max="5899" width="7.85546875" style="149" bestFit="1" customWidth="1"/>
    <col min="5900" max="5900" width="7.5703125" style="149" bestFit="1" customWidth="1"/>
    <col min="5901" max="5901" width="6.5703125" style="149" bestFit="1" customWidth="1"/>
    <col min="5902" max="5903" width="7.85546875" style="149" bestFit="1" customWidth="1"/>
    <col min="5904" max="5906" width="6.5703125" style="149" bestFit="1" customWidth="1"/>
    <col min="5907" max="5907" width="7.85546875" style="149" bestFit="1" customWidth="1"/>
    <col min="5908" max="5908" width="6.5703125" style="149" bestFit="1" customWidth="1"/>
    <col min="5909" max="5909" width="7.85546875" style="149" bestFit="1" customWidth="1"/>
    <col min="5910" max="5912" width="11.42578125" style="149" customWidth="1"/>
    <col min="5913" max="5913" width="12.7109375" style="149" bestFit="1" customWidth="1"/>
    <col min="5914" max="6144" width="11.42578125" style="149"/>
    <col min="6145" max="6145" width="36.7109375" style="149" customWidth="1"/>
    <col min="6146" max="6146" width="9.5703125" style="149" bestFit="1" customWidth="1"/>
    <col min="6147" max="6148" width="7.85546875" style="149" bestFit="1" customWidth="1"/>
    <col min="6149" max="6149" width="6.85546875" style="149" bestFit="1" customWidth="1"/>
    <col min="6150" max="6155" width="7.85546875" style="149" bestFit="1" customWidth="1"/>
    <col min="6156" max="6156" width="7.5703125" style="149" bestFit="1" customWidth="1"/>
    <col min="6157" max="6157" width="6.5703125" style="149" bestFit="1" customWidth="1"/>
    <col min="6158" max="6159" width="7.85546875" style="149" bestFit="1" customWidth="1"/>
    <col min="6160" max="6162" width="6.5703125" style="149" bestFit="1" customWidth="1"/>
    <col min="6163" max="6163" width="7.85546875" style="149" bestFit="1" customWidth="1"/>
    <col min="6164" max="6164" width="6.5703125" style="149" bestFit="1" customWidth="1"/>
    <col min="6165" max="6165" width="7.85546875" style="149" bestFit="1" customWidth="1"/>
    <col min="6166" max="6168" width="11.42578125" style="149" customWidth="1"/>
    <col min="6169" max="6169" width="12.7109375" style="149" bestFit="1" customWidth="1"/>
    <col min="6170" max="6400" width="11.42578125" style="149"/>
    <col min="6401" max="6401" width="36.7109375" style="149" customWidth="1"/>
    <col min="6402" max="6402" width="9.5703125" style="149" bestFit="1" customWidth="1"/>
    <col min="6403" max="6404" width="7.85546875" style="149" bestFit="1" customWidth="1"/>
    <col min="6405" max="6405" width="6.85546875" style="149" bestFit="1" customWidth="1"/>
    <col min="6406" max="6411" width="7.85546875" style="149" bestFit="1" customWidth="1"/>
    <col min="6412" max="6412" width="7.5703125" style="149" bestFit="1" customWidth="1"/>
    <col min="6413" max="6413" width="6.5703125" style="149" bestFit="1" customWidth="1"/>
    <col min="6414" max="6415" width="7.85546875" style="149" bestFit="1" customWidth="1"/>
    <col min="6416" max="6418" width="6.5703125" style="149" bestFit="1" customWidth="1"/>
    <col min="6419" max="6419" width="7.85546875" style="149" bestFit="1" customWidth="1"/>
    <col min="6420" max="6420" width="6.5703125" style="149" bestFit="1" customWidth="1"/>
    <col min="6421" max="6421" width="7.85546875" style="149" bestFit="1" customWidth="1"/>
    <col min="6422" max="6424" width="11.42578125" style="149" customWidth="1"/>
    <col min="6425" max="6425" width="12.7109375" style="149" bestFit="1" customWidth="1"/>
    <col min="6426" max="6656" width="11.42578125" style="149"/>
    <col min="6657" max="6657" width="36.7109375" style="149" customWidth="1"/>
    <col min="6658" max="6658" width="9.5703125" style="149" bestFit="1" customWidth="1"/>
    <col min="6659" max="6660" width="7.85546875" style="149" bestFit="1" customWidth="1"/>
    <col min="6661" max="6661" width="6.85546875" style="149" bestFit="1" customWidth="1"/>
    <col min="6662" max="6667" width="7.85546875" style="149" bestFit="1" customWidth="1"/>
    <col min="6668" max="6668" width="7.5703125" style="149" bestFit="1" customWidth="1"/>
    <col min="6669" max="6669" width="6.5703125" style="149" bestFit="1" customWidth="1"/>
    <col min="6670" max="6671" width="7.85546875" style="149" bestFit="1" customWidth="1"/>
    <col min="6672" max="6674" width="6.5703125" style="149" bestFit="1" customWidth="1"/>
    <col min="6675" max="6675" width="7.85546875" style="149" bestFit="1" customWidth="1"/>
    <col min="6676" max="6676" width="6.5703125" style="149" bestFit="1" customWidth="1"/>
    <col min="6677" max="6677" width="7.85546875" style="149" bestFit="1" customWidth="1"/>
    <col min="6678" max="6680" width="11.42578125" style="149" customWidth="1"/>
    <col min="6681" max="6681" width="12.7109375" style="149" bestFit="1" customWidth="1"/>
    <col min="6682" max="6912" width="11.42578125" style="149"/>
    <col min="6913" max="6913" width="36.7109375" style="149" customWidth="1"/>
    <col min="6914" max="6914" width="9.5703125" style="149" bestFit="1" customWidth="1"/>
    <col min="6915" max="6916" width="7.85546875" style="149" bestFit="1" customWidth="1"/>
    <col min="6917" max="6917" width="6.85546875" style="149" bestFit="1" customWidth="1"/>
    <col min="6918" max="6923" width="7.85546875" style="149" bestFit="1" customWidth="1"/>
    <col min="6924" max="6924" width="7.5703125" style="149" bestFit="1" customWidth="1"/>
    <col min="6925" max="6925" width="6.5703125" style="149" bestFit="1" customWidth="1"/>
    <col min="6926" max="6927" width="7.85546875" style="149" bestFit="1" customWidth="1"/>
    <col min="6928" max="6930" width="6.5703125" style="149" bestFit="1" customWidth="1"/>
    <col min="6931" max="6931" width="7.85546875" style="149" bestFit="1" customWidth="1"/>
    <col min="6932" max="6932" width="6.5703125" style="149" bestFit="1" customWidth="1"/>
    <col min="6933" max="6933" width="7.85546875" style="149" bestFit="1" customWidth="1"/>
    <col min="6934" max="6936" width="11.42578125" style="149" customWidth="1"/>
    <col min="6937" max="6937" width="12.7109375" style="149" bestFit="1" customWidth="1"/>
    <col min="6938" max="7168" width="11.42578125" style="149"/>
    <col min="7169" max="7169" width="36.7109375" style="149" customWidth="1"/>
    <col min="7170" max="7170" width="9.5703125" style="149" bestFit="1" customWidth="1"/>
    <col min="7171" max="7172" width="7.85546875" style="149" bestFit="1" customWidth="1"/>
    <col min="7173" max="7173" width="6.85546875" style="149" bestFit="1" customWidth="1"/>
    <col min="7174" max="7179" width="7.85546875" style="149" bestFit="1" customWidth="1"/>
    <col min="7180" max="7180" width="7.5703125" style="149" bestFit="1" customWidth="1"/>
    <col min="7181" max="7181" width="6.5703125" style="149" bestFit="1" customWidth="1"/>
    <col min="7182" max="7183" width="7.85546875" style="149" bestFit="1" customWidth="1"/>
    <col min="7184" max="7186" width="6.5703125" style="149" bestFit="1" customWidth="1"/>
    <col min="7187" max="7187" width="7.85546875" style="149" bestFit="1" customWidth="1"/>
    <col min="7188" max="7188" width="6.5703125" style="149" bestFit="1" customWidth="1"/>
    <col min="7189" max="7189" width="7.85546875" style="149" bestFit="1" customWidth="1"/>
    <col min="7190" max="7192" width="11.42578125" style="149" customWidth="1"/>
    <col min="7193" max="7193" width="12.7109375" style="149" bestFit="1" customWidth="1"/>
    <col min="7194" max="7424" width="11.42578125" style="149"/>
    <col min="7425" max="7425" width="36.7109375" style="149" customWidth="1"/>
    <col min="7426" max="7426" width="9.5703125" style="149" bestFit="1" customWidth="1"/>
    <col min="7427" max="7428" width="7.85546875" style="149" bestFit="1" customWidth="1"/>
    <col min="7429" max="7429" width="6.85546875" style="149" bestFit="1" customWidth="1"/>
    <col min="7430" max="7435" width="7.85546875" style="149" bestFit="1" customWidth="1"/>
    <col min="7436" max="7436" width="7.5703125" style="149" bestFit="1" customWidth="1"/>
    <col min="7437" max="7437" width="6.5703125" style="149" bestFit="1" customWidth="1"/>
    <col min="7438" max="7439" width="7.85546875" style="149" bestFit="1" customWidth="1"/>
    <col min="7440" max="7442" width="6.5703125" style="149" bestFit="1" customWidth="1"/>
    <col min="7443" max="7443" width="7.85546875" style="149" bestFit="1" customWidth="1"/>
    <col min="7444" max="7444" width="6.5703125" style="149" bestFit="1" customWidth="1"/>
    <col min="7445" max="7445" width="7.85546875" style="149" bestFit="1" customWidth="1"/>
    <col min="7446" max="7448" width="11.42578125" style="149" customWidth="1"/>
    <col min="7449" max="7449" width="12.7109375" style="149" bestFit="1" customWidth="1"/>
    <col min="7450" max="7680" width="11.42578125" style="149"/>
    <col min="7681" max="7681" width="36.7109375" style="149" customWidth="1"/>
    <col min="7682" max="7682" width="9.5703125" style="149" bestFit="1" customWidth="1"/>
    <col min="7683" max="7684" width="7.85546875" style="149" bestFit="1" customWidth="1"/>
    <col min="7685" max="7685" width="6.85546875" style="149" bestFit="1" customWidth="1"/>
    <col min="7686" max="7691" width="7.85546875" style="149" bestFit="1" customWidth="1"/>
    <col min="7692" max="7692" width="7.5703125" style="149" bestFit="1" customWidth="1"/>
    <col min="7693" max="7693" width="6.5703125" style="149" bestFit="1" customWidth="1"/>
    <col min="7694" max="7695" width="7.85546875" style="149" bestFit="1" customWidth="1"/>
    <col min="7696" max="7698" width="6.5703125" style="149" bestFit="1" customWidth="1"/>
    <col min="7699" max="7699" width="7.85546875" style="149" bestFit="1" customWidth="1"/>
    <col min="7700" max="7700" width="6.5703125" style="149" bestFit="1" customWidth="1"/>
    <col min="7701" max="7701" width="7.85546875" style="149" bestFit="1" customWidth="1"/>
    <col min="7702" max="7704" width="11.42578125" style="149" customWidth="1"/>
    <col min="7705" max="7705" width="12.7109375" style="149" bestFit="1" customWidth="1"/>
    <col min="7706" max="7936" width="11.42578125" style="149"/>
    <col min="7937" max="7937" width="36.7109375" style="149" customWidth="1"/>
    <col min="7938" max="7938" width="9.5703125" style="149" bestFit="1" customWidth="1"/>
    <col min="7939" max="7940" width="7.85546875" style="149" bestFit="1" customWidth="1"/>
    <col min="7941" max="7941" width="6.85546875" style="149" bestFit="1" customWidth="1"/>
    <col min="7942" max="7947" width="7.85546875" style="149" bestFit="1" customWidth="1"/>
    <col min="7948" max="7948" width="7.5703125" style="149" bestFit="1" customWidth="1"/>
    <col min="7949" max="7949" width="6.5703125" style="149" bestFit="1" customWidth="1"/>
    <col min="7950" max="7951" width="7.85546875" style="149" bestFit="1" customWidth="1"/>
    <col min="7952" max="7954" width="6.5703125" style="149" bestFit="1" customWidth="1"/>
    <col min="7955" max="7955" width="7.85546875" style="149" bestFit="1" customWidth="1"/>
    <col min="7956" max="7956" width="6.5703125" style="149" bestFit="1" customWidth="1"/>
    <col min="7957" max="7957" width="7.85546875" style="149" bestFit="1" customWidth="1"/>
    <col min="7958" max="7960" width="11.42578125" style="149" customWidth="1"/>
    <col min="7961" max="7961" width="12.7109375" style="149" bestFit="1" customWidth="1"/>
    <col min="7962" max="8192" width="11.42578125" style="149"/>
    <col min="8193" max="8193" width="36.7109375" style="149" customWidth="1"/>
    <col min="8194" max="8194" width="9.5703125" style="149" bestFit="1" customWidth="1"/>
    <col min="8195" max="8196" width="7.85546875" style="149" bestFit="1" customWidth="1"/>
    <col min="8197" max="8197" width="6.85546875" style="149" bestFit="1" customWidth="1"/>
    <col min="8198" max="8203" width="7.85546875" style="149" bestFit="1" customWidth="1"/>
    <col min="8204" max="8204" width="7.5703125" style="149" bestFit="1" customWidth="1"/>
    <col min="8205" max="8205" width="6.5703125" style="149" bestFit="1" customWidth="1"/>
    <col min="8206" max="8207" width="7.85546875" style="149" bestFit="1" customWidth="1"/>
    <col min="8208" max="8210" width="6.5703125" style="149" bestFit="1" customWidth="1"/>
    <col min="8211" max="8211" width="7.85546875" style="149" bestFit="1" customWidth="1"/>
    <col min="8212" max="8212" width="6.5703125" style="149" bestFit="1" customWidth="1"/>
    <col min="8213" max="8213" width="7.85546875" style="149" bestFit="1" customWidth="1"/>
    <col min="8214" max="8216" width="11.42578125" style="149" customWidth="1"/>
    <col min="8217" max="8217" width="12.7109375" style="149" bestFit="1" customWidth="1"/>
    <col min="8218" max="8448" width="11.42578125" style="149"/>
    <col min="8449" max="8449" width="36.7109375" style="149" customWidth="1"/>
    <col min="8450" max="8450" width="9.5703125" style="149" bestFit="1" customWidth="1"/>
    <col min="8451" max="8452" width="7.85546875" style="149" bestFit="1" customWidth="1"/>
    <col min="8453" max="8453" width="6.85546875" style="149" bestFit="1" customWidth="1"/>
    <col min="8454" max="8459" width="7.85546875" style="149" bestFit="1" customWidth="1"/>
    <col min="8460" max="8460" width="7.5703125" style="149" bestFit="1" customWidth="1"/>
    <col min="8461" max="8461" width="6.5703125" style="149" bestFit="1" customWidth="1"/>
    <col min="8462" max="8463" width="7.85546875" style="149" bestFit="1" customWidth="1"/>
    <col min="8464" max="8466" width="6.5703125" style="149" bestFit="1" customWidth="1"/>
    <col min="8467" max="8467" width="7.85546875" style="149" bestFit="1" customWidth="1"/>
    <col min="8468" max="8468" width="6.5703125" style="149" bestFit="1" customWidth="1"/>
    <col min="8469" max="8469" width="7.85546875" style="149" bestFit="1" customWidth="1"/>
    <col min="8470" max="8472" width="11.42578125" style="149" customWidth="1"/>
    <col min="8473" max="8473" width="12.7109375" style="149" bestFit="1" customWidth="1"/>
    <col min="8474" max="8704" width="11.42578125" style="149"/>
    <col min="8705" max="8705" width="36.7109375" style="149" customWidth="1"/>
    <col min="8706" max="8706" width="9.5703125" style="149" bestFit="1" customWidth="1"/>
    <col min="8707" max="8708" width="7.85546875" style="149" bestFit="1" customWidth="1"/>
    <col min="8709" max="8709" width="6.85546875" style="149" bestFit="1" customWidth="1"/>
    <col min="8710" max="8715" width="7.85546875" style="149" bestFit="1" customWidth="1"/>
    <col min="8716" max="8716" width="7.5703125" style="149" bestFit="1" customWidth="1"/>
    <col min="8717" max="8717" width="6.5703125" style="149" bestFit="1" customWidth="1"/>
    <col min="8718" max="8719" width="7.85546875" style="149" bestFit="1" customWidth="1"/>
    <col min="8720" max="8722" width="6.5703125" style="149" bestFit="1" customWidth="1"/>
    <col min="8723" max="8723" width="7.85546875" style="149" bestFit="1" customWidth="1"/>
    <col min="8724" max="8724" width="6.5703125" style="149" bestFit="1" customWidth="1"/>
    <col min="8725" max="8725" width="7.85546875" style="149" bestFit="1" customWidth="1"/>
    <col min="8726" max="8728" width="11.42578125" style="149" customWidth="1"/>
    <col min="8729" max="8729" width="12.7109375" style="149" bestFit="1" customWidth="1"/>
    <col min="8730" max="8960" width="11.42578125" style="149"/>
    <col min="8961" max="8961" width="36.7109375" style="149" customWidth="1"/>
    <col min="8962" max="8962" width="9.5703125" style="149" bestFit="1" customWidth="1"/>
    <col min="8963" max="8964" width="7.85546875" style="149" bestFit="1" customWidth="1"/>
    <col min="8965" max="8965" width="6.85546875" style="149" bestFit="1" customWidth="1"/>
    <col min="8966" max="8971" width="7.85546875" style="149" bestFit="1" customWidth="1"/>
    <col min="8972" max="8972" width="7.5703125" style="149" bestFit="1" customWidth="1"/>
    <col min="8973" max="8973" width="6.5703125" style="149" bestFit="1" customWidth="1"/>
    <col min="8974" max="8975" width="7.85546875" style="149" bestFit="1" customWidth="1"/>
    <col min="8976" max="8978" width="6.5703125" style="149" bestFit="1" customWidth="1"/>
    <col min="8979" max="8979" width="7.85546875" style="149" bestFit="1" customWidth="1"/>
    <col min="8980" max="8980" width="6.5703125" style="149" bestFit="1" customWidth="1"/>
    <col min="8981" max="8981" width="7.85546875" style="149" bestFit="1" customWidth="1"/>
    <col min="8982" max="8984" width="11.42578125" style="149" customWidth="1"/>
    <col min="8985" max="8985" width="12.7109375" style="149" bestFit="1" customWidth="1"/>
    <col min="8986" max="9216" width="11.42578125" style="149"/>
    <col min="9217" max="9217" width="36.7109375" style="149" customWidth="1"/>
    <col min="9218" max="9218" width="9.5703125" style="149" bestFit="1" customWidth="1"/>
    <col min="9219" max="9220" width="7.85546875" style="149" bestFit="1" customWidth="1"/>
    <col min="9221" max="9221" width="6.85546875" style="149" bestFit="1" customWidth="1"/>
    <col min="9222" max="9227" width="7.85546875" style="149" bestFit="1" customWidth="1"/>
    <col min="9228" max="9228" width="7.5703125" style="149" bestFit="1" customWidth="1"/>
    <col min="9229" max="9229" width="6.5703125" style="149" bestFit="1" customWidth="1"/>
    <col min="9230" max="9231" width="7.85546875" style="149" bestFit="1" customWidth="1"/>
    <col min="9232" max="9234" width="6.5703125" style="149" bestFit="1" customWidth="1"/>
    <col min="9235" max="9235" width="7.85546875" style="149" bestFit="1" customWidth="1"/>
    <col min="9236" max="9236" width="6.5703125" style="149" bestFit="1" customWidth="1"/>
    <col min="9237" max="9237" width="7.85546875" style="149" bestFit="1" customWidth="1"/>
    <col min="9238" max="9240" width="11.42578125" style="149" customWidth="1"/>
    <col min="9241" max="9241" width="12.7109375" style="149" bestFit="1" customWidth="1"/>
    <col min="9242" max="9472" width="11.42578125" style="149"/>
    <col min="9473" max="9473" width="36.7109375" style="149" customWidth="1"/>
    <col min="9474" max="9474" width="9.5703125" style="149" bestFit="1" customWidth="1"/>
    <col min="9475" max="9476" width="7.85546875" style="149" bestFit="1" customWidth="1"/>
    <col min="9477" max="9477" width="6.85546875" style="149" bestFit="1" customWidth="1"/>
    <col min="9478" max="9483" width="7.85546875" style="149" bestFit="1" customWidth="1"/>
    <col min="9484" max="9484" width="7.5703125" style="149" bestFit="1" customWidth="1"/>
    <col min="9485" max="9485" width="6.5703125" style="149" bestFit="1" customWidth="1"/>
    <col min="9486" max="9487" width="7.85546875" style="149" bestFit="1" customWidth="1"/>
    <col min="9488" max="9490" width="6.5703125" style="149" bestFit="1" customWidth="1"/>
    <col min="9491" max="9491" width="7.85546875" style="149" bestFit="1" customWidth="1"/>
    <col min="9492" max="9492" width="6.5703125" style="149" bestFit="1" customWidth="1"/>
    <col min="9493" max="9493" width="7.85546875" style="149" bestFit="1" customWidth="1"/>
    <col min="9494" max="9496" width="11.42578125" style="149" customWidth="1"/>
    <col min="9497" max="9497" width="12.7109375" style="149" bestFit="1" customWidth="1"/>
    <col min="9498" max="9728" width="11.42578125" style="149"/>
    <col min="9729" max="9729" width="36.7109375" style="149" customWidth="1"/>
    <col min="9730" max="9730" width="9.5703125" style="149" bestFit="1" customWidth="1"/>
    <col min="9731" max="9732" width="7.85546875" style="149" bestFit="1" customWidth="1"/>
    <col min="9733" max="9733" width="6.85546875" style="149" bestFit="1" customWidth="1"/>
    <col min="9734" max="9739" width="7.85546875" style="149" bestFit="1" customWidth="1"/>
    <col min="9740" max="9740" width="7.5703125" style="149" bestFit="1" customWidth="1"/>
    <col min="9741" max="9741" width="6.5703125" style="149" bestFit="1" customWidth="1"/>
    <col min="9742" max="9743" width="7.85546875" style="149" bestFit="1" customWidth="1"/>
    <col min="9744" max="9746" width="6.5703125" style="149" bestFit="1" customWidth="1"/>
    <col min="9747" max="9747" width="7.85546875" style="149" bestFit="1" customWidth="1"/>
    <col min="9748" max="9748" width="6.5703125" style="149" bestFit="1" customWidth="1"/>
    <col min="9749" max="9749" width="7.85546875" style="149" bestFit="1" customWidth="1"/>
    <col min="9750" max="9752" width="11.42578125" style="149" customWidth="1"/>
    <col min="9753" max="9753" width="12.7109375" style="149" bestFit="1" customWidth="1"/>
    <col min="9754" max="9984" width="11.42578125" style="149"/>
    <col min="9985" max="9985" width="36.7109375" style="149" customWidth="1"/>
    <col min="9986" max="9986" width="9.5703125" style="149" bestFit="1" customWidth="1"/>
    <col min="9987" max="9988" width="7.85546875" style="149" bestFit="1" customWidth="1"/>
    <col min="9989" max="9989" width="6.85546875" style="149" bestFit="1" customWidth="1"/>
    <col min="9990" max="9995" width="7.85546875" style="149" bestFit="1" customWidth="1"/>
    <col min="9996" max="9996" width="7.5703125" style="149" bestFit="1" customWidth="1"/>
    <col min="9997" max="9997" width="6.5703125" style="149" bestFit="1" customWidth="1"/>
    <col min="9998" max="9999" width="7.85546875" style="149" bestFit="1" customWidth="1"/>
    <col min="10000" max="10002" width="6.5703125" style="149" bestFit="1" customWidth="1"/>
    <col min="10003" max="10003" width="7.85546875" style="149" bestFit="1" customWidth="1"/>
    <col min="10004" max="10004" width="6.5703125" style="149" bestFit="1" customWidth="1"/>
    <col min="10005" max="10005" width="7.85546875" style="149" bestFit="1" customWidth="1"/>
    <col min="10006" max="10008" width="11.42578125" style="149" customWidth="1"/>
    <col min="10009" max="10009" width="12.7109375" style="149" bestFit="1" customWidth="1"/>
    <col min="10010" max="10240" width="11.42578125" style="149"/>
    <col min="10241" max="10241" width="36.7109375" style="149" customWidth="1"/>
    <col min="10242" max="10242" width="9.5703125" style="149" bestFit="1" customWidth="1"/>
    <col min="10243" max="10244" width="7.85546875" style="149" bestFit="1" customWidth="1"/>
    <col min="10245" max="10245" width="6.85546875" style="149" bestFit="1" customWidth="1"/>
    <col min="10246" max="10251" width="7.85546875" style="149" bestFit="1" customWidth="1"/>
    <col min="10252" max="10252" width="7.5703125" style="149" bestFit="1" customWidth="1"/>
    <col min="10253" max="10253" width="6.5703125" style="149" bestFit="1" customWidth="1"/>
    <col min="10254" max="10255" width="7.85546875" style="149" bestFit="1" customWidth="1"/>
    <col min="10256" max="10258" width="6.5703125" style="149" bestFit="1" customWidth="1"/>
    <col min="10259" max="10259" width="7.85546875" style="149" bestFit="1" customWidth="1"/>
    <col min="10260" max="10260" width="6.5703125" style="149" bestFit="1" customWidth="1"/>
    <col min="10261" max="10261" width="7.85546875" style="149" bestFit="1" customWidth="1"/>
    <col min="10262" max="10264" width="11.42578125" style="149" customWidth="1"/>
    <col min="10265" max="10265" width="12.7109375" style="149" bestFit="1" customWidth="1"/>
    <col min="10266" max="10496" width="11.42578125" style="149"/>
    <col min="10497" max="10497" width="36.7109375" style="149" customWidth="1"/>
    <col min="10498" max="10498" width="9.5703125" style="149" bestFit="1" customWidth="1"/>
    <col min="10499" max="10500" width="7.85546875" style="149" bestFit="1" customWidth="1"/>
    <col min="10501" max="10501" width="6.85546875" style="149" bestFit="1" customWidth="1"/>
    <col min="10502" max="10507" width="7.85546875" style="149" bestFit="1" customWidth="1"/>
    <col min="10508" max="10508" width="7.5703125" style="149" bestFit="1" customWidth="1"/>
    <col min="10509" max="10509" width="6.5703125" style="149" bestFit="1" customWidth="1"/>
    <col min="10510" max="10511" width="7.85546875" style="149" bestFit="1" customWidth="1"/>
    <col min="10512" max="10514" width="6.5703125" style="149" bestFit="1" customWidth="1"/>
    <col min="10515" max="10515" width="7.85546875" style="149" bestFit="1" customWidth="1"/>
    <col min="10516" max="10516" width="6.5703125" style="149" bestFit="1" customWidth="1"/>
    <col min="10517" max="10517" width="7.85546875" style="149" bestFit="1" customWidth="1"/>
    <col min="10518" max="10520" width="11.42578125" style="149" customWidth="1"/>
    <col min="10521" max="10521" width="12.7109375" style="149" bestFit="1" customWidth="1"/>
    <col min="10522" max="10752" width="11.42578125" style="149"/>
    <col min="10753" max="10753" width="36.7109375" style="149" customWidth="1"/>
    <col min="10754" max="10754" width="9.5703125" style="149" bestFit="1" customWidth="1"/>
    <col min="10755" max="10756" width="7.85546875" style="149" bestFit="1" customWidth="1"/>
    <col min="10757" max="10757" width="6.85546875" style="149" bestFit="1" customWidth="1"/>
    <col min="10758" max="10763" width="7.85546875" style="149" bestFit="1" customWidth="1"/>
    <col min="10764" max="10764" width="7.5703125" style="149" bestFit="1" customWidth="1"/>
    <col min="10765" max="10765" width="6.5703125" style="149" bestFit="1" customWidth="1"/>
    <col min="10766" max="10767" width="7.85546875" style="149" bestFit="1" customWidth="1"/>
    <col min="10768" max="10770" width="6.5703125" style="149" bestFit="1" customWidth="1"/>
    <col min="10771" max="10771" width="7.85546875" style="149" bestFit="1" customWidth="1"/>
    <col min="10772" max="10772" width="6.5703125" style="149" bestFit="1" customWidth="1"/>
    <col min="10773" max="10773" width="7.85546875" style="149" bestFit="1" customWidth="1"/>
    <col min="10774" max="10776" width="11.42578125" style="149" customWidth="1"/>
    <col min="10777" max="10777" width="12.7109375" style="149" bestFit="1" customWidth="1"/>
    <col min="10778" max="11008" width="11.42578125" style="149"/>
    <col min="11009" max="11009" width="36.7109375" style="149" customWidth="1"/>
    <col min="11010" max="11010" width="9.5703125" style="149" bestFit="1" customWidth="1"/>
    <col min="11011" max="11012" width="7.85546875" style="149" bestFit="1" customWidth="1"/>
    <col min="11013" max="11013" width="6.85546875" style="149" bestFit="1" customWidth="1"/>
    <col min="11014" max="11019" width="7.85546875" style="149" bestFit="1" customWidth="1"/>
    <col min="11020" max="11020" width="7.5703125" style="149" bestFit="1" customWidth="1"/>
    <col min="11021" max="11021" width="6.5703125" style="149" bestFit="1" customWidth="1"/>
    <col min="11022" max="11023" width="7.85546875" style="149" bestFit="1" customWidth="1"/>
    <col min="11024" max="11026" width="6.5703125" style="149" bestFit="1" customWidth="1"/>
    <col min="11027" max="11027" width="7.85546875" style="149" bestFit="1" customWidth="1"/>
    <col min="11028" max="11028" width="6.5703125" style="149" bestFit="1" customWidth="1"/>
    <col min="11029" max="11029" width="7.85546875" style="149" bestFit="1" customWidth="1"/>
    <col min="11030" max="11032" width="11.42578125" style="149" customWidth="1"/>
    <col min="11033" max="11033" width="12.7109375" style="149" bestFit="1" customWidth="1"/>
    <col min="11034" max="11264" width="11.42578125" style="149"/>
    <col min="11265" max="11265" width="36.7109375" style="149" customWidth="1"/>
    <col min="11266" max="11266" width="9.5703125" style="149" bestFit="1" customWidth="1"/>
    <col min="11267" max="11268" width="7.85546875" style="149" bestFit="1" customWidth="1"/>
    <col min="11269" max="11269" width="6.85546875" style="149" bestFit="1" customWidth="1"/>
    <col min="11270" max="11275" width="7.85546875" style="149" bestFit="1" customWidth="1"/>
    <col min="11276" max="11276" width="7.5703125" style="149" bestFit="1" customWidth="1"/>
    <col min="11277" max="11277" width="6.5703125" style="149" bestFit="1" customWidth="1"/>
    <col min="11278" max="11279" width="7.85546875" style="149" bestFit="1" customWidth="1"/>
    <col min="11280" max="11282" width="6.5703125" style="149" bestFit="1" customWidth="1"/>
    <col min="11283" max="11283" width="7.85546875" style="149" bestFit="1" customWidth="1"/>
    <col min="11284" max="11284" width="6.5703125" style="149" bestFit="1" customWidth="1"/>
    <col min="11285" max="11285" width="7.85546875" style="149" bestFit="1" customWidth="1"/>
    <col min="11286" max="11288" width="11.42578125" style="149" customWidth="1"/>
    <col min="11289" max="11289" width="12.7109375" style="149" bestFit="1" customWidth="1"/>
    <col min="11290" max="11520" width="11.42578125" style="149"/>
    <col min="11521" max="11521" width="36.7109375" style="149" customWidth="1"/>
    <col min="11522" max="11522" width="9.5703125" style="149" bestFit="1" customWidth="1"/>
    <col min="11523" max="11524" width="7.85546875" style="149" bestFit="1" customWidth="1"/>
    <col min="11525" max="11525" width="6.85546875" style="149" bestFit="1" customWidth="1"/>
    <col min="11526" max="11531" width="7.85546875" style="149" bestFit="1" customWidth="1"/>
    <col min="11532" max="11532" width="7.5703125" style="149" bestFit="1" customWidth="1"/>
    <col min="11533" max="11533" width="6.5703125" style="149" bestFit="1" customWidth="1"/>
    <col min="11534" max="11535" width="7.85546875" style="149" bestFit="1" customWidth="1"/>
    <col min="11536" max="11538" width="6.5703125" style="149" bestFit="1" customWidth="1"/>
    <col min="11539" max="11539" width="7.85546875" style="149" bestFit="1" customWidth="1"/>
    <col min="11540" max="11540" width="6.5703125" style="149" bestFit="1" customWidth="1"/>
    <col min="11541" max="11541" width="7.85546875" style="149" bestFit="1" customWidth="1"/>
    <col min="11542" max="11544" width="11.42578125" style="149" customWidth="1"/>
    <col min="11545" max="11545" width="12.7109375" style="149" bestFit="1" customWidth="1"/>
    <col min="11546" max="11776" width="11.42578125" style="149"/>
    <col min="11777" max="11777" width="36.7109375" style="149" customWidth="1"/>
    <col min="11778" max="11778" width="9.5703125" style="149" bestFit="1" customWidth="1"/>
    <col min="11779" max="11780" width="7.85546875" style="149" bestFit="1" customWidth="1"/>
    <col min="11781" max="11781" width="6.85546875" style="149" bestFit="1" customWidth="1"/>
    <col min="11782" max="11787" width="7.85546875" style="149" bestFit="1" customWidth="1"/>
    <col min="11788" max="11788" width="7.5703125" style="149" bestFit="1" customWidth="1"/>
    <col min="11789" max="11789" width="6.5703125" style="149" bestFit="1" customWidth="1"/>
    <col min="11790" max="11791" width="7.85546875" style="149" bestFit="1" customWidth="1"/>
    <col min="11792" max="11794" width="6.5703125" style="149" bestFit="1" customWidth="1"/>
    <col min="11795" max="11795" width="7.85546875" style="149" bestFit="1" customWidth="1"/>
    <col min="11796" max="11796" width="6.5703125" style="149" bestFit="1" customWidth="1"/>
    <col min="11797" max="11797" width="7.85546875" style="149" bestFit="1" customWidth="1"/>
    <col min="11798" max="11800" width="11.42578125" style="149" customWidth="1"/>
    <col min="11801" max="11801" width="12.7109375" style="149" bestFit="1" customWidth="1"/>
    <col min="11802" max="12032" width="11.42578125" style="149"/>
    <col min="12033" max="12033" width="36.7109375" style="149" customWidth="1"/>
    <col min="12034" max="12034" width="9.5703125" style="149" bestFit="1" customWidth="1"/>
    <col min="12035" max="12036" width="7.85546875" style="149" bestFit="1" customWidth="1"/>
    <col min="12037" max="12037" width="6.85546875" style="149" bestFit="1" customWidth="1"/>
    <col min="12038" max="12043" width="7.85546875" style="149" bestFit="1" customWidth="1"/>
    <col min="12044" max="12044" width="7.5703125" style="149" bestFit="1" customWidth="1"/>
    <col min="12045" max="12045" width="6.5703125" style="149" bestFit="1" customWidth="1"/>
    <col min="12046" max="12047" width="7.85546875" style="149" bestFit="1" customWidth="1"/>
    <col min="12048" max="12050" width="6.5703125" style="149" bestFit="1" customWidth="1"/>
    <col min="12051" max="12051" width="7.85546875" style="149" bestFit="1" customWidth="1"/>
    <col min="12052" max="12052" width="6.5703125" style="149" bestFit="1" customWidth="1"/>
    <col min="12053" max="12053" width="7.85546875" style="149" bestFit="1" customWidth="1"/>
    <col min="12054" max="12056" width="11.42578125" style="149" customWidth="1"/>
    <col min="12057" max="12057" width="12.7109375" style="149" bestFit="1" customWidth="1"/>
    <col min="12058" max="12288" width="11.42578125" style="149"/>
    <col min="12289" max="12289" width="36.7109375" style="149" customWidth="1"/>
    <col min="12290" max="12290" width="9.5703125" style="149" bestFit="1" customWidth="1"/>
    <col min="12291" max="12292" width="7.85546875" style="149" bestFit="1" customWidth="1"/>
    <col min="12293" max="12293" width="6.85546875" style="149" bestFit="1" customWidth="1"/>
    <col min="12294" max="12299" width="7.85546875" style="149" bestFit="1" customWidth="1"/>
    <col min="12300" max="12300" width="7.5703125" style="149" bestFit="1" customWidth="1"/>
    <col min="12301" max="12301" width="6.5703125" style="149" bestFit="1" customWidth="1"/>
    <col min="12302" max="12303" width="7.85546875" style="149" bestFit="1" customWidth="1"/>
    <col min="12304" max="12306" width="6.5703125" style="149" bestFit="1" customWidth="1"/>
    <col min="12307" max="12307" width="7.85546875" style="149" bestFit="1" customWidth="1"/>
    <col min="12308" max="12308" width="6.5703125" style="149" bestFit="1" customWidth="1"/>
    <col min="12309" max="12309" width="7.85546875" style="149" bestFit="1" customWidth="1"/>
    <col min="12310" max="12312" width="11.42578125" style="149" customWidth="1"/>
    <col min="12313" max="12313" width="12.7109375" style="149" bestFit="1" customWidth="1"/>
    <col min="12314" max="12544" width="11.42578125" style="149"/>
    <col min="12545" max="12545" width="36.7109375" style="149" customWidth="1"/>
    <col min="12546" max="12546" width="9.5703125" style="149" bestFit="1" customWidth="1"/>
    <col min="12547" max="12548" width="7.85546875" style="149" bestFit="1" customWidth="1"/>
    <col min="12549" max="12549" width="6.85546875" style="149" bestFit="1" customWidth="1"/>
    <col min="12550" max="12555" width="7.85546875" style="149" bestFit="1" customWidth="1"/>
    <col min="12556" max="12556" width="7.5703125" style="149" bestFit="1" customWidth="1"/>
    <col min="12557" max="12557" width="6.5703125" style="149" bestFit="1" customWidth="1"/>
    <col min="12558" max="12559" width="7.85546875" style="149" bestFit="1" customWidth="1"/>
    <col min="12560" max="12562" width="6.5703125" style="149" bestFit="1" customWidth="1"/>
    <col min="12563" max="12563" width="7.85546875" style="149" bestFit="1" customWidth="1"/>
    <col min="12564" max="12564" width="6.5703125" style="149" bestFit="1" customWidth="1"/>
    <col min="12565" max="12565" width="7.85546875" style="149" bestFit="1" customWidth="1"/>
    <col min="12566" max="12568" width="11.42578125" style="149" customWidth="1"/>
    <col min="12569" max="12569" width="12.7109375" style="149" bestFit="1" customWidth="1"/>
    <col min="12570" max="12800" width="11.42578125" style="149"/>
    <col min="12801" max="12801" width="36.7109375" style="149" customWidth="1"/>
    <col min="12802" max="12802" width="9.5703125" style="149" bestFit="1" customWidth="1"/>
    <col min="12803" max="12804" width="7.85546875" style="149" bestFit="1" customWidth="1"/>
    <col min="12805" max="12805" width="6.85546875" style="149" bestFit="1" customWidth="1"/>
    <col min="12806" max="12811" width="7.85546875" style="149" bestFit="1" customWidth="1"/>
    <col min="12812" max="12812" width="7.5703125" style="149" bestFit="1" customWidth="1"/>
    <col min="12813" max="12813" width="6.5703125" style="149" bestFit="1" customWidth="1"/>
    <col min="12814" max="12815" width="7.85546875" style="149" bestFit="1" customWidth="1"/>
    <col min="12816" max="12818" width="6.5703125" style="149" bestFit="1" customWidth="1"/>
    <col min="12819" max="12819" width="7.85546875" style="149" bestFit="1" customWidth="1"/>
    <col min="12820" max="12820" width="6.5703125" style="149" bestFit="1" customWidth="1"/>
    <col min="12821" max="12821" width="7.85546875" style="149" bestFit="1" customWidth="1"/>
    <col min="12822" max="12824" width="11.42578125" style="149" customWidth="1"/>
    <col min="12825" max="12825" width="12.7109375" style="149" bestFit="1" customWidth="1"/>
    <col min="12826" max="13056" width="11.42578125" style="149"/>
    <col min="13057" max="13057" width="36.7109375" style="149" customWidth="1"/>
    <col min="13058" max="13058" width="9.5703125" style="149" bestFit="1" customWidth="1"/>
    <col min="13059" max="13060" width="7.85546875" style="149" bestFit="1" customWidth="1"/>
    <col min="13061" max="13061" width="6.85546875" style="149" bestFit="1" customWidth="1"/>
    <col min="13062" max="13067" width="7.85546875" style="149" bestFit="1" customWidth="1"/>
    <col min="13068" max="13068" width="7.5703125" style="149" bestFit="1" customWidth="1"/>
    <col min="13069" max="13069" width="6.5703125" style="149" bestFit="1" customWidth="1"/>
    <col min="13070" max="13071" width="7.85546875" style="149" bestFit="1" customWidth="1"/>
    <col min="13072" max="13074" width="6.5703125" style="149" bestFit="1" customWidth="1"/>
    <col min="13075" max="13075" width="7.85546875" style="149" bestFit="1" customWidth="1"/>
    <col min="13076" max="13076" width="6.5703125" style="149" bestFit="1" customWidth="1"/>
    <col min="13077" max="13077" width="7.85546875" style="149" bestFit="1" customWidth="1"/>
    <col min="13078" max="13080" width="11.42578125" style="149" customWidth="1"/>
    <col min="13081" max="13081" width="12.7109375" style="149" bestFit="1" customWidth="1"/>
    <col min="13082" max="13312" width="11.42578125" style="149"/>
    <col min="13313" max="13313" width="36.7109375" style="149" customWidth="1"/>
    <col min="13314" max="13314" width="9.5703125" style="149" bestFit="1" customWidth="1"/>
    <col min="13315" max="13316" width="7.85546875" style="149" bestFit="1" customWidth="1"/>
    <col min="13317" max="13317" width="6.85546875" style="149" bestFit="1" customWidth="1"/>
    <col min="13318" max="13323" width="7.85546875" style="149" bestFit="1" customWidth="1"/>
    <col min="13324" max="13324" width="7.5703125" style="149" bestFit="1" customWidth="1"/>
    <col min="13325" max="13325" width="6.5703125" style="149" bestFit="1" customWidth="1"/>
    <col min="13326" max="13327" width="7.85546875" style="149" bestFit="1" customWidth="1"/>
    <col min="13328" max="13330" width="6.5703125" style="149" bestFit="1" customWidth="1"/>
    <col min="13331" max="13331" width="7.85546875" style="149" bestFit="1" customWidth="1"/>
    <col min="13332" max="13332" width="6.5703125" style="149" bestFit="1" customWidth="1"/>
    <col min="13333" max="13333" width="7.85546875" style="149" bestFit="1" customWidth="1"/>
    <col min="13334" max="13336" width="11.42578125" style="149" customWidth="1"/>
    <col min="13337" max="13337" width="12.7109375" style="149" bestFit="1" customWidth="1"/>
    <col min="13338" max="13568" width="11.42578125" style="149"/>
    <col min="13569" max="13569" width="36.7109375" style="149" customWidth="1"/>
    <col min="13570" max="13570" width="9.5703125" style="149" bestFit="1" customWidth="1"/>
    <col min="13571" max="13572" width="7.85546875" style="149" bestFit="1" customWidth="1"/>
    <col min="13573" max="13573" width="6.85546875" style="149" bestFit="1" customWidth="1"/>
    <col min="13574" max="13579" width="7.85546875" style="149" bestFit="1" customWidth="1"/>
    <col min="13580" max="13580" width="7.5703125" style="149" bestFit="1" customWidth="1"/>
    <col min="13581" max="13581" width="6.5703125" style="149" bestFit="1" customWidth="1"/>
    <col min="13582" max="13583" width="7.85546875" style="149" bestFit="1" customWidth="1"/>
    <col min="13584" max="13586" width="6.5703125" style="149" bestFit="1" customWidth="1"/>
    <col min="13587" max="13587" width="7.85546875" style="149" bestFit="1" customWidth="1"/>
    <col min="13588" max="13588" width="6.5703125" style="149" bestFit="1" customWidth="1"/>
    <col min="13589" max="13589" width="7.85546875" style="149" bestFit="1" customWidth="1"/>
    <col min="13590" max="13592" width="11.42578125" style="149" customWidth="1"/>
    <col min="13593" max="13593" width="12.7109375" style="149" bestFit="1" customWidth="1"/>
    <col min="13594" max="13824" width="11.42578125" style="149"/>
    <col min="13825" max="13825" width="36.7109375" style="149" customWidth="1"/>
    <col min="13826" max="13826" width="9.5703125" style="149" bestFit="1" customWidth="1"/>
    <col min="13827" max="13828" width="7.85546875" style="149" bestFit="1" customWidth="1"/>
    <col min="13829" max="13829" width="6.85546875" style="149" bestFit="1" customWidth="1"/>
    <col min="13830" max="13835" width="7.85546875" style="149" bestFit="1" customWidth="1"/>
    <col min="13836" max="13836" width="7.5703125" style="149" bestFit="1" customWidth="1"/>
    <col min="13837" max="13837" width="6.5703125" style="149" bestFit="1" customWidth="1"/>
    <col min="13838" max="13839" width="7.85546875" style="149" bestFit="1" customWidth="1"/>
    <col min="13840" max="13842" width="6.5703125" style="149" bestFit="1" customWidth="1"/>
    <col min="13843" max="13843" width="7.85546875" style="149" bestFit="1" customWidth="1"/>
    <col min="13844" max="13844" width="6.5703125" style="149" bestFit="1" customWidth="1"/>
    <col min="13845" max="13845" width="7.85546875" style="149" bestFit="1" customWidth="1"/>
    <col min="13846" max="13848" width="11.42578125" style="149" customWidth="1"/>
    <col min="13849" max="13849" width="12.7109375" style="149" bestFit="1" customWidth="1"/>
    <col min="13850" max="14080" width="11.42578125" style="149"/>
    <col min="14081" max="14081" width="36.7109375" style="149" customWidth="1"/>
    <col min="14082" max="14082" width="9.5703125" style="149" bestFit="1" customWidth="1"/>
    <col min="14083" max="14084" width="7.85546875" style="149" bestFit="1" customWidth="1"/>
    <col min="14085" max="14085" width="6.85546875" style="149" bestFit="1" customWidth="1"/>
    <col min="14086" max="14091" width="7.85546875" style="149" bestFit="1" customWidth="1"/>
    <col min="14092" max="14092" width="7.5703125" style="149" bestFit="1" customWidth="1"/>
    <col min="14093" max="14093" width="6.5703125" style="149" bestFit="1" customWidth="1"/>
    <col min="14094" max="14095" width="7.85546875" style="149" bestFit="1" customWidth="1"/>
    <col min="14096" max="14098" width="6.5703125" style="149" bestFit="1" customWidth="1"/>
    <col min="14099" max="14099" width="7.85546875" style="149" bestFit="1" customWidth="1"/>
    <col min="14100" max="14100" width="6.5703125" style="149" bestFit="1" customWidth="1"/>
    <col min="14101" max="14101" width="7.85546875" style="149" bestFit="1" customWidth="1"/>
    <col min="14102" max="14104" width="11.42578125" style="149" customWidth="1"/>
    <col min="14105" max="14105" width="12.7109375" style="149" bestFit="1" customWidth="1"/>
    <col min="14106" max="14336" width="11.42578125" style="149"/>
    <col min="14337" max="14337" width="36.7109375" style="149" customWidth="1"/>
    <col min="14338" max="14338" width="9.5703125" style="149" bestFit="1" customWidth="1"/>
    <col min="14339" max="14340" width="7.85546875" style="149" bestFit="1" customWidth="1"/>
    <col min="14341" max="14341" width="6.85546875" style="149" bestFit="1" customWidth="1"/>
    <col min="14342" max="14347" width="7.85546875" style="149" bestFit="1" customWidth="1"/>
    <col min="14348" max="14348" width="7.5703125" style="149" bestFit="1" customWidth="1"/>
    <col min="14349" max="14349" width="6.5703125" style="149" bestFit="1" customWidth="1"/>
    <col min="14350" max="14351" width="7.85546875" style="149" bestFit="1" customWidth="1"/>
    <col min="14352" max="14354" width="6.5703125" style="149" bestFit="1" customWidth="1"/>
    <col min="14355" max="14355" width="7.85546875" style="149" bestFit="1" customWidth="1"/>
    <col min="14356" max="14356" width="6.5703125" style="149" bestFit="1" customWidth="1"/>
    <col min="14357" max="14357" width="7.85546875" style="149" bestFit="1" customWidth="1"/>
    <col min="14358" max="14360" width="11.42578125" style="149" customWidth="1"/>
    <col min="14361" max="14361" width="12.7109375" style="149" bestFit="1" customWidth="1"/>
    <col min="14362" max="14592" width="11.42578125" style="149"/>
    <col min="14593" max="14593" width="36.7109375" style="149" customWidth="1"/>
    <col min="14594" max="14594" width="9.5703125" style="149" bestFit="1" customWidth="1"/>
    <col min="14595" max="14596" width="7.85546875" style="149" bestFit="1" customWidth="1"/>
    <col min="14597" max="14597" width="6.85546875" style="149" bestFit="1" customWidth="1"/>
    <col min="14598" max="14603" width="7.85546875" style="149" bestFit="1" customWidth="1"/>
    <col min="14604" max="14604" width="7.5703125" style="149" bestFit="1" customWidth="1"/>
    <col min="14605" max="14605" width="6.5703125" style="149" bestFit="1" customWidth="1"/>
    <col min="14606" max="14607" width="7.85546875" style="149" bestFit="1" customWidth="1"/>
    <col min="14608" max="14610" width="6.5703125" style="149" bestFit="1" customWidth="1"/>
    <col min="14611" max="14611" width="7.85546875" style="149" bestFit="1" customWidth="1"/>
    <col min="14612" max="14612" width="6.5703125" style="149" bestFit="1" customWidth="1"/>
    <col min="14613" max="14613" width="7.85546875" style="149" bestFit="1" customWidth="1"/>
    <col min="14614" max="14616" width="11.42578125" style="149" customWidth="1"/>
    <col min="14617" max="14617" width="12.7109375" style="149" bestFit="1" customWidth="1"/>
    <col min="14618" max="14848" width="11.42578125" style="149"/>
    <col min="14849" max="14849" width="36.7109375" style="149" customWidth="1"/>
    <col min="14850" max="14850" width="9.5703125" style="149" bestFit="1" customWidth="1"/>
    <col min="14851" max="14852" width="7.85546875" style="149" bestFit="1" customWidth="1"/>
    <col min="14853" max="14853" width="6.85546875" style="149" bestFit="1" customWidth="1"/>
    <col min="14854" max="14859" width="7.85546875" style="149" bestFit="1" customWidth="1"/>
    <col min="14860" max="14860" width="7.5703125" style="149" bestFit="1" customWidth="1"/>
    <col min="14861" max="14861" width="6.5703125" style="149" bestFit="1" customWidth="1"/>
    <col min="14862" max="14863" width="7.85546875" style="149" bestFit="1" customWidth="1"/>
    <col min="14864" max="14866" width="6.5703125" style="149" bestFit="1" customWidth="1"/>
    <col min="14867" max="14867" width="7.85546875" style="149" bestFit="1" customWidth="1"/>
    <col min="14868" max="14868" width="6.5703125" style="149" bestFit="1" customWidth="1"/>
    <col min="14869" max="14869" width="7.85546875" style="149" bestFit="1" customWidth="1"/>
    <col min="14870" max="14872" width="11.42578125" style="149" customWidth="1"/>
    <col min="14873" max="14873" width="12.7109375" style="149" bestFit="1" customWidth="1"/>
    <col min="14874" max="15104" width="11.42578125" style="149"/>
    <col min="15105" max="15105" width="36.7109375" style="149" customWidth="1"/>
    <col min="15106" max="15106" width="9.5703125" style="149" bestFit="1" customWidth="1"/>
    <col min="15107" max="15108" width="7.85546875" style="149" bestFit="1" customWidth="1"/>
    <col min="15109" max="15109" width="6.85546875" style="149" bestFit="1" customWidth="1"/>
    <col min="15110" max="15115" width="7.85546875" style="149" bestFit="1" customWidth="1"/>
    <col min="15116" max="15116" width="7.5703125" style="149" bestFit="1" customWidth="1"/>
    <col min="15117" max="15117" width="6.5703125" style="149" bestFit="1" customWidth="1"/>
    <col min="15118" max="15119" width="7.85546875" style="149" bestFit="1" customWidth="1"/>
    <col min="15120" max="15122" width="6.5703125" style="149" bestFit="1" customWidth="1"/>
    <col min="15123" max="15123" width="7.85546875" style="149" bestFit="1" customWidth="1"/>
    <col min="15124" max="15124" width="6.5703125" style="149" bestFit="1" customWidth="1"/>
    <col min="15125" max="15125" width="7.85546875" style="149" bestFit="1" customWidth="1"/>
    <col min="15126" max="15128" width="11.42578125" style="149" customWidth="1"/>
    <col min="15129" max="15129" width="12.7109375" style="149" bestFit="1" customWidth="1"/>
    <col min="15130" max="15360" width="11.42578125" style="149"/>
    <col min="15361" max="15361" width="36.7109375" style="149" customWidth="1"/>
    <col min="15362" max="15362" width="9.5703125" style="149" bestFit="1" customWidth="1"/>
    <col min="15363" max="15364" width="7.85546875" style="149" bestFit="1" customWidth="1"/>
    <col min="15365" max="15365" width="6.85546875" style="149" bestFit="1" customWidth="1"/>
    <col min="15366" max="15371" width="7.85546875" style="149" bestFit="1" customWidth="1"/>
    <col min="15372" max="15372" width="7.5703125" style="149" bestFit="1" customWidth="1"/>
    <col min="15373" max="15373" width="6.5703125" style="149" bestFit="1" customWidth="1"/>
    <col min="15374" max="15375" width="7.85546875" style="149" bestFit="1" customWidth="1"/>
    <col min="15376" max="15378" width="6.5703125" style="149" bestFit="1" customWidth="1"/>
    <col min="15379" max="15379" width="7.85546875" style="149" bestFit="1" customWidth="1"/>
    <col min="15380" max="15380" width="6.5703125" style="149" bestFit="1" customWidth="1"/>
    <col min="15381" max="15381" width="7.85546875" style="149" bestFit="1" customWidth="1"/>
    <col min="15382" max="15384" width="11.42578125" style="149" customWidth="1"/>
    <col min="15385" max="15385" width="12.7109375" style="149" bestFit="1" customWidth="1"/>
    <col min="15386" max="15616" width="11.42578125" style="149"/>
    <col min="15617" max="15617" width="36.7109375" style="149" customWidth="1"/>
    <col min="15618" max="15618" width="9.5703125" style="149" bestFit="1" customWidth="1"/>
    <col min="15619" max="15620" width="7.85546875" style="149" bestFit="1" customWidth="1"/>
    <col min="15621" max="15621" width="6.85546875" style="149" bestFit="1" customWidth="1"/>
    <col min="15622" max="15627" width="7.85546875" style="149" bestFit="1" customWidth="1"/>
    <col min="15628" max="15628" width="7.5703125" style="149" bestFit="1" customWidth="1"/>
    <col min="15629" max="15629" width="6.5703125" style="149" bestFit="1" customWidth="1"/>
    <col min="15630" max="15631" width="7.85546875" style="149" bestFit="1" customWidth="1"/>
    <col min="15632" max="15634" width="6.5703125" style="149" bestFit="1" customWidth="1"/>
    <col min="15635" max="15635" width="7.85546875" style="149" bestFit="1" customWidth="1"/>
    <col min="15636" max="15636" width="6.5703125" style="149" bestFit="1" customWidth="1"/>
    <col min="15637" max="15637" width="7.85546875" style="149" bestFit="1" customWidth="1"/>
    <col min="15638" max="15640" width="11.42578125" style="149" customWidth="1"/>
    <col min="15641" max="15641" width="12.7109375" style="149" bestFit="1" customWidth="1"/>
    <col min="15642" max="15872" width="11.42578125" style="149"/>
    <col min="15873" max="15873" width="36.7109375" style="149" customWidth="1"/>
    <col min="15874" max="15874" width="9.5703125" style="149" bestFit="1" customWidth="1"/>
    <col min="15875" max="15876" width="7.85546875" style="149" bestFit="1" customWidth="1"/>
    <col min="15877" max="15877" width="6.85546875" style="149" bestFit="1" customWidth="1"/>
    <col min="15878" max="15883" width="7.85546875" style="149" bestFit="1" customWidth="1"/>
    <col min="15884" max="15884" width="7.5703125" style="149" bestFit="1" customWidth="1"/>
    <col min="15885" max="15885" width="6.5703125" style="149" bestFit="1" customWidth="1"/>
    <col min="15886" max="15887" width="7.85546875" style="149" bestFit="1" customWidth="1"/>
    <col min="15888" max="15890" width="6.5703125" style="149" bestFit="1" customWidth="1"/>
    <col min="15891" max="15891" width="7.85546875" style="149" bestFit="1" customWidth="1"/>
    <col min="15892" max="15892" width="6.5703125" style="149" bestFit="1" customWidth="1"/>
    <col min="15893" max="15893" width="7.85546875" style="149" bestFit="1" customWidth="1"/>
    <col min="15894" max="15896" width="11.42578125" style="149" customWidth="1"/>
    <col min="15897" max="15897" width="12.7109375" style="149" bestFit="1" customWidth="1"/>
    <col min="15898" max="16128" width="11.42578125" style="149"/>
    <col min="16129" max="16129" width="36.7109375" style="149" customWidth="1"/>
    <col min="16130" max="16130" width="9.5703125" style="149" bestFit="1" customWidth="1"/>
    <col min="16131" max="16132" width="7.85546875" style="149" bestFit="1" customWidth="1"/>
    <col min="16133" max="16133" width="6.85546875" style="149" bestFit="1" customWidth="1"/>
    <col min="16134" max="16139" width="7.85546875" style="149" bestFit="1" customWidth="1"/>
    <col min="16140" max="16140" width="7.5703125" style="149" bestFit="1" customWidth="1"/>
    <col min="16141" max="16141" width="6.5703125" style="149" bestFit="1" customWidth="1"/>
    <col min="16142" max="16143" width="7.85546875" style="149" bestFit="1" customWidth="1"/>
    <col min="16144" max="16146" width="6.5703125" style="149" bestFit="1" customWidth="1"/>
    <col min="16147" max="16147" width="7.85546875" style="149" bestFit="1" customWidth="1"/>
    <col min="16148" max="16148" width="6.5703125" style="149" bestFit="1" customWidth="1"/>
    <col min="16149" max="16149" width="7.85546875" style="149" bestFit="1" customWidth="1"/>
    <col min="16150" max="16152" width="11.42578125" style="149" customWidth="1"/>
    <col min="16153" max="16153" width="12.7109375" style="149" bestFit="1" customWidth="1"/>
    <col min="16154" max="16384" width="11.42578125" style="149"/>
  </cols>
  <sheetData>
    <row r="1" spans="1:23" s="172" customFormat="1" ht="30" customHeight="1" x14ac:dyDescent="0.25">
      <c r="A1" s="1020" t="s">
        <v>878</v>
      </c>
      <c r="B1" s="1020"/>
      <c r="C1" s="1020"/>
      <c r="D1" s="1020"/>
      <c r="E1" s="1020"/>
      <c r="F1" s="1020"/>
      <c r="G1" s="1020"/>
      <c r="H1" s="1020"/>
      <c r="I1" s="1020"/>
      <c r="J1" s="1020"/>
      <c r="K1" s="1020"/>
      <c r="L1" s="1020"/>
      <c r="M1" s="1020"/>
      <c r="N1" s="1020"/>
      <c r="O1" s="1020"/>
      <c r="P1" s="1020"/>
      <c r="Q1" s="1020"/>
      <c r="R1" s="1020"/>
      <c r="S1" s="1020"/>
      <c r="T1" s="1020"/>
      <c r="U1" s="1020"/>
      <c r="W1" s="863" t="s">
        <v>1124</v>
      </c>
    </row>
    <row r="2" spans="1:23" s="172" customFormat="1" ht="15" customHeight="1" x14ac:dyDescent="0.25">
      <c r="A2" s="1021" t="s">
        <v>697</v>
      </c>
      <c r="B2" s="1021"/>
      <c r="C2" s="1021"/>
      <c r="D2" s="1021"/>
      <c r="E2" s="1021"/>
      <c r="F2" s="1021"/>
      <c r="G2" s="1021"/>
      <c r="H2" s="1021"/>
      <c r="I2" s="1021"/>
      <c r="J2" s="1021"/>
      <c r="K2" s="1021"/>
      <c r="L2" s="1021"/>
      <c r="M2" s="1021"/>
      <c r="N2" s="1021"/>
      <c r="O2" s="1021"/>
      <c r="P2" s="1021"/>
      <c r="Q2" s="1021"/>
      <c r="R2" s="1021"/>
      <c r="S2" s="1021"/>
      <c r="T2" s="1021"/>
      <c r="U2" s="1021"/>
    </row>
    <row r="3" spans="1:23" s="172" customFormat="1" ht="15" customHeight="1" x14ac:dyDescent="0.25">
      <c r="A3" s="1021" t="s">
        <v>330</v>
      </c>
      <c r="B3" s="1021"/>
      <c r="C3" s="1021"/>
      <c r="D3" s="1021"/>
      <c r="E3" s="1021"/>
      <c r="F3" s="1021"/>
      <c r="G3" s="1021"/>
      <c r="H3" s="1021"/>
      <c r="I3" s="1021"/>
      <c r="J3" s="1021"/>
      <c r="K3" s="1021"/>
      <c r="L3" s="1021"/>
      <c r="M3" s="1021"/>
      <c r="N3" s="1021"/>
      <c r="O3" s="1021"/>
      <c r="P3" s="1021"/>
      <c r="Q3" s="1021"/>
      <c r="R3" s="1021"/>
      <c r="S3" s="1021"/>
      <c r="T3" s="1021"/>
      <c r="U3" s="1021"/>
    </row>
    <row r="4" spans="1:23" s="173" customFormat="1" ht="30" customHeight="1" x14ac:dyDescent="0.25">
      <c r="A4" s="1022" t="s">
        <v>3</v>
      </c>
      <c r="B4" s="1022"/>
      <c r="C4" s="1022"/>
      <c r="D4" s="1022"/>
      <c r="E4" s="1022"/>
      <c r="F4" s="1022"/>
      <c r="G4" s="1022"/>
      <c r="H4" s="1022"/>
      <c r="I4" s="1022"/>
      <c r="J4" s="1022"/>
      <c r="K4" s="1022"/>
      <c r="L4" s="1022"/>
      <c r="M4" s="1022"/>
      <c r="N4" s="1022"/>
      <c r="O4" s="1022"/>
      <c r="P4" s="1022"/>
      <c r="Q4" s="1022"/>
      <c r="R4" s="1022"/>
      <c r="S4" s="1022"/>
      <c r="T4" s="1022"/>
      <c r="U4" s="1022"/>
    </row>
    <row r="5" spans="1:23" ht="3.75" customHeight="1" x14ac:dyDescent="0.2">
      <c r="A5" s="305"/>
      <c r="B5" s="67"/>
      <c r="C5" s="257"/>
      <c r="D5" s="257"/>
      <c r="E5" s="257"/>
      <c r="F5" s="257"/>
      <c r="G5" s="257"/>
      <c r="H5" s="67"/>
      <c r="I5" s="67"/>
      <c r="J5" s="67"/>
      <c r="K5" s="378"/>
      <c r="L5" s="378"/>
      <c r="M5" s="67"/>
      <c r="N5" s="67"/>
      <c r="O5" s="67"/>
      <c r="P5" s="67"/>
      <c r="Q5" s="67"/>
      <c r="R5" s="67"/>
      <c r="S5" s="67"/>
    </row>
    <row r="6" spans="1:23" x14ac:dyDescent="0.2">
      <c r="A6" s="379"/>
      <c r="B6" s="380" t="s">
        <v>879</v>
      </c>
      <c r="C6" s="380" t="s">
        <v>881</v>
      </c>
      <c r="D6" s="380" t="s">
        <v>880</v>
      </c>
      <c r="E6" s="380" t="s">
        <v>889</v>
      </c>
      <c r="F6" s="380" t="s">
        <v>886</v>
      </c>
      <c r="G6" s="380" t="s">
        <v>882</v>
      </c>
      <c r="H6" s="380" t="s">
        <v>887</v>
      </c>
      <c r="I6" s="380" t="s">
        <v>883</v>
      </c>
      <c r="J6" s="380" t="s">
        <v>884</v>
      </c>
      <c r="K6" s="380" t="s">
        <v>885</v>
      </c>
      <c r="L6" s="380" t="s">
        <v>897</v>
      </c>
      <c r="M6" s="380" t="s">
        <v>895</v>
      </c>
      <c r="N6" s="380" t="s">
        <v>888</v>
      </c>
      <c r="O6" s="380" t="s">
        <v>893</v>
      </c>
      <c r="P6" s="380" t="s">
        <v>896</v>
      </c>
      <c r="Q6" s="380" t="s">
        <v>894</v>
      </c>
      <c r="R6" s="380" t="s">
        <v>900</v>
      </c>
      <c r="S6" s="380" t="s">
        <v>898</v>
      </c>
      <c r="T6" s="380" t="s">
        <v>899</v>
      </c>
      <c r="U6" s="380" t="s">
        <v>890</v>
      </c>
    </row>
    <row r="7" spans="1:23" x14ac:dyDescent="0.2">
      <c r="A7" s="278" t="s">
        <v>699</v>
      </c>
      <c r="B7" s="468">
        <v>1033379.4026138004</v>
      </c>
      <c r="C7" s="469">
        <v>674190.71599079994</v>
      </c>
      <c r="D7" s="469">
        <v>288090.89724279998</v>
      </c>
      <c r="E7" s="469">
        <v>84754.118847799924</v>
      </c>
      <c r="F7" s="469">
        <v>193734.40369099993</v>
      </c>
      <c r="G7" s="469">
        <v>285652.81715660001</v>
      </c>
      <c r="H7" s="468">
        <v>167550.90926660004</v>
      </c>
      <c r="I7" s="468">
        <v>169878.24255200013</v>
      </c>
      <c r="J7" s="468">
        <v>156053.72436999992</v>
      </c>
      <c r="K7" s="468">
        <v>132509.71194480002</v>
      </c>
      <c r="L7" s="468">
        <v>94021.495358399989</v>
      </c>
      <c r="M7" s="468">
        <v>58639.663940199971</v>
      </c>
      <c r="N7" s="468">
        <v>218103.79974720007</v>
      </c>
      <c r="O7" s="468">
        <v>116456.24904000001</v>
      </c>
      <c r="P7" s="468">
        <v>62973.099514200003</v>
      </c>
      <c r="Q7" s="468">
        <v>53744.637623600014</v>
      </c>
      <c r="R7" s="468">
        <v>78694.004100199949</v>
      </c>
      <c r="S7" s="468">
        <v>187091.92344000001</v>
      </c>
      <c r="T7" s="468">
        <v>64128.76940200002</v>
      </c>
      <c r="U7" s="468">
        <v>235945.33558759998</v>
      </c>
      <c r="V7" s="193"/>
    </row>
    <row r="8" spans="1:23" x14ac:dyDescent="0.2">
      <c r="A8" s="278" t="s">
        <v>700</v>
      </c>
      <c r="B8" s="468">
        <v>22006.060929999992</v>
      </c>
      <c r="C8" s="469">
        <v>7841.6957300000013</v>
      </c>
      <c r="D8" s="469">
        <v>3935.7958599999997</v>
      </c>
      <c r="E8" s="469">
        <v>1232.1859499999998</v>
      </c>
      <c r="F8" s="469">
        <v>1521.5441700000001</v>
      </c>
      <c r="G8" s="469">
        <v>3114.9868900000001</v>
      </c>
      <c r="H8" s="468">
        <v>2337.7356099999997</v>
      </c>
      <c r="I8" s="468">
        <v>1381.6221200000002</v>
      </c>
      <c r="J8" s="468">
        <v>727.91355999999996</v>
      </c>
      <c r="K8" s="468">
        <v>1347.5921699999999</v>
      </c>
      <c r="L8" s="468">
        <v>1554.9137499999997</v>
      </c>
      <c r="M8" s="468">
        <v>549.99994000000004</v>
      </c>
      <c r="N8" s="468">
        <v>3730.4026100000005</v>
      </c>
      <c r="O8" s="468">
        <v>1383.1074900000001</v>
      </c>
      <c r="P8" s="468">
        <v>427.58418999999998</v>
      </c>
      <c r="Q8" s="468">
        <v>833.00525000000016</v>
      </c>
      <c r="R8" s="468">
        <v>564.40665999999976</v>
      </c>
      <c r="S8" s="468">
        <v>4229.9837100000013</v>
      </c>
      <c r="T8" s="468">
        <v>867.49542999999994</v>
      </c>
      <c r="U8" s="468">
        <v>2366.6308100000006</v>
      </c>
      <c r="V8" s="193"/>
    </row>
    <row r="9" spans="1:23" x14ac:dyDescent="0.2">
      <c r="A9" s="278" t="s">
        <v>701</v>
      </c>
      <c r="B9" s="468">
        <v>4138.0414585999988</v>
      </c>
      <c r="C9" s="469">
        <v>18729.512799399996</v>
      </c>
      <c r="D9" s="469">
        <v>6554.364363599997</v>
      </c>
      <c r="E9" s="469">
        <v>1158.3505332</v>
      </c>
      <c r="F9" s="469">
        <v>763.84947000000011</v>
      </c>
      <c r="G9" s="469">
        <v>1903.0272753999998</v>
      </c>
      <c r="H9" s="468">
        <v>1674.13498</v>
      </c>
      <c r="I9" s="468">
        <v>1503.9321931999998</v>
      </c>
      <c r="J9" s="468">
        <v>17.976089999999999</v>
      </c>
      <c r="K9" s="468">
        <v>13.773800000000001</v>
      </c>
      <c r="L9" s="468">
        <v>817.89957000000015</v>
      </c>
      <c r="M9" s="468">
        <v>38.891640000000002</v>
      </c>
      <c r="N9" s="468">
        <v>1479.3616000000002</v>
      </c>
      <c r="O9" s="468">
        <v>957.31353999999999</v>
      </c>
      <c r="P9" s="468">
        <v>22.101770000000002</v>
      </c>
      <c r="Q9" s="468">
        <v>694.0467900000001</v>
      </c>
      <c r="R9" s="468">
        <v>402.91962999999998</v>
      </c>
      <c r="S9" s="468">
        <v>538.67508000000009</v>
      </c>
      <c r="T9" s="468">
        <v>0.38469999999999999</v>
      </c>
      <c r="U9" s="468">
        <v>4337.7571999999991</v>
      </c>
      <c r="V9" s="193"/>
    </row>
    <row r="10" spans="1:23" x14ac:dyDescent="0.2">
      <c r="A10" s="278" t="s">
        <v>702</v>
      </c>
      <c r="B10" s="468">
        <v>262.98442000000006</v>
      </c>
      <c r="C10" s="469">
        <v>789.52811999999994</v>
      </c>
      <c r="D10" s="469">
        <v>304.41537</v>
      </c>
      <c r="E10" s="469">
        <v>94.463759999999994</v>
      </c>
      <c r="F10" s="469">
        <v>28.152849999999997</v>
      </c>
      <c r="G10" s="469">
        <v>126.00120000000003</v>
      </c>
      <c r="H10" s="468">
        <v>68.988990000000015</v>
      </c>
      <c r="I10" s="468">
        <v>72.125209999999996</v>
      </c>
      <c r="J10" s="468">
        <v>0.81329000000000007</v>
      </c>
      <c r="K10" s="468">
        <v>0.79594000000000009</v>
      </c>
      <c r="L10" s="468">
        <v>33.149099999999997</v>
      </c>
      <c r="M10" s="468">
        <v>1.98061</v>
      </c>
      <c r="N10" s="468">
        <v>57.678399999999996</v>
      </c>
      <c r="O10" s="468">
        <v>43.884370000000004</v>
      </c>
      <c r="P10" s="468">
        <v>1.4366199999999998</v>
      </c>
      <c r="Q10" s="468">
        <v>39.476450000000007</v>
      </c>
      <c r="R10" s="468">
        <v>16.074770000000001</v>
      </c>
      <c r="S10" s="468">
        <v>26.36365</v>
      </c>
      <c r="T10" s="468">
        <v>2.5010000000000001E-2</v>
      </c>
      <c r="U10" s="468">
        <v>137.6352</v>
      </c>
      <c r="V10" s="193"/>
    </row>
    <row r="11" spans="1:23" x14ac:dyDescent="0.2">
      <c r="A11" s="278" t="s">
        <v>703</v>
      </c>
      <c r="B11" s="468">
        <v>3037.2726106</v>
      </c>
      <c r="C11" s="469">
        <v>4727.3728353999977</v>
      </c>
      <c r="D11" s="469">
        <v>2310.8249178000005</v>
      </c>
      <c r="E11" s="469">
        <v>404.11835979999995</v>
      </c>
      <c r="F11" s="469">
        <v>138.84643</v>
      </c>
      <c r="G11" s="469">
        <v>1728.3328126000006</v>
      </c>
      <c r="H11" s="468">
        <v>353.50919999999996</v>
      </c>
      <c r="I11" s="468">
        <v>2107.3774309999999</v>
      </c>
      <c r="J11" s="468">
        <v>4.2909600000000001</v>
      </c>
      <c r="K11" s="468">
        <v>0</v>
      </c>
      <c r="L11" s="468">
        <v>1199.8853399999998</v>
      </c>
      <c r="M11" s="468">
        <v>4.0238300000000002</v>
      </c>
      <c r="N11" s="468">
        <v>941.09613000000036</v>
      </c>
      <c r="O11" s="468">
        <v>629.37437</v>
      </c>
      <c r="P11" s="468">
        <v>110.94293</v>
      </c>
      <c r="Q11" s="468">
        <v>367.18999999999994</v>
      </c>
      <c r="R11" s="468">
        <v>127.20564000000002</v>
      </c>
      <c r="S11" s="468">
        <v>270.36923999999999</v>
      </c>
      <c r="T11" s="468">
        <v>0</v>
      </c>
      <c r="U11" s="468">
        <v>1294.1576499999999</v>
      </c>
      <c r="V11" s="193"/>
    </row>
    <row r="12" spans="1:23" x14ac:dyDescent="0.2">
      <c r="A12" s="278" t="s">
        <v>704</v>
      </c>
      <c r="B12" s="468">
        <v>505.87776999999994</v>
      </c>
      <c r="C12" s="469">
        <v>825.06033000000002</v>
      </c>
      <c r="D12" s="469">
        <v>314.22859999999997</v>
      </c>
      <c r="E12" s="469">
        <v>70.658229999999989</v>
      </c>
      <c r="F12" s="469">
        <v>15.13889</v>
      </c>
      <c r="G12" s="469">
        <v>243.27297999999999</v>
      </c>
      <c r="H12" s="468">
        <v>42.138069999999999</v>
      </c>
      <c r="I12" s="468">
        <v>249.62532999999999</v>
      </c>
      <c r="J12" s="468">
        <v>0.85819000000000001</v>
      </c>
      <c r="K12" s="468">
        <v>0</v>
      </c>
      <c r="L12" s="468">
        <v>161.49727000000001</v>
      </c>
      <c r="M12" s="468">
        <v>0.80476000000000003</v>
      </c>
      <c r="N12" s="468">
        <v>173.17377000000005</v>
      </c>
      <c r="O12" s="468">
        <v>84.80625000000002</v>
      </c>
      <c r="P12" s="468">
        <v>22.188590000000001</v>
      </c>
      <c r="Q12" s="468">
        <v>71.799170000000004</v>
      </c>
      <c r="R12" s="468">
        <v>25.441120000000002</v>
      </c>
      <c r="S12" s="468">
        <v>54.07385</v>
      </c>
      <c r="T12" s="468">
        <v>0</v>
      </c>
      <c r="U12" s="468">
        <v>169.70483999999999</v>
      </c>
      <c r="V12" s="193"/>
    </row>
    <row r="13" spans="1:23" x14ac:dyDescent="0.2">
      <c r="A13" s="278" t="s">
        <v>705</v>
      </c>
      <c r="B13" s="468">
        <v>7763.3132136000004</v>
      </c>
      <c r="C13" s="469">
        <v>1334.6188741999997</v>
      </c>
      <c r="D13" s="469">
        <v>92.791526799999986</v>
      </c>
      <c r="E13" s="469">
        <v>48.519571999999997</v>
      </c>
      <c r="F13" s="469">
        <v>8.3111200000000007</v>
      </c>
      <c r="G13" s="469">
        <v>914.05722820000005</v>
      </c>
      <c r="H13" s="468">
        <v>44.250929999999997</v>
      </c>
      <c r="I13" s="468">
        <v>120.19335000000001</v>
      </c>
      <c r="J13" s="468">
        <v>0</v>
      </c>
      <c r="K13" s="468">
        <v>58.090440000000001</v>
      </c>
      <c r="L13" s="468">
        <v>412.56669999999997</v>
      </c>
      <c r="M13" s="468">
        <v>0</v>
      </c>
      <c r="N13" s="468">
        <v>959.24311999999998</v>
      </c>
      <c r="O13" s="468">
        <v>191.1378</v>
      </c>
      <c r="P13" s="468">
        <v>41.366230000000002</v>
      </c>
      <c r="Q13" s="468">
        <v>100.44919</v>
      </c>
      <c r="R13" s="468">
        <v>152.59496999999999</v>
      </c>
      <c r="S13" s="468">
        <v>189.44095999999999</v>
      </c>
      <c r="T13" s="468">
        <v>0</v>
      </c>
      <c r="U13" s="468">
        <v>522.77494000000002</v>
      </c>
      <c r="V13" s="193"/>
    </row>
    <row r="14" spans="1:23" x14ac:dyDescent="0.2">
      <c r="A14" s="278" t="s">
        <v>706</v>
      </c>
      <c r="B14" s="468">
        <v>2164.9061499999998</v>
      </c>
      <c r="C14" s="469">
        <v>471.64234000000005</v>
      </c>
      <c r="D14" s="469">
        <v>46.395769999999999</v>
      </c>
      <c r="E14" s="469">
        <v>24.259760000000004</v>
      </c>
      <c r="F14" s="469">
        <v>4.1555600000000004</v>
      </c>
      <c r="G14" s="469">
        <v>372.25043999999997</v>
      </c>
      <c r="H14" s="468">
        <v>22.12547</v>
      </c>
      <c r="I14" s="468">
        <v>60.096690000000002</v>
      </c>
      <c r="J14" s="468">
        <v>0</v>
      </c>
      <c r="K14" s="468">
        <v>29.04522</v>
      </c>
      <c r="L14" s="468">
        <v>188.25051999999999</v>
      </c>
      <c r="M14" s="468">
        <v>0</v>
      </c>
      <c r="N14" s="468">
        <v>320.02615000000003</v>
      </c>
      <c r="O14" s="468">
        <v>90.803989999999985</v>
      </c>
      <c r="P14" s="468">
        <v>20.683119999999999</v>
      </c>
      <c r="Q14" s="468">
        <v>50.224599999999995</v>
      </c>
      <c r="R14" s="468">
        <v>60.539490000000008</v>
      </c>
      <c r="S14" s="468">
        <v>52.295790000000004</v>
      </c>
      <c r="T14" s="468">
        <v>0</v>
      </c>
      <c r="U14" s="468">
        <v>213.95785999999998</v>
      </c>
      <c r="V14" s="193"/>
    </row>
    <row r="15" spans="1:23" x14ac:dyDescent="0.2">
      <c r="A15" s="278" t="s">
        <v>707</v>
      </c>
      <c r="B15" s="468">
        <v>3127.8592036000009</v>
      </c>
      <c r="C15" s="469">
        <v>1054.1178981999997</v>
      </c>
      <c r="D15" s="469">
        <v>64.338680800000006</v>
      </c>
      <c r="E15" s="469">
        <v>50.030322999999996</v>
      </c>
      <c r="F15" s="469">
        <v>462.59968000000003</v>
      </c>
      <c r="G15" s="469">
        <v>296.5807274</v>
      </c>
      <c r="H15" s="468">
        <v>294.09530999999998</v>
      </c>
      <c r="I15" s="468">
        <v>323.13705999999996</v>
      </c>
      <c r="J15" s="468">
        <v>1.2309100000000002</v>
      </c>
      <c r="K15" s="468">
        <v>47.659119999999994</v>
      </c>
      <c r="L15" s="468">
        <v>577.35012999999992</v>
      </c>
      <c r="M15" s="468">
        <v>0</v>
      </c>
      <c r="N15" s="468">
        <v>166.84134999999998</v>
      </c>
      <c r="O15" s="468">
        <v>336.0061</v>
      </c>
      <c r="P15" s="468">
        <v>8.5297499999999999</v>
      </c>
      <c r="Q15" s="468">
        <v>215.48660000000001</v>
      </c>
      <c r="R15" s="468">
        <v>295.57443999999998</v>
      </c>
      <c r="S15" s="468">
        <v>96.731940000000009</v>
      </c>
      <c r="T15" s="468">
        <v>18.075220000000002</v>
      </c>
      <c r="U15" s="468">
        <v>1202.8566300000002</v>
      </c>
      <c r="V15" s="193"/>
    </row>
    <row r="16" spans="1:23" x14ac:dyDescent="0.2">
      <c r="A16" s="278" t="s">
        <v>708</v>
      </c>
      <c r="B16" s="468">
        <v>2134.1760600000007</v>
      </c>
      <c r="C16" s="469">
        <v>680.87833999999987</v>
      </c>
      <c r="D16" s="469">
        <v>51.470949999999995</v>
      </c>
      <c r="E16" s="469">
        <v>40.024209999999997</v>
      </c>
      <c r="F16" s="469">
        <v>228.14563000000001</v>
      </c>
      <c r="G16" s="469">
        <v>231.24281999999999</v>
      </c>
      <c r="H16" s="468">
        <v>149.96549000000002</v>
      </c>
      <c r="I16" s="468">
        <v>258.50963999999999</v>
      </c>
      <c r="J16" s="468">
        <v>0.98472999999999999</v>
      </c>
      <c r="K16" s="468">
        <v>38.127309999999994</v>
      </c>
      <c r="L16" s="468">
        <v>380.98158999999998</v>
      </c>
      <c r="M16" s="468">
        <v>0</v>
      </c>
      <c r="N16" s="468">
        <v>133.47306999999998</v>
      </c>
      <c r="O16" s="468">
        <v>268.80486999999999</v>
      </c>
      <c r="P16" s="468">
        <v>6.8238000000000003</v>
      </c>
      <c r="Q16" s="468">
        <v>170.64855</v>
      </c>
      <c r="R16" s="468">
        <v>229.45290000000003</v>
      </c>
      <c r="S16" s="468">
        <v>77.385559999999998</v>
      </c>
      <c r="T16" s="468">
        <v>12.24934</v>
      </c>
      <c r="U16" s="468">
        <v>643.42148999999995</v>
      </c>
      <c r="V16" s="193"/>
    </row>
    <row r="17" spans="1:25" x14ac:dyDescent="0.2">
      <c r="A17" s="278" t="s">
        <v>709</v>
      </c>
      <c r="B17" s="468">
        <v>36007.243006200006</v>
      </c>
      <c r="C17" s="469">
        <v>23936.357533599996</v>
      </c>
      <c r="D17" s="469">
        <v>11910.268200199995</v>
      </c>
      <c r="E17" s="469">
        <v>7711.783857399997</v>
      </c>
      <c r="F17" s="469">
        <v>2652.8051488000006</v>
      </c>
      <c r="G17" s="469">
        <v>21757.778546000005</v>
      </c>
      <c r="H17" s="468">
        <v>10121.323309999996</v>
      </c>
      <c r="I17" s="468">
        <v>8720.3470109999944</v>
      </c>
      <c r="J17" s="468">
        <v>5458.3887930000019</v>
      </c>
      <c r="K17" s="468">
        <v>2190.9081100000003</v>
      </c>
      <c r="L17" s="468">
        <v>6331.9672399999981</v>
      </c>
      <c r="M17" s="468">
        <v>588.30092000000002</v>
      </c>
      <c r="N17" s="468">
        <v>7537.3389899999966</v>
      </c>
      <c r="O17" s="468">
        <v>3178.6422799999996</v>
      </c>
      <c r="P17" s="468">
        <v>2087.12959</v>
      </c>
      <c r="Q17" s="468">
        <v>2398.7255424</v>
      </c>
      <c r="R17" s="468">
        <v>4773.6629516000012</v>
      </c>
      <c r="S17" s="468">
        <v>2699.2237300000002</v>
      </c>
      <c r="T17" s="468">
        <v>475.3288399999999</v>
      </c>
      <c r="U17" s="468">
        <v>13544.785879999998</v>
      </c>
      <c r="V17" s="193"/>
    </row>
    <row r="18" spans="1:25" x14ac:dyDescent="0.2">
      <c r="A18" s="278" t="s">
        <v>710</v>
      </c>
      <c r="B18" s="468">
        <v>27790.711210000005</v>
      </c>
      <c r="C18" s="469">
        <v>19617.267760000006</v>
      </c>
      <c r="D18" s="469">
        <v>8613.122229999999</v>
      </c>
      <c r="E18" s="469">
        <v>5948.9760800000013</v>
      </c>
      <c r="F18" s="469">
        <v>1981.03775</v>
      </c>
      <c r="G18" s="469">
        <v>15424.877930000004</v>
      </c>
      <c r="H18" s="468">
        <v>5930.0526000000009</v>
      </c>
      <c r="I18" s="468">
        <v>6055.8001300000005</v>
      </c>
      <c r="J18" s="468">
        <v>4207.3735500000003</v>
      </c>
      <c r="K18" s="468">
        <v>1842.57593</v>
      </c>
      <c r="L18" s="468">
        <v>5436.6124900000004</v>
      </c>
      <c r="M18" s="468">
        <v>566.19566999999995</v>
      </c>
      <c r="N18" s="468">
        <v>6333.4919600000012</v>
      </c>
      <c r="O18" s="468">
        <v>2961.0095799999999</v>
      </c>
      <c r="P18" s="468">
        <v>1518.2537399999999</v>
      </c>
      <c r="Q18" s="468">
        <v>2197.0938300000003</v>
      </c>
      <c r="R18" s="468">
        <v>4339.8487500000001</v>
      </c>
      <c r="S18" s="468">
        <v>2687.4691400000002</v>
      </c>
      <c r="T18" s="468">
        <v>297.04235999999997</v>
      </c>
      <c r="U18" s="468">
        <v>10864.87349</v>
      </c>
      <c r="V18" s="193"/>
    </row>
    <row r="19" spans="1:25" x14ac:dyDescent="0.2">
      <c r="A19" s="387" t="s">
        <v>711</v>
      </c>
      <c r="B19" s="470">
        <v>1087453.1321064003</v>
      </c>
      <c r="C19" s="470">
        <v>723972.69593160006</v>
      </c>
      <c r="D19" s="470">
        <v>309023.48493199999</v>
      </c>
      <c r="E19" s="470">
        <v>94126.92149319993</v>
      </c>
      <c r="F19" s="470">
        <v>197760.81553979992</v>
      </c>
      <c r="G19" s="470">
        <v>312252.59374620009</v>
      </c>
      <c r="H19" s="470">
        <v>180038.22299660006</v>
      </c>
      <c r="I19" s="470">
        <v>182653.22959720012</v>
      </c>
      <c r="J19" s="470">
        <v>161535.61112299995</v>
      </c>
      <c r="K19" s="470">
        <v>134820.1434148</v>
      </c>
      <c r="L19" s="470">
        <v>103361.16433839998</v>
      </c>
      <c r="M19" s="470">
        <v>59270.880330199972</v>
      </c>
      <c r="N19" s="470">
        <v>229187.68093720006</v>
      </c>
      <c r="O19" s="470">
        <v>121748.72313000001</v>
      </c>
      <c r="P19" s="470">
        <v>65243.169784199999</v>
      </c>
      <c r="Q19" s="470">
        <v>57520.535746000016</v>
      </c>
      <c r="R19" s="470">
        <v>84445.961731799951</v>
      </c>
      <c r="S19" s="470">
        <v>190886.36439</v>
      </c>
      <c r="T19" s="470">
        <v>64622.558162000023</v>
      </c>
      <c r="U19" s="470">
        <v>256847.66788759999</v>
      </c>
      <c r="V19" s="193"/>
    </row>
    <row r="20" spans="1:25" x14ac:dyDescent="0.2">
      <c r="A20" s="177" t="s">
        <v>847</v>
      </c>
      <c r="B20" s="26">
        <v>54864.716539999994</v>
      </c>
      <c r="C20" s="26">
        <v>30226.072620000006</v>
      </c>
      <c r="D20" s="26">
        <v>13265.428779999998</v>
      </c>
      <c r="E20" s="26">
        <v>7410.5679900000014</v>
      </c>
      <c r="F20" s="26">
        <v>3778.1748499999999</v>
      </c>
      <c r="G20" s="26">
        <v>19512.632260000006</v>
      </c>
      <c r="H20" s="26">
        <v>8551.0062300000009</v>
      </c>
      <c r="I20" s="26">
        <v>8077.7791200000011</v>
      </c>
      <c r="J20" s="26">
        <v>4937.9433200000003</v>
      </c>
      <c r="K20" s="26">
        <v>3258.1365699999997</v>
      </c>
      <c r="L20" s="26">
        <v>7755.4047200000005</v>
      </c>
      <c r="M20" s="26">
        <v>1118.9809799999998</v>
      </c>
      <c r="N20" s="26">
        <v>10748.24596</v>
      </c>
      <c r="O20" s="26">
        <v>4832.4165499999999</v>
      </c>
      <c r="P20" s="26">
        <v>1996.9700599999999</v>
      </c>
      <c r="Q20" s="26">
        <v>3362.2478500000007</v>
      </c>
      <c r="R20" s="26">
        <v>5235.7636899999998</v>
      </c>
      <c r="S20" s="26">
        <v>7127.5717000000013</v>
      </c>
      <c r="T20" s="26">
        <v>1176.8121399999998</v>
      </c>
      <c r="U20" s="26">
        <v>14396.223690000001</v>
      </c>
      <c r="V20" s="193"/>
      <c r="X20" s="181"/>
    </row>
    <row r="21" spans="1:25" s="181" customFormat="1" ht="13.5" thickBot="1" x14ac:dyDescent="0.25">
      <c r="A21" s="471" t="s">
        <v>848</v>
      </c>
      <c r="B21" s="472">
        <v>0.14929414858047335</v>
      </c>
      <c r="C21" s="472">
        <v>9.939268557280935E-2</v>
      </c>
      <c r="D21" s="472">
        <v>4.2425182945520841E-2</v>
      </c>
      <c r="E21" s="472">
        <v>1.2922486669019391E-2</v>
      </c>
      <c r="F21" s="472">
        <v>2.7150165562910611E-2</v>
      </c>
      <c r="G21" s="472">
        <v>4.2868500488922365E-2</v>
      </c>
      <c r="H21" s="472">
        <v>2.4717068184956868E-2</v>
      </c>
      <c r="I21" s="472">
        <v>2.5076076929740825E-2</v>
      </c>
      <c r="J21" s="472">
        <v>2.2176883597108524E-2</v>
      </c>
      <c r="K21" s="472">
        <v>1.850917334121991E-2</v>
      </c>
      <c r="L21" s="472">
        <v>1.4190236407060129E-2</v>
      </c>
      <c r="M21" s="472">
        <v>8.1371742406702013E-3</v>
      </c>
      <c r="N21" s="472">
        <v>3.146469367776359E-2</v>
      </c>
      <c r="O21" s="472">
        <v>1.6714625599767635E-2</v>
      </c>
      <c r="P21" s="472">
        <v>8.9570972725566307E-3</v>
      </c>
      <c r="Q21" s="472">
        <v>7.8968731217480426E-3</v>
      </c>
      <c r="R21" s="472">
        <v>1.1593408107058325E-2</v>
      </c>
      <c r="S21" s="472">
        <v>2.620638665321226E-2</v>
      </c>
      <c r="T21" s="472">
        <v>8.8718948109516686E-3</v>
      </c>
      <c r="U21" s="472">
        <v>3.5262074989736228E-2</v>
      </c>
      <c r="V21" s="193"/>
      <c r="X21" s="149"/>
      <c r="Y21" s="149"/>
    </row>
    <row r="22" spans="1:25" x14ac:dyDescent="0.2">
      <c r="A22" s="256" t="s">
        <v>714</v>
      </c>
      <c r="B22" s="394"/>
      <c r="C22" s="395"/>
      <c r="D22" s="395"/>
      <c r="E22" s="395"/>
      <c r="F22" s="395"/>
      <c r="G22" s="395"/>
      <c r="H22" s="394"/>
      <c r="I22" s="394"/>
      <c r="J22" s="394"/>
      <c r="K22" s="394"/>
      <c r="L22" s="394"/>
      <c r="M22" s="394"/>
      <c r="N22" s="394"/>
      <c r="O22" s="394"/>
      <c r="P22" s="394"/>
      <c r="Q22" s="394"/>
      <c r="R22" s="394"/>
      <c r="S22" s="473"/>
      <c r="T22" s="473"/>
      <c r="U22" s="473"/>
    </row>
    <row r="23" spans="1:25" x14ac:dyDescent="0.2">
      <c r="A23" s="1040" t="s">
        <v>377</v>
      </c>
      <c r="B23" s="1052"/>
      <c r="C23" s="1052"/>
      <c r="D23" s="1052"/>
      <c r="E23" s="1052"/>
      <c r="F23" s="1052"/>
      <c r="G23" s="1052"/>
      <c r="H23" s="1052"/>
      <c r="I23" s="1052"/>
      <c r="J23" s="1052"/>
      <c r="K23" s="1052"/>
      <c r="L23" s="1012"/>
      <c r="M23" s="1012"/>
      <c r="N23" s="1012"/>
      <c r="O23" s="1012"/>
      <c r="P23" s="1012"/>
      <c r="Q23" s="1012"/>
      <c r="R23" s="1012"/>
      <c r="S23" s="1012"/>
    </row>
    <row r="24" spans="1:25" x14ac:dyDescent="0.2">
      <c r="A24" s="1040" t="s">
        <v>378</v>
      </c>
      <c r="B24" s="1052"/>
      <c r="C24" s="1052"/>
      <c r="D24" s="1052"/>
      <c r="E24" s="1052"/>
      <c r="F24" s="1052"/>
      <c r="G24" s="1052"/>
      <c r="H24" s="1052"/>
      <c r="I24" s="1052"/>
      <c r="J24" s="1052"/>
      <c r="K24" s="1052"/>
      <c r="L24" s="1052"/>
      <c r="M24" s="1052"/>
      <c r="N24" s="1052"/>
      <c r="O24" s="1052"/>
      <c r="P24" s="1052"/>
      <c r="Q24" s="1052"/>
      <c r="R24" s="1052"/>
      <c r="S24" s="1052"/>
    </row>
    <row r="25" spans="1:25" x14ac:dyDescent="0.2">
      <c r="A25" s="352" t="s">
        <v>715</v>
      </c>
    </row>
    <row r="28" spans="1:25" x14ac:dyDescent="0.2">
      <c r="D28" s="193"/>
    </row>
  </sheetData>
  <mergeCells count="6">
    <mergeCell ref="A24:S24"/>
    <mergeCell ref="A1:U1"/>
    <mergeCell ref="A2:U2"/>
    <mergeCell ref="A3:U3"/>
    <mergeCell ref="A4:U4"/>
    <mergeCell ref="A23:S23"/>
  </mergeCells>
  <hyperlinks>
    <hyperlink ref="W1" location="ÍNDICE!A1" display="ÍNDICE!A1" xr:uid="{00000000-0004-0000-3C00-000000000000}"/>
  </hyperlinks>
  <pageMargins left="0.81" right="0.46" top="0.53" bottom="0.39" header="0.5" footer="0.33"/>
  <pageSetup scale="57" orientation="landscape" horizont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31">
    <pageSetUpPr fitToPage="1"/>
  </sheetPr>
  <dimension ref="A1:AA25"/>
  <sheetViews>
    <sheetView zoomScaleNormal="100" workbookViewId="0">
      <selection activeCell="Z8" sqref="Z8"/>
    </sheetView>
  </sheetViews>
  <sheetFormatPr baseColWidth="10" defaultRowHeight="12.75" x14ac:dyDescent="0.2"/>
  <cols>
    <col min="1" max="1" width="38.42578125" style="171" customWidth="1"/>
    <col min="2" max="6" width="7.5703125" style="149" bestFit="1" customWidth="1"/>
    <col min="7" max="7" width="6.5703125" style="149" bestFit="1" customWidth="1"/>
    <col min="8" max="9" width="7.5703125" style="149" bestFit="1" customWidth="1"/>
    <col min="10" max="10" width="6.5703125" style="149" bestFit="1" customWidth="1"/>
    <col min="11" max="11" width="7.5703125" style="149" bestFit="1" customWidth="1"/>
    <col min="12" max="17" width="6.5703125" style="149" bestFit="1" customWidth="1"/>
    <col min="18" max="18" width="7.5703125" style="149" bestFit="1" customWidth="1"/>
    <col min="19" max="19" width="6.5703125" style="149" bestFit="1" customWidth="1"/>
    <col min="20" max="20" width="7.5703125" style="149" bestFit="1" customWidth="1"/>
    <col min="21" max="22" width="6.5703125" style="149" bestFit="1" customWidth="1"/>
    <col min="23" max="23" width="11.85546875" style="149" bestFit="1" customWidth="1"/>
    <col min="24" max="24" width="8.28515625" style="181" bestFit="1" customWidth="1"/>
    <col min="25" max="25" width="11.42578125" style="149" customWidth="1"/>
    <col min="26" max="26" width="11.85546875" style="149" bestFit="1" customWidth="1"/>
    <col min="27" max="27" width="12.7109375" style="149" bestFit="1" customWidth="1"/>
    <col min="28" max="256" width="11.42578125" style="149"/>
    <col min="257" max="257" width="38.42578125" style="149" customWidth="1"/>
    <col min="258" max="262" width="7.5703125" style="149" bestFit="1" customWidth="1"/>
    <col min="263" max="263" width="6.5703125" style="149" bestFit="1" customWidth="1"/>
    <col min="264" max="265" width="7.5703125" style="149" bestFit="1" customWidth="1"/>
    <col min="266" max="266" width="6.5703125" style="149" bestFit="1" customWidth="1"/>
    <col min="267" max="267" width="7.5703125" style="149" bestFit="1" customWidth="1"/>
    <col min="268" max="273" width="6.5703125" style="149" bestFit="1" customWidth="1"/>
    <col min="274" max="274" width="7.5703125" style="149" bestFit="1" customWidth="1"/>
    <col min="275" max="275" width="6.5703125" style="149" bestFit="1" customWidth="1"/>
    <col min="276" max="276" width="7.5703125" style="149" bestFit="1" customWidth="1"/>
    <col min="277" max="278" width="6.5703125" style="149" bestFit="1" customWidth="1"/>
    <col min="279" max="279" width="11.85546875" style="149" bestFit="1" customWidth="1"/>
    <col min="280" max="280" width="8.28515625" style="149" bestFit="1" customWidth="1"/>
    <col min="281" max="281" width="11.42578125" style="149" customWidth="1"/>
    <col min="282" max="282" width="11.85546875" style="149" bestFit="1" customWidth="1"/>
    <col min="283" max="283" width="12.7109375" style="149" bestFit="1" customWidth="1"/>
    <col min="284" max="512" width="11.42578125" style="149"/>
    <col min="513" max="513" width="38.42578125" style="149" customWidth="1"/>
    <col min="514" max="518" width="7.5703125" style="149" bestFit="1" customWidth="1"/>
    <col min="519" max="519" width="6.5703125" style="149" bestFit="1" customWidth="1"/>
    <col min="520" max="521" width="7.5703125" style="149" bestFit="1" customWidth="1"/>
    <col min="522" max="522" width="6.5703125" style="149" bestFit="1" customWidth="1"/>
    <col min="523" max="523" width="7.5703125" style="149" bestFit="1" customWidth="1"/>
    <col min="524" max="529" width="6.5703125" style="149" bestFit="1" customWidth="1"/>
    <col min="530" max="530" width="7.5703125" style="149" bestFit="1" customWidth="1"/>
    <col min="531" max="531" width="6.5703125" style="149" bestFit="1" customWidth="1"/>
    <col min="532" max="532" width="7.5703125" style="149" bestFit="1" customWidth="1"/>
    <col min="533" max="534" width="6.5703125" style="149" bestFit="1" customWidth="1"/>
    <col min="535" max="535" width="11.85546875" style="149" bestFit="1" customWidth="1"/>
    <col min="536" max="536" width="8.28515625" style="149" bestFit="1" customWidth="1"/>
    <col min="537" max="537" width="11.42578125" style="149" customWidth="1"/>
    <col min="538" max="538" width="11.85546875" style="149" bestFit="1" customWidth="1"/>
    <col min="539" max="539" width="12.7109375" style="149" bestFit="1" customWidth="1"/>
    <col min="540" max="768" width="11.42578125" style="149"/>
    <col min="769" max="769" width="38.42578125" style="149" customWidth="1"/>
    <col min="770" max="774" width="7.5703125" style="149" bestFit="1" customWidth="1"/>
    <col min="775" max="775" width="6.5703125" style="149" bestFit="1" customWidth="1"/>
    <col min="776" max="777" width="7.5703125" style="149" bestFit="1" customWidth="1"/>
    <col min="778" max="778" width="6.5703125" style="149" bestFit="1" customWidth="1"/>
    <col min="779" max="779" width="7.5703125" style="149" bestFit="1" customWidth="1"/>
    <col min="780" max="785" width="6.5703125" style="149" bestFit="1" customWidth="1"/>
    <col min="786" max="786" width="7.5703125" style="149" bestFit="1" customWidth="1"/>
    <col min="787" max="787" width="6.5703125" style="149" bestFit="1" customWidth="1"/>
    <col min="788" max="788" width="7.5703125" style="149" bestFit="1" customWidth="1"/>
    <col min="789" max="790" width="6.5703125" style="149" bestFit="1" customWidth="1"/>
    <col min="791" max="791" width="11.85546875" style="149" bestFit="1" customWidth="1"/>
    <col min="792" max="792" width="8.28515625" style="149" bestFit="1" customWidth="1"/>
    <col min="793" max="793" width="11.42578125" style="149" customWidth="1"/>
    <col min="794" max="794" width="11.85546875" style="149" bestFit="1" customWidth="1"/>
    <col min="795" max="795" width="12.7109375" style="149" bestFit="1" customWidth="1"/>
    <col min="796" max="1024" width="11.42578125" style="149"/>
    <col min="1025" max="1025" width="38.42578125" style="149" customWidth="1"/>
    <col min="1026" max="1030" width="7.5703125" style="149" bestFit="1" customWidth="1"/>
    <col min="1031" max="1031" width="6.5703125" style="149" bestFit="1" customWidth="1"/>
    <col min="1032" max="1033" width="7.5703125" style="149" bestFit="1" customWidth="1"/>
    <col min="1034" max="1034" width="6.5703125" style="149" bestFit="1" customWidth="1"/>
    <col min="1035" max="1035" width="7.5703125" style="149" bestFit="1" customWidth="1"/>
    <col min="1036" max="1041" width="6.5703125" style="149" bestFit="1" customWidth="1"/>
    <col min="1042" max="1042" width="7.5703125" style="149" bestFit="1" customWidth="1"/>
    <col min="1043" max="1043" width="6.5703125" style="149" bestFit="1" customWidth="1"/>
    <col min="1044" max="1044" width="7.5703125" style="149" bestFit="1" customWidth="1"/>
    <col min="1045" max="1046" width="6.5703125" style="149" bestFit="1" customWidth="1"/>
    <col min="1047" max="1047" width="11.85546875" style="149" bestFit="1" customWidth="1"/>
    <col min="1048" max="1048" width="8.28515625" style="149" bestFit="1" customWidth="1"/>
    <col min="1049" max="1049" width="11.42578125" style="149" customWidth="1"/>
    <col min="1050" max="1050" width="11.85546875" style="149" bestFit="1" customWidth="1"/>
    <col min="1051" max="1051" width="12.7109375" style="149" bestFit="1" customWidth="1"/>
    <col min="1052" max="1280" width="11.42578125" style="149"/>
    <col min="1281" max="1281" width="38.42578125" style="149" customWidth="1"/>
    <col min="1282" max="1286" width="7.5703125" style="149" bestFit="1" customWidth="1"/>
    <col min="1287" max="1287" width="6.5703125" style="149" bestFit="1" customWidth="1"/>
    <col min="1288" max="1289" width="7.5703125" style="149" bestFit="1" customWidth="1"/>
    <col min="1290" max="1290" width="6.5703125" style="149" bestFit="1" customWidth="1"/>
    <col min="1291" max="1291" width="7.5703125" style="149" bestFit="1" customWidth="1"/>
    <col min="1292" max="1297" width="6.5703125" style="149" bestFit="1" customWidth="1"/>
    <col min="1298" max="1298" width="7.5703125" style="149" bestFit="1" customWidth="1"/>
    <col min="1299" max="1299" width="6.5703125" style="149" bestFit="1" customWidth="1"/>
    <col min="1300" max="1300" width="7.5703125" style="149" bestFit="1" customWidth="1"/>
    <col min="1301" max="1302" width="6.5703125" style="149" bestFit="1" customWidth="1"/>
    <col min="1303" max="1303" width="11.85546875" style="149" bestFit="1" customWidth="1"/>
    <col min="1304" max="1304" width="8.28515625" style="149" bestFit="1" customWidth="1"/>
    <col min="1305" max="1305" width="11.42578125" style="149" customWidth="1"/>
    <col min="1306" max="1306" width="11.85546875" style="149" bestFit="1" customWidth="1"/>
    <col min="1307" max="1307" width="12.7109375" style="149" bestFit="1" customWidth="1"/>
    <col min="1308" max="1536" width="11.42578125" style="149"/>
    <col min="1537" max="1537" width="38.42578125" style="149" customWidth="1"/>
    <col min="1538" max="1542" width="7.5703125" style="149" bestFit="1" customWidth="1"/>
    <col min="1543" max="1543" width="6.5703125" style="149" bestFit="1" customWidth="1"/>
    <col min="1544" max="1545" width="7.5703125" style="149" bestFit="1" customWidth="1"/>
    <col min="1546" max="1546" width="6.5703125" style="149" bestFit="1" customWidth="1"/>
    <col min="1547" max="1547" width="7.5703125" style="149" bestFit="1" customWidth="1"/>
    <col min="1548" max="1553" width="6.5703125" style="149" bestFit="1" customWidth="1"/>
    <col min="1554" max="1554" width="7.5703125" style="149" bestFit="1" customWidth="1"/>
    <col min="1555" max="1555" width="6.5703125" style="149" bestFit="1" customWidth="1"/>
    <col min="1556" max="1556" width="7.5703125" style="149" bestFit="1" customWidth="1"/>
    <col min="1557" max="1558" width="6.5703125" style="149" bestFit="1" customWidth="1"/>
    <col min="1559" max="1559" width="11.85546875" style="149" bestFit="1" customWidth="1"/>
    <col min="1560" max="1560" width="8.28515625" style="149" bestFit="1" customWidth="1"/>
    <col min="1561" max="1561" width="11.42578125" style="149" customWidth="1"/>
    <col min="1562" max="1562" width="11.85546875" style="149" bestFit="1" customWidth="1"/>
    <col min="1563" max="1563" width="12.7109375" style="149" bestFit="1" customWidth="1"/>
    <col min="1564" max="1792" width="11.42578125" style="149"/>
    <col min="1793" max="1793" width="38.42578125" style="149" customWidth="1"/>
    <col min="1794" max="1798" width="7.5703125" style="149" bestFit="1" customWidth="1"/>
    <col min="1799" max="1799" width="6.5703125" style="149" bestFit="1" customWidth="1"/>
    <col min="1800" max="1801" width="7.5703125" style="149" bestFit="1" customWidth="1"/>
    <col min="1802" max="1802" width="6.5703125" style="149" bestFit="1" customWidth="1"/>
    <col min="1803" max="1803" width="7.5703125" style="149" bestFit="1" customWidth="1"/>
    <col min="1804" max="1809" width="6.5703125" style="149" bestFit="1" customWidth="1"/>
    <col min="1810" max="1810" width="7.5703125" style="149" bestFit="1" customWidth="1"/>
    <col min="1811" max="1811" width="6.5703125" style="149" bestFit="1" customWidth="1"/>
    <col min="1812" max="1812" width="7.5703125" style="149" bestFit="1" customWidth="1"/>
    <col min="1813" max="1814" width="6.5703125" style="149" bestFit="1" customWidth="1"/>
    <col min="1815" max="1815" width="11.85546875" style="149" bestFit="1" customWidth="1"/>
    <col min="1816" max="1816" width="8.28515625" style="149" bestFit="1" customWidth="1"/>
    <col min="1817" max="1817" width="11.42578125" style="149" customWidth="1"/>
    <col min="1818" max="1818" width="11.85546875" style="149" bestFit="1" customWidth="1"/>
    <col min="1819" max="1819" width="12.7109375" style="149" bestFit="1" customWidth="1"/>
    <col min="1820" max="2048" width="11.42578125" style="149"/>
    <col min="2049" max="2049" width="38.42578125" style="149" customWidth="1"/>
    <col min="2050" max="2054" width="7.5703125" style="149" bestFit="1" customWidth="1"/>
    <col min="2055" max="2055" width="6.5703125" style="149" bestFit="1" customWidth="1"/>
    <col min="2056" max="2057" width="7.5703125" style="149" bestFit="1" customWidth="1"/>
    <col min="2058" max="2058" width="6.5703125" style="149" bestFit="1" customWidth="1"/>
    <col min="2059" max="2059" width="7.5703125" style="149" bestFit="1" customWidth="1"/>
    <col min="2060" max="2065" width="6.5703125" style="149" bestFit="1" customWidth="1"/>
    <col min="2066" max="2066" width="7.5703125" style="149" bestFit="1" customWidth="1"/>
    <col min="2067" max="2067" width="6.5703125" style="149" bestFit="1" customWidth="1"/>
    <col min="2068" max="2068" width="7.5703125" style="149" bestFit="1" customWidth="1"/>
    <col min="2069" max="2070" width="6.5703125" style="149" bestFit="1" customWidth="1"/>
    <col min="2071" max="2071" width="11.85546875" style="149" bestFit="1" customWidth="1"/>
    <col min="2072" max="2072" width="8.28515625" style="149" bestFit="1" customWidth="1"/>
    <col min="2073" max="2073" width="11.42578125" style="149" customWidth="1"/>
    <col min="2074" max="2074" width="11.85546875" style="149" bestFit="1" customWidth="1"/>
    <col min="2075" max="2075" width="12.7109375" style="149" bestFit="1" customWidth="1"/>
    <col min="2076" max="2304" width="11.42578125" style="149"/>
    <col min="2305" max="2305" width="38.42578125" style="149" customWidth="1"/>
    <col min="2306" max="2310" width="7.5703125" style="149" bestFit="1" customWidth="1"/>
    <col min="2311" max="2311" width="6.5703125" style="149" bestFit="1" customWidth="1"/>
    <col min="2312" max="2313" width="7.5703125" style="149" bestFit="1" customWidth="1"/>
    <col min="2314" max="2314" width="6.5703125" style="149" bestFit="1" customWidth="1"/>
    <col min="2315" max="2315" width="7.5703125" style="149" bestFit="1" customWidth="1"/>
    <col min="2316" max="2321" width="6.5703125" style="149" bestFit="1" customWidth="1"/>
    <col min="2322" max="2322" width="7.5703125" style="149" bestFit="1" customWidth="1"/>
    <col min="2323" max="2323" width="6.5703125" style="149" bestFit="1" customWidth="1"/>
    <col min="2324" max="2324" width="7.5703125" style="149" bestFit="1" customWidth="1"/>
    <col min="2325" max="2326" width="6.5703125" style="149" bestFit="1" customWidth="1"/>
    <col min="2327" max="2327" width="11.85546875" style="149" bestFit="1" customWidth="1"/>
    <col min="2328" max="2328" width="8.28515625" style="149" bestFit="1" customWidth="1"/>
    <col min="2329" max="2329" width="11.42578125" style="149" customWidth="1"/>
    <col min="2330" max="2330" width="11.85546875" style="149" bestFit="1" customWidth="1"/>
    <col min="2331" max="2331" width="12.7109375" style="149" bestFit="1" customWidth="1"/>
    <col min="2332" max="2560" width="11.42578125" style="149"/>
    <col min="2561" max="2561" width="38.42578125" style="149" customWidth="1"/>
    <col min="2562" max="2566" width="7.5703125" style="149" bestFit="1" customWidth="1"/>
    <col min="2567" max="2567" width="6.5703125" style="149" bestFit="1" customWidth="1"/>
    <col min="2568" max="2569" width="7.5703125" style="149" bestFit="1" customWidth="1"/>
    <col min="2570" max="2570" width="6.5703125" style="149" bestFit="1" customWidth="1"/>
    <col min="2571" max="2571" width="7.5703125" style="149" bestFit="1" customWidth="1"/>
    <col min="2572" max="2577" width="6.5703125" style="149" bestFit="1" customWidth="1"/>
    <col min="2578" max="2578" width="7.5703125" style="149" bestFit="1" customWidth="1"/>
    <col min="2579" max="2579" width="6.5703125" style="149" bestFit="1" customWidth="1"/>
    <col min="2580" max="2580" width="7.5703125" style="149" bestFit="1" customWidth="1"/>
    <col min="2581" max="2582" width="6.5703125" style="149" bestFit="1" customWidth="1"/>
    <col min="2583" max="2583" width="11.85546875" style="149" bestFit="1" customWidth="1"/>
    <col min="2584" max="2584" width="8.28515625" style="149" bestFit="1" customWidth="1"/>
    <col min="2585" max="2585" width="11.42578125" style="149" customWidth="1"/>
    <col min="2586" max="2586" width="11.85546875" style="149" bestFit="1" customWidth="1"/>
    <col min="2587" max="2587" width="12.7109375" style="149" bestFit="1" customWidth="1"/>
    <col min="2588" max="2816" width="11.42578125" style="149"/>
    <col min="2817" max="2817" width="38.42578125" style="149" customWidth="1"/>
    <col min="2818" max="2822" width="7.5703125" style="149" bestFit="1" customWidth="1"/>
    <col min="2823" max="2823" width="6.5703125" style="149" bestFit="1" customWidth="1"/>
    <col min="2824" max="2825" width="7.5703125" style="149" bestFit="1" customWidth="1"/>
    <col min="2826" max="2826" width="6.5703125" style="149" bestFit="1" customWidth="1"/>
    <col min="2827" max="2827" width="7.5703125" style="149" bestFit="1" customWidth="1"/>
    <col min="2828" max="2833" width="6.5703125" style="149" bestFit="1" customWidth="1"/>
    <col min="2834" max="2834" width="7.5703125" style="149" bestFit="1" customWidth="1"/>
    <col min="2835" max="2835" width="6.5703125" style="149" bestFit="1" customWidth="1"/>
    <col min="2836" max="2836" width="7.5703125" style="149" bestFit="1" customWidth="1"/>
    <col min="2837" max="2838" width="6.5703125" style="149" bestFit="1" customWidth="1"/>
    <col min="2839" max="2839" width="11.85546875" style="149" bestFit="1" customWidth="1"/>
    <col min="2840" max="2840" width="8.28515625" style="149" bestFit="1" customWidth="1"/>
    <col min="2841" max="2841" width="11.42578125" style="149" customWidth="1"/>
    <col min="2842" max="2842" width="11.85546875" style="149" bestFit="1" customWidth="1"/>
    <col min="2843" max="2843" width="12.7109375" style="149" bestFit="1" customWidth="1"/>
    <col min="2844" max="3072" width="11.42578125" style="149"/>
    <col min="3073" max="3073" width="38.42578125" style="149" customWidth="1"/>
    <col min="3074" max="3078" width="7.5703125" style="149" bestFit="1" customWidth="1"/>
    <col min="3079" max="3079" width="6.5703125" style="149" bestFit="1" customWidth="1"/>
    <col min="3080" max="3081" width="7.5703125" style="149" bestFit="1" customWidth="1"/>
    <col min="3082" max="3082" width="6.5703125" style="149" bestFit="1" customWidth="1"/>
    <col min="3083" max="3083" width="7.5703125" style="149" bestFit="1" customWidth="1"/>
    <col min="3084" max="3089" width="6.5703125" style="149" bestFit="1" customWidth="1"/>
    <col min="3090" max="3090" width="7.5703125" style="149" bestFit="1" customWidth="1"/>
    <col min="3091" max="3091" width="6.5703125" style="149" bestFit="1" customWidth="1"/>
    <col min="3092" max="3092" width="7.5703125" style="149" bestFit="1" customWidth="1"/>
    <col min="3093" max="3094" width="6.5703125" style="149" bestFit="1" customWidth="1"/>
    <col min="3095" max="3095" width="11.85546875" style="149" bestFit="1" customWidth="1"/>
    <col min="3096" max="3096" width="8.28515625" style="149" bestFit="1" customWidth="1"/>
    <col min="3097" max="3097" width="11.42578125" style="149" customWidth="1"/>
    <col min="3098" max="3098" width="11.85546875" style="149" bestFit="1" customWidth="1"/>
    <col min="3099" max="3099" width="12.7109375" style="149" bestFit="1" customWidth="1"/>
    <col min="3100" max="3328" width="11.42578125" style="149"/>
    <col min="3329" max="3329" width="38.42578125" style="149" customWidth="1"/>
    <col min="3330" max="3334" width="7.5703125" style="149" bestFit="1" customWidth="1"/>
    <col min="3335" max="3335" width="6.5703125" style="149" bestFit="1" customWidth="1"/>
    <col min="3336" max="3337" width="7.5703125" style="149" bestFit="1" customWidth="1"/>
    <col min="3338" max="3338" width="6.5703125" style="149" bestFit="1" customWidth="1"/>
    <col min="3339" max="3339" width="7.5703125" style="149" bestFit="1" customWidth="1"/>
    <col min="3340" max="3345" width="6.5703125" style="149" bestFit="1" customWidth="1"/>
    <col min="3346" max="3346" width="7.5703125" style="149" bestFit="1" customWidth="1"/>
    <col min="3347" max="3347" width="6.5703125" style="149" bestFit="1" customWidth="1"/>
    <col min="3348" max="3348" width="7.5703125" style="149" bestFit="1" customWidth="1"/>
    <col min="3349" max="3350" width="6.5703125" style="149" bestFit="1" customWidth="1"/>
    <col min="3351" max="3351" width="11.85546875" style="149" bestFit="1" customWidth="1"/>
    <col min="3352" max="3352" width="8.28515625" style="149" bestFit="1" customWidth="1"/>
    <col min="3353" max="3353" width="11.42578125" style="149" customWidth="1"/>
    <col min="3354" max="3354" width="11.85546875" style="149" bestFit="1" customWidth="1"/>
    <col min="3355" max="3355" width="12.7109375" style="149" bestFit="1" customWidth="1"/>
    <col min="3356" max="3584" width="11.42578125" style="149"/>
    <col min="3585" max="3585" width="38.42578125" style="149" customWidth="1"/>
    <col min="3586" max="3590" width="7.5703125" style="149" bestFit="1" customWidth="1"/>
    <col min="3591" max="3591" width="6.5703125" style="149" bestFit="1" customWidth="1"/>
    <col min="3592" max="3593" width="7.5703125" style="149" bestFit="1" customWidth="1"/>
    <col min="3594" max="3594" width="6.5703125" style="149" bestFit="1" customWidth="1"/>
    <col min="3595" max="3595" width="7.5703125" style="149" bestFit="1" customWidth="1"/>
    <col min="3596" max="3601" width="6.5703125" style="149" bestFit="1" customWidth="1"/>
    <col min="3602" max="3602" width="7.5703125" style="149" bestFit="1" customWidth="1"/>
    <col min="3603" max="3603" width="6.5703125" style="149" bestFit="1" customWidth="1"/>
    <col min="3604" max="3604" width="7.5703125" style="149" bestFit="1" customWidth="1"/>
    <col min="3605" max="3606" width="6.5703125" style="149" bestFit="1" customWidth="1"/>
    <col min="3607" max="3607" width="11.85546875" style="149" bestFit="1" customWidth="1"/>
    <col min="3608" max="3608" width="8.28515625" style="149" bestFit="1" customWidth="1"/>
    <col min="3609" max="3609" width="11.42578125" style="149" customWidth="1"/>
    <col min="3610" max="3610" width="11.85546875" style="149" bestFit="1" customWidth="1"/>
    <col min="3611" max="3611" width="12.7109375" style="149" bestFit="1" customWidth="1"/>
    <col min="3612" max="3840" width="11.42578125" style="149"/>
    <col min="3841" max="3841" width="38.42578125" style="149" customWidth="1"/>
    <col min="3842" max="3846" width="7.5703125" style="149" bestFit="1" customWidth="1"/>
    <col min="3847" max="3847" width="6.5703125" style="149" bestFit="1" customWidth="1"/>
    <col min="3848" max="3849" width="7.5703125" style="149" bestFit="1" customWidth="1"/>
    <col min="3850" max="3850" width="6.5703125" style="149" bestFit="1" customWidth="1"/>
    <col min="3851" max="3851" width="7.5703125" style="149" bestFit="1" customWidth="1"/>
    <col min="3852" max="3857" width="6.5703125" style="149" bestFit="1" customWidth="1"/>
    <col min="3858" max="3858" width="7.5703125" style="149" bestFit="1" customWidth="1"/>
    <col min="3859" max="3859" width="6.5703125" style="149" bestFit="1" customWidth="1"/>
    <col min="3860" max="3860" width="7.5703125" style="149" bestFit="1" customWidth="1"/>
    <col min="3861" max="3862" width="6.5703125" style="149" bestFit="1" customWidth="1"/>
    <col min="3863" max="3863" width="11.85546875" style="149" bestFit="1" customWidth="1"/>
    <col min="3864" max="3864" width="8.28515625" style="149" bestFit="1" customWidth="1"/>
    <col min="3865" max="3865" width="11.42578125" style="149" customWidth="1"/>
    <col min="3866" max="3866" width="11.85546875" style="149" bestFit="1" customWidth="1"/>
    <col min="3867" max="3867" width="12.7109375" style="149" bestFit="1" customWidth="1"/>
    <col min="3868" max="4096" width="11.42578125" style="149"/>
    <col min="4097" max="4097" width="38.42578125" style="149" customWidth="1"/>
    <col min="4098" max="4102" width="7.5703125" style="149" bestFit="1" customWidth="1"/>
    <col min="4103" max="4103" width="6.5703125" style="149" bestFit="1" customWidth="1"/>
    <col min="4104" max="4105" width="7.5703125" style="149" bestFit="1" customWidth="1"/>
    <col min="4106" max="4106" width="6.5703125" style="149" bestFit="1" customWidth="1"/>
    <col min="4107" max="4107" width="7.5703125" style="149" bestFit="1" customWidth="1"/>
    <col min="4108" max="4113" width="6.5703125" style="149" bestFit="1" customWidth="1"/>
    <col min="4114" max="4114" width="7.5703125" style="149" bestFit="1" customWidth="1"/>
    <col min="4115" max="4115" width="6.5703125" style="149" bestFit="1" customWidth="1"/>
    <col min="4116" max="4116" width="7.5703125" style="149" bestFit="1" customWidth="1"/>
    <col min="4117" max="4118" width="6.5703125" style="149" bestFit="1" customWidth="1"/>
    <col min="4119" max="4119" width="11.85546875" style="149" bestFit="1" customWidth="1"/>
    <col min="4120" max="4120" width="8.28515625" style="149" bestFit="1" customWidth="1"/>
    <col min="4121" max="4121" width="11.42578125" style="149" customWidth="1"/>
    <col min="4122" max="4122" width="11.85546875" style="149" bestFit="1" customWidth="1"/>
    <col min="4123" max="4123" width="12.7109375" style="149" bestFit="1" customWidth="1"/>
    <col min="4124" max="4352" width="11.42578125" style="149"/>
    <col min="4353" max="4353" width="38.42578125" style="149" customWidth="1"/>
    <col min="4354" max="4358" width="7.5703125" style="149" bestFit="1" customWidth="1"/>
    <col min="4359" max="4359" width="6.5703125" style="149" bestFit="1" customWidth="1"/>
    <col min="4360" max="4361" width="7.5703125" style="149" bestFit="1" customWidth="1"/>
    <col min="4362" max="4362" width="6.5703125" style="149" bestFit="1" customWidth="1"/>
    <col min="4363" max="4363" width="7.5703125" style="149" bestFit="1" customWidth="1"/>
    <col min="4364" max="4369" width="6.5703125" style="149" bestFit="1" customWidth="1"/>
    <col min="4370" max="4370" width="7.5703125" style="149" bestFit="1" customWidth="1"/>
    <col min="4371" max="4371" width="6.5703125" style="149" bestFit="1" customWidth="1"/>
    <col min="4372" max="4372" width="7.5703125" style="149" bestFit="1" customWidth="1"/>
    <col min="4373" max="4374" width="6.5703125" style="149" bestFit="1" customWidth="1"/>
    <col min="4375" max="4375" width="11.85546875" style="149" bestFit="1" customWidth="1"/>
    <col min="4376" max="4376" width="8.28515625" style="149" bestFit="1" customWidth="1"/>
    <col min="4377" max="4377" width="11.42578125" style="149" customWidth="1"/>
    <col min="4378" max="4378" width="11.85546875" style="149" bestFit="1" customWidth="1"/>
    <col min="4379" max="4379" width="12.7109375" style="149" bestFit="1" customWidth="1"/>
    <col min="4380" max="4608" width="11.42578125" style="149"/>
    <col min="4609" max="4609" width="38.42578125" style="149" customWidth="1"/>
    <col min="4610" max="4614" width="7.5703125" style="149" bestFit="1" customWidth="1"/>
    <col min="4615" max="4615" width="6.5703125" style="149" bestFit="1" customWidth="1"/>
    <col min="4616" max="4617" width="7.5703125" style="149" bestFit="1" customWidth="1"/>
    <col min="4618" max="4618" width="6.5703125" style="149" bestFit="1" customWidth="1"/>
    <col min="4619" max="4619" width="7.5703125" style="149" bestFit="1" customWidth="1"/>
    <col min="4620" max="4625" width="6.5703125" style="149" bestFit="1" customWidth="1"/>
    <col min="4626" max="4626" width="7.5703125" style="149" bestFit="1" customWidth="1"/>
    <col min="4627" max="4627" width="6.5703125" style="149" bestFit="1" customWidth="1"/>
    <col min="4628" max="4628" width="7.5703125" style="149" bestFit="1" customWidth="1"/>
    <col min="4629" max="4630" width="6.5703125" style="149" bestFit="1" customWidth="1"/>
    <col min="4631" max="4631" width="11.85546875" style="149" bestFit="1" customWidth="1"/>
    <col min="4632" max="4632" width="8.28515625" style="149" bestFit="1" customWidth="1"/>
    <col min="4633" max="4633" width="11.42578125" style="149" customWidth="1"/>
    <col min="4634" max="4634" width="11.85546875" style="149" bestFit="1" customWidth="1"/>
    <col min="4635" max="4635" width="12.7109375" style="149" bestFit="1" customWidth="1"/>
    <col min="4636" max="4864" width="11.42578125" style="149"/>
    <col min="4865" max="4865" width="38.42578125" style="149" customWidth="1"/>
    <col min="4866" max="4870" width="7.5703125" style="149" bestFit="1" customWidth="1"/>
    <col min="4871" max="4871" width="6.5703125" style="149" bestFit="1" customWidth="1"/>
    <col min="4872" max="4873" width="7.5703125" style="149" bestFit="1" customWidth="1"/>
    <col min="4874" max="4874" width="6.5703125" style="149" bestFit="1" customWidth="1"/>
    <col min="4875" max="4875" width="7.5703125" style="149" bestFit="1" customWidth="1"/>
    <col min="4876" max="4881" width="6.5703125" style="149" bestFit="1" customWidth="1"/>
    <col min="4882" max="4882" width="7.5703125" style="149" bestFit="1" customWidth="1"/>
    <col min="4883" max="4883" width="6.5703125" style="149" bestFit="1" customWidth="1"/>
    <col min="4884" max="4884" width="7.5703125" style="149" bestFit="1" customWidth="1"/>
    <col min="4885" max="4886" width="6.5703125" style="149" bestFit="1" customWidth="1"/>
    <col min="4887" max="4887" width="11.85546875" style="149" bestFit="1" customWidth="1"/>
    <col min="4888" max="4888" width="8.28515625" style="149" bestFit="1" customWidth="1"/>
    <col min="4889" max="4889" width="11.42578125" style="149" customWidth="1"/>
    <col min="4890" max="4890" width="11.85546875" style="149" bestFit="1" customWidth="1"/>
    <col min="4891" max="4891" width="12.7109375" style="149" bestFit="1" customWidth="1"/>
    <col min="4892" max="5120" width="11.42578125" style="149"/>
    <col min="5121" max="5121" width="38.42578125" style="149" customWidth="1"/>
    <col min="5122" max="5126" width="7.5703125" style="149" bestFit="1" customWidth="1"/>
    <col min="5127" max="5127" width="6.5703125" style="149" bestFit="1" customWidth="1"/>
    <col min="5128" max="5129" width="7.5703125" style="149" bestFit="1" customWidth="1"/>
    <col min="5130" max="5130" width="6.5703125" style="149" bestFit="1" customWidth="1"/>
    <col min="5131" max="5131" width="7.5703125" style="149" bestFit="1" customWidth="1"/>
    <col min="5132" max="5137" width="6.5703125" style="149" bestFit="1" customWidth="1"/>
    <col min="5138" max="5138" width="7.5703125" style="149" bestFit="1" customWidth="1"/>
    <col min="5139" max="5139" width="6.5703125" style="149" bestFit="1" customWidth="1"/>
    <col min="5140" max="5140" width="7.5703125" style="149" bestFit="1" customWidth="1"/>
    <col min="5141" max="5142" width="6.5703125" style="149" bestFit="1" customWidth="1"/>
    <col min="5143" max="5143" width="11.85546875" style="149" bestFit="1" customWidth="1"/>
    <col min="5144" max="5144" width="8.28515625" style="149" bestFit="1" customWidth="1"/>
    <col min="5145" max="5145" width="11.42578125" style="149" customWidth="1"/>
    <col min="5146" max="5146" width="11.85546875" style="149" bestFit="1" customWidth="1"/>
    <col min="5147" max="5147" width="12.7109375" style="149" bestFit="1" customWidth="1"/>
    <col min="5148" max="5376" width="11.42578125" style="149"/>
    <col min="5377" max="5377" width="38.42578125" style="149" customWidth="1"/>
    <col min="5378" max="5382" width="7.5703125" style="149" bestFit="1" customWidth="1"/>
    <col min="5383" max="5383" width="6.5703125" style="149" bestFit="1" customWidth="1"/>
    <col min="5384" max="5385" width="7.5703125" style="149" bestFit="1" customWidth="1"/>
    <col min="5386" max="5386" width="6.5703125" style="149" bestFit="1" customWidth="1"/>
    <col min="5387" max="5387" width="7.5703125" style="149" bestFit="1" customWidth="1"/>
    <col min="5388" max="5393" width="6.5703125" style="149" bestFit="1" customWidth="1"/>
    <col min="5394" max="5394" width="7.5703125" style="149" bestFit="1" customWidth="1"/>
    <col min="5395" max="5395" width="6.5703125" style="149" bestFit="1" customWidth="1"/>
    <col min="5396" max="5396" width="7.5703125" style="149" bestFit="1" customWidth="1"/>
    <col min="5397" max="5398" width="6.5703125" style="149" bestFit="1" customWidth="1"/>
    <col min="5399" max="5399" width="11.85546875" style="149" bestFit="1" customWidth="1"/>
    <col min="5400" max="5400" width="8.28515625" style="149" bestFit="1" customWidth="1"/>
    <col min="5401" max="5401" width="11.42578125" style="149" customWidth="1"/>
    <col min="5402" max="5402" width="11.85546875" style="149" bestFit="1" customWidth="1"/>
    <col min="5403" max="5403" width="12.7109375" style="149" bestFit="1" customWidth="1"/>
    <col min="5404" max="5632" width="11.42578125" style="149"/>
    <col min="5633" max="5633" width="38.42578125" style="149" customWidth="1"/>
    <col min="5634" max="5638" width="7.5703125" style="149" bestFit="1" customWidth="1"/>
    <col min="5639" max="5639" width="6.5703125" style="149" bestFit="1" customWidth="1"/>
    <col min="5640" max="5641" width="7.5703125" style="149" bestFit="1" customWidth="1"/>
    <col min="5642" max="5642" width="6.5703125" style="149" bestFit="1" customWidth="1"/>
    <col min="5643" max="5643" width="7.5703125" style="149" bestFit="1" customWidth="1"/>
    <col min="5644" max="5649" width="6.5703125" style="149" bestFit="1" customWidth="1"/>
    <col min="5650" max="5650" width="7.5703125" style="149" bestFit="1" customWidth="1"/>
    <col min="5651" max="5651" width="6.5703125" style="149" bestFit="1" customWidth="1"/>
    <col min="5652" max="5652" width="7.5703125" style="149" bestFit="1" customWidth="1"/>
    <col min="5653" max="5654" width="6.5703125" style="149" bestFit="1" customWidth="1"/>
    <col min="5655" max="5655" width="11.85546875" style="149" bestFit="1" customWidth="1"/>
    <col min="5656" max="5656" width="8.28515625" style="149" bestFit="1" customWidth="1"/>
    <col min="5657" max="5657" width="11.42578125" style="149" customWidth="1"/>
    <col min="5658" max="5658" width="11.85546875" style="149" bestFit="1" customWidth="1"/>
    <col min="5659" max="5659" width="12.7109375" style="149" bestFit="1" customWidth="1"/>
    <col min="5660" max="5888" width="11.42578125" style="149"/>
    <col min="5889" max="5889" width="38.42578125" style="149" customWidth="1"/>
    <col min="5890" max="5894" width="7.5703125" style="149" bestFit="1" customWidth="1"/>
    <col min="5895" max="5895" width="6.5703125" style="149" bestFit="1" customWidth="1"/>
    <col min="5896" max="5897" width="7.5703125" style="149" bestFit="1" customWidth="1"/>
    <col min="5898" max="5898" width="6.5703125" style="149" bestFit="1" customWidth="1"/>
    <col min="5899" max="5899" width="7.5703125" style="149" bestFit="1" customWidth="1"/>
    <col min="5900" max="5905" width="6.5703125" style="149" bestFit="1" customWidth="1"/>
    <col min="5906" max="5906" width="7.5703125" style="149" bestFit="1" customWidth="1"/>
    <col min="5907" max="5907" width="6.5703125" style="149" bestFit="1" customWidth="1"/>
    <col min="5908" max="5908" width="7.5703125" style="149" bestFit="1" customWidth="1"/>
    <col min="5909" max="5910" width="6.5703125" style="149" bestFit="1" customWidth="1"/>
    <col min="5911" max="5911" width="11.85546875" style="149" bestFit="1" customWidth="1"/>
    <col min="5912" max="5912" width="8.28515625" style="149" bestFit="1" customWidth="1"/>
    <col min="5913" max="5913" width="11.42578125" style="149" customWidth="1"/>
    <col min="5914" max="5914" width="11.85546875" style="149" bestFit="1" customWidth="1"/>
    <col min="5915" max="5915" width="12.7109375" style="149" bestFit="1" customWidth="1"/>
    <col min="5916" max="6144" width="11.42578125" style="149"/>
    <col min="6145" max="6145" width="38.42578125" style="149" customWidth="1"/>
    <col min="6146" max="6150" width="7.5703125" style="149" bestFit="1" customWidth="1"/>
    <col min="6151" max="6151" width="6.5703125" style="149" bestFit="1" customWidth="1"/>
    <col min="6152" max="6153" width="7.5703125" style="149" bestFit="1" customWidth="1"/>
    <col min="6154" max="6154" width="6.5703125" style="149" bestFit="1" customWidth="1"/>
    <col min="6155" max="6155" width="7.5703125" style="149" bestFit="1" customWidth="1"/>
    <col min="6156" max="6161" width="6.5703125" style="149" bestFit="1" customWidth="1"/>
    <col min="6162" max="6162" width="7.5703125" style="149" bestFit="1" customWidth="1"/>
    <col min="6163" max="6163" width="6.5703125" style="149" bestFit="1" customWidth="1"/>
    <col min="6164" max="6164" width="7.5703125" style="149" bestFit="1" customWidth="1"/>
    <col min="6165" max="6166" width="6.5703125" style="149" bestFit="1" customWidth="1"/>
    <col min="6167" max="6167" width="11.85546875" style="149" bestFit="1" customWidth="1"/>
    <col min="6168" max="6168" width="8.28515625" style="149" bestFit="1" customWidth="1"/>
    <col min="6169" max="6169" width="11.42578125" style="149" customWidth="1"/>
    <col min="6170" max="6170" width="11.85546875" style="149" bestFit="1" customWidth="1"/>
    <col min="6171" max="6171" width="12.7109375" style="149" bestFit="1" customWidth="1"/>
    <col min="6172" max="6400" width="11.42578125" style="149"/>
    <col min="6401" max="6401" width="38.42578125" style="149" customWidth="1"/>
    <col min="6402" max="6406" width="7.5703125" style="149" bestFit="1" customWidth="1"/>
    <col min="6407" max="6407" width="6.5703125" style="149" bestFit="1" customWidth="1"/>
    <col min="6408" max="6409" width="7.5703125" style="149" bestFit="1" customWidth="1"/>
    <col min="6410" max="6410" width="6.5703125" style="149" bestFit="1" customWidth="1"/>
    <col min="6411" max="6411" width="7.5703125" style="149" bestFit="1" customWidth="1"/>
    <col min="6412" max="6417" width="6.5703125" style="149" bestFit="1" customWidth="1"/>
    <col min="6418" max="6418" width="7.5703125" style="149" bestFit="1" customWidth="1"/>
    <col min="6419" max="6419" width="6.5703125" style="149" bestFit="1" customWidth="1"/>
    <col min="6420" max="6420" width="7.5703125" style="149" bestFit="1" customWidth="1"/>
    <col min="6421" max="6422" width="6.5703125" style="149" bestFit="1" customWidth="1"/>
    <col min="6423" max="6423" width="11.85546875" style="149" bestFit="1" customWidth="1"/>
    <col min="6424" max="6424" width="8.28515625" style="149" bestFit="1" customWidth="1"/>
    <col min="6425" max="6425" width="11.42578125" style="149" customWidth="1"/>
    <col min="6426" max="6426" width="11.85546875" style="149" bestFit="1" customWidth="1"/>
    <col min="6427" max="6427" width="12.7109375" style="149" bestFit="1" customWidth="1"/>
    <col min="6428" max="6656" width="11.42578125" style="149"/>
    <col min="6657" max="6657" width="38.42578125" style="149" customWidth="1"/>
    <col min="6658" max="6662" width="7.5703125" style="149" bestFit="1" customWidth="1"/>
    <col min="6663" max="6663" width="6.5703125" style="149" bestFit="1" customWidth="1"/>
    <col min="6664" max="6665" width="7.5703125" style="149" bestFit="1" customWidth="1"/>
    <col min="6666" max="6666" width="6.5703125" style="149" bestFit="1" customWidth="1"/>
    <col min="6667" max="6667" width="7.5703125" style="149" bestFit="1" customWidth="1"/>
    <col min="6668" max="6673" width="6.5703125" style="149" bestFit="1" customWidth="1"/>
    <col min="6674" max="6674" width="7.5703125" style="149" bestFit="1" customWidth="1"/>
    <col min="6675" max="6675" width="6.5703125" style="149" bestFit="1" customWidth="1"/>
    <col min="6676" max="6676" width="7.5703125" style="149" bestFit="1" customWidth="1"/>
    <col min="6677" max="6678" width="6.5703125" style="149" bestFit="1" customWidth="1"/>
    <col min="6679" max="6679" width="11.85546875" style="149" bestFit="1" customWidth="1"/>
    <col min="6680" max="6680" width="8.28515625" style="149" bestFit="1" customWidth="1"/>
    <col min="6681" max="6681" width="11.42578125" style="149" customWidth="1"/>
    <col min="6682" max="6682" width="11.85546875" style="149" bestFit="1" customWidth="1"/>
    <col min="6683" max="6683" width="12.7109375" style="149" bestFit="1" customWidth="1"/>
    <col min="6684" max="6912" width="11.42578125" style="149"/>
    <col min="6913" max="6913" width="38.42578125" style="149" customWidth="1"/>
    <col min="6914" max="6918" width="7.5703125" style="149" bestFit="1" customWidth="1"/>
    <col min="6919" max="6919" width="6.5703125" style="149" bestFit="1" customWidth="1"/>
    <col min="6920" max="6921" width="7.5703125" style="149" bestFit="1" customWidth="1"/>
    <col min="6922" max="6922" width="6.5703125" style="149" bestFit="1" customWidth="1"/>
    <col min="6923" max="6923" width="7.5703125" style="149" bestFit="1" customWidth="1"/>
    <col min="6924" max="6929" width="6.5703125" style="149" bestFit="1" customWidth="1"/>
    <col min="6930" max="6930" width="7.5703125" style="149" bestFit="1" customWidth="1"/>
    <col min="6931" max="6931" width="6.5703125" style="149" bestFit="1" customWidth="1"/>
    <col min="6932" max="6932" width="7.5703125" style="149" bestFit="1" customWidth="1"/>
    <col min="6933" max="6934" width="6.5703125" style="149" bestFit="1" customWidth="1"/>
    <col min="6935" max="6935" width="11.85546875" style="149" bestFit="1" customWidth="1"/>
    <col min="6936" max="6936" width="8.28515625" style="149" bestFit="1" customWidth="1"/>
    <col min="6937" max="6937" width="11.42578125" style="149" customWidth="1"/>
    <col min="6938" max="6938" width="11.85546875" style="149" bestFit="1" customWidth="1"/>
    <col min="6939" max="6939" width="12.7109375" style="149" bestFit="1" customWidth="1"/>
    <col min="6940" max="7168" width="11.42578125" style="149"/>
    <col min="7169" max="7169" width="38.42578125" style="149" customWidth="1"/>
    <col min="7170" max="7174" width="7.5703125" style="149" bestFit="1" customWidth="1"/>
    <col min="7175" max="7175" width="6.5703125" style="149" bestFit="1" customWidth="1"/>
    <col min="7176" max="7177" width="7.5703125" style="149" bestFit="1" customWidth="1"/>
    <col min="7178" max="7178" width="6.5703125" style="149" bestFit="1" customWidth="1"/>
    <col min="7179" max="7179" width="7.5703125" style="149" bestFit="1" customWidth="1"/>
    <col min="7180" max="7185" width="6.5703125" style="149" bestFit="1" customWidth="1"/>
    <col min="7186" max="7186" width="7.5703125" style="149" bestFit="1" customWidth="1"/>
    <col min="7187" max="7187" width="6.5703125" style="149" bestFit="1" customWidth="1"/>
    <col min="7188" max="7188" width="7.5703125" style="149" bestFit="1" customWidth="1"/>
    <col min="7189" max="7190" width="6.5703125" style="149" bestFit="1" customWidth="1"/>
    <col min="7191" max="7191" width="11.85546875" style="149" bestFit="1" customWidth="1"/>
    <col min="7192" max="7192" width="8.28515625" style="149" bestFit="1" customWidth="1"/>
    <col min="7193" max="7193" width="11.42578125" style="149" customWidth="1"/>
    <col min="7194" max="7194" width="11.85546875" style="149" bestFit="1" customWidth="1"/>
    <col min="7195" max="7195" width="12.7109375" style="149" bestFit="1" customWidth="1"/>
    <col min="7196" max="7424" width="11.42578125" style="149"/>
    <col min="7425" max="7425" width="38.42578125" style="149" customWidth="1"/>
    <col min="7426" max="7430" width="7.5703125" style="149" bestFit="1" customWidth="1"/>
    <col min="7431" max="7431" width="6.5703125" style="149" bestFit="1" customWidth="1"/>
    <col min="7432" max="7433" width="7.5703125" style="149" bestFit="1" customWidth="1"/>
    <col min="7434" max="7434" width="6.5703125" style="149" bestFit="1" customWidth="1"/>
    <col min="7435" max="7435" width="7.5703125" style="149" bestFit="1" customWidth="1"/>
    <col min="7436" max="7441" width="6.5703125" style="149" bestFit="1" customWidth="1"/>
    <col min="7442" max="7442" width="7.5703125" style="149" bestFit="1" customWidth="1"/>
    <col min="7443" max="7443" width="6.5703125" style="149" bestFit="1" customWidth="1"/>
    <col min="7444" max="7444" width="7.5703125" style="149" bestFit="1" customWidth="1"/>
    <col min="7445" max="7446" width="6.5703125" style="149" bestFit="1" customWidth="1"/>
    <col min="7447" max="7447" width="11.85546875" style="149" bestFit="1" customWidth="1"/>
    <col min="7448" max="7448" width="8.28515625" style="149" bestFit="1" customWidth="1"/>
    <col min="7449" max="7449" width="11.42578125" style="149" customWidth="1"/>
    <col min="7450" max="7450" width="11.85546875" style="149" bestFit="1" customWidth="1"/>
    <col min="7451" max="7451" width="12.7109375" style="149" bestFit="1" customWidth="1"/>
    <col min="7452" max="7680" width="11.42578125" style="149"/>
    <col min="7681" max="7681" width="38.42578125" style="149" customWidth="1"/>
    <col min="7682" max="7686" width="7.5703125" style="149" bestFit="1" customWidth="1"/>
    <col min="7687" max="7687" width="6.5703125" style="149" bestFit="1" customWidth="1"/>
    <col min="7688" max="7689" width="7.5703125" style="149" bestFit="1" customWidth="1"/>
    <col min="7690" max="7690" width="6.5703125" style="149" bestFit="1" customWidth="1"/>
    <col min="7691" max="7691" width="7.5703125" style="149" bestFit="1" customWidth="1"/>
    <col min="7692" max="7697" width="6.5703125" style="149" bestFit="1" customWidth="1"/>
    <col min="7698" max="7698" width="7.5703125" style="149" bestFit="1" customWidth="1"/>
    <col min="7699" max="7699" width="6.5703125" style="149" bestFit="1" customWidth="1"/>
    <col min="7700" max="7700" width="7.5703125" style="149" bestFit="1" customWidth="1"/>
    <col min="7701" max="7702" width="6.5703125" style="149" bestFit="1" customWidth="1"/>
    <col min="7703" max="7703" width="11.85546875" style="149" bestFit="1" customWidth="1"/>
    <col min="7704" max="7704" width="8.28515625" style="149" bestFit="1" customWidth="1"/>
    <col min="7705" max="7705" width="11.42578125" style="149" customWidth="1"/>
    <col min="7706" max="7706" width="11.85546875" style="149" bestFit="1" customWidth="1"/>
    <col min="7707" max="7707" width="12.7109375" style="149" bestFit="1" customWidth="1"/>
    <col min="7708" max="7936" width="11.42578125" style="149"/>
    <col min="7937" max="7937" width="38.42578125" style="149" customWidth="1"/>
    <col min="7938" max="7942" width="7.5703125" style="149" bestFit="1" customWidth="1"/>
    <col min="7943" max="7943" width="6.5703125" style="149" bestFit="1" customWidth="1"/>
    <col min="7944" max="7945" width="7.5703125" style="149" bestFit="1" customWidth="1"/>
    <col min="7946" max="7946" width="6.5703125" style="149" bestFit="1" customWidth="1"/>
    <col min="7947" max="7947" width="7.5703125" style="149" bestFit="1" customWidth="1"/>
    <col min="7948" max="7953" width="6.5703125" style="149" bestFit="1" customWidth="1"/>
    <col min="7954" max="7954" width="7.5703125" style="149" bestFit="1" customWidth="1"/>
    <col min="7955" max="7955" width="6.5703125" style="149" bestFit="1" customWidth="1"/>
    <col min="7956" max="7956" width="7.5703125" style="149" bestFit="1" customWidth="1"/>
    <col min="7957" max="7958" width="6.5703125" style="149" bestFit="1" customWidth="1"/>
    <col min="7959" max="7959" width="11.85546875" style="149" bestFit="1" customWidth="1"/>
    <col min="7960" max="7960" width="8.28515625" style="149" bestFit="1" customWidth="1"/>
    <col min="7961" max="7961" width="11.42578125" style="149" customWidth="1"/>
    <col min="7962" max="7962" width="11.85546875" style="149" bestFit="1" customWidth="1"/>
    <col min="7963" max="7963" width="12.7109375" style="149" bestFit="1" customWidth="1"/>
    <col min="7964" max="8192" width="11.42578125" style="149"/>
    <col min="8193" max="8193" width="38.42578125" style="149" customWidth="1"/>
    <col min="8194" max="8198" width="7.5703125" style="149" bestFit="1" customWidth="1"/>
    <col min="8199" max="8199" width="6.5703125" style="149" bestFit="1" customWidth="1"/>
    <col min="8200" max="8201" width="7.5703125" style="149" bestFit="1" customWidth="1"/>
    <col min="8202" max="8202" width="6.5703125" style="149" bestFit="1" customWidth="1"/>
    <col min="8203" max="8203" width="7.5703125" style="149" bestFit="1" customWidth="1"/>
    <col min="8204" max="8209" width="6.5703125" style="149" bestFit="1" customWidth="1"/>
    <col min="8210" max="8210" width="7.5703125" style="149" bestFit="1" customWidth="1"/>
    <col min="8211" max="8211" width="6.5703125" style="149" bestFit="1" customWidth="1"/>
    <col min="8212" max="8212" width="7.5703125" style="149" bestFit="1" customWidth="1"/>
    <col min="8213" max="8214" width="6.5703125" style="149" bestFit="1" customWidth="1"/>
    <col min="8215" max="8215" width="11.85546875" style="149" bestFit="1" customWidth="1"/>
    <col min="8216" max="8216" width="8.28515625" style="149" bestFit="1" customWidth="1"/>
    <col min="8217" max="8217" width="11.42578125" style="149" customWidth="1"/>
    <col min="8218" max="8218" width="11.85546875" style="149" bestFit="1" customWidth="1"/>
    <col min="8219" max="8219" width="12.7109375" style="149" bestFit="1" customWidth="1"/>
    <col min="8220" max="8448" width="11.42578125" style="149"/>
    <col min="8449" max="8449" width="38.42578125" style="149" customWidth="1"/>
    <col min="8450" max="8454" width="7.5703125" style="149" bestFit="1" customWidth="1"/>
    <col min="8455" max="8455" width="6.5703125" style="149" bestFit="1" customWidth="1"/>
    <col min="8456" max="8457" width="7.5703125" style="149" bestFit="1" customWidth="1"/>
    <col min="8458" max="8458" width="6.5703125" style="149" bestFit="1" customWidth="1"/>
    <col min="8459" max="8459" width="7.5703125" style="149" bestFit="1" customWidth="1"/>
    <col min="8460" max="8465" width="6.5703125" style="149" bestFit="1" customWidth="1"/>
    <col min="8466" max="8466" width="7.5703125" style="149" bestFit="1" customWidth="1"/>
    <col min="8467" max="8467" width="6.5703125" style="149" bestFit="1" customWidth="1"/>
    <col min="8468" max="8468" width="7.5703125" style="149" bestFit="1" customWidth="1"/>
    <col min="8469" max="8470" width="6.5703125" style="149" bestFit="1" customWidth="1"/>
    <col min="8471" max="8471" width="11.85546875" style="149" bestFit="1" customWidth="1"/>
    <col min="8472" max="8472" width="8.28515625" style="149" bestFit="1" customWidth="1"/>
    <col min="8473" max="8473" width="11.42578125" style="149" customWidth="1"/>
    <col min="8474" max="8474" width="11.85546875" style="149" bestFit="1" customWidth="1"/>
    <col min="8475" max="8475" width="12.7109375" style="149" bestFit="1" customWidth="1"/>
    <col min="8476" max="8704" width="11.42578125" style="149"/>
    <col min="8705" max="8705" width="38.42578125" style="149" customWidth="1"/>
    <col min="8706" max="8710" width="7.5703125" style="149" bestFit="1" customWidth="1"/>
    <col min="8711" max="8711" width="6.5703125" style="149" bestFit="1" customWidth="1"/>
    <col min="8712" max="8713" width="7.5703125" style="149" bestFit="1" customWidth="1"/>
    <col min="8714" max="8714" width="6.5703125" style="149" bestFit="1" customWidth="1"/>
    <col min="8715" max="8715" width="7.5703125" style="149" bestFit="1" customWidth="1"/>
    <col min="8716" max="8721" width="6.5703125" style="149" bestFit="1" customWidth="1"/>
    <col min="8722" max="8722" width="7.5703125" style="149" bestFit="1" customWidth="1"/>
    <col min="8723" max="8723" width="6.5703125" style="149" bestFit="1" customWidth="1"/>
    <col min="8724" max="8724" width="7.5703125" style="149" bestFit="1" customWidth="1"/>
    <col min="8725" max="8726" width="6.5703125" style="149" bestFit="1" customWidth="1"/>
    <col min="8727" max="8727" width="11.85546875" style="149" bestFit="1" customWidth="1"/>
    <col min="8728" max="8728" width="8.28515625" style="149" bestFit="1" customWidth="1"/>
    <col min="8729" max="8729" width="11.42578125" style="149" customWidth="1"/>
    <col min="8730" max="8730" width="11.85546875" style="149" bestFit="1" customWidth="1"/>
    <col min="8731" max="8731" width="12.7109375" style="149" bestFit="1" customWidth="1"/>
    <col min="8732" max="8960" width="11.42578125" style="149"/>
    <col min="8961" max="8961" width="38.42578125" style="149" customWidth="1"/>
    <col min="8962" max="8966" width="7.5703125" style="149" bestFit="1" customWidth="1"/>
    <col min="8967" max="8967" width="6.5703125" style="149" bestFit="1" customWidth="1"/>
    <col min="8968" max="8969" width="7.5703125" style="149" bestFit="1" customWidth="1"/>
    <col min="8970" max="8970" width="6.5703125" style="149" bestFit="1" customWidth="1"/>
    <col min="8971" max="8971" width="7.5703125" style="149" bestFit="1" customWidth="1"/>
    <col min="8972" max="8977" width="6.5703125" style="149" bestFit="1" customWidth="1"/>
    <col min="8978" max="8978" width="7.5703125" style="149" bestFit="1" customWidth="1"/>
    <col min="8979" max="8979" width="6.5703125" style="149" bestFit="1" customWidth="1"/>
    <col min="8980" max="8980" width="7.5703125" style="149" bestFit="1" customWidth="1"/>
    <col min="8981" max="8982" width="6.5703125" style="149" bestFit="1" customWidth="1"/>
    <col min="8983" max="8983" width="11.85546875" style="149" bestFit="1" customWidth="1"/>
    <col min="8984" max="8984" width="8.28515625" style="149" bestFit="1" customWidth="1"/>
    <col min="8985" max="8985" width="11.42578125" style="149" customWidth="1"/>
    <col min="8986" max="8986" width="11.85546875" style="149" bestFit="1" customWidth="1"/>
    <col min="8987" max="8987" width="12.7109375" style="149" bestFit="1" customWidth="1"/>
    <col min="8988" max="9216" width="11.42578125" style="149"/>
    <col min="9217" max="9217" width="38.42578125" style="149" customWidth="1"/>
    <col min="9218" max="9222" width="7.5703125" style="149" bestFit="1" customWidth="1"/>
    <col min="9223" max="9223" width="6.5703125" style="149" bestFit="1" customWidth="1"/>
    <col min="9224" max="9225" width="7.5703125" style="149" bestFit="1" customWidth="1"/>
    <col min="9226" max="9226" width="6.5703125" style="149" bestFit="1" customWidth="1"/>
    <col min="9227" max="9227" width="7.5703125" style="149" bestFit="1" customWidth="1"/>
    <col min="9228" max="9233" width="6.5703125" style="149" bestFit="1" customWidth="1"/>
    <col min="9234" max="9234" width="7.5703125" style="149" bestFit="1" customWidth="1"/>
    <col min="9235" max="9235" width="6.5703125" style="149" bestFit="1" customWidth="1"/>
    <col min="9236" max="9236" width="7.5703125" style="149" bestFit="1" customWidth="1"/>
    <col min="9237" max="9238" width="6.5703125" style="149" bestFit="1" customWidth="1"/>
    <col min="9239" max="9239" width="11.85546875" style="149" bestFit="1" customWidth="1"/>
    <col min="9240" max="9240" width="8.28515625" style="149" bestFit="1" customWidth="1"/>
    <col min="9241" max="9241" width="11.42578125" style="149" customWidth="1"/>
    <col min="9242" max="9242" width="11.85546875" style="149" bestFit="1" customWidth="1"/>
    <col min="9243" max="9243" width="12.7109375" style="149" bestFit="1" customWidth="1"/>
    <col min="9244" max="9472" width="11.42578125" style="149"/>
    <col min="9473" max="9473" width="38.42578125" style="149" customWidth="1"/>
    <col min="9474" max="9478" width="7.5703125" style="149" bestFit="1" customWidth="1"/>
    <col min="9479" max="9479" width="6.5703125" style="149" bestFit="1" customWidth="1"/>
    <col min="9480" max="9481" width="7.5703125" style="149" bestFit="1" customWidth="1"/>
    <col min="9482" max="9482" width="6.5703125" style="149" bestFit="1" customWidth="1"/>
    <col min="9483" max="9483" width="7.5703125" style="149" bestFit="1" customWidth="1"/>
    <col min="9484" max="9489" width="6.5703125" style="149" bestFit="1" customWidth="1"/>
    <col min="9490" max="9490" width="7.5703125" style="149" bestFit="1" customWidth="1"/>
    <col min="9491" max="9491" width="6.5703125" style="149" bestFit="1" customWidth="1"/>
    <col min="9492" max="9492" width="7.5703125" style="149" bestFit="1" customWidth="1"/>
    <col min="9493" max="9494" width="6.5703125" style="149" bestFit="1" customWidth="1"/>
    <col min="9495" max="9495" width="11.85546875" style="149" bestFit="1" customWidth="1"/>
    <col min="9496" max="9496" width="8.28515625" style="149" bestFit="1" customWidth="1"/>
    <col min="9497" max="9497" width="11.42578125" style="149" customWidth="1"/>
    <col min="9498" max="9498" width="11.85546875" style="149" bestFit="1" customWidth="1"/>
    <col min="9499" max="9499" width="12.7109375" style="149" bestFit="1" customWidth="1"/>
    <col min="9500" max="9728" width="11.42578125" style="149"/>
    <col min="9729" max="9729" width="38.42578125" style="149" customWidth="1"/>
    <col min="9730" max="9734" width="7.5703125" style="149" bestFit="1" customWidth="1"/>
    <col min="9735" max="9735" width="6.5703125" style="149" bestFit="1" customWidth="1"/>
    <col min="9736" max="9737" width="7.5703125" style="149" bestFit="1" customWidth="1"/>
    <col min="9738" max="9738" width="6.5703125" style="149" bestFit="1" customWidth="1"/>
    <col min="9739" max="9739" width="7.5703125" style="149" bestFit="1" customWidth="1"/>
    <col min="9740" max="9745" width="6.5703125" style="149" bestFit="1" customWidth="1"/>
    <col min="9746" max="9746" width="7.5703125" style="149" bestFit="1" customWidth="1"/>
    <col min="9747" max="9747" width="6.5703125" style="149" bestFit="1" customWidth="1"/>
    <col min="9748" max="9748" width="7.5703125" style="149" bestFit="1" customWidth="1"/>
    <col min="9749" max="9750" width="6.5703125" style="149" bestFit="1" customWidth="1"/>
    <col min="9751" max="9751" width="11.85546875" style="149" bestFit="1" customWidth="1"/>
    <col min="9752" max="9752" width="8.28515625" style="149" bestFit="1" customWidth="1"/>
    <col min="9753" max="9753" width="11.42578125" style="149" customWidth="1"/>
    <col min="9754" max="9754" width="11.85546875" style="149" bestFit="1" customWidth="1"/>
    <col min="9755" max="9755" width="12.7109375" style="149" bestFit="1" customWidth="1"/>
    <col min="9756" max="9984" width="11.42578125" style="149"/>
    <col min="9985" max="9985" width="38.42578125" style="149" customWidth="1"/>
    <col min="9986" max="9990" width="7.5703125" style="149" bestFit="1" customWidth="1"/>
    <col min="9991" max="9991" width="6.5703125" style="149" bestFit="1" customWidth="1"/>
    <col min="9992" max="9993" width="7.5703125" style="149" bestFit="1" customWidth="1"/>
    <col min="9994" max="9994" width="6.5703125" style="149" bestFit="1" customWidth="1"/>
    <col min="9995" max="9995" width="7.5703125" style="149" bestFit="1" customWidth="1"/>
    <col min="9996" max="10001" width="6.5703125" style="149" bestFit="1" customWidth="1"/>
    <col min="10002" max="10002" width="7.5703125" style="149" bestFit="1" customWidth="1"/>
    <col min="10003" max="10003" width="6.5703125" style="149" bestFit="1" customWidth="1"/>
    <col min="10004" max="10004" width="7.5703125" style="149" bestFit="1" customWidth="1"/>
    <col min="10005" max="10006" width="6.5703125" style="149" bestFit="1" customWidth="1"/>
    <col min="10007" max="10007" width="11.85546875" style="149" bestFit="1" customWidth="1"/>
    <col min="10008" max="10008" width="8.28515625" style="149" bestFit="1" customWidth="1"/>
    <col min="10009" max="10009" width="11.42578125" style="149" customWidth="1"/>
    <col min="10010" max="10010" width="11.85546875" style="149" bestFit="1" customWidth="1"/>
    <col min="10011" max="10011" width="12.7109375" style="149" bestFit="1" customWidth="1"/>
    <col min="10012" max="10240" width="11.42578125" style="149"/>
    <col min="10241" max="10241" width="38.42578125" style="149" customWidth="1"/>
    <col min="10242" max="10246" width="7.5703125" style="149" bestFit="1" customWidth="1"/>
    <col min="10247" max="10247" width="6.5703125" style="149" bestFit="1" customWidth="1"/>
    <col min="10248" max="10249" width="7.5703125" style="149" bestFit="1" customWidth="1"/>
    <col min="10250" max="10250" width="6.5703125" style="149" bestFit="1" customWidth="1"/>
    <col min="10251" max="10251" width="7.5703125" style="149" bestFit="1" customWidth="1"/>
    <col min="10252" max="10257" width="6.5703125" style="149" bestFit="1" customWidth="1"/>
    <col min="10258" max="10258" width="7.5703125" style="149" bestFit="1" customWidth="1"/>
    <col min="10259" max="10259" width="6.5703125" style="149" bestFit="1" customWidth="1"/>
    <col min="10260" max="10260" width="7.5703125" style="149" bestFit="1" customWidth="1"/>
    <col min="10261" max="10262" width="6.5703125" style="149" bestFit="1" customWidth="1"/>
    <col min="10263" max="10263" width="11.85546875" style="149" bestFit="1" customWidth="1"/>
    <col min="10264" max="10264" width="8.28515625" style="149" bestFit="1" customWidth="1"/>
    <col min="10265" max="10265" width="11.42578125" style="149" customWidth="1"/>
    <col min="10266" max="10266" width="11.85546875" style="149" bestFit="1" customWidth="1"/>
    <col min="10267" max="10267" width="12.7109375" style="149" bestFit="1" customWidth="1"/>
    <col min="10268" max="10496" width="11.42578125" style="149"/>
    <col min="10497" max="10497" width="38.42578125" style="149" customWidth="1"/>
    <col min="10498" max="10502" width="7.5703125" style="149" bestFit="1" customWidth="1"/>
    <col min="10503" max="10503" width="6.5703125" style="149" bestFit="1" customWidth="1"/>
    <col min="10504" max="10505" width="7.5703125" style="149" bestFit="1" customWidth="1"/>
    <col min="10506" max="10506" width="6.5703125" style="149" bestFit="1" customWidth="1"/>
    <col min="10507" max="10507" width="7.5703125" style="149" bestFit="1" customWidth="1"/>
    <col min="10508" max="10513" width="6.5703125" style="149" bestFit="1" customWidth="1"/>
    <col min="10514" max="10514" width="7.5703125" style="149" bestFit="1" customWidth="1"/>
    <col min="10515" max="10515" width="6.5703125" style="149" bestFit="1" customWidth="1"/>
    <col min="10516" max="10516" width="7.5703125" style="149" bestFit="1" customWidth="1"/>
    <col min="10517" max="10518" width="6.5703125" style="149" bestFit="1" customWidth="1"/>
    <col min="10519" max="10519" width="11.85546875" style="149" bestFit="1" customWidth="1"/>
    <col min="10520" max="10520" width="8.28515625" style="149" bestFit="1" customWidth="1"/>
    <col min="10521" max="10521" width="11.42578125" style="149" customWidth="1"/>
    <col min="10522" max="10522" width="11.85546875" style="149" bestFit="1" customWidth="1"/>
    <col min="10523" max="10523" width="12.7109375" style="149" bestFit="1" customWidth="1"/>
    <col min="10524" max="10752" width="11.42578125" style="149"/>
    <col min="10753" max="10753" width="38.42578125" style="149" customWidth="1"/>
    <col min="10754" max="10758" width="7.5703125" style="149" bestFit="1" customWidth="1"/>
    <col min="10759" max="10759" width="6.5703125" style="149" bestFit="1" customWidth="1"/>
    <col min="10760" max="10761" width="7.5703125" style="149" bestFit="1" customWidth="1"/>
    <col min="10762" max="10762" width="6.5703125" style="149" bestFit="1" customWidth="1"/>
    <col min="10763" max="10763" width="7.5703125" style="149" bestFit="1" customWidth="1"/>
    <col min="10764" max="10769" width="6.5703125" style="149" bestFit="1" customWidth="1"/>
    <col min="10770" max="10770" width="7.5703125" style="149" bestFit="1" customWidth="1"/>
    <col min="10771" max="10771" width="6.5703125" style="149" bestFit="1" customWidth="1"/>
    <col min="10772" max="10772" width="7.5703125" style="149" bestFit="1" customWidth="1"/>
    <col min="10773" max="10774" width="6.5703125" style="149" bestFit="1" customWidth="1"/>
    <col min="10775" max="10775" width="11.85546875" style="149" bestFit="1" customWidth="1"/>
    <col min="10776" max="10776" width="8.28515625" style="149" bestFit="1" customWidth="1"/>
    <col min="10777" max="10777" width="11.42578125" style="149" customWidth="1"/>
    <col min="10778" max="10778" width="11.85546875" style="149" bestFit="1" customWidth="1"/>
    <col min="10779" max="10779" width="12.7109375" style="149" bestFit="1" customWidth="1"/>
    <col min="10780" max="11008" width="11.42578125" style="149"/>
    <col min="11009" max="11009" width="38.42578125" style="149" customWidth="1"/>
    <col min="11010" max="11014" width="7.5703125" style="149" bestFit="1" customWidth="1"/>
    <col min="11015" max="11015" width="6.5703125" style="149" bestFit="1" customWidth="1"/>
    <col min="11016" max="11017" width="7.5703125" style="149" bestFit="1" customWidth="1"/>
    <col min="11018" max="11018" width="6.5703125" style="149" bestFit="1" customWidth="1"/>
    <col min="11019" max="11019" width="7.5703125" style="149" bestFit="1" customWidth="1"/>
    <col min="11020" max="11025" width="6.5703125" style="149" bestFit="1" customWidth="1"/>
    <col min="11026" max="11026" width="7.5703125" style="149" bestFit="1" customWidth="1"/>
    <col min="11027" max="11027" width="6.5703125" style="149" bestFit="1" customWidth="1"/>
    <col min="11028" max="11028" width="7.5703125" style="149" bestFit="1" customWidth="1"/>
    <col min="11029" max="11030" width="6.5703125" style="149" bestFit="1" customWidth="1"/>
    <col min="11031" max="11031" width="11.85546875" style="149" bestFit="1" customWidth="1"/>
    <col min="11032" max="11032" width="8.28515625" style="149" bestFit="1" customWidth="1"/>
    <col min="11033" max="11033" width="11.42578125" style="149" customWidth="1"/>
    <col min="11034" max="11034" width="11.85546875" style="149" bestFit="1" customWidth="1"/>
    <col min="11035" max="11035" width="12.7109375" style="149" bestFit="1" customWidth="1"/>
    <col min="11036" max="11264" width="11.42578125" style="149"/>
    <col min="11265" max="11265" width="38.42578125" style="149" customWidth="1"/>
    <col min="11266" max="11270" width="7.5703125" style="149" bestFit="1" customWidth="1"/>
    <col min="11271" max="11271" width="6.5703125" style="149" bestFit="1" customWidth="1"/>
    <col min="11272" max="11273" width="7.5703125" style="149" bestFit="1" customWidth="1"/>
    <col min="11274" max="11274" width="6.5703125" style="149" bestFit="1" customWidth="1"/>
    <col min="11275" max="11275" width="7.5703125" style="149" bestFit="1" customWidth="1"/>
    <col min="11276" max="11281" width="6.5703125" style="149" bestFit="1" customWidth="1"/>
    <col min="11282" max="11282" width="7.5703125" style="149" bestFit="1" customWidth="1"/>
    <col min="11283" max="11283" width="6.5703125" style="149" bestFit="1" customWidth="1"/>
    <col min="11284" max="11284" width="7.5703125" style="149" bestFit="1" customWidth="1"/>
    <col min="11285" max="11286" width="6.5703125" style="149" bestFit="1" customWidth="1"/>
    <col min="11287" max="11287" width="11.85546875" style="149" bestFit="1" customWidth="1"/>
    <col min="11288" max="11288" width="8.28515625" style="149" bestFit="1" customWidth="1"/>
    <col min="11289" max="11289" width="11.42578125" style="149" customWidth="1"/>
    <col min="11290" max="11290" width="11.85546875" style="149" bestFit="1" customWidth="1"/>
    <col min="11291" max="11291" width="12.7109375" style="149" bestFit="1" customWidth="1"/>
    <col min="11292" max="11520" width="11.42578125" style="149"/>
    <col min="11521" max="11521" width="38.42578125" style="149" customWidth="1"/>
    <col min="11522" max="11526" width="7.5703125" style="149" bestFit="1" customWidth="1"/>
    <col min="11527" max="11527" width="6.5703125" style="149" bestFit="1" customWidth="1"/>
    <col min="11528" max="11529" width="7.5703125" style="149" bestFit="1" customWidth="1"/>
    <col min="11530" max="11530" width="6.5703125" style="149" bestFit="1" customWidth="1"/>
    <col min="11531" max="11531" width="7.5703125" style="149" bestFit="1" customWidth="1"/>
    <col min="11532" max="11537" width="6.5703125" style="149" bestFit="1" customWidth="1"/>
    <col min="11538" max="11538" width="7.5703125" style="149" bestFit="1" customWidth="1"/>
    <col min="11539" max="11539" width="6.5703125" style="149" bestFit="1" customWidth="1"/>
    <col min="11540" max="11540" width="7.5703125" style="149" bestFit="1" customWidth="1"/>
    <col min="11541" max="11542" width="6.5703125" style="149" bestFit="1" customWidth="1"/>
    <col min="11543" max="11543" width="11.85546875" style="149" bestFit="1" customWidth="1"/>
    <col min="11544" max="11544" width="8.28515625" style="149" bestFit="1" customWidth="1"/>
    <col min="11545" max="11545" width="11.42578125" style="149" customWidth="1"/>
    <col min="11546" max="11546" width="11.85546875" style="149" bestFit="1" customWidth="1"/>
    <col min="11547" max="11547" width="12.7109375" style="149" bestFit="1" customWidth="1"/>
    <col min="11548" max="11776" width="11.42578125" style="149"/>
    <col min="11777" max="11777" width="38.42578125" style="149" customWidth="1"/>
    <col min="11778" max="11782" width="7.5703125" style="149" bestFit="1" customWidth="1"/>
    <col min="11783" max="11783" width="6.5703125" style="149" bestFit="1" customWidth="1"/>
    <col min="11784" max="11785" width="7.5703125" style="149" bestFit="1" customWidth="1"/>
    <col min="11786" max="11786" width="6.5703125" style="149" bestFit="1" customWidth="1"/>
    <col min="11787" max="11787" width="7.5703125" style="149" bestFit="1" customWidth="1"/>
    <col min="11788" max="11793" width="6.5703125" style="149" bestFit="1" customWidth="1"/>
    <col min="11794" max="11794" width="7.5703125" style="149" bestFit="1" customWidth="1"/>
    <col min="11795" max="11795" width="6.5703125" style="149" bestFit="1" customWidth="1"/>
    <col min="11796" max="11796" width="7.5703125" style="149" bestFit="1" customWidth="1"/>
    <col min="11797" max="11798" width="6.5703125" style="149" bestFit="1" customWidth="1"/>
    <col min="11799" max="11799" width="11.85546875" style="149" bestFit="1" customWidth="1"/>
    <col min="11800" max="11800" width="8.28515625" style="149" bestFit="1" customWidth="1"/>
    <col min="11801" max="11801" width="11.42578125" style="149" customWidth="1"/>
    <col min="11802" max="11802" width="11.85546875" style="149" bestFit="1" customWidth="1"/>
    <col min="11803" max="11803" width="12.7109375" style="149" bestFit="1" customWidth="1"/>
    <col min="11804" max="12032" width="11.42578125" style="149"/>
    <col min="12033" max="12033" width="38.42578125" style="149" customWidth="1"/>
    <col min="12034" max="12038" width="7.5703125" style="149" bestFit="1" customWidth="1"/>
    <col min="12039" max="12039" width="6.5703125" style="149" bestFit="1" customWidth="1"/>
    <col min="12040" max="12041" width="7.5703125" style="149" bestFit="1" customWidth="1"/>
    <col min="12042" max="12042" width="6.5703125" style="149" bestFit="1" customWidth="1"/>
    <col min="12043" max="12043" width="7.5703125" style="149" bestFit="1" customWidth="1"/>
    <col min="12044" max="12049" width="6.5703125" style="149" bestFit="1" customWidth="1"/>
    <col min="12050" max="12050" width="7.5703125" style="149" bestFit="1" customWidth="1"/>
    <col min="12051" max="12051" width="6.5703125" style="149" bestFit="1" customWidth="1"/>
    <col min="12052" max="12052" width="7.5703125" style="149" bestFit="1" customWidth="1"/>
    <col min="12053" max="12054" width="6.5703125" style="149" bestFit="1" customWidth="1"/>
    <col min="12055" max="12055" width="11.85546875" style="149" bestFit="1" customWidth="1"/>
    <col min="12056" max="12056" width="8.28515625" style="149" bestFit="1" customWidth="1"/>
    <col min="12057" max="12057" width="11.42578125" style="149" customWidth="1"/>
    <col min="12058" max="12058" width="11.85546875" style="149" bestFit="1" customWidth="1"/>
    <col min="12059" max="12059" width="12.7109375" style="149" bestFit="1" customWidth="1"/>
    <col min="12060" max="12288" width="11.42578125" style="149"/>
    <col min="12289" max="12289" width="38.42578125" style="149" customWidth="1"/>
    <col min="12290" max="12294" width="7.5703125" style="149" bestFit="1" customWidth="1"/>
    <col min="12295" max="12295" width="6.5703125" style="149" bestFit="1" customWidth="1"/>
    <col min="12296" max="12297" width="7.5703125" style="149" bestFit="1" customWidth="1"/>
    <col min="12298" max="12298" width="6.5703125" style="149" bestFit="1" customWidth="1"/>
    <col min="12299" max="12299" width="7.5703125" style="149" bestFit="1" customWidth="1"/>
    <col min="12300" max="12305" width="6.5703125" style="149" bestFit="1" customWidth="1"/>
    <col min="12306" max="12306" width="7.5703125" style="149" bestFit="1" customWidth="1"/>
    <col min="12307" max="12307" width="6.5703125" style="149" bestFit="1" customWidth="1"/>
    <col min="12308" max="12308" width="7.5703125" style="149" bestFit="1" customWidth="1"/>
    <col min="12309" max="12310" width="6.5703125" style="149" bestFit="1" customWidth="1"/>
    <col min="12311" max="12311" width="11.85546875" style="149" bestFit="1" customWidth="1"/>
    <col min="12312" max="12312" width="8.28515625" style="149" bestFit="1" customWidth="1"/>
    <col min="12313" max="12313" width="11.42578125" style="149" customWidth="1"/>
    <col min="12314" max="12314" width="11.85546875" style="149" bestFit="1" customWidth="1"/>
    <col min="12315" max="12315" width="12.7109375" style="149" bestFit="1" customWidth="1"/>
    <col min="12316" max="12544" width="11.42578125" style="149"/>
    <col min="12545" max="12545" width="38.42578125" style="149" customWidth="1"/>
    <col min="12546" max="12550" width="7.5703125" style="149" bestFit="1" customWidth="1"/>
    <col min="12551" max="12551" width="6.5703125" style="149" bestFit="1" customWidth="1"/>
    <col min="12552" max="12553" width="7.5703125" style="149" bestFit="1" customWidth="1"/>
    <col min="12554" max="12554" width="6.5703125" style="149" bestFit="1" customWidth="1"/>
    <col min="12555" max="12555" width="7.5703125" style="149" bestFit="1" customWidth="1"/>
    <col min="12556" max="12561" width="6.5703125" style="149" bestFit="1" customWidth="1"/>
    <col min="12562" max="12562" width="7.5703125" style="149" bestFit="1" customWidth="1"/>
    <col min="12563" max="12563" width="6.5703125" style="149" bestFit="1" customWidth="1"/>
    <col min="12564" max="12564" width="7.5703125" style="149" bestFit="1" customWidth="1"/>
    <col min="12565" max="12566" width="6.5703125" style="149" bestFit="1" customWidth="1"/>
    <col min="12567" max="12567" width="11.85546875" style="149" bestFit="1" customWidth="1"/>
    <col min="12568" max="12568" width="8.28515625" style="149" bestFit="1" customWidth="1"/>
    <col min="12569" max="12569" width="11.42578125" style="149" customWidth="1"/>
    <col min="12570" max="12570" width="11.85546875" style="149" bestFit="1" customWidth="1"/>
    <col min="12571" max="12571" width="12.7109375" style="149" bestFit="1" customWidth="1"/>
    <col min="12572" max="12800" width="11.42578125" style="149"/>
    <col min="12801" max="12801" width="38.42578125" style="149" customWidth="1"/>
    <col min="12802" max="12806" width="7.5703125" style="149" bestFit="1" customWidth="1"/>
    <col min="12807" max="12807" width="6.5703125" style="149" bestFit="1" customWidth="1"/>
    <col min="12808" max="12809" width="7.5703125" style="149" bestFit="1" customWidth="1"/>
    <col min="12810" max="12810" width="6.5703125" style="149" bestFit="1" customWidth="1"/>
    <col min="12811" max="12811" width="7.5703125" style="149" bestFit="1" customWidth="1"/>
    <col min="12812" max="12817" width="6.5703125" style="149" bestFit="1" customWidth="1"/>
    <col min="12818" max="12818" width="7.5703125" style="149" bestFit="1" customWidth="1"/>
    <col min="12819" max="12819" width="6.5703125" style="149" bestFit="1" customWidth="1"/>
    <col min="12820" max="12820" width="7.5703125" style="149" bestFit="1" customWidth="1"/>
    <col min="12821" max="12822" width="6.5703125" style="149" bestFit="1" customWidth="1"/>
    <col min="12823" max="12823" width="11.85546875" style="149" bestFit="1" customWidth="1"/>
    <col min="12824" max="12824" width="8.28515625" style="149" bestFit="1" customWidth="1"/>
    <col min="12825" max="12825" width="11.42578125" style="149" customWidth="1"/>
    <col min="12826" max="12826" width="11.85546875" style="149" bestFit="1" customWidth="1"/>
    <col min="12827" max="12827" width="12.7109375" style="149" bestFit="1" customWidth="1"/>
    <col min="12828" max="13056" width="11.42578125" style="149"/>
    <col min="13057" max="13057" width="38.42578125" style="149" customWidth="1"/>
    <col min="13058" max="13062" width="7.5703125" style="149" bestFit="1" customWidth="1"/>
    <col min="13063" max="13063" width="6.5703125" style="149" bestFit="1" customWidth="1"/>
    <col min="13064" max="13065" width="7.5703125" style="149" bestFit="1" customWidth="1"/>
    <col min="13066" max="13066" width="6.5703125" style="149" bestFit="1" customWidth="1"/>
    <col min="13067" max="13067" width="7.5703125" style="149" bestFit="1" customWidth="1"/>
    <col min="13068" max="13073" width="6.5703125" style="149" bestFit="1" customWidth="1"/>
    <col min="13074" max="13074" width="7.5703125" style="149" bestFit="1" customWidth="1"/>
    <col min="13075" max="13075" width="6.5703125" style="149" bestFit="1" customWidth="1"/>
    <col min="13076" max="13076" width="7.5703125" style="149" bestFit="1" customWidth="1"/>
    <col min="13077" max="13078" width="6.5703125" style="149" bestFit="1" customWidth="1"/>
    <col min="13079" max="13079" width="11.85546875" style="149" bestFit="1" customWidth="1"/>
    <col min="13080" max="13080" width="8.28515625" style="149" bestFit="1" customWidth="1"/>
    <col min="13081" max="13081" width="11.42578125" style="149" customWidth="1"/>
    <col min="13082" max="13082" width="11.85546875" style="149" bestFit="1" customWidth="1"/>
    <col min="13083" max="13083" width="12.7109375" style="149" bestFit="1" customWidth="1"/>
    <col min="13084" max="13312" width="11.42578125" style="149"/>
    <col min="13313" max="13313" width="38.42578125" style="149" customWidth="1"/>
    <col min="13314" max="13318" width="7.5703125" style="149" bestFit="1" customWidth="1"/>
    <col min="13319" max="13319" width="6.5703125" style="149" bestFit="1" customWidth="1"/>
    <col min="13320" max="13321" width="7.5703125" style="149" bestFit="1" customWidth="1"/>
    <col min="13322" max="13322" width="6.5703125" style="149" bestFit="1" customWidth="1"/>
    <col min="13323" max="13323" width="7.5703125" style="149" bestFit="1" customWidth="1"/>
    <col min="13324" max="13329" width="6.5703125" style="149" bestFit="1" customWidth="1"/>
    <col min="13330" max="13330" width="7.5703125" style="149" bestFit="1" customWidth="1"/>
    <col min="13331" max="13331" width="6.5703125" style="149" bestFit="1" customWidth="1"/>
    <col min="13332" max="13332" width="7.5703125" style="149" bestFit="1" customWidth="1"/>
    <col min="13333" max="13334" width="6.5703125" style="149" bestFit="1" customWidth="1"/>
    <col min="13335" max="13335" width="11.85546875" style="149" bestFit="1" customWidth="1"/>
    <col min="13336" max="13336" width="8.28515625" style="149" bestFit="1" customWidth="1"/>
    <col min="13337" max="13337" width="11.42578125" style="149" customWidth="1"/>
    <col min="13338" max="13338" width="11.85546875" style="149" bestFit="1" customWidth="1"/>
    <col min="13339" max="13339" width="12.7109375" style="149" bestFit="1" customWidth="1"/>
    <col min="13340" max="13568" width="11.42578125" style="149"/>
    <col min="13569" max="13569" width="38.42578125" style="149" customWidth="1"/>
    <col min="13570" max="13574" width="7.5703125" style="149" bestFit="1" customWidth="1"/>
    <col min="13575" max="13575" width="6.5703125" style="149" bestFit="1" customWidth="1"/>
    <col min="13576" max="13577" width="7.5703125" style="149" bestFit="1" customWidth="1"/>
    <col min="13578" max="13578" width="6.5703125" style="149" bestFit="1" customWidth="1"/>
    <col min="13579" max="13579" width="7.5703125" style="149" bestFit="1" customWidth="1"/>
    <col min="13580" max="13585" width="6.5703125" style="149" bestFit="1" customWidth="1"/>
    <col min="13586" max="13586" width="7.5703125" style="149" bestFit="1" customWidth="1"/>
    <col min="13587" max="13587" width="6.5703125" style="149" bestFit="1" customWidth="1"/>
    <col min="13588" max="13588" width="7.5703125" style="149" bestFit="1" customWidth="1"/>
    <col min="13589" max="13590" width="6.5703125" style="149" bestFit="1" customWidth="1"/>
    <col min="13591" max="13591" width="11.85546875" style="149" bestFit="1" customWidth="1"/>
    <col min="13592" max="13592" width="8.28515625" style="149" bestFit="1" customWidth="1"/>
    <col min="13593" max="13593" width="11.42578125" style="149" customWidth="1"/>
    <col min="13594" max="13594" width="11.85546875" style="149" bestFit="1" customWidth="1"/>
    <col min="13595" max="13595" width="12.7109375" style="149" bestFit="1" customWidth="1"/>
    <col min="13596" max="13824" width="11.42578125" style="149"/>
    <col min="13825" max="13825" width="38.42578125" style="149" customWidth="1"/>
    <col min="13826" max="13830" width="7.5703125" style="149" bestFit="1" customWidth="1"/>
    <col min="13831" max="13831" width="6.5703125" style="149" bestFit="1" customWidth="1"/>
    <col min="13832" max="13833" width="7.5703125" style="149" bestFit="1" customWidth="1"/>
    <col min="13834" max="13834" width="6.5703125" style="149" bestFit="1" customWidth="1"/>
    <col min="13835" max="13835" width="7.5703125" style="149" bestFit="1" customWidth="1"/>
    <col min="13836" max="13841" width="6.5703125" style="149" bestFit="1" customWidth="1"/>
    <col min="13842" max="13842" width="7.5703125" style="149" bestFit="1" customWidth="1"/>
    <col min="13843" max="13843" width="6.5703125" style="149" bestFit="1" customWidth="1"/>
    <col min="13844" max="13844" width="7.5703125" style="149" bestFit="1" customWidth="1"/>
    <col min="13845" max="13846" width="6.5703125" style="149" bestFit="1" customWidth="1"/>
    <col min="13847" max="13847" width="11.85546875" style="149" bestFit="1" customWidth="1"/>
    <col min="13848" max="13848" width="8.28515625" style="149" bestFit="1" customWidth="1"/>
    <col min="13849" max="13849" width="11.42578125" style="149" customWidth="1"/>
    <col min="13850" max="13850" width="11.85546875" style="149" bestFit="1" customWidth="1"/>
    <col min="13851" max="13851" width="12.7109375" style="149" bestFit="1" customWidth="1"/>
    <col min="13852" max="14080" width="11.42578125" style="149"/>
    <col min="14081" max="14081" width="38.42578125" style="149" customWidth="1"/>
    <col min="14082" max="14086" width="7.5703125" style="149" bestFit="1" customWidth="1"/>
    <col min="14087" max="14087" width="6.5703125" style="149" bestFit="1" customWidth="1"/>
    <col min="14088" max="14089" width="7.5703125" style="149" bestFit="1" customWidth="1"/>
    <col min="14090" max="14090" width="6.5703125" style="149" bestFit="1" customWidth="1"/>
    <col min="14091" max="14091" width="7.5703125" style="149" bestFit="1" customWidth="1"/>
    <col min="14092" max="14097" width="6.5703125" style="149" bestFit="1" customWidth="1"/>
    <col min="14098" max="14098" width="7.5703125" style="149" bestFit="1" customWidth="1"/>
    <col min="14099" max="14099" width="6.5703125" style="149" bestFit="1" customWidth="1"/>
    <col min="14100" max="14100" width="7.5703125" style="149" bestFit="1" customWidth="1"/>
    <col min="14101" max="14102" width="6.5703125" style="149" bestFit="1" customWidth="1"/>
    <col min="14103" max="14103" width="11.85546875" style="149" bestFit="1" customWidth="1"/>
    <col min="14104" max="14104" width="8.28515625" style="149" bestFit="1" customWidth="1"/>
    <col min="14105" max="14105" width="11.42578125" style="149" customWidth="1"/>
    <col min="14106" max="14106" width="11.85546875" style="149" bestFit="1" customWidth="1"/>
    <col min="14107" max="14107" width="12.7109375" style="149" bestFit="1" customWidth="1"/>
    <col min="14108" max="14336" width="11.42578125" style="149"/>
    <col min="14337" max="14337" width="38.42578125" style="149" customWidth="1"/>
    <col min="14338" max="14342" width="7.5703125" style="149" bestFit="1" customWidth="1"/>
    <col min="14343" max="14343" width="6.5703125" style="149" bestFit="1" customWidth="1"/>
    <col min="14344" max="14345" width="7.5703125" style="149" bestFit="1" customWidth="1"/>
    <col min="14346" max="14346" width="6.5703125" style="149" bestFit="1" customWidth="1"/>
    <col min="14347" max="14347" width="7.5703125" style="149" bestFit="1" customWidth="1"/>
    <col min="14348" max="14353" width="6.5703125" style="149" bestFit="1" customWidth="1"/>
    <col min="14354" max="14354" width="7.5703125" style="149" bestFit="1" customWidth="1"/>
    <col min="14355" max="14355" width="6.5703125" style="149" bestFit="1" customWidth="1"/>
    <col min="14356" max="14356" width="7.5703125" style="149" bestFit="1" customWidth="1"/>
    <col min="14357" max="14358" width="6.5703125" style="149" bestFit="1" customWidth="1"/>
    <col min="14359" max="14359" width="11.85546875" style="149" bestFit="1" customWidth="1"/>
    <col min="14360" max="14360" width="8.28515625" style="149" bestFit="1" customWidth="1"/>
    <col min="14361" max="14361" width="11.42578125" style="149" customWidth="1"/>
    <col min="14362" max="14362" width="11.85546875" style="149" bestFit="1" customWidth="1"/>
    <col min="14363" max="14363" width="12.7109375" style="149" bestFit="1" customWidth="1"/>
    <col min="14364" max="14592" width="11.42578125" style="149"/>
    <col min="14593" max="14593" width="38.42578125" style="149" customWidth="1"/>
    <col min="14594" max="14598" width="7.5703125" style="149" bestFit="1" customWidth="1"/>
    <col min="14599" max="14599" width="6.5703125" style="149" bestFit="1" customWidth="1"/>
    <col min="14600" max="14601" width="7.5703125" style="149" bestFit="1" customWidth="1"/>
    <col min="14602" max="14602" width="6.5703125" style="149" bestFit="1" customWidth="1"/>
    <col min="14603" max="14603" width="7.5703125" style="149" bestFit="1" customWidth="1"/>
    <col min="14604" max="14609" width="6.5703125" style="149" bestFit="1" customWidth="1"/>
    <col min="14610" max="14610" width="7.5703125" style="149" bestFit="1" customWidth="1"/>
    <col min="14611" max="14611" width="6.5703125" style="149" bestFit="1" customWidth="1"/>
    <col min="14612" max="14612" width="7.5703125" style="149" bestFit="1" customWidth="1"/>
    <col min="14613" max="14614" width="6.5703125" style="149" bestFit="1" customWidth="1"/>
    <col min="14615" max="14615" width="11.85546875" style="149" bestFit="1" customWidth="1"/>
    <col min="14616" max="14616" width="8.28515625" style="149" bestFit="1" customWidth="1"/>
    <col min="14617" max="14617" width="11.42578125" style="149" customWidth="1"/>
    <col min="14618" max="14618" width="11.85546875" style="149" bestFit="1" customWidth="1"/>
    <col min="14619" max="14619" width="12.7109375" style="149" bestFit="1" customWidth="1"/>
    <col min="14620" max="14848" width="11.42578125" style="149"/>
    <col min="14849" max="14849" width="38.42578125" style="149" customWidth="1"/>
    <col min="14850" max="14854" width="7.5703125" style="149" bestFit="1" customWidth="1"/>
    <col min="14855" max="14855" width="6.5703125" style="149" bestFit="1" customWidth="1"/>
    <col min="14856" max="14857" width="7.5703125" style="149" bestFit="1" customWidth="1"/>
    <col min="14858" max="14858" width="6.5703125" style="149" bestFit="1" customWidth="1"/>
    <col min="14859" max="14859" width="7.5703125" style="149" bestFit="1" customWidth="1"/>
    <col min="14860" max="14865" width="6.5703125" style="149" bestFit="1" customWidth="1"/>
    <col min="14866" max="14866" width="7.5703125" style="149" bestFit="1" customWidth="1"/>
    <col min="14867" max="14867" width="6.5703125" style="149" bestFit="1" customWidth="1"/>
    <col min="14868" max="14868" width="7.5703125" style="149" bestFit="1" customWidth="1"/>
    <col min="14869" max="14870" width="6.5703125" style="149" bestFit="1" customWidth="1"/>
    <col min="14871" max="14871" width="11.85546875" style="149" bestFit="1" customWidth="1"/>
    <col min="14872" max="14872" width="8.28515625" style="149" bestFit="1" customWidth="1"/>
    <col min="14873" max="14873" width="11.42578125" style="149" customWidth="1"/>
    <col min="14874" max="14874" width="11.85546875" style="149" bestFit="1" customWidth="1"/>
    <col min="14875" max="14875" width="12.7109375" style="149" bestFit="1" customWidth="1"/>
    <col min="14876" max="15104" width="11.42578125" style="149"/>
    <col min="15105" max="15105" width="38.42578125" style="149" customWidth="1"/>
    <col min="15106" max="15110" width="7.5703125" style="149" bestFit="1" customWidth="1"/>
    <col min="15111" max="15111" width="6.5703125" style="149" bestFit="1" customWidth="1"/>
    <col min="15112" max="15113" width="7.5703125" style="149" bestFit="1" customWidth="1"/>
    <col min="15114" max="15114" width="6.5703125" style="149" bestFit="1" customWidth="1"/>
    <col min="15115" max="15115" width="7.5703125" style="149" bestFit="1" customWidth="1"/>
    <col min="15116" max="15121" width="6.5703125" style="149" bestFit="1" customWidth="1"/>
    <col min="15122" max="15122" width="7.5703125" style="149" bestFit="1" customWidth="1"/>
    <col min="15123" max="15123" width="6.5703125" style="149" bestFit="1" customWidth="1"/>
    <col min="15124" max="15124" width="7.5703125" style="149" bestFit="1" customWidth="1"/>
    <col min="15125" max="15126" width="6.5703125" style="149" bestFit="1" customWidth="1"/>
    <col min="15127" max="15127" width="11.85546875" style="149" bestFit="1" customWidth="1"/>
    <col min="15128" max="15128" width="8.28515625" style="149" bestFit="1" customWidth="1"/>
    <col min="15129" max="15129" width="11.42578125" style="149" customWidth="1"/>
    <col min="15130" max="15130" width="11.85546875" style="149" bestFit="1" customWidth="1"/>
    <col min="15131" max="15131" width="12.7109375" style="149" bestFit="1" customWidth="1"/>
    <col min="15132" max="15360" width="11.42578125" style="149"/>
    <col min="15361" max="15361" width="38.42578125" style="149" customWidth="1"/>
    <col min="15362" max="15366" width="7.5703125" style="149" bestFit="1" customWidth="1"/>
    <col min="15367" max="15367" width="6.5703125" style="149" bestFit="1" customWidth="1"/>
    <col min="15368" max="15369" width="7.5703125" style="149" bestFit="1" customWidth="1"/>
    <col min="15370" max="15370" width="6.5703125" style="149" bestFit="1" customWidth="1"/>
    <col min="15371" max="15371" width="7.5703125" style="149" bestFit="1" customWidth="1"/>
    <col min="15372" max="15377" width="6.5703125" style="149" bestFit="1" customWidth="1"/>
    <col min="15378" max="15378" width="7.5703125" style="149" bestFit="1" customWidth="1"/>
    <col min="15379" max="15379" width="6.5703125" style="149" bestFit="1" customWidth="1"/>
    <col min="15380" max="15380" width="7.5703125" style="149" bestFit="1" customWidth="1"/>
    <col min="15381" max="15382" width="6.5703125" style="149" bestFit="1" customWidth="1"/>
    <col min="15383" max="15383" width="11.85546875" style="149" bestFit="1" customWidth="1"/>
    <col min="15384" max="15384" width="8.28515625" style="149" bestFit="1" customWidth="1"/>
    <col min="15385" max="15385" width="11.42578125" style="149" customWidth="1"/>
    <col min="15386" max="15386" width="11.85546875" style="149" bestFit="1" customWidth="1"/>
    <col min="15387" max="15387" width="12.7109375" style="149" bestFit="1" customWidth="1"/>
    <col min="15388" max="15616" width="11.42578125" style="149"/>
    <col min="15617" max="15617" width="38.42578125" style="149" customWidth="1"/>
    <col min="15618" max="15622" width="7.5703125" style="149" bestFit="1" customWidth="1"/>
    <col min="15623" max="15623" width="6.5703125" style="149" bestFit="1" customWidth="1"/>
    <col min="15624" max="15625" width="7.5703125" style="149" bestFit="1" customWidth="1"/>
    <col min="15626" max="15626" width="6.5703125" style="149" bestFit="1" customWidth="1"/>
    <col min="15627" max="15627" width="7.5703125" style="149" bestFit="1" customWidth="1"/>
    <col min="15628" max="15633" width="6.5703125" style="149" bestFit="1" customWidth="1"/>
    <col min="15634" max="15634" width="7.5703125" style="149" bestFit="1" customWidth="1"/>
    <col min="15635" max="15635" width="6.5703125" style="149" bestFit="1" customWidth="1"/>
    <col min="15636" max="15636" width="7.5703125" style="149" bestFit="1" customWidth="1"/>
    <col min="15637" max="15638" width="6.5703125" style="149" bestFit="1" customWidth="1"/>
    <col min="15639" max="15639" width="11.85546875" style="149" bestFit="1" customWidth="1"/>
    <col min="15640" max="15640" width="8.28515625" style="149" bestFit="1" customWidth="1"/>
    <col min="15641" max="15641" width="11.42578125" style="149" customWidth="1"/>
    <col min="15642" max="15642" width="11.85546875" style="149" bestFit="1" customWidth="1"/>
    <col min="15643" max="15643" width="12.7109375" style="149" bestFit="1" customWidth="1"/>
    <col min="15644" max="15872" width="11.42578125" style="149"/>
    <col min="15873" max="15873" width="38.42578125" style="149" customWidth="1"/>
    <col min="15874" max="15878" width="7.5703125" style="149" bestFit="1" customWidth="1"/>
    <col min="15879" max="15879" width="6.5703125" style="149" bestFit="1" customWidth="1"/>
    <col min="15880" max="15881" width="7.5703125" style="149" bestFit="1" customWidth="1"/>
    <col min="15882" max="15882" width="6.5703125" style="149" bestFit="1" customWidth="1"/>
    <col min="15883" max="15883" width="7.5703125" style="149" bestFit="1" customWidth="1"/>
    <col min="15884" max="15889" width="6.5703125" style="149" bestFit="1" customWidth="1"/>
    <col min="15890" max="15890" width="7.5703125" style="149" bestFit="1" customWidth="1"/>
    <col min="15891" max="15891" width="6.5703125" style="149" bestFit="1" customWidth="1"/>
    <col min="15892" max="15892" width="7.5703125" style="149" bestFit="1" customWidth="1"/>
    <col min="15893" max="15894" width="6.5703125" style="149" bestFit="1" customWidth="1"/>
    <col min="15895" max="15895" width="11.85546875" style="149" bestFit="1" customWidth="1"/>
    <col min="15896" max="15896" width="8.28515625" style="149" bestFit="1" customWidth="1"/>
    <col min="15897" max="15897" width="11.42578125" style="149" customWidth="1"/>
    <col min="15898" max="15898" width="11.85546875" style="149" bestFit="1" customWidth="1"/>
    <col min="15899" max="15899" width="12.7109375" style="149" bestFit="1" customWidth="1"/>
    <col min="15900" max="16128" width="11.42578125" style="149"/>
    <col min="16129" max="16129" width="38.42578125" style="149" customWidth="1"/>
    <col min="16130" max="16134" width="7.5703125" style="149" bestFit="1" customWidth="1"/>
    <col min="16135" max="16135" width="6.5703125" style="149" bestFit="1" customWidth="1"/>
    <col min="16136" max="16137" width="7.5703125" style="149" bestFit="1" customWidth="1"/>
    <col min="16138" max="16138" width="6.5703125" style="149" bestFit="1" customWidth="1"/>
    <col min="16139" max="16139" width="7.5703125" style="149" bestFit="1" customWidth="1"/>
    <col min="16140" max="16145" width="6.5703125" style="149" bestFit="1" customWidth="1"/>
    <col min="16146" max="16146" width="7.5703125" style="149" bestFit="1" customWidth="1"/>
    <col min="16147" max="16147" width="6.5703125" style="149" bestFit="1" customWidth="1"/>
    <col min="16148" max="16148" width="7.5703125" style="149" bestFit="1" customWidth="1"/>
    <col min="16149" max="16150" width="6.5703125" style="149" bestFit="1" customWidth="1"/>
    <col min="16151" max="16151" width="11.85546875" style="149" bestFit="1" customWidth="1"/>
    <col min="16152" max="16152" width="8.28515625" style="149" bestFit="1" customWidth="1"/>
    <col min="16153" max="16153" width="11.42578125" style="149" customWidth="1"/>
    <col min="16154" max="16154" width="11.85546875" style="149" bestFit="1" customWidth="1"/>
    <col min="16155" max="16155" width="12.7109375" style="149" bestFit="1" customWidth="1"/>
    <col min="16156" max="16384" width="11.42578125" style="149"/>
  </cols>
  <sheetData>
    <row r="1" spans="1:26" s="172" customFormat="1" ht="30" customHeight="1" x14ac:dyDescent="0.25">
      <c r="A1" s="1020" t="s">
        <v>878</v>
      </c>
      <c r="B1" s="1020"/>
      <c r="C1" s="1020"/>
      <c r="D1" s="1020"/>
      <c r="E1" s="1020"/>
      <c r="F1" s="1020"/>
      <c r="G1" s="1020"/>
      <c r="H1" s="1020"/>
      <c r="I1" s="1020"/>
      <c r="J1" s="1020"/>
      <c r="K1" s="1020"/>
      <c r="L1" s="1020"/>
      <c r="M1" s="1020"/>
      <c r="N1" s="1020"/>
      <c r="O1" s="1020"/>
      <c r="P1" s="1020"/>
      <c r="Q1" s="1020"/>
      <c r="R1" s="1020"/>
      <c r="S1" s="1020"/>
      <c r="T1" s="1020"/>
      <c r="U1" s="1020"/>
      <c r="V1" s="1020"/>
      <c r="W1" s="1020"/>
      <c r="X1" s="1020"/>
      <c r="Z1" s="863" t="s">
        <v>1124</v>
      </c>
    </row>
    <row r="2" spans="1:26" s="172" customFormat="1" ht="15" customHeight="1" x14ac:dyDescent="0.25">
      <c r="A2" s="1021" t="s">
        <v>697</v>
      </c>
      <c r="B2" s="1021"/>
      <c r="C2" s="1021"/>
      <c r="D2" s="1021"/>
      <c r="E2" s="1021"/>
      <c r="F2" s="1021"/>
      <c r="G2" s="1021"/>
      <c r="H2" s="1021"/>
      <c r="I2" s="1021"/>
      <c r="J2" s="1021"/>
      <c r="K2" s="1021"/>
      <c r="L2" s="1021"/>
      <c r="M2" s="1021"/>
      <c r="N2" s="1021"/>
      <c r="O2" s="1021"/>
      <c r="P2" s="1021"/>
      <c r="Q2" s="1021"/>
      <c r="R2" s="1021"/>
      <c r="S2" s="1021"/>
      <c r="T2" s="1021"/>
      <c r="U2" s="1021"/>
      <c r="V2" s="1021"/>
      <c r="W2" s="1021"/>
      <c r="X2" s="1021"/>
    </row>
    <row r="3" spans="1:26" s="172" customFormat="1" ht="15" customHeight="1" x14ac:dyDescent="0.25">
      <c r="A3" s="1021" t="s">
        <v>330</v>
      </c>
      <c r="B3" s="1021"/>
      <c r="C3" s="1021"/>
      <c r="D3" s="1021"/>
      <c r="E3" s="1021"/>
      <c r="F3" s="1021"/>
      <c r="G3" s="1021"/>
      <c r="H3" s="1021"/>
      <c r="I3" s="1021"/>
      <c r="J3" s="1021"/>
      <c r="K3" s="1021"/>
      <c r="L3" s="1021"/>
      <c r="M3" s="1021"/>
      <c r="N3" s="1021"/>
      <c r="O3" s="1021"/>
      <c r="P3" s="1021"/>
      <c r="Q3" s="1021"/>
      <c r="R3" s="1021"/>
      <c r="S3" s="1021"/>
      <c r="T3" s="1021"/>
      <c r="U3" s="1021"/>
      <c r="V3" s="1021"/>
      <c r="W3" s="1021"/>
      <c r="X3" s="1021"/>
    </row>
    <row r="4" spans="1:26" s="172" customFormat="1" ht="30" customHeight="1" x14ac:dyDescent="0.25">
      <c r="A4" s="1022" t="s">
        <v>3</v>
      </c>
      <c r="B4" s="1022"/>
      <c r="C4" s="1022"/>
      <c r="D4" s="1022"/>
      <c r="E4" s="1022"/>
      <c r="F4" s="1022"/>
      <c r="G4" s="1022"/>
      <c r="H4" s="1022"/>
      <c r="I4" s="1022"/>
      <c r="J4" s="1022"/>
      <c r="K4" s="1022"/>
      <c r="L4" s="1022"/>
      <c r="M4" s="1022"/>
      <c r="N4" s="1022"/>
      <c r="O4" s="1022"/>
      <c r="P4" s="1022"/>
      <c r="Q4" s="1022"/>
      <c r="R4" s="1022"/>
      <c r="S4" s="1022"/>
      <c r="T4" s="1022"/>
      <c r="U4" s="1022"/>
      <c r="V4" s="1022"/>
      <c r="W4" s="1022"/>
      <c r="X4" s="1022"/>
    </row>
    <row r="5" spans="1:26" ht="4.5" customHeight="1" x14ac:dyDescent="0.2">
      <c r="A5" s="305"/>
      <c r="B5" s="67"/>
      <c r="C5" s="67"/>
      <c r="D5" s="257"/>
      <c r="E5" s="257"/>
      <c r="F5" s="257"/>
      <c r="G5" s="257"/>
      <c r="H5" s="257"/>
      <c r="I5" s="67"/>
      <c r="J5" s="67"/>
      <c r="K5" s="67"/>
      <c r="L5" s="378"/>
      <c r="M5" s="378"/>
      <c r="N5" s="67"/>
      <c r="O5" s="67"/>
      <c r="P5" s="67"/>
      <c r="Q5" s="67"/>
      <c r="R5" s="67"/>
      <c r="S5" s="67"/>
      <c r="T5" s="67"/>
      <c r="U5" s="67"/>
      <c r="V5" s="305"/>
      <c r="W5" s="67"/>
      <c r="X5" s="257"/>
    </row>
    <row r="6" spans="1:26" ht="30" customHeight="1" x14ac:dyDescent="0.2">
      <c r="A6" s="379"/>
      <c r="B6" s="380" t="s">
        <v>891</v>
      </c>
      <c r="C6" s="380" t="s">
        <v>892</v>
      </c>
      <c r="D6" s="380" t="s">
        <v>901</v>
      </c>
      <c r="E6" s="380" t="s">
        <v>902</v>
      </c>
      <c r="F6" s="380" t="s">
        <v>903</v>
      </c>
      <c r="G6" s="380" t="s">
        <v>904</v>
      </c>
      <c r="H6" s="380" t="s">
        <v>905</v>
      </c>
      <c r="I6" s="380" t="s">
        <v>906</v>
      </c>
      <c r="J6" s="380" t="s">
        <v>907</v>
      </c>
      <c r="K6" s="380" t="s">
        <v>908</v>
      </c>
      <c r="L6" s="380" t="s">
        <v>909</v>
      </c>
      <c r="M6" s="380" t="s">
        <v>910</v>
      </c>
      <c r="N6" s="380" t="s">
        <v>911</v>
      </c>
      <c r="O6" s="380" t="s">
        <v>912</v>
      </c>
      <c r="P6" s="380" t="s">
        <v>913</v>
      </c>
      <c r="Q6" s="380" t="s">
        <v>914</v>
      </c>
      <c r="R6" s="380" t="s">
        <v>915</v>
      </c>
      <c r="S6" s="380" t="s">
        <v>916</v>
      </c>
      <c r="T6" s="380" t="s">
        <v>917</v>
      </c>
      <c r="U6" s="380" t="s">
        <v>918</v>
      </c>
      <c r="V6" s="380" t="s">
        <v>919</v>
      </c>
      <c r="W6" s="381" t="s">
        <v>923</v>
      </c>
      <c r="X6" s="380" t="s">
        <v>698</v>
      </c>
    </row>
    <row r="7" spans="1:26" x14ac:dyDescent="0.2">
      <c r="A7" s="278" t="s">
        <v>699</v>
      </c>
      <c r="B7" s="468">
        <v>312076.79128180014</v>
      </c>
      <c r="C7" s="469">
        <v>106805.76181040001</v>
      </c>
      <c r="D7" s="469">
        <v>204926.05678480008</v>
      </c>
      <c r="E7" s="469">
        <v>98801.8731348</v>
      </c>
      <c r="F7" s="469">
        <v>197462.74570900001</v>
      </c>
      <c r="G7" s="469">
        <v>96881.758874600011</v>
      </c>
      <c r="H7" s="468">
        <v>294002.08302919986</v>
      </c>
      <c r="I7" s="468">
        <v>245264.61060560006</v>
      </c>
      <c r="J7" s="468">
        <v>88468.697389999943</v>
      </c>
      <c r="K7" s="468">
        <v>252999.24726939996</v>
      </c>
      <c r="L7" s="468">
        <v>76193.318467000034</v>
      </c>
      <c r="M7" s="468">
        <v>73066.265914999967</v>
      </c>
      <c r="N7" s="468">
        <v>55612.330272799991</v>
      </c>
      <c r="O7" s="468">
        <v>21000.485062800009</v>
      </c>
      <c r="P7" s="468">
        <v>35699.476475400021</v>
      </c>
      <c r="Q7" s="468">
        <v>18610.346419999994</v>
      </c>
      <c r="R7" s="468">
        <v>106290.03535459998</v>
      </c>
      <c r="S7" s="468">
        <v>23954.524973400006</v>
      </c>
      <c r="T7" s="468">
        <v>149614.69265099996</v>
      </c>
      <c r="U7" s="468">
        <v>65207.63420260002</v>
      </c>
      <c r="V7" s="468">
        <v>27426.543450000008</v>
      </c>
      <c r="W7" s="468">
        <v>6905959.2005638015</v>
      </c>
      <c r="X7" s="384">
        <v>0.94810458358106098</v>
      </c>
      <c r="Y7" s="474"/>
    </row>
    <row r="8" spans="1:26" ht="15" x14ac:dyDescent="0.25">
      <c r="A8" s="278" t="s">
        <v>700</v>
      </c>
      <c r="B8" s="468">
        <v>4654.64408</v>
      </c>
      <c r="C8" s="469">
        <v>2792.1698900000001</v>
      </c>
      <c r="D8" s="469">
        <v>3847.1654600000002</v>
      </c>
      <c r="E8" s="469">
        <v>2498.4713099999999</v>
      </c>
      <c r="F8" s="469">
        <v>2014.9984399999998</v>
      </c>
      <c r="G8" s="469">
        <v>1114.9407199999998</v>
      </c>
      <c r="H8" s="468">
        <v>2435.1401499999993</v>
      </c>
      <c r="I8" s="468">
        <v>2762.6881999999991</v>
      </c>
      <c r="J8" s="468">
        <v>831.97289999999987</v>
      </c>
      <c r="K8" s="468">
        <v>5378.2246500000001</v>
      </c>
      <c r="L8" s="468">
        <v>1346.4530899999997</v>
      </c>
      <c r="M8" s="468">
        <v>866.88265000000013</v>
      </c>
      <c r="N8" s="468">
        <v>768.16849999999988</v>
      </c>
      <c r="O8" s="468">
        <v>311.84638000000007</v>
      </c>
      <c r="P8" s="468">
        <v>471.29035999999996</v>
      </c>
      <c r="Q8" s="468">
        <v>81.595020000000005</v>
      </c>
      <c r="R8" s="468">
        <v>783.80443000000002</v>
      </c>
      <c r="S8" s="468">
        <v>178.16060000000004</v>
      </c>
      <c r="T8" s="468">
        <v>3113.2619399999994</v>
      </c>
      <c r="U8" s="468">
        <v>1299.7699599999999</v>
      </c>
      <c r="V8" s="468">
        <v>546.10784000000001</v>
      </c>
      <c r="W8" s="474">
        <v>100052.41940000001</v>
      </c>
      <c r="X8" s="475">
        <v>1.3735985788009044E-2</v>
      </c>
      <c r="Z8" s="476"/>
    </row>
    <row r="9" spans="1:26" ht="15" x14ac:dyDescent="0.25">
      <c r="A9" s="278" t="s">
        <v>701</v>
      </c>
      <c r="B9" s="468">
        <v>1155.8160700000003</v>
      </c>
      <c r="C9" s="469">
        <v>1619.5023317999994</v>
      </c>
      <c r="D9" s="469">
        <v>1523.2197200000005</v>
      </c>
      <c r="E9" s="469">
        <v>311.80776000000009</v>
      </c>
      <c r="F9" s="469">
        <v>1606.7341053999996</v>
      </c>
      <c r="G9" s="469">
        <v>333.98064000000005</v>
      </c>
      <c r="H9" s="468">
        <v>743.40358000000003</v>
      </c>
      <c r="I9" s="468">
        <v>4237.8380036000017</v>
      </c>
      <c r="J9" s="468">
        <v>1190.9100599999999</v>
      </c>
      <c r="K9" s="468">
        <v>827.75029000000018</v>
      </c>
      <c r="L9" s="468">
        <v>2315.1030466000007</v>
      </c>
      <c r="M9" s="468">
        <v>1399.1179399999999</v>
      </c>
      <c r="N9" s="468">
        <v>111.79747</v>
      </c>
      <c r="O9" s="468">
        <v>317.45342999999997</v>
      </c>
      <c r="P9" s="468">
        <v>3.2338199999999997</v>
      </c>
      <c r="Q9" s="468">
        <v>1307.5527999999999</v>
      </c>
      <c r="R9" s="468">
        <v>1376.7230340000008</v>
      </c>
      <c r="S9" s="468">
        <v>1058.8163821999999</v>
      </c>
      <c r="T9" s="468">
        <v>1834.4008610000001</v>
      </c>
      <c r="U9" s="468">
        <v>1141.046523</v>
      </c>
      <c r="V9" s="468">
        <v>23.333200000000001</v>
      </c>
      <c r="W9" s="468">
        <v>70185.855551000015</v>
      </c>
      <c r="X9" s="384">
        <v>9.635668184229753E-3</v>
      </c>
      <c r="Z9" s="476"/>
    </row>
    <row r="10" spans="1:26" ht="15" x14ac:dyDescent="0.25">
      <c r="A10" s="278" t="s">
        <v>702</v>
      </c>
      <c r="B10" s="468">
        <v>65.214730000000003</v>
      </c>
      <c r="C10" s="469">
        <v>73.005490000000009</v>
      </c>
      <c r="D10" s="469">
        <v>69.456819999999993</v>
      </c>
      <c r="E10" s="469">
        <v>20.236639999999998</v>
      </c>
      <c r="F10" s="469">
        <v>56.191240000000001</v>
      </c>
      <c r="G10" s="469">
        <v>15.230689999999997</v>
      </c>
      <c r="H10" s="468">
        <v>29.50168</v>
      </c>
      <c r="I10" s="468">
        <v>162.28456000000003</v>
      </c>
      <c r="J10" s="468">
        <v>68.663179999999997</v>
      </c>
      <c r="K10" s="468">
        <v>42.365900000000003</v>
      </c>
      <c r="L10" s="468">
        <v>133.82670000000002</v>
      </c>
      <c r="M10" s="468">
        <v>64.465369999999993</v>
      </c>
      <c r="N10" s="468">
        <v>7.2668400000000002</v>
      </c>
      <c r="O10" s="468">
        <v>16.249389999999998</v>
      </c>
      <c r="P10" s="468">
        <v>0.2102</v>
      </c>
      <c r="Q10" s="468">
        <v>62.149579999999993</v>
      </c>
      <c r="R10" s="468">
        <v>49.409590000000001</v>
      </c>
      <c r="S10" s="468">
        <v>41.630270000000003</v>
      </c>
      <c r="T10" s="468">
        <v>98.040909999999997</v>
      </c>
      <c r="U10" s="468">
        <v>43.606610000000003</v>
      </c>
      <c r="V10" s="468">
        <v>1.5166600000000001</v>
      </c>
      <c r="W10" s="474">
        <v>3226.4963799999996</v>
      </c>
      <c r="X10" s="475">
        <v>4.4295888781618626E-4</v>
      </c>
      <c r="Z10" s="476"/>
    </row>
    <row r="11" spans="1:26" ht="15" x14ac:dyDescent="0.25">
      <c r="A11" s="278" t="s">
        <v>703</v>
      </c>
      <c r="B11" s="468">
        <v>530.33962040000006</v>
      </c>
      <c r="C11" s="469">
        <v>642.19887000000006</v>
      </c>
      <c r="D11" s="469">
        <v>542.25079440000002</v>
      </c>
      <c r="E11" s="469">
        <v>116.04678999999999</v>
      </c>
      <c r="F11" s="469">
        <v>215.29501639999998</v>
      </c>
      <c r="G11" s="469">
        <v>309.87658000000005</v>
      </c>
      <c r="H11" s="468">
        <v>483.26330000000002</v>
      </c>
      <c r="I11" s="468">
        <v>2813.5301199999999</v>
      </c>
      <c r="J11" s="468">
        <v>607.15089</v>
      </c>
      <c r="K11" s="468">
        <v>365.59715</v>
      </c>
      <c r="L11" s="468">
        <v>244.10065320000004</v>
      </c>
      <c r="M11" s="468">
        <v>11.83296</v>
      </c>
      <c r="N11" s="468">
        <v>1.6174200000000001</v>
      </c>
      <c r="O11" s="468">
        <v>143.2385716</v>
      </c>
      <c r="P11" s="468">
        <v>37.332279999999997</v>
      </c>
      <c r="Q11" s="468">
        <v>17.062489999999997</v>
      </c>
      <c r="R11" s="468">
        <v>233.77411779999997</v>
      </c>
      <c r="S11" s="468">
        <v>215.82262</v>
      </c>
      <c r="T11" s="468">
        <v>398.58449000000002</v>
      </c>
      <c r="U11" s="468">
        <v>806.68412000000001</v>
      </c>
      <c r="V11" s="468">
        <v>7.6464399999999992</v>
      </c>
      <c r="W11" s="468">
        <v>28499.435981000002</v>
      </c>
      <c r="X11" s="384">
        <v>3.9126275001530805E-3</v>
      </c>
      <c r="Z11" s="476"/>
    </row>
    <row r="12" spans="1:26" ht="15" x14ac:dyDescent="0.25">
      <c r="A12" s="278" t="s">
        <v>704</v>
      </c>
      <c r="B12" s="468">
        <v>90.164259999999999</v>
      </c>
      <c r="C12" s="469">
        <v>114.58835999999998</v>
      </c>
      <c r="D12" s="469">
        <v>105.39997</v>
      </c>
      <c r="E12" s="469">
        <v>23.20936</v>
      </c>
      <c r="F12" s="469">
        <v>35.9771</v>
      </c>
      <c r="G12" s="469">
        <v>40.958619999999996</v>
      </c>
      <c r="H12" s="468">
        <v>96.061980000000005</v>
      </c>
      <c r="I12" s="468">
        <v>328.50902000000002</v>
      </c>
      <c r="J12" s="468">
        <v>88.511629999999997</v>
      </c>
      <c r="K12" s="468">
        <v>73.119439999999997</v>
      </c>
      <c r="L12" s="468">
        <v>46.38514</v>
      </c>
      <c r="M12" s="468">
        <v>2.36659</v>
      </c>
      <c r="N12" s="468">
        <v>0.32348000000000005</v>
      </c>
      <c r="O12" s="468">
        <v>22.698330000000002</v>
      </c>
      <c r="P12" s="468">
        <v>7.4664599999999988</v>
      </c>
      <c r="Q12" s="468">
        <v>3.4125000000000001</v>
      </c>
      <c r="R12" s="468">
        <v>44.199730000000002</v>
      </c>
      <c r="S12" s="468">
        <v>40.536720000000003</v>
      </c>
      <c r="T12" s="468">
        <v>56.156259999999996</v>
      </c>
      <c r="U12" s="468">
        <v>87.420289999999994</v>
      </c>
      <c r="V12" s="468">
        <v>1.52929</v>
      </c>
      <c r="W12" s="474">
        <v>4339.3425399999996</v>
      </c>
      <c r="X12" s="475">
        <v>5.9573919167758827E-4</v>
      </c>
      <c r="Z12" s="476"/>
    </row>
    <row r="13" spans="1:26" ht="15" x14ac:dyDescent="0.25">
      <c r="A13" s="278" t="s">
        <v>705</v>
      </c>
      <c r="B13" s="468">
        <v>975.27759000000015</v>
      </c>
      <c r="C13" s="469">
        <v>0</v>
      </c>
      <c r="D13" s="469">
        <v>40.763129999999997</v>
      </c>
      <c r="E13" s="469">
        <v>242.83598999999998</v>
      </c>
      <c r="F13" s="469">
        <v>80.373469999999983</v>
      </c>
      <c r="G13" s="469">
        <v>0.63083</v>
      </c>
      <c r="H13" s="468">
        <v>0</v>
      </c>
      <c r="I13" s="468">
        <v>436.8505600000002</v>
      </c>
      <c r="J13" s="468">
        <v>308.35001999999997</v>
      </c>
      <c r="K13" s="468">
        <v>0</v>
      </c>
      <c r="L13" s="468">
        <v>95.9458226</v>
      </c>
      <c r="M13" s="468">
        <v>0</v>
      </c>
      <c r="N13" s="468">
        <v>31.233229999999995</v>
      </c>
      <c r="O13" s="468">
        <v>211.39644000000001</v>
      </c>
      <c r="P13" s="468">
        <v>0</v>
      </c>
      <c r="Q13" s="468">
        <v>9.7460900000000006</v>
      </c>
      <c r="R13" s="468">
        <v>44.725549999999998</v>
      </c>
      <c r="S13" s="468">
        <v>146.02748</v>
      </c>
      <c r="T13" s="468">
        <v>338.33736599999997</v>
      </c>
      <c r="U13" s="468">
        <v>662.65396999999996</v>
      </c>
      <c r="V13" s="468">
        <v>0</v>
      </c>
      <c r="W13" s="468">
        <v>16578.867703399996</v>
      </c>
      <c r="X13" s="384">
        <v>2.2760778052228134E-3</v>
      </c>
      <c r="Z13" s="476"/>
    </row>
    <row r="14" spans="1:26" ht="15" x14ac:dyDescent="0.25">
      <c r="A14" s="278" t="s">
        <v>706</v>
      </c>
      <c r="B14" s="468">
        <v>487.63880999999992</v>
      </c>
      <c r="C14" s="469">
        <v>0</v>
      </c>
      <c r="D14" s="469">
        <v>20.38156</v>
      </c>
      <c r="E14" s="469">
        <v>62.340909999999994</v>
      </c>
      <c r="F14" s="469">
        <v>40.186750000000004</v>
      </c>
      <c r="G14" s="469">
        <v>0.31542000000000003</v>
      </c>
      <c r="H14" s="468">
        <v>0</v>
      </c>
      <c r="I14" s="468">
        <v>145.55885999999998</v>
      </c>
      <c r="J14" s="468">
        <v>120.78004999999999</v>
      </c>
      <c r="K14" s="468">
        <v>0</v>
      </c>
      <c r="L14" s="468">
        <v>47.972940000000001</v>
      </c>
      <c r="M14" s="468">
        <v>0</v>
      </c>
      <c r="N14" s="468">
        <v>15.616610000000001</v>
      </c>
      <c r="O14" s="468">
        <v>54.04419</v>
      </c>
      <c r="P14" s="468">
        <v>0</v>
      </c>
      <c r="Q14" s="468">
        <v>2.4365199999999998</v>
      </c>
      <c r="R14" s="468">
        <v>22.362760000000002</v>
      </c>
      <c r="S14" s="468">
        <v>73.013750000000002</v>
      </c>
      <c r="T14" s="468">
        <v>140.06952000000001</v>
      </c>
      <c r="U14" s="468">
        <v>169.37249</v>
      </c>
      <c r="V14" s="468">
        <v>0</v>
      </c>
      <c r="W14" s="474">
        <v>5593.7500599999994</v>
      </c>
      <c r="X14" s="475">
        <v>7.6795415629734112E-4</v>
      </c>
      <c r="Z14" s="476"/>
    </row>
    <row r="15" spans="1:26" ht="15" x14ac:dyDescent="0.25">
      <c r="A15" s="278" t="s">
        <v>707</v>
      </c>
      <c r="B15" s="468">
        <v>302.45623999999992</v>
      </c>
      <c r="C15" s="469">
        <v>92.818669999999997</v>
      </c>
      <c r="D15" s="469">
        <v>173.04851000000002</v>
      </c>
      <c r="E15" s="469">
        <v>89.087310000000016</v>
      </c>
      <c r="F15" s="469">
        <v>151.43418999999997</v>
      </c>
      <c r="G15" s="469">
        <v>119.03461999999999</v>
      </c>
      <c r="H15" s="468">
        <v>62.952169999999995</v>
      </c>
      <c r="I15" s="468">
        <v>811.00949999999989</v>
      </c>
      <c r="J15" s="468">
        <v>48.707850000000015</v>
      </c>
      <c r="K15" s="468">
        <v>651.10327000000007</v>
      </c>
      <c r="L15" s="468">
        <v>32.992660000000001</v>
      </c>
      <c r="M15" s="468">
        <v>5.7161299999999997</v>
      </c>
      <c r="N15" s="468">
        <v>35.95299</v>
      </c>
      <c r="O15" s="468">
        <v>23.763169999999999</v>
      </c>
      <c r="P15" s="468">
        <v>0</v>
      </c>
      <c r="Q15" s="468">
        <v>17.18252</v>
      </c>
      <c r="R15" s="468">
        <v>153.89453</v>
      </c>
      <c r="S15" s="468">
        <v>119.9276</v>
      </c>
      <c r="T15" s="468">
        <v>406.98688000000004</v>
      </c>
      <c r="U15" s="468">
        <v>5.2499700000000002</v>
      </c>
      <c r="V15" s="468">
        <v>6.8599799999999993</v>
      </c>
      <c r="W15" s="468">
        <v>11949.279833000004</v>
      </c>
      <c r="X15" s="384">
        <v>1.6404914438583893E-3</v>
      </c>
      <c r="Z15" s="476"/>
    </row>
    <row r="16" spans="1:26" ht="15" x14ac:dyDescent="0.25">
      <c r="A16" s="278" t="s">
        <v>708</v>
      </c>
      <c r="B16" s="468">
        <v>222.08739999999997</v>
      </c>
      <c r="C16" s="469">
        <v>74.254940000000005</v>
      </c>
      <c r="D16" s="469">
        <v>132.03566999999998</v>
      </c>
      <c r="E16" s="469">
        <v>71.269859999999994</v>
      </c>
      <c r="F16" s="469">
        <v>112.28409000000001</v>
      </c>
      <c r="G16" s="469">
        <v>95.227679999999992</v>
      </c>
      <c r="H16" s="468">
        <v>48.586940000000006</v>
      </c>
      <c r="I16" s="468">
        <v>401.77229000000005</v>
      </c>
      <c r="J16" s="468">
        <v>43.611940000000004</v>
      </c>
      <c r="K16" s="468">
        <v>260.44130999999999</v>
      </c>
      <c r="L16" s="468">
        <v>26.394110000000001</v>
      </c>
      <c r="M16" s="468">
        <v>4.5728999999999997</v>
      </c>
      <c r="N16" s="468">
        <v>28.76239</v>
      </c>
      <c r="O16" s="468">
        <v>19.010529999999999</v>
      </c>
      <c r="P16" s="468">
        <v>0</v>
      </c>
      <c r="Q16" s="468">
        <v>13.74602</v>
      </c>
      <c r="R16" s="468">
        <v>123.11562000000001</v>
      </c>
      <c r="S16" s="468">
        <v>95.942089999999993</v>
      </c>
      <c r="T16" s="468">
        <v>202.38927999999999</v>
      </c>
      <c r="U16" s="468">
        <v>4.1999799999999992</v>
      </c>
      <c r="V16" s="468">
        <v>5.4879799999999994</v>
      </c>
      <c r="W16" s="474">
        <v>7721.9593700000005</v>
      </c>
      <c r="X16" s="475">
        <v>1.060131527033351E-3</v>
      </c>
      <c r="Z16" s="476"/>
    </row>
    <row r="17" spans="1:27" ht="15" x14ac:dyDescent="0.25">
      <c r="A17" s="278" t="s">
        <v>709</v>
      </c>
      <c r="B17" s="468">
        <v>7237.9804200000008</v>
      </c>
      <c r="C17" s="469">
        <v>5232.2699336000005</v>
      </c>
      <c r="D17" s="469">
        <v>1474.9629800000005</v>
      </c>
      <c r="E17" s="469">
        <v>1529.7610642000002</v>
      </c>
      <c r="F17" s="469">
        <v>5172.7450772000011</v>
      </c>
      <c r="G17" s="469">
        <v>3243.1900660000006</v>
      </c>
      <c r="H17" s="468">
        <v>5517.4010205999994</v>
      </c>
      <c r="I17" s="468">
        <v>10114.321335599998</v>
      </c>
      <c r="J17" s="468">
        <v>1286.6268499999999</v>
      </c>
      <c r="K17" s="468">
        <v>2393.0911300000002</v>
      </c>
      <c r="L17" s="468">
        <v>1915.5701010000007</v>
      </c>
      <c r="M17" s="468">
        <v>135.76092</v>
      </c>
      <c r="N17" s="468">
        <v>2823.5842900000016</v>
      </c>
      <c r="O17" s="468">
        <v>935.68404180000027</v>
      </c>
      <c r="P17" s="468">
        <v>525.25208000000009</v>
      </c>
      <c r="Q17" s="468">
        <v>544.30845999999997</v>
      </c>
      <c r="R17" s="468">
        <v>3352.1138114000005</v>
      </c>
      <c r="S17" s="468">
        <v>2888.1801956000004</v>
      </c>
      <c r="T17" s="468">
        <v>9814.5846891999954</v>
      </c>
      <c r="U17" s="468">
        <v>10519.733069600001</v>
      </c>
      <c r="V17" s="468">
        <v>51.45</v>
      </c>
      <c r="W17" s="468">
        <v>250790.881016</v>
      </c>
      <c r="X17" s="384">
        <v>3.4430551485475053E-2</v>
      </c>
      <c r="Z17" s="476"/>
    </row>
    <row r="18" spans="1:27" ht="15" x14ac:dyDescent="0.25">
      <c r="A18" s="278" t="s">
        <v>710</v>
      </c>
      <c r="B18" s="468">
        <v>6840.04504</v>
      </c>
      <c r="C18" s="469">
        <v>5068.0158700000011</v>
      </c>
      <c r="D18" s="469">
        <v>1433.4451199999996</v>
      </c>
      <c r="E18" s="469">
        <v>1529.76106</v>
      </c>
      <c r="F18" s="469">
        <v>3447.0080500000004</v>
      </c>
      <c r="G18" s="469">
        <v>2808.2224499999998</v>
      </c>
      <c r="H18" s="468">
        <v>4354.7495500000005</v>
      </c>
      <c r="I18" s="468">
        <v>6255.6867899999997</v>
      </c>
      <c r="J18" s="468">
        <v>1153.17047</v>
      </c>
      <c r="K18" s="468">
        <v>1600.7952799999998</v>
      </c>
      <c r="L18" s="468">
        <v>1574.2287100000001</v>
      </c>
      <c r="M18" s="468">
        <v>128.62289999999999</v>
      </c>
      <c r="N18" s="468">
        <v>1934.4074500000002</v>
      </c>
      <c r="O18" s="468">
        <v>761.09520999999995</v>
      </c>
      <c r="P18" s="468">
        <v>327.47353999999996</v>
      </c>
      <c r="Q18" s="468">
        <v>544.30845999999997</v>
      </c>
      <c r="R18" s="468">
        <v>2542.7943400000004</v>
      </c>
      <c r="S18" s="468">
        <v>2706.1279199999999</v>
      </c>
      <c r="T18" s="468">
        <v>5893.7684100000006</v>
      </c>
      <c r="U18" s="468">
        <v>5262.1801099999993</v>
      </c>
      <c r="V18" s="468">
        <v>51.45</v>
      </c>
      <c r="W18" s="474">
        <v>190831.04291000002</v>
      </c>
      <c r="X18" s="475">
        <v>2.6198791683819132E-2</v>
      </c>
      <c r="Z18" s="476"/>
    </row>
    <row r="19" spans="1:27" ht="15" x14ac:dyDescent="0.25">
      <c r="A19" s="387" t="s">
        <v>711</v>
      </c>
      <c r="B19" s="477">
        <v>322278.66122220014</v>
      </c>
      <c r="C19" s="477">
        <v>114392.55161580001</v>
      </c>
      <c r="D19" s="477">
        <v>208680.30191920008</v>
      </c>
      <c r="E19" s="477">
        <v>101091.41204900001</v>
      </c>
      <c r="F19" s="477">
        <v>204689.32756800001</v>
      </c>
      <c r="G19" s="477">
        <v>100888.4716106</v>
      </c>
      <c r="H19" s="477">
        <v>300809.10309979983</v>
      </c>
      <c r="I19" s="477">
        <v>263678.16012480005</v>
      </c>
      <c r="J19" s="477">
        <v>91910.443059999947</v>
      </c>
      <c r="K19" s="477">
        <v>257236.78910939992</v>
      </c>
      <c r="L19" s="477">
        <v>80797.030750400038</v>
      </c>
      <c r="M19" s="477">
        <v>74618.693864999965</v>
      </c>
      <c r="N19" s="477">
        <v>58616.515672799986</v>
      </c>
      <c r="O19" s="477">
        <v>22632.020716200008</v>
      </c>
      <c r="P19" s="477">
        <v>36265.294655400023</v>
      </c>
      <c r="Q19" s="477">
        <v>20506.198779999995</v>
      </c>
      <c r="R19" s="477">
        <v>111451.26639779999</v>
      </c>
      <c r="S19" s="477">
        <v>28383.299251200006</v>
      </c>
      <c r="T19" s="477">
        <v>162407.58693719996</v>
      </c>
      <c r="U19" s="477">
        <v>78343.001855200026</v>
      </c>
      <c r="V19" s="477">
        <v>27515.833070000012</v>
      </c>
      <c r="W19" s="477">
        <v>7283963.520648201</v>
      </c>
      <c r="X19" s="478">
        <v>1</v>
      </c>
      <c r="Z19" s="476"/>
    </row>
    <row r="20" spans="1:27" ht="15" x14ac:dyDescent="0.25">
      <c r="A20" s="177" t="s">
        <v>847</v>
      </c>
      <c r="B20" s="468">
        <v>12359.794320000001</v>
      </c>
      <c r="C20" s="468">
        <v>8122.0345500000012</v>
      </c>
      <c r="D20" s="468">
        <v>5607.8845999999994</v>
      </c>
      <c r="E20" s="468">
        <v>4205.2891399999999</v>
      </c>
      <c r="F20" s="468">
        <v>5706.6456699999999</v>
      </c>
      <c r="G20" s="468">
        <v>4074.8955799999994</v>
      </c>
      <c r="H20" s="468">
        <v>6964.0402999999997</v>
      </c>
      <c r="I20" s="468">
        <v>10056.49972</v>
      </c>
      <c r="J20" s="468">
        <v>2306.7101699999998</v>
      </c>
      <c r="K20" s="468">
        <v>7354.9465799999998</v>
      </c>
      <c r="L20" s="468">
        <v>3175.2606900000001</v>
      </c>
      <c r="M20" s="468">
        <v>1066.9104100000002</v>
      </c>
      <c r="N20" s="468">
        <v>2754.5452700000001</v>
      </c>
      <c r="O20" s="468">
        <v>1184.9440300000001</v>
      </c>
      <c r="P20" s="468">
        <v>806.44055999999989</v>
      </c>
      <c r="Q20" s="468">
        <v>707.64809999999989</v>
      </c>
      <c r="R20" s="468">
        <v>3565.6864700000006</v>
      </c>
      <c r="S20" s="468">
        <v>3135.4113499999999</v>
      </c>
      <c r="T20" s="468">
        <v>9503.6863200000007</v>
      </c>
      <c r="U20" s="468">
        <v>6866.5494399999989</v>
      </c>
      <c r="V20" s="468">
        <v>606.09177</v>
      </c>
      <c r="W20" s="474">
        <v>311765.01065999997</v>
      </c>
      <c r="X20" s="479"/>
      <c r="Z20" s="476"/>
    </row>
    <row r="21" spans="1:27" s="181" customFormat="1" ht="13.5" thickBot="1" x14ac:dyDescent="0.25">
      <c r="A21" s="471" t="s">
        <v>848</v>
      </c>
      <c r="B21" s="480">
        <v>4.4244958161668624E-2</v>
      </c>
      <c r="C21" s="480">
        <v>1.5704712316519154E-2</v>
      </c>
      <c r="D21" s="480">
        <v>2.8649278833926612E-2</v>
      </c>
      <c r="E21" s="480">
        <v>1.3878626898999607E-2</v>
      </c>
      <c r="F21" s="480">
        <v>2.8101366376665306E-2</v>
      </c>
      <c r="G21" s="480">
        <v>1.3850765633930841E-2</v>
      </c>
      <c r="H21" s="480">
        <v>4.1297447776486224E-2</v>
      </c>
      <c r="I21" s="480">
        <v>3.619981887297196E-2</v>
      </c>
      <c r="J21" s="480">
        <v>1.2618191016396087E-2</v>
      </c>
      <c r="K21" s="480">
        <v>3.5315496622161609E-2</v>
      </c>
      <c r="L21" s="480">
        <v>1.109245406314307E-2</v>
      </c>
      <c r="M21" s="480">
        <v>1.0244243213667226E-2</v>
      </c>
      <c r="N21" s="480">
        <v>8.0473378960008429E-3</v>
      </c>
      <c r="O21" s="480">
        <v>3.1071024246680989E-3</v>
      </c>
      <c r="P21" s="480">
        <v>4.9787858701649248E-3</v>
      </c>
      <c r="Q21" s="480">
        <v>2.8152528114494383E-3</v>
      </c>
      <c r="R21" s="480">
        <v>1.5300909468020225E-2</v>
      </c>
      <c r="S21" s="480">
        <v>3.8966833332896994E-3</v>
      </c>
      <c r="T21" s="480">
        <v>2.2296595318855646E-2</v>
      </c>
      <c r="U21" s="480">
        <v>1.0755545608255363E-2</v>
      </c>
      <c r="V21" s="480">
        <v>3.7775907295526066E-3</v>
      </c>
      <c r="W21" s="480">
        <v>1</v>
      </c>
      <c r="X21" s="481"/>
      <c r="AA21" s="149"/>
    </row>
    <row r="22" spans="1:27" ht="15" customHeight="1" x14ac:dyDescent="0.2">
      <c r="A22" s="1057" t="s">
        <v>714</v>
      </c>
      <c r="B22" s="1057"/>
      <c r="C22" s="1057"/>
      <c r="D22" s="1057"/>
      <c r="E22" s="1057"/>
      <c r="F22" s="1057"/>
      <c r="G22" s="1057"/>
      <c r="H22" s="1057"/>
      <c r="I22" s="1057"/>
      <c r="J22" s="1057"/>
      <c r="K22" s="1057"/>
      <c r="L22" s="1057"/>
      <c r="M22" s="1057"/>
      <c r="N22" s="1057"/>
      <c r="O22" s="1057"/>
      <c r="P22" s="1057"/>
      <c r="Q22" s="1057"/>
      <c r="R22" s="1057"/>
      <c r="S22" s="1057"/>
      <c r="T22" s="1057"/>
      <c r="U22" s="1057"/>
      <c r="V22" s="1057"/>
      <c r="W22" s="1057"/>
      <c r="X22" s="1057"/>
    </row>
    <row r="23" spans="1:27" ht="38.25" customHeight="1" x14ac:dyDescent="0.2">
      <c r="A23" s="1040" t="s">
        <v>377</v>
      </c>
      <c r="B23" s="1040"/>
      <c r="C23" s="1040"/>
      <c r="D23" s="1040"/>
      <c r="E23" s="1040"/>
      <c r="F23" s="1040"/>
      <c r="G23" s="1040"/>
      <c r="H23" s="1040"/>
      <c r="I23" s="1040"/>
      <c r="J23" s="1040"/>
      <c r="K23" s="1040"/>
      <c r="L23" s="1040"/>
      <c r="M23" s="1040"/>
      <c r="N23" s="1040"/>
      <c r="O23" s="1040"/>
      <c r="P23" s="1040"/>
      <c r="Q23" s="1040"/>
      <c r="R23" s="1040"/>
      <c r="S23" s="1040"/>
      <c r="T23" s="1040"/>
      <c r="U23" s="1040"/>
      <c r="V23" s="1040"/>
      <c r="W23" s="1040"/>
      <c r="X23" s="1040"/>
    </row>
    <row r="24" spans="1:27" ht="37.5" customHeight="1" x14ac:dyDescent="0.2">
      <c r="A24" s="1040" t="s">
        <v>378</v>
      </c>
      <c r="B24" s="1040"/>
      <c r="C24" s="1040"/>
      <c r="D24" s="1040"/>
      <c r="E24" s="1040"/>
      <c r="F24" s="1040"/>
      <c r="G24" s="1040"/>
      <c r="H24" s="1040"/>
      <c r="I24" s="1040"/>
      <c r="J24" s="1040"/>
      <c r="K24" s="1040"/>
      <c r="L24" s="1040"/>
      <c r="M24" s="1040"/>
      <c r="N24" s="1040"/>
      <c r="O24" s="1040"/>
      <c r="P24" s="1040"/>
      <c r="Q24" s="1040"/>
      <c r="R24" s="1040"/>
      <c r="S24" s="1040"/>
      <c r="T24" s="1040"/>
      <c r="U24" s="1040"/>
      <c r="V24" s="1040"/>
      <c r="W24" s="1040"/>
      <c r="X24" s="1040"/>
    </row>
    <row r="25" spans="1:27" ht="15" customHeight="1" x14ac:dyDescent="0.2">
      <c r="A25" s="1012" t="s">
        <v>715</v>
      </c>
      <c r="B25" s="1012"/>
      <c r="C25" s="1012"/>
      <c r="D25" s="1012"/>
      <c r="E25" s="1012"/>
      <c r="F25" s="1012"/>
      <c r="G25" s="1012"/>
      <c r="H25" s="1012"/>
      <c r="I25" s="1012"/>
      <c r="J25" s="1012"/>
      <c r="K25" s="1012"/>
      <c r="L25" s="1012"/>
      <c r="M25" s="1012"/>
      <c r="N25" s="1012"/>
      <c r="O25" s="1012"/>
      <c r="P25" s="1012"/>
      <c r="Q25" s="1012"/>
      <c r="R25" s="1012"/>
      <c r="S25" s="1012"/>
      <c r="T25" s="1012"/>
      <c r="U25" s="1012"/>
      <c r="V25" s="1012"/>
      <c r="W25" s="1012"/>
      <c r="X25" s="1012"/>
    </row>
  </sheetData>
  <mergeCells count="8">
    <mergeCell ref="A24:X24"/>
    <mergeCell ref="A25:X25"/>
    <mergeCell ref="A1:X1"/>
    <mergeCell ref="A2:X2"/>
    <mergeCell ref="A3:X3"/>
    <mergeCell ref="A4:X4"/>
    <mergeCell ref="A22:X22"/>
    <mergeCell ref="A23:X23"/>
  </mergeCells>
  <hyperlinks>
    <hyperlink ref="Z1" location="ÍNDICE!A1" display="ÍNDICE!A1" xr:uid="{00000000-0004-0000-3D00-000000000000}"/>
  </hyperlinks>
  <pageMargins left="0.85" right="0.47" top="0.54" bottom="0.28999999999999998" header="0.5" footer="0.23"/>
  <pageSetup scale="59" orientation="landscape" horizont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Hoja27"/>
  <dimension ref="A1:AT209"/>
  <sheetViews>
    <sheetView zoomScale="70" zoomScaleNormal="70" workbookViewId="0">
      <selection activeCell="AV5" sqref="AV5:AV6"/>
    </sheetView>
  </sheetViews>
  <sheetFormatPr baseColWidth="10" defaultColWidth="9.140625" defaultRowHeight="15" x14ac:dyDescent="0.25"/>
  <cols>
    <col min="1" max="1" width="48.7109375" customWidth="1"/>
    <col min="2" max="42" width="13.5703125" bestFit="1" customWidth="1"/>
    <col min="43" max="43" width="19.7109375" bestFit="1" customWidth="1"/>
    <col min="44" max="44" width="13.5703125" bestFit="1" customWidth="1"/>
    <col min="46" max="46" width="10.5703125" bestFit="1" customWidth="1"/>
    <col min="257" max="257" width="48.7109375" customWidth="1"/>
    <col min="258" max="298" width="13.5703125" bestFit="1" customWidth="1"/>
    <col min="299" max="299" width="19.7109375" bestFit="1" customWidth="1"/>
    <col min="300" max="300" width="13.5703125" bestFit="1" customWidth="1"/>
    <col min="302" max="302" width="10.5703125" bestFit="1" customWidth="1"/>
    <col min="513" max="513" width="48.7109375" customWidth="1"/>
    <col min="514" max="554" width="13.5703125" bestFit="1" customWidth="1"/>
    <col min="555" max="555" width="19.7109375" bestFit="1" customWidth="1"/>
    <col min="556" max="556" width="13.5703125" bestFit="1" customWidth="1"/>
    <col min="558" max="558" width="10.5703125" bestFit="1" customWidth="1"/>
    <col min="769" max="769" width="48.7109375" customWidth="1"/>
    <col min="770" max="810" width="13.5703125" bestFit="1" customWidth="1"/>
    <col min="811" max="811" width="19.7109375" bestFit="1" customWidth="1"/>
    <col min="812" max="812" width="13.5703125" bestFit="1" customWidth="1"/>
    <col min="814" max="814" width="10.5703125" bestFit="1" customWidth="1"/>
    <col min="1025" max="1025" width="48.7109375" customWidth="1"/>
    <col min="1026" max="1066" width="13.5703125" bestFit="1" customWidth="1"/>
    <col min="1067" max="1067" width="19.7109375" bestFit="1" customWidth="1"/>
    <col min="1068" max="1068" width="13.5703125" bestFit="1" customWidth="1"/>
    <col min="1070" max="1070" width="10.5703125" bestFit="1" customWidth="1"/>
    <col min="1281" max="1281" width="48.7109375" customWidth="1"/>
    <col min="1282" max="1322" width="13.5703125" bestFit="1" customWidth="1"/>
    <col min="1323" max="1323" width="19.7109375" bestFit="1" customWidth="1"/>
    <col min="1324" max="1324" width="13.5703125" bestFit="1" customWidth="1"/>
    <col min="1326" max="1326" width="10.5703125" bestFit="1" customWidth="1"/>
    <col min="1537" max="1537" width="48.7109375" customWidth="1"/>
    <col min="1538" max="1578" width="13.5703125" bestFit="1" customWidth="1"/>
    <col min="1579" max="1579" width="19.7109375" bestFit="1" customWidth="1"/>
    <col min="1580" max="1580" width="13.5703125" bestFit="1" customWidth="1"/>
    <col min="1582" max="1582" width="10.5703125" bestFit="1" customWidth="1"/>
    <col min="1793" max="1793" width="48.7109375" customWidth="1"/>
    <col min="1794" max="1834" width="13.5703125" bestFit="1" customWidth="1"/>
    <col min="1835" max="1835" width="19.7109375" bestFit="1" customWidth="1"/>
    <col min="1836" max="1836" width="13.5703125" bestFit="1" customWidth="1"/>
    <col min="1838" max="1838" width="10.5703125" bestFit="1" customWidth="1"/>
    <col min="2049" max="2049" width="48.7109375" customWidth="1"/>
    <col min="2050" max="2090" width="13.5703125" bestFit="1" customWidth="1"/>
    <col min="2091" max="2091" width="19.7109375" bestFit="1" customWidth="1"/>
    <col min="2092" max="2092" width="13.5703125" bestFit="1" customWidth="1"/>
    <col min="2094" max="2094" width="10.5703125" bestFit="1" customWidth="1"/>
    <col min="2305" max="2305" width="48.7109375" customWidth="1"/>
    <col min="2306" max="2346" width="13.5703125" bestFit="1" customWidth="1"/>
    <col min="2347" max="2347" width="19.7109375" bestFit="1" customWidth="1"/>
    <col min="2348" max="2348" width="13.5703125" bestFit="1" customWidth="1"/>
    <col min="2350" max="2350" width="10.5703125" bestFit="1" customWidth="1"/>
    <col min="2561" max="2561" width="48.7109375" customWidth="1"/>
    <col min="2562" max="2602" width="13.5703125" bestFit="1" customWidth="1"/>
    <col min="2603" max="2603" width="19.7109375" bestFit="1" customWidth="1"/>
    <col min="2604" max="2604" width="13.5703125" bestFit="1" customWidth="1"/>
    <col min="2606" max="2606" width="10.5703125" bestFit="1" customWidth="1"/>
    <col min="2817" max="2817" width="48.7109375" customWidth="1"/>
    <col min="2818" max="2858" width="13.5703125" bestFit="1" customWidth="1"/>
    <col min="2859" max="2859" width="19.7109375" bestFit="1" customWidth="1"/>
    <col min="2860" max="2860" width="13.5703125" bestFit="1" customWidth="1"/>
    <col min="2862" max="2862" width="10.5703125" bestFit="1" customWidth="1"/>
    <col min="3073" max="3073" width="48.7109375" customWidth="1"/>
    <col min="3074" max="3114" width="13.5703125" bestFit="1" customWidth="1"/>
    <col min="3115" max="3115" width="19.7109375" bestFit="1" customWidth="1"/>
    <col min="3116" max="3116" width="13.5703125" bestFit="1" customWidth="1"/>
    <col min="3118" max="3118" width="10.5703125" bestFit="1" customWidth="1"/>
    <col min="3329" max="3329" width="48.7109375" customWidth="1"/>
    <col min="3330" max="3370" width="13.5703125" bestFit="1" customWidth="1"/>
    <col min="3371" max="3371" width="19.7109375" bestFit="1" customWidth="1"/>
    <col min="3372" max="3372" width="13.5703125" bestFit="1" customWidth="1"/>
    <col min="3374" max="3374" width="10.5703125" bestFit="1" customWidth="1"/>
    <col min="3585" max="3585" width="48.7109375" customWidth="1"/>
    <col min="3586" max="3626" width="13.5703125" bestFit="1" customWidth="1"/>
    <col min="3627" max="3627" width="19.7109375" bestFit="1" customWidth="1"/>
    <col min="3628" max="3628" width="13.5703125" bestFit="1" customWidth="1"/>
    <col min="3630" max="3630" width="10.5703125" bestFit="1" customWidth="1"/>
    <col min="3841" max="3841" width="48.7109375" customWidth="1"/>
    <col min="3842" max="3882" width="13.5703125" bestFit="1" customWidth="1"/>
    <col min="3883" max="3883" width="19.7109375" bestFit="1" customWidth="1"/>
    <col min="3884" max="3884" width="13.5703125" bestFit="1" customWidth="1"/>
    <col min="3886" max="3886" width="10.5703125" bestFit="1" customWidth="1"/>
    <col min="4097" max="4097" width="48.7109375" customWidth="1"/>
    <col min="4098" max="4138" width="13.5703125" bestFit="1" customWidth="1"/>
    <col min="4139" max="4139" width="19.7109375" bestFit="1" customWidth="1"/>
    <col min="4140" max="4140" width="13.5703125" bestFit="1" customWidth="1"/>
    <col min="4142" max="4142" width="10.5703125" bestFit="1" customWidth="1"/>
    <col min="4353" max="4353" width="48.7109375" customWidth="1"/>
    <col min="4354" max="4394" width="13.5703125" bestFit="1" customWidth="1"/>
    <col min="4395" max="4395" width="19.7109375" bestFit="1" customWidth="1"/>
    <col min="4396" max="4396" width="13.5703125" bestFit="1" customWidth="1"/>
    <col min="4398" max="4398" width="10.5703125" bestFit="1" customWidth="1"/>
    <col min="4609" max="4609" width="48.7109375" customWidth="1"/>
    <col min="4610" max="4650" width="13.5703125" bestFit="1" customWidth="1"/>
    <col min="4651" max="4651" width="19.7109375" bestFit="1" customWidth="1"/>
    <col min="4652" max="4652" width="13.5703125" bestFit="1" customWidth="1"/>
    <col min="4654" max="4654" width="10.5703125" bestFit="1" customWidth="1"/>
    <col min="4865" max="4865" width="48.7109375" customWidth="1"/>
    <col min="4866" max="4906" width="13.5703125" bestFit="1" customWidth="1"/>
    <col min="4907" max="4907" width="19.7109375" bestFit="1" customWidth="1"/>
    <col min="4908" max="4908" width="13.5703125" bestFit="1" customWidth="1"/>
    <col min="4910" max="4910" width="10.5703125" bestFit="1" customWidth="1"/>
    <col min="5121" max="5121" width="48.7109375" customWidth="1"/>
    <col min="5122" max="5162" width="13.5703125" bestFit="1" customWidth="1"/>
    <col min="5163" max="5163" width="19.7109375" bestFit="1" customWidth="1"/>
    <col min="5164" max="5164" width="13.5703125" bestFit="1" customWidth="1"/>
    <col min="5166" max="5166" width="10.5703125" bestFit="1" customWidth="1"/>
    <col min="5377" max="5377" width="48.7109375" customWidth="1"/>
    <col min="5378" max="5418" width="13.5703125" bestFit="1" customWidth="1"/>
    <col min="5419" max="5419" width="19.7109375" bestFit="1" customWidth="1"/>
    <col min="5420" max="5420" width="13.5703125" bestFit="1" customWidth="1"/>
    <col min="5422" max="5422" width="10.5703125" bestFit="1" customWidth="1"/>
    <col min="5633" max="5633" width="48.7109375" customWidth="1"/>
    <col min="5634" max="5674" width="13.5703125" bestFit="1" customWidth="1"/>
    <col min="5675" max="5675" width="19.7109375" bestFit="1" customWidth="1"/>
    <col min="5676" max="5676" width="13.5703125" bestFit="1" customWidth="1"/>
    <col min="5678" max="5678" width="10.5703125" bestFit="1" customWidth="1"/>
    <col min="5889" max="5889" width="48.7109375" customWidth="1"/>
    <col min="5890" max="5930" width="13.5703125" bestFit="1" customWidth="1"/>
    <col min="5931" max="5931" width="19.7109375" bestFit="1" customWidth="1"/>
    <col min="5932" max="5932" width="13.5703125" bestFit="1" customWidth="1"/>
    <col min="5934" max="5934" width="10.5703125" bestFit="1" customWidth="1"/>
    <col min="6145" max="6145" width="48.7109375" customWidth="1"/>
    <col min="6146" max="6186" width="13.5703125" bestFit="1" customWidth="1"/>
    <col min="6187" max="6187" width="19.7109375" bestFit="1" customWidth="1"/>
    <col min="6188" max="6188" width="13.5703125" bestFit="1" customWidth="1"/>
    <col min="6190" max="6190" width="10.5703125" bestFit="1" customWidth="1"/>
    <col min="6401" max="6401" width="48.7109375" customWidth="1"/>
    <col min="6402" max="6442" width="13.5703125" bestFit="1" customWidth="1"/>
    <col min="6443" max="6443" width="19.7109375" bestFit="1" customWidth="1"/>
    <col min="6444" max="6444" width="13.5703125" bestFit="1" customWidth="1"/>
    <col min="6446" max="6446" width="10.5703125" bestFit="1" customWidth="1"/>
    <col min="6657" max="6657" width="48.7109375" customWidth="1"/>
    <col min="6658" max="6698" width="13.5703125" bestFit="1" customWidth="1"/>
    <col min="6699" max="6699" width="19.7109375" bestFit="1" customWidth="1"/>
    <col min="6700" max="6700" width="13.5703125" bestFit="1" customWidth="1"/>
    <col min="6702" max="6702" width="10.5703125" bestFit="1" customWidth="1"/>
    <col min="6913" max="6913" width="48.7109375" customWidth="1"/>
    <col min="6914" max="6954" width="13.5703125" bestFit="1" customWidth="1"/>
    <col min="6955" max="6955" width="19.7109375" bestFit="1" customWidth="1"/>
    <col min="6956" max="6956" width="13.5703125" bestFit="1" customWidth="1"/>
    <col min="6958" max="6958" width="10.5703125" bestFit="1" customWidth="1"/>
    <col min="7169" max="7169" width="48.7109375" customWidth="1"/>
    <col min="7170" max="7210" width="13.5703125" bestFit="1" customWidth="1"/>
    <col min="7211" max="7211" width="19.7109375" bestFit="1" customWidth="1"/>
    <col min="7212" max="7212" width="13.5703125" bestFit="1" customWidth="1"/>
    <col min="7214" max="7214" width="10.5703125" bestFit="1" customWidth="1"/>
    <col min="7425" max="7425" width="48.7109375" customWidth="1"/>
    <col min="7426" max="7466" width="13.5703125" bestFit="1" customWidth="1"/>
    <col min="7467" max="7467" width="19.7109375" bestFit="1" customWidth="1"/>
    <col min="7468" max="7468" width="13.5703125" bestFit="1" customWidth="1"/>
    <col min="7470" max="7470" width="10.5703125" bestFit="1" customWidth="1"/>
    <col min="7681" max="7681" width="48.7109375" customWidth="1"/>
    <col min="7682" max="7722" width="13.5703125" bestFit="1" customWidth="1"/>
    <col min="7723" max="7723" width="19.7109375" bestFit="1" customWidth="1"/>
    <col min="7724" max="7724" width="13.5703125" bestFit="1" customWidth="1"/>
    <col min="7726" max="7726" width="10.5703125" bestFit="1" customWidth="1"/>
    <col min="7937" max="7937" width="48.7109375" customWidth="1"/>
    <col min="7938" max="7978" width="13.5703125" bestFit="1" customWidth="1"/>
    <col min="7979" max="7979" width="19.7109375" bestFit="1" customWidth="1"/>
    <col min="7980" max="7980" width="13.5703125" bestFit="1" customWidth="1"/>
    <col min="7982" max="7982" width="10.5703125" bestFit="1" customWidth="1"/>
    <col min="8193" max="8193" width="48.7109375" customWidth="1"/>
    <col min="8194" max="8234" width="13.5703125" bestFit="1" customWidth="1"/>
    <col min="8235" max="8235" width="19.7109375" bestFit="1" customWidth="1"/>
    <col min="8236" max="8236" width="13.5703125" bestFit="1" customWidth="1"/>
    <col min="8238" max="8238" width="10.5703125" bestFit="1" customWidth="1"/>
    <col min="8449" max="8449" width="48.7109375" customWidth="1"/>
    <col min="8450" max="8490" width="13.5703125" bestFit="1" customWidth="1"/>
    <col min="8491" max="8491" width="19.7109375" bestFit="1" customWidth="1"/>
    <col min="8492" max="8492" width="13.5703125" bestFit="1" customWidth="1"/>
    <col min="8494" max="8494" width="10.5703125" bestFit="1" customWidth="1"/>
    <col min="8705" max="8705" width="48.7109375" customWidth="1"/>
    <col min="8706" max="8746" width="13.5703125" bestFit="1" customWidth="1"/>
    <col min="8747" max="8747" width="19.7109375" bestFit="1" customWidth="1"/>
    <col min="8748" max="8748" width="13.5703125" bestFit="1" customWidth="1"/>
    <col min="8750" max="8750" width="10.5703125" bestFit="1" customWidth="1"/>
    <col min="8961" max="8961" width="48.7109375" customWidth="1"/>
    <col min="8962" max="9002" width="13.5703125" bestFit="1" customWidth="1"/>
    <col min="9003" max="9003" width="19.7109375" bestFit="1" customWidth="1"/>
    <col min="9004" max="9004" width="13.5703125" bestFit="1" customWidth="1"/>
    <col min="9006" max="9006" width="10.5703125" bestFit="1" customWidth="1"/>
    <col min="9217" max="9217" width="48.7109375" customWidth="1"/>
    <col min="9218" max="9258" width="13.5703125" bestFit="1" customWidth="1"/>
    <col min="9259" max="9259" width="19.7109375" bestFit="1" customWidth="1"/>
    <col min="9260" max="9260" width="13.5703125" bestFit="1" customWidth="1"/>
    <col min="9262" max="9262" width="10.5703125" bestFit="1" customWidth="1"/>
    <col min="9473" max="9473" width="48.7109375" customWidth="1"/>
    <col min="9474" max="9514" width="13.5703125" bestFit="1" customWidth="1"/>
    <col min="9515" max="9515" width="19.7109375" bestFit="1" customWidth="1"/>
    <col min="9516" max="9516" width="13.5703125" bestFit="1" customWidth="1"/>
    <col min="9518" max="9518" width="10.5703125" bestFit="1" customWidth="1"/>
    <col min="9729" max="9729" width="48.7109375" customWidth="1"/>
    <col min="9730" max="9770" width="13.5703125" bestFit="1" customWidth="1"/>
    <col min="9771" max="9771" width="19.7109375" bestFit="1" customWidth="1"/>
    <col min="9772" max="9772" width="13.5703125" bestFit="1" customWidth="1"/>
    <col min="9774" max="9774" width="10.5703125" bestFit="1" customWidth="1"/>
    <col min="9985" max="9985" width="48.7109375" customWidth="1"/>
    <col min="9986" max="10026" width="13.5703125" bestFit="1" customWidth="1"/>
    <col min="10027" max="10027" width="19.7109375" bestFit="1" customWidth="1"/>
    <col min="10028" max="10028" width="13.5703125" bestFit="1" customWidth="1"/>
    <col min="10030" max="10030" width="10.5703125" bestFit="1" customWidth="1"/>
    <col min="10241" max="10241" width="48.7109375" customWidth="1"/>
    <col min="10242" max="10282" width="13.5703125" bestFit="1" customWidth="1"/>
    <col min="10283" max="10283" width="19.7109375" bestFit="1" customWidth="1"/>
    <col min="10284" max="10284" width="13.5703125" bestFit="1" customWidth="1"/>
    <col min="10286" max="10286" width="10.5703125" bestFit="1" customWidth="1"/>
    <col min="10497" max="10497" width="48.7109375" customWidth="1"/>
    <col min="10498" max="10538" width="13.5703125" bestFit="1" customWidth="1"/>
    <col min="10539" max="10539" width="19.7109375" bestFit="1" customWidth="1"/>
    <col min="10540" max="10540" width="13.5703125" bestFit="1" customWidth="1"/>
    <col min="10542" max="10542" width="10.5703125" bestFit="1" customWidth="1"/>
    <col min="10753" max="10753" width="48.7109375" customWidth="1"/>
    <col min="10754" max="10794" width="13.5703125" bestFit="1" customWidth="1"/>
    <col min="10795" max="10795" width="19.7109375" bestFit="1" customWidth="1"/>
    <col min="10796" max="10796" width="13.5703125" bestFit="1" customWidth="1"/>
    <col min="10798" max="10798" width="10.5703125" bestFit="1" customWidth="1"/>
    <col min="11009" max="11009" width="48.7109375" customWidth="1"/>
    <col min="11010" max="11050" width="13.5703125" bestFit="1" customWidth="1"/>
    <col min="11051" max="11051" width="19.7109375" bestFit="1" customWidth="1"/>
    <col min="11052" max="11052" width="13.5703125" bestFit="1" customWidth="1"/>
    <col min="11054" max="11054" width="10.5703125" bestFit="1" customWidth="1"/>
    <col min="11265" max="11265" width="48.7109375" customWidth="1"/>
    <col min="11266" max="11306" width="13.5703125" bestFit="1" customWidth="1"/>
    <col min="11307" max="11307" width="19.7109375" bestFit="1" customWidth="1"/>
    <col min="11308" max="11308" width="13.5703125" bestFit="1" customWidth="1"/>
    <col min="11310" max="11310" width="10.5703125" bestFit="1" customWidth="1"/>
    <col min="11521" max="11521" width="48.7109375" customWidth="1"/>
    <col min="11522" max="11562" width="13.5703125" bestFit="1" customWidth="1"/>
    <col min="11563" max="11563" width="19.7109375" bestFit="1" customWidth="1"/>
    <col min="11564" max="11564" width="13.5703125" bestFit="1" customWidth="1"/>
    <col min="11566" max="11566" width="10.5703125" bestFit="1" customWidth="1"/>
    <col min="11777" max="11777" width="48.7109375" customWidth="1"/>
    <col min="11778" max="11818" width="13.5703125" bestFit="1" customWidth="1"/>
    <col min="11819" max="11819" width="19.7109375" bestFit="1" customWidth="1"/>
    <col min="11820" max="11820" width="13.5703125" bestFit="1" customWidth="1"/>
    <col min="11822" max="11822" width="10.5703125" bestFit="1" customWidth="1"/>
    <col min="12033" max="12033" width="48.7109375" customWidth="1"/>
    <col min="12034" max="12074" width="13.5703125" bestFit="1" customWidth="1"/>
    <col min="12075" max="12075" width="19.7109375" bestFit="1" customWidth="1"/>
    <col min="12076" max="12076" width="13.5703125" bestFit="1" customWidth="1"/>
    <col min="12078" max="12078" width="10.5703125" bestFit="1" customWidth="1"/>
    <col min="12289" max="12289" width="48.7109375" customWidth="1"/>
    <col min="12290" max="12330" width="13.5703125" bestFit="1" customWidth="1"/>
    <col min="12331" max="12331" width="19.7109375" bestFit="1" customWidth="1"/>
    <col min="12332" max="12332" width="13.5703125" bestFit="1" customWidth="1"/>
    <col min="12334" max="12334" width="10.5703125" bestFit="1" customWidth="1"/>
    <col min="12545" max="12545" width="48.7109375" customWidth="1"/>
    <col min="12546" max="12586" width="13.5703125" bestFit="1" customWidth="1"/>
    <col min="12587" max="12587" width="19.7109375" bestFit="1" customWidth="1"/>
    <col min="12588" max="12588" width="13.5703125" bestFit="1" customWidth="1"/>
    <col min="12590" max="12590" width="10.5703125" bestFit="1" customWidth="1"/>
    <col min="12801" max="12801" width="48.7109375" customWidth="1"/>
    <col min="12802" max="12842" width="13.5703125" bestFit="1" customWidth="1"/>
    <col min="12843" max="12843" width="19.7109375" bestFit="1" customWidth="1"/>
    <col min="12844" max="12844" width="13.5703125" bestFit="1" customWidth="1"/>
    <col min="12846" max="12846" width="10.5703125" bestFit="1" customWidth="1"/>
    <col min="13057" max="13057" width="48.7109375" customWidth="1"/>
    <col min="13058" max="13098" width="13.5703125" bestFit="1" customWidth="1"/>
    <col min="13099" max="13099" width="19.7109375" bestFit="1" customWidth="1"/>
    <col min="13100" max="13100" width="13.5703125" bestFit="1" customWidth="1"/>
    <col min="13102" max="13102" width="10.5703125" bestFit="1" customWidth="1"/>
    <col min="13313" max="13313" width="48.7109375" customWidth="1"/>
    <col min="13314" max="13354" width="13.5703125" bestFit="1" customWidth="1"/>
    <col min="13355" max="13355" width="19.7109375" bestFit="1" customWidth="1"/>
    <col min="13356" max="13356" width="13.5703125" bestFit="1" customWidth="1"/>
    <col min="13358" max="13358" width="10.5703125" bestFit="1" customWidth="1"/>
    <col min="13569" max="13569" width="48.7109375" customWidth="1"/>
    <col min="13570" max="13610" width="13.5703125" bestFit="1" customWidth="1"/>
    <col min="13611" max="13611" width="19.7109375" bestFit="1" customWidth="1"/>
    <col min="13612" max="13612" width="13.5703125" bestFit="1" customWidth="1"/>
    <col min="13614" max="13614" width="10.5703125" bestFit="1" customWidth="1"/>
    <col min="13825" max="13825" width="48.7109375" customWidth="1"/>
    <col min="13826" max="13866" width="13.5703125" bestFit="1" customWidth="1"/>
    <col min="13867" max="13867" width="19.7109375" bestFit="1" customWidth="1"/>
    <col min="13868" max="13868" width="13.5703125" bestFit="1" customWidth="1"/>
    <col min="13870" max="13870" width="10.5703125" bestFit="1" customWidth="1"/>
    <col min="14081" max="14081" width="48.7109375" customWidth="1"/>
    <col min="14082" max="14122" width="13.5703125" bestFit="1" customWidth="1"/>
    <col min="14123" max="14123" width="19.7109375" bestFit="1" customWidth="1"/>
    <col min="14124" max="14124" width="13.5703125" bestFit="1" customWidth="1"/>
    <col min="14126" max="14126" width="10.5703125" bestFit="1" customWidth="1"/>
    <col min="14337" max="14337" width="48.7109375" customWidth="1"/>
    <col min="14338" max="14378" width="13.5703125" bestFit="1" customWidth="1"/>
    <col min="14379" max="14379" width="19.7109375" bestFit="1" customWidth="1"/>
    <col min="14380" max="14380" width="13.5703125" bestFit="1" customWidth="1"/>
    <col min="14382" max="14382" width="10.5703125" bestFit="1" customWidth="1"/>
    <col min="14593" max="14593" width="48.7109375" customWidth="1"/>
    <col min="14594" max="14634" width="13.5703125" bestFit="1" customWidth="1"/>
    <col min="14635" max="14635" width="19.7109375" bestFit="1" customWidth="1"/>
    <col min="14636" max="14636" width="13.5703125" bestFit="1" customWidth="1"/>
    <col min="14638" max="14638" width="10.5703125" bestFit="1" customWidth="1"/>
    <col min="14849" max="14849" width="48.7109375" customWidth="1"/>
    <col min="14850" max="14890" width="13.5703125" bestFit="1" customWidth="1"/>
    <col min="14891" max="14891" width="19.7109375" bestFit="1" customWidth="1"/>
    <col min="14892" max="14892" width="13.5703125" bestFit="1" customWidth="1"/>
    <col min="14894" max="14894" width="10.5703125" bestFit="1" customWidth="1"/>
    <col min="15105" max="15105" width="48.7109375" customWidth="1"/>
    <col min="15106" max="15146" width="13.5703125" bestFit="1" customWidth="1"/>
    <col min="15147" max="15147" width="19.7109375" bestFit="1" customWidth="1"/>
    <col min="15148" max="15148" width="13.5703125" bestFit="1" customWidth="1"/>
    <col min="15150" max="15150" width="10.5703125" bestFit="1" customWidth="1"/>
    <col min="15361" max="15361" width="48.7109375" customWidth="1"/>
    <col min="15362" max="15402" width="13.5703125" bestFit="1" customWidth="1"/>
    <col min="15403" max="15403" width="19.7109375" bestFit="1" customWidth="1"/>
    <col min="15404" max="15404" width="13.5703125" bestFit="1" customWidth="1"/>
    <col min="15406" max="15406" width="10.5703125" bestFit="1" customWidth="1"/>
    <col min="15617" max="15617" width="48.7109375" customWidth="1"/>
    <col min="15618" max="15658" width="13.5703125" bestFit="1" customWidth="1"/>
    <col min="15659" max="15659" width="19.7109375" bestFit="1" customWidth="1"/>
    <col min="15660" max="15660" width="13.5703125" bestFit="1" customWidth="1"/>
    <col min="15662" max="15662" width="10.5703125" bestFit="1" customWidth="1"/>
    <col min="15873" max="15873" width="48.7109375" customWidth="1"/>
    <col min="15874" max="15914" width="13.5703125" bestFit="1" customWidth="1"/>
    <col min="15915" max="15915" width="19.7109375" bestFit="1" customWidth="1"/>
    <col min="15916" max="15916" width="13.5703125" bestFit="1" customWidth="1"/>
    <col min="15918" max="15918" width="10.5703125" bestFit="1" customWidth="1"/>
    <col min="16129" max="16129" width="48.7109375" customWidth="1"/>
    <col min="16130" max="16170" width="13.5703125" bestFit="1" customWidth="1"/>
    <col min="16171" max="16171" width="19.7109375" bestFit="1" customWidth="1"/>
    <col min="16172" max="16172" width="13.5703125" bestFit="1" customWidth="1"/>
    <col min="16174" max="16174" width="10.5703125" bestFit="1" customWidth="1"/>
  </cols>
  <sheetData>
    <row r="1" spans="1:46" ht="30" customHeight="1" x14ac:dyDescent="0.25">
      <c r="A1" s="1055" t="s">
        <v>878</v>
      </c>
      <c r="B1" s="1055"/>
      <c r="C1" s="1055"/>
      <c r="D1" s="1055"/>
      <c r="E1" s="1055"/>
      <c r="F1" s="1055"/>
      <c r="G1" s="1055"/>
      <c r="H1" s="1055"/>
      <c r="I1" s="1055"/>
      <c r="J1" s="1055"/>
      <c r="K1" s="1055"/>
      <c r="L1" s="1055"/>
      <c r="M1" s="1055"/>
      <c r="N1" s="1055"/>
      <c r="O1" s="1055"/>
      <c r="P1" s="1055"/>
      <c r="Q1" s="1055"/>
      <c r="R1" s="1055"/>
      <c r="S1" s="1055"/>
      <c r="T1" s="1055"/>
      <c r="U1" s="1055"/>
      <c r="V1" s="1055"/>
      <c r="W1" s="1055"/>
      <c r="X1" s="1055"/>
      <c r="Y1" s="1055"/>
      <c r="Z1" s="1055"/>
      <c r="AA1" s="1055"/>
      <c r="AB1" s="1055"/>
      <c r="AC1" s="1055"/>
      <c r="AD1" s="1055"/>
      <c r="AE1" s="1055"/>
      <c r="AF1" s="1055"/>
      <c r="AG1" s="1055"/>
      <c r="AH1" s="1055"/>
      <c r="AI1" s="1055"/>
      <c r="AJ1" s="1055"/>
      <c r="AK1" s="1055"/>
      <c r="AL1" s="1055"/>
      <c r="AM1" s="1055"/>
      <c r="AN1" s="1055"/>
      <c r="AO1" s="1055"/>
      <c r="AP1" s="1055"/>
      <c r="AQ1" s="1055"/>
      <c r="AR1" s="1055"/>
      <c r="AT1" s="863" t="s">
        <v>1124</v>
      </c>
    </row>
    <row r="2" spans="1:46" ht="18" x14ac:dyDescent="0.25">
      <c r="A2" s="1056" t="s">
        <v>924</v>
      </c>
      <c r="B2" s="1056"/>
      <c r="C2" s="1056"/>
      <c r="D2" s="1056"/>
      <c r="E2" s="1056"/>
      <c r="F2" s="1056"/>
      <c r="G2" s="1056"/>
      <c r="H2" s="1056"/>
      <c r="I2" s="1056"/>
      <c r="J2" s="1056"/>
      <c r="K2" s="1056"/>
      <c r="L2" s="1056"/>
      <c r="M2" s="1056"/>
      <c r="N2" s="1056"/>
      <c r="O2" s="1056"/>
      <c r="P2" s="1056"/>
      <c r="Q2" s="1056"/>
      <c r="R2" s="1056"/>
      <c r="S2" s="1056"/>
      <c r="T2" s="1056"/>
      <c r="U2" s="1056"/>
      <c r="V2" s="1056"/>
      <c r="W2" s="1056"/>
      <c r="X2" s="1056"/>
      <c r="Y2" s="1056"/>
      <c r="Z2" s="1056"/>
      <c r="AA2" s="1056"/>
      <c r="AB2" s="1056"/>
      <c r="AC2" s="1056"/>
      <c r="AD2" s="1056"/>
      <c r="AE2" s="1056"/>
      <c r="AF2" s="1056"/>
      <c r="AG2" s="1056"/>
      <c r="AH2" s="1056"/>
      <c r="AI2" s="1056"/>
      <c r="AJ2" s="1056"/>
      <c r="AK2" s="1056"/>
      <c r="AL2" s="1056"/>
      <c r="AM2" s="1056"/>
      <c r="AN2" s="1056"/>
      <c r="AO2" s="1056"/>
      <c r="AP2" s="1056"/>
      <c r="AQ2" s="1056"/>
      <c r="AR2" s="1056"/>
    </row>
    <row r="3" spans="1:46" ht="18" x14ac:dyDescent="0.25">
      <c r="A3" s="1056" t="s">
        <v>330</v>
      </c>
      <c r="B3" s="1056"/>
      <c r="C3" s="1056"/>
      <c r="D3" s="1056"/>
      <c r="E3" s="1056"/>
      <c r="F3" s="1056"/>
      <c r="G3" s="1056"/>
      <c r="H3" s="1056"/>
      <c r="I3" s="1056"/>
      <c r="J3" s="1056"/>
      <c r="K3" s="1056"/>
      <c r="L3" s="1056"/>
      <c r="M3" s="1056"/>
      <c r="N3" s="1056"/>
      <c r="O3" s="1056"/>
      <c r="P3" s="1056"/>
      <c r="Q3" s="1056"/>
      <c r="R3" s="1056"/>
      <c r="S3" s="1056"/>
      <c r="T3" s="1056"/>
      <c r="U3" s="1056"/>
      <c r="V3" s="1056"/>
      <c r="W3" s="1056"/>
      <c r="X3" s="1056"/>
      <c r="Y3" s="1056"/>
      <c r="Z3" s="1056"/>
      <c r="AA3" s="1056"/>
      <c r="AB3" s="1056"/>
      <c r="AC3" s="1056"/>
      <c r="AD3" s="1056"/>
      <c r="AE3" s="1056"/>
      <c r="AF3" s="1056"/>
      <c r="AG3" s="1056"/>
      <c r="AH3" s="1056"/>
      <c r="AI3" s="1056"/>
      <c r="AJ3" s="1056"/>
      <c r="AK3" s="1056"/>
      <c r="AL3" s="1056"/>
      <c r="AM3" s="1056"/>
      <c r="AN3" s="1056"/>
      <c r="AO3" s="1056"/>
      <c r="AP3" s="1056"/>
      <c r="AQ3" s="1056"/>
      <c r="AR3" s="1056"/>
    </row>
    <row r="4" spans="1:46" ht="30" customHeight="1" x14ac:dyDescent="0.25">
      <c r="A4" s="1054" t="s">
        <v>3</v>
      </c>
      <c r="B4" s="1054"/>
      <c r="C4" s="1054"/>
      <c r="D4" s="1054"/>
      <c r="E4" s="1054"/>
      <c r="F4" s="1054"/>
      <c r="G4" s="1054"/>
      <c r="H4" s="1054"/>
      <c r="I4" s="1054"/>
      <c r="J4" s="1054"/>
      <c r="K4" s="1054"/>
      <c r="L4" s="1054"/>
      <c r="M4" s="1054"/>
      <c r="N4" s="1054"/>
      <c r="O4" s="1054"/>
      <c r="P4" s="1054"/>
      <c r="Q4" s="1054"/>
      <c r="R4" s="1054"/>
      <c r="S4" s="1054"/>
      <c r="T4" s="1054"/>
      <c r="U4" s="1054"/>
      <c r="V4" s="1054"/>
      <c r="W4" s="1054"/>
      <c r="X4" s="1054"/>
      <c r="Y4" s="1054"/>
      <c r="Z4" s="1054"/>
      <c r="AA4" s="1054"/>
      <c r="AB4" s="1054"/>
      <c r="AC4" s="1054"/>
      <c r="AD4" s="1054"/>
      <c r="AE4" s="1054"/>
      <c r="AF4" s="1054"/>
      <c r="AG4" s="1054"/>
      <c r="AH4" s="1054"/>
      <c r="AI4" s="1054"/>
      <c r="AJ4" s="1054"/>
      <c r="AK4" s="1054"/>
      <c r="AL4" s="1054"/>
      <c r="AM4" s="1054"/>
      <c r="AN4" s="1054"/>
      <c r="AO4" s="1054"/>
      <c r="AP4" s="1054"/>
      <c r="AQ4" s="1054"/>
      <c r="AR4" s="1054"/>
    </row>
    <row r="5" spans="1:46" x14ac:dyDescent="0.25">
      <c r="A5" s="482"/>
      <c r="B5" s="416"/>
      <c r="C5" s="416"/>
      <c r="D5" s="416"/>
      <c r="E5" s="416"/>
      <c r="F5" s="416"/>
      <c r="G5" s="416"/>
      <c r="H5" s="416"/>
      <c r="I5" s="416"/>
      <c r="J5" s="416"/>
      <c r="K5" s="416"/>
      <c r="L5" s="416"/>
      <c r="M5" s="416"/>
      <c r="N5" s="416"/>
      <c r="O5" s="416"/>
      <c r="P5" s="416"/>
      <c r="Q5" s="414"/>
      <c r="R5" s="483"/>
      <c r="S5" s="416"/>
      <c r="T5" s="416"/>
      <c r="U5" s="416"/>
      <c r="V5" s="416"/>
      <c r="W5" s="416"/>
      <c r="X5" s="416"/>
      <c r="Y5" s="416"/>
      <c r="Z5" s="416"/>
    </row>
    <row r="6" spans="1:46" ht="30" customHeight="1" x14ac:dyDescent="0.25">
      <c r="A6" s="399" t="s">
        <v>850</v>
      </c>
      <c r="B6" s="400" t="s">
        <v>879</v>
      </c>
      <c r="C6" s="400" t="s">
        <v>881</v>
      </c>
      <c r="D6" s="400" t="s">
        <v>880</v>
      </c>
      <c r="E6" s="400" t="s">
        <v>889</v>
      </c>
      <c r="F6" s="400" t="s">
        <v>886</v>
      </c>
      <c r="G6" s="400" t="s">
        <v>882</v>
      </c>
      <c r="H6" s="400" t="s">
        <v>887</v>
      </c>
      <c r="I6" s="400" t="s">
        <v>883</v>
      </c>
      <c r="J6" s="400" t="s">
        <v>884</v>
      </c>
      <c r="K6" s="400" t="s">
        <v>885</v>
      </c>
      <c r="L6" s="400" t="s">
        <v>897</v>
      </c>
      <c r="M6" s="400" t="s">
        <v>895</v>
      </c>
      <c r="N6" s="400" t="s">
        <v>888</v>
      </c>
      <c r="O6" s="400" t="s">
        <v>893</v>
      </c>
      <c r="P6" s="400" t="s">
        <v>896</v>
      </c>
      <c r="Q6" s="400" t="s">
        <v>894</v>
      </c>
      <c r="R6" s="400" t="s">
        <v>900</v>
      </c>
      <c r="S6" s="400" t="s">
        <v>898</v>
      </c>
      <c r="T6" s="400" t="s">
        <v>899</v>
      </c>
      <c r="U6" s="400" t="s">
        <v>890</v>
      </c>
      <c r="V6" s="400" t="s">
        <v>891</v>
      </c>
      <c r="W6" s="400" t="s">
        <v>892</v>
      </c>
      <c r="X6" s="400" t="s">
        <v>901</v>
      </c>
      <c r="Y6" s="400" t="s">
        <v>902</v>
      </c>
      <c r="Z6" s="400" t="s">
        <v>903</v>
      </c>
      <c r="AA6" s="400" t="s">
        <v>904</v>
      </c>
      <c r="AB6" s="400" t="s">
        <v>905</v>
      </c>
      <c r="AC6" s="400" t="s">
        <v>906</v>
      </c>
      <c r="AD6" s="400" t="s">
        <v>907</v>
      </c>
      <c r="AE6" s="400" t="s">
        <v>908</v>
      </c>
      <c r="AF6" s="400" t="s">
        <v>909</v>
      </c>
      <c r="AG6" s="400" t="s">
        <v>910</v>
      </c>
      <c r="AH6" s="400" t="s">
        <v>911</v>
      </c>
      <c r="AI6" s="400" t="s">
        <v>912</v>
      </c>
      <c r="AJ6" s="400" t="s">
        <v>913</v>
      </c>
      <c r="AK6" s="400" t="s">
        <v>914</v>
      </c>
      <c r="AL6" s="400" t="s">
        <v>915</v>
      </c>
      <c r="AM6" s="400" t="s">
        <v>916</v>
      </c>
      <c r="AN6" s="400" t="s">
        <v>917</v>
      </c>
      <c r="AO6" s="400" t="s">
        <v>918</v>
      </c>
      <c r="AP6" s="400" t="s">
        <v>919</v>
      </c>
      <c r="AQ6" s="401" t="s">
        <v>8</v>
      </c>
      <c r="AR6" s="484" t="s">
        <v>698</v>
      </c>
    </row>
    <row r="7" spans="1:46" x14ac:dyDescent="0.25">
      <c r="A7" s="21" t="s">
        <v>851</v>
      </c>
      <c r="B7" s="12">
        <v>0</v>
      </c>
      <c r="C7" s="12">
        <v>14682.85434</v>
      </c>
      <c r="D7" s="12">
        <v>0</v>
      </c>
      <c r="E7" s="12">
        <v>0</v>
      </c>
      <c r="F7" s="12">
        <v>0</v>
      </c>
      <c r="G7" s="12">
        <v>0</v>
      </c>
      <c r="H7" s="12">
        <v>0</v>
      </c>
      <c r="I7" s="12">
        <v>0</v>
      </c>
      <c r="J7" s="12">
        <v>0</v>
      </c>
      <c r="K7" s="12">
        <v>0</v>
      </c>
      <c r="L7" s="12">
        <v>0</v>
      </c>
      <c r="M7" s="12">
        <v>0</v>
      </c>
      <c r="N7" s="12">
        <v>0</v>
      </c>
      <c r="O7" s="12">
        <v>0</v>
      </c>
      <c r="P7" s="12">
        <v>0</v>
      </c>
      <c r="Q7" s="12">
        <v>0</v>
      </c>
      <c r="R7" s="12">
        <v>0</v>
      </c>
      <c r="S7" s="12">
        <v>0</v>
      </c>
      <c r="T7" s="12">
        <v>0</v>
      </c>
      <c r="U7" s="12">
        <v>0</v>
      </c>
      <c r="V7" s="12">
        <v>0</v>
      </c>
      <c r="W7" s="12">
        <v>0</v>
      </c>
      <c r="X7" s="12">
        <v>0</v>
      </c>
      <c r="Y7" s="12">
        <v>0</v>
      </c>
      <c r="Z7" s="12">
        <v>0</v>
      </c>
      <c r="AA7" s="12">
        <v>0</v>
      </c>
      <c r="AB7" s="12">
        <v>0</v>
      </c>
      <c r="AC7" s="12">
        <v>0</v>
      </c>
      <c r="AD7" s="12">
        <v>0</v>
      </c>
      <c r="AE7" s="12">
        <v>0</v>
      </c>
      <c r="AF7" s="12">
        <v>0</v>
      </c>
      <c r="AG7" s="12">
        <v>0</v>
      </c>
      <c r="AH7" s="12">
        <v>0</v>
      </c>
      <c r="AI7" s="12">
        <v>0</v>
      </c>
      <c r="AJ7" s="12">
        <v>0</v>
      </c>
      <c r="AK7" s="12">
        <v>0</v>
      </c>
      <c r="AL7" s="12">
        <v>0</v>
      </c>
      <c r="AM7" s="12">
        <v>0</v>
      </c>
      <c r="AN7" s="12">
        <v>0</v>
      </c>
      <c r="AO7" s="12">
        <v>0</v>
      </c>
      <c r="AP7" s="12">
        <v>0</v>
      </c>
      <c r="AQ7" s="12">
        <v>14682.85434</v>
      </c>
      <c r="AR7" s="485">
        <v>1.9716460374680639E-3</v>
      </c>
    </row>
    <row r="8" spans="1:46" x14ac:dyDescent="0.25">
      <c r="A8" s="21" t="s">
        <v>852</v>
      </c>
      <c r="B8" s="12">
        <v>31597.209139999999</v>
      </c>
      <c r="C8" s="12">
        <v>0</v>
      </c>
      <c r="D8" s="12">
        <v>0</v>
      </c>
      <c r="E8" s="12">
        <v>0</v>
      </c>
      <c r="F8" s="12">
        <v>0</v>
      </c>
      <c r="G8" s="12">
        <v>0</v>
      </c>
      <c r="H8" s="12">
        <v>0</v>
      </c>
      <c r="I8" s="12">
        <v>0</v>
      </c>
      <c r="J8" s="12">
        <v>0</v>
      </c>
      <c r="K8" s="12">
        <v>0</v>
      </c>
      <c r="L8" s="12">
        <v>0</v>
      </c>
      <c r="M8" s="12">
        <v>0</v>
      </c>
      <c r="N8" s="12">
        <v>0</v>
      </c>
      <c r="O8" s="12">
        <v>0</v>
      </c>
      <c r="P8" s="12">
        <v>0</v>
      </c>
      <c r="Q8" s="12">
        <v>0</v>
      </c>
      <c r="R8" s="12">
        <v>0</v>
      </c>
      <c r="S8" s="12">
        <v>0</v>
      </c>
      <c r="T8" s="12">
        <v>0</v>
      </c>
      <c r="U8" s="12">
        <v>0</v>
      </c>
      <c r="V8" s="12">
        <v>0</v>
      </c>
      <c r="W8" s="12">
        <v>0</v>
      </c>
      <c r="X8" s="12">
        <v>0</v>
      </c>
      <c r="Y8" s="12">
        <v>0</v>
      </c>
      <c r="Z8" s="12">
        <v>7000</v>
      </c>
      <c r="AA8" s="12">
        <v>0</v>
      </c>
      <c r="AB8" s="12">
        <v>0</v>
      </c>
      <c r="AC8" s="12">
        <v>0</v>
      </c>
      <c r="AD8" s="12">
        <v>0</v>
      </c>
      <c r="AE8" s="12">
        <v>0</v>
      </c>
      <c r="AF8" s="12">
        <v>10000</v>
      </c>
      <c r="AG8" s="12">
        <v>0</v>
      </c>
      <c r="AH8" s="12">
        <v>0</v>
      </c>
      <c r="AI8" s="12">
        <v>0</v>
      </c>
      <c r="AJ8" s="12">
        <v>0</v>
      </c>
      <c r="AK8" s="12">
        <v>0</v>
      </c>
      <c r="AL8" s="12">
        <v>0</v>
      </c>
      <c r="AM8" s="12">
        <v>0</v>
      </c>
      <c r="AN8" s="12">
        <v>0</v>
      </c>
      <c r="AO8" s="12">
        <v>0</v>
      </c>
      <c r="AP8" s="12">
        <v>0</v>
      </c>
      <c r="AQ8" s="12">
        <v>48597.209139999999</v>
      </c>
      <c r="AR8" s="485">
        <v>6.5257403372761223E-3</v>
      </c>
    </row>
    <row r="9" spans="1:46" x14ac:dyDescent="0.25">
      <c r="A9" s="21" t="s">
        <v>853</v>
      </c>
      <c r="B9" s="12">
        <v>54824.654609999998</v>
      </c>
      <c r="C9" s="12">
        <v>36850.868710000002</v>
      </c>
      <c r="D9" s="12">
        <v>0</v>
      </c>
      <c r="E9" s="12">
        <v>0</v>
      </c>
      <c r="F9" s="12">
        <v>0</v>
      </c>
      <c r="G9" s="12">
        <v>15357.19872</v>
      </c>
      <c r="H9" s="12">
        <v>5000</v>
      </c>
      <c r="I9" s="12">
        <v>0</v>
      </c>
      <c r="J9" s="12">
        <v>0</v>
      </c>
      <c r="K9" s="12">
        <v>0</v>
      </c>
      <c r="L9" s="12">
        <v>0</v>
      </c>
      <c r="M9" s="12">
        <v>0</v>
      </c>
      <c r="N9" s="12">
        <v>0</v>
      </c>
      <c r="O9" s="12">
        <v>0</v>
      </c>
      <c r="P9" s="12">
        <v>0</v>
      </c>
      <c r="Q9" s="12">
        <v>0</v>
      </c>
      <c r="R9" s="12">
        <v>0</v>
      </c>
      <c r="S9" s="12">
        <v>0</v>
      </c>
      <c r="T9" s="12">
        <v>0</v>
      </c>
      <c r="U9" s="12">
        <v>0</v>
      </c>
      <c r="V9" s="12">
        <v>0</v>
      </c>
      <c r="W9" s="12">
        <v>0</v>
      </c>
      <c r="X9" s="12">
        <v>3475</v>
      </c>
      <c r="Y9" s="12">
        <v>0</v>
      </c>
      <c r="Z9" s="12">
        <v>3500</v>
      </c>
      <c r="AA9" s="12">
        <v>10500</v>
      </c>
      <c r="AB9" s="12">
        <v>0</v>
      </c>
      <c r="AC9" s="12">
        <v>0</v>
      </c>
      <c r="AD9" s="12">
        <v>3496.1422400000001</v>
      </c>
      <c r="AE9" s="12">
        <v>0</v>
      </c>
      <c r="AF9" s="12">
        <v>0</v>
      </c>
      <c r="AG9" s="12">
        <v>0</v>
      </c>
      <c r="AH9" s="12">
        <v>0</v>
      </c>
      <c r="AI9" s="12">
        <v>0</v>
      </c>
      <c r="AJ9" s="12">
        <v>5598.6049999999996</v>
      </c>
      <c r="AK9" s="12">
        <v>0</v>
      </c>
      <c r="AL9" s="12">
        <v>0</v>
      </c>
      <c r="AM9" s="12">
        <v>0</v>
      </c>
      <c r="AN9" s="12">
        <v>5000</v>
      </c>
      <c r="AO9" s="12">
        <v>4000</v>
      </c>
      <c r="AP9" s="12">
        <v>4026.9473599999997</v>
      </c>
      <c r="AQ9" s="12">
        <v>151629.41664000001</v>
      </c>
      <c r="AR9" s="485">
        <v>2.0361132213060566E-2</v>
      </c>
    </row>
    <row r="10" spans="1:46" x14ac:dyDescent="0.25">
      <c r="A10" s="21" t="s">
        <v>854</v>
      </c>
      <c r="B10" s="12">
        <v>121010.56147999999</v>
      </c>
      <c r="C10" s="12">
        <v>126245.03677999999</v>
      </c>
      <c r="D10" s="12">
        <v>28636.522439999997</v>
      </c>
      <c r="E10" s="12">
        <v>6892.0717300000006</v>
      </c>
      <c r="F10" s="12">
        <v>40492.572230000005</v>
      </c>
      <c r="G10" s="12">
        <v>4579.3733300000004</v>
      </c>
      <c r="H10" s="12">
        <v>14570.55602</v>
      </c>
      <c r="I10" s="12">
        <v>5855.5408399999997</v>
      </c>
      <c r="J10" s="12">
        <v>15865.332689999999</v>
      </c>
      <c r="K10" s="12">
        <v>0</v>
      </c>
      <c r="L10" s="12">
        <v>3000</v>
      </c>
      <c r="M10" s="12">
        <v>0</v>
      </c>
      <c r="N10" s="12">
        <v>10513.21155</v>
      </c>
      <c r="O10" s="12">
        <v>5221.3999999999996</v>
      </c>
      <c r="P10" s="12">
        <v>2013.1006499999999</v>
      </c>
      <c r="Q10" s="12">
        <v>6972.9018399999995</v>
      </c>
      <c r="R10" s="12">
        <v>0</v>
      </c>
      <c r="S10" s="12">
        <v>3457.3400899999997</v>
      </c>
      <c r="T10" s="12">
        <v>0</v>
      </c>
      <c r="U10" s="12">
        <v>4165.54108</v>
      </c>
      <c r="V10" s="12">
        <v>1500</v>
      </c>
      <c r="W10" s="12">
        <v>7757.26991</v>
      </c>
      <c r="X10" s="12">
        <v>17258.670899999997</v>
      </c>
      <c r="Y10" s="12">
        <v>0</v>
      </c>
      <c r="Z10" s="12">
        <v>39202.275719999998</v>
      </c>
      <c r="AA10" s="12">
        <v>14653.21876</v>
      </c>
      <c r="AB10" s="12">
        <v>14025.97624</v>
      </c>
      <c r="AC10" s="12">
        <v>10271.498299999999</v>
      </c>
      <c r="AD10" s="12">
        <v>0</v>
      </c>
      <c r="AE10" s="12">
        <v>8524.9683999999997</v>
      </c>
      <c r="AF10" s="12">
        <v>0</v>
      </c>
      <c r="AG10" s="12">
        <v>1722.2142699999999</v>
      </c>
      <c r="AH10" s="12">
        <v>0</v>
      </c>
      <c r="AI10" s="12">
        <v>0</v>
      </c>
      <c r="AJ10" s="12">
        <v>11668.636839999999</v>
      </c>
      <c r="AK10" s="12">
        <v>0</v>
      </c>
      <c r="AL10" s="12">
        <v>0</v>
      </c>
      <c r="AM10" s="12">
        <v>0</v>
      </c>
      <c r="AN10" s="12">
        <v>3400</v>
      </c>
      <c r="AO10" s="12">
        <v>0</v>
      </c>
      <c r="AP10" s="12">
        <v>0</v>
      </c>
      <c r="AQ10" s="12">
        <v>529475.79209</v>
      </c>
      <c r="AR10" s="485">
        <v>7.1099176170776685E-2</v>
      </c>
    </row>
    <row r="11" spans="1:46" x14ac:dyDescent="0.25">
      <c r="A11" s="21" t="s">
        <v>855</v>
      </c>
      <c r="B11" s="12">
        <v>104705.74457000001</v>
      </c>
      <c r="C11" s="12">
        <v>145986.57336000001</v>
      </c>
      <c r="D11" s="12">
        <v>43468.062439999994</v>
      </c>
      <c r="E11" s="12">
        <v>9186.6442699999989</v>
      </c>
      <c r="F11" s="12">
        <v>30753.724180000001</v>
      </c>
      <c r="G11" s="12">
        <v>14539.909920000002</v>
      </c>
      <c r="H11" s="12">
        <v>23098.68506</v>
      </c>
      <c r="I11" s="12">
        <v>13207.962730000001</v>
      </c>
      <c r="J11" s="12">
        <v>18257.062379999999</v>
      </c>
      <c r="K11" s="12">
        <v>2552</v>
      </c>
      <c r="L11" s="12">
        <v>2000</v>
      </c>
      <c r="M11" s="12">
        <v>6700</v>
      </c>
      <c r="N11" s="12">
        <v>11929.703300000001</v>
      </c>
      <c r="O11" s="12">
        <v>9800.5151400000013</v>
      </c>
      <c r="P11" s="12">
        <v>2128.7192700000001</v>
      </c>
      <c r="Q11" s="12">
        <v>7392.55</v>
      </c>
      <c r="R11" s="12">
        <v>6735.3604099999993</v>
      </c>
      <c r="S11" s="12">
        <v>5669.6</v>
      </c>
      <c r="T11" s="12">
        <v>994.67295999999999</v>
      </c>
      <c r="U11" s="12">
        <v>11414.324939999999</v>
      </c>
      <c r="V11" s="12">
        <v>8934.6185000000005</v>
      </c>
      <c r="W11" s="12">
        <v>12468.993179999999</v>
      </c>
      <c r="X11" s="12">
        <v>31629.937289999998</v>
      </c>
      <c r="Y11" s="12">
        <v>2696.8131899999998</v>
      </c>
      <c r="Z11" s="12">
        <v>34200.932980000005</v>
      </c>
      <c r="AA11" s="12">
        <v>11777.5</v>
      </c>
      <c r="AB11" s="12">
        <v>20297.629980000002</v>
      </c>
      <c r="AC11" s="12">
        <v>21866.088080000001</v>
      </c>
      <c r="AD11" s="12">
        <v>11023.50531</v>
      </c>
      <c r="AE11" s="12">
        <v>6419.2923600000004</v>
      </c>
      <c r="AF11" s="12">
        <v>1000</v>
      </c>
      <c r="AG11" s="12">
        <v>4016.23549</v>
      </c>
      <c r="AH11" s="12">
        <v>2950</v>
      </c>
      <c r="AI11" s="12">
        <v>0</v>
      </c>
      <c r="AJ11" s="12">
        <v>5266.3292499999998</v>
      </c>
      <c r="AK11" s="12">
        <v>872</v>
      </c>
      <c r="AL11" s="12">
        <v>7721.0584699999999</v>
      </c>
      <c r="AM11" s="12">
        <v>0</v>
      </c>
      <c r="AN11" s="12">
        <v>5661.0013799999997</v>
      </c>
      <c r="AO11" s="12">
        <v>7920.5303000000004</v>
      </c>
      <c r="AP11" s="12">
        <v>700</v>
      </c>
      <c r="AQ11" s="12">
        <v>667944.28069000004</v>
      </c>
      <c r="AR11" s="485">
        <v>8.9693029963811163E-2</v>
      </c>
    </row>
    <row r="12" spans="1:46" x14ac:dyDescent="0.25">
      <c r="A12" s="21" t="s">
        <v>856</v>
      </c>
      <c r="B12" s="12">
        <v>100170.71429000002</v>
      </c>
      <c r="C12" s="12">
        <v>111993.04965</v>
      </c>
      <c r="D12" s="12">
        <v>49538.360430000001</v>
      </c>
      <c r="E12" s="12">
        <v>20125.343219999999</v>
      </c>
      <c r="F12" s="12">
        <v>41755.691660000004</v>
      </c>
      <c r="G12" s="12">
        <v>23260.383610000001</v>
      </c>
      <c r="H12" s="12">
        <v>16714.230199999998</v>
      </c>
      <c r="I12" s="12">
        <v>18278.659399999997</v>
      </c>
      <c r="J12" s="12">
        <v>22831.774630000004</v>
      </c>
      <c r="K12" s="12">
        <v>7869.5895600000003</v>
      </c>
      <c r="L12" s="12">
        <v>2822.9754800000001</v>
      </c>
      <c r="M12" s="12">
        <v>8824.2665300000008</v>
      </c>
      <c r="N12" s="12">
        <v>23971.572239999998</v>
      </c>
      <c r="O12" s="12">
        <v>19829.73213</v>
      </c>
      <c r="P12" s="12">
        <v>3460.0726899999995</v>
      </c>
      <c r="Q12" s="12">
        <v>13546.99777</v>
      </c>
      <c r="R12" s="12">
        <v>6627.9809499999992</v>
      </c>
      <c r="S12" s="12">
        <v>14701.927129999998</v>
      </c>
      <c r="T12" s="12">
        <v>6711.8733300000004</v>
      </c>
      <c r="U12" s="12">
        <v>27472.595150000001</v>
      </c>
      <c r="V12" s="12">
        <v>11973.77356</v>
      </c>
      <c r="W12" s="12">
        <v>7633.1376899999996</v>
      </c>
      <c r="X12" s="12">
        <v>43078.733070000002</v>
      </c>
      <c r="Y12" s="12">
        <v>6799.7930500000011</v>
      </c>
      <c r="Z12" s="12">
        <v>32939.095640000007</v>
      </c>
      <c r="AA12" s="12">
        <v>7383.2459800000006</v>
      </c>
      <c r="AB12" s="12">
        <v>30962.131179999997</v>
      </c>
      <c r="AC12" s="12">
        <v>45417.573530000001</v>
      </c>
      <c r="AD12" s="12">
        <v>12664.989810000001</v>
      </c>
      <c r="AE12" s="12">
        <v>11107.136270000001</v>
      </c>
      <c r="AF12" s="12">
        <v>2663.7815099999998</v>
      </c>
      <c r="AG12" s="12">
        <v>8107.1836499999999</v>
      </c>
      <c r="AH12" s="12">
        <v>6885.97739</v>
      </c>
      <c r="AI12" s="12">
        <v>0</v>
      </c>
      <c r="AJ12" s="12">
        <v>1861.7660700000001</v>
      </c>
      <c r="AK12" s="12">
        <v>1621.5089499999999</v>
      </c>
      <c r="AL12" s="12">
        <v>14492.051009999999</v>
      </c>
      <c r="AM12" s="12">
        <v>3657.53026</v>
      </c>
      <c r="AN12" s="12">
        <v>12927.03391</v>
      </c>
      <c r="AO12" s="12">
        <v>8560.8951799999995</v>
      </c>
      <c r="AP12" s="12">
        <v>2886.4052199999996</v>
      </c>
      <c r="AQ12" s="12">
        <v>814131.53298000025</v>
      </c>
      <c r="AR12" s="485">
        <v>0.10932337635502402</v>
      </c>
    </row>
    <row r="13" spans="1:46" x14ac:dyDescent="0.25">
      <c r="A13" s="21" t="s">
        <v>857</v>
      </c>
      <c r="B13" s="12">
        <v>124335.84598</v>
      </c>
      <c r="C13" s="12">
        <v>88362.116580000002</v>
      </c>
      <c r="D13" s="12">
        <v>52115.118649999997</v>
      </c>
      <c r="E13" s="12">
        <v>9367.3579200000022</v>
      </c>
      <c r="F13" s="12">
        <v>20415.802189999999</v>
      </c>
      <c r="G13" s="12">
        <v>23625.728230000001</v>
      </c>
      <c r="H13" s="12">
        <v>10451.46117</v>
      </c>
      <c r="I13" s="12">
        <v>15034.53428</v>
      </c>
      <c r="J13" s="12">
        <v>15470.759259999999</v>
      </c>
      <c r="K13" s="12">
        <v>13421.906580000001</v>
      </c>
      <c r="L13" s="12">
        <v>4443.316319999999</v>
      </c>
      <c r="M13" s="12">
        <v>8050.8406699999996</v>
      </c>
      <c r="N13" s="12">
        <v>24270.38912</v>
      </c>
      <c r="O13" s="12">
        <v>15370.013419999999</v>
      </c>
      <c r="P13" s="12">
        <v>5013.1703399999997</v>
      </c>
      <c r="Q13" s="12">
        <v>5917.6701700000003</v>
      </c>
      <c r="R13" s="12">
        <v>10008.625050000001</v>
      </c>
      <c r="S13" s="12">
        <v>26739.211349999998</v>
      </c>
      <c r="T13" s="12">
        <v>5659.1961600000004</v>
      </c>
      <c r="U13" s="12">
        <v>25683.264709999999</v>
      </c>
      <c r="V13" s="12">
        <v>19665.333879999998</v>
      </c>
      <c r="W13" s="12">
        <v>11096.963970000001</v>
      </c>
      <c r="X13" s="12">
        <v>33881.781350000005</v>
      </c>
      <c r="Y13" s="12">
        <v>9468.2125500000002</v>
      </c>
      <c r="Z13" s="12">
        <v>22490.646029999996</v>
      </c>
      <c r="AA13" s="12">
        <v>7858.2075100000002</v>
      </c>
      <c r="AB13" s="12">
        <v>28679.470719999998</v>
      </c>
      <c r="AC13" s="12">
        <v>32350.972729999998</v>
      </c>
      <c r="AD13" s="12">
        <v>12766.802790000002</v>
      </c>
      <c r="AE13" s="12">
        <v>17100.871480000002</v>
      </c>
      <c r="AF13" s="12">
        <v>4808.0020199999999</v>
      </c>
      <c r="AG13" s="12">
        <v>6426.4557199999999</v>
      </c>
      <c r="AH13" s="12">
        <v>7192.2298100000007</v>
      </c>
      <c r="AI13" s="12">
        <v>2634.1836000000003</v>
      </c>
      <c r="AJ13" s="12">
        <v>3622.5140500000002</v>
      </c>
      <c r="AK13" s="12">
        <v>2182.7986499999997</v>
      </c>
      <c r="AL13" s="12">
        <v>17791.866149999998</v>
      </c>
      <c r="AM13" s="12">
        <v>2548.0174299999999</v>
      </c>
      <c r="AN13" s="12">
        <v>15770.303519999999</v>
      </c>
      <c r="AO13" s="12">
        <v>3382.7389000000003</v>
      </c>
      <c r="AP13" s="12">
        <v>2417.6563300000003</v>
      </c>
      <c r="AQ13" s="12">
        <v>767892.35733999999</v>
      </c>
      <c r="AR13" s="485">
        <v>0.10311427795254022</v>
      </c>
    </row>
    <row r="14" spans="1:46" x14ac:dyDescent="0.25">
      <c r="A14" s="21" t="s">
        <v>858</v>
      </c>
      <c r="B14" s="12">
        <v>90855.794180000012</v>
      </c>
      <c r="C14" s="12">
        <v>76095.282659999997</v>
      </c>
      <c r="D14" s="12">
        <v>38968.95693</v>
      </c>
      <c r="E14" s="12">
        <v>5936.0172499999999</v>
      </c>
      <c r="F14" s="12">
        <v>12707.676700000002</v>
      </c>
      <c r="G14" s="12">
        <v>23843.657210000001</v>
      </c>
      <c r="H14" s="12">
        <v>17220.995859999999</v>
      </c>
      <c r="I14" s="12">
        <v>18932.30214</v>
      </c>
      <c r="J14" s="12">
        <v>13723.678749999999</v>
      </c>
      <c r="K14" s="12">
        <v>14381.805990000001</v>
      </c>
      <c r="L14" s="12">
        <v>6823.7639200000003</v>
      </c>
      <c r="M14" s="12">
        <v>7054.8565799999997</v>
      </c>
      <c r="N14" s="12">
        <v>33357.20635</v>
      </c>
      <c r="O14" s="12">
        <v>21688.926789999998</v>
      </c>
      <c r="P14" s="12">
        <v>10427.972890000001</v>
      </c>
      <c r="Q14" s="12">
        <v>4507.2680700000001</v>
      </c>
      <c r="R14" s="12">
        <v>10269.804250000001</v>
      </c>
      <c r="S14" s="12">
        <v>22574.303349999998</v>
      </c>
      <c r="T14" s="12">
        <v>7944.51721</v>
      </c>
      <c r="U14" s="12">
        <v>27472.85338</v>
      </c>
      <c r="V14" s="12">
        <v>29091.445899999999</v>
      </c>
      <c r="W14" s="12">
        <v>9220.221230000001</v>
      </c>
      <c r="X14" s="12">
        <v>26493.949349999999</v>
      </c>
      <c r="Y14" s="12">
        <v>12525.757170000003</v>
      </c>
      <c r="Z14" s="12">
        <v>22736.827539999998</v>
      </c>
      <c r="AA14" s="12">
        <v>7499.2244500000006</v>
      </c>
      <c r="AB14" s="12">
        <v>34815.783929999998</v>
      </c>
      <c r="AC14" s="12">
        <v>34331.155989999999</v>
      </c>
      <c r="AD14" s="12">
        <v>7727.9217899999994</v>
      </c>
      <c r="AE14" s="12">
        <v>26808.41315</v>
      </c>
      <c r="AF14" s="12">
        <v>3722.0239499999998</v>
      </c>
      <c r="AG14" s="12">
        <v>5587.3658000000005</v>
      </c>
      <c r="AH14" s="12">
        <v>8604.4637600000005</v>
      </c>
      <c r="AI14" s="12">
        <v>4988.9082099999996</v>
      </c>
      <c r="AJ14" s="12">
        <v>3710.8606600000003</v>
      </c>
      <c r="AK14" s="12">
        <v>444.30002000000002</v>
      </c>
      <c r="AL14" s="12">
        <v>17243.702850000001</v>
      </c>
      <c r="AM14" s="12">
        <v>2357.4256099999998</v>
      </c>
      <c r="AN14" s="12">
        <v>16550.754840000001</v>
      </c>
      <c r="AO14" s="12">
        <v>6080.1673899999996</v>
      </c>
      <c r="AP14" s="12">
        <v>3293.0556200000001</v>
      </c>
      <c r="AQ14" s="12">
        <v>748621.36966999993</v>
      </c>
      <c r="AR14" s="485">
        <v>0.10052652726062322</v>
      </c>
    </row>
    <row r="15" spans="1:46" x14ac:dyDescent="0.25">
      <c r="A15" s="21" t="s">
        <v>859</v>
      </c>
      <c r="B15" s="12">
        <v>50428.823520000005</v>
      </c>
      <c r="C15" s="12">
        <v>38420.50821</v>
      </c>
      <c r="D15" s="12">
        <v>18440.438959999999</v>
      </c>
      <c r="E15" s="12">
        <v>3244.9568599999998</v>
      </c>
      <c r="F15" s="12">
        <v>8197.5102399999996</v>
      </c>
      <c r="G15" s="12">
        <v>16749.553039999999</v>
      </c>
      <c r="H15" s="12">
        <v>8408.8777599999994</v>
      </c>
      <c r="I15" s="12">
        <v>9075.7544999999991</v>
      </c>
      <c r="J15" s="12">
        <v>7819.8869999999997</v>
      </c>
      <c r="K15" s="12">
        <v>11865.17815</v>
      </c>
      <c r="L15" s="12">
        <v>2681.4110800000008</v>
      </c>
      <c r="M15" s="12">
        <v>4769.9088300000003</v>
      </c>
      <c r="N15" s="12">
        <v>16236.388579999999</v>
      </c>
      <c r="O15" s="12">
        <v>9714.7404999999999</v>
      </c>
      <c r="P15" s="12">
        <v>4691.9767000000002</v>
      </c>
      <c r="Q15" s="12">
        <v>670.95401000000004</v>
      </c>
      <c r="R15" s="12">
        <v>5261.0533700000005</v>
      </c>
      <c r="S15" s="12">
        <v>12415.091600000002</v>
      </c>
      <c r="T15" s="12">
        <v>4099.3668299999999</v>
      </c>
      <c r="U15" s="12">
        <v>18658.69586</v>
      </c>
      <c r="V15" s="12">
        <v>20365.456409999999</v>
      </c>
      <c r="W15" s="12">
        <v>6740.0376699999997</v>
      </c>
      <c r="X15" s="12">
        <v>14215.053300000001</v>
      </c>
      <c r="Y15" s="12">
        <v>9027.203019999999</v>
      </c>
      <c r="Z15" s="12">
        <v>9875.6372599999995</v>
      </c>
      <c r="AA15" s="12">
        <v>4538.4346800000003</v>
      </c>
      <c r="AB15" s="12">
        <v>17248.063830000003</v>
      </c>
      <c r="AC15" s="12">
        <v>20019.214709999997</v>
      </c>
      <c r="AD15" s="12">
        <v>3433.9294</v>
      </c>
      <c r="AE15" s="12">
        <v>22947.089530000001</v>
      </c>
      <c r="AF15" s="12">
        <v>2002.6598899999999</v>
      </c>
      <c r="AG15" s="12">
        <v>3786.5438200000003</v>
      </c>
      <c r="AH15" s="12">
        <v>3051.8752000000004</v>
      </c>
      <c r="AI15" s="12">
        <v>1033.7792199999999</v>
      </c>
      <c r="AJ15" s="12">
        <v>2859.6123900000002</v>
      </c>
      <c r="AK15" s="12">
        <v>227.5</v>
      </c>
      <c r="AL15" s="12">
        <v>10467.09015</v>
      </c>
      <c r="AM15" s="12">
        <v>1528.7473699999998</v>
      </c>
      <c r="AN15" s="12">
        <v>11738.464669999999</v>
      </c>
      <c r="AO15" s="12">
        <v>2614.1686700000005</v>
      </c>
      <c r="AP15" s="12">
        <v>2168.8700199999998</v>
      </c>
      <c r="AQ15" s="12">
        <v>421740.50681000011</v>
      </c>
      <c r="AR15" s="485">
        <v>5.6632244646493558E-2</v>
      </c>
    </row>
    <row r="16" spans="1:46" x14ac:dyDescent="0.25">
      <c r="A16" s="21" t="s">
        <v>860</v>
      </c>
      <c r="B16" s="12">
        <v>87185.291270000016</v>
      </c>
      <c r="C16" s="12">
        <v>56726.787420000001</v>
      </c>
      <c r="D16" s="12">
        <v>28358.958249999996</v>
      </c>
      <c r="E16" s="12">
        <v>5775.9552000000003</v>
      </c>
      <c r="F16" s="12">
        <v>14708.94198</v>
      </c>
      <c r="G16" s="12">
        <v>36180.148790000007</v>
      </c>
      <c r="H16" s="12">
        <v>19951.093630000003</v>
      </c>
      <c r="I16" s="12">
        <v>23306.461090000001</v>
      </c>
      <c r="J16" s="12">
        <v>18677.293260000002</v>
      </c>
      <c r="K16" s="12">
        <v>21695.542089999999</v>
      </c>
      <c r="L16" s="12">
        <v>10192.25258</v>
      </c>
      <c r="M16" s="12">
        <v>8906.0068899999987</v>
      </c>
      <c r="N16" s="12">
        <v>31296.316619999998</v>
      </c>
      <c r="O16" s="12">
        <v>21324.616149999998</v>
      </c>
      <c r="P16" s="12">
        <v>15380.14978</v>
      </c>
      <c r="Q16" s="12">
        <v>1719.4179899999999</v>
      </c>
      <c r="R16" s="12">
        <v>12882.636060000001</v>
      </c>
      <c r="S16" s="12">
        <v>26406.386109999992</v>
      </c>
      <c r="T16" s="12">
        <v>10587.47803</v>
      </c>
      <c r="U16" s="12">
        <v>34810.829850000009</v>
      </c>
      <c r="V16" s="12">
        <v>45226.851609999998</v>
      </c>
      <c r="W16" s="12">
        <v>11680.876389999999</v>
      </c>
      <c r="X16" s="12">
        <v>28321.535739999999</v>
      </c>
      <c r="Y16" s="12">
        <v>17745.114229999999</v>
      </c>
      <c r="Z16" s="12">
        <v>16927.891389999997</v>
      </c>
      <c r="AA16" s="12">
        <v>9488.7254699999994</v>
      </c>
      <c r="AB16" s="12">
        <v>52927.707649999997</v>
      </c>
      <c r="AC16" s="12">
        <v>36438.553209999991</v>
      </c>
      <c r="AD16" s="12">
        <v>11033.623949999999</v>
      </c>
      <c r="AE16" s="12">
        <v>54279.25505</v>
      </c>
      <c r="AF16" s="12">
        <v>2901.87653</v>
      </c>
      <c r="AG16" s="12">
        <v>10013.43449</v>
      </c>
      <c r="AH16" s="12">
        <v>8698.7761399999999</v>
      </c>
      <c r="AI16" s="12">
        <v>3914.0229500000005</v>
      </c>
      <c r="AJ16" s="12">
        <v>4756.7241899999999</v>
      </c>
      <c r="AK16" s="12">
        <v>564.09037000000001</v>
      </c>
      <c r="AL16" s="12">
        <v>18889.08757</v>
      </c>
      <c r="AM16" s="12">
        <v>4386.6131399999986</v>
      </c>
      <c r="AN16" s="12">
        <v>18349.006109999998</v>
      </c>
      <c r="AO16" s="12">
        <v>4967.8825500000003</v>
      </c>
      <c r="AP16" s="12">
        <v>3066.9164500000002</v>
      </c>
      <c r="AQ16" s="12">
        <v>850651.12821999996</v>
      </c>
      <c r="AR16" s="485">
        <v>0.11422730808229899</v>
      </c>
    </row>
    <row r="17" spans="1:46" x14ac:dyDescent="0.25">
      <c r="A17" s="21" t="s">
        <v>861</v>
      </c>
      <c r="B17" s="12">
        <v>108810.60037</v>
      </c>
      <c r="C17" s="12">
        <v>52451.015789999998</v>
      </c>
      <c r="D17" s="12">
        <v>29118.113519999999</v>
      </c>
      <c r="E17" s="12">
        <v>9243.1420299999991</v>
      </c>
      <c r="F17" s="12">
        <v>17492.449390000002</v>
      </c>
      <c r="G17" s="12">
        <v>40136.385519999996</v>
      </c>
      <c r="H17" s="12">
        <v>23109.486079999999</v>
      </c>
      <c r="I17" s="12">
        <v>29415.342829999998</v>
      </c>
      <c r="J17" s="12">
        <v>20235.148969999998</v>
      </c>
      <c r="K17" s="12">
        <v>24616.601369999997</v>
      </c>
      <c r="L17" s="12">
        <v>13249.380810000001</v>
      </c>
      <c r="M17" s="12">
        <v>8384.3254499999985</v>
      </c>
      <c r="N17" s="12">
        <v>40898.013450000006</v>
      </c>
      <c r="O17" s="12">
        <v>23819.658210000001</v>
      </c>
      <c r="P17" s="12">
        <v>15276.9935</v>
      </c>
      <c r="Q17" s="12">
        <v>2987.5986800000001</v>
      </c>
      <c r="R17" s="12">
        <v>15536.524960000001</v>
      </c>
      <c r="S17" s="12">
        <v>26256.684730000001</v>
      </c>
      <c r="T17" s="12">
        <v>12352.127379999998</v>
      </c>
      <c r="U17" s="12">
        <v>39431.458949999993</v>
      </c>
      <c r="V17" s="12">
        <v>67275.671100000007</v>
      </c>
      <c r="W17" s="12">
        <v>13396.770379999996</v>
      </c>
      <c r="X17" s="12">
        <v>24840.681039999999</v>
      </c>
      <c r="Y17" s="12">
        <v>20449.91012</v>
      </c>
      <c r="Z17" s="12">
        <v>19649.10528</v>
      </c>
      <c r="AA17" s="12">
        <v>12837.19879</v>
      </c>
      <c r="AB17" s="12">
        <v>40503.646509999999</v>
      </c>
      <c r="AC17" s="12">
        <v>35333.135759999997</v>
      </c>
      <c r="AD17" s="12">
        <v>10585.563170000001</v>
      </c>
      <c r="AE17" s="12">
        <v>50679.631349999996</v>
      </c>
      <c r="AF17" s="12">
        <v>5468.7672999999995</v>
      </c>
      <c r="AG17" s="12">
        <v>12355.94542</v>
      </c>
      <c r="AH17" s="12">
        <v>6190.95568</v>
      </c>
      <c r="AI17" s="12">
        <v>1887.73281</v>
      </c>
      <c r="AJ17" s="12">
        <v>3035.5368600000002</v>
      </c>
      <c r="AK17" s="12">
        <v>412.77123</v>
      </c>
      <c r="AL17" s="12">
        <v>20761.427609999999</v>
      </c>
      <c r="AM17" s="12">
        <v>4576.522390000001</v>
      </c>
      <c r="AN17" s="12">
        <v>23372.218570000001</v>
      </c>
      <c r="AO17" s="12">
        <v>6630.4893999999995</v>
      </c>
      <c r="AP17" s="12">
        <v>3553.2894000000006</v>
      </c>
      <c r="AQ17" s="12">
        <v>936618.02216000005</v>
      </c>
      <c r="AR17" s="485">
        <v>0.12577113204631432</v>
      </c>
    </row>
    <row r="18" spans="1:46" x14ac:dyDescent="0.25">
      <c r="A18" s="21" t="s">
        <v>862</v>
      </c>
      <c r="B18" s="12">
        <v>160600.76537000001</v>
      </c>
      <c r="C18" s="12">
        <v>51596.361559999998</v>
      </c>
      <c r="D18" s="12">
        <v>26551.633099999999</v>
      </c>
      <c r="E18" s="12">
        <v>8917.4811099999988</v>
      </c>
      <c r="F18" s="12">
        <v>15059.536760000001</v>
      </c>
      <c r="G18" s="12">
        <v>46744.394090000002</v>
      </c>
      <c r="H18" s="12">
        <v>21642.386829999999</v>
      </c>
      <c r="I18" s="12">
        <v>24116.548360000001</v>
      </c>
      <c r="J18" s="12">
        <v>21602.086089999997</v>
      </c>
      <c r="K18" s="12">
        <v>21743.989239999999</v>
      </c>
      <c r="L18" s="12">
        <v>18981.735489999995</v>
      </c>
      <c r="M18" s="12">
        <v>10088.735000000001</v>
      </c>
      <c r="N18" s="12">
        <v>47153.474289999998</v>
      </c>
      <c r="O18" s="12">
        <v>25826.775659999999</v>
      </c>
      <c r="P18" s="12">
        <v>15504.313230000002</v>
      </c>
      <c r="Q18" s="12">
        <v>5217.7631900000006</v>
      </c>
      <c r="R18" s="12">
        <v>12724.10691</v>
      </c>
      <c r="S18" s="12">
        <v>25798.894949999998</v>
      </c>
      <c r="T18" s="12">
        <v>13805.176669999999</v>
      </c>
      <c r="U18" s="12">
        <v>45926.171619999994</v>
      </c>
      <c r="V18" s="12">
        <v>103567.75792</v>
      </c>
      <c r="W18" s="12">
        <v>13618.58921</v>
      </c>
      <c r="X18" s="12">
        <v>20125.743279999999</v>
      </c>
      <c r="Y18" s="12">
        <v>19740.4113</v>
      </c>
      <c r="Z18" s="12">
        <v>12700.560369999999</v>
      </c>
      <c r="AA18" s="12">
        <v>12027.541909999998</v>
      </c>
      <c r="AB18" s="12">
        <v>53729.447359999998</v>
      </c>
      <c r="AC18" s="12">
        <v>36963.661809999998</v>
      </c>
      <c r="AD18" s="12">
        <v>7107.4047499999997</v>
      </c>
      <c r="AE18" s="12">
        <v>67246.55078000002</v>
      </c>
      <c r="AF18" s="12">
        <v>7799.7635200000004</v>
      </c>
      <c r="AG18" s="12">
        <v>16542.041649999999</v>
      </c>
      <c r="AH18" s="12">
        <v>7089.4631899999995</v>
      </c>
      <c r="AI18" s="12">
        <v>1587.9866200000001</v>
      </c>
      <c r="AJ18" s="12">
        <v>2670.9533799999999</v>
      </c>
      <c r="AK18" s="12">
        <v>556.53955000000008</v>
      </c>
      <c r="AL18" s="12">
        <v>15824.64532</v>
      </c>
      <c r="AM18" s="12">
        <v>3643.3796600000001</v>
      </c>
      <c r="AN18" s="12">
        <v>26014.323499999999</v>
      </c>
      <c r="AO18" s="12">
        <v>6588.2386900000001</v>
      </c>
      <c r="AP18" s="12">
        <v>4457.5287900000003</v>
      </c>
      <c r="AQ18" s="12">
        <v>1059204.8620800001</v>
      </c>
      <c r="AR18" s="485">
        <v>0.14223236305611536</v>
      </c>
    </row>
    <row r="19" spans="1:46" x14ac:dyDescent="0.25">
      <c r="A19" s="21" t="s">
        <v>863</v>
      </c>
      <c r="B19" s="12">
        <v>41036.709750000002</v>
      </c>
      <c r="C19" s="12">
        <v>7755.32096</v>
      </c>
      <c r="D19" s="12">
        <v>3749.9066200000002</v>
      </c>
      <c r="E19" s="12">
        <v>1437.4890199999998</v>
      </c>
      <c r="F19" s="12">
        <v>1783.95778</v>
      </c>
      <c r="G19" s="12">
        <v>8626.0735600000007</v>
      </c>
      <c r="H19" s="12">
        <v>3294.6984600000001</v>
      </c>
      <c r="I19" s="12">
        <v>3001.7685899999992</v>
      </c>
      <c r="J19" s="12">
        <v>3339.9207399999996</v>
      </c>
      <c r="K19" s="12">
        <v>2248.3739399999999</v>
      </c>
      <c r="L19" s="12">
        <v>3929.7809500000003</v>
      </c>
      <c r="M19" s="12">
        <v>1459.9357899999998</v>
      </c>
      <c r="N19" s="12">
        <v>6907.8749100000005</v>
      </c>
      <c r="O19" s="12">
        <v>3027.7938900000004</v>
      </c>
      <c r="P19" s="12">
        <v>1857.7415399999998</v>
      </c>
      <c r="Q19" s="12">
        <v>1115.71369</v>
      </c>
      <c r="R19" s="12">
        <v>2646.9846300000004</v>
      </c>
      <c r="S19" s="12">
        <v>2993.9484700000003</v>
      </c>
      <c r="T19" s="12">
        <v>1950.8119300000001</v>
      </c>
      <c r="U19" s="12">
        <v>8049.4224600000007</v>
      </c>
      <c r="V19" s="12">
        <v>17812.450250000002</v>
      </c>
      <c r="W19" s="12">
        <v>1857.8795700000001</v>
      </c>
      <c r="X19" s="12">
        <v>1889.4385099999997</v>
      </c>
      <c r="Y19" s="12">
        <v>2465.4813899999995</v>
      </c>
      <c r="Z19" s="12">
        <v>1540.92913</v>
      </c>
      <c r="AA19" s="12">
        <v>1650.9251899999999</v>
      </c>
      <c r="AB19" s="12">
        <v>7845.58284</v>
      </c>
      <c r="AC19" s="12">
        <v>5406.3186100000003</v>
      </c>
      <c r="AD19" s="12">
        <v>937.18620999999996</v>
      </c>
      <c r="AE19" s="12">
        <v>6513.73603</v>
      </c>
      <c r="AF19" s="12">
        <v>2027.6019800000001</v>
      </c>
      <c r="AG19" s="12">
        <v>3538.5537600000002</v>
      </c>
      <c r="AH19" s="12">
        <v>907.31820000000005</v>
      </c>
      <c r="AI19" s="12">
        <v>279.97525999999999</v>
      </c>
      <c r="AJ19" s="12">
        <v>267.37124999999997</v>
      </c>
      <c r="AK19" s="12">
        <v>109.55597</v>
      </c>
      <c r="AL19" s="12">
        <v>1714.4328600000001</v>
      </c>
      <c r="AM19" s="12">
        <v>348.34469000000001</v>
      </c>
      <c r="AN19" s="12">
        <v>4170.0490599999994</v>
      </c>
      <c r="AO19" s="12">
        <v>1214.7186000000002</v>
      </c>
      <c r="AP19" s="12">
        <v>875.31220999999994</v>
      </c>
      <c r="AQ19" s="12">
        <v>173587.38925000001</v>
      </c>
      <c r="AR19" s="485">
        <v>2.3309697164045348E-2</v>
      </c>
    </row>
    <row r="20" spans="1:46" x14ac:dyDescent="0.25">
      <c r="A20" s="21" t="s">
        <v>864</v>
      </c>
      <c r="B20" s="12">
        <v>43480.291239999999</v>
      </c>
      <c r="C20" s="12">
        <v>10741.0044</v>
      </c>
      <c r="D20" s="12">
        <v>6685.4163499999995</v>
      </c>
      <c r="E20" s="12">
        <v>2323.6118300000003</v>
      </c>
      <c r="F20" s="12">
        <v>2600.5441099999998</v>
      </c>
      <c r="G20" s="12">
        <v>29880.44024</v>
      </c>
      <c r="H20" s="12">
        <v>5167.9531999999999</v>
      </c>
      <c r="I20" s="12">
        <v>4273.9847099999997</v>
      </c>
      <c r="J20" s="12">
        <v>5672.4696000000004</v>
      </c>
      <c r="K20" s="12">
        <v>3147.8963100000005</v>
      </c>
      <c r="L20" s="12">
        <v>6690.3737100000008</v>
      </c>
      <c r="M20" s="12">
        <v>2149.7160699999999</v>
      </c>
      <c r="N20" s="12">
        <v>8694.907580000001</v>
      </c>
      <c r="O20" s="12">
        <v>3737.0748899999999</v>
      </c>
      <c r="P20" s="12">
        <v>2469.5390899999998</v>
      </c>
      <c r="Q20" s="12">
        <v>4176.2520700000005</v>
      </c>
      <c r="R20" s="12">
        <v>3720.70073</v>
      </c>
      <c r="S20" s="12">
        <v>3634.68577</v>
      </c>
      <c r="T20" s="12">
        <v>2803.4836699999996</v>
      </c>
      <c r="U20" s="12">
        <v>12629.51484</v>
      </c>
      <c r="V20" s="12">
        <v>30207.33556</v>
      </c>
      <c r="W20" s="12">
        <v>2457.7752399999999</v>
      </c>
      <c r="X20" s="12">
        <v>2015.7696000000001</v>
      </c>
      <c r="Y20" s="12">
        <v>2979.4050299999999</v>
      </c>
      <c r="Z20" s="12">
        <v>3321.8135999999995</v>
      </c>
      <c r="AA20" s="12">
        <v>2553.7007600000002</v>
      </c>
      <c r="AB20" s="12">
        <v>8210.1372599999995</v>
      </c>
      <c r="AC20" s="12">
        <v>5806.1736100000007</v>
      </c>
      <c r="AD20" s="12">
        <v>2645.15987</v>
      </c>
      <c r="AE20" s="12">
        <v>8499.6410199999991</v>
      </c>
      <c r="AF20" s="12">
        <v>4202.1808799999999</v>
      </c>
      <c r="AG20" s="12">
        <v>3414.7323500000002</v>
      </c>
      <c r="AH20" s="12">
        <v>2682.0099000000005</v>
      </c>
      <c r="AI20" s="12">
        <v>587.84848999999997</v>
      </c>
      <c r="AJ20" s="12">
        <v>738.64638000000002</v>
      </c>
      <c r="AK20" s="12">
        <v>419.88790999999998</v>
      </c>
      <c r="AL20" s="12">
        <v>2599.1047400000002</v>
      </c>
      <c r="AM20" s="12">
        <v>511.24612999999999</v>
      </c>
      <c r="AN20" s="12">
        <v>7402.3985199999997</v>
      </c>
      <c r="AO20" s="12">
        <v>4473.0898699999998</v>
      </c>
      <c r="AP20" s="12">
        <v>1818.5562399999999</v>
      </c>
      <c r="AQ20" s="12">
        <v>262226.47336999996</v>
      </c>
      <c r="AR20" s="485">
        <v>3.5212348714152346E-2</v>
      </c>
    </row>
    <row r="21" spans="1:46" x14ac:dyDescent="0.25">
      <c r="A21" s="399" t="s">
        <v>723</v>
      </c>
      <c r="B21" s="10">
        <v>1119043.0057699999</v>
      </c>
      <c r="C21" s="10">
        <v>817906.78041999997</v>
      </c>
      <c r="D21" s="10">
        <v>325631.48768999998</v>
      </c>
      <c r="E21" s="10">
        <v>82450.070439999981</v>
      </c>
      <c r="F21" s="10">
        <v>205968.40721999999</v>
      </c>
      <c r="G21" s="10">
        <v>283523.24626000004</v>
      </c>
      <c r="H21" s="10">
        <v>168630.42426999999</v>
      </c>
      <c r="I21" s="10">
        <v>164498.85946999997</v>
      </c>
      <c r="J21" s="10">
        <v>163495.41336999999</v>
      </c>
      <c r="K21" s="10">
        <v>123542.88323000001</v>
      </c>
      <c r="L21" s="10">
        <v>74814.990340000004</v>
      </c>
      <c r="M21" s="10">
        <v>66388.591809999998</v>
      </c>
      <c r="N21" s="10">
        <v>255229.05799</v>
      </c>
      <c r="O21" s="10">
        <v>159361.24678000002</v>
      </c>
      <c r="P21" s="10">
        <v>78223.749680000008</v>
      </c>
      <c r="Q21" s="10">
        <v>54225.087480000002</v>
      </c>
      <c r="R21" s="10">
        <v>86413.777320000008</v>
      </c>
      <c r="S21" s="10">
        <v>170648.07355</v>
      </c>
      <c r="T21" s="10">
        <v>66908.704169999997</v>
      </c>
      <c r="U21" s="10">
        <v>255714.67284000001</v>
      </c>
      <c r="V21" s="10">
        <v>355620.69468999997</v>
      </c>
      <c r="W21" s="10">
        <v>97928.514440000014</v>
      </c>
      <c r="X21" s="10">
        <v>247226.29342999999</v>
      </c>
      <c r="Y21" s="10">
        <v>103898.10105</v>
      </c>
      <c r="Z21" s="10">
        <v>226085.71493999998</v>
      </c>
      <c r="AA21" s="10">
        <v>102767.9235</v>
      </c>
      <c r="AB21" s="10">
        <v>309245.57749999996</v>
      </c>
      <c r="AC21" s="10">
        <v>284204.34633999999</v>
      </c>
      <c r="AD21" s="10">
        <v>83422.229290000017</v>
      </c>
      <c r="AE21" s="10">
        <v>280126.58542000002</v>
      </c>
      <c r="AF21" s="10">
        <v>46596.657579999999</v>
      </c>
      <c r="AG21" s="10">
        <v>75510.706420000002</v>
      </c>
      <c r="AH21" s="10">
        <v>54253.069270000007</v>
      </c>
      <c r="AI21" s="10">
        <v>16914.437159999998</v>
      </c>
      <c r="AJ21" s="10">
        <v>46057.556319999996</v>
      </c>
      <c r="AK21" s="10">
        <v>7410.9526500000011</v>
      </c>
      <c r="AL21" s="10">
        <v>127504.46673</v>
      </c>
      <c r="AM21" s="10">
        <v>23557.826679999998</v>
      </c>
      <c r="AN21" s="10">
        <v>150355.55407999997</v>
      </c>
      <c r="AO21" s="10">
        <v>56432.919549999991</v>
      </c>
      <c r="AP21" s="10">
        <v>29264.537640000002</v>
      </c>
      <c r="AQ21" s="10">
        <v>7447003.1947800005</v>
      </c>
      <c r="AR21" s="58">
        <v>0.99999999999999978</v>
      </c>
      <c r="AT21" s="486"/>
    </row>
    <row r="22" spans="1:46" x14ac:dyDescent="0.25">
      <c r="A22" s="405" t="s">
        <v>865</v>
      </c>
      <c r="B22" s="403">
        <v>0.15026756085647935</v>
      </c>
      <c r="C22" s="403">
        <v>0.10983032490080227</v>
      </c>
      <c r="D22" s="403">
        <v>4.3726513763046641E-2</v>
      </c>
      <c r="E22" s="403">
        <v>1.1071577154390588E-2</v>
      </c>
      <c r="F22" s="403">
        <v>2.765789161529757E-2</v>
      </c>
      <c r="G22" s="403">
        <v>3.8072126309645807E-2</v>
      </c>
      <c r="H22" s="403">
        <v>2.2644064982837928E-2</v>
      </c>
      <c r="I22" s="403">
        <v>2.2089269356740163E-2</v>
      </c>
      <c r="J22" s="403">
        <v>2.1954524403132069E-2</v>
      </c>
      <c r="K22" s="403">
        <v>1.6589610612306138E-2</v>
      </c>
      <c r="L22" s="403">
        <v>1.0046321773091463E-2</v>
      </c>
      <c r="M22" s="403">
        <v>8.914806409178834E-3</v>
      </c>
      <c r="N22" s="403">
        <v>3.4272720356680331E-2</v>
      </c>
      <c r="O22" s="403">
        <v>2.1399379402939529E-2</v>
      </c>
      <c r="P22" s="403">
        <v>1.0504057489169763E-2</v>
      </c>
      <c r="Q22" s="403">
        <v>7.2814642429600727E-3</v>
      </c>
      <c r="R22" s="403">
        <v>1.1603832449081263E-2</v>
      </c>
      <c r="S22" s="403">
        <v>2.291499937446197E-2</v>
      </c>
      <c r="T22" s="403">
        <v>8.9846482430543141E-3</v>
      </c>
      <c r="U22" s="403">
        <v>3.433792978889065E-2</v>
      </c>
      <c r="V22" s="403">
        <v>4.7753530566399298E-2</v>
      </c>
      <c r="W22" s="403">
        <v>1.3150056724649091E-2</v>
      </c>
      <c r="X22" s="403">
        <v>3.3198091495823985E-2</v>
      </c>
      <c r="Y22" s="403">
        <v>1.3951665969853174E-2</v>
      </c>
      <c r="Z22" s="403">
        <v>3.0359288028569055E-2</v>
      </c>
      <c r="AA22" s="403">
        <v>1.379990323786023E-2</v>
      </c>
      <c r="AB22" s="403">
        <v>4.1526177633006332E-2</v>
      </c>
      <c r="AC22" s="403">
        <v>3.8163585929332472E-2</v>
      </c>
      <c r="AD22" s="403">
        <v>1.1202120787120795E-2</v>
      </c>
      <c r="AE22" s="403">
        <v>3.7616015206809045E-2</v>
      </c>
      <c r="AF22" s="403">
        <v>6.2571018651720288E-3</v>
      </c>
      <c r="AG22" s="403">
        <v>1.0139744061467499E-2</v>
      </c>
      <c r="AH22" s="403">
        <v>7.2852216993849099E-3</v>
      </c>
      <c r="AI22" s="403">
        <v>2.2713078962899092E-3</v>
      </c>
      <c r="AJ22" s="403">
        <v>6.1847101599585962E-3</v>
      </c>
      <c r="AK22" s="403">
        <v>9.9515905340214319E-4</v>
      </c>
      <c r="AL22" s="403">
        <v>1.7121580774851104E-2</v>
      </c>
      <c r="AM22" s="403">
        <v>3.1633968811122476E-3</v>
      </c>
      <c r="AN22" s="403">
        <v>2.0190075141285312E-2</v>
      </c>
      <c r="AO22" s="403">
        <v>7.5779367987322491E-3</v>
      </c>
      <c r="AP22" s="403">
        <v>3.9297066047337091E-3</v>
      </c>
      <c r="AQ22" s="403">
        <v>1</v>
      </c>
      <c r="AR22" s="403"/>
      <c r="AT22" s="486"/>
    </row>
    <row r="23" spans="1:46" ht="30" customHeight="1" x14ac:dyDescent="0.25">
      <c r="A23" s="406" t="s">
        <v>866</v>
      </c>
      <c r="B23" s="400" t="s">
        <v>879</v>
      </c>
      <c r="C23" s="400" t="s">
        <v>881</v>
      </c>
      <c r="D23" s="400" t="s">
        <v>880</v>
      </c>
      <c r="E23" s="400" t="s">
        <v>889</v>
      </c>
      <c r="F23" s="400" t="s">
        <v>886</v>
      </c>
      <c r="G23" s="400" t="s">
        <v>882</v>
      </c>
      <c r="H23" s="400" t="s">
        <v>887</v>
      </c>
      <c r="I23" s="400" t="s">
        <v>883</v>
      </c>
      <c r="J23" s="400" t="s">
        <v>884</v>
      </c>
      <c r="K23" s="400" t="s">
        <v>885</v>
      </c>
      <c r="L23" s="400" t="s">
        <v>897</v>
      </c>
      <c r="M23" s="400" t="s">
        <v>895</v>
      </c>
      <c r="N23" s="400" t="s">
        <v>888</v>
      </c>
      <c r="O23" s="400" t="s">
        <v>893</v>
      </c>
      <c r="P23" s="400" t="s">
        <v>896</v>
      </c>
      <c r="Q23" s="400" t="s">
        <v>894</v>
      </c>
      <c r="R23" s="400" t="s">
        <v>900</v>
      </c>
      <c r="S23" s="400" t="s">
        <v>898</v>
      </c>
      <c r="T23" s="400" t="s">
        <v>899</v>
      </c>
      <c r="U23" s="400" t="s">
        <v>890</v>
      </c>
      <c r="V23" s="400" t="s">
        <v>891</v>
      </c>
      <c r="W23" s="400" t="s">
        <v>892</v>
      </c>
      <c r="X23" s="400" t="s">
        <v>901</v>
      </c>
      <c r="Y23" s="400" t="s">
        <v>902</v>
      </c>
      <c r="Z23" s="400" t="s">
        <v>903</v>
      </c>
      <c r="AA23" s="400" t="s">
        <v>904</v>
      </c>
      <c r="AB23" s="400" t="s">
        <v>905</v>
      </c>
      <c r="AC23" s="400" t="s">
        <v>906</v>
      </c>
      <c r="AD23" s="400" t="s">
        <v>907</v>
      </c>
      <c r="AE23" s="400" t="s">
        <v>908</v>
      </c>
      <c r="AF23" s="400" t="s">
        <v>909</v>
      </c>
      <c r="AG23" s="400" t="s">
        <v>910</v>
      </c>
      <c r="AH23" s="400" t="s">
        <v>911</v>
      </c>
      <c r="AI23" s="400" t="s">
        <v>912</v>
      </c>
      <c r="AJ23" s="400" t="s">
        <v>913</v>
      </c>
      <c r="AK23" s="400" t="s">
        <v>914</v>
      </c>
      <c r="AL23" s="400" t="s">
        <v>915</v>
      </c>
      <c r="AM23" s="400" t="s">
        <v>916</v>
      </c>
      <c r="AN23" s="400" t="s">
        <v>917</v>
      </c>
      <c r="AO23" s="400" t="s">
        <v>918</v>
      </c>
      <c r="AP23" s="400" t="s">
        <v>919</v>
      </c>
      <c r="AQ23" s="401" t="s">
        <v>8</v>
      </c>
      <c r="AR23" s="484" t="s">
        <v>698</v>
      </c>
      <c r="AT23" s="486"/>
    </row>
    <row r="24" spans="1:46" x14ac:dyDescent="0.25">
      <c r="A24" s="21" t="s">
        <v>851</v>
      </c>
      <c r="B24" s="12">
        <v>0</v>
      </c>
      <c r="C24" s="12">
        <v>1</v>
      </c>
      <c r="D24" s="12">
        <v>0</v>
      </c>
      <c r="E24" s="12">
        <v>0</v>
      </c>
      <c r="F24" s="12">
        <v>0</v>
      </c>
      <c r="G24" s="12">
        <v>0</v>
      </c>
      <c r="H24" s="12">
        <v>0</v>
      </c>
      <c r="I24" s="12">
        <v>0</v>
      </c>
      <c r="J24" s="12">
        <v>0</v>
      </c>
      <c r="K24" s="12">
        <v>0</v>
      </c>
      <c r="L24" s="12">
        <v>0</v>
      </c>
      <c r="M24" s="12">
        <v>0</v>
      </c>
      <c r="N24" s="12">
        <v>0</v>
      </c>
      <c r="O24" s="12">
        <v>0</v>
      </c>
      <c r="P24" s="12">
        <v>0</v>
      </c>
      <c r="Q24" s="12">
        <v>0</v>
      </c>
      <c r="R24" s="12">
        <v>0</v>
      </c>
      <c r="S24" s="12">
        <v>0</v>
      </c>
      <c r="T24" s="12">
        <v>0</v>
      </c>
      <c r="U24" s="12">
        <v>0</v>
      </c>
      <c r="V24" s="12">
        <v>0</v>
      </c>
      <c r="W24" s="12">
        <v>0</v>
      </c>
      <c r="X24" s="12">
        <v>0</v>
      </c>
      <c r="Y24" s="12">
        <v>0</v>
      </c>
      <c r="Z24" s="12">
        <v>0</v>
      </c>
      <c r="AA24" s="12">
        <v>0</v>
      </c>
      <c r="AB24" s="12">
        <v>0</v>
      </c>
      <c r="AC24" s="12">
        <v>0</v>
      </c>
      <c r="AD24" s="12">
        <v>0</v>
      </c>
      <c r="AE24" s="12">
        <v>0</v>
      </c>
      <c r="AF24" s="12">
        <v>0</v>
      </c>
      <c r="AG24" s="12">
        <v>0</v>
      </c>
      <c r="AH24" s="12">
        <v>0</v>
      </c>
      <c r="AI24" s="12">
        <v>0</v>
      </c>
      <c r="AJ24" s="12">
        <v>0</v>
      </c>
      <c r="AK24" s="12">
        <v>0</v>
      </c>
      <c r="AL24" s="12">
        <v>0</v>
      </c>
      <c r="AM24" s="12">
        <v>0</v>
      </c>
      <c r="AN24" s="12">
        <v>0</v>
      </c>
      <c r="AO24" s="12">
        <v>0</v>
      </c>
      <c r="AP24" s="12">
        <v>0</v>
      </c>
      <c r="AQ24" s="12">
        <v>1</v>
      </c>
      <c r="AR24" s="485">
        <v>8.8601426482966373E-7</v>
      </c>
      <c r="AT24" s="486"/>
    </row>
    <row r="25" spans="1:46" x14ac:dyDescent="0.25">
      <c r="A25" s="21" t="s">
        <v>852</v>
      </c>
      <c r="B25" s="12">
        <v>3</v>
      </c>
      <c r="C25" s="12">
        <v>0</v>
      </c>
      <c r="D25" s="12">
        <v>0</v>
      </c>
      <c r="E25" s="12">
        <v>0</v>
      </c>
      <c r="F25" s="12">
        <v>0</v>
      </c>
      <c r="G25" s="12">
        <v>0</v>
      </c>
      <c r="H25" s="12">
        <v>0</v>
      </c>
      <c r="I25" s="12">
        <v>0</v>
      </c>
      <c r="J25" s="12">
        <v>0</v>
      </c>
      <c r="K25" s="12">
        <v>0</v>
      </c>
      <c r="L25" s="12">
        <v>0</v>
      </c>
      <c r="M25" s="12">
        <v>0</v>
      </c>
      <c r="N25" s="12">
        <v>0</v>
      </c>
      <c r="O25" s="12">
        <v>0</v>
      </c>
      <c r="P25" s="12">
        <v>0</v>
      </c>
      <c r="Q25" s="12">
        <v>0</v>
      </c>
      <c r="R25" s="12">
        <v>0</v>
      </c>
      <c r="S25" s="12">
        <v>0</v>
      </c>
      <c r="T25" s="12">
        <v>0</v>
      </c>
      <c r="U25" s="12">
        <v>0</v>
      </c>
      <c r="V25" s="12">
        <v>0</v>
      </c>
      <c r="W25" s="12">
        <v>0</v>
      </c>
      <c r="X25" s="12">
        <v>0</v>
      </c>
      <c r="Y25" s="12">
        <v>0</v>
      </c>
      <c r="Z25" s="12">
        <v>1</v>
      </c>
      <c r="AA25" s="12">
        <v>0</v>
      </c>
      <c r="AB25" s="12">
        <v>0</v>
      </c>
      <c r="AC25" s="12">
        <v>0</v>
      </c>
      <c r="AD25" s="12">
        <v>0</v>
      </c>
      <c r="AE25" s="12">
        <v>0</v>
      </c>
      <c r="AF25" s="12">
        <v>1</v>
      </c>
      <c r="AG25" s="12">
        <v>0</v>
      </c>
      <c r="AH25" s="12">
        <v>0</v>
      </c>
      <c r="AI25" s="12">
        <v>0</v>
      </c>
      <c r="AJ25" s="12">
        <v>0</v>
      </c>
      <c r="AK25" s="12">
        <v>0</v>
      </c>
      <c r="AL25" s="12">
        <v>0</v>
      </c>
      <c r="AM25" s="12">
        <v>0</v>
      </c>
      <c r="AN25" s="12">
        <v>0</v>
      </c>
      <c r="AO25" s="12">
        <v>0</v>
      </c>
      <c r="AP25" s="12">
        <v>0</v>
      </c>
      <c r="AQ25" s="12">
        <v>5</v>
      </c>
      <c r="AR25" s="485">
        <v>4.4300713241483188E-6</v>
      </c>
      <c r="AT25" s="486"/>
    </row>
    <row r="26" spans="1:46" x14ac:dyDescent="0.25">
      <c r="A26" s="21" t="s">
        <v>853</v>
      </c>
      <c r="B26" s="12">
        <v>12</v>
      </c>
      <c r="C26" s="12">
        <v>8</v>
      </c>
      <c r="D26" s="12">
        <v>0</v>
      </c>
      <c r="E26" s="12">
        <v>0</v>
      </c>
      <c r="F26" s="12">
        <v>0</v>
      </c>
      <c r="G26" s="12">
        <v>3</v>
      </c>
      <c r="H26" s="12">
        <v>1</v>
      </c>
      <c r="I26" s="12">
        <v>0</v>
      </c>
      <c r="J26" s="12">
        <v>0</v>
      </c>
      <c r="K26" s="12">
        <v>0</v>
      </c>
      <c r="L26" s="12">
        <v>0</v>
      </c>
      <c r="M26" s="12">
        <v>0</v>
      </c>
      <c r="N26" s="12">
        <v>0</v>
      </c>
      <c r="O26" s="12">
        <v>0</v>
      </c>
      <c r="P26" s="12">
        <v>0</v>
      </c>
      <c r="Q26" s="12">
        <v>0</v>
      </c>
      <c r="R26" s="12">
        <v>0</v>
      </c>
      <c r="S26" s="12">
        <v>0</v>
      </c>
      <c r="T26" s="12">
        <v>0</v>
      </c>
      <c r="U26" s="12">
        <v>0</v>
      </c>
      <c r="V26" s="12">
        <v>0</v>
      </c>
      <c r="W26" s="12">
        <v>0</v>
      </c>
      <c r="X26" s="12">
        <v>1</v>
      </c>
      <c r="Y26" s="12">
        <v>0</v>
      </c>
      <c r="Z26" s="12">
        <v>1</v>
      </c>
      <c r="AA26" s="12">
        <v>2</v>
      </c>
      <c r="AB26" s="12">
        <v>0</v>
      </c>
      <c r="AC26" s="12">
        <v>0</v>
      </c>
      <c r="AD26" s="12">
        <v>1</v>
      </c>
      <c r="AE26" s="12">
        <v>0</v>
      </c>
      <c r="AF26" s="12">
        <v>0</v>
      </c>
      <c r="AG26" s="12">
        <v>0</v>
      </c>
      <c r="AH26" s="12">
        <v>0</v>
      </c>
      <c r="AI26" s="12">
        <v>0</v>
      </c>
      <c r="AJ26" s="12">
        <v>1</v>
      </c>
      <c r="AK26" s="12">
        <v>0</v>
      </c>
      <c r="AL26" s="12">
        <v>0</v>
      </c>
      <c r="AM26" s="12">
        <v>0</v>
      </c>
      <c r="AN26" s="12">
        <v>1</v>
      </c>
      <c r="AO26" s="12">
        <v>1</v>
      </c>
      <c r="AP26" s="12">
        <v>1</v>
      </c>
      <c r="AQ26" s="12">
        <v>33</v>
      </c>
      <c r="AR26" s="485">
        <v>2.9238470739378904E-5</v>
      </c>
      <c r="AT26" s="486"/>
    </row>
    <row r="27" spans="1:46" x14ac:dyDescent="0.25">
      <c r="A27" s="21" t="s">
        <v>854</v>
      </c>
      <c r="B27" s="12">
        <v>57</v>
      </c>
      <c r="C27" s="12">
        <v>64</v>
      </c>
      <c r="D27" s="12">
        <v>15</v>
      </c>
      <c r="E27" s="12">
        <v>3</v>
      </c>
      <c r="F27" s="12">
        <v>18</v>
      </c>
      <c r="G27" s="12">
        <v>3</v>
      </c>
      <c r="H27" s="12">
        <v>7</v>
      </c>
      <c r="I27" s="12">
        <v>3</v>
      </c>
      <c r="J27" s="12">
        <v>9</v>
      </c>
      <c r="K27" s="12">
        <v>0</v>
      </c>
      <c r="L27" s="12">
        <v>1</v>
      </c>
      <c r="M27" s="12">
        <v>0</v>
      </c>
      <c r="N27" s="12">
        <v>5</v>
      </c>
      <c r="O27" s="12">
        <v>3</v>
      </c>
      <c r="P27" s="12">
        <v>1</v>
      </c>
      <c r="Q27" s="12">
        <v>3</v>
      </c>
      <c r="R27" s="12">
        <v>0</v>
      </c>
      <c r="S27" s="12">
        <v>2</v>
      </c>
      <c r="T27" s="12">
        <v>0</v>
      </c>
      <c r="U27" s="12">
        <v>2</v>
      </c>
      <c r="V27" s="12">
        <v>1</v>
      </c>
      <c r="W27" s="12">
        <v>4</v>
      </c>
      <c r="X27" s="12">
        <v>10</v>
      </c>
      <c r="Y27" s="12">
        <v>0</v>
      </c>
      <c r="Z27" s="12">
        <v>22</v>
      </c>
      <c r="AA27" s="12">
        <v>7</v>
      </c>
      <c r="AB27" s="12">
        <v>6</v>
      </c>
      <c r="AC27" s="12">
        <v>5</v>
      </c>
      <c r="AD27" s="12">
        <v>0</v>
      </c>
      <c r="AE27" s="12">
        <v>4</v>
      </c>
      <c r="AF27" s="12">
        <v>0</v>
      </c>
      <c r="AG27" s="12">
        <v>1</v>
      </c>
      <c r="AH27" s="12">
        <v>0</v>
      </c>
      <c r="AI27" s="12">
        <v>0</v>
      </c>
      <c r="AJ27" s="12">
        <v>7</v>
      </c>
      <c r="AK27" s="12">
        <v>0</v>
      </c>
      <c r="AL27" s="12">
        <v>0</v>
      </c>
      <c r="AM27" s="12">
        <v>0</v>
      </c>
      <c r="AN27" s="12">
        <v>2</v>
      </c>
      <c r="AO27" s="12">
        <v>0</v>
      </c>
      <c r="AP27" s="12">
        <v>0</v>
      </c>
      <c r="AQ27" s="12">
        <v>265</v>
      </c>
      <c r="AR27" s="485">
        <v>2.3479378017986089E-4</v>
      </c>
      <c r="AT27" s="486"/>
    </row>
    <row r="28" spans="1:46" x14ac:dyDescent="0.25">
      <c r="A28" s="21" t="s">
        <v>855</v>
      </c>
      <c r="B28" s="12">
        <v>117</v>
      </c>
      <c r="C28" s="12">
        <v>156</v>
      </c>
      <c r="D28" s="12">
        <v>46</v>
      </c>
      <c r="E28" s="12">
        <v>11</v>
      </c>
      <c r="F28" s="12">
        <v>33</v>
      </c>
      <c r="G28" s="12">
        <v>17</v>
      </c>
      <c r="H28" s="12">
        <v>24</v>
      </c>
      <c r="I28" s="12">
        <v>13</v>
      </c>
      <c r="J28" s="12">
        <v>21</v>
      </c>
      <c r="K28" s="12">
        <v>3</v>
      </c>
      <c r="L28" s="12">
        <v>2</v>
      </c>
      <c r="M28" s="12">
        <v>7</v>
      </c>
      <c r="N28" s="12">
        <v>12</v>
      </c>
      <c r="O28" s="12">
        <v>12</v>
      </c>
      <c r="P28" s="12">
        <v>2</v>
      </c>
      <c r="Q28" s="12">
        <v>8</v>
      </c>
      <c r="R28" s="12">
        <v>8</v>
      </c>
      <c r="S28" s="12">
        <v>6</v>
      </c>
      <c r="T28" s="12">
        <v>1</v>
      </c>
      <c r="U28" s="12">
        <v>12</v>
      </c>
      <c r="V28" s="12">
        <v>10</v>
      </c>
      <c r="W28" s="12">
        <v>13</v>
      </c>
      <c r="X28" s="12">
        <v>35</v>
      </c>
      <c r="Y28" s="12">
        <v>3</v>
      </c>
      <c r="Z28" s="12">
        <v>34</v>
      </c>
      <c r="AA28" s="12">
        <v>12</v>
      </c>
      <c r="AB28" s="12">
        <v>23</v>
      </c>
      <c r="AC28" s="12">
        <v>24</v>
      </c>
      <c r="AD28" s="12">
        <v>12</v>
      </c>
      <c r="AE28" s="12">
        <v>8</v>
      </c>
      <c r="AF28" s="12">
        <v>1</v>
      </c>
      <c r="AG28" s="12">
        <v>4</v>
      </c>
      <c r="AH28" s="12">
        <v>3</v>
      </c>
      <c r="AI28" s="12">
        <v>0</v>
      </c>
      <c r="AJ28" s="12">
        <v>6</v>
      </c>
      <c r="AK28" s="12">
        <v>1</v>
      </c>
      <c r="AL28" s="12">
        <v>9</v>
      </c>
      <c r="AM28" s="12">
        <v>0</v>
      </c>
      <c r="AN28" s="12">
        <v>6</v>
      </c>
      <c r="AO28" s="12">
        <v>9</v>
      </c>
      <c r="AP28" s="12">
        <v>1</v>
      </c>
      <c r="AQ28" s="12">
        <v>725</v>
      </c>
      <c r="AR28" s="485">
        <v>6.4236034200150624E-4</v>
      </c>
      <c r="AT28" s="486"/>
    </row>
    <row r="29" spans="1:46" x14ac:dyDescent="0.25">
      <c r="A29" s="21" t="s">
        <v>856</v>
      </c>
      <c r="B29" s="12">
        <v>213</v>
      </c>
      <c r="C29" s="12">
        <v>241</v>
      </c>
      <c r="D29" s="12">
        <v>101</v>
      </c>
      <c r="E29" s="12">
        <v>43</v>
      </c>
      <c r="F29" s="12">
        <v>86</v>
      </c>
      <c r="G29" s="12">
        <v>51</v>
      </c>
      <c r="H29" s="12">
        <v>37</v>
      </c>
      <c r="I29" s="12">
        <v>37</v>
      </c>
      <c r="J29" s="12">
        <v>48</v>
      </c>
      <c r="K29" s="12">
        <v>16</v>
      </c>
      <c r="L29" s="12">
        <v>6</v>
      </c>
      <c r="M29" s="12">
        <v>19</v>
      </c>
      <c r="N29" s="12">
        <v>51</v>
      </c>
      <c r="O29" s="12">
        <v>44</v>
      </c>
      <c r="P29" s="12">
        <v>8</v>
      </c>
      <c r="Q29" s="12">
        <v>27</v>
      </c>
      <c r="R29" s="12">
        <v>15</v>
      </c>
      <c r="S29" s="12">
        <v>32</v>
      </c>
      <c r="T29" s="12">
        <v>15</v>
      </c>
      <c r="U29" s="12">
        <v>60</v>
      </c>
      <c r="V29" s="12">
        <v>28</v>
      </c>
      <c r="W29" s="12">
        <v>18</v>
      </c>
      <c r="X29" s="12">
        <v>90</v>
      </c>
      <c r="Y29" s="12">
        <v>16</v>
      </c>
      <c r="Z29" s="12">
        <v>71</v>
      </c>
      <c r="AA29" s="12">
        <v>16</v>
      </c>
      <c r="AB29" s="12">
        <v>64</v>
      </c>
      <c r="AC29" s="12">
        <v>95</v>
      </c>
      <c r="AD29" s="12">
        <v>26</v>
      </c>
      <c r="AE29" s="12">
        <v>24</v>
      </c>
      <c r="AF29" s="12">
        <v>6</v>
      </c>
      <c r="AG29" s="12">
        <v>19</v>
      </c>
      <c r="AH29" s="12">
        <v>14</v>
      </c>
      <c r="AI29" s="12">
        <v>0</v>
      </c>
      <c r="AJ29" s="12">
        <v>4</v>
      </c>
      <c r="AK29" s="12">
        <v>3</v>
      </c>
      <c r="AL29" s="12">
        <v>30</v>
      </c>
      <c r="AM29" s="12">
        <v>8</v>
      </c>
      <c r="AN29" s="12">
        <v>28</v>
      </c>
      <c r="AO29" s="12">
        <v>19</v>
      </c>
      <c r="AP29" s="12">
        <v>5</v>
      </c>
      <c r="AQ29" s="12">
        <v>1734</v>
      </c>
      <c r="AR29" s="485">
        <v>1.5363487352146369E-3</v>
      </c>
      <c r="AT29" s="486"/>
    </row>
    <row r="30" spans="1:46" x14ac:dyDescent="0.25">
      <c r="A30" s="21" t="s">
        <v>857</v>
      </c>
      <c r="B30" s="12">
        <v>432</v>
      </c>
      <c r="C30" s="12">
        <v>330</v>
      </c>
      <c r="D30" s="12">
        <v>193</v>
      </c>
      <c r="E30" s="12">
        <v>34</v>
      </c>
      <c r="F30" s="12">
        <v>77</v>
      </c>
      <c r="G30" s="12">
        <v>91</v>
      </c>
      <c r="H30" s="12">
        <v>41</v>
      </c>
      <c r="I30" s="12">
        <v>59</v>
      </c>
      <c r="J30" s="12">
        <v>57</v>
      </c>
      <c r="K30" s="12">
        <v>52</v>
      </c>
      <c r="L30" s="12">
        <v>17</v>
      </c>
      <c r="M30" s="12">
        <v>31</v>
      </c>
      <c r="N30" s="12">
        <v>92</v>
      </c>
      <c r="O30" s="12">
        <v>58</v>
      </c>
      <c r="P30" s="12">
        <v>20</v>
      </c>
      <c r="Q30" s="12">
        <v>24</v>
      </c>
      <c r="R30" s="12">
        <v>39</v>
      </c>
      <c r="S30" s="12">
        <v>100</v>
      </c>
      <c r="T30" s="12">
        <v>21</v>
      </c>
      <c r="U30" s="12">
        <v>97</v>
      </c>
      <c r="V30" s="12">
        <v>75</v>
      </c>
      <c r="W30" s="12">
        <v>42</v>
      </c>
      <c r="X30" s="12">
        <v>124</v>
      </c>
      <c r="Y30" s="12">
        <v>37</v>
      </c>
      <c r="Z30" s="12">
        <v>89</v>
      </c>
      <c r="AA30" s="12">
        <v>31</v>
      </c>
      <c r="AB30" s="12">
        <v>112</v>
      </c>
      <c r="AC30" s="12">
        <v>121</v>
      </c>
      <c r="AD30" s="12">
        <v>47</v>
      </c>
      <c r="AE30" s="12">
        <v>67</v>
      </c>
      <c r="AF30" s="12">
        <v>19</v>
      </c>
      <c r="AG30" s="12">
        <v>24</v>
      </c>
      <c r="AH30" s="12">
        <v>27</v>
      </c>
      <c r="AI30" s="12">
        <v>10</v>
      </c>
      <c r="AJ30" s="12">
        <v>13</v>
      </c>
      <c r="AK30" s="12">
        <v>9</v>
      </c>
      <c r="AL30" s="12">
        <v>68</v>
      </c>
      <c r="AM30" s="12">
        <v>9</v>
      </c>
      <c r="AN30" s="12">
        <v>62</v>
      </c>
      <c r="AO30" s="12">
        <v>13</v>
      </c>
      <c r="AP30" s="12">
        <v>9</v>
      </c>
      <c r="AQ30" s="12">
        <v>2873</v>
      </c>
      <c r="AR30" s="485">
        <v>2.5455189828556238E-3</v>
      </c>
      <c r="AT30" s="486"/>
    </row>
    <row r="31" spans="1:46" x14ac:dyDescent="0.25">
      <c r="A31" s="21" t="s">
        <v>858</v>
      </c>
      <c r="B31" s="12">
        <v>535</v>
      </c>
      <c r="C31" s="12">
        <v>444</v>
      </c>
      <c r="D31" s="12">
        <v>226</v>
      </c>
      <c r="E31" s="12">
        <v>36</v>
      </c>
      <c r="F31" s="12">
        <v>76</v>
      </c>
      <c r="G31" s="12">
        <v>144</v>
      </c>
      <c r="H31" s="12">
        <v>100</v>
      </c>
      <c r="I31" s="12">
        <v>115</v>
      </c>
      <c r="J31" s="12">
        <v>82</v>
      </c>
      <c r="K31" s="12">
        <v>85</v>
      </c>
      <c r="L31" s="12">
        <v>40</v>
      </c>
      <c r="M31" s="12">
        <v>43</v>
      </c>
      <c r="N31" s="12">
        <v>196</v>
      </c>
      <c r="O31" s="12">
        <v>130</v>
      </c>
      <c r="P31" s="12">
        <v>61</v>
      </c>
      <c r="Q31" s="12">
        <v>29</v>
      </c>
      <c r="R31" s="12">
        <v>61</v>
      </c>
      <c r="S31" s="12">
        <v>134</v>
      </c>
      <c r="T31" s="12">
        <v>46</v>
      </c>
      <c r="U31" s="12">
        <v>161</v>
      </c>
      <c r="V31" s="12">
        <v>173</v>
      </c>
      <c r="W31" s="12">
        <v>54</v>
      </c>
      <c r="X31" s="12">
        <v>155</v>
      </c>
      <c r="Y31" s="12">
        <v>78</v>
      </c>
      <c r="Z31" s="12">
        <v>133</v>
      </c>
      <c r="AA31" s="12">
        <v>44</v>
      </c>
      <c r="AB31" s="12">
        <v>207</v>
      </c>
      <c r="AC31" s="12">
        <v>204</v>
      </c>
      <c r="AD31" s="12">
        <v>46</v>
      </c>
      <c r="AE31" s="12">
        <v>160</v>
      </c>
      <c r="AF31" s="12">
        <v>23</v>
      </c>
      <c r="AG31" s="12">
        <v>33</v>
      </c>
      <c r="AH31" s="12">
        <v>49</v>
      </c>
      <c r="AI31" s="12">
        <v>27</v>
      </c>
      <c r="AJ31" s="12">
        <v>23</v>
      </c>
      <c r="AK31" s="12">
        <v>3</v>
      </c>
      <c r="AL31" s="12">
        <v>102</v>
      </c>
      <c r="AM31" s="12">
        <v>14</v>
      </c>
      <c r="AN31" s="12">
        <v>99</v>
      </c>
      <c r="AO31" s="12">
        <v>36</v>
      </c>
      <c r="AP31" s="12">
        <v>20</v>
      </c>
      <c r="AQ31" s="12">
        <v>4427</v>
      </c>
      <c r="AR31" s="485">
        <v>3.9223851504009213E-3</v>
      </c>
      <c r="AT31" s="486"/>
    </row>
    <row r="32" spans="1:46" x14ac:dyDescent="0.25">
      <c r="A32" s="21" t="s">
        <v>859</v>
      </c>
      <c r="B32" s="12">
        <v>428</v>
      </c>
      <c r="C32" s="12">
        <v>320</v>
      </c>
      <c r="D32" s="12">
        <v>151</v>
      </c>
      <c r="E32" s="12">
        <v>27</v>
      </c>
      <c r="F32" s="12">
        <v>70</v>
      </c>
      <c r="G32" s="12">
        <v>142</v>
      </c>
      <c r="H32" s="12">
        <v>71</v>
      </c>
      <c r="I32" s="12">
        <v>78</v>
      </c>
      <c r="J32" s="12">
        <v>66</v>
      </c>
      <c r="K32" s="12">
        <v>101</v>
      </c>
      <c r="L32" s="12">
        <v>23</v>
      </c>
      <c r="M32" s="12">
        <v>40</v>
      </c>
      <c r="N32" s="12">
        <v>139</v>
      </c>
      <c r="O32" s="12">
        <v>82</v>
      </c>
      <c r="P32" s="12">
        <v>40</v>
      </c>
      <c r="Q32" s="12">
        <v>6</v>
      </c>
      <c r="R32" s="12">
        <v>45</v>
      </c>
      <c r="S32" s="12">
        <v>107</v>
      </c>
      <c r="T32" s="12">
        <v>36</v>
      </c>
      <c r="U32" s="12">
        <v>159</v>
      </c>
      <c r="V32" s="12">
        <v>173</v>
      </c>
      <c r="W32" s="12">
        <v>58</v>
      </c>
      <c r="X32" s="12">
        <v>120</v>
      </c>
      <c r="Y32" s="12">
        <v>76</v>
      </c>
      <c r="Z32" s="12">
        <v>82</v>
      </c>
      <c r="AA32" s="12">
        <v>39</v>
      </c>
      <c r="AB32" s="12">
        <v>147</v>
      </c>
      <c r="AC32" s="12">
        <v>170</v>
      </c>
      <c r="AD32" s="12">
        <v>29</v>
      </c>
      <c r="AE32" s="12">
        <v>198</v>
      </c>
      <c r="AF32" s="12">
        <v>17</v>
      </c>
      <c r="AG32" s="12">
        <v>32</v>
      </c>
      <c r="AH32" s="12">
        <v>25</v>
      </c>
      <c r="AI32" s="12">
        <v>9</v>
      </c>
      <c r="AJ32" s="12">
        <v>24</v>
      </c>
      <c r="AK32" s="12">
        <v>2</v>
      </c>
      <c r="AL32" s="12">
        <v>89</v>
      </c>
      <c r="AM32" s="12">
        <v>13</v>
      </c>
      <c r="AN32" s="12">
        <v>99</v>
      </c>
      <c r="AO32" s="12">
        <v>22</v>
      </c>
      <c r="AP32" s="12">
        <v>18</v>
      </c>
      <c r="AQ32" s="12">
        <v>3573</v>
      </c>
      <c r="AR32" s="485">
        <v>3.1657289682363887E-3</v>
      </c>
      <c r="AT32" s="486"/>
    </row>
    <row r="33" spans="1:46" x14ac:dyDescent="0.25">
      <c r="A33" s="21" t="s">
        <v>860</v>
      </c>
      <c r="B33" s="12">
        <v>1026</v>
      </c>
      <c r="C33" s="12">
        <v>668</v>
      </c>
      <c r="D33" s="12">
        <v>332</v>
      </c>
      <c r="E33" s="12">
        <v>69</v>
      </c>
      <c r="F33" s="12">
        <v>178</v>
      </c>
      <c r="G33" s="12">
        <v>430</v>
      </c>
      <c r="H33" s="12">
        <v>232</v>
      </c>
      <c r="I33" s="12">
        <v>274</v>
      </c>
      <c r="J33" s="12">
        <v>222</v>
      </c>
      <c r="K33" s="12">
        <v>257</v>
      </c>
      <c r="L33" s="12">
        <v>118</v>
      </c>
      <c r="M33" s="12">
        <v>102</v>
      </c>
      <c r="N33" s="12">
        <v>368</v>
      </c>
      <c r="O33" s="12">
        <v>249</v>
      </c>
      <c r="P33" s="12">
        <v>177</v>
      </c>
      <c r="Q33" s="12">
        <v>20</v>
      </c>
      <c r="R33" s="12">
        <v>152</v>
      </c>
      <c r="S33" s="12">
        <v>304</v>
      </c>
      <c r="T33" s="12">
        <v>125</v>
      </c>
      <c r="U33" s="12">
        <v>408</v>
      </c>
      <c r="V33" s="12">
        <v>527</v>
      </c>
      <c r="W33" s="12">
        <v>138</v>
      </c>
      <c r="X33" s="12">
        <v>324</v>
      </c>
      <c r="Y33" s="12">
        <v>207</v>
      </c>
      <c r="Z33" s="12">
        <v>198</v>
      </c>
      <c r="AA33" s="12">
        <v>109</v>
      </c>
      <c r="AB33" s="12">
        <v>642</v>
      </c>
      <c r="AC33" s="12">
        <v>424</v>
      </c>
      <c r="AD33" s="12">
        <v>123</v>
      </c>
      <c r="AE33" s="12">
        <v>626</v>
      </c>
      <c r="AF33" s="12">
        <v>35</v>
      </c>
      <c r="AG33" s="12">
        <v>115</v>
      </c>
      <c r="AH33" s="12">
        <v>98</v>
      </c>
      <c r="AI33" s="12">
        <v>44</v>
      </c>
      <c r="AJ33" s="12">
        <v>56</v>
      </c>
      <c r="AK33" s="12">
        <v>6</v>
      </c>
      <c r="AL33" s="12">
        <v>224</v>
      </c>
      <c r="AM33" s="12">
        <v>50</v>
      </c>
      <c r="AN33" s="12">
        <v>215</v>
      </c>
      <c r="AO33" s="12">
        <v>57</v>
      </c>
      <c r="AP33" s="12">
        <v>35</v>
      </c>
      <c r="AQ33" s="12">
        <v>9964</v>
      </c>
      <c r="AR33" s="485">
        <v>8.8282461347627701E-3</v>
      </c>
      <c r="AT33" s="486"/>
    </row>
    <row r="34" spans="1:46" x14ac:dyDescent="0.25">
      <c r="A34" s="21" t="s">
        <v>861</v>
      </c>
      <c r="B34" s="12">
        <v>2222</v>
      </c>
      <c r="C34" s="12">
        <v>1077</v>
      </c>
      <c r="D34" s="12">
        <v>583</v>
      </c>
      <c r="E34" s="12">
        <v>187</v>
      </c>
      <c r="F34" s="12">
        <v>353</v>
      </c>
      <c r="G34" s="12">
        <v>839</v>
      </c>
      <c r="H34" s="12">
        <v>478</v>
      </c>
      <c r="I34" s="12">
        <v>605</v>
      </c>
      <c r="J34" s="12">
        <v>413</v>
      </c>
      <c r="K34" s="12">
        <v>505</v>
      </c>
      <c r="L34" s="12">
        <v>277</v>
      </c>
      <c r="M34" s="12">
        <v>175</v>
      </c>
      <c r="N34" s="12">
        <v>849</v>
      </c>
      <c r="O34" s="12">
        <v>497</v>
      </c>
      <c r="P34" s="12">
        <v>317</v>
      </c>
      <c r="Q34" s="12">
        <v>62</v>
      </c>
      <c r="R34" s="12">
        <v>317</v>
      </c>
      <c r="S34" s="12">
        <v>542</v>
      </c>
      <c r="T34" s="12">
        <v>251</v>
      </c>
      <c r="U34" s="12">
        <v>804</v>
      </c>
      <c r="V34" s="12">
        <v>1418</v>
      </c>
      <c r="W34" s="12">
        <v>285</v>
      </c>
      <c r="X34" s="12">
        <v>510</v>
      </c>
      <c r="Y34" s="12">
        <v>427</v>
      </c>
      <c r="Z34" s="12">
        <v>389</v>
      </c>
      <c r="AA34" s="12">
        <v>265</v>
      </c>
      <c r="AB34" s="12">
        <v>846</v>
      </c>
      <c r="AC34" s="12">
        <v>728</v>
      </c>
      <c r="AD34" s="12">
        <v>220</v>
      </c>
      <c r="AE34" s="12">
        <v>1024</v>
      </c>
      <c r="AF34" s="12">
        <v>113</v>
      </c>
      <c r="AG34" s="12">
        <v>256</v>
      </c>
      <c r="AH34" s="12">
        <v>128</v>
      </c>
      <c r="AI34" s="12">
        <v>38</v>
      </c>
      <c r="AJ34" s="12">
        <v>63</v>
      </c>
      <c r="AK34" s="12">
        <v>10</v>
      </c>
      <c r="AL34" s="12">
        <v>425</v>
      </c>
      <c r="AM34" s="12">
        <v>95</v>
      </c>
      <c r="AN34" s="12">
        <v>478</v>
      </c>
      <c r="AO34" s="12">
        <v>136</v>
      </c>
      <c r="AP34" s="12">
        <v>76</v>
      </c>
      <c r="AQ34" s="12">
        <v>19283</v>
      </c>
      <c r="AR34" s="485">
        <v>1.7085013068710405E-2</v>
      </c>
      <c r="AT34" s="486"/>
    </row>
    <row r="35" spans="1:46" x14ac:dyDescent="0.25">
      <c r="A35" s="21" t="s">
        <v>862</v>
      </c>
      <c r="B35" s="12">
        <v>10729</v>
      </c>
      <c r="C35" s="12">
        <v>3159</v>
      </c>
      <c r="D35" s="12">
        <v>1550</v>
      </c>
      <c r="E35" s="12">
        <v>547</v>
      </c>
      <c r="F35" s="12">
        <v>923</v>
      </c>
      <c r="G35" s="12">
        <v>2941</v>
      </c>
      <c r="H35" s="12">
        <v>1328</v>
      </c>
      <c r="I35" s="12">
        <v>1449</v>
      </c>
      <c r="J35" s="12">
        <v>1321</v>
      </c>
      <c r="K35" s="12">
        <v>1286</v>
      </c>
      <c r="L35" s="12">
        <v>1227</v>
      </c>
      <c r="M35" s="12">
        <v>617</v>
      </c>
      <c r="N35" s="12">
        <v>2946</v>
      </c>
      <c r="O35" s="12">
        <v>1548</v>
      </c>
      <c r="P35" s="12">
        <v>952</v>
      </c>
      <c r="Q35" s="12">
        <v>330</v>
      </c>
      <c r="R35" s="12">
        <v>743</v>
      </c>
      <c r="S35" s="12">
        <v>1515</v>
      </c>
      <c r="T35" s="12">
        <v>874</v>
      </c>
      <c r="U35" s="12">
        <v>2930</v>
      </c>
      <c r="V35" s="12">
        <v>6649</v>
      </c>
      <c r="W35" s="12">
        <v>832</v>
      </c>
      <c r="X35" s="12">
        <v>1152</v>
      </c>
      <c r="Y35" s="12">
        <v>1199</v>
      </c>
      <c r="Z35" s="12">
        <v>752</v>
      </c>
      <c r="AA35" s="12">
        <v>756</v>
      </c>
      <c r="AB35" s="12">
        <v>3322</v>
      </c>
      <c r="AC35" s="12">
        <v>2306</v>
      </c>
      <c r="AD35" s="12">
        <v>434</v>
      </c>
      <c r="AE35" s="12">
        <v>3796</v>
      </c>
      <c r="AF35" s="12">
        <v>520</v>
      </c>
      <c r="AG35" s="12">
        <v>1111</v>
      </c>
      <c r="AH35" s="12">
        <v>410</v>
      </c>
      <c r="AI35" s="12">
        <v>103</v>
      </c>
      <c r="AJ35" s="12">
        <v>149</v>
      </c>
      <c r="AK35" s="12">
        <v>38</v>
      </c>
      <c r="AL35" s="12">
        <v>937</v>
      </c>
      <c r="AM35" s="12">
        <v>208</v>
      </c>
      <c r="AN35" s="12">
        <v>1620</v>
      </c>
      <c r="AO35" s="12">
        <v>409</v>
      </c>
      <c r="AP35" s="12">
        <v>275</v>
      </c>
      <c r="AQ35" s="12">
        <v>65893</v>
      </c>
      <c r="AR35" s="485">
        <v>5.8382137952421032E-2</v>
      </c>
      <c r="AT35" s="486"/>
    </row>
    <row r="36" spans="1:46" x14ac:dyDescent="0.25">
      <c r="A36" s="21" t="s">
        <v>863</v>
      </c>
      <c r="B36" s="12">
        <v>8389</v>
      </c>
      <c r="C36" s="12">
        <v>1574</v>
      </c>
      <c r="D36" s="12">
        <v>780</v>
      </c>
      <c r="E36" s="12">
        <v>292</v>
      </c>
      <c r="F36" s="12">
        <v>365</v>
      </c>
      <c r="G36" s="12">
        <v>1774</v>
      </c>
      <c r="H36" s="12">
        <v>672</v>
      </c>
      <c r="I36" s="12">
        <v>604</v>
      </c>
      <c r="J36" s="12">
        <v>682</v>
      </c>
      <c r="K36" s="12">
        <v>456</v>
      </c>
      <c r="L36" s="12">
        <v>815</v>
      </c>
      <c r="M36" s="12">
        <v>295</v>
      </c>
      <c r="N36" s="12">
        <v>1401</v>
      </c>
      <c r="O36" s="12">
        <v>614</v>
      </c>
      <c r="P36" s="12">
        <v>380</v>
      </c>
      <c r="Q36" s="12">
        <v>233</v>
      </c>
      <c r="R36" s="12">
        <v>549</v>
      </c>
      <c r="S36" s="12">
        <v>600</v>
      </c>
      <c r="T36" s="12">
        <v>401</v>
      </c>
      <c r="U36" s="12">
        <v>1655</v>
      </c>
      <c r="V36" s="12">
        <v>3649</v>
      </c>
      <c r="W36" s="12">
        <v>386</v>
      </c>
      <c r="X36" s="12">
        <v>384</v>
      </c>
      <c r="Y36" s="12">
        <v>500</v>
      </c>
      <c r="Z36" s="12">
        <v>312</v>
      </c>
      <c r="AA36" s="12">
        <v>340</v>
      </c>
      <c r="AB36" s="12">
        <v>1612</v>
      </c>
      <c r="AC36" s="12">
        <v>1107</v>
      </c>
      <c r="AD36" s="12">
        <v>192</v>
      </c>
      <c r="AE36" s="12">
        <v>1314</v>
      </c>
      <c r="AF36" s="12">
        <v>417</v>
      </c>
      <c r="AG36" s="12">
        <v>709</v>
      </c>
      <c r="AH36" s="12">
        <v>182</v>
      </c>
      <c r="AI36" s="12">
        <v>59</v>
      </c>
      <c r="AJ36" s="12">
        <v>55</v>
      </c>
      <c r="AK36" s="12">
        <v>23</v>
      </c>
      <c r="AL36" s="12">
        <v>347</v>
      </c>
      <c r="AM36" s="12">
        <v>70</v>
      </c>
      <c r="AN36" s="12">
        <v>853</v>
      </c>
      <c r="AO36" s="12">
        <v>254</v>
      </c>
      <c r="AP36" s="12">
        <v>178</v>
      </c>
      <c r="AQ36" s="12">
        <v>35474</v>
      </c>
      <c r="AR36" s="485">
        <v>3.1430470030567495E-2</v>
      </c>
      <c r="AT36" s="486"/>
    </row>
    <row r="37" spans="1:46" x14ac:dyDescent="0.25">
      <c r="A37" s="21" t="s">
        <v>864</v>
      </c>
      <c r="B37" s="12">
        <v>190474</v>
      </c>
      <c r="C37" s="12">
        <v>91787</v>
      </c>
      <c r="D37" s="12">
        <v>29038</v>
      </c>
      <c r="E37" s="12">
        <v>12154</v>
      </c>
      <c r="F37" s="12">
        <v>11231</v>
      </c>
      <c r="G37" s="12">
        <v>41408</v>
      </c>
      <c r="H37" s="12">
        <v>18969</v>
      </c>
      <c r="I37" s="12">
        <v>17274</v>
      </c>
      <c r="J37" s="12">
        <v>23947</v>
      </c>
      <c r="K37" s="12">
        <v>12883</v>
      </c>
      <c r="L37" s="12">
        <v>19833</v>
      </c>
      <c r="M37" s="12">
        <v>11250</v>
      </c>
      <c r="N37" s="12">
        <v>25021</v>
      </c>
      <c r="O37" s="12">
        <v>15705</v>
      </c>
      <c r="P37" s="12">
        <v>10359</v>
      </c>
      <c r="Q37" s="12">
        <v>27853</v>
      </c>
      <c r="R37" s="12">
        <v>12909</v>
      </c>
      <c r="S37" s="12">
        <v>16518</v>
      </c>
      <c r="T37" s="12">
        <v>9143</v>
      </c>
      <c r="U37" s="12">
        <v>28901</v>
      </c>
      <c r="V37" s="12">
        <v>48822</v>
      </c>
      <c r="W37" s="12">
        <v>13264</v>
      </c>
      <c r="X37" s="12">
        <v>12985</v>
      </c>
      <c r="Y37" s="12">
        <v>14090</v>
      </c>
      <c r="Z37" s="12">
        <v>16836</v>
      </c>
      <c r="AA37" s="12">
        <v>9221</v>
      </c>
      <c r="AB37" s="12">
        <v>31346</v>
      </c>
      <c r="AC37" s="12">
        <v>41775</v>
      </c>
      <c r="AD37" s="12">
        <v>28391</v>
      </c>
      <c r="AE37" s="12">
        <v>27170</v>
      </c>
      <c r="AF37" s="12">
        <v>7733</v>
      </c>
      <c r="AG37" s="12">
        <v>7750</v>
      </c>
      <c r="AH37" s="12">
        <v>18214</v>
      </c>
      <c r="AI37" s="12">
        <v>5347</v>
      </c>
      <c r="AJ37" s="12">
        <v>5023</v>
      </c>
      <c r="AK37" s="12">
        <v>3873</v>
      </c>
      <c r="AL37" s="12">
        <v>16454</v>
      </c>
      <c r="AM37" s="12">
        <v>3226</v>
      </c>
      <c r="AN37" s="12">
        <v>19472</v>
      </c>
      <c r="AO37" s="12">
        <v>22270</v>
      </c>
      <c r="AP37" s="12">
        <v>4481</v>
      </c>
      <c r="AQ37" s="12">
        <v>984400</v>
      </c>
      <c r="AR37" s="485">
        <v>0.87219244229832105</v>
      </c>
      <c r="AT37" s="486"/>
    </row>
    <row r="38" spans="1:46" x14ac:dyDescent="0.25">
      <c r="A38" s="399" t="s">
        <v>723</v>
      </c>
      <c r="B38" s="10">
        <v>214637</v>
      </c>
      <c r="C38" s="10">
        <v>99829</v>
      </c>
      <c r="D38" s="10">
        <v>33015</v>
      </c>
      <c r="E38" s="10">
        <v>13403</v>
      </c>
      <c r="F38" s="10">
        <v>13410</v>
      </c>
      <c r="G38" s="10">
        <v>47843</v>
      </c>
      <c r="H38" s="10">
        <v>21960</v>
      </c>
      <c r="I38" s="10">
        <v>20511</v>
      </c>
      <c r="J38" s="10">
        <v>26868</v>
      </c>
      <c r="K38" s="10">
        <v>15644</v>
      </c>
      <c r="L38" s="10">
        <v>22359</v>
      </c>
      <c r="M38" s="10">
        <v>12579</v>
      </c>
      <c r="N38" s="10">
        <v>31080</v>
      </c>
      <c r="O38" s="10">
        <v>18942</v>
      </c>
      <c r="P38" s="10">
        <v>12317</v>
      </c>
      <c r="Q38" s="10">
        <v>28595</v>
      </c>
      <c r="R38" s="10">
        <v>14838</v>
      </c>
      <c r="S38" s="10">
        <v>19860</v>
      </c>
      <c r="T38" s="10">
        <v>10913</v>
      </c>
      <c r="U38" s="10">
        <v>35189</v>
      </c>
      <c r="V38" s="10">
        <v>61525</v>
      </c>
      <c r="W38" s="10">
        <v>15094</v>
      </c>
      <c r="X38" s="10">
        <v>15890</v>
      </c>
      <c r="Y38" s="10">
        <v>16633</v>
      </c>
      <c r="Z38" s="10">
        <v>18920</v>
      </c>
      <c r="AA38" s="10">
        <v>10842</v>
      </c>
      <c r="AB38" s="10">
        <v>38327</v>
      </c>
      <c r="AC38" s="10">
        <v>46959</v>
      </c>
      <c r="AD38" s="10">
        <v>29521</v>
      </c>
      <c r="AE38" s="10">
        <v>34391</v>
      </c>
      <c r="AF38" s="10">
        <v>8885</v>
      </c>
      <c r="AG38" s="10">
        <v>10054</v>
      </c>
      <c r="AH38" s="10">
        <v>19150</v>
      </c>
      <c r="AI38" s="10">
        <v>5637</v>
      </c>
      <c r="AJ38" s="10">
        <v>5424</v>
      </c>
      <c r="AK38" s="10">
        <v>3968</v>
      </c>
      <c r="AL38" s="10">
        <v>18685</v>
      </c>
      <c r="AM38" s="10">
        <v>3693</v>
      </c>
      <c r="AN38" s="10">
        <v>22935</v>
      </c>
      <c r="AO38" s="10">
        <v>23226</v>
      </c>
      <c r="AP38" s="10">
        <v>5099</v>
      </c>
      <c r="AQ38" s="10">
        <v>1128650</v>
      </c>
      <c r="AR38" s="58">
        <v>1</v>
      </c>
      <c r="AT38" s="486"/>
    </row>
    <row r="39" spans="1:46" x14ac:dyDescent="0.25">
      <c r="A39" s="405" t="s">
        <v>865</v>
      </c>
      <c r="B39" s="403">
        <v>0.19017144376024453</v>
      </c>
      <c r="C39" s="403">
        <v>8.8449918043680506E-2</v>
      </c>
      <c r="D39" s="403">
        <v>2.9251760953351347E-2</v>
      </c>
      <c r="E39" s="403">
        <v>1.1875249191511983E-2</v>
      </c>
      <c r="F39" s="403">
        <v>1.188145129136579E-2</v>
      </c>
      <c r="G39" s="403">
        <v>4.23895804722456E-2</v>
      </c>
      <c r="H39" s="403">
        <v>1.9456873255659417E-2</v>
      </c>
      <c r="I39" s="403">
        <v>1.8173038585921234E-2</v>
      </c>
      <c r="J39" s="403">
        <v>2.3805431267443406E-2</v>
      </c>
      <c r="K39" s="403">
        <v>1.3860807158995259E-2</v>
      </c>
      <c r="L39" s="403">
        <v>1.9810392947326453E-2</v>
      </c>
      <c r="M39" s="403">
        <v>1.1145173437292341E-2</v>
      </c>
      <c r="N39" s="403">
        <v>2.7537323350905949E-2</v>
      </c>
      <c r="O39" s="403">
        <v>1.678288220440349E-2</v>
      </c>
      <c r="P39" s="403">
        <v>1.0913037699906968E-2</v>
      </c>
      <c r="Q39" s="403">
        <v>2.5335577902804236E-2</v>
      </c>
      <c r="R39" s="403">
        <v>1.3146679661542551E-2</v>
      </c>
      <c r="S39" s="403">
        <v>1.7596243299517124E-2</v>
      </c>
      <c r="T39" s="403">
        <v>9.6690736720861214E-3</v>
      </c>
      <c r="U39" s="403">
        <v>3.1177955965091039E-2</v>
      </c>
      <c r="V39" s="403">
        <v>5.4512027643645065E-2</v>
      </c>
      <c r="W39" s="403">
        <v>1.3373499313338946E-2</v>
      </c>
      <c r="X39" s="403">
        <v>1.4078766668143358E-2</v>
      </c>
      <c r="Y39" s="403">
        <v>1.4737075266911797E-2</v>
      </c>
      <c r="Z39" s="403">
        <v>1.6763389890577237E-2</v>
      </c>
      <c r="AA39" s="403">
        <v>9.6061666592832141E-3</v>
      </c>
      <c r="AB39" s="403">
        <v>3.3958268728126524E-2</v>
      </c>
      <c r="AC39" s="403">
        <v>4.1606343862136179E-2</v>
      </c>
      <c r="AD39" s="403">
        <v>2.6156027112036503E-2</v>
      </c>
      <c r="AE39" s="403">
        <v>3.0470916581756966E-2</v>
      </c>
      <c r="AF39" s="403">
        <v>7.8722367430115632E-3</v>
      </c>
      <c r="AG39" s="403">
        <v>8.9079874185974389E-3</v>
      </c>
      <c r="AH39" s="403">
        <v>1.6967173171488062E-2</v>
      </c>
      <c r="AI39" s="403">
        <v>4.9944624108448146E-3</v>
      </c>
      <c r="AJ39" s="403">
        <v>4.8057413724360964E-3</v>
      </c>
      <c r="AK39" s="403">
        <v>3.5157046028441059E-3</v>
      </c>
      <c r="AL39" s="403">
        <v>1.6555176538342268E-2</v>
      </c>
      <c r="AM39" s="403">
        <v>3.2720506800159484E-3</v>
      </c>
      <c r="AN39" s="403">
        <v>2.0320737163868337E-2</v>
      </c>
      <c r="AO39" s="403">
        <v>2.0578567314933769E-2</v>
      </c>
      <c r="AP39" s="403">
        <v>4.5177867363664559E-3</v>
      </c>
      <c r="AQ39" s="403">
        <v>1</v>
      </c>
      <c r="AR39" s="403"/>
    </row>
    <row r="40" spans="1:46" ht="15.75" thickBot="1" x14ac:dyDescent="0.3">
      <c r="A40" s="487"/>
      <c r="B40" s="488"/>
      <c r="C40" s="488"/>
      <c r="D40" s="489"/>
      <c r="E40" s="489"/>
      <c r="F40" s="489"/>
      <c r="G40" s="489"/>
      <c r="H40" s="489"/>
      <c r="I40" s="488"/>
      <c r="J40" s="488"/>
      <c r="K40" s="488"/>
      <c r="L40" s="488"/>
      <c r="M40" s="488"/>
      <c r="N40" s="488"/>
      <c r="O40" s="488"/>
      <c r="P40" s="488"/>
      <c r="Q40" s="488"/>
      <c r="R40" s="490"/>
      <c r="S40" s="490"/>
      <c r="T40" s="490"/>
      <c r="U40" s="490"/>
      <c r="V40" s="490"/>
      <c r="W40" s="490"/>
      <c r="X40" s="490"/>
      <c r="Y40" s="490"/>
      <c r="Z40" s="490"/>
      <c r="AA40" s="491"/>
      <c r="AB40" s="491"/>
      <c r="AC40" s="491"/>
      <c r="AD40" s="491"/>
      <c r="AE40" s="491"/>
      <c r="AF40" s="491"/>
      <c r="AG40" s="491"/>
      <c r="AH40" s="491"/>
      <c r="AI40" s="491"/>
      <c r="AJ40" s="491"/>
      <c r="AK40" s="491"/>
      <c r="AL40" s="491"/>
      <c r="AM40" s="491"/>
      <c r="AN40" s="491"/>
      <c r="AO40" s="491"/>
      <c r="AP40" s="491"/>
      <c r="AQ40" s="491"/>
      <c r="AR40" s="491"/>
    </row>
    <row r="41" spans="1:46" ht="30" customHeight="1" x14ac:dyDescent="0.25">
      <c r="A41" s="1001" t="s">
        <v>867</v>
      </c>
      <c r="B41" s="1001"/>
      <c r="C41" s="1001"/>
      <c r="D41" s="1001"/>
      <c r="E41" s="1001"/>
      <c r="F41" s="1001"/>
      <c r="G41" s="1001"/>
      <c r="H41" s="1001"/>
      <c r="I41" s="1001"/>
      <c r="J41" s="1001"/>
      <c r="K41" s="1001"/>
      <c r="L41" s="1001"/>
      <c r="M41" s="1001"/>
      <c r="N41" s="1001"/>
      <c r="O41" s="1001"/>
      <c r="P41" s="1001"/>
      <c r="Q41" s="1001"/>
      <c r="R41" s="1001"/>
      <c r="S41" s="1001"/>
      <c r="T41" s="1001"/>
      <c r="U41" s="1001"/>
      <c r="V41" s="1001"/>
      <c r="W41" s="1001"/>
      <c r="X41" s="1001"/>
      <c r="Y41" s="1001"/>
      <c r="Z41" s="1001"/>
      <c r="AA41" s="1001"/>
      <c r="AB41" s="1001"/>
      <c r="AC41" s="1001"/>
      <c r="AD41" s="1001"/>
      <c r="AE41" s="1001"/>
      <c r="AF41" s="1001"/>
      <c r="AG41" s="1001"/>
      <c r="AH41" s="1001"/>
      <c r="AI41" s="1001"/>
      <c r="AJ41" s="1001"/>
      <c r="AK41" s="1001"/>
      <c r="AL41" s="1001"/>
      <c r="AM41" s="1001"/>
      <c r="AN41" s="1001"/>
      <c r="AO41" s="1001"/>
      <c r="AP41" s="1001"/>
      <c r="AQ41" s="1001"/>
      <c r="AR41" s="1001"/>
    </row>
    <row r="42" spans="1:46" x14ac:dyDescent="0.25">
      <c r="A42" s="492"/>
      <c r="B42" s="492"/>
      <c r="C42" s="492"/>
      <c r="D42" s="492"/>
      <c r="E42" s="492"/>
      <c r="F42" s="492"/>
      <c r="G42" s="492"/>
      <c r="H42" s="492"/>
      <c r="I42" s="492"/>
      <c r="J42" s="492"/>
      <c r="K42" s="492"/>
      <c r="L42" s="492"/>
      <c r="M42" s="492"/>
      <c r="N42" s="492"/>
      <c r="O42" s="492"/>
      <c r="P42" s="492"/>
      <c r="Q42" s="492"/>
      <c r="R42" s="492"/>
      <c r="S42" s="492"/>
      <c r="T42" s="492"/>
      <c r="U42" s="492"/>
      <c r="V42" s="492"/>
      <c r="W42" s="492"/>
      <c r="X42" s="492"/>
      <c r="Y42" s="492"/>
      <c r="Z42" s="492"/>
      <c r="AA42" s="492"/>
      <c r="AB42" s="492"/>
      <c r="AC42" s="492"/>
      <c r="AD42" s="492"/>
      <c r="AE42" s="492"/>
      <c r="AF42" s="492"/>
      <c r="AG42" s="492"/>
      <c r="AH42" s="492"/>
      <c r="AI42" s="492"/>
      <c r="AJ42" s="492"/>
      <c r="AK42" s="492"/>
      <c r="AL42" s="492"/>
      <c r="AM42" s="492"/>
      <c r="AN42" s="492"/>
      <c r="AO42" s="492"/>
      <c r="AP42" s="492"/>
      <c r="AQ42" s="492"/>
      <c r="AR42" s="492"/>
    </row>
    <row r="43" spans="1:46" ht="30" customHeight="1" x14ac:dyDescent="0.25">
      <c r="A43" s="1055" t="s">
        <v>878</v>
      </c>
      <c r="B43" s="1055"/>
      <c r="C43" s="1055"/>
      <c r="D43" s="1055"/>
      <c r="E43" s="1055"/>
      <c r="F43" s="1055"/>
      <c r="G43" s="1055"/>
      <c r="H43" s="1055"/>
      <c r="I43" s="1055"/>
      <c r="J43" s="1055"/>
      <c r="K43" s="1055"/>
      <c r="L43" s="1055"/>
      <c r="M43" s="1055"/>
      <c r="N43" s="1055"/>
      <c r="O43" s="1055"/>
      <c r="P43" s="1055"/>
      <c r="Q43" s="1055"/>
      <c r="R43" s="1055"/>
      <c r="S43" s="1055"/>
      <c r="T43" s="1055"/>
      <c r="U43" s="1055"/>
      <c r="V43" s="1055"/>
      <c r="W43" s="1055"/>
      <c r="X43" s="1055"/>
      <c r="Y43" s="1055"/>
      <c r="Z43" s="1055"/>
      <c r="AA43" s="1055"/>
      <c r="AB43" s="1055"/>
      <c r="AC43" s="1055"/>
      <c r="AD43" s="1055"/>
      <c r="AE43" s="1055"/>
      <c r="AF43" s="1055"/>
      <c r="AG43" s="1055"/>
      <c r="AH43" s="1055"/>
      <c r="AI43" s="1055"/>
      <c r="AJ43" s="1055"/>
      <c r="AK43" s="1055"/>
      <c r="AL43" s="1055"/>
      <c r="AM43" s="1055"/>
      <c r="AN43" s="1055"/>
      <c r="AO43" s="1055"/>
      <c r="AP43" s="1055"/>
      <c r="AQ43" s="1055"/>
      <c r="AR43" s="1055"/>
    </row>
    <row r="44" spans="1:46" ht="18" x14ac:dyDescent="0.25">
      <c r="A44" s="1056" t="s">
        <v>868</v>
      </c>
      <c r="B44" s="1056"/>
      <c r="C44" s="1056"/>
      <c r="D44" s="1056"/>
      <c r="E44" s="1056"/>
      <c r="F44" s="1056"/>
      <c r="G44" s="1056"/>
      <c r="H44" s="1056"/>
      <c r="I44" s="1056"/>
      <c r="J44" s="1056"/>
      <c r="K44" s="1056"/>
      <c r="L44" s="1056"/>
      <c r="M44" s="1056"/>
      <c r="N44" s="1056"/>
      <c r="O44" s="1056"/>
      <c r="P44" s="1056"/>
      <c r="Q44" s="1056"/>
      <c r="R44" s="1056"/>
      <c r="S44" s="1056"/>
      <c r="T44" s="1056"/>
      <c r="U44" s="1056"/>
      <c r="V44" s="1056"/>
      <c r="W44" s="1056"/>
      <c r="X44" s="1056"/>
      <c r="Y44" s="1056"/>
      <c r="Z44" s="1056"/>
      <c r="AA44" s="1056"/>
      <c r="AB44" s="1056"/>
      <c r="AC44" s="1056"/>
      <c r="AD44" s="1056"/>
      <c r="AE44" s="1056"/>
      <c r="AF44" s="1056"/>
      <c r="AG44" s="1056"/>
      <c r="AH44" s="1056"/>
      <c r="AI44" s="1056"/>
      <c r="AJ44" s="1056"/>
      <c r="AK44" s="1056"/>
      <c r="AL44" s="1056"/>
      <c r="AM44" s="1056"/>
      <c r="AN44" s="1056"/>
      <c r="AO44" s="1056"/>
      <c r="AP44" s="1056"/>
      <c r="AQ44" s="1056"/>
      <c r="AR44" s="1056"/>
    </row>
    <row r="45" spans="1:46" ht="18" x14ac:dyDescent="0.25">
      <c r="A45" s="1056" t="s">
        <v>330</v>
      </c>
      <c r="B45" s="1056"/>
      <c r="C45" s="1056"/>
      <c r="D45" s="1056"/>
      <c r="E45" s="1056"/>
      <c r="F45" s="1056"/>
      <c r="G45" s="1056"/>
      <c r="H45" s="1056"/>
      <c r="I45" s="1056"/>
      <c r="J45" s="1056"/>
      <c r="K45" s="1056"/>
      <c r="L45" s="1056"/>
      <c r="M45" s="1056"/>
      <c r="N45" s="1056"/>
      <c r="O45" s="1056"/>
      <c r="P45" s="1056"/>
      <c r="Q45" s="1056"/>
      <c r="R45" s="1056"/>
      <c r="S45" s="1056"/>
      <c r="T45" s="1056"/>
      <c r="U45" s="1056"/>
      <c r="V45" s="1056"/>
      <c r="W45" s="1056"/>
      <c r="X45" s="1056"/>
      <c r="Y45" s="1056"/>
      <c r="Z45" s="1056"/>
      <c r="AA45" s="1056"/>
      <c r="AB45" s="1056"/>
      <c r="AC45" s="1056"/>
      <c r="AD45" s="1056"/>
      <c r="AE45" s="1056"/>
      <c r="AF45" s="1056"/>
      <c r="AG45" s="1056"/>
      <c r="AH45" s="1056"/>
      <c r="AI45" s="1056"/>
      <c r="AJ45" s="1056"/>
      <c r="AK45" s="1056"/>
      <c r="AL45" s="1056"/>
      <c r="AM45" s="1056"/>
      <c r="AN45" s="1056"/>
      <c r="AO45" s="1056"/>
      <c r="AP45" s="1056"/>
      <c r="AQ45" s="1056"/>
      <c r="AR45" s="1056"/>
    </row>
    <row r="46" spans="1:46" ht="30" customHeight="1" x14ac:dyDescent="0.25">
      <c r="A46" s="1054" t="s">
        <v>3</v>
      </c>
      <c r="B46" s="1054"/>
      <c r="C46" s="1054"/>
      <c r="D46" s="1054"/>
      <c r="E46" s="1054"/>
      <c r="F46" s="1054"/>
      <c r="G46" s="1054"/>
      <c r="H46" s="1054"/>
      <c r="I46" s="1054"/>
      <c r="J46" s="1054"/>
      <c r="K46" s="1054"/>
      <c r="L46" s="1054"/>
      <c r="M46" s="1054"/>
      <c r="N46" s="1054"/>
      <c r="O46" s="1054"/>
      <c r="P46" s="1054"/>
      <c r="Q46" s="1054"/>
      <c r="R46" s="1054"/>
      <c r="S46" s="1054"/>
      <c r="T46" s="1054"/>
      <c r="U46" s="1054"/>
      <c r="V46" s="1054"/>
      <c r="W46" s="1054"/>
      <c r="X46" s="1054"/>
      <c r="Y46" s="1054"/>
      <c r="Z46" s="1054"/>
      <c r="AA46" s="1054"/>
      <c r="AB46" s="1054"/>
      <c r="AC46" s="1054"/>
      <c r="AD46" s="1054"/>
      <c r="AE46" s="1054"/>
      <c r="AF46" s="1054"/>
      <c r="AG46" s="1054"/>
      <c r="AH46" s="1054"/>
      <c r="AI46" s="1054"/>
      <c r="AJ46" s="1054"/>
      <c r="AK46" s="1054"/>
      <c r="AL46" s="1054"/>
      <c r="AM46" s="1054"/>
      <c r="AN46" s="1054"/>
      <c r="AO46" s="1054"/>
      <c r="AP46" s="1054"/>
      <c r="AQ46" s="1054"/>
      <c r="AR46" s="1054"/>
    </row>
    <row r="47" spans="1:46" x14ac:dyDescent="0.25">
      <c r="A47" s="493"/>
      <c r="B47" s="1"/>
      <c r="C47" s="1"/>
      <c r="D47" s="1"/>
      <c r="E47" s="1"/>
      <c r="F47" s="1"/>
      <c r="G47" s="1"/>
      <c r="H47" s="1"/>
      <c r="I47" s="1"/>
      <c r="J47" s="1"/>
      <c r="K47" s="1"/>
      <c r="L47" s="1"/>
      <c r="M47" s="1"/>
      <c r="N47" s="1"/>
      <c r="O47" s="1"/>
      <c r="P47" s="1"/>
      <c r="Q47" s="494"/>
      <c r="R47" s="1"/>
      <c r="S47" s="495"/>
      <c r="T47" s="1"/>
      <c r="U47" s="1"/>
    </row>
    <row r="48" spans="1:46" ht="30" customHeight="1" x14ac:dyDescent="0.25">
      <c r="A48" s="399" t="s">
        <v>850</v>
      </c>
      <c r="B48" s="400" t="s">
        <v>879</v>
      </c>
      <c r="C48" s="400" t="s">
        <v>881</v>
      </c>
      <c r="D48" s="400" t="s">
        <v>880</v>
      </c>
      <c r="E48" s="400" t="s">
        <v>889</v>
      </c>
      <c r="F48" s="400" t="s">
        <v>886</v>
      </c>
      <c r="G48" s="400" t="s">
        <v>882</v>
      </c>
      <c r="H48" s="400" t="s">
        <v>887</v>
      </c>
      <c r="I48" s="400" t="s">
        <v>883</v>
      </c>
      <c r="J48" s="400" t="s">
        <v>884</v>
      </c>
      <c r="K48" s="400" t="s">
        <v>885</v>
      </c>
      <c r="L48" s="400" t="s">
        <v>897</v>
      </c>
      <c r="M48" s="400" t="s">
        <v>895</v>
      </c>
      <c r="N48" s="400" t="s">
        <v>888</v>
      </c>
      <c r="O48" s="400" t="s">
        <v>893</v>
      </c>
      <c r="P48" s="400" t="s">
        <v>896</v>
      </c>
      <c r="Q48" s="400" t="s">
        <v>894</v>
      </c>
      <c r="R48" s="400" t="s">
        <v>900</v>
      </c>
      <c r="S48" s="400" t="s">
        <v>898</v>
      </c>
      <c r="T48" s="400" t="s">
        <v>899</v>
      </c>
      <c r="U48" s="400" t="s">
        <v>890</v>
      </c>
      <c r="V48" s="400" t="s">
        <v>891</v>
      </c>
      <c r="W48" s="400" t="s">
        <v>892</v>
      </c>
      <c r="X48" s="400" t="s">
        <v>901</v>
      </c>
      <c r="Y48" s="400" t="s">
        <v>902</v>
      </c>
      <c r="Z48" s="400" t="s">
        <v>903</v>
      </c>
      <c r="AA48" s="400" t="s">
        <v>904</v>
      </c>
      <c r="AB48" s="400" t="s">
        <v>905</v>
      </c>
      <c r="AC48" s="400" t="s">
        <v>906</v>
      </c>
      <c r="AD48" s="400" t="s">
        <v>907</v>
      </c>
      <c r="AE48" s="400" t="s">
        <v>908</v>
      </c>
      <c r="AF48" s="400" t="s">
        <v>909</v>
      </c>
      <c r="AG48" s="400" t="s">
        <v>910</v>
      </c>
      <c r="AH48" s="400" t="s">
        <v>911</v>
      </c>
      <c r="AI48" s="400" t="s">
        <v>912</v>
      </c>
      <c r="AJ48" s="400" t="s">
        <v>913</v>
      </c>
      <c r="AK48" s="400" t="s">
        <v>914</v>
      </c>
      <c r="AL48" s="400" t="s">
        <v>915</v>
      </c>
      <c r="AM48" s="400" t="s">
        <v>916</v>
      </c>
      <c r="AN48" s="400" t="s">
        <v>917</v>
      </c>
      <c r="AO48" s="400" t="s">
        <v>918</v>
      </c>
      <c r="AP48" s="400" t="s">
        <v>919</v>
      </c>
      <c r="AQ48" s="401" t="s">
        <v>8</v>
      </c>
      <c r="AR48" s="484" t="s">
        <v>698</v>
      </c>
    </row>
    <row r="49" spans="1:44" x14ac:dyDescent="0.25">
      <c r="A49" s="496" t="s">
        <v>851</v>
      </c>
      <c r="B49" s="497">
        <v>0</v>
      </c>
      <c r="C49" s="497">
        <v>0</v>
      </c>
      <c r="D49" s="497">
        <v>0</v>
      </c>
      <c r="E49" s="497">
        <v>0</v>
      </c>
      <c r="F49" s="497">
        <v>0</v>
      </c>
      <c r="G49" s="497">
        <v>0</v>
      </c>
      <c r="H49" s="497">
        <v>0</v>
      </c>
      <c r="I49" s="497">
        <v>0</v>
      </c>
      <c r="J49" s="497">
        <v>0</v>
      </c>
      <c r="K49" s="497">
        <v>0</v>
      </c>
      <c r="L49" s="497">
        <v>0</v>
      </c>
      <c r="M49" s="497">
        <v>0</v>
      </c>
      <c r="N49" s="497">
        <v>0</v>
      </c>
      <c r="O49" s="497">
        <v>0</v>
      </c>
      <c r="P49" s="497">
        <v>0</v>
      </c>
      <c r="Q49" s="497">
        <v>0</v>
      </c>
      <c r="R49" s="497">
        <v>0</v>
      </c>
      <c r="S49" s="497">
        <v>0</v>
      </c>
      <c r="T49" s="497">
        <v>0</v>
      </c>
      <c r="U49" s="497">
        <v>0</v>
      </c>
      <c r="V49" s="497">
        <v>0</v>
      </c>
      <c r="W49" s="497">
        <v>0</v>
      </c>
      <c r="X49" s="497">
        <v>0</v>
      </c>
      <c r="Y49" s="497">
        <v>0</v>
      </c>
      <c r="Z49" s="497">
        <v>0</v>
      </c>
      <c r="AA49" s="497">
        <v>0</v>
      </c>
      <c r="AB49" s="497">
        <v>0</v>
      </c>
      <c r="AC49" s="497">
        <v>0</v>
      </c>
      <c r="AD49" s="497">
        <v>0</v>
      </c>
      <c r="AE49" s="497">
        <v>0</v>
      </c>
      <c r="AF49" s="497">
        <v>0</v>
      </c>
      <c r="AG49" s="497">
        <v>0</v>
      </c>
      <c r="AH49" s="497">
        <v>0</v>
      </c>
      <c r="AI49" s="497">
        <v>0</v>
      </c>
      <c r="AJ49" s="497">
        <v>0</v>
      </c>
      <c r="AK49" s="497">
        <v>0</v>
      </c>
      <c r="AL49" s="497">
        <v>0</v>
      </c>
      <c r="AM49" s="497">
        <v>0</v>
      </c>
      <c r="AN49" s="497">
        <v>0</v>
      </c>
      <c r="AO49" s="497">
        <v>0</v>
      </c>
      <c r="AP49" s="497">
        <v>0</v>
      </c>
      <c r="AQ49" s="12">
        <v>0</v>
      </c>
      <c r="AR49" s="485">
        <v>0</v>
      </c>
    </row>
    <row r="50" spans="1:44" x14ac:dyDescent="0.25">
      <c r="A50" s="496" t="s">
        <v>852</v>
      </c>
      <c r="B50" s="497">
        <v>0</v>
      </c>
      <c r="C50" s="497">
        <v>0</v>
      </c>
      <c r="D50" s="497">
        <v>0</v>
      </c>
      <c r="E50" s="497">
        <v>0</v>
      </c>
      <c r="F50" s="497">
        <v>0</v>
      </c>
      <c r="G50" s="497">
        <v>0</v>
      </c>
      <c r="H50" s="497">
        <v>0</v>
      </c>
      <c r="I50" s="497">
        <v>0</v>
      </c>
      <c r="J50" s="497">
        <v>0</v>
      </c>
      <c r="K50" s="497">
        <v>0</v>
      </c>
      <c r="L50" s="497">
        <v>0</v>
      </c>
      <c r="M50" s="497">
        <v>0</v>
      </c>
      <c r="N50" s="497">
        <v>0</v>
      </c>
      <c r="O50" s="497">
        <v>0</v>
      </c>
      <c r="P50" s="497">
        <v>0</v>
      </c>
      <c r="Q50" s="497">
        <v>0</v>
      </c>
      <c r="R50" s="497">
        <v>0</v>
      </c>
      <c r="S50" s="497">
        <v>0</v>
      </c>
      <c r="T50" s="497">
        <v>0</v>
      </c>
      <c r="U50" s="497">
        <v>0</v>
      </c>
      <c r="V50" s="497">
        <v>0</v>
      </c>
      <c r="W50" s="497">
        <v>0</v>
      </c>
      <c r="X50" s="497">
        <v>0</v>
      </c>
      <c r="Y50" s="497">
        <v>0</v>
      </c>
      <c r="Z50" s="497">
        <v>0</v>
      </c>
      <c r="AA50" s="497">
        <v>0</v>
      </c>
      <c r="AB50" s="497">
        <v>0</v>
      </c>
      <c r="AC50" s="497">
        <v>0</v>
      </c>
      <c r="AD50" s="497">
        <v>0</v>
      </c>
      <c r="AE50" s="497">
        <v>0</v>
      </c>
      <c r="AF50" s="497">
        <v>0</v>
      </c>
      <c r="AG50" s="497">
        <v>0</v>
      </c>
      <c r="AH50" s="497">
        <v>0</v>
      </c>
      <c r="AI50" s="497">
        <v>0</v>
      </c>
      <c r="AJ50" s="497">
        <v>0</v>
      </c>
      <c r="AK50" s="497">
        <v>0</v>
      </c>
      <c r="AL50" s="497">
        <v>0</v>
      </c>
      <c r="AM50" s="497">
        <v>0</v>
      </c>
      <c r="AN50" s="497">
        <v>0</v>
      </c>
      <c r="AO50" s="497">
        <v>0</v>
      </c>
      <c r="AP50" s="497">
        <v>0</v>
      </c>
      <c r="AQ50" s="12">
        <v>0</v>
      </c>
      <c r="AR50" s="485">
        <v>0</v>
      </c>
    </row>
    <row r="51" spans="1:44" x14ac:dyDescent="0.25">
      <c r="A51" s="496" t="s">
        <v>853</v>
      </c>
      <c r="B51" s="497">
        <v>0</v>
      </c>
      <c r="C51" s="497">
        <v>0</v>
      </c>
      <c r="D51" s="497">
        <v>0</v>
      </c>
      <c r="E51" s="497">
        <v>0</v>
      </c>
      <c r="F51" s="497">
        <v>0</v>
      </c>
      <c r="G51" s="497">
        <v>0</v>
      </c>
      <c r="H51" s="497">
        <v>0</v>
      </c>
      <c r="I51" s="497">
        <v>0</v>
      </c>
      <c r="J51" s="497">
        <v>0</v>
      </c>
      <c r="K51" s="497">
        <v>0</v>
      </c>
      <c r="L51" s="497">
        <v>0</v>
      </c>
      <c r="M51" s="497">
        <v>0</v>
      </c>
      <c r="N51" s="497">
        <v>0</v>
      </c>
      <c r="O51" s="497">
        <v>0</v>
      </c>
      <c r="P51" s="497">
        <v>0</v>
      </c>
      <c r="Q51" s="497">
        <v>0</v>
      </c>
      <c r="R51" s="497">
        <v>0</v>
      </c>
      <c r="S51" s="497">
        <v>0</v>
      </c>
      <c r="T51" s="497">
        <v>0</v>
      </c>
      <c r="U51" s="497">
        <v>0</v>
      </c>
      <c r="V51" s="497">
        <v>0</v>
      </c>
      <c r="W51" s="497">
        <v>0</v>
      </c>
      <c r="X51" s="497">
        <v>0</v>
      </c>
      <c r="Y51" s="497">
        <v>0</v>
      </c>
      <c r="Z51" s="497">
        <v>0</v>
      </c>
      <c r="AA51" s="497">
        <v>0</v>
      </c>
      <c r="AB51" s="497">
        <v>0</v>
      </c>
      <c r="AC51" s="497">
        <v>0</v>
      </c>
      <c r="AD51" s="497">
        <v>0</v>
      </c>
      <c r="AE51" s="497">
        <v>0</v>
      </c>
      <c r="AF51" s="497">
        <v>0</v>
      </c>
      <c r="AG51" s="497">
        <v>0</v>
      </c>
      <c r="AH51" s="497">
        <v>0</v>
      </c>
      <c r="AI51" s="497">
        <v>0</v>
      </c>
      <c r="AJ51" s="497">
        <v>0</v>
      </c>
      <c r="AK51" s="497">
        <v>0</v>
      </c>
      <c r="AL51" s="497">
        <v>0</v>
      </c>
      <c r="AM51" s="497">
        <v>0</v>
      </c>
      <c r="AN51" s="497">
        <v>0</v>
      </c>
      <c r="AO51" s="497">
        <v>0</v>
      </c>
      <c r="AP51" s="497">
        <v>0</v>
      </c>
      <c r="AQ51" s="12">
        <v>0</v>
      </c>
      <c r="AR51" s="485">
        <v>0</v>
      </c>
    </row>
    <row r="52" spans="1:44" x14ac:dyDescent="0.25">
      <c r="A52" s="496" t="s">
        <v>854</v>
      </c>
      <c r="B52" s="497">
        <v>0</v>
      </c>
      <c r="C52" s="497">
        <v>0</v>
      </c>
      <c r="D52" s="497">
        <v>0</v>
      </c>
      <c r="E52" s="497">
        <v>0</v>
      </c>
      <c r="F52" s="497">
        <v>0</v>
      </c>
      <c r="G52" s="497">
        <v>0</v>
      </c>
      <c r="H52" s="497">
        <v>0</v>
      </c>
      <c r="I52" s="497">
        <v>0</v>
      </c>
      <c r="J52" s="497">
        <v>0</v>
      </c>
      <c r="K52" s="497">
        <v>0</v>
      </c>
      <c r="L52" s="497">
        <v>0</v>
      </c>
      <c r="M52" s="497">
        <v>0</v>
      </c>
      <c r="N52" s="497">
        <v>0</v>
      </c>
      <c r="O52" s="497">
        <v>0</v>
      </c>
      <c r="P52" s="497">
        <v>0</v>
      </c>
      <c r="Q52" s="497">
        <v>0</v>
      </c>
      <c r="R52" s="497">
        <v>0</v>
      </c>
      <c r="S52" s="497">
        <v>0</v>
      </c>
      <c r="T52" s="497">
        <v>0</v>
      </c>
      <c r="U52" s="497">
        <v>0</v>
      </c>
      <c r="V52" s="497">
        <v>0</v>
      </c>
      <c r="W52" s="497">
        <v>0</v>
      </c>
      <c r="X52" s="497">
        <v>0</v>
      </c>
      <c r="Y52" s="497">
        <v>0</v>
      </c>
      <c r="Z52" s="497">
        <v>0</v>
      </c>
      <c r="AA52" s="497">
        <v>0</v>
      </c>
      <c r="AB52" s="497">
        <v>0</v>
      </c>
      <c r="AC52" s="497">
        <v>0</v>
      </c>
      <c r="AD52" s="497">
        <v>0</v>
      </c>
      <c r="AE52" s="497">
        <v>0</v>
      </c>
      <c r="AF52" s="497">
        <v>0</v>
      </c>
      <c r="AG52" s="497">
        <v>0</v>
      </c>
      <c r="AH52" s="497">
        <v>0</v>
      </c>
      <c r="AI52" s="497">
        <v>0</v>
      </c>
      <c r="AJ52" s="497">
        <v>0</v>
      </c>
      <c r="AK52" s="497">
        <v>0</v>
      </c>
      <c r="AL52" s="497">
        <v>0</v>
      </c>
      <c r="AM52" s="497">
        <v>0</v>
      </c>
      <c r="AN52" s="497">
        <v>0</v>
      </c>
      <c r="AO52" s="497">
        <v>0</v>
      </c>
      <c r="AP52" s="497">
        <v>0</v>
      </c>
      <c r="AQ52" s="12">
        <v>0</v>
      </c>
      <c r="AR52" s="485">
        <v>0</v>
      </c>
    </row>
    <row r="53" spans="1:44" x14ac:dyDescent="0.25">
      <c r="A53" s="496" t="s">
        <v>855</v>
      </c>
      <c r="B53" s="497">
        <v>0</v>
      </c>
      <c r="C53" s="497">
        <v>1078.0959499999999</v>
      </c>
      <c r="D53" s="497">
        <v>0</v>
      </c>
      <c r="E53" s="497">
        <v>0</v>
      </c>
      <c r="F53" s="497">
        <v>0</v>
      </c>
      <c r="G53" s="497">
        <v>0</v>
      </c>
      <c r="H53" s="497">
        <v>0</v>
      </c>
      <c r="I53" s="497">
        <v>0</v>
      </c>
      <c r="J53" s="497">
        <v>0</v>
      </c>
      <c r="K53" s="497">
        <v>0</v>
      </c>
      <c r="L53" s="497">
        <v>0</v>
      </c>
      <c r="M53" s="497">
        <v>0</v>
      </c>
      <c r="N53" s="497">
        <v>0</v>
      </c>
      <c r="O53" s="497">
        <v>0</v>
      </c>
      <c r="P53" s="497">
        <v>0</v>
      </c>
      <c r="Q53" s="497">
        <v>0</v>
      </c>
      <c r="R53" s="497">
        <v>0</v>
      </c>
      <c r="S53" s="497">
        <v>0</v>
      </c>
      <c r="T53" s="497">
        <v>0</v>
      </c>
      <c r="U53" s="497">
        <v>0</v>
      </c>
      <c r="V53" s="497">
        <v>0</v>
      </c>
      <c r="W53" s="497">
        <v>0</v>
      </c>
      <c r="X53" s="497">
        <v>0</v>
      </c>
      <c r="Y53" s="497">
        <v>0</v>
      </c>
      <c r="Z53" s="497">
        <v>0</v>
      </c>
      <c r="AA53" s="497">
        <v>0</v>
      </c>
      <c r="AB53" s="497">
        <v>0</v>
      </c>
      <c r="AC53" s="497">
        <v>0</v>
      </c>
      <c r="AD53" s="497">
        <v>0</v>
      </c>
      <c r="AE53" s="497">
        <v>0</v>
      </c>
      <c r="AF53" s="497">
        <v>0</v>
      </c>
      <c r="AG53" s="497">
        <v>0</v>
      </c>
      <c r="AH53" s="497">
        <v>0</v>
      </c>
      <c r="AI53" s="497">
        <v>0</v>
      </c>
      <c r="AJ53" s="497">
        <v>0</v>
      </c>
      <c r="AK53" s="497">
        <v>0</v>
      </c>
      <c r="AL53" s="497">
        <v>0</v>
      </c>
      <c r="AM53" s="497">
        <v>0</v>
      </c>
      <c r="AN53" s="497">
        <v>0</v>
      </c>
      <c r="AO53" s="497">
        <v>0</v>
      </c>
      <c r="AP53" s="497">
        <v>0</v>
      </c>
      <c r="AQ53" s="12">
        <v>1078.0959499999999</v>
      </c>
      <c r="AR53" s="485">
        <v>0.48204473422342953</v>
      </c>
    </row>
    <row r="54" spans="1:44" x14ac:dyDescent="0.25">
      <c r="A54" s="496" t="s">
        <v>856</v>
      </c>
      <c r="B54" s="497">
        <v>0</v>
      </c>
      <c r="C54" s="497">
        <v>0</v>
      </c>
      <c r="D54" s="497">
        <v>0</v>
      </c>
      <c r="E54" s="497">
        <v>0</v>
      </c>
      <c r="F54" s="497">
        <v>0</v>
      </c>
      <c r="G54" s="497">
        <v>0</v>
      </c>
      <c r="H54" s="497">
        <v>0</v>
      </c>
      <c r="I54" s="497">
        <v>0</v>
      </c>
      <c r="J54" s="497">
        <v>0</v>
      </c>
      <c r="K54" s="497">
        <v>0</v>
      </c>
      <c r="L54" s="497">
        <v>0</v>
      </c>
      <c r="M54" s="497">
        <v>0</v>
      </c>
      <c r="N54" s="497">
        <v>0</v>
      </c>
      <c r="O54" s="497">
        <v>0</v>
      </c>
      <c r="P54" s="497">
        <v>0</v>
      </c>
      <c r="Q54" s="497">
        <v>0</v>
      </c>
      <c r="R54" s="497">
        <v>0</v>
      </c>
      <c r="S54" s="497">
        <v>0</v>
      </c>
      <c r="T54" s="497">
        <v>0</v>
      </c>
      <c r="U54" s="497">
        <v>0</v>
      </c>
      <c r="V54" s="497">
        <v>0</v>
      </c>
      <c r="W54" s="497">
        <v>0</v>
      </c>
      <c r="X54" s="497">
        <v>0</v>
      </c>
      <c r="Y54" s="497">
        <v>0</v>
      </c>
      <c r="Z54" s="497">
        <v>0</v>
      </c>
      <c r="AA54" s="497">
        <v>0</v>
      </c>
      <c r="AB54" s="497">
        <v>0</v>
      </c>
      <c r="AC54" s="497">
        <v>0</v>
      </c>
      <c r="AD54" s="497">
        <v>0</v>
      </c>
      <c r="AE54" s="497">
        <v>0</v>
      </c>
      <c r="AF54" s="497">
        <v>0</v>
      </c>
      <c r="AG54" s="497">
        <v>0</v>
      </c>
      <c r="AH54" s="497">
        <v>0</v>
      </c>
      <c r="AI54" s="497">
        <v>0</v>
      </c>
      <c r="AJ54" s="497">
        <v>0</v>
      </c>
      <c r="AK54" s="497">
        <v>0</v>
      </c>
      <c r="AL54" s="497">
        <v>0</v>
      </c>
      <c r="AM54" s="497">
        <v>0</v>
      </c>
      <c r="AN54" s="497">
        <v>0</v>
      </c>
      <c r="AO54" s="497">
        <v>0</v>
      </c>
      <c r="AP54" s="497">
        <v>0</v>
      </c>
      <c r="AQ54" s="12">
        <v>0</v>
      </c>
      <c r="AR54" s="485">
        <v>0</v>
      </c>
    </row>
    <row r="55" spans="1:44" x14ac:dyDescent="0.25">
      <c r="A55" s="496" t="s">
        <v>857</v>
      </c>
      <c r="B55" s="497">
        <v>0</v>
      </c>
      <c r="C55" s="497">
        <v>482.84138999999999</v>
      </c>
      <c r="D55" s="497">
        <v>0</v>
      </c>
      <c r="E55" s="497">
        <v>0</v>
      </c>
      <c r="F55" s="497">
        <v>0</v>
      </c>
      <c r="G55" s="497">
        <v>0</v>
      </c>
      <c r="H55" s="497">
        <v>0</v>
      </c>
      <c r="I55" s="497">
        <v>0</v>
      </c>
      <c r="J55" s="497">
        <v>0</v>
      </c>
      <c r="K55" s="497">
        <v>0</v>
      </c>
      <c r="L55" s="497">
        <v>0</v>
      </c>
      <c r="M55" s="497">
        <v>0</v>
      </c>
      <c r="N55" s="497">
        <v>0</v>
      </c>
      <c r="O55" s="497">
        <v>0</v>
      </c>
      <c r="P55" s="497">
        <v>0</v>
      </c>
      <c r="Q55" s="497">
        <v>0</v>
      </c>
      <c r="R55" s="497">
        <v>0</v>
      </c>
      <c r="S55" s="497">
        <v>0</v>
      </c>
      <c r="T55" s="497">
        <v>0</v>
      </c>
      <c r="U55" s="497">
        <v>0</v>
      </c>
      <c r="V55" s="497">
        <v>0</v>
      </c>
      <c r="W55" s="497">
        <v>0</v>
      </c>
      <c r="X55" s="497">
        <v>0</v>
      </c>
      <c r="Y55" s="497">
        <v>0</v>
      </c>
      <c r="Z55" s="497">
        <v>0</v>
      </c>
      <c r="AA55" s="497">
        <v>0</v>
      </c>
      <c r="AB55" s="497">
        <v>0</v>
      </c>
      <c r="AC55" s="497">
        <v>0</v>
      </c>
      <c r="AD55" s="497">
        <v>0</v>
      </c>
      <c r="AE55" s="497">
        <v>0</v>
      </c>
      <c r="AF55" s="497">
        <v>0</v>
      </c>
      <c r="AG55" s="497">
        <v>0</v>
      </c>
      <c r="AH55" s="497">
        <v>0</v>
      </c>
      <c r="AI55" s="497">
        <v>0</v>
      </c>
      <c r="AJ55" s="497">
        <v>0</v>
      </c>
      <c r="AK55" s="497">
        <v>0</v>
      </c>
      <c r="AL55" s="497">
        <v>0</v>
      </c>
      <c r="AM55" s="497">
        <v>0</v>
      </c>
      <c r="AN55" s="497">
        <v>0</v>
      </c>
      <c r="AO55" s="497">
        <v>0</v>
      </c>
      <c r="AP55" s="497">
        <v>0</v>
      </c>
      <c r="AQ55" s="12">
        <v>482.84138999999999</v>
      </c>
      <c r="AR55" s="485">
        <v>0.21589094135324532</v>
      </c>
    </row>
    <row r="56" spans="1:44" x14ac:dyDescent="0.25">
      <c r="A56" s="496" t="s">
        <v>858</v>
      </c>
      <c r="B56" s="497">
        <v>0</v>
      </c>
      <c r="C56" s="497">
        <v>171.50234</v>
      </c>
      <c r="D56" s="497">
        <v>0</v>
      </c>
      <c r="E56" s="497">
        <v>0</v>
      </c>
      <c r="F56" s="497">
        <v>0</v>
      </c>
      <c r="G56" s="497">
        <v>0</v>
      </c>
      <c r="H56" s="497">
        <v>0</v>
      </c>
      <c r="I56" s="497">
        <v>0</v>
      </c>
      <c r="J56" s="497">
        <v>0</v>
      </c>
      <c r="K56" s="497">
        <v>0</v>
      </c>
      <c r="L56" s="497">
        <v>0</v>
      </c>
      <c r="M56" s="497">
        <v>0</v>
      </c>
      <c r="N56" s="497">
        <v>0</v>
      </c>
      <c r="O56" s="497">
        <v>0</v>
      </c>
      <c r="P56" s="497">
        <v>0</v>
      </c>
      <c r="Q56" s="497">
        <v>0</v>
      </c>
      <c r="R56" s="497">
        <v>0</v>
      </c>
      <c r="S56" s="497">
        <v>0</v>
      </c>
      <c r="T56" s="497">
        <v>0</v>
      </c>
      <c r="U56" s="497">
        <v>0</v>
      </c>
      <c r="V56" s="497">
        <v>0</v>
      </c>
      <c r="W56" s="497">
        <v>0</v>
      </c>
      <c r="X56" s="497">
        <v>0</v>
      </c>
      <c r="Y56" s="497">
        <v>0</v>
      </c>
      <c r="Z56" s="497">
        <v>0</v>
      </c>
      <c r="AA56" s="497">
        <v>0</v>
      </c>
      <c r="AB56" s="497">
        <v>0</v>
      </c>
      <c r="AC56" s="497">
        <v>0</v>
      </c>
      <c r="AD56" s="497">
        <v>0</v>
      </c>
      <c r="AE56" s="497">
        <v>0</v>
      </c>
      <c r="AF56" s="497">
        <v>0</v>
      </c>
      <c r="AG56" s="497">
        <v>0</v>
      </c>
      <c r="AH56" s="497">
        <v>0</v>
      </c>
      <c r="AI56" s="497">
        <v>0</v>
      </c>
      <c r="AJ56" s="497">
        <v>0</v>
      </c>
      <c r="AK56" s="497">
        <v>0</v>
      </c>
      <c r="AL56" s="497">
        <v>0</v>
      </c>
      <c r="AM56" s="497">
        <v>0</v>
      </c>
      <c r="AN56" s="497">
        <v>0</v>
      </c>
      <c r="AO56" s="497">
        <v>0</v>
      </c>
      <c r="AP56" s="497">
        <v>0</v>
      </c>
      <c r="AQ56" s="12">
        <v>171.50234</v>
      </c>
      <c r="AR56" s="485">
        <v>7.6683155988106863E-2</v>
      </c>
    </row>
    <row r="57" spans="1:44" x14ac:dyDescent="0.25">
      <c r="A57" s="496" t="s">
        <v>859</v>
      </c>
      <c r="B57" s="497">
        <v>0</v>
      </c>
      <c r="C57" s="497">
        <v>117.11883</v>
      </c>
      <c r="D57" s="497">
        <v>0</v>
      </c>
      <c r="E57" s="497">
        <v>0</v>
      </c>
      <c r="F57" s="497">
        <v>0</v>
      </c>
      <c r="G57" s="497">
        <v>0</v>
      </c>
      <c r="H57" s="497">
        <v>0</v>
      </c>
      <c r="I57" s="497">
        <v>0</v>
      </c>
      <c r="J57" s="497">
        <v>0</v>
      </c>
      <c r="K57" s="497">
        <v>0</v>
      </c>
      <c r="L57" s="497">
        <v>0</v>
      </c>
      <c r="M57" s="497">
        <v>0</v>
      </c>
      <c r="N57" s="497">
        <v>0</v>
      </c>
      <c r="O57" s="497">
        <v>0</v>
      </c>
      <c r="P57" s="497">
        <v>0</v>
      </c>
      <c r="Q57" s="497">
        <v>0</v>
      </c>
      <c r="R57" s="497">
        <v>0</v>
      </c>
      <c r="S57" s="497">
        <v>0</v>
      </c>
      <c r="T57" s="497">
        <v>0</v>
      </c>
      <c r="U57" s="497">
        <v>0</v>
      </c>
      <c r="V57" s="497">
        <v>0</v>
      </c>
      <c r="W57" s="497">
        <v>0</v>
      </c>
      <c r="X57" s="497">
        <v>0</v>
      </c>
      <c r="Y57" s="497">
        <v>0</v>
      </c>
      <c r="Z57" s="497">
        <v>0</v>
      </c>
      <c r="AA57" s="497">
        <v>0</v>
      </c>
      <c r="AB57" s="497">
        <v>0</v>
      </c>
      <c r="AC57" s="497">
        <v>0</v>
      </c>
      <c r="AD57" s="497">
        <v>0</v>
      </c>
      <c r="AE57" s="497">
        <v>0</v>
      </c>
      <c r="AF57" s="497">
        <v>0</v>
      </c>
      <c r="AG57" s="497">
        <v>0</v>
      </c>
      <c r="AH57" s="497">
        <v>0</v>
      </c>
      <c r="AI57" s="497">
        <v>0</v>
      </c>
      <c r="AJ57" s="497">
        <v>0</v>
      </c>
      <c r="AK57" s="497">
        <v>0</v>
      </c>
      <c r="AL57" s="497">
        <v>0</v>
      </c>
      <c r="AM57" s="497">
        <v>0</v>
      </c>
      <c r="AN57" s="497">
        <v>0</v>
      </c>
      <c r="AO57" s="497">
        <v>0</v>
      </c>
      <c r="AP57" s="497">
        <v>0</v>
      </c>
      <c r="AQ57" s="12">
        <v>117.11883</v>
      </c>
      <c r="AR57" s="485">
        <v>5.236687446966945E-2</v>
      </c>
    </row>
    <row r="58" spans="1:44" x14ac:dyDescent="0.25">
      <c r="A58" s="496" t="s">
        <v>860</v>
      </c>
      <c r="B58" s="497">
        <v>0</v>
      </c>
      <c r="C58" s="497">
        <v>180.63678999999999</v>
      </c>
      <c r="D58" s="497">
        <v>0</v>
      </c>
      <c r="E58" s="497">
        <v>0</v>
      </c>
      <c r="F58" s="497">
        <v>0</v>
      </c>
      <c r="G58" s="497">
        <v>0</v>
      </c>
      <c r="H58" s="497">
        <v>0</v>
      </c>
      <c r="I58" s="497">
        <v>0</v>
      </c>
      <c r="J58" s="497">
        <v>0</v>
      </c>
      <c r="K58" s="497">
        <v>0</v>
      </c>
      <c r="L58" s="497">
        <v>0</v>
      </c>
      <c r="M58" s="497">
        <v>0</v>
      </c>
      <c r="N58" s="497">
        <v>0</v>
      </c>
      <c r="O58" s="497">
        <v>0</v>
      </c>
      <c r="P58" s="497">
        <v>0</v>
      </c>
      <c r="Q58" s="497">
        <v>0</v>
      </c>
      <c r="R58" s="497">
        <v>0</v>
      </c>
      <c r="S58" s="497">
        <v>0</v>
      </c>
      <c r="T58" s="497">
        <v>0</v>
      </c>
      <c r="U58" s="497">
        <v>0</v>
      </c>
      <c r="V58" s="497">
        <v>0</v>
      </c>
      <c r="W58" s="497">
        <v>0</v>
      </c>
      <c r="X58" s="497">
        <v>0</v>
      </c>
      <c r="Y58" s="497">
        <v>0</v>
      </c>
      <c r="Z58" s="497">
        <v>0</v>
      </c>
      <c r="AA58" s="497">
        <v>0</v>
      </c>
      <c r="AB58" s="497">
        <v>0</v>
      </c>
      <c r="AC58" s="497">
        <v>0</v>
      </c>
      <c r="AD58" s="497">
        <v>0</v>
      </c>
      <c r="AE58" s="497">
        <v>0</v>
      </c>
      <c r="AF58" s="497">
        <v>0</v>
      </c>
      <c r="AG58" s="497">
        <v>0</v>
      </c>
      <c r="AH58" s="497">
        <v>0</v>
      </c>
      <c r="AI58" s="497">
        <v>0</v>
      </c>
      <c r="AJ58" s="497">
        <v>0</v>
      </c>
      <c r="AK58" s="497">
        <v>0</v>
      </c>
      <c r="AL58" s="497">
        <v>0</v>
      </c>
      <c r="AM58" s="497">
        <v>0</v>
      </c>
      <c r="AN58" s="497">
        <v>0</v>
      </c>
      <c r="AO58" s="497">
        <v>0</v>
      </c>
      <c r="AP58" s="497">
        <v>0</v>
      </c>
      <c r="AQ58" s="12">
        <v>180.63678999999999</v>
      </c>
      <c r="AR58" s="485">
        <v>8.0767406116796434E-2</v>
      </c>
    </row>
    <row r="59" spans="1:44" x14ac:dyDescent="0.25">
      <c r="A59" s="496" t="s">
        <v>861</v>
      </c>
      <c r="B59" s="497">
        <v>0</v>
      </c>
      <c r="C59" s="497">
        <v>51.1</v>
      </c>
      <c r="D59" s="497">
        <v>0</v>
      </c>
      <c r="E59" s="497">
        <v>0</v>
      </c>
      <c r="F59" s="497">
        <v>0</v>
      </c>
      <c r="G59" s="497">
        <v>0</v>
      </c>
      <c r="H59" s="497">
        <v>0</v>
      </c>
      <c r="I59" s="497">
        <v>0</v>
      </c>
      <c r="J59" s="497">
        <v>0</v>
      </c>
      <c r="K59" s="497">
        <v>0</v>
      </c>
      <c r="L59" s="497">
        <v>0</v>
      </c>
      <c r="M59" s="497">
        <v>0</v>
      </c>
      <c r="N59" s="497">
        <v>0</v>
      </c>
      <c r="O59" s="497">
        <v>0</v>
      </c>
      <c r="P59" s="497">
        <v>0</v>
      </c>
      <c r="Q59" s="497">
        <v>0</v>
      </c>
      <c r="R59" s="497">
        <v>0</v>
      </c>
      <c r="S59" s="497">
        <v>0</v>
      </c>
      <c r="T59" s="497">
        <v>0</v>
      </c>
      <c r="U59" s="497">
        <v>0</v>
      </c>
      <c r="V59" s="497">
        <v>0</v>
      </c>
      <c r="W59" s="497">
        <v>0</v>
      </c>
      <c r="X59" s="497">
        <v>0</v>
      </c>
      <c r="Y59" s="497">
        <v>0</v>
      </c>
      <c r="Z59" s="497">
        <v>0</v>
      </c>
      <c r="AA59" s="497">
        <v>0</v>
      </c>
      <c r="AB59" s="497">
        <v>0</v>
      </c>
      <c r="AC59" s="497">
        <v>0</v>
      </c>
      <c r="AD59" s="497">
        <v>0</v>
      </c>
      <c r="AE59" s="497">
        <v>0</v>
      </c>
      <c r="AF59" s="497">
        <v>0</v>
      </c>
      <c r="AG59" s="497">
        <v>0</v>
      </c>
      <c r="AH59" s="497">
        <v>0</v>
      </c>
      <c r="AI59" s="497">
        <v>0</v>
      </c>
      <c r="AJ59" s="497">
        <v>0</v>
      </c>
      <c r="AK59" s="497">
        <v>0</v>
      </c>
      <c r="AL59" s="497">
        <v>0</v>
      </c>
      <c r="AM59" s="497">
        <v>0</v>
      </c>
      <c r="AN59" s="497">
        <v>0</v>
      </c>
      <c r="AO59" s="497">
        <v>0</v>
      </c>
      <c r="AP59" s="497">
        <v>0</v>
      </c>
      <c r="AQ59" s="12">
        <v>51.1</v>
      </c>
      <c r="AR59" s="485">
        <v>2.2848138812521512E-2</v>
      </c>
    </row>
    <row r="60" spans="1:44" x14ac:dyDescent="0.25">
      <c r="A60" s="496" t="s">
        <v>862</v>
      </c>
      <c r="B60" s="497">
        <v>0</v>
      </c>
      <c r="C60" s="497">
        <v>130.55357999999998</v>
      </c>
      <c r="D60" s="497">
        <v>0</v>
      </c>
      <c r="E60" s="497">
        <v>0</v>
      </c>
      <c r="F60" s="497">
        <v>0</v>
      </c>
      <c r="G60" s="497">
        <v>0</v>
      </c>
      <c r="H60" s="497">
        <v>0</v>
      </c>
      <c r="I60" s="497">
        <v>0</v>
      </c>
      <c r="J60" s="497">
        <v>0</v>
      </c>
      <c r="K60" s="497">
        <v>0</v>
      </c>
      <c r="L60" s="497">
        <v>0</v>
      </c>
      <c r="M60" s="497">
        <v>0</v>
      </c>
      <c r="N60" s="497">
        <v>0</v>
      </c>
      <c r="O60" s="497">
        <v>0</v>
      </c>
      <c r="P60" s="497">
        <v>0</v>
      </c>
      <c r="Q60" s="497">
        <v>0</v>
      </c>
      <c r="R60" s="497">
        <v>0</v>
      </c>
      <c r="S60" s="497">
        <v>0</v>
      </c>
      <c r="T60" s="497">
        <v>0</v>
      </c>
      <c r="U60" s="497">
        <v>0</v>
      </c>
      <c r="V60" s="497">
        <v>0</v>
      </c>
      <c r="W60" s="497">
        <v>0</v>
      </c>
      <c r="X60" s="497">
        <v>0</v>
      </c>
      <c r="Y60" s="497">
        <v>0</v>
      </c>
      <c r="Z60" s="497">
        <v>0</v>
      </c>
      <c r="AA60" s="497">
        <v>0</v>
      </c>
      <c r="AB60" s="497">
        <v>0</v>
      </c>
      <c r="AC60" s="497">
        <v>0</v>
      </c>
      <c r="AD60" s="497">
        <v>0</v>
      </c>
      <c r="AE60" s="497">
        <v>0</v>
      </c>
      <c r="AF60" s="497">
        <v>0</v>
      </c>
      <c r="AG60" s="497">
        <v>0</v>
      </c>
      <c r="AH60" s="497">
        <v>0</v>
      </c>
      <c r="AI60" s="497">
        <v>0</v>
      </c>
      <c r="AJ60" s="497">
        <v>0</v>
      </c>
      <c r="AK60" s="497">
        <v>0</v>
      </c>
      <c r="AL60" s="497">
        <v>0</v>
      </c>
      <c r="AM60" s="497">
        <v>0</v>
      </c>
      <c r="AN60" s="497">
        <v>0</v>
      </c>
      <c r="AO60" s="497">
        <v>0</v>
      </c>
      <c r="AP60" s="497">
        <v>0</v>
      </c>
      <c r="AQ60" s="12">
        <v>130.55357999999998</v>
      </c>
      <c r="AR60" s="485">
        <v>5.8373900554043678E-2</v>
      </c>
    </row>
    <row r="61" spans="1:44" x14ac:dyDescent="0.25">
      <c r="A61" s="496" t="s">
        <v>863</v>
      </c>
      <c r="B61" s="497">
        <v>0</v>
      </c>
      <c r="C61" s="497">
        <v>9.8693899999999992</v>
      </c>
      <c r="D61" s="497">
        <v>0</v>
      </c>
      <c r="E61" s="497">
        <v>0</v>
      </c>
      <c r="F61" s="497">
        <v>0</v>
      </c>
      <c r="G61" s="497">
        <v>0</v>
      </c>
      <c r="H61" s="497">
        <v>0</v>
      </c>
      <c r="I61" s="497">
        <v>0</v>
      </c>
      <c r="J61" s="497">
        <v>0</v>
      </c>
      <c r="K61" s="497">
        <v>0</v>
      </c>
      <c r="L61" s="497">
        <v>0</v>
      </c>
      <c r="M61" s="497">
        <v>0</v>
      </c>
      <c r="N61" s="497">
        <v>0</v>
      </c>
      <c r="O61" s="497">
        <v>0</v>
      </c>
      <c r="P61" s="497">
        <v>0</v>
      </c>
      <c r="Q61" s="497">
        <v>0</v>
      </c>
      <c r="R61" s="497">
        <v>0</v>
      </c>
      <c r="S61" s="497">
        <v>0</v>
      </c>
      <c r="T61" s="497">
        <v>0</v>
      </c>
      <c r="U61" s="497">
        <v>0</v>
      </c>
      <c r="V61" s="497">
        <v>0</v>
      </c>
      <c r="W61" s="497">
        <v>0</v>
      </c>
      <c r="X61" s="497">
        <v>0</v>
      </c>
      <c r="Y61" s="497">
        <v>0</v>
      </c>
      <c r="Z61" s="497">
        <v>0</v>
      </c>
      <c r="AA61" s="497">
        <v>0</v>
      </c>
      <c r="AB61" s="497">
        <v>0</v>
      </c>
      <c r="AC61" s="497">
        <v>0</v>
      </c>
      <c r="AD61" s="497">
        <v>0</v>
      </c>
      <c r="AE61" s="497">
        <v>0</v>
      </c>
      <c r="AF61" s="497">
        <v>0</v>
      </c>
      <c r="AG61" s="497">
        <v>0</v>
      </c>
      <c r="AH61" s="497">
        <v>0</v>
      </c>
      <c r="AI61" s="497">
        <v>0</v>
      </c>
      <c r="AJ61" s="497">
        <v>0</v>
      </c>
      <c r="AK61" s="497">
        <v>0</v>
      </c>
      <c r="AL61" s="497">
        <v>0</v>
      </c>
      <c r="AM61" s="497">
        <v>0</v>
      </c>
      <c r="AN61" s="497">
        <v>0</v>
      </c>
      <c r="AO61" s="497">
        <v>0</v>
      </c>
      <c r="AP61" s="497">
        <v>0</v>
      </c>
      <c r="AQ61" s="12">
        <v>9.8693899999999992</v>
      </c>
      <c r="AR61" s="485">
        <v>4.4128609141861385E-3</v>
      </c>
    </row>
    <row r="62" spans="1:44" x14ac:dyDescent="0.25">
      <c r="A62" s="496" t="s">
        <v>864</v>
      </c>
      <c r="B62" s="497">
        <v>0</v>
      </c>
      <c r="C62" s="497">
        <v>14.787750000000003</v>
      </c>
      <c r="D62" s="497">
        <v>0</v>
      </c>
      <c r="E62" s="497">
        <v>0</v>
      </c>
      <c r="F62" s="497">
        <v>0</v>
      </c>
      <c r="G62" s="497">
        <v>0</v>
      </c>
      <c r="H62" s="497">
        <v>0</v>
      </c>
      <c r="I62" s="497">
        <v>0</v>
      </c>
      <c r="J62" s="497">
        <v>0</v>
      </c>
      <c r="K62" s="497">
        <v>0</v>
      </c>
      <c r="L62" s="497">
        <v>0</v>
      </c>
      <c r="M62" s="497">
        <v>0</v>
      </c>
      <c r="N62" s="497">
        <v>0</v>
      </c>
      <c r="O62" s="497">
        <v>0</v>
      </c>
      <c r="P62" s="497">
        <v>0</v>
      </c>
      <c r="Q62" s="497">
        <v>0</v>
      </c>
      <c r="R62" s="497">
        <v>0</v>
      </c>
      <c r="S62" s="497">
        <v>0</v>
      </c>
      <c r="T62" s="497">
        <v>0</v>
      </c>
      <c r="U62" s="497">
        <v>0</v>
      </c>
      <c r="V62" s="497">
        <v>0</v>
      </c>
      <c r="W62" s="497">
        <v>0</v>
      </c>
      <c r="X62" s="497">
        <v>0</v>
      </c>
      <c r="Y62" s="497">
        <v>0</v>
      </c>
      <c r="Z62" s="497">
        <v>0</v>
      </c>
      <c r="AA62" s="497">
        <v>0</v>
      </c>
      <c r="AB62" s="497">
        <v>0</v>
      </c>
      <c r="AC62" s="497">
        <v>0</v>
      </c>
      <c r="AD62" s="497">
        <v>0</v>
      </c>
      <c r="AE62" s="497">
        <v>0</v>
      </c>
      <c r="AF62" s="497">
        <v>0</v>
      </c>
      <c r="AG62" s="497">
        <v>0</v>
      </c>
      <c r="AH62" s="497">
        <v>0</v>
      </c>
      <c r="AI62" s="497">
        <v>0</v>
      </c>
      <c r="AJ62" s="497">
        <v>0</v>
      </c>
      <c r="AK62" s="497">
        <v>0</v>
      </c>
      <c r="AL62" s="497">
        <v>0</v>
      </c>
      <c r="AM62" s="497">
        <v>0</v>
      </c>
      <c r="AN62" s="497">
        <v>0</v>
      </c>
      <c r="AO62" s="497">
        <v>0</v>
      </c>
      <c r="AP62" s="497">
        <v>0</v>
      </c>
      <c r="AQ62" s="12">
        <v>14.787750000000003</v>
      </c>
      <c r="AR62" s="485">
        <v>6.6119875680012733E-3</v>
      </c>
    </row>
    <row r="63" spans="1:44" x14ac:dyDescent="0.25">
      <c r="A63" s="498" t="s">
        <v>723</v>
      </c>
      <c r="B63" s="10">
        <v>0</v>
      </c>
      <c r="C63" s="10">
        <v>2236.5060199999994</v>
      </c>
      <c r="D63" s="10">
        <v>0</v>
      </c>
      <c r="E63" s="10">
        <v>0</v>
      </c>
      <c r="F63" s="10">
        <v>0</v>
      </c>
      <c r="G63" s="10">
        <v>0</v>
      </c>
      <c r="H63" s="10">
        <v>0</v>
      </c>
      <c r="I63" s="10">
        <v>0</v>
      </c>
      <c r="J63" s="10">
        <v>0</v>
      </c>
      <c r="K63" s="10">
        <v>0</v>
      </c>
      <c r="L63" s="10">
        <v>0</v>
      </c>
      <c r="M63" s="10">
        <v>0</v>
      </c>
      <c r="N63" s="10">
        <v>0</v>
      </c>
      <c r="O63" s="10">
        <v>0</v>
      </c>
      <c r="P63" s="10">
        <v>0</v>
      </c>
      <c r="Q63" s="10">
        <v>0</v>
      </c>
      <c r="R63" s="10">
        <v>0</v>
      </c>
      <c r="S63" s="10">
        <v>0</v>
      </c>
      <c r="T63" s="10">
        <v>0</v>
      </c>
      <c r="U63" s="10">
        <v>0</v>
      </c>
      <c r="V63" s="10">
        <v>0</v>
      </c>
      <c r="W63" s="10">
        <v>0</v>
      </c>
      <c r="X63" s="10">
        <v>0</v>
      </c>
      <c r="Y63" s="10">
        <v>0</v>
      </c>
      <c r="Z63" s="10">
        <v>0</v>
      </c>
      <c r="AA63" s="10">
        <v>0</v>
      </c>
      <c r="AB63" s="10">
        <v>0</v>
      </c>
      <c r="AC63" s="10">
        <v>0</v>
      </c>
      <c r="AD63" s="10">
        <v>0</v>
      </c>
      <c r="AE63" s="10">
        <v>0</v>
      </c>
      <c r="AF63" s="10">
        <v>0</v>
      </c>
      <c r="AG63" s="10">
        <v>0</v>
      </c>
      <c r="AH63" s="10">
        <v>0</v>
      </c>
      <c r="AI63" s="10">
        <v>0</v>
      </c>
      <c r="AJ63" s="10">
        <v>0</v>
      </c>
      <c r="AK63" s="10">
        <v>0</v>
      </c>
      <c r="AL63" s="10">
        <v>0</v>
      </c>
      <c r="AM63" s="10">
        <v>0</v>
      </c>
      <c r="AN63" s="10">
        <v>0</v>
      </c>
      <c r="AO63" s="10">
        <v>0</v>
      </c>
      <c r="AP63" s="10">
        <v>0</v>
      </c>
      <c r="AQ63" s="10">
        <v>2236.5060199999994</v>
      </c>
      <c r="AR63" s="58">
        <v>1.0000000000000002</v>
      </c>
    </row>
    <row r="64" spans="1:44" x14ac:dyDescent="0.25">
      <c r="A64" s="405" t="s">
        <v>865</v>
      </c>
      <c r="B64" s="403">
        <v>0</v>
      </c>
      <c r="C64" s="403">
        <v>1</v>
      </c>
      <c r="D64" s="403">
        <v>0</v>
      </c>
      <c r="E64" s="403">
        <v>0</v>
      </c>
      <c r="F64" s="403">
        <v>0</v>
      </c>
      <c r="G64" s="403">
        <v>0</v>
      </c>
      <c r="H64" s="403">
        <v>0</v>
      </c>
      <c r="I64" s="403">
        <v>0</v>
      </c>
      <c r="J64" s="403">
        <v>0</v>
      </c>
      <c r="K64" s="403">
        <v>0</v>
      </c>
      <c r="L64" s="403">
        <v>0</v>
      </c>
      <c r="M64" s="403">
        <v>0</v>
      </c>
      <c r="N64" s="403">
        <v>0</v>
      </c>
      <c r="O64" s="403">
        <v>0</v>
      </c>
      <c r="P64" s="403">
        <v>0</v>
      </c>
      <c r="Q64" s="403">
        <v>0</v>
      </c>
      <c r="R64" s="403">
        <v>0</v>
      </c>
      <c r="S64" s="403">
        <v>0</v>
      </c>
      <c r="T64" s="403">
        <v>0</v>
      </c>
      <c r="U64" s="403">
        <v>0</v>
      </c>
      <c r="V64" s="403">
        <v>0</v>
      </c>
      <c r="W64" s="403">
        <v>0</v>
      </c>
      <c r="X64" s="403">
        <v>0</v>
      </c>
      <c r="Y64" s="403">
        <v>0</v>
      </c>
      <c r="Z64" s="403">
        <v>0</v>
      </c>
      <c r="AA64" s="403">
        <v>0</v>
      </c>
      <c r="AB64" s="403">
        <v>0</v>
      </c>
      <c r="AC64" s="403">
        <v>0</v>
      </c>
      <c r="AD64" s="403">
        <v>0</v>
      </c>
      <c r="AE64" s="403">
        <v>0</v>
      </c>
      <c r="AF64" s="403">
        <v>0</v>
      </c>
      <c r="AG64" s="403">
        <v>0</v>
      </c>
      <c r="AH64" s="403">
        <v>0</v>
      </c>
      <c r="AI64" s="403">
        <v>0</v>
      </c>
      <c r="AJ64" s="403">
        <v>0</v>
      </c>
      <c r="AK64" s="403">
        <v>0</v>
      </c>
      <c r="AL64" s="403">
        <v>0</v>
      </c>
      <c r="AM64" s="403">
        <v>0</v>
      </c>
      <c r="AN64" s="403">
        <v>0</v>
      </c>
      <c r="AO64" s="403">
        <v>0</v>
      </c>
      <c r="AP64" s="403">
        <v>0</v>
      </c>
      <c r="AQ64" s="403">
        <v>1</v>
      </c>
      <c r="AR64" s="403"/>
    </row>
    <row r="65" spans="1:44" ht="30" customHeight="1" x14ac:dyDescent="0.25">
      <c r="A65" s="399" t="s">
        <v>869</v>
      </c>
      <c r="B65" s="400" t="s">
        <v>879</v>
      </c>
      <c r="C65" s="400" t="s">
        <v>881</v>
      </c>
      <c r="D65" s="400" t="s">
        <v>880</v>
      </c>
      <c r="E65" s="400" t="s">
        <v>889</v>
      </c>
      <c r="F65" s="400" t="s">
        <v>886</v>
      </c>
      <c r="G65" s="400" t="s">
        <v>882</v>
      </c>
      <c r="H65" s="400" t="s">
        <v>887</v>
      </c>
      <c r="I65" s="400" t="s">
        <v>883</v>
      </c>
      <c r="J65" s="400" t="s">
        <v>884</v>
      </c>
      <c r="K65" s="400" t="s">
        <v>885</v>
      </c>
      <c r="L65" s="400" t="s">
        <v>897</v>
      </c>
      <c r="M65" s="400" t="s">
        <v>895</v>
      </c>
      <c r="N65" s="400" t="s">
        <v>888</v>
      </c>
      <c r="O65" s="400" t="s">
        <v>893</v>
      </c>
      <c r="P65" s="400" t="s">
        <v>896</v>
      </c>
      <c r="Q65" s="400" t="s">
        <v>894</v>
      </c>
      <c r="R65" s="400" t="s">
        <v>900</v>
      </c>
      <c r="S65" s="400" t="s">
        <v>898</v>
      </c>
      <c r="T65" s="400" t="s">
        <v>899</v>
      </c>
      <c r="U65" s="400" t="s">
        <v>890</v>
      </c>
      <c r="V65" s="400" t="s">
        <v>891</v>
      </c>
      <c r="W65" s="400" t="s">
        <v>892</v>
      </c>
      <c r="X65" s="400" t="s">
        <v>901</v>
      </c>
      <c r="Y65" s="400" t="s">
        <v>902</v>
      </c>
      <c r="Z65" s="400" t="s">
        <v>903</v>
      </c>
      <c r="AA65" s="400" t="s">
        <v>904</v>
      </c>
      <c r="AB65" s="400" t="s">
        <v>905</v>
      </c>
      <c r="AC65" s="400" t="s">
        <v>906</v>
      </c>
      <c r="AD65" s="400" t="s">
        <v>907</v>
      </c>
      <c r="AE65" s="400" t="s">
        <v>908</v>
      </c>
      <c r="AF65" s="400" t="s">
        <v>909</v>
      </c>
      <c r="AG65" s="400" t="s">
        <v>910</v>
      </c>
      <c r="AH65" s="400" t="s">
        <v>911</v>
      </c>
      <c r="AI65" s="400" t="s">
        <v>912</v>
      </c>
      <c r="AJ65" s="400" t="s">
        <v>913</v>
      </c>
      <c r="AK65" s="400" t="s">
        <v>914</v>
      </c>
      <c r="AL65" s="400" t="s">
        <v>915</v>
      </c>
      <c r="AM65" s="400" t="s">
        <v>916</v>
      </c>
      <c r="AN65" s="400" t="s">
        <v>917</v>
      </c>
      <c r="AO65" s="400" t="s">
        <v>918</v>
      </c>
      <c r="AP65" s="400" t="s">
        <v>919</v>
      </c>
      <c r="AQ65" s="401" t="s">
        <v>8</v>
      </c>
      <c r="AR65" s="484" t="s">
        <v>698</v>
      </c>
    </row>
    <row r="66" spans="1:44" x14ac:dyDescent="0.25">
      <c r="A66" s="496" t="s">
        <v>851</v>
      </c>
      <c r="B66" s="497">
        <v>0</v>
      </c>
      <c r="C66" s="497">
        <v>0</v>
      </c>
      <c r="D66" s="497">
        <v>0</v>
      </c>
      <c r="E66" s="497">
        <v>0</v>
      </c>
      <c r="F66" s="497">
        <v>0</v>
      </c>
      <c r="G66" s="497">
        <v>0</v>
      </c>
      <c r="H66" s="497">
        <v>0</v>
      </c>
      <c r="I66" s="497">
        <v>0</v>
      </c>
      <c r="J66" s="497">
        <v>0</v>
      </c>
      <c r="K66" s="497">
        <v>0</v>
      </c>
      <c r="L66" s="497">
        <v>0</v>
      </c>
      <c r="M66" s="497">
        <v>0</v>
      </c>
      <c r="N66" s="497">
        <v>0</v>
      </c>
      <c r="O66" s="497">
        <v>0</v>
      </c>
      <c r="P66" s="497">
        <v>0</v>
      </c>
      <c r="Q66" s="497">
        <v>0</v>
      </c>
      <c r="R66" s="497">
        <v>0</v>
      </c>
      <c r="S66" s="497">
        <v>0</v>
      </c>
      <c r="T66" s="497">
        <v>0</v>
      </c>
      <c r="U66" s="497">
        <v>0</v>
      </c>
      <c r="V66" s="497">
        <v>0</v>
      </c>
      <c r="W66" s="497">
        <v>0</v>
      </c>
      <c r="X66" s="497">
        <v>0</v>
      </c>
      <c r="Y66" s="497">
        <v>0</v>
      </c>
      <c r="Z66" s="497">
        <v>0</v>
      </c>
      <c r="AA66" s="497">
        <v>0</v>
      </c>
      <c r="AB66" s="497">
        <v>0</v>
      </c>
      <c r="AC66" s="497">
        <v>0</v>
      </c>
      <c r="AD66" s="497">
        <v>0</v>
      </c>
      <c r="AE66" s="497">
        <v>0</v>
      </c>
      <c r="AF66" s="497">
        <v>0</v>
      </c>
      <c r="AG66" s="497">
        <v>0</v>
      </c>
      <c r="AH66" s="497">
        <v>0</v>
      </c>
      <c r="AI66" s="497">
        <v>0</v>
      </c>
      <c r="AJ66" s="497">
        <v>0</v>
      </c>
      <c r="AK66" s="497">
        <v>0</v>
      </c>
      <c r="AL66" s="497">
        <v>0</v>
      </c>
      <c r="AM66" s="497">
        <v>0</v>
      </c>
      <c r="AN66" s="497">
        <v>0</v>
      </c>
      <c r="AO66" s="497">
        <v>0</v>
      </c>
      <c r="AP66" s="497">
        <v>0</v>
      </c>
      <c r="AQ66" s="12">
        <v>0</v>
      </c>
      <c r="AR66" s="485">
        <v>0</v>
      </c>
    </row>
    <row r="67" spans="1:44" x14ac:dyDescent="0.25">
      <c r="A67" s="496" t="s">
        <v>852</v>
      </c>
      <c r="B67" s="497">
        <v>0</v>
      </c>
      <c r="C67" s="497">
        <v>0</v>
      </c>
      <c r="D67" s="497">
        <v>0</v>
      </c>
      <c r="E67" s="497">
        <v>0</v>
      </c>
      <c r="F67" s="497">
        <v>0</v>
      </c>
      <c r="G67" s="497">
        <v>0</v>
      </c>
      <c r="H67" s="497">
        <v>0</v>
      </c>
      <c r="I67" s="497">
        <v>0</v>
      </c>
      <c r="J67" s="497">
        <v>0</v>
      </c>
      <c r="K67" s="497">
        <v>0</v>
      </c>
      <c r="L67" s="497">
        <v>0</v>
      </c>
      <c r="M67" s="497">
        <v>0</v>
      </c>
      <c r="N67" s="497">
        <v>0</v>
      </c>
      <c r="O67" s="497">
        <v>0</v>
      </c>
      <c r="P67" s="497">
        <v>0</v>
      </c>
      <c r="Q67" s="497">
        <v>0</v>
      </c>
      <c r="R67" s="497">
        <v>0</v>
      </c>
      <c r="S67" s="497">
        <v>0</v>
      </c>
      <c r="T67" s="497">
        <v>0</v>
      </c>
      <c r="U67" s="497">
        <v>0</v>
      </c>
      <c r="V67" s="497">
        <v>0</v>
      </c>
      <c r="W67" s="497">
        <v>0</v>
      </c>
      <c r="X67" s="497">
        <v>0</v>
      </c>
      <c r="Y67" s="497">
        <v>0</v>
      </c>
      <c r="Z67" s="497">
        <v>0</v>
      </c>
      <c r="AA67" s="497">
        <v>0</v>
      </c>
      <c r="AB67" s="497">
        <v>0</v>
      </c>
      <c r="AC67" s="497">
        <v>0</v>
      </c>
      <c r="AD67" s="497">
        <v>0</v>
      </c>
      <c r="AE67" s="497">
        <v>0</v>
      </c>
      <c r="AF67" s="497">
        <v>0</v>
      </c>
      <c r="AG67" s="497">
        <v>0</v>
      </c>
      <c r="AH67" s="497">
        <v>0</v>
      </c>
      <c r="AI67" s="497">
        <v>0</v>
      </c>
      <c r="AJ67" s="497">
        <v>0</v>
      </c>
      <c r="AK67" s="497">
        <v>0</v>
      </c>
      <c r="AL67" s="497">
        <v>0</v>
      </c>
      <c r="AM67" s="497">
        <v>0</v>
      </c>
      <c r="AN67" s="497">
        <v>0</v>
      </c>
      <c r="AO67" s="497">
        <v>0</v>
      </c>
      <c r="AP67" s="497">
        <v>0</v>
      </c>
      <c r="AQ67" s="12">
        <v>0</v>
      </c>
      <c r="AR67" s="485">
        <v>0</v>
      </c>
    </row>
    <row r="68" spans="1:44" x14ac:dyDescent="0.25">
      <c r="A68" s="496" t="s">
        <v>853</v>
      </c>
      <c r="B68" s="497">
        <v>0</v>
      </c>
      <c r="C68" s="497">
        <v>0</v>
      </c>
      <c r="D68" s="497">
        <v>0</v>
      </c>
      <c r="E68" s="497">
        <v>0</v>
      </c>
      <c r="F68" s="497">
        <v>0</v>
      </c>
      <c r="G68" s="497">
        <v>0</v>
      </c>
      <c r="H68" s="497">
        <v>0</v>
      </c>
      <c r="I68" s="497">
        <v>0</v>
      </c>
      <c r="J68" s="497">
        <v>0</v>
      </c>
      <c r="K68" s="497">
        <v>0</v>
      </c>
      <c r="L68" s="497">
        <v>0</v>
      </c>
      <c r="M68" s="497">
        <v>0</v>
      </c>
      <c r="N68" s="497">
        <v>0</v>
      </c>
      <c r="O68" s="497">
        <v>0</v>
      </c>
      <c r="P68" s="497">
        <v>0</v>
      </c>
      <c r="Q68" s="497">
        <v>0</v>
      </c>
      <c r="R68" s="497">
        <v>0</v>
      </c>
      <c r="S68" s="497">
        <v>0</v>
      </c>
      <c r="T68" s="497">
        <v>0</v>
      </c>
      <c r="U68" s="497">
        <v>0</v>
      </c>
      <c r="V68" s="497">
        <v>0</v>
      </c>
      <c r="W68" s="497">
        <v>0</v>
      </c>
      <c r="X68" s="497">
        <v>0</v>
      </c>
      <c r="Y68" s="497">
        <v>0</v>
      </c>
      <c r="Z68" s="497">
        <v>0</v>
      </c>
      <c r="AA68" s="497">
        <v>0</v>
      </c>
      <c r="AB68" s="497">
        <v>0</v>
      </c>
      <c r="AC68" s="497">
        <v>0</v>
      </c>
      <c r="AD68" s="497">
        <v>0</v>
      </c>
      <c r="AE68" s="497">
        <v>0</v>
      </c>
      <c r="AF68" s="497">
        <v>0</v>
      </c>
      <c r="AG68" s="497">
        <v>0</v>
      </c>
      <c r="AH68" s="497">
        <v>0</v>
      </c>
      <c r="AI68" s="497">
        <v>0</v>
      </c>
      <c r="AJ68" s="497">
        <v>0</v>
      </c>
      <c r="AK68" s="497">
        <v>0</v>
      </c>
      <c r="AL68" s="497">
        <v>0</v>
      </c>
      <c r="AM68" s="497">
        <v>0</v>
      </c>
      <c r="AN68" s="497">
        <v>0</v>
      </c>
      <c r="AO68" s="497">
        <v>0</v>
      </c>
      <c r="AP68" s="497">
        <v>0</v>
      </c>
      <c r="AQ68" s="12">
        <v>0</v>
      </c>
      <c r="AR68" s="485">
        <v>0</v>
      </c>
    </row>
    <row r="69" spans="1:44" x14ac:dyDescent="0.25">
      <c r="A69" s="496" t="s">
        <v>854</v>
      </c>
      <c r="B69" s="497">
        <v>0</v>
      </c>
      <c r="C69" s="497">
        <v>0</v>
      </c>
      <c r="D69" s="497">
        <v>0</v>
      </c>
      <c r="E69" s="497">
        <v>0</v>
      </c>
      <c r="F69" s="497">
        <v>0</v>
      </c>
      <c r="G69" s="497">
        <v>0</v>
      </c>
      <c r="H69" s="497">
        <v>0</v>
      </c>
      <c r="I69" s="497">
        <v>0</v>
      </c>
      <c r="J69" s="497">
        <v>0</v>
      </c>
      <c r="K69" s="497">
        <v>0</v>
      </c>
      <c r="L69" s="497">
        <v>0</v>
      </c>
      <c r="M69" s="497">
        <v>0</v>
      </c>
      <c r="N69" s="497">
        <v>0</v>
      </c>
      <c r="O69" s="497">
        <v>0</v>
      </c>
      <c r="P69" s="497">
        <v>0</v>
      </c>
      <c r="Q69" s="497">
        <v>0</v>
      </c>
      <c r="R69" s="497">
        <v>0</v>
      </c>
      <c r="S69" s="497">
        <v>0</v>
      </c>
      <c r="T69" s="497">
        <v>0</v>
      </c>
      <c r="U69" s="497">
        <v>0</v>
      </c>
      <c r="V69" s="497">
        <v>0</v>
      </c>
      <c r="W69" s="497">
        <v>0</v>
      </c>
      <c r="X69" s="497">
        <v>0</v>
      </c>
      <c r="Y69" s="497">
        <v>0</v>
      </c>
      <c r="Z69" s="497">
        <v>0</v>
      </c>
      <c r="AA69" s="497">
        <v>0</v>
      </c>
      <c r="AB69" s="497">
        <v>0</v>
      </c>
      <c r="AC69" s="497">
        <v>0</v>
      </c>
      <c r="AD69" s="497">
        <v>0</v>
      </c>
      <c r="AE69" s="497">
        <v>0</v>
      </c>
      <c r="AF69" s="497">
        <v>0</v>
      </c>
      <c r="AG69" s="497">
        <v>0</v>
      </c>
      <c r="AH69" s="497">
        <v>0</v>
      </c>
      <c r="AI69" s="497">
        <v>0</v>
      </c>
      <c r="AJ69" s="497">
        <v>0</v>
      </c>
      <c r="AK69" s="497">
        <v>0</v>
      </c>
      <c r="AL69" s="497">
        <v>0</v>
      </c>
      <c r="AM69" s="497">
        <v>0</v>
      </c>
      <c r="AN69" s="497">
        <v>0</v>
      </c>
      <c r="AO69" s="497">
        <v>0</v>
      </c>
      <c r="AP69" s="497">
        <v>0</v>
      </c>
      <c r="AQ69" s="12">
        <v>0</v>
      </c>
      <c r="AR69" s="485">
        <v>0</v>
      </c>
    </row>
    <row r="70" spans="1:44" x14ac:dyDescent="0.25">
      <c r="A70" s="496" t="s">
        <v>855</v>
      </c>
      <c r="B70" s="497">
        <v>0</v>
      </c>
      <c r="C70" s="497">
        <v>1</v>
      </c>
      <c r="D70" s="497">
        <v>0</v>
      </c>
      <c r="E70" s="497">
        <v>0</v>
      </c>
      <c r="F70" s="497">
        <v>0</v>
      </c>
      <c r="G70" s="497">
        <v>0</v>
      </c>
      <c r="H70" s="497">
        <v>0</v>
      </c>
      <c r="I70" s="497">
        <v>0</v>
      </c>
      <c r="J70" s="497">
        <v>0</v>
      </c>
      <c r="K70" s="497">
        <v>0</v>
      </c>
      <c r="L70" s="497">
        <v>0</v>
      </c>
      <c r="M70" s="497">
        <v>0</v>
      </c>
      <c r="N70" s="497">
        <v>0</v>
      </c>
      <c r="O70" s="497">
        <v>0</v>
      </c>
      <c r="P70" s="497">
        <v>0</v>
      </c>
      <c r="Q70" s="497">
        <v>0</v>
      </c>
      <c r="R70" s="497">
        <v>0</v>
      </c>
      <c r="S70" s="497">
        <v>0</v>
      </c>
      <c r="T70" s="497">
        <v>0</v>
      </c>
      <c r="U70" s="497">
        <v>0</v>
      </c>
      <c r="V70" s="497">
        <v>0</v>
      </c>
      <c r="W70" s="497">
        <v>0</v>
      </c>
      <c r="X70" s="497">
        <v>0</v>
      </c>
      <c r="Y70" s="497">
        <v>0</v>
      </c>
      <c r="Z70" s="497">
        <v>0</v>
      </c>
      <c r="AA70" s="497">
        <v>0</v>
      </c>
      <c r="AB70" s="497">
        <v>0</v>
      </c>
      <c r="AC70" s="497">
        <v>0</v>
      </c>
      <c r="AD70" s="497">
        <v>0</v>
      </c>
      <c r="AE70" s="497">
        <v>0</v>
      </c>
      <c r="AF70" s="497">
        <v>0</v>
      </c>
      <c r="AG70" s="497">
        <v>0</v>
      </c>
      <c r="AH70" s="497">
        <v>0</v>
      </c>
      <c r="AI70" s="497">
        <v>0</v>
      </c>
      <c r="AJ70" s="497">
        <v>0</v>
      </c>
      <c r="AK70" s="497">
        <v>0</v>
      </c>
      <c r="AL70" s="497">
        <v>0</v>
      </c>
      <c r="AM70" s="497">
        <v>0</v>
      </c>
      <c r="AN70" s="497">
        <v>0</v>
      </c>
      <c r="AO70" s="497">
        <v>0</v>
      </c>
      <c r="AP70" s="497">
        <v>0</v>
      </c>
      <c r="AQ70" s="12">
        <v>1</v>
      </c>
      <c r="AR70" s="485">
        <v>1.4084507042253521E-2</v>
      </c>
    </row>
    <row r="71" spans="1:44" x14ac:dyDescent="0.25">
      <c r="A71" s="496" t="s">
        <v>856</v>
      </c>
      <c r="B71" s="497">
        <v>0</v>
      </c>
      <c r="C71" s="497">
        <v>0</v>
      </c>
      <c r="D71" s="497">
        <v>0</v>
      </c>
      <c r="E71" s="497">
        <v>0</v>
      </c>
      <c r="F71" s="497">
        <v>0</v>
      </c>
      <c r="G71" s="497">
        <v>0</v>
      </c>
      <c r="H71" s="497">
        <v>0</v>
      </c>
      <c r="I71" s="497">
        <v>0</v>
      </c>
      <c r="J71" s="497">
        <v>0</v>
      </c>
      <c r="K71" s="497">
        <v>0</v>
      </c>
      <c r="L71" s="497">
        <v>0</v>
      </c>
      <c r="M71" s="497">
        <v>0</v>
      </c>
      <c r="N71" s="497">
        <v>0</v>
      </c>
      <c r="O71" s="497">
        <v>0</v>
      </c>
      <c r="P71" s="497">
        <v>0</v>
      </c>
      <c r="Q71" s="497">
        <v>0</v>
      </c>
      <c r="R71" s="497">
        <v>0</v>
      </c>
      <c r="S71" s="497">
        <v>0</v>
      </c>
      <c r="T71" s="497">
        <v>0</v>
      </c>
      <c r="U71" s="497">
        <v>0</v>
      </c>
      <c r="V71" s="497">
        <v>0</v>
      </c>
      <c r="W71" s="497">
        <v>0</v>
      </c>
      <c r="X71" s="497">
        <v>0</v>
      </c>
      <c r="Y71" s="497">
        <v>0</v>
      </c>
      <c r="Z71" s="497">
        <v>0</v>
      </c>
      <c r="AA71" s="497">
        <v>0</v>
      </c>
      <c r="AB71" s="497">
        <v>0</v>
      </c>
      <c r="AC71" s="497">
        <v>0</v>
      </c>
      <c r="AD71" s="497">
        <v>0</v>
      </c>
      <c r="AE71" s="497">
        <v>0</v>
      </c>
      <c r="AF71" s="497">
        <v>0</v>
      </c>
      <c r="AG71" s="497">
        <v>0</v>
      </c>
      <c r="AH71" s="497">
        <v>0</v>
      </c>
      <c r="AI71" s="497">
        <v>0</v>
      </c>
      <c r="AJ71" s="497">
        <v>0</v>
      </c>
      <c r="AK71" s="497">
        <v>0</v>
      </c>
      <c r="AL71" s="497">
        <v>0</v>
      </c>
      <c r="AM71" s="497">
        <v>0</v>
      </c>
      <c r="AN71" s="497">
        <v>0</v>
      </c>
      <c r="AO71" s="497">
        <v>0</v>
      </c>
      <c r="AP71" s="497">
        <v>0</v>
      </c>
      <c r="AQ71" s="12">
        <v>0</v>
      </c>
      <c r="AR71" s="485">
        <v>0</v>
      </c>
    </row>
    <row r="72" spans="1:44" x14ac:dyDescent="0.25">
      <c r="A72" s="496" t="s">
        <v>857</v>
      </c>
      <c r="B72" s="497">
        <v>0</v>
      </c>
      <c r="C72" s="497">
        <v>2</v>
      </c>
      <c r="D72" s="497">
        <v>0</v>
      </c>
      <c r="E72" s="497">
        <v>0</v>
      </c>
      <c r="F72" s="497">
        <v>0</v>
      </c>
      <c r="G72" s="497">
        <v>0</v>
      </c>
      <c r="H72" s="497">
        <v>0</v>
      </c>
      <c r="I72" s="497">
        <v>0</v>
      </c>
      <c r="J72" s="497">
        <v>0</v>
      </c>
      <c r="K72" s="497">
        <v>0</v>
      </c>
      <c r="L72" s="497">
        <v>0</v>
      </c>
      <c r="M72" s="497">
        <v>0</v>
      </c>
      <c r="N72" s="497">
        <v>0</v>
      </c>
      <c r="O72" s="497">
        <v>0</v>
      </c>
      <c r="P72" s="497">
        <v>0</v>
      </c>
      <c r="Q72" s="497">
        <v>0</v>
      </c>
      <c r="R72" s="497">
        <v>0</v>
      </c>
      <c r="S72" s="497">
        <v>0</v>
      </c>
      <c r="T72" s="497">
        <v>0</v>
      </c>
      <c r="U72" s="497">
        <v>0</v>
      </c>
      <c r="V72" s="497">
        <v>0</v>
      </c>
      <c r="W72" s="497">
        <v>0</v>
      </c>
      <c r="X72" s="497">
        <v>0</v>
      </c>
      <c r="Y72" s="497">
        <v>0</v>
      </c>
      <c r="Z72" s="497">
        <v>0</v>
      </c>
      <c r="AA72" s="497">
        <v>0</v>
      </c>
      <c r="AB72" s="497">
        <v>0</v>
      </c>
      <c r="AC72" s="497">
        <v>0</v>
      </c>
      <c r="AD72" s="497">
        <v>0</v>
      </c>
      <c r="AE72" s="497">
        <v>0</v>
      </c>
      <c r="AF72" s="497">
        <v>0</v>
      </c>
      <c r="AG72" s="497">
        <v>0</v>
      </c>
      <c r="AH72" s="497">
        <v>0</v>
      </c>
      <c r="AI72" s="497">
        <v>0</v>
      </c>
      <c r="AJ72" s="497">
        <v>0</v>
      </c>
      <c r="AK72" s="497">
        <v>0</v>
      </c>
      <c r="AL72" s="497">
        <v>0</v>
      </c>
      <c r="AM72" s="497">
        <v>0</v>
      </c>
      <c r="AN72" s="497">
        <v>0</v>
      </c>
      <c r="AO72" s="497">
        <v>0</v>
      </c>
      <c r="AP72" s="497">
        <v>0</v>
      </c>
      <c r="AQ72" s="12">
        <v>2</v>
      </c>
      <c r="AR72" s="485">
        <v>2.8169014084507043E-2</v>
      </c>
    </row>
    <row r="73" spans="1:44" x14ac:dyDescent="0.25">
      <c r="A73" s="496" t="s">
        <v>858</v>
      </c>
      <c r="B73" s="497">
        <v>0</v>
      </c>
      <c r="C73" s="497">
        <v>1</v>
      </c>
      <c r="D73" s="497">
        <v>0</v>
      </c>
      <c r="E73" s="497">
        <v>0</v>
      </c>
      <c r="F73" s="497">
        <v>0</v>
      </c>
      <c r="G73" s="497">
        <v>0</v>
      </c>
      <c r="H73" s="497">
        <v>0</v>
      </c>
      <c r="I73" s="497">
        <v>0</v>
      </c>
      <c r="J73" s="497">
        <v>0</v>
      </c>
      <c r="K73" s="497">
        <v>0</v>
      </c>
      <c r="L73" s="497">
        <v>0</v>
      </c>
      <c r="M73" s="497">
        <v>0</v>
      </c>
      <c r="N73" s="497">
        <v>0</v>
      </c>
      <c r="O73" s="497">
        <v>0</v>
      </c>
      <c r="P73" s="497">
        <v>0</v>
      </c>
      <c r="Q73" s="497">
        <v>0</v>
      </c>
      <c r="R73" s="497">
        <v>0</v>
      </c>
      <c r="S73" s="497">
        <v>0</v>
      </c>
      <c r="T73" s="497">
        <v>0</v>
      </c>
      <c r="U73" s="497">
        <v>0</v>
      </c>
      <c r="V73" s="497">
        <v>0</v>
      </c>
      <c r="W73" s="497">
        <v>0</v>
      </c>
      <c r="X73" s="497">
        <v>0</v>
      </c>
      <c r="Y73" s="497">
        <v>0</v>
      </c>
      <c r="Z73" s="497">
        <v>0</v>
      </c>
      <c r="AA73" s="497">
        <v>0</v>
      </c>
      <c r="AB73" s="497">
        <v>0</v>
      </c>
      <c r="AC73" s="497">
        <v>0</v>
      </c>
      <c r="AD73" s="497">
        <v>0</v>
      </c>
      <c r="AE73" s="497">
        <v>0</v>
      </c>
      <c r="AF73" s="497">
        <v>0</v>
      </c>
      <c r="AG73" s="497">
        <v>0</v>
      </c>
      <c r="AH73" s="497">
        <v>0</v>
      </c>
      <c r="AI73" s="497">
        <v>0</v>
      </c>
      <c r="AJ73" s="497">
        <v>0</v>
      </c>
      <c r="AK73" s="497">
        <v>0</v>
      </c>
      <c r="AL73" s="497">
        <v>0</v>
      </c>
      <c r="AM73" s="497">
        <v>0</v>
      </c>
      <c r="AN73" s="497">
        <v>0</v>
      </c>
      <c r="AO73" s="497">
        <v>0</v>
      </c>
      <c r="AP73" s="497">
        <v>0</v>
      </c>
      <c r="AQ73" s="12">
        <v>1</v>
      </c>
      <c r="AR73" s="485">
        <v>1.4084507042253521E-2</v>
      </c>
    </row>
    <row r="74" spans="1:44" x14ac:dyDescent="0.25">
      <c r="A74" s="496" t="s">
        <v>859</v>
      </c>
      <c r="B74" s="497">
        <v>0</v>
      </c>
      <c r="C74" s="497">
        <v>1</v>
      </c>
      <c r="D74" s="497">
        <v>0</v>
      </c>
      <c r="E74" s="497">
        <v>0</v>
      </c>
      <c r="F74" s="497">
        <v>0</v>
      </c>
      <c r="G74" s="497">
        <v>0</v>
      </c>
      <c r="H74" s="497">
        <v>0</v>
      </c>
      <c r="I74" s="497">
        <v>0</v>
      </c>
      <c r="J74" s="497">
        <v>0</v>
      </c>
      <c r="K74" s="497">
        <v>0</v>
      </c>
      <c r="L74" s="497">
        <v>0</v>
      </c>
      <c r="M74" s="497">
        <v>0</v>
      </c>
      <c r="N74" s="497">
        <v>0</v>
      </c>
      <c r="O74" s="497">
        <v>0</v>
      </c>
      <c r="P74" s="497">
        <v>0</v>
      </c>
      <c r="Q74" s="497">
        <v>0</v>
      </c>
      <c r="R74" s="497">
        <v>0</v>
      </c>
      <c r="S74" s="497">
        <v>0</v>
      </c>
      <c r="T74" s="497">
        <v>0</v>
      </c>
      <c r="U74" s="497">
        <v>0</v>
      </c>
      <c r="V74" s="497">
        <v>0</v>
      </c>
      <c r="W74" s="497">
        <v>0</v>
      </c>
      <c r="X74" s="497">
        <v>0</v>
      </c>
      <c r="Y74" s="497">
        <v>0</v>
      </c>
      <c r="Z74" s="497">
        <v>0</v>
      </c>
      <c r="AA74" s="497">
        <v>0</v>
      </c>
      <c r="AB74" s="497">
        <v>0</v>
      </c>
      <c r="AC74" s="497">
        <v>0</v>
      </c>
      <c r="AD74" s="497">
        <v>0</v>
      </c>
      <c r="AE74" s="497">
        <v>0</v>
      </c>
      <c r="AF74" s="497">
        <v>0</v>
      </c>
      <c r="AG74" s="497">
        <v>0</v>
      </c>
      <c r="AH74" s="497">
        <v>0</v>
      </c>
      <c r="AI74" s="497">
        <v>0</v>
      </c>
      <c r="AJ74" s="497">
        <v>0</v>
      </c>
      <c r="AK74" s="497">
        <v>0</v>
      </c>
      <c r="AL74" s="497">
        <v>0</v>
      </c>
      <c r="AM74" s="497">
        <v>0</v>
      </c>
      <c r="AN74" s="497">
        <v>0</v>
      </c>
      <c r="AO74" s="497">
        <v>0</v>
      </c>
      <c r="AP74" s="497">
        <v>0</v>
      </c>
      <c r="AQ74" s="12">
        <v>1</v>
      </c>
      <c r="AR74" s="485">
        <v>1.4084507042253521E-2</v>
      </c>
    </row>
    <row r="75" spans="1:44" x14ac:dyDescent="0.25">
      <c r="A75" s="496" t="s">
        <v>860</v>
      </c>
      <c r="B75" s="497">
        <v>0</v>
      </c>
      <c r="C75" s="497">
        <v>2</v>
      </c>
      <c r="D75" s="497">
        <v>0</v>
      </c>
      <c r="E75" s="497">
        <v>0</v>
      </c>
      <c r="F75" s="497">
        <v>0</v>
      </c>
      <c r="G75" s="497">
        <v>0</v>
      </c>
      <c r="H75" s="497">
        <v>0</v>
      </c>
      <c r="I75" s="497">
        <v>0</v>
      </c>
      <c r="J75" s="497">
        <v>0</v>
      </c>
      <c r="K75" s="497">
        <v>0</v>
      </c>
      <c r="L75" s="497">
        <v>0</v>
      </c>
      <c r="M75" s="497">
        <v>0</v>
      </c>
      <c r="N75" s="497">
        <v>0</v>
      </c>
      <c r="O75" s="497">
        <v>0</v>
      </c>
      <c r="P75" s="497">
        <v>0</v>
      </c>
      <c r="Q75" s="497">
        <v>0</v>
      </c>
      <c r="R75" s="497">
        <v>0</v>
      </c>
      <c r="S75" s="497">
        <v>0</v>
      </c>
      <c r="T75" s="497">
        <v>0</v>
      </c>
      <c r="U75" s="497">
        <v>0</v>
      </c>
      <c r="V75" s="497">
        <v>0</v>
      </c>
      <c r="W75" s="497">
        <v>0</v>
      </c>
      <c r="X75" s="497">
        <v>0</v>
      </c>
      <c r="Y75" s="497">
        <v>0</v>
      </c>
      <c r="Z75" s="497">
        <v>0</v>
      </c>
      <c r="AA75" s="497">
        <v>0</v>
      </c>
      <c r="AB75" s="497">
        <v>0</v>
      </c>
      <c r="AC75" s="497">
        <v>0</v>
      </c>
      <c r="AD75" s="497">
        <v>0</v>
      </c>
      <c r="AE75" s="497">
        <v>0</v>
      </c>
      <c r="AF75" s="497">
        <v>0</v>
      </c>
      <c r="AG75" s="497">
        <v>0</v>
      </c>
      <c r="AH75" s="497">
        <v>0</v>
      </c>
      <c r="AI75" s="497">
        <v>0</v>
      </c>
      <c r="AJ75" s="497">
        <v>0</v>
      </c>
      <c r="AK75" s="497">
        <v>0</v>
      </c>
      <c r="AL75" s="497">
        <v>0</v>
      </c>
      <c r="AM75" s="497">
        <v>0</v>
      </c>
      <c r="AN75" s="497">
        <v>0</v>
      </c>
      <c r="AO75" s="497">
        <v>0</v>
      </c>
      <c r="AP75" s="497">
        <v>0</v>
      </c>
      <c r="AQ75" s="12">
        <v>2</v>
      </c>
      <c r="AR75" s="485">
        <v>2.8169014084507043E-2</v>
      </c>
    </row>
    <row r="76" spans="1:44" x14ac:dyDescent="0.25">
      <c r="A76" s="496" t="s">
        <v>861</v>
      </c>
      <c r="B76" s="497">
        <v>0</v>
      </c>
      <c r="C76" s="497">
        <v>1</v>
      </c>
      <c r="D76" s="497">
        <v>0</v>
      </c>
      <c r="E76" s="497">
        <v>0</v>
      </c>
      <c r="F76" s="497">
        <v>0</v>
      </c>
      <c r="G76" s="497">
        <v>0</v>
      </c>
      <c r="H76" s="497">
        <v>0</v>
      </c>
      <c r="I76" s="497">
        <v>0</v>
      </c>
      <c r="J76" s="497">
        <v>0</v>
      </c>
      <c r="K76" s="497">
        <v>0</v>
      </c>
      <c r="L76" s="497">
        <v>0</v>
      </c>
      <c r="M76" s="497">
        <v>0</v>
      </c>
      <c r="N76" s="497">
        <v>0</v>
      </c>
      <c r="O76" s="497">
        <v>0</v>
      </c>
      <c r="P76" s="497">
        <v>0</v>
      </c>
      <c r="Q76" s="497">
        <v>0</v>
      </c>
      <c r="R76" s="497">
        <v>0</v>
      </c>
      <c r="S76" s="497">
        <v>0</v>
      </c>
      <c r="T76" s="497">
        <v>0</v>
      </c>
      <c r="U76" s="497">
        <v>0</v>
      </c>
      <c r="V76" s="497">
        <v>0</v>
      </c>
      <c r="W76" s="497">
        <v>0</v>
      </c>
      <c r="X76" s="497">
        <v>0</v>
      </c>
      <c r="Y76" s="497">
        <v>0</v>
      </c>
      <c r="Z76" s="497">
        <v>0</v>
      </c>
      <c r="AA76" s="497">
        <v>0</v>
      </c>
      <c r="AB76" s="497">
        <v>0</v>
      </c>
      <c r="AC76" s="497">
        <v>0</v>
      </c>
      <c r="AD76" s="497">
        <v>0</v>
      </c>
      <c r="AE76" s="497">
        <v>0</v>
      </c>
      <c r="AF76" s="497">
        <v>0</v>
      </c>
      <c r="AG76" s="497">
        <v>0</v>
      </c>
      <c r="AH76" s="497">
        <v>0</v>
      </c>
      <c r="AI76" s="497">
        <v>0</v>
      </c>
      <c r="AJ76" s="497">
        <v>0</v>
      </c>
      <c r="AK76" s="497">
        <v>0</v>
      </c>
      <c r="AL76" s="497">
        <v>0</v>
      </c>
      <c r="AM76" s="497">
        <v>0</v>
      </c>
      <c r="AN76" s="497">
        <v>0</v>
      </c>
      <c r="AO76" s="497">
        <v>0</v>
      </c>
      <c r="AP76" s="497">
        <v>0</v>
      </c>
      <c r="AQ76" s="12">
        <v>1</v>
      </c>
      <c r="AR76" s="485">
        <v>1.4084507042253521E-2</v>
      </c>
    </row>
    <row r="77" spans="1:44" x14ac:dyDescent="0.25">
      <c r="A77" s="496" t="s">
        <v>862</v>
      </c>
      <c r="B77" s="497">
        <v>0</v>
      </c>
      <c r="C77" s="497">
        <v>8</v>
      </c>
      <c r="D77" s="497">
        <v>0</v>
      </c>
      <c r="E77" s="497">
        <v>0</v>
      </c>
      <c r="F77" s="497">
        <v>0</v>
      </c>
      <c r="G77" s="497">
        <v>0</v>
      </c>
      <c r="H77" s="497">
        <v>0</v>
      </c>
      <c r="I77" s="497">
        <v>0</v>
      </c>
      <c r="J77" s="497">
        <v>0</v>
      </c>
      <c r="K77" s="497">
        <v>0</v>
      </c>
      <c r="L77" s="497">
        <v>0</v>
      </c>
      <c r="M77" s="497">
        <v>0</v>
      </c>
      <c r="N77" s="497">
        <v>0</v>
      </c>
      <c r="O77" s="497">
        <v>0</v>
      </c>
      <c r="P77" s="497">
        <v>0</v>
      </c>
      <c r="Q77" s="497">
        <v>0</v>
      </c>
      <c r="R77" s="497">
        <v>0</v>
      </c>
      <c r="S77" s="497">
        <v>0</v>
      </c>
      <c r="T77" s="497">
        <v>0</v>
      </c>
      <c r="U77" s="497">
        <v>0</v>
      </c>
      <c r="V77" s="497">
        <v>0</v>
      </c>
      <c r="W77" s="497">
        <v>0</v>
      </c>
      <c r="X77" s="497">
        <v>0</v>
      </c>
      <c r="Y77" s="497">
        <v>0</v>
      </c>
      <c r="Z77" s="497">
        <v>0</v>
      </c>
      <c r="AA77" s="497">
        <v>0</v>
      </c>
      <c r="AB77" s="497">
        <v>0</v>
      </c>
      <c r="AC77" s="497">
        <v>0</v>
      </c>
      <c r="AD77" s="497">
        <v>0</v>
      </c>
      <c r="AE77" s="497">
        <v>0</v>
      </c>
      <c r="AF77" s="497">
        <v>0</v>
      </c>
      <c r="AG77" s="497">
        <v>0</v>
      </c>
      <c r="AH77" s="497">
        <v>0</v>
      </c>
      <c r="AI77" s="497">
        <v>0</v>
      </c>
      <c r="AJ77" s="497">
        <v>0</v>
      </c>
      <c r="AK77" s="497">
        <v>0</v>
      </c>
      <c r="AL77" s="497">
        <v>0</v>
      </c>
      <c r="AM77" s="497">
        <v>0</v>
      </c>
      <c r="AN77" s="497">
        <v>0</v>
      </c>
      <c r="AO77" s="497">
        <v>0</v>
      </c>
      <c r="AP77" s="497">
        <v>0</v>
      </c>
      <c r="AQ77" s="12">
        <v>8</v>
      </c>
      <c r="AR77" s="485">
        <v>0.11267605633802817</v>
      </c>
    </row>
    <row r="78" spans="1:44" x14ac:dyDescent="0.25">
      <c r="A78" s="496" t="s">
        <v>863</v>
      </c>
      <c r="B78" s="497">
        <v>0</v>
      </c>
      <c r="C78" s="497">
        <v>2</v>
      </c>
      <c r="D78" s="497">
        <v>0</v>
      </c>
      <c r="E78" s="497">
        <v>0</v>
      </c>
      <c r="F78" s="497">
        <v>0</v>
      </c>
      <c r="G78" s="497">
        <v>0</v>
      </c>
      <c r="H78" s="497">
        <v>0</v>
      </c>
      <c r="I78" s="497">
        <v>0</v>
      </c>
      <c r="J78" s="497">
        <v>0</v>
      </c>
      <c r="K78" s="497">
        <v>0</v>
      </c>
      <c r="L78" s="497">
        <v>0</v>
      </c>
      <c r="M78" s="497">
        <v>0</v>
      </c>
      <c r="N78" s="497">
        <v>0</v>
      </c>
      <c r="O78" s="497">
        <v>0</v>
      </c>
      <c r="P78" s="497">
        <v>0</v>
      </c>
      <c r="Q78" s="497">
        <v>0</v>
      </c>
      <c r="R78" s="497">
        <v>0</v>
      </c>
      <c r="S78" s="497">
        <v>0</v>
      </c>
      <c r="T78" s="497">
        <v>0</v>
      </c>
      <c r="U78" s="497">
        <v>0</v>
      </c>
      <c r="V78" s="497">
        <v>0</v>
      </c>
      <c r="W78" s="497">
        <v>0</v>
      </c>
      <c r="X78" s="497">
        <v>0</v>
      </c>
      <c r="Y78" s="497">
        <v>0</v>
      </c>
      <c r="Z78" s="497">
        <v>0</v>
      </c>
      <c r="AA78" s="497">
        <v>0</v>
      </c>
      <c r="AB78" s="497">
        <v>0</v>
      </c>
      <c r="AC78" s="497">
        <v>0</v>
      </c>
      <c r="AD78" s="497">
        <v>0</v>
      </c>
      <c r="AE78" s="497">
        <v>0</v>
      </c>
      <c r="AF78" s="497">
        <v>0</v>
      </c>
      <c r="AG78" s="497">
        <v>0</v>
      </c>
      <c r="AH78" s="497">
        <v>0</v>
      </c>
      <c r="AI78" s="497">
        <v>0</v>
      </c>
      <c r="AJ78" s="497">
        <v>0</v>
      </c>
      <c r="AK78" s="497">
        <v>0</v>
      </c>
      <c r="AL78" s="497">
        <v>0</v>
      </c>
      <c r="AM78" s="497">
        <v>0</v>
      </c>
      <c r="AN78" s="497">
        <v>0</v>
      </c>
      <c r="AO78" s="497">
        <v>0</v>
      </c>
      <c r="AP78" s="497">
        <v>0</v>
      </c>
      <c r="AQ78" s="12">
        <v>2</v>
      </c>
      <c r="AR78" s="485">
        <v>2.8169014084507043E-2</v>
      </c>
    </row>
    <row r="79" spans="1:44" x14ac:dyDescent="0.25">
      <c r="A79" s="496" t="s">
        <v>864</v>
      </c>
      <c r="B79" s="497">
        <v>0</v>
      </c>
      <c r="C79" s="497">
        <v>53</v>
      </c>
      <c r="D79" s="497">
        <v>0</v>
      </c>
      <c r="E79" s="497">
        <v>0</v>
      </c>
      <c r="F79" s="497">
        <v>0</v>
      </c>
      <c r="G79" s="497">
        <v>0</v>
      </c>
      <c r="H79" s="497">
        <v>0</v>
      </c>
      <c r="I79" s="497">
        <v>0</v>
      </c>
      <c r="J79" s="497">
        <v>0</v>
      </c>
      <c r="K79" s="497">
        <v>0</v>
      </c>
      <c r="L79" s="497">
        <v>0</v>
      </c>
      <c r="M79" s="497">
        <v>0</v>
      </c>
      <c r="N79" s="497">
        <v>0</v>
      </c>
      <c r="O79" s="497">
        <v>0</v>
      </c>
      <c r="P79" s="497">
        <v>0</v>
      </c>
      <c r="Q79" s="497">
        <v>0</v>
      </c>
      <c r="R79" s="497">
        <v>0</v>
      </c>
      <c r="S79" s="497">
        <v>0</v>
      </c>
      <c r="T79" s="497">
        <v>0</v>
      </c>
      <c r="U79" s="497">
        <v>0</v>
      </c>
      <c r="V79" s="497">
        <v>0</v>
      </c>
      <c r="W79" s="497">
        <v>0</v>
      </c>
      <c r="X79" s="497">
        <v>0</v>
      </c>
      <c r="Y79" s="497">
        <v>0</v>
      </c>
      <c r="Z79" s="497">
        <v>0</v>
      </c>
      <c r="AA79" s="497">
        <v>0</v>
      </c>
      <c r="AB79" s="497">
        <v>0</v>
      </c>
      <c r="AC79" s="497">
        <v>0</v>
      </c>
      <c r="AD79" s="497">
        <v>0</v>
      </c>
      <c r="AE79" s="497">
        <v>0</v>
      </c>
      <c r="AF79" s="497">
        <v>0</v>
      </c>
      <c r="AG79" s="497">
        <v>0</v>
      </c>
      <c r="AH79" s="497">
        <v>0</v>
      </c>
      <c r="AI79" s="497">
        <v>0</v>
      </c>
      <c r="AJ79" s="497">
        <v>0</v>
      </c>
      <c r="AK79" s="497">
        <v>0</v>
      </c>
      <c r="AL79" s="497">
        <v>0</v>
      </c>
      <c r="AM79" s="497">
        <v>0</v>
      </c>
      <c r="AN79" s="497">
        <v>0</v>
      </c>
      <c r="AO79" s="497">
        <v>0</v>
      </c>
      <c r="AP79" s="497">
        <v>0</v>
      </c>
      <c r="AQ79" s="12">
        <v>53</v>
      </c>
      <c r="AR79" s="485">
        <v>0.74647887323943662</v>
      </c>
    </row>
    <row r="80" spans="1:44" x14ac:dyDescent="0.25">
      <c r="A80" s="498" t="s">
        <v>723</v>
      </c>
      <c r="B80" s="10">
        <v>0</v>
      </c>
      <c r="C80" s="10">
        <v>71</v>
      </c>
      <c r="D80" s="10">
        <v>0</v>
      </c>
      <c r="E80" s="10">
        <v>0</v>
      </c>
      <c r="F80" s="10">
        <v>0</v>
      </c>
      <c r="G80" s="10">
        <v>0</v>
      </c>
      <c r="H80" s="10">
        <v>0</v>
      </c>
      <c r="I80" s="10">
        <v>0</v>
      </c>
      <c r="J80" s="10">
        <v>0</v>
      </c>
      <c r="K80" s="10">
        <v>0</v>
      </c>
      <c r="L80" s="10">
        <v>0</v>
      </c>
      <c r="M80" s="10">
        <v>0</v>
      </c>
      <c r="N80" s="10">
        <v>0</v>
      </c>
      <c r="O80" s="10">
        <v>0</v>
      </c>
      <c r="P80" s="10">
        <v>0</v>
      </c>
      <c r="Q80" s="10">
        <v>0</v>
      </c>
      <c r="R80" s="10">
        <v>0</v>
      </c>
      <c r="S80" s="10">
        <v>0</v>
      </c>
      <c r="T80" s="10">
        <v>0</v>
      </c>
      <c r="U80" s="10">
        <v>0</v>
      </c>
      <c r="V80" s="10">
        <v>0</v>
      </c>
      <c r="W80" s="10">
        <v>0</v>
      </c>
      <c r="X80" s="10">
        <v>0</v>
      </c>
      <c r="Y80" s="10">
        <v>0</v>
      </c>
      <c r="Z80" s="10">
        <v>0</v>
      </c>
      <c r="AA80" s="10">
        <v>0</v>
      </c>
      <c r="AB80" s="10">
        <v>0</v>
      </c>
      <c r="AC80" s="10">
        <v>0</v>
      </c>
      <c r="AD80" s="10">
        <v>0</v>
      </c>
      <c r="AE80" s="10">
        <v>0</v>
      </c>
      <c r="AF80" s="10">
        <v>0</v>
      </c>
      <c r="AG80" s="10">
        <v>0</v>
      </c>
      <c r="AH80" s="10">
        <v>0</v>
      </c>
      <c r="AI80" s="10">
        <v>0</v>
      </c>
      <c r="AJ80" s="10">
        <v>0</v>
      </c>
      <c r="AK80" s="10">
        <v>0</v>
      </c>
      <c r="AL80" s="10">
        <v>0</v>
      </c>
      <c r="AM80" s="10">
        <v>0</v>
      </c>
      <c r="AN80" s="10">
        <v>0</v>
      </c>
      <c r="AO80" s="10">
        <v>0</v>
      </c>
      <c r="AP80" s="10">
        <v>0</v>
      </c>
      <c r="AQ80" s="10">
        <v>71</v>
      </c>
      <c r="AR80" s="58">
        <v>1</v>
      </c>
    </row>
    <row r="81" spans="1:44" x14ac:dyDescent="0.25">
      <c r="A81" s="499" t="s">
        <v>865</v>
      </c>
      <c r="B81" s="403">
        <v>0</v>
      </c>
      <c r="C81" s="403">
        <v>1</v>
      </c>
      <c r="D81" s="403">
        <v>0</v>
      </c>
      <c r="E81" s="403">
        <v>0</v>
      </c>
      <c r="F81" s="403">
        <v>0</v>
      </c>
      <c r="G81" s="403">
        <v>0</v>
      </c>
      <c r="H81" s="403">
        <v>0</v>
      </c>
      <c r="I81" s="403">
        <v>0</v>
      </c>
      <c r="J81" s="403">
        <v>0</v>
      </c>
      <c r="K81" s="403">
        <v>0</v>
      </c>
      <c r="L81" s="403">
        <v>0</v>
      </c>
      <c r="M81" s="403">
        <v>0</v>
      </c>
      <c r="N81" s="403">
        <v>0</v>
      </c>
      <c r="O81" s="403">
        <v>0</v>
      </c>
      <c r="P81" s="403">
        <v>0</v>
      </c>
      <c r="Q81" s="403">
        <v>0</v>
      </c>
      <c r="R81" s="403">
        <v>0</v>
      </c>
      <c r="S81" s="403">
        <v>0</v>
      </c>
      <c r="T81" s="403">
        <v>0</v>
      </c>
      <c r="U81" s="403">
        <v>0</v>
      </c>
      <c r="V81" s="403">
        <v>0</v>
      </c>
      <c r="W81" s="403">
        <v>0</v>
      </c>
      <c r="X81" s="403">
        <v>0</v>
      </c>
      <c r="Y81" s="403">
        <v>0</v>
      </c>
      <c r="Z81" s="403">
        <v>0</v>
      </c>
      <c r="AA81" s="403">
        <v>0</v>
      </c>
      <c r="AB81" s="403">
        <v>0</v>
      </c>
      <c r="AC81" s="403">
        <v>0</v>
      </c>
      <c r="AD81" s="403">
        <v>0</v>
      </c>
      <c r="AE81" s="403">
        <v>0</v>
      </c>
      <c r="AF81" s="403">
        <v>0</v>
      </c>
      <c r="AG81" s="403">
        <v>0</v>
      </c>
      <c r="AH81" s="403">
        <v>0</v>
      </c>
      <c r="AI81" s="403">
        <v>0</v>
      </c>
      <c r="AJ81" s="403">
        <v>0</v>
      </c>
      <c r="AK81" s="403">
        <v>0</v>
      </c>
      <c r="AL81" s="403">
        <v>0</v>
      </c>
      <c r="AM81" s="403">
        <v>0</v>
      </c>
      <c r="AN81" s="403">
        <v>0</v>
      </c>
      <c r="AO81" s="403">
        <v>0</v>
      </c>
      <c r="AP81" s="403">
        <v>0</v>
      </c>
      <c r="AQ81" s="403">
        <v>1</v>
      </c>
      <c r="AR81" s="403"/>
    </row>
    <row r="82" spans="1:44" ht="15.75" thickBot="1" x14ac:dyDescent="0.3">
      <c r="A82" s="500"/>
      <c r="B82" s="501"/>
      <c r="C82" s="501"/>
      <c r="D82" s="502"/>
      <c r="E82" s="502"/>
      <c r="F82" s="502"/>
      <c r="G82" s="502"/>
      <c r="H82" s="502"/>
      <c r="I82" s="501"/>
      <c r="J82" s="501"/>
      <c r="K82" s="501"/>
      <c r="L82" s="501"/>
      <c r="M82" s="501"/>
      <c r="N82" s="501"/>
      <c r="O82" s="501"/>
      <c r="P82" s="501"/>
      <c r="Q82" s="501"/>
      <c r="R82" s="503"/>
      <c r="S82" s="504"/>
      <c r="T82" s="504"/>
      <c r="U82" s="504"/>
      <c r="V82" s="504"/>
      <c r="W82" s="504"/>
      <c r="X82" s="503"/>
      <c r="Y82" s="503"/>
      <c r="Z82" s="503"/>
      <c r="AA82" s="503"/>
      <c r="AB82" s="503"/>
      <c r="AC82" s="503"/>
      <c r="AD82" s="503"/>
      <c r="AE82" s="503"/>
      <c r="AF82" s="503"/>
      <c r="AG82" s="503"/>
      <c r="AH82" s="503"/>
      <c r="AI82" s="503"/>
      <c r="AJ82" s="503"/>
      <c r="AK82" s="503"/>
      <c r="AL82" s="503"/>
      <c r="AM82" s="503"/>
      <c r="AN82" s="503"/>
      <c r="AO82" s="503"/>
      <c r="AP82" s="503"/>
      <c r="AQ82" s="503"/>
      <c r="AR82" s="505"/>
    </row>
    <row r="83" spans="1:44" ht="15.75" customHeight="1" thickTop="1" x14ac:dyDescent="0.25">
      <c r="A83" s="1058" t="s">
        <v>870</v>
      </c>
      <c r="B83" s="1059"/>
      <c r="C83" s="1059"/>
      <c r="D83" s="1059"/>
      <c r="E83" s="1059"/>
      <c r="F83" s="1059"/>
      <c r="G83" s="1059"/>
      <c r="H83" s="1059"/>
      <c r="I83" s="1059"/>
      <c r="J83" s="1059"/>
      <c r="K83" s="1059"/>
      <c r="L83" s="1059"/>
      <c r="M83" s="1059"/>
      <c r="N83" s="1059"/>
      <c r="O83" s="1059"/>
      <c r="P83" s="1059"/>
      <c r="Q83" s="1059"/>
      <c r="R83" s="1059"/>
      <c r="S83" s="506"/>
      <c r="T83" s="506"/>
      <c r="U83" s="506"/>
      <c r="V83" s="506"/>
      <c r="W83" s="506"/>
      <c r="X83" s="506"/>
      <c r="Y83" s="506"/>
      <c r="Z83" s="506"/>
      <c r="AA83" s="506"/>
      <c r="AB83" s="506"/>
      <c r="AC83" s="506"/>
      <c r="AD83" s="506"/>
      <c r="AE83" s="506"/>
      <c r="AF83" s="506"/>
      <c r="AG83" s="506"/>
      <c r="AH83" s="506"/>
      <c r="AI83" s="506"/>
      <c r="AJ83" s="506"/>
      <c r="AK83" s="506"/>
      <c r="AL83" s="506"/>
      <c r="AM83" s="506"/>
      <c r="AN83" s="506"/>
      <c r="AO83" s="506"/>
      <c r="AP83" s="506"/>
      <c r="AQ83" s="506"/>
    </row>
    <row r="84" spans="1:44" x14ac:dyDescent="0.25">
      <c r="A84" s="492"/>
      <c r="B84" s="492"/>
      <c r="C84" s="492"/>
      <c r="D84" s="492"/>
      <c r="E84" s="492"/>
      <c r="F84" s="492"/>
      <c r="G84" s="492"/>
      <c r="H84" s="492"/>
      <c r="I84" s="492"/>
      <c r="J84" s="492"/>
      <c r="K84" s="492"/>
      <c r="L84" s="492"/>
      <c r="M84" s="492"/>
      <c r="N84" s="492"/>
      <c r="O84" s="492"/>
      <c r="P84" s="492"/>
      <c r="Q84" s="492"/>
      <c r="R84" s="492"/>
      <c r="S84" s="492"/>
      <c r="T84" s="492"/>
      <c r="U84" s="492"/>
      <c r="V84" s="492"/>
      <c r="W84" s="492"/>
      <c r="X84" s="492"/>
      <c r="Y84" s="492"/>
      <c r="Z84" s="492"/>
      <c r="AA84" s="492"/>
      <c r="AB84" s="492"/>
      <c r="AC84" s="492"/>
      <c r="AD84" s="492"/>
      <c r="AE84" s="492"/>
      <c r="AF84" s="492"/>
      <c r="AG84" s="492"/>
      <c r="AH84" s="492"/>
      <c r="AI84" s="492"/>
      <c r="AJ84" s="492"/>
      <c r="AK84" s="492"/>
      <c r="AL84" s="492"/>
      <c r="AM84" s="492"/>
      <c r="AN84" s="492"/>
      <c r="AO84" s="492"/>
      <c r="AP84" s="492"/>
      <c r="AQ84" s="492"/>
      <c r="AR84" s="492"/>
    </row>
    <row r="85" spans="1:44" ht="30" customHeight="1" x14ac:dyDescent="0.25">
      <c r="A85" s="1055" t="s">
        <v>878</v>
      </c>
      <c r="B85" s="1055"/>
      <c r="C85" s="1055"/>
      <c r="D85" s="1055"/>
      <c r="E85" s="1055"/>
      <c r="F85" s="1055"/>
      <c r="G85" s="1055"/>
      <c r="H85" s="1055"/>
      <c r="I85" s="1055"/>
      <c r="J85" s="1055"/>
      <c r="K85" s="1055"/>
      <c r="L85" s="1055"/>
      <c r="M85" s="1055"/>
      <c r="N85" s="1055"/>
      <c r="O85" s="1055"/>
      <c r="P85" s="1055"/>
      <c r="Q85" s="1055"/>
      <c r="R85" s="1055"/>
      <c r="S85" s="1055"/>
      <c r="T85" s="1055"/>
      <c r="U85" s="1055"/>
      <c r="V85" s="1055"/>
      <c r="W85" s="1055"/>
      <c r="X85" s="1055"/>
      <c r="Y85" s="1055"/>
      <c r="Z85" s="1055"/>
      <c r="AA85" s="1055"/>
      <c r="AB85" s="1055"/>
      <c r="AC85" s="1055"/>
      <c r="AD85" s="1055"/>
      <c r="AE85" s="1055"/>
      <c r="AF85" s="1055"/>
      <c r="AG85" s="1055"/>
      <c r="AH85" s="1055"/>
      <c r="AI85" s="1055"/>
      <c r="AJ85" s="1055"/>
      <c r="AK85" s="1055"/>
      <c r="AL85" s="1055"/>
      <c r="AM85" s="1055"/>
      <c r="AN85" s="1055"/>
      <c r="AO85" s="1055"/>
      <c r="AP85" s="1055"/>
      <c r="AQ85" s="1055"/>
      <c r="AR85" s="1055"/>
    </row>
    <row r="86" spans="1:44" ht="18" x14ac:dyDescent="0.25">
      <c r="A86" s="1056" t="s">
        <v>925</v>
      </c>
      <c r="B86" s="1056"/>
      <c r="C86" s="1056"/>
      <c r="D86" s="1056"/>
      <c r="E86" s="1056"/>
      <c r="F86" s="1056"/>
      <c r="G86" s="1056"/>
      <c r="H86" s="1056"/>
      <c r="I86" s="1056"/>
      <c r="J86" s="1056"/>
      <c r="K86" s="1056"/>
      <c r="L86" s="1056"/>
      <c r="M86" s="1056"/>
      <c r="N86" s="1056"/>
      <c r="O86" s="1056"/>
      <c r="P86" s="1056"/>
      <c r="Q86" s="1056"/>
      <c r="R86" s="1056"/>
      <c r="S86" s="1056"/>
      <c r="T86" s="1056"/>
      <c r="U86" s="1056"/>
      <c r="V86" s="1056"/>
      <c r="W86" s="1056"/>
      <c r="X86" s="1056"/>
      <c r="Y86" s="1056"/>
      <c r="Z86" s="1056"/>
      <c r="AA86" s="1056"/>
      <c r="AB86" s="1056"/>
      <c r="AC86" s="1056"/>
      <c r="AD86" s="1056"/>
      <c r="AE86" s="1056"/>
      <c r="AF86" s="1056"/>
      <c r="AG86" s="1056"/>
      <c r="AH86" s="1056"/>
      <c r="AI86" s="1056"/>
      <c r="AJ86" s="1056"/>
      <c r="AK86" s="1056"/>
      <c r="AL86" s="1056"/>
      <c r="AM86" s="1056"/>
      <c r="AN86" s="1056"/>
      <c r="AO86" s="1056"/>
      <c r="AP86" s="1056"/>
      <c r="AQ86" s="1056"/>
      <c r="AR86" s="1056"/>
    </row>
    <row r="87" spans="1:44" ht="18" x14ac:dyDescent="0.25">
      <c r="A87" s="1056" t="s">
        <v>330</v>
      </c>
      <c r="B87" s="1056"/>
      <c r="C87" s="1056"/>
      <c r="D87" s="1056"/>
      <c r="E87" s="1056"/>
      <c r="F87" s="1056"/>
      <c r="G87" s="1056"/>
      <c r="H87" s="1056"/>
      <c r="I87" s="1056"/>
      <c r="J87" s="1056"/>
      <c r="K87" s="1056"/>
      <c r="L87" s="1056"/>
      <c r="M87" s="1056"/>
      <c r="N87" s="1056"/>
      <c r="O87" s="1056"/>
      <c r="P87" s="1056"/>
      <c r="Q87" s="1056"/>
      <c r="R87" s="1056"/>
      <c r="S87" s="1056"/>
      <c r="T87" s="1056"/>
      <c r="U87" s="1056"/>
      <c r="V87" s="1056"/>
      <c r="W87" s="1056"/>
      <c r="X87" s="1056"/>
      <c r="Y87" s="1056"/>
      <c r="Z87" s="1056"/>
      <c r="AA87" s="1056"/>
      <c r="AB87" s="1056"/>
      <c r="AC87" s="1056"/>
      <c r="AD87" s="1056"/>
      <c r="AE87" s="1056"/>
      <c r="AF87" s="1056"/>
      <c r="AG87" s="1056"/>
      <c r="AH87" s="1056"/>
      <c r="AI87" s="1056"/>
      <c r="AJ87" s="1056"/>
      <c r="AK87" s="1056"/>
      <c r="AL87" s="1056"/>
      <c r="AM87" s="1056"/>
      <c r="AN87" s="1056"/>
      <c r="AO87" s="1056"/>
      <c r="AP87" s="1056"/>
      <c r="AQ87" s="1056"/>
      <c r="AR87" s="1056"/>
    </row>
    <row r="88" spans="1:44" ht="30" customHeight="1" x14ac:dyDescent="0.25">
      <c r="A88" s="1054" t="s">
        <v>3</v>
      </c>
      <c r="B88" s="1054"/>
      <c r="C88" s="1054"/>
      <c r="D88" s="1054"/>
      <c r="E88" s="1054"/>
      <c r="F88" s="1054"/>
      <c r="G88" s="1054"/>
      <c r="H88" s="1054"/>
      <c r="I88" s="1054"/>
      <c r="J88" s="1054"/>
      <c r="K88" s="1054"/>
      <c r="L88" s="1054"/>
      <c r="M88" s="1054"/>
      <c r="N88" s="1054"/>
      <c r="O88" s="1054"/>
      <c r="P88" s="1054"/>
      <c r="Q88" s="1054"/>
      <c r="R88" s="1054"/>
      <c r="S88" s="1054"/>
      <c r="T88" s="1054"/>
      <c r="U88" s="1054"/>
      <c r="V88" s="1054"/>
      <c r="W88" s="1054"/>
      <c r="X88" s="1054"/>
      <c r="Y88" s="1054"/>
      <c r="Z88" s="1054"/>
      <c r="AA88" s="1054"/>
      <c r="AB88" s="1054"/>
      <c r="AC88" s="1054"/>
      <c r="AD88" s="1054"/>
      <c r="AE88" s="1054"/>
      <c r="AF88" s="1054"/>
      <c r="AG88" s="1054"/>
      <c r="AH88" s="1054"/>
      <c r="AI88" s="1054"/>
      <c r="AJ88" s="1054"/>
      <c r="AK88" s="1054"/>
      <c r="AL88" s="1054"/>
      <c r="AM88" s="1054"/>
      <c r="AN88" s="1054"/>
      <c r="AO88" s="1054"/>
      <c r="AP88" s="1054"/>
      <c r="AQ88" s="1054"/>
      <c r="AR88" s="1054"/>
    </row>
    <row r="89" spans="1:44" x14ac:dyDescent="0.25">
      <c r="A89" s="482"/>
      <c r="B89" s="416"/>
      <c r="C89" s="416"/>
      <c r="D89" s="416"/>
      <c r="E89" s="416"/>
      <c r="F89" s="416"/>
      <c r="G89" s="416"/>
      <c r="H89" s="416"/>
      <c r="I89" s="416"/>
      <c r="J89" s="416"/>
      <c r="K89" s="416"/>
      <c r="L89" s="416"/>
      <c r="M89" s="416"/>
      <c r="N89" s="416"/>
      <c r="O89" s="416"/>
      <c r="P89" s="416"/>
      <c r="Q89" s="414"/>
      <c r="R89" s="483"/>
      <c r="S89" s="416"/>
      <c r="T89" s="416"/>
      <c r="U89" s="416"/>
      <c r="V89" s="416"/>
      <c r="W89" s="416"/>
      <c r="X89" s="416"/>
      <c r="Y89" s="416"/>
      <c r="Z89" s="416"/>
    </row>
    <row r="90" spans="1:44" ht="30" customHeight="1" x14ac:dyDescent="0.25">
      <c r="A90" s="399" t="s">
        <v>850</v>
      </c>
      <c r="B90" s="400" t="s">
        <v>879</v>
      </c>
      <c r="C90" s="400" t="s">
        <v>881</v>
      </c>
      <c r="D90" s="400" t="s">
        <v>880</v>
      </c>
      <c r="E90" s="400" t="s">
        <v>889</v>
      </c>
      <c r="F90" s="400" t="s">
        <v>886</v>
      </c>
      <c r="G90" s="400" t="s">
        <v>882</v>
      </c>
      <c r="H90" s="400" t="s">
        <v>887</v>
      </c>
      <c r="I90" s="400" t="s">
        <v>883</v>
      </c>
      <c r="J90" s="400" t="s">
        <v>884</v>
      </c>
      <c r="K90" s="400" t="s">
        <v>885</v>
      </c>
      <c r="L90" s="400" t="s">
        <v>897</v>
      </c>
      <c r="M90" s="400" t="s">
        <v>895</v>
      </c>
      <c r="N90" s="400" t="s">
        <v>888</v>
      </c>
      <c r="O90" s="400" t="s">
        <v>893</v>
      </c>
      <c r="P90" s="400" t="s">
        <v>896</v>
      </c>
      <c r="Q90" s="400" t="s">
        <v>894</v>
      </c>
      <c r="R90" s="400" t="s">
        <v>900</v>
      </c>
      <c r="S90" s="400" t="s">
        <v>898</v>
      </c>
      <c r="T90" s="400" t="s">
        <v>899</v>
      </c>
      <c r="U90" s="400" t="s">
        <v>890</v>
      </c>
      <c r="V90" s="400" t="s">
        <v>891</v>
      </c>
      <c r="W90" s="400" t="s">
        <v>892</v>
      </c>
      <c r="X90" s="400" t="s">
        <v>901</v>
      </c>
      <c r="Y90" s="400" t="s">
        <v>902</v>
      </c>
      <c r="Z90" s="400" t="s">
        <v>903</v>
      </c>
      <c r="AA90" s="400" t="s">
        <v>904</v>
      </c>
      <c r="AB90" s="400" t="s">
        <v>905</v>
      </c>
      <c r="AC90" s="400" t="s">
        <v>906</v>
      </c>
      <c r="AD90" s="400" t="s">
        <v>907</v>
      </c>
      <c r="AE90" s="400" t="s">
        <v>908</v>
      </c>
      <c r="AF90" s="400" t="s">
        <v>909</v>
      </c>
      <c r="AG90" s="400" t="s">
        <v>910</v>
      </c>
      <c r="AH90" s="400" t="s">
        <v>911</v>
      </c>
      <c r="AI90" s="400" t="s">
        <v>912</v>
      </c>
      <c r="AJ90" s="400" t="s">
        <v>913</v>
      </c>
      <c r="AK90" s="400" t="s">
        <v>914</v>
      </c>
      <c r="AL90" s="400" t="s">
        <v>915</v>
      </c>
      <c r="AM90" s="400" t="s">
        <v>916</v>
      </c>
      <c r="AN90" s="400" t="s">
        <v>917</v>
      </c>
      <c r="AO90" s="400" t="s">
        <v>918</v>
      </c>
      <c r="AP90" s="400" t="s">
        <v>919</v>
      </c>
      <c r="AQ90" s="401" t="s">
        <v>8</v>
      </c>
      <c r="AR90" s="484" t="s">
        <v>698</v>
      </c>
    </row>
    <row r="91" spans="1:44" x14ac:dyDescent="0.25">
      <c r="A91" s="21" t="s">
        <v>851</v>
      </c>
      <c r="B91" s="12">
        <v>0</v>
      </c>
      <c r="C91" s="12">
        <v>14682.85434</v>
      </c>
      <c r="D91" s="12">
        <v>0</v>
      </c>
      <c r="E91" s="12">
        <v>0</v>
      </c>
      <c r="F91" s="12">
        <v>0</v>
      </c>
      <c r="G91" s="12">
        <v>0</v>
      </c>
      <c r="H91" s="12">
        <v>0</v>
      </c>
      <c r="I91" s="12">
        <v>0</v>
      </c>
      <c r="J91" s="12">
        <v>0</v>
      </c>
      <c r="K91" s="12">
        <v>0</v>
      </c>
      <c r="L91" s="12">
        <v>0</v>
      </c>
      <c r="M91" s="12">
        <v>0</v>
      </c>
      <c r="N91" s="12">
        <v>0</v>
      </c>
      <c r="O91" s="12">
        <v>0</v>
      </c>
      <c r="P91" s="12">
        <v>0</v>
      </c>
      <c r="Q91" s="12">
        <v>0</v>
      </c>
      <c r="R91" s="12">
        <v>0</v>
      </c>
      <c r="S91" s="12">
        <v>0</v>
      </c>
      <c r="T91" s="12">
        <v>0</v>
      </c>
      <c r="U91" s="12">
        <v>0</v>
      </c>
      <c r="V91" s="12">
        <v>0</v>
      </c>
      <c r="W91" s="12">
        <v>0</v>
      </c>
      <c r="X91" s="12">
        <v>0</v>
      </c>
      <c r="Y91" s="12">
        <v>0</v>
      </c>
      <c r="Z91" s="12">
        <v>0</v>
      </c>
      <c r="AA91" s="12">
        <v>0</v>
      </c>
      <c r="AB91" s="12">
        <v>0</v>
      </c>
      <c r="AC91" s="12">
        <v>0</v>
      </c>
      <c r="AD91" s="12">
        <v>0</v>
      </c>
      <c r="AE91" s="12">
        <v>0</v>
      </c>
      <c r="AF91" s="12">
        <v>0</v>
      </c>
      <c r="AG91" s="12">
        <v>0</v>
      </c>
      <c r="AH91" s="12">
        <v>0</v>
      </c>
      <c r="AI91" s="12">
        <v>0</v>
      </c>
      <c r="AJ91" s="12">
        <v>0</v>
      </c>
      <c r="AK91" s="12">
        <v>0</v>
      </c>
      <c r="AL91" s="12">
        <v>0</v>
      </c>
      <c r="AM91" s="12">
        <v>0</v>
      </c>
      <c r="AN91" s="12">
        <v>0</v>
      </c>
      <c r="AO91" s="12">
        <v>0</v>
      </c>
      <c r="AP91" s="12">
        <v>0</v>
      </c>
      <c r="AQ91" s="12">
        <v>14682.85434</v>
      </c>
      <c r="AR91" s="485">
        <v>5.9693956879760361E-3</v>
      </c>
    </row>
    <row r="92" spans="1:44" x14ac:dyDescent="0.25">
      <c r="A92" s="21" t="s">
        <v>852</v>
      </c>
      <c r="B92" s="12">
        <v>0</v>
      </c>
      <c r="C92" s="12">
        <v>0</v>
      </c>
      <c r="D92" s="12">
        <v>0</v>
      </c>
      <c r="E92" s="12">
        <v>0</v>
      </c>
      <c r="F92" s="12">
        <v>0</v>
      </c>
      <c r="G92" s="12">
        <v>0</v>
      </c>
      <c r="H92" s="12">
        <v>0</v>
      </c>
      <c r="I92" s="12">
        <v>0</v>
      </c>
      <c r="J92" s="12">
        <v>0</v>
      </c>
      <c r="K92" s="12">
        <v>0</v>
      </c>
      <c r="L92" s="12">
        <v>0</v>
      </c>
      <c r="M92" s="12">
        <v>0</v>
      </c>
      <c r="N92" s="12">
        <v>0</v>
      </c>
      <c r="O92" s="12">
        <v>0</v>
      </c>
      <c r="P92" s="12">
        <v>0</v>
      </c>
      <c r="Q92" s="12">
        <v>0</v>
      </c>
      <c r="R92" s="12">
        <v>0</v>
      </c>
      <c r="S92" s="12">
        <v>0</v>
      </c>
      <c r="T92" s="12">
        <v>0</v>
      </c>
      <c r="U92" s="12">
        <v>0</v>
      </c>
      <c r="V92" s="12">
        <v>0</v>
      </c>
      <c r="W92" s="12">
        <v>0</v>
      </c>
      <c r="X92" s="12">
        <v>0</v>
      </c>
      <c r="Y92" s="12">
        <v>0</v>
      </c>
      <c r="Z92" s="12">
        <v>0</v>
      </c>
      <c r="AA92" s="12">
        <v>0</v>
      </c>
      <c r="AB92" s="12">
        <v>0</v>
      </c>
      <c r="AC92" s="12">
        <v>0</v>
      </c>
      <c r="AD92" s="12">
        <v>0</v>
      </c>
      <c r="AE92" s="12">
        <v>0</v>
      </c>
      <c r="AF92" s="12">
        <v>0</v>
      </c>
      <c r="AG92" s="12">
        <v>0</v>
      </c>
      <c r="AH92" s="12">
        <v>0</v>
      </c>
      <c r="AI92" s="12">
        <v>0</v>
      </c>
      <c r="AJ92" s="12">
        <v>0</v>
      </c>
      <c r="AK92" s="12">
        <v>0</v>
      </c>
      <c r="AL92" s="12">
        <v>0</v>
      </c>
      <c r="AM92" s="12">
        <v>0</v>
      </c>
      <c r="AN92" s="12">
        <v>0</v>
      </c>
      <c r="AO92" s="12">
        <v>0</v>
      </c>
      <c r="AP92" s="12">
        <v>0</v>
      </c>
      <c r="AQ92" s="12">
        <v>0</v>
      </c>
      <c r="AR92" s="485">
        <v>0</v>
      </c>
    </row>
    <row r="93" spans="1:44" x14ac:dyDescent="0.25">
      <c r="A93" s="21" t="s">
        <v>853</v>
      </c>
      <c r="B93" s="12">
        <v>5256.7711500000005</v>
      </c>
      <c r="C93" s="12">
        <v>19272.130710000001</v>
      </c>
      <c r="D93" s="12">
        <v>0</v>
      </c>
      <c r="E93" s="12">
        <v>0</v>
      </c>
      <c r="F93" s="12">
        <v>0</v>
      </c>
      <c r="G93" s="12">
        <v>3489.1987200000003</v>
      </c>
      <c r="H93" s="12">
        <v>0</v>
      </c>
      <c r="I93" s="12">
        <v>0</v>
      </c>
      <c r="J93" s="12">
        <v>0</v>
      </c>
      <c r="K93" s="12">
        <v>0</v>
      </c>
      <c r="L93" s="12">
        <v>0</v>
      </c>
      <c r="M93" s="12">
        <v>0</v>
      </c>
      <c r="N93" s="12">
        <v>0</v>
      </c>
      <c r="O93" s="12">
        <v>0</v>
      </c>
      <c r="P93" s="12">
        <v>0</v>
      </c>
      <c r="Q93" s="12">
        <v>0</v>
      </c>
      <c r="R93" s="12">
        <v>0</v>
      </c>
      <c r="S93" s="12">
        <v>0</v>
      </c>
      <c r="T93" s="12">
        <v>0</v>
      </c>
      <c r="U93" s="12">
        <v>0</v>
      </c>
      <c r="V93" s="12">
        <v>0</v>
      </c>
      <c r="W93" s="12">
        <v>0</v>
      </c>
      <c r="X93" s="12">
        <v>0</v>
      </c>
      <c r="Y93" s="12">
        <v>0</v>
      </c>
      <c r="Z93" s="12">
        <v>0</v>
      </c>
      <c r="AA93" s="12">
        <v>0</v>
      </c>
      <c r="AB93" s="12">
        <v>0</v>
      </c>
      <c r="AC93" s="12">
        <v>0</v>
      </c>
      <c r="AD93" s="12">
        <v>3496.1422400000001</v>
      </c>
      <c r="AE93" s="12">
        <v>0</v>
      </c>
      <c r="AF93" s="12">
        <v>0</v>
      </c>
      <c r="AG93" s="12">
        <v>0</v>
      </c>
      <c r="AH93" s="12">
        <v>0</v>
      </c>
      <c r="AI93" s="12">
        <v>0</v>
      </c>
      <c r="AJ93" s="12">
        <v>0</v>
      </c>
      <c r="AK93" s="12">
        <v>0</v>
      </c>
      <c r="AL93" s="12">
        <v>0</v>
      </c>
      <c r="AM93" s="12">
        <v>0</v>
      </c>
      <c r="AN93" s="12">
        <v>0</v>
      </c>
      <c r="AO93" s="12">
        <v>0</v>
      </c>
      <c r="AP93" s="12">
        <v>4026.9473599999997</v>
      </c>
      <c r="AQ93" s="12">
        <v>35541.190180000005</v>
      </c>
      <c r="AR93" s="485">
        <v>1.4449467555368276E-2</v>
      </c>
    </row>
    <row r="94" spans="1:44" x14ac:dyDescent="0.25">
      <c r="A94" s="21" t="s">
        <v>854</v>
      </c>
      <c r="B94" s="12">
        <v>7875.0852599999989</v>
      </c>
      <c r="C94" s="12">
        <v>22981.927510000005</v>
      </c>
      <c r="D94" s="12">
        <v>0</v>
      </c>
      <c r="E94" s="12">
        <v>0</v>
      </c>
      <c r="F94" s="12">
        <v>0</v>
      </c>
      <c r="G94" s="12">
        <v>0</v>
      </c>
      <c r="H94" s="12">
        <v>2078.07872</v>
      </c>
      <c r="I94" s="12">
        <v>0</v>
      </c>
      <c r="J94" s="12">
        <v>1722.2142699999999</v>
      </c>
      <c r="K94" s="12">
        <v>0</v>
      </c>
      <c r="L94" s="12">
        <v>0</v>
      </c>
      <c r="M94" s="12">
        <v>0</v>
      </c>
      <c r="N94" s="12">
        <v>4729.9115499999998</v>
      </c>
      <c r="O94" s="12">
        <v>0</v>
      </c>
      <c r="P94" s="12">
        <v>0</v>
      </c>
      <c r="Q94" s="12">
        <v>2472.90184</v>
      </c>
      <c r="R94" s="12">
        <v>0</v>
      </c>
      <c r="S94" s="12">
        <v>0</v>
      </c>
      <c r="T94" s="12">
        <v>0</v>
      </c>
      <c r="U94" s="12">
        <v>2030.24108</v>
      </c>
      <c r="V94" s="12">
        <v>0</v>
      </c>
      <c r="W94" s="12">
        <v>0</v>
      </c>
      <c r="X94" s="12">
        <v>0</v>
      </c>
      <c r="Y94" s="12">
        <v>0</v>
      </c>
      <c r="Z94" s="12">
        <v>1621.97802</v>
      </c>
      <c r="AA94" s="12">
        <v>2980.2187599999997</v>
      </c>
      <c r="AB94" s="12">
        <v>2572.6610099999998</v>
      </c>
      <c r="AC94" s="12">
        <v>0</v>
      </c>
      <c r="AD94" s="12">
        <v>0</v>
      </c>
      <c r="AE94" s="12">
        <v>0</v>
      </c>
      <c r="AF94" s="12">
        <v>0</v>
      </c>
      <c r="AG94" s="12">
        <v>1722.2142699999999</v>
      </c>
      <c r="AH94" s="12">
        <v>0</v>
      </c>
      <c r="AI94" s="12">
        <v>0</v>
      </c>
      <c r="AJ94" s="12">
        <v>1648.3714199999999</v>
      </c>
      <c r="AK94" s="12">
        <v>0</v>
      </c>
      <c r="AL94" s="12">
        <v>0</v>
      </c>
      <c r="AM94" s="12">
        <v>0</v>
      </c>
      <c r="AN94" s="12">
        <v>0</v>
      </c>
      <c r="AO94" s="12">
        <v>0</v>
      </c>
      <c r="AP94" s="12">
        <v>0</v>
      </c>
      <c r="AQ94" s="12">
        <v>54435.80371</v>
      </c>
      <c r="AR94" s="485">
        <v>2.2131177250239203E-2</v>
      </c>
    </row>
    <row r="95" spans="1:44" x14ac:dyDescent="0.25">
      <c r="A95" s="21" t="s">
        <v>855</v>
      </c>
      <c r="B95" s="12">
        <v>19543.17107</v>
      </c>
      <c r="C95" s="12">
        <v>18187.226439999999</v>
      </c>
      <c r="D95" s="12">
        <v>2178.0583999999999</v>
      </c>
      <c r="E95" s="12">
        <v>715.93858999999998</v>
      </c>
      <c r="F95" s="12">
        <v>2032.6386200000002</v>
      </c>
      <c r="G95" s="12">
        <v>1653.29646</v>
      </c>
      <c r="H95" s="12">
        <v>1268.7967200000001</v>
      </c>
      <c r="I95" s="12">
        <v>778.56168000000002</v>
      </c>
      <c r="J95" s="12">
        <v>899.56431000000009</v>
      </c>
      <c r="K95" s="12">
        <v>0</v>
      </c>
      <c r="L95" s="12">
        <v>0</v>
      </c>
      <c r="M95" s="12">
        <v>0</v>
      </c>
      <c r="N95" s="12">
        <v>0</v>
      </c>
      <c r="O95" s="12">
        <v>0</v>
      </c>
      <c r="P95" s="12">
        <v>883.97345999999993</v>
      </c>
      <c r="Q95" s="12">
        <v>0</v>
      </c>
      <c r="R95" s="12">
        <v>1818.2982400000001</v>
      </c>
      <c r="S95" s="12">
        <v>0</v>
      </c>
      <c r="T95" s="12">
        <v>0</v>
      </c>
      <c r="U95" s="12">
        <v>0</v>
      </c>
      <c r="V95" s="12">
        <v>3182.58338</v>
      </c>
      <c r="W95" s="12">
        <v>1073.48083</v>
      </c>
      <c r="X95" s="12">
        <v>4605.7255800000003</v>
      </c>
      <c r="Y95" s="12">
        <v>744.14851999999996</v>
      </c>
      <c r="Z95" s="12">
        <v>923.89661000000001</v>
      </c>
      <c r="AA95" s="12">
        <v>0</v>
      </c>
      <c r="AB95" s="12">
        <v>6154.8844600000002</v>
      </c>
      <c r="AC95" s="12">
        <v>2280.0002200000004</v>
      </c>
      <c r="AD95" s="12">
        <v>2439.2677800000001</v>
      </c>
      <c r="AE95" s="12">
        <v>924.29236000000003</v>
      </c>
      <c r="AF95" s="12">
        <v>0</v>
      </c>
      <c r="AG95" s="12">
        <v>2016.23549</v>
      </c>
      <c r="AH95" s="12">
        <v>0</v>
      </c>
      <c r="AI95" s="12">
        <v>0</v>
      </c>
      <c r="AJ95" s="12">
        <v>0</v>
      </c>
      <c r="AK95" s="12">
        <v>0</v>
      </c>
      <c r="AL95" s="12">
        <v>0</v>
      </c>
      <c r="AM95" s="12">
        <v>0</v>
      </c>
      <c r="AN95" s="12">
        <v>1668.14231</v>
      </c>
      <c r="AO95" s="12">
        <v>2025.5847800000001</v>
      </c>
      <c r="AP95" s="12">
        <v>0</v>
      </c>
      <c r="AQ95" s="12">
        <v>77997.766309999992</v>
      </c>
      <c r="AR95" s="485">
        <v>3.1710423538988571E-2</v>
      </c>
    </row>
    <row r="96" spans="1:44" x14ac:dyDescent="0.25">
      <c r="A96" s="21" t="s">
        <v>856</v>
      </c>
      <c r="B96" s="12">
        <v>21849.082579999998</v>
      </c>
      <c r="C96" s="12">
        <v>14222.974649999996</v>
      </c>
      <c r="D96" s="12">
        <v>3418.4987999999998</v>
      </c>
      <c r="E96" s="12">
        <v>2191.43354</v>
      </c>
      <c r="F96" s="12">
        <v>3602.83356</v>
      </c>
      <c r="G96" s="12">
        <v>4649.1297199999999</v>
      </c>
      <c r="H96" s="12">
        <v>2356.3828800000001</v>
      </c>
      <c r="I96" s="12">
        <v>843.18128999999999</v>
      </c>
      <c r="J96" s="12">
        <v>3774.1702800000003</v>
      </c>
      <c r="K96" s="12">
        <v>1155.95454</v>
      </c>
      <c r="L96" s="12">
        <v>0</v>
      </c>
      <c r="M96" s="12">
        <v>0</v>
      </c>
      <c r="N96" s="12">
        <v>4135.8998099999999</v>
      </c>
      <c r="O96" s="12">
        <v>5313.12122</v>
      </c>
      <c r="P96" s="12">
        <v>1057.1869299999998</v>
      </c>
      <c r="Q96" s="12">
        <v>410.42720000000003</v>
      </c>
      <c r="R96" s="12">
        <v>971.35779000000002</v>
      </c>
      <c r="S96" s="12">
        <v>0</v>
      </c>
      <c r="T96" s="12">
        <v>951.15886</v>
      </c>
      <c r="U96" s="12">
        <v>3596.4897799999999</v>
      </c>
      <c r="V96" s="12">
        <v>3579.00315</v>
      </c>
      <c r="W96" s="12">
        <v>1739.7745</v>
      </c>
      <c r="X96" s="12">
        <v>3928.2209099999995</v>
      </c>
      <c r="Y96" s="12">
        <v>716.04206999999997</v>
      </c>
      <c r="Z96" s="12">
        <v>3830.6424000000002</v>
      </c>
      <c r="AA96" s="12">
        <v>1507.4024899999999</v>
      </c>
      <c r="AB96" s="12">
        <v>7394.3172199999999</v>
      </c>
      <c r="AC96" s="12">
        <v>8657.4474900000005</v>
      </c>
      <c r="AD96" s="12">
        <v>3684.5610799999999</v>
      </c>
      <c r="AE96" s="12">
        <v>3469.7081200000002</v>
      </c>
      <c r="AF96" s="12">
        <v>0</v>
      </c>
      <c r="AG96" s="12">
        <v>816.16488000000004</v>
      </c>
      <c r="AH96" s="12">
        <v>0</v>
      </c>
      <c r="AI96" s="12">
        <v>0</v>
      </c>
      <c r="AJ96" s="12">
        <v>716.51701000000003</v>
      </c>
      <c r="AK96" s="12">
        <v>1064.70895</v>
      </c>
      <c r="AL96" s="12">
        <v>1800.06558</v>
      </c>
      <c r="AM96" s="12">
        <v>0</v>
      </c>
      <c r="AN96" s="12">
        <v>1783.98792</v>
      </c>
      <c r="AO96" s="12">
        <v>563.99703</v>
      </c>
      <c r="AP96" s="12">
        <v>500.40521999999999</v>
      </c>
      <c r="AQ96" s="12">
        <v>120252.24944999996</v>
      </c>
      <c r="AR96" s="485">
        <v>4.8889217499126156E-2</v>
      </c>
    </row>
    <row r="97" spans="1:44" x14ac:dyDescent="0.25">
      <c r="A97" s="21" t="s">
        <v>857</v>
      </c>
      <c r="B97" s="12">
        <v>24868.584139999999</v>
      </c>
      <c r="C97" s="12">
        <v>12102.24876</v>
      </c>
      <c r="D97" s="12">
        <v>8065.7672000000002</v>
      </c>
      <c r="E97" s="12">
        <v>1484.53765</v>
      </c>
      <c r="F97" s="12">
        <v>3112.6479299999996</v>
      </c>
      <c r="G97" s="12">
        <v>6923.0906599999998</v>
      </c>
      <c r="H97" s="12">
        <v>1240.1914899999999</v>
      </c>
      <c r="I97" s="12">
        <v>2279.1072799999997</v>
      </c>
      <c r="J97" s="12">
        <v>1745.45145</v>
      </c>
      <c r="K97" s="12">
        <v>2509.39624</v>
      </c>
      <c r="L97" s="12">
        <v>1211.61248</v>
      </c>
      <c r="M97" s="12">
        <v>1209.36499</v>
      </c>
      <c r="N97" s="12">
        <v>5645.4393100000007</v>
      </c>
      <c r="O97" s="12">
        <v>4570.5261700000001</v>
      </c>
      <c r="P97" s="12">
        <v>1306.1703399999999</v>
      </c>
      <c r="Q97" s="12">
        <v>1473.8451699999998</v>
      </c>
      <c r="R97" s="12">
        <v>1159.9834799999999</v>
      </c>
      <c r="S97" s="12">
        <v>4270.9870499999997</v>
      </c>
      <c r="T97" s="12">
        <v>237.51102</v>
      </c>
      <c r="U97" s="12">
        <v>3445.3417300000001</v>
      </c>
      <c r="V97" s="12">
        <v>7711.125109999999</v>
      </c>
      <c r="W97" s="12">
        <v>1378.57773</v>
      </c>
      <c r="X97" s="12">
        <v>3870.6952000000001</v>
      </c>
      <c r="Y97" s="12">
        <v>922.59655000000009</v>
      </c>
      <c r="Z97" s="12">
        <v>1637.7037499999999</v>
      </c>
      <c r="AA97" s="12">
        <v>1038.9859799999999</v>
      </c>
      <c r="AB97" s="12">
        <v>5999.8958400000001</v>
      </c>
      <c r="AC97" s="12">
        <v>6075.2413099999994</v>
      </c>
      <c r="AD97" s="12">
        <v>2243.3153900000002</v>
      </c>
      <c r="AE97" s="12">
        <v>6541.8919999999989</v>
      </c>
      <c r="AF97" s="12">
        <v>2001.07357</v>
      </c>
      <c r="AG97" s="12">
        <v>1115.8828000000001</v>
      </c>
      <c r="AH97" s="12">
        <v>518.21378000000004</v>
      </c>
      <c r="AI97" s="12">
        <v>254.06370999999999</v>
      </c>
      <c r="AJ97" s="12">
        <v>508.67925000000002</v>
      </c>
      <c r="AK97" s="12">
        <v>254.74526</v>
      </c>
      <c r="AL97" s="12">
        <v>3349.8911999999996</v>
      </c>
      <c r="AM97" s="12">
        <v>323.54242999999997</v>
      </c>
      <c r="AN97" s="12">
        <v>4896.3310899999997</v>
      </c>
      <c r="AO97" s="12">
        <v>551.83650999999998</v>
      </c>
      <c r="AP97" s="12">
        <v>451.37633</v>
      </c>
      <c r="AQ97" s="12">
        <v>140507.46932999999</v>
      </c>
      <c r="AR97" s="485">
        <v>5.7124089235290144E-2</v>
      </c>
    </row>
    <row r="98" spans="1:44" x14ac:dyDescent="0.25">
      <c r="A98" s="21" t="s">
        <v>858</v>
      </c>
      <c r="B98" s="12">
        <v>34451.174770000005</v>
      </c>
      <c r="C98" s="12">
        <v>13239.614559999998</v>
      </c>
      <c r="D98" s="12">
        <v>7637.7176899999995</v>
      </c>
      <c r="E98" s="12">
        <v>2212.2015099999999</v>
      </c>
      <c r="F98" s="12">
        <v>2419.30789</v>
      </c>
      <c r="G98" s="12">
        <v>6905.5106299999998</v>
      </c>
      <c r="H98" s="12">
        <v>2114.0995099999996</v>
      </c>
      <c r="I98" s="12">
        <v>1822.2190399999999</v>
      </c>
      <c r="J98" s="12">
        <v>2024.0542700000001</v>
      </c>
      <c r="K98" s="12">
        <v>2215.5799099999999</v>
      </c>
      <c r="L98" s="12">
        <v>966.81419999999991</v>
      </c>
      <c r="M98" s="12">
        <v>911.90593000000001</v>
      </c>
      <c r="N98" s="12">
        <v>6526.90056</v>
      </c>
      <c r="O98" s="12">
        <v>5774.7999099999997</v>
      </c>
      <c r="P98" s="12">
        <v>1268.43696</v>
      </c>
      <c r="Q98" s="12">
        <v>1353.8780699999998</v>
      </c>
      <c r="R98" s="12">
        <v>632.73765999999989</v>
      </c>
      <c r="S98" s="12">
        <v>1858.3801000000001</v>
      </c>
      <c r="T98" s="12">
        <v>612.31948999999997</v>
      </c>
      <c r="U98" s="12">
        <v>5112.4447399999999</v>
      </c>
      <c r="V98" s="12">
        <v>15847.81207</v>
      </c>
      <c r="W98" s="12">
        <v>1498.4321300000001</v>
      </c>
      <c r="X98" s="12">
        <v>3779.2538699999996</v>
      </c>
      <c r="Y98" s="12">
        <v>2227.1548900000003</v>
      </c>
      <c r="Z98" s="12">
        <v>2878.9661299999998</v>
      </c>
      <c r="AA98" s="12">
        <v>442.75232999999997</v>
      </c>
      <c r="AB98" s="12">
        <v>4075.9583299999999</v>
      </c>
      <c r="AC98" s="12">
        <v>6115.6567999999997</v>
      </c>
      <c r="AD98" s="12">
        <v>1326.2946899999999</v>
      </c>
      <c r="AE98" s="12">
        <v>6952.3700399999998</v>
      </c>
      <c r="AF98" s="12">
        <v>1188.2063799999999</v>
      </c>
      <c r="AG98" s="12">
        <v>1961.0418999999999</v>
      </c>
      <c r="AH98" s="12">
        <v>847.16803000000004</v>
      </c>
      <c r="AI98" s="12">
        <v>555.66251999999997</v>
      </c>
      <c r="AJ98" s="12">
        <v>291.01420000000002</v>
      </c>
      <c r="AK98" s="12">
        <v>144.30001999999999</v>
      </c>
      <c r="AL98" s="12">
        <v>2223.48927</v>
      </c>
      <c r="AM98" s="12">
        <v>0</v>
      </c>
      <c r="AN98" s="12">
        <v>5789.8316099999993</v>
      </c>
      <c r="AO98" s="12">
        <v>1332.5535499999999</v>
      </c>
      <c r="AP98" s="12">
        <v>599.13881000000003</v>
      </c>
      <c r="AQ98" s="12">
        <v>160137.15497000003</v>
      </c>
      <c r="AR98" s="485">
        <v>6.5104646564427368E-2</v>
      </c>
    </row>
    <row r="99" spans="1:44" x14ac:dyDescent="0.25">
      <c r="A99" s="21" t="s">
        <v>859</v>
      </c>
      <c r="B99" s="12">
        <v>23013.595229999999</v>
      </c>
      <c r="C99" s="12">
        <v>7474.3082999999997</v>
      </c>
      <c r="D99" s="12">
        <v>3593.9254599999999</v>
      </c>
      <c r="E99" s="12">
        <v>1530.1407199999999</v>
      </c>
      <c r="F99" s="12">
        <v>1596.9708500000002</v>
      </c>
      <c r="G99" s="12">
        <v>6493.6540299999997</v>
      </c>
      <c r="H99" s="12">
        <v>1416.9224999999999</v>
      </c>
      <c r="I99" s="12">
        <v>1277.7342000000001</v>
      </c>
      <c r="J99" s="12">
        <v>1450.0085300000001</v>
      </c>
      <c r="K99" s="12">
        <v>2867.7152400000004</v>
      </c>
      <c r="L99" s="12">
        <v>578.22585000000004</v>
      </c>
      <c r="M99" s="12">
        <v>839.94242000000008</v>
      </c>
      <c r="N99" s="12">
        <v>4972.7989499999994</v>
      </c>
      <c r="O99" s="12">
        <v>3604.4342200000001</v>
      </c>
      <c r="P99" s="12">
        <v>1830.15</v>
      </c>
      <c r="Q99" s="12">
        <v>463.35401000000002</v>
      </c>
      <c r="R99" s="12">
        <v>1022.45109</v>
      </c>
      <c r="S99" s="12">
        <v>3185.2844799999998</v>
      </c>
      <c r="T99" s="12">
        <v>556.14368000000002</v>
      </c>
      <c r="U99" s="12">
        <v>5284.5590600000005</v>
      </c>
      <c r="V99" s="12">
        <v>12911.702660000001</v>
      </c>
      <c r="W99" s="12">
        <v>1788.33149</v>
      </c>
      <c r="X99" s="12">
        <v>3254.1826100000003</v>
      </c>
      <c r="Y99" s="12">
        <v>2387.2687000000001</v>
      </c>
      <c r="Z99" s="12">
        <v>2581.5285400000002</v>
      </c>
      <c r="AA99" s="12">
        <v>1876.9056400000002</v>
      </c>
      <c r="AB99" s="12">
        <v>6035.2119899999998</v>
      </c>
      <c r="AC99" s="12">
        <v>6365.77693</v>
      </c>
      <c r="AD99" s="12">
        <v>569.40635999999995</v>
      </c>
      <c r="AE99" s="12">
        <v>4808.0918499999998</v>
      </c>
      <c r="AF99" s="12">
        <v>242.16800000000001</v>
      </c>
      <c r="AG99" s="12">
        <v>1635.61121</v>
      </c>
      <c r="AH99" s="12">
        <v>243.62578999999999</v>
      </c>
      <c r="AI99" s="12">
        <v>347.69884000000002</v>
      </c>
      <c r="AJ99" s="12">
        <v>0</v>
      </c>
      <c r="AK99" s="12">
        <v>0</v>
      </c>
      <c r="AL99" s="12">
        <v>1495.49702</v>
      </c>
      <c r="AM99" s="12">
        <v>237.99217999999999</v>
      </c>
      <c r="AN99" s="12">
        <v>4918.1568899999993</v>
      </c>
      <c r="AO99" s="12">
        <v>1032.8045500000001</v>
      </c>
      <c r="AP99" s="12">
        <v>717.81502</v>
      </c>
      <c r="AQ99" s="12">
        <v>126502.09508999999</v>
      </c>
      <c r="AR99" s="485">
        <v>5.1430126831196264E-2</v>
      </c>
    </row>
    <row r="100" spans="1:44" x14ac:dyDescent="0.25">
      <c r="A100" s="21" t="s">
        <v>860</v>
      </c>
      <c r="B100" s="12">
        <v>41894.065020000002</v>
      </c>
      <c r="C100" s="12">
        <v>12604.30242</v>
      </c>
      <c r="D100" s="12">
        <v>9440.5281799999993</v>
      </c>
      <c r="E100" s="12">
        <v>2242.5497700000001</v>
      </c>
      <c r="F100" s="12">
        <v>3639.5634800000003</v>
      </c>
      <c r="G100" s="12">
        <v>11315.537890000001</v>
      </c>
      <c r="H100" s="12">
        <v>4365.2054100000005</v>
      </c>
      <c r="I100" s="12">
        <v>4041.8120399999998</v>
      </c>
      <c r="J100" s="12">
        <v>3108.4742999999999</v>
      </c>
      <c r="K100" s="12">
        <v>6164.5431700000008</v>
      </c>
      <c r="L100" s="12">
        <v>1887.1284800000001</v>
      </c>
      <c r="M100" s="12">
        <v>1266.2080299999998</v>
      </c>
      <c r="N100" s="12">
        <v>9490.0627199999981</v>
      </c>
      <c r="O100" s="12">
        <v>6311.83511</v>
      </c>
      <c r="P100" s="12">
        <v>4137.6925899999997</v>
      </c>
      <c r="Q100" s="12">
        <v>996.27819</v>
      </c>
      <c r="R100" s="12">
        <v>1758.08032</v>
      </c>
      <c r="S100" s="12">
        <v>5873.9247199999991</v>
      </c>
      <c r="T100" s="12">
        <v>1791.14221</v>
      </c>
      <c r="U100" s="12">
        <v>9442.8761400000003</v>
      </c>
      <c r="V100" s="12">
        <v>18530.594980000002</v>
      </c>
      <c r="W100" s="12">
        <v>3092.0919900000004</v>
      </c>
      <c r="X100" s="12">
        <v>4093.9643799999999</v>
      </c>
      <c r="Y100" s="12">
        <v>3344.8732500000001</v>
      </c>
      <c r="Z100" s="12">
        <v>3428.4218300000002</v>
      </c>
      <c r="AA100" s="12">
        <v>2536.4999899999998</v>
      </c>
      <c r="AB100" s="12">
        <v>10666.121999999999</v>
      </c>
      <c r="AC100" s="12">
        <v>10341.46859</v>
      </c>
      <c r="AD100" s="12">
        <v>1589.0567999999998</v>
      </c>
      <c r="AE100" s="12">
        <v>11720.90868</v>
      </c>
      <c r="AF100" s="12">
        <v>1114.96227</v>
      </c>
      <c r="AG100" s="12">
        <v>2823.0643599999999</v>
      </c>
      <c r="AH100" s="12">
        <v>1265.55834</v>
      </c>
      <c r="AI100" s="12">
        <v>394.08244999999999</v>
      </c>
      <c r="AJ100" s="12">
        <v>524.39414999999997</v>
      </c>
      <c r="AK100" s="12">
        <v>190.85333</v>
      </c>
      <c r="AL100" s="12">
        <v>3620.5301600000003</v>
      </c>
      <c r="AM100" s="12">
        <v>325.64073999999999</v>
      </c>
      <c r="AN100" s="12">
        <v>6038.3347599999997</v>
      </c>
      <c r="AO100" s="12">
        <v>1252.4126400000002</v>
      </c>
      <c r="AP100" s="12">
        <v>532.69645000000003</v>
      </c>
      <c r="AQ100" s="12">
        <v>229198.34232999996</v>
      </c>
      <c r="AR100" s="485">
        <v>9.3181854475575851E-2</v>
      </c>
    </row>
    <row r="101" spans="1:44" x14ac:dyDescent="0.25">
      <c r="A101" s="21" t="s">
        <v>861</v>
      </c>
      <c r="B101" s="12">
        <v>67500.022519999999</v>
      </c>
      <c r="C101" s="12">
        <v>20539.209870000002</v>
      </c>
      <c r="D101" s="12">
        <v>13374.751690000001</v>
      </c>
      <c r="E101" s="12">
        <v>5287.9576799999995</v>
      </c>
      <c r="F101" s="12">
        <v>6842.9866200000015</v>
      </c>
      <c r="G101" s="12">
        <v>18016.509149999998</v>
      </c>
      <c r="H101" s="12">
        <v>8589.4476500000001</v>
      </c>
      <c r="I101" s="12">
        <v>7987.3939299999993</v>
      </c>
      <c r="J101" s="12">
        <v>5912.8141299999997</v>
      </c>
      <c r="K101" s="12">
        <v>9308.7944699999989</v>
      </c>
      <c r="L101" s="12">
        <v>3652.8676299999997</v>
      </c>
      <c r="M101" s="12">
        <v>2954.36706</v>
      </c>
      <c r="N101" s="12">
        <v>18092.617540000003</v>
      </c>
      <c r="O101" s="12">
        <v>11824.961409999998</v>
      </c>
      <c r="P101" s="12">
        <v>5831.3797000000004</v>
      </c>
      <c r="Q101" s="12">
        <v>2384.4650300000003</v>
      </c>
      <c r="R101" s="12">
        <v>3957.39624</v>
      </c>
      <c r="S101" s="12">
        <v>10564.869159999998</v>
      </c>
      <c r="T101" s="12">
        <v>4188.7030100000002</v>
      </c>
      <c r="U101" s="12">
        <v>17269.80586</v>
      </c>
      <c r="V101" s="12">
        <v>37010.498890000003</v>
      </c>
      <c r="W101" s="12">
        <v>4969.8447800000004</v>
      </c>
      <c r="X101" s="12">
        <v>5701.0524599999999</v>
      </c>
      <c r="Y101" s="12">
        <v>5961.3109400000003</v>
      </c>
      <c r="Z101" s="12">
        <v>4465.8658699999996</v>
      </c>
      <c r="AA101" s="12">
        <v>5834.8209999999999</v>
      </c>
      <c r="AB101" s="12">
        <v>15846.93109</v>
      </c>
      <c r="AC101" s="12">
        <v>15381.570650000001</v>
      </c>
      <c r="AD101" s="12">
        <v>2148.7965399999998</v>
      </c>
      <c r="AE101" s="12">
        <v>23409.400010000001</v>
      </c>
      <c r="AF101" s="12">
        <v>3007.6436100000001</v>
      </c>
      <c r="AG101" s="12">
        <v>5125.86499</v>
      </c>
      <c r="AH101" s="12">
        <v>1890.4451099999999</v>
      </c>
      <c r="AI101" s="12">
        <v>352.58775000000003</v>
      </c>
      <c r="AJ101" s="12">
        <v>569.6584499999999</v>
      </c>
      <c r="AK101" s="12">
        <v>151.40820000000002</v>
      </c>
      <c r="AL101" s="12">
        <v>4626.9597999999996</v>
      </c>
      <c r="AM101" s="12">
        <v>522.44398999999999</v>
      </c>
      <c r="AN101" s="12">
        <v>13032.3817</v>
      </c>
      <c r="AO101" s="12">
        <v>2490.7718199999999</v>
      </c>
      <c r="AP101" s="12">
        <v>1638.4343899999999</v>
      </c>
      <c r="AQ101" s="12">
        <v>398220.01238999993</v>
      </c>
      <c r="AR101" s="485">
        <v>0.16189854981743484</v>
      </c>
    </row>
    <row r="102" spans="1:44" x14ac:dyDescent="0.25">
      <c r="A102" s="21" t="s">
        <v>862</v>
      </c>
      <c r="B102" s="12">
        <v>134148.92744</v>
      </c>
      <c r="C102" s="12">
        <v>31892.585509999997</v>
      </c>
      <c r="D102" s="12">
        <v>19082.310000000001</v>
      </c>
      <c r="E102" s="12">
        <v>7000.2055399999999</v>
      </c>
      <c r="F102" s="12">
        <v>9707.3867599999994</v>
      </c>
      <c r="G102" s="12">
        <v>33178.079429999998</v>
      </c>
      <c r="H102" s="12">
        <v>11961.263129999999</v>
      </c>
      <c r="I102" s="12">
        <v>11871.009840000001</v>
      </c>
      <c r="J102" s="12">
        <v>11489.625619999999</v>
      </c>
      <c r="K102" s="12">
        <v>12409.548790000001</v>
      </c>
      <c r="L102" s="12">
        <v>9740.380549999998</v>
      </c>
      <c r="M102" s="12">
        <v>5975.5708699999996</v>
      </c>
      <c r="N102" s="12">
        <v>29988.597009999998</v>
      </c>
      <c r="O102" s="12">
        <v>16485.719330000004</v>
      </c>
      <c r="P102" s="12">
        <v>8784.5868000000009</v>
      </c>
      <c r="Q102" s="12">
        <v>4237.5131500000007</v>
      </c>
      <c r="R102" s="12">
        <v>7216.0688300000002</v>
      </c>
      <c r="S102" s="12">
        <v>14394.48948</v>
      </c>
      <c r="T102" s="12">
        <v>7839.7251999999989</v>
      </c>
      <c r="U102" s="12">
        <v>30296.970559999998</v>
      </c>
      <c r="V102" s="12">
        <v>67257.100659999996</v>
      </c>
      <c r="W102" s="12">
        <v>8910.5429800000002</v>
      </c>
      <c r="X102" s="12">
        <v>7307.2970800000003</v>
      </c>
      <c r="Y102" s="12">
        <v>10784.823930000002</v>
      </c>
      <c r="Z102" s="12">
        <v>6852.3770699999995</v>
      </c>
      <c r="AA102" s="12">
        <v>7434.16518</v>
      </c>
      <c r="AB102" s="12">
        <v>26206.41071</v>
      </c>
      <c r="AC102" s="12">
        <v>23900.09144</v>
      </c>
      <c r="AD102" s="12">
        <v>2799.65717</v>
      </c>
      <c r="AE102" s="12">
        <v>50579.309390000009</v>
      </c>
      <c r="AF102" s="12">
        <v>5189.1895200000008</v>
      </c>
      <c r="AG102" s="12">
        <v>11087.158230000001</v>
      </c>
      <c r="AH102" s="12">
        <v>3644.15544</v>
      </c>
      <c r="AI102" s="12">
        <v>1082.3356200000001</v>
      </c>
      <c r="AJ102" s="12">
        <v>1127.0919699999999</v>
      </c>
      <c r="AK102" s="12">
        <v>510.83954999999997</v>
      </c>
      <c r="AL102" s="12">
        <v>7094.9072500000002</v>
      </c>
      <c r="AM102" s="12">
        <v>1252.1281500000002</v>
      </c>
      <c r="AN102" s="12">
        <v>19002.692569999999</v>
      </c>
      <c r="AO102" s="12">
        <v>4070.09764</v>
      </c>
      <c r="AP102" s="12">
        <v>3231.7921699999997</v>
      </c>
      <c r="AQ102" s="12">
        <v>687024.72755999991</v>
      </c>
      <c r="AR102" s="485">
        <v>0.27931370503738001</v>
      </c>
    </row>
    <row r="103" spans="1:44" x14ac:dyDescent="0.25">
      <c r="A103" s="21" t="s">
        <v>863</v>
      </c>
      <c r="B103" s="12">
        <v>39629.084929999997</v>
      </c>
      <c r="C103" s="12">
        <v>6885.8385600000001</v>
      </c>
      <c r="D103" s="12">
        <v>3475.43442</v>
      </c>
      <c r="E103" s="12">
        <v>1342.2563299999999</v>
      </c>
      <c r="F103" s="12">
        <v>1591.8019399999998</v>
      </c>
      <c r="G103" s="12">
        <v>8016.4270400000005</v>
      </c>
      <c r="H103" s="12">
        <v>2994.4668900000001</v>
      </c>
      <c r="I103" s="12">
        <v>2588.2656299999999</v>
      </c>
      <c r="J103" s="12">
        <v>2704.4171699999997</v>
      </c>
      <c r="K103" s="12">
        <v>2069.2329799999998</v>
      </c>
      <c r="L103" s="12">
        <v>3129.1644000000001</v>
      </c>
      <c r="M103" s="12">
        <v>1429.1277899999998</v>
      </c>
      <c r="N103" s="12">
        <v>6061.7467900000001</v>
      </c>
      <c r="O103" s="12">
        <v>2661.4399800000006</v>
      </c>
      <c r="P103" s="12">
        <v>1438.4645499999999</v>
      </c>
      <c r="Q103" s="12">
        <v>1078.99369</v>
      </c>
      <c r="R103" s="12">
        <v>2367.7708700000003</v>
      </c>
      <c r="S103" s="12">
        <v>2570.5117500000001</v>
      </c>
      <c r="T103" s="12">
        <v>1617.1856500000001</v>
      </c>
      <c r="U103" s="12">
        <v>7561.9752100000005</v>
      </c>
      <c r="V103" s="12">
        <v>17113.03341</v>
      </c>
      <c r="W103" s="12">
        <v>1678.24962</v>
      </c>
      <c r="X103" s="12">
        <v>1320.16068</v>
      </c>
      <c r="Y103" s="12">
        <v>2194.4941899999999</v>
      </c>
      <c r="Z103" s="12">
        <v>1420.3532799999998</v>
      </c>
      <c r="AA103" s="12">
        <v>1485.8055099999999</v>
      </c>
      <c r="AB103" s="12">
        <v>5666.9249199999995</v>
      </c>
      <c r="AC103" s="12">
        <v>4791.3198000000002</v>
      </c>
      <c r="AD103" s="12">
        <v>646.45025999999996</v>
      </c>
      <c r="AE103" s="12">
        <v>6086.494850000001</v>
      </c>
      <c r="AF103" s="12">
        <v>1850.3743900000002</v>
      </c>
      <c r="AG103" s="12">
        <v>3295.1893100000002</v>
      </c>
      <c r="AH103" s="12">
        <v>784.99487000000011</v>
      </c>
      <c r="AI103" s="12">
        <v>257.89591999999999</v>
      </c>
      <c r="AJ103" s="12">
        <v>224.14088000000001</v>
      </c>
      <c r="AK103" s="12">
        <v>109.55597</v>
      </c>
      <c r="AL103" s="12">
        <v>1364.0605700000001</v>
      </c>
      <c r="AM103" s="12">
        <v>223.5744</v>
      </c>
      <c r="AN103" s="12">
        <v>3780.3556799999997</v>
      </c>
      <c r="AO103" s="12">
        <v>1054.88231</v>
      </c>
      <c r="AP103" s="12">
        <v>843.71348</v>
      </c>
      <c r="AQ103" s="12">
        <v>157405.63086999999</v>
      </c>
      <c r="AR103" s="485">
        <v>6.3994130325107187E-2</v>
      </c>
    </row>
    <row r="104" spans="1:44" x14ac:dyDescent="0.25">
      <c r="A104" s="21" t="s">
        <v>864</v>
      </c>
      <c r="B104" s="12">
        <v>43307.145130000004</v>
      </c>
      <c r="C104" s="12">
        <v>10520.79297</v>
      </c>
      <c r="D104" s="12">
        <v>6647.9226699999999</v>
      </c>
      <c r="E104" s="12">
        <v>2323.6118300000003</v>
      </c>
      <c r="F104" s="12">
        <v>2510.3082599999998</v>
      </c>
      <c r="G104" s="12">
        <v>29713.66446</v>
      </c>
      <c r="H104" s="12">
        <v>5033.0579200000002</v>
      </c>
      <c r="I104" s="12">
        <v>4106.2104100000006</v>
      </c>
      <c r="J104" s="12">
        <v>5426.3765700000004</v>
      </c>
      <c r="K104" s="12">
        <v>3110.0358600000004</v>
      </c>
      <c r="L104" s="12">
        <v>6133.1799000000001</v>
      </c>
      <c r="M104" s="12">
        <v>2134.70624</v>
      </c>
      <c r="N104" s="12">
        <v>8518.1293399999995</v>
      </c>
      <c r="O104" s="12">
        <v>3645.2796399999997</v>
      </c>
      <c r="P104" s="12">
        <v>2204.4339799999998</v>
      </c>
      <c r="Q104" s="12">
        <v>4127.63987</v>
      </c>
      <c r="R104" s="12">
        <v>3677.6335199999999</v>
      </c>
      <c r="S104" s="12">
        <v>3516.5262000000002</v>
      </c>
      <c r="T104" s="12">
        <v>2666.8308099999995</v>
      </c>
      <c r="U104" s="12">
        <v>12421.29067</v>
      </c>
      <c r="V104" s="12">
        <v>30207.33556</v>
      </c>
      <c r="W104" s="12">
        <v>2447.48524</v>
      </c>
      <c r="X104" s="12">
        <v>1918.5183100000002</v>
      </c>
      <c r="Y104" s="12">
        <v>2950.7574799999998</v>
      </c>
      <c r="Z104" s="12">
        <v>3275.2342899999994</v>
      </c>
      <c r="AA104" s="12">
        <v>2535.1046000000001</v>
      </c>
      <c r="AB104" s="12">
        <v>7523.3337699999993</v>
      </c>
      <c r="AC104" s="12">
        <v>5663.4201700000003</v>
      </c>
      <c r="AD104" s="12">
        <v>2536.9696300000001</v>
      </c>
      <c r="AE104" s="12">
        <v>8422.2008499999993</v>
      </c>
      <c r="AF104" s="12">
        <v>4116.8627299999998</v>
      </c>
      <c r="AG104" s="12">
        <v>3396.3880399999998</v>
      </c>
      <c r="AH104" s="12">
        <v>2666.1677600000003</v>
      </c>
      <c r="AI104" s="12">
        <v>586.78607999999997</v>
      </c>
      <c r="AJ104" s="12">
        <v>713.92706999999996</v>
      </c>
      <c r="AK104" s="12">
        <v>419.88790999999998</v>
      </c>
      <c r="AL104" s="12">
        <v>2520.5957000000003</v>
      </c>
      <c r="AM104" s="12">
        <v>472.72442000000001</v>
      </c>
      <c r="AN104" s="12">
        <v>7384.9809099999993</v>
      </c>
      <c r="AO104" s="12">
        <v>4467.2598699999999</v>
      </c>
      <c r="AP104" s="12">
        <v>1812.5562399999999</v>
      </c>
      <c r="AQ104" s="12">
        <v>257783.27288000006</v>
      </c>
      <c r="AR104" s="485">
        <v>0.10480321618189004</v>
      </c>
    </row>
    <row r="105" spans="1:44" x14ac:dyDescent="0.25">
      <c r="A105" s="399" t="s">
        <v>723</v>
      </c>
      <c r="B105" s="10">
        <v>463336.70924000005</v>
      </c>
      <c r="C105" s="10">
        <v>204606.01460000002</v>
      </c>
      <c r="D105" s="10">
        <v>76914.914510000002</v>
      </c>
      <c r="E105" s="10">
        <v>26330.833160000002</v>
      </c>
      <c r="F105" s="10">
        <v>37056.445909999995</v>
      </c>
      <c r="G105" s="10">
        <v>130354.09818999999</v>
      </c>
      <c r="H105" s="10">
        <v>43417.912820000005</v>
      </c>
      <c r="I105" s="10">
        <v>37595.495340000001</v>
      </c>
      <c r="J105" s="10">
        <v>40257.170899999997</v>
      </c>
      <c r="K105" s="10">
        <v>41810.801200000002</v>
      </c>
      <c r="L105" s="10">
        <v>27299.373489999998</v>
      </c>
      <c r="M105" s="10">
        <v>16721.193330000002</v>
      </c>
      <c r="N105" s="10">
        <v>98162.10358000001</v>
      </c>
      <c r="O105" s="10">
        <v>60192.11699000001</v>
      </c>
      <c r="P105" s="10">
        <v>28742.475310000002</v>
      </c>
      <c r="Q105" s="10">
        <v>18999.29622</v>
      </c>
      <c r="R105" s="10">
        <v>24581.778040000001</v>
      </c>
      <c r="S105" s="10">
        <v>46234.972939999992</v>
      </c>
      <c r="T105" s="10">
        <v>20460.719929999999</v>
      </c>
      <c r="U105" s="10">
        <v>96461.994830000011</v>
      </c>
      <c r="V105" s="10">
        <v>213350.78987000001</v>
      </c>
      <c r="W105" s="10">
        <v>28576.811289999998</v>
      </c>
      <c r="X105" s="10">
        <v>39779.071080000002</v>
      </c>
      <c r="Y105" s="10">
        <v>32233.470520000006</v>
      </c>
      <c r="Z105" s="10">
        <v>32916.967789999995</v>
      </c>
      <c r="AA105" s="10">
        <v>27672.661479999995</v>
      </c>
      <c r="AB105" s="10">
        <v>98142.651339999997</v>
      </c>
      <c r="AC105" s="10">
        <v>89571.993399999992</v>
      </c>
      <c r="AD105" s="10">
        <v>23479.917940000003</v>
      </c>
      <c r="AE105" s="10">
        <v>122914.66815</v>
      </c>
      <c r="AF105" s="10">
        <v>18710.480470000002</v>
      </c>
      <c r="AG105" s="10">
        <v>34994.815480000005</v>
      </c>
      <c r="AH105" s="10">
        <v>11860.32912</v>
      </c>
      <c r="AI105" s="10">
        <v>3831.1128900000003</v>
      </c>
      <c r="AJ105" s="10">
        <v>6323.7943999999998</v>
      </c>
      <c r="AK105" s="10">
        <v>2846.2991899999997</v>
      </c>
      <c r="AL105" s="10">
        <v>28095.996550000003</v>
      </c>
      <c r="AM105" s="10">
        <v>3358.0463100000002</v>
      </c>
      <c r="AN105" s="10">
        <v>68295.195439999996</v>
      </c>
      <c r="AO105" s="10">
        <v>18842.200700000001</v>
      </c>
      <c r="AP105" s="10">
        <v>14354.875469999999</v>
      </c>
      <c r="AQ105" s="10">
        <v>2459688.56941</v>
      </c>
      <c r="AR105" s="58">
        <v>0.99999999999999978</v>
      </c>
    </row>
    <row r="106" spans="1:44" x14ac:dyDescent="0.25">
      <c r="A106" s="405" t="s">
        <v>865</v>
      </c>
      <c r="B106" s="403">
        <v>0.18837210328262802</v>
      </c>
      <c r="C106" s="403">
        <v>8.3183707541104851E-2</v>
      </c>
      <c r="D106" s="403">
        <v>3.1270184147113148E-2</v>
      </c>
      <c r="E106" s="403">
        <v>1.0704945938060735E-2</v>
      </c>
      <c r="F106" s="403">
        <v>1.5065503157941919E-2</v>
      </c>
      <c r="G106" s="403">
        <v>5.2996180008783686E-2</v>
      </c>
      <c r="H106" s="403">
        <v>1.7651792735051235E-2</v>
      </c>
      <c r="I106" s="403">
        <v>1.5284656686849567E-2</v>
      </c>
      <c r="J106" s="403">
        <v>1.6366775615685523E-2</v>
      </c>
      <c r="K106" s="403">
        <v>1.6998412612060504E-2</v>
      </c>
      <c r="L106" s="403">
        <v>1.1098711369199165E-2</v>
      </c>
      <c r="M106" s="403">
        <v>6.7980936846858122E-3</v>
      </c>
      <c r="N106" s="403">
        <v>3.9908346447105676E-2</v>
      </c>
      <c r="O106" s="403">
        <v>2.4471438270105127E-2</v>
      </c>
      <c r="P106" s="403">
        <v>1.1685412400357007E-2</v>
      </c>
      <c r="Q106" s="403">
        <v>7.7242690218125134E-3</v>
      </c>
      <c r="R106" s="403">
        <v>9.9938578996187216E-3</v>
      </c>
      <c r="S106" s="403">
        <v>1.8797084116665336E-2</v>
      </c>
      <c r="T106" s="403">
        <v>8.3184189187446057E-3</v>
      </c>
      <c r="U106" s="403">
        <v>3.9217157826260146E-2</v>
      </c>
      <c r="V106" s="403">
        <v>8.6738944321384556E-2</v>
      </c>
      <c r="W106" s="403">
        <v>1.1618060776228534E-2</v>
      </c>
      <c r="X106" s="403">
        <v>1.6172401488023225E-2</v>
      </c>
      <c r="Y106" s="403">
        <v>1.3104695822419412E-2</v>
      </c>
      <c r="Z106" s="403">
        <v>1.3382575420064546E-2</v>
      </c>
      <c r="AA106" s="403">
        <v>1.1250473667338209E-2</v>
      </c>
      <c r="AB106" s="403">
        <v>3.9900438031283472E-2</v>
      </c>
      <c r="AC106" s="403">
        <v>3.6415989615094006E-2</v>
      </c>
      <c r="AD106" s="403">
        <v>9.5458905781848954E-3</v>
      </c>
      <c r="AE106" s="403">
        <v>4.9971638555641726E-2</v>
      </c>
      <c r="AF106" s="403">
        <v>7.6068493803213644E-3</v>
      </c>
      <c r="AG106" s="403">
        <v>1.422733589740352E-2</v>
      </c>
      <c r="AH106" s="403">
        <v>4.8218824397126469E-3</v>
      </c>
      <c r="AI106" s="403">
        <v>1.5575601471038917E-3</v>
      </c>
      <c r="AJ106" s="403">
        <v>2.5709736096862354E-3</v>
      </c>
      <c r="AK106" s="403">
        <v>1.1571786873338745E-3</v>
      </c>
      <c r="AL106" s="403">
        <v>1.142258288281566E-2</v>
      </c>
      <c r="AM106" s="403">
        <v>1.3652323110179298E-3</v>
      </c>
      <c r="AN106" s="403">
        <v>2.7765789657014105E-2</v>
      </c>
      <c r="AO106" s="403">
        <v>7.6604009687777823E-3</v>
      </c>
      <c r="AP106" s="403">
        <v>5.8360540633171582E-3</v>
      </c>
      <c r="AQ106" s="403">
        <v>1</v>
      </c>
      <c r="AR106" s="403"/>
    </row>
    <row r="107" spans="1:44" ht="30" customHeight="1" x14ac:dyDescent="0.25">
      <c r="A107" s="406" t="s">
        <v>869</v>
      </c>
      <c r="B107" s="400" t="s">
        <v>879</v>
      </c>
      <c r="C107" s="400" t="s">
        <v>881</v>
      </c>
      <c r="D107" s="400" t="s">
        <v>880</v>
      </c>
      <c r="E107" s="400" t="s">
        <v>889</v>
      </c>
      <c r="F107" s="400" t="s">
        <v>886</v>
      </c>
      <c r="G107" s="400" t="s">
        <v>882</v>
      </c>
      <c r="H107" s="400" t="s">
        <v>887</v>
      </c>
      <c r="I107" s="400" t="s">
        <v>883</v>
      </c>
      <c r="J107" s="400" t="s">
        <v>884</v>
      </c>
      <c r="K107" s="400" t="s">
        <v>885</v>
      </c>
      <c r="L107" s="400" t="s">
        <v>897</v>
      </c>
      <c r="M107" s="400" t="s">
        <v>895</v>
      </c>
      <c r="N107" s="400" t="s">
        <v>888</v>
      </c>
      <c r="O107" s="400" t="s">
        <v>893</v>
      </c>
      <c r="P107" s="400" t="s">
        <v>896</v>
      </c>
      <c r="Q107" s="400" t="s">
        <v>894</v>
      </c>
      <c r="R107" s="400" t="s">
        <v>900</v>
      </c>
      <c r="S107" s="400" t="s">
        <v>898</v>
      </c>
      <c r="T107" s="400" t="s">
        <v>899</v>
      </c>
      <c r="U107" s="400" t="s">
        <v>890</v>
      </c>
      <c r="V107" s="400" t="s">
        <v>891</v>
      </c>
      <c r="W107" s="400" t="s">
        <v>892</v>
      </c>
      <c r="X107" s="400" t="s">
        <v>901</v>
      </c>
      <c r="Y107" s="400" t="s">
        <v>902</v>
      </c>
      <c r="Z107" s="400" t="s">
        <v>903</v>
      </c>
      <c r="AA107" s="400" t="s">
        <v>904</v>
      </c>
      <c r="AB107" s="400" t="s">
        <v>905</v>
      </c>
      <c r="AC107" s="400" t="s">
        <v>906</v>
      </c>
      <c r="AD107" s="400" t="s">
        <v>907</v>
      </c>
      <c r="AE107" s="400" t="s">
        <v>908</v>
      </c>
      <c r="AF107" s="400" t="s">
        <v>909</v>
      </c>
      <c r="AG107" s="400" t="s">
        <v>910</v>
      </c>
      <c r="AH107" s="400" t="s">
        <v>911</v>
      </c>
      <c r="AI107" s="400" t="s">
        <v>912</v>
      </c>
      <c r="AJ107" s="400" t="s">
        <v>913</v>
      </c>
      <c r="AK107" s="400" t="s">
        <v>914</v>
      </c>
      <c r="AL107" s="400" t="s">
        <v>915</v>
      </c>
      <c r="AM107" s="400" t="s">
        <v>916</v>
      </c>
      <c r="AN107" s="400" t="s">
        <v>917</v>
      </c>
      <c r="AO107" s="400" t="s">
        <v>918</v>
      </c>
      <c r="AP107" s="400" t="s">
        <v>919</v>
      </c>
      <c r="AQ107" s="401" t="s">
        <v>8</v>
      </c>
      <c r="AR107" s="484" t="s">
        <v>698</v>
      </c>
    </row>
    <row r="108" spans="1:44" x14ac:dyDescent="0.25">
      <c r="A108" s="21" t="s">
        <v>851</v>
      </c>
      <c r="B108" s="12">
        <v>0</v>
      </c>
      <c r="C108" s="12">
        <v>1</v>
      </c>
      <c r="D108" s="12">
        <v>0</v>
      </c>
      <c r="E108" s="12">
        <v>0</v>
      </c>
      <c r="F108" s="12">
        <v>0</v>
      </c>
      <c r="G108" s="12">
        <v>0</v>
      </c>
      <c r="H108" s="12">
        <v>0</v>
      </c>
      <c r="I108" s="12">
        <v>0</v>
      </c>
      <c r="J108" s="12">
        <v>0</v>
      </c>
      <c r="K108" s="12">
        <v>0</v>
      </c>
      <c r="L108" s="12">
        <v>0</v>
      </c>
      <c r="M108" s="12">
        <v>0</v>
      </c>
      <c r="N108" s="12">
        <v>0</v>
      </c>
      <c r="O108" s="12">
        <v>0</v>
      </c>
      <c r="P108" s="12">
        <v>0</v>
      </c>
      <c r="Q108" s="12">
        <v>0</v>
      </c>
      <c r="R108" s="12">
        <v>0</v>
      </c>
      <c r="S108" s="12">
        <v>0</v>
      </c>
      <c r="T108" s="12">
        <v>0</v>
      </c>
      <c r="U108" s="12">
        <v>0</v>
      </c>
      <c r="V108" s="12">
        <v>0</v>
      </c>
      <c r="W108" s="12">
        <v>0</v>
      </c>
      <c r="X108" s="12">
        <v>0</v>
      </c>
      <c r="Y108" s="12">
        <v>0</v>
      </c>
      <c r="Z108" s="12">
        <v>0</v>
      </c>
      <c r="AA108" s="12">
        <v>0</v>
      </c>
      <c r="AB108" s="12">
        <v>0</v>
      </c>
      <c r="AC108" s="12">
        <v>0</v>
      </c>
      <c r="AD108" s="12">
        <v>0</v>
      </c>
      <c r="AE108" s="12">
        <v>0</v>
      </c>
      <c r="AF108" s="12">
        <v>0</v>
      </c>
      <c r="AG108" s="12">
        <v>0</v>
      </c>
      <c r="AH108" s="12">
        <v>0</v>
      </c>
      <c r="AI108" s="12">
        <v>0</v>
      </c>
      <c r="AJ108" s="12">
        <v>0</v>
      </c>
      <c r="AK108" s="12">
        <v>0</v>
      </c>
      <c r="AL108" s="12">
        <v>0</v>
      </c>
      <c r="AM108" s="12">
        <v>0</v>
      </c>
      <c r="AN108" s="12">
        <v>0</v>
      </c>
      <c r="AO108" s="12">
        <v>0</v>
      </c>
      <c r="AP108" s="12">
        <v>0</v>
      </c>
      <c r="AQ108" s="12">
        <v>1</v>
      </c>
      <c r="AR108" s="485">
        <v>9.3119320303457238E-7</v>
      </c>
    </row>
    <row r="109" spans="1:44" x14ac:dyDescent="0.25">
      <c r="A109" s="21" t="s">
        <v>852</v>
      </c>
      <c r="B109" s="12">
        <v>0</v>
      </c>
      <c r="C109" s="12">
        <v>0</v>
      </c>
      <c r="D109" s="12">
        <v>0</v>
      </c>
      <c r="E109" s="12">
        <v>0</v>
      </c>
      <c r="F109" s="12">
        <v>0</v>
      </c>
      <c r="G109" s="12">
        <v>0</v>
      </c>
      <c r="H109" s="12">
        <v>0</v>
      </c>
      <c r="I109" s="12">
        <v>0</v>
      </c>
      <c r="J109" s="12">
        <v>0</v>
      </c>
      <c r="K109" s="12">
        <v>0</v>
      </c>
      <c r="L109" s="12">
        <v>0</v>
      </c>
      <c r="M109" s="12">
        <v>0</v>
      </c>
      <c r="N109" s="12">
        <v>0</v>
      </c>
      <c r="O109" s="12">
        <v>0</v>
      </c>
      <c r="P109" s="12">
        <v>0</v>
      </c>
      <c r="Q109" s="12">
        <v>0</v>
      </c>
      <c r="R109" s="12">
        <v>0</v>
      </c>
      <c r="S109" s="12">
        <v>0</v>
      </c>
      <c r="T109" s="12">
        <v>0</v>
      </c>
      <c r="U109" s="12">
        <v>0</v>
      </c>
      <c r="V109" s="12">
        <v>0</v>
      </c>
      <c r="W109" s="12">
        <v>0</v>
      </c>
      <c r="X109" s="12">
        <v>0</v>
      </c>
      <c r="Y109" s="12">
        <v>0</v>
      </c>
      <c r="Z109" s="12">
        <v>0</v>
      </c>
      <c r="AA109" s="12">
        <v>0</v>
      </c>
      <c r="AB109" s="12">
        <v>0</v>
      </c>
      <c r="AC109" s="12">
        <v>0</v>
      </c>
      <c r="AD109" s="12">
        <v>0</v>
      </c>
      <c r="AE109" s="12">
        <v>0</v>
      </c>
      <c r="AF109" s="12">
        <v>0</v>
      </c>
      <c r="AG109" s="12">
        <v>0</v>
      </c>
      <c r="AH109" s="12">
        <v>0</v>
      </c>
      <c r="AI109" s="12">
        <v>0</v>
      </c>
      <c r="AJ109" s="12">
        <v>0</v>
      </c>
      <c r="AK109" s="12">
        <v>0</v>
      </c>
      <c r="AL109" s="12">
        <v>0</v>
      </c>
      <c r="AM109" s="12">
        <v>0</v>
      </c>
      <c r="AN109" s="12">
        <v>0</v>
      </c>
      <c r="AO109" s="12">
        <v>0</v>
      </c>
      <c r="AP109" s="12">
        <v>0</v>
      </c>
      <c r="AQ109" s="12">
        <v>0</v>
      </c>
      <c r="AR109" s="485">
        <v>0</v>
      </c>
    </row>
    <row r="110" spans="1:44" x14ac:dyDescent="0.25">
      <c r="A110" s="21" t="s">
        <v>853</v>
      </c>
      <c r="B110" s="12">
        <v>1</v>
      </c>
      <c r="C110" s="12">
        <v>4</v>
      </c>
      <c r="D110" s="12">
        <v>0</v>
      </c>
      <c r="E110" s="12">
        <v>0</v>
      </c>
      <c r="F110" s="12">
        <v>0</v>
      </c>
      <c r="G110" s="12">
        <v>1</v>
      </c>
      <c r="H110" s="12">
        <v>0</v>
      </c>
      <c r="I110" s="12">
        <v>0</v>
      </c>
      <c r="J110" s="12">
        <v>0</v>
      </c>
      <c r="K110" s="12">
        <v>0</v>
      </c>
      <c r="L110" s="12">
        <v>0</v>
      </c>
      <c r="M110" s="12">
        <v>0</v>
      </c>
      <c r="N110" s="12">
        <v>0</v>
      </c>
      <c r="O110" s="12">
        <v>0</v>
      </c>
      <c r="P110" s="12">
        <v>0</v>
      </c>
      <c r="Q110" s="12">
        <v>0</v>
      </c>
      <c r="R110" s="12">
        <v>0</v>
      </c>
      <c r="S110" s="12">
        <v>0</v>
      </c>
      <c r="T110" s="12">
        <v>0</v>
      </c>
      <c r="U110" s="12">
        <v>0</v>
      </c>
      <c r="V110" s="12">
        <v>0</v>
      </c>
      <c r="W110" s="12">
        <v>0</v>
      </c>
      <c r="X110" s="12">
        <v>0</v>
      </c>
      <c r="Y110" s="12">
        <v>0</v>
      </c>
      <c r="Z110" s="12">
        <v>0</v>
      </c>
      <c r="AA110" s="12">
        <v>0</v>
      </c>
      <c r="AB110" s="12">
        <v>0</v>
      </c>
      <c r="AC110" s="12">
        <v>0</v>
      </c>
      <c r="AD110" s="12">
        <v>1</v>
      </c>
      <c r="AE110" s="12">
        <v>0</v>
      </c>
      <c r="AF110" s="12">
        <v>0</v>
      </c>
      <c r="AG110" s="12">
        <v>0</v>
      </c>
      <c r="AH110" s="12">
        <v>0</v>
      </c>
      <c r="AI110" s="12">
        <v>0</v>
      </c>
      <c r="AJ110" s="12">
        <v>0</v>
      </c>
      <c r="AK110" s="12">
        <v>0</v>
      </c>
      <c r="AL110" s="12">
        <v>0</v>
      </c>
      <c r="AM110" s="12">
        <v>0</v>
      </c>
      <c r="AN110" s="12">
        <v>0</v>
      </c>
      <c r="AO110" s="12">
        <v>0</v>
      </c>
      <c r="AP110" s="12">
        <v>1</v>
      </c>
      <c r="AQ110" s="12">
        <v>8</v>
      </c>
      <c r="AR110" s="485">
        <v>7.449545624276579E-6</v>
      </c>
    </row>
    <row r="111" spans="1:44" x14ac:dyDescent="0.25">
      <c r="A111" s="21" t="s">
        <v>854</v>
      </c>
      <c r="B111" s="12">
        <v>4</v>
      </c>
      <c r="C111" s="12">
        <v>10</v>
      </c>
      <c r="D111" s="12">
        <v>0</v>
      </c>
      <c r="E111" s="12">
        <v>0</v>
      </c>
      <c r="F111" s="12">
        <v>0</v>
      </c>
      <c r="G111" s="12">
        <v>0</v>
      </c>
      <c r="H111" s="12">
        <v>1</v>
      </c>
      <c r="I111" s="12">
        <v>0</v>
      </c>
      <c r="J111" s="12">
        <v>1</v>
      </c>
      <c r="K111" s="12">
        <v>0</v>
      </c>
      <c r="L111" s="12">
        <v>0</v>
      </c>
      <c r="M111" s="12">
        <v>0</v>
      </c>
      <c r="N111" s="12">
        <v>2</v>
      </c>
      <c r="O111" s="12">
        <v>0</v>
      </c>
      <c r="P111" s="12">
        <v>0</v>
      </c>
      <c r="Q111" s="12">
        <v>1</v>
      </c>
      <c r="R111" s="12">
        <v>0</v>
      </c>
      <c r="S111" s="12">
        <v>0</v>
      </c>
      <c r="T111" s="12">
        <v>0</v>
      </c>
      <c r="U111" s="12">
        <v>1</v>
      </c>
      <c r="V111" s="12">
        <v>0</v>
      </c>
      <c r="W111" s="12">
        <v>0</v>
      </c>
      <c r="X111" s="12">
        <v>0</v>
      </c>
      <c r="Y111" s="12">
        <v>0</v>
      </c>
      <c r="Z111" s="12">
        <v>1</v>
      </c>
      <c r="AA111" s="12">
        <v>1</v>
      </c>
      <c r="AB111" s="12">
        <v>1</v>
      </c>
      <c r="AC111" s="12">
        <v>0</v>
      </c>
      <c r="AD111" s="12">
        <v>0</v>
      </c>
      <c r="AE111" s="12">
        <v>0</v>
      </c>
      <c r="AF111" s="12">
        <v>0</v>
      </c>
      <c r="AG111" s="12">
        <v>1</v>
      </c>
      <c r="AH111" s="12">
        <v>0</v>
      </c>
      <c r="AI111" s="12">
        <v>0</v>
      </c>
      <c r="AJ111" s="12">
        <v>1</v>
      </c>
      <c r="AK111" s="12">
        <v>0</v>
      </c>
      <c r="AL111" s="12">
        <v>0</v>
      </c>
      <c r="AM111" s="12">
        <v>0</v>
      </c>
      <c r="AN111" s="12">
        <v>0</v>
      </c>
      <c r="AO111" s="12">
        <v>0</v>
      </c>
      <c r="AP111" s="12">
        <v>0</v>
      </c>
      <c r="AQ111" s="12">
        <v>25</v>
      </c>
      <c r="AR111" s="485">
        <v>2.3279830075864312E-5</v>
      </c>
    </row>
    <row r="112" spans="1:44" x14ac:dyDescent="0.25">
      <c r="A112" s="21" t="s">
        <v>855</v>
      </c>
      <c r="B112" s="12">
        <v>23</v>
      </c>
      <c r="C112" s="12">
        <v>20</v>
      </c>
      <c r="D112" s="12">
        <v>2</v>
      </c>
      <c r="E112" s="12">
        <v>1</v>
      </c>
      <c r="F112" s="12">
        <v>2</v>
      </c>
      <c r="G112" s="12">
        <v>2</v>
      </c>
      <c r="H112" s="12">
        <v>1</v>
      </c>
      <c r="I112" s="12">
        <v>1</v>
      </c>
      <c r="J112" s="12">
        <v>1</v>
      </c>
      <c r="K112" s="12">
        <v>0</v>
      </c>
      <c r="L112" s="12">
        <v>0</v>
      </c>
      <c r="M112" s="12">
        <v>0</v>
      </c>
      <c r="N112" s="12">
        <v>0</v>
      </c>
      <c r="O112" s="12">
        <v>0</v>
      </c>
      <c r="P112" s="12">
        <v>1</v>
      </c>
      <c r="Q112" s="12">
        <v>0</v>
      </c>
      <c r="R112" s="12">
        <v>2</v>
      </c>
      <c r="S112" s="12">
        <v>0</v>
      </c>
      <c r="T112" s="12">
        <v>0</v>
      </c>
      <c r="U112" s="12">
        <v>0</v>
      </c>
      <c r="V112" s="12">
        <v>3</v>
      </c>
      <c r="W112" s="12">
        <v>1</v>
      </c>
      <c r="X112" s="12">
        <v>5</v>
      </c>
      <c r="Y112" s="12">
        <v>1</v>
      </c>
      <c r="Z112" s="12">
        <v>1</v>
      </c>
      <c r="AA112" s="12">
        <v>0</v>
      </c>
      <c r="AB112" s="12">
        <v>7</v>
      </c>
      <c r="AC112" s="12">
        <v>2</v>
      </c>
      <c r="AD112" s="12">
        <v>3</v>
      </c>
      <c r="AE112" s="12">
        <v>1</v>
      </c>
      <c r="AF112" s="12">
        <v>0</v>
      </c>
      <c r="AG112" s="12">
        <v>2</v>
      </c>
      <c r="AH112" s="12">
        <v>0</v>
      </c>
      <c r="AI112" s="12">
        <v>0</v>
      </c>
      <c r="AJ112" s="12">
        <v>0</v>
      </c>
      <c r="AK112" s="12">
        <v>0</v>
      </c>
      <c r="AL112" s="12">
        <v>0</v>
      </c>
      <c r="AM112" s="12">
        <v>0</v>
      </c>
      <c r="AN112" s="12">
        <v>2</v>
      </c>
      <c r="AO112" s="12">
        <v>2</v>
      </c>
      <c r="AP112" s="12">
        <v>0</v>
      </c>
      <c r="AQ112" s="12">
        <v>86</v>
      </c>
      <c r="AR112" s="485">
        <v>8.0082615460973225E-5</v>
      </c>
    </row>
    <row r="113" spans="1:44" x14ac:dyDescent="0.25">
      <c r="A113" s="21" t="s">
        <v>856</v>
      </c>
      <c r="B113" s="12">
        <v>49</v>
      </c>
      <c r="C113" s="12">
        <v>30</v>
      </c>
      <c r="D113" s="12">
        <v>7</v>
      </c>
      <c r="E113" s="12">
        <v>5</v>
      </c>
      <c r="F113" s="12">
        <v>8</v>
      </c>
      <c r="G113" s="12">
        <v>11</v>
      </c>
      <c r="H113" s="12">
        <v>5</v>
      </c>
      <c r="I113" s="12">
        <v>2</v>
      </c>
      <c r="J113" s="12">
        <v>7</v>
      </c>
      <c r="K113" s="12">
        <v>3</v>
      </c>
      <c r="L113" s="12">
        <v>0</v>
      </c>
      <c r="M113" s="12">
        <v>0</v>
      </c>
      <c r="N113" s="12">
        <v>9</v>
      </c>
      <c r="O113" s="12">
        <v>12</v>
      </c>
      <c r="P113" s="12">
        <v>2</v>
      </c>
      <c r="Q113" s="12">
        <v>1</v>
      </c>
      <c r="R113" s="12">
        <v>2</v>
      </c>
      <c r="S113" s="12">
        <v>0</v>
      </c>
      <c r="T113" s="12">
        <v>2</v>
      </c>
      <c r="U113" s="12">
        <v>8</v>
      </c>
      <c r="V113" s="12">
        <v>9</v>
      </c>
      <c r="W113" s="12">
        <v>4</v>
      </c>
      <c r="X113" s="12">
        <v>9</v>
      </c>
      <c r="Y113" s="12">
        <v>2</v>
      </c>
      <c r="Z113" s="12">
        <v>9</v>
      </c>
      <c r="AA113" s="12">
        <v>3</v>
      </c>
      <c r="AB113" s="12">
        <v>14</v>
      </c>
      <c r="AC113" s="12">
        <v>18</v>
      </c>
      <c r="AD113" s="12">
        <v>8</v>
      </c>
      <c r="AE113" s="12">
        <v>8</v>
      </c>
      <c r="AF113" s="12">
        <v>0</v>
      </c>
      <c r="AG113" s="12">
        <v>2</v>
      </c>
      <c r="AH113" s="12">
        <v>0</v>
      </c>
      <c r="AI113" s="12">
        <v>0</v>
      </c>
      <c r="AJ113" s="12">
        <v>2</v>
      </c>
      <c r="AK113" s="12">
        <v>2</v>
      </c>
      <c r="AL113" s="12">
        <v>4</v>
      </c>
      <c r="AM113" s="12">
        <v>0</v>
      </c>
      <c r="AN113" s="12">
        <v>4</v>
      </c>
      <c r="AO113" s="12">
        <v>1</v>
      </c>
      <c r="AP113" s="12">
        <v>1</v>
      </c>
      <c r="AQ113" s="12">
        <v>263</v>
      </c>
      <c r="AR113" s="485">
        <v>2.4490381239809252E-4</v>
      </c>
    </row>
    <row r="114" spans="1:44" x14ac:dyDescent="0.25">
      <c r="A114" s="21" t="s">
        <v>857</v>
      </c>
      <c r="B114" s="12">
        <v>97</v>
      </c>
      <c r="C114" s="12">
        <v>47</v>
      </c>
      <c r="D114" s="12">
        <v>31</v>
      </c>
      <c r="E114" s="12">
        <v>6</v>
      </c>
      <c r="F114" s="12">
        <v>12</v>
      </c>
      <c r="G114" s="12">
        <v>27</v>
      </c>
      <c r="H114" s="12">
        <v>5</v>
      </c>
      <c r="I114" s="12">
        <v>9</v>
      </c>
      <c r="J114" s="12">
        <v>7</v>
      </c>
      <c r="K114" s="12">
        <v>10</v>
      </c>
      <c r="L114" s="12">
        <v>5</v>
      </c>
      <c r="M114" s="12">
        <v>5</v>
      </c>
      <c r="N114" s="12">
        <v>23</v>
      </c>
      <c r="O114" s="12">
        <v>18</v>
      </c>
      <c r="P114" s="12">
        <v>5</v>
      </c>
      <c r="Q114" s="12">
        <v>6</v>
      </c>
      <c r="R114" s="12">
        <v>5</v>
      </c>
      <c r="S114" s="12">
        <v>17</v>
      </c>
      <c r="T114" s="12">
        <v>1</v>
      </c>
      <c r="U114" s="12">
        <v>13</v>
      </c>
      <c r="V114" s="12">
        <v>30</v>
      </c>
      <c r="W114" s="12">
        <v>5</v>
      </c>
      <c r="X114" s="12">
        <v>15</v>
      </c>
      <c r="Y114" s="12">
        <v>4</v>
      </c>
      <c r="Z114" s="12">
        <v>7</v>
      </c>
      <c r="AA114" s="12">
        <v>4</v>
      </c>
      <c r="AB114" s="12">
        <v>24</v>
      </c>
      <c r="AC114" s="12">
        <v>23</v>
      </c>
      <c r="AD114" s="12">
        <v>9</v>
      </c>
      <c r="AE114" s="12">
        <v>25</v>
      </c>
      <c r="AF114" s="12">
        <v>8</v>
      </c>
      <c r="AG114" s="12">
        <v>4</v>
      </c>
      <c r="AH114" s="12">
        <v>2</v>
      </c>
      <c r="AI114" s="12">
        <v>1</v>
      </c>
      <c r="AJ114" s="12">
        <v>2</v>
      </c>
      <c r="AK114" s="12">
        <v>1</v>
      </c>
      <c r="AL114" s="12">
        <v>12</v>
      </c>
      <c r="AM114" s="12">
        <v>1</v>
      </c>
      <c r="AN114" s="12">
        <v>20</v>
      </c>
      <c r="AO114" s="12">
        <v>2</v>
      </c>
      <c r="AP114" s="12">
        <v>2</v>
      </c>
      <c r="AQ114" s="12">
        <v>550</v>
      </c>
      <c r="AR114" s="485">
        <v>5.1215626166901485E-4</v>
      </c>
    </row>
    <row r="115" spans="1:44" x14ac:dyDescent="0.25">
      <c r="A115" s="21" t="s">
        <v>858</v>
      </c>
      <c r="B115" s="12">
        <v>206</v>
      </c>
      <c r="C115" s="12">
        <v>78</v>
      </c>
      <c r="D115" s="12">
        <v>46</v>
      </c>
      <c r="E115" s="12">
        <v>14</v>
      </c>
      <c r="F115" s="12">
        <v>15</v>
      </c>
      <c r="G115" s="12">
        <v>43</v>
      </c>
      <c r="H115" s="12">
        <v>12</v>
      </c>
      <c r="I115" s="12">
        <v>11</v>
      </c>
      <c r="J115" s="12">
        <v>12</v>
      </c>
      <c r="K115" s="12">
        <v>13</v>
      </c>
      <c r="L115" s="12">
        <v>6</v>
      </c>
      <c r="M115" s="12">
        <v>6</v>
      </c>
      <c r="N115" s="12">
        <v>40</v>
      </c>
      <c r="O115" s="12">
        <v>35</v>
      </c>
      <c r="P115" s="12">
        <v>8</v>
      </c>
      <c r="Q115" s="12">
        <v>8</v>
      </c>
      <c r="R115" s="12">
        <v>4</v>
      </c>
      <c r="S115" s="12">
        <v>11</v>
      </c>
      <c r="T115" s="12">
        <v>4</v>
      </c>
      <c r="U115" s="12">
        <v>31</v>
      </c>
      <c r="V115" s="12">
        <v>96</v>
      </c>
      <c r="W115" s="12">
        <v>9</v>
      </c>
      <c r="X115" s="12">
        <v>22</v>
      </c>
      <c r="Y115" s="12">
        <v>14</v>
      </c>
      <c r="Z115" s="12">
        <v>17</v>
      </c>
      <c r="AA115" s="12">
        <v>3</v>
      </c>
      <c r="AB115" s="12">
        <v>25</v>
      </c>
      <c r="AC115" s="12">
        <v>37</v>
      </c>
      <c r="AD115" s="12">
        <v>8</v>
      </c>
      <c r="AE115" s="12">
        <v>42</v>
      </c>
      <c r="AF115" s="12">
        <v>8</v>
      </c>
      <c r="AG115" s="12">
        <v>12</v>
      </c>
      <c r="AH115" s="12">
        <v>5</v>
      </c>
      <c r="AI115" s="12">
        <v>3</v>
      </c>
      <c r="AJ115" s="12">
        <v>2</v>
      </c>
      <c r="AK115" s="12">
        <v>1</v>
      </c>
      <c r="AL115" s="12">
        <v>13</v>
      </c>
      <c r="AM115" s="12">
        <v>0</v>
      </c>
      <c r="AN115" s="12">
        <v>35</v>
      </c>
      <c r="AO115" s="12">
        <v>8</v>
      </c>
      <c r="AP115" s="12">
        <v>4</v>
      </c>
      <c r="AQ115" s="12">
        <v>967</v>
      </c>
      <c r="AR115" s="485">
        <v>9.0046382733443154E-4</v>
      </c>
    </row>
    <row r="116" spans="1:44" x14ac:dyDescent="0.25">
      <c r="A116" s="21" t="s">
        <v>859</v>
      </c>
      <c r="B116" s="12">
        <v>197</v>
      </c>
      <c r="C116" s="12">
        <v>64</v>
      </c>
      <c r="D116" s="12">
        <v>30</v>
      </c>
      <c r="E116" s="12">
        <v>13</v>
      </c>
      <c r="F116" s="12">
        <v>14</v>
      </c>
      <c r="G116" s="12">
        <v>55</v>
      </c>
      <c r="H116" s="12">
        <v>12</v>
      </c>
      <c r="I116" s="12">
        <v>11</v>
      </c>
      <c r="J116" s="12">
        <v>12</v>
      </c>
      <c r="K116" s="12">
        <v>24</v>
      </c>
      <c r="L116" s="12">
        <v>5</v>
      </c>
      <c r="M116" s="12">
        <v>7</v>
      </c>
      <c r="N116" s="12">
        <v>43</v>
      </c>
      <c r="O116" s="12">
        <v>30</v>
      </c>
      <c r="P116" s="12">
        <v>16</v>
      </c>
      <c r="Q116" s="12">
        <v>4</v>
      </c>
      <c r="R116" s="12">
        <v>9</v>
      </c>
      <c r="S116" s="12">
        <v>28</v>
      </c>
      <c r="T116" s="12">
        <v>5</v>
      </c>
      <c r="U116" s="12">
        <v>46</v>
      </c>
      <c r="V116" s="12">
        <v>109</v>
      </c>
      <c r="W116" s="12">
        <v>16</v>
      </c>
      <c r="X116" s="12">
        <v>28</v>
      </c>
      <c r="Y116" s="12">
        <v>20</v>
      </c>
      <c r="Z116" s="12">
        <v>22</v>
      </c>
      <c r="AA116" s="12">
        <v>16</v>
      </c>
      <c r="AB116" s="12">
        <v>52</v>
      </c>
      <c r="AC116" s="12">
        <v>55</v>
      </c>
      <c r="AD116" s="12">
        <v>5</v>
      </c>
      <c r="AE116" s="12">
        <v>41</v>
      </c>
      <c r="AF116" s="12">
        <v>2</v>
      </c>
      <c r="AG116" s="12">
        <v>14</v>
      </c>
      <c r="AH116" s="12">
        <v>2</v>
      </c>
      <c r="AI116" s="12">
        <v>3</v>
      </c>
      <c r="AJ116" s="12">
        <v>0</v>
      </c>
      <c r="AK116" s="12">
        <v>0</v>
      </c>
      <c r="AL116" s="12">
        <v>13</v>
      </c>
      <c r="AM116" s="12">
        <v>2</v>
      </c>
      <c r="AN116" s="12">
        <v>41</v>
      </c>
      <c r="AO116" s="12">
        <v>9</v>
      </c>
      <c r="AP116" s="12">
        <v>6</v>
      </c>
      <c r="AQ116" s="12">
        <v>1081</v>
      </c>
      <c r="AR116" s="485">
        <v>1.0066198524803728E-3</v>
      </c>
    </row>
    <row r="117" spans="1:44" x14ac:dyDescent="0.25">
      <c r="A117" s="21" t="s">
        <v>860</v>
      </c>
      <c r="B117" s="12">
        <v>509</v>
      </c>
      <c r="C117" s="12">
        <v>154</v>
      </c>
      <c r="D117" s="12">
        <v>115</v>
      </c>
      <c r="E117" s="12">
        <v>27</v>
      </c>
      <c r="F117" s="12">
        <v>43</v>
      </c>
      <c r="G117" s="12">
        <v>137</v>
      </c>
      <c r="H117" s="12">
        <v>53</v>
      </c>
      <c r="I117" s="12">
        <v>49</v>
      </c>
      <c r="J117" s="12">
        <v>39</v>
      </c>
      <c r="K117" s="12">
        <v>73</v>
      </c>
      <c r="L117" s="12">
        <v>23</v>
      </c>
      <c r="M117" s="12">
        <v>16</v>
      </c>
      <c r="N117" s="12">
        <v>114</v>
      </c>
      <c r="O117" s="12">
        <v>77</v>
      </c>
      <c r="P117" s="12">
        <v>49</v>
      </c>
      <c r="Q117" s="12">
        <v>12</v>
      </c>
      <c r="R117" s="12">
        <v>22</v>
      </c>
      <c r="S117" s="12">
        <v>71</v>
      </c>
      <c r="T117" s="12">
        <v>22</v>
      </c>
      <c r="U117" s="12">
        <v>113</v>
      </c>
      <c r="V117" s="12">
        <v>224</v>
      </c>
      <c r="W117" s="12">
        <v>37</v>
      </c>
      <c r="X117" s="12">
        <v>48</v>
      </c>
      <c r="Y117" s="12">
        <v>41</v>
      </c>
      <c r="Z117" s="12">
        <v>41</v>
      </c>
      <c r="AA117" s="12">
        <v>31</v>
      </c>
      <c r="AB117" s="12">
        <v>129</v>
      </c>
      <c r="AC117" s="12">
        <v>124</v>
      </c>
      <c r="AD117" s="12">
        <v>19</v>
      </c>
      <c r="AE117" s="12">
        <v>142</v>
      </c>
      <c r="AF117" s="12">
        <v>14</v>
      </c>
      <c r="AG117" s="12">
        <v>34</v>
      </c>
      <c r="AH117" s="12">
        <v>16</v>
      </c>
      <c r="AI117" s="12">
        <v>5</v>
      </c>
      <c r="AJ117" s="12">
        <v>6</v>
      </c>
      <c r="AK117" s="12">
        <v>2</v>
      </c>
      <c r="AL117" s="12">
        <v>44</v>
      </c>
      <c r="AM117" s="12">
        <v>4</v>
      </c>
      <c r="AN117" s="12">
        <v>73</v>
      </c>
      <c r="AO117" s="12">
        <v>14</v>
      </c>
      <c r="AP117" s="12">
        <v>7</v>
      </c>
      <c r="AQ117" s="12">
        <v>2773</v>
      </c>
      <c r="AR117" s="485">
        <v>2.5821987520148692E-3</v>
      </c>
    </row>
    <row r="118" spans="1:44" x14ac:dyDescent="0.25">
      <c r="A118" s="21" t="s">
        <v>861</v>
      </c>
      <c r="B118" s="12">
        <v>1406</v>
      </c>
      <c r="C118" s="12">
        <v>430</v>
      </c>
      <c r="D118" s="12">
        <v>280</v>
      </c>
      <c r="E118" s="12">
        <v>109</v>
      </c>
      <c r="F118" s="12">
        <v>141</v>
      </c>
      <c r="G118" s="12">
        <v>384</v>
      </c>
      <c r="H118" s="12">
        <v>183</v>
      </c>
      <c r="I118" s="12">
        <v>166</v>
      </c>
      <c r="J118" s="12">
        <v>125</v>
      </c>
      <c r="K118" s="12">
        <v>195</v>
      </c>
      <c r="L118" s="12">
        <v>77</v>
      </c>
      <c r="M118" s="12">
        <v>62</v>
      </c>
      <c r="N118" s="12">
        <v>383</v>
      </c>
      <c r="O118" s="12">
        <v>247</v>
      </c>
      <c r="P118" s="12">
        <v>122</v>
      </c>
      <c r="Q118" s="12">
        <v>49</v>
      </c>
      <c r="R118" s="12">
        <v>83</v>
      </c>
      <c r="S118" s="12">
        <v>218</v>
      </c>
      <c r="T118" s="12">
        <v>87</v>
      </c>
      <c r="U118" s="12">
        <v>362</v>
      </c>
      <c r="V118" s="12">
        <v>789</v>
      </c>
      <c r="W118" s="12">
        <v>108</v>
      </c>
      <c r="X118" s="12">
        <v>118</v>
      </c>
      <c r="Y118" s="12">
        <v>128</v>
      </c>
      <c r="Z118" s="12">
        <v>92</v>
      </c>
      <c r="AA118" s="12">
        <v>120</v>
      </c>
      <c r="AB118" s="12">
        <v>335</v>
      </c>
      <c r="AC118" s="12">
        <v>323</v>
      </c>
      <c r="AD118" s="12">
        <v>46</v>
      </c>
      <c r="AE118" s="12">
        <v>487</v>
      </c>
      <c r="AF118" s="12">
        <v>62</v>
      </c>
      <c r="AG118" s="12">
        <v>107</v>
      </c>
      <c r="AH118" s="12">
        <v>40</v>
      </c>
      <c r="AI118" s="12">
        <v>7</v>
      </c>
      <c r="AJ118" s="12">
        <v>12</v>
      </c>
      <c r="AK118" s="12">
        <v>4</v>
      </c>
      <c r="AL118" s="12">
        <v>98</v>
      </c>
      <c r="AM118" s="12">
        <v>11</v>
      </c>
      <c r="AN118" s="12">
        <v>270</v>
      </c>
      <c r="AO118" s="12">
        <v>54</v>
      </c>
      <c r="AP118" s="12">
        <v>35</v>
      </c>
      <c r="AQ118" s="12">
        <v>8355</v>
      </c>
      <c r="AR118" s="485">
        <v>7.7801192113538522E-3</v>
      </c>
    </row>
    <row r="119" spans="1:44" x14ac:dyDescent="0.25">
      <c r="A119" s="21" t="s">
        <v>862</v>
      </c>
      <c r="B119" s="12">
        <v>9324</v>
      </c>
      <c r="C119" s="12">
        <v>2110</v>
      </c>
      <c r="D119" s="12">
        <v>1187</v>
      </c>
      <c r="E119" s="12">
        <v>446</v>
      </c>
      <c r="F119" s="12">
        <v>632</v>
      </c>
      <c r="G119" s="12">
        <v>2197</v>
      </c>
      <c r="H119" s="12">
        <v>802</v>
      </c>
      <c r="I119" s="12">
        <v>783</v>
      </c>
      <c r="J119" s="12">
        <v>780</v>
      </c>
      <c r="K119" s="12">
        <v>805</v>
      </c>
      <c r="L119" s="12">
        <v>682</v>
      </c>
      <c r="M119" s="12">
        <v>395</v>
      </c>
      <c r="N119" s="12">
        <v>1983</v>
      </c>
      <c r="O119" s="12">
        <v>1038</v>
      </c>
      <c r="P119" s="12">
        <v>577</v>
      </c>
      <c r="Q119" s="12">
        <v>287</v>
      </c>
      <c r="R119" s="12">
        <v>458</v>
      </c>
      <c r="S119" s="12">
        <v>905</v>
      </c>
      <c r="T119" s="12">
        <v>520</v>
      </c>
      <c r="U119" s="12">
        <v>2018</v>
      </c>
      <c r="V119" s="12">
        <v>4519</v>
      </c>
      <c r="W119" s="12">
        <v>578</v>
      </c>
      <c r="X119" s="12">
        <v>462</v>
      </c>
      <c r="Y119" s="12">
        <v>712</v>
      </c>
      <c r="Z119" s="12">
        <v>437</v>
      </c>
      <c r="AA119" s="12">
        <v>494</v>
      </c>
      <c r="AB119" s="12">
        <v>1706</v>
      </c>
      <c r="AC119" s="12">
        <v>1579</v>
      </c>
      <c r="AD119" s="12">
        <v>189</v>
      </c>
      <c r="AE119" s="12">
        <v>2999</v>
      </c>
      <c r="AF119" s="12">
        <v>354</v>
      </c>
      <c r="AG119" s="12">
        <v>815</v>
      </c>
      <c r="AH119" s="12">
        <v>230</v>
      </c>
      <c r="AI119" s="12">
        <v>77</v>
      </c>
      <c r="AJ119" s="12">
        <v>72</v>
      </c>
      <c r="AK119" s="12">
        <v>35</v>
      </c>
      <c r="AL119" s="12">
        <v>458</v>
      </c>
      <c r="AM119" s="12">
        <v>69</v>
      </c>
      <c r="AN119" s="12">
        <v>1227</v>
      </c>
      <c r="AO119" s="12">
        <v>277</v>
      </c>
      <c r="AP119" s="12">
        <v>208</v>
      </c>
      <c r="AQ119" s="12">
        <v>45426</v>
      </c>
      <c r="AR119" s="485">
        <v>4.2300382441048487E-2</v>
      </c>
    </row>
    <row r="120" spans="1:44" x14ac:dyDescent="0.25">
      <c r="A120" s="21" t="s">
        <v>863</v>
      </c>
      <c r="B120" s="12">
        <v>8097</v>
      </c>
      <c r="C120" s="12">
        <v>1403</v>
      </c>
      <c r="D120" s="12">
        <v>729</v>
      </c>
      <c r="E120" s="12">
        <v>274</v>
      </c>
      <c r="F120" s="12">
        <v>327</v>
      </c>
      <c r="G120" s="12">
        <v>1655</v>
      </c>
      <c r="H120" s="12">
        <v>612</v>
      </c>
      <c r="I120" s="12">
        <v>521</v>
      </c>
      <c r="J120" s="12">
        <v>556</v>
      </c>
      <c r="K120" s="12">
        <v>421</v>
      </c>
      <c r="L120" s="12">
        <v>656</v>
      </c>
      <c r="M120" s="12">
        <v>289</v>
      </c>
      <c r="N120" s="12">
        <v>1238</v>
      </c>
      <c r="O120" s="12">
        <v>542</v>
      </c>
      <c r="P120" s="12">
        <v>296</v>
      </c>
      <c r="Q120" s="12">
        <v>226</v>
      </c>
      <c r="R120" s="12">
        <v>496</v>
      </c>
      <c r="S120" s="12">
        <v>516</v>
      </c>
      <c r="T120" s="12">
        <v>335</v>
      </c>
      <c r="U120" s="12">
        <v>1559</v>
      </c>
      <c r="V120" s="12">
        <v>3504</v>
      </c>
      <c r="W120" s="12">
        <v>349</v>
      </c>
      <c r="X120" s="12">
        <v>275</v>
      </c>
      <c r="Y120" s="12">
        <v>449</v>
      </c>
      <c r="Z120" s="12">
        <v>290</v>
      </c>
      <c r="AA120" s="12">
        <v>307</v>
      </c>
      <c r="AB120" s="12">
        <v>1160</v>
      </c>
      <c r="AC120" s="12">
        <v>984</v>
      </c>
      <c r="AD120" s="12">
        <v>137</v>
      </c>
      <c r="AE120" s="12">
        <v>1230</v>
      </c>
      <c r="AF120" s="12">
        <v>381</v>
      </c>
      <c r="AG120" s="12">
        <v>662</v>
      </c>
      <c r="AH120" s="12">
        <v>159</v>
      </c>
      <c r="AI120" s="12">
        <v>55</v>
      </c>
      <c r="AJ120" s="12">
        <v>47</v>
      </c>
      <c r="AK120" s="12">
        <v>23</v>
      </c>
      <c r="AL120" s="12">
        <v>276</v>
      </c>
      <c r="AM120" s="12">
        <v>45</v>
      </c>
      <c r="AN120" s="12">
        <v>776</v>
      </c>
      <c r="AO120" s="12">
        <v>222</v>
      </c>
      <c r="AP120" s="12">
        <v>172</v>
      </c>
      <c r="AQ120" s="12">
        <v>32251</v>
      </c>
      <c r="AR120" s="485">
        <v>3.0031911991067996E-2</v>
      </c>
    </row>
    <row r="121" spans="1:44" x14ac:dyDescent="0.25">
      <c r="A121" s="21" t="s">
        <v>864</v>
      </c>
      <c r="B121" s="12">
        <v>190400</v>
      </c>
      <c r="C121" s="12">
        <v>91620</v>
      </c>
      <c r="D121" s="12">
        <v>29023</v>
      </c>
      <c r="E121" s="12">
        <v>12154</v>
      </c>
      <c r="F121" s="12">
        <v>11180</v>
      </c>
      <c r="G121" s="12">
        <v>41319</v>
      </c>
      <c r="H121" s="12">
        <v>18912</v>
      </c>
      <c r="I121" s="12">
        <v>17192</v>
      </c>
      <c r="J121" s="12">
        <v>23808</v>
      </c>
      <c r="K121" s="12">
        <v>12863</v>
      </c>
      <c r="L121" s="12">
        <v>19521</v>
      </c>
      <c r="M121" s="12">
        <v>11244</v>
      </c>
      <c r="N121" s="12">
        <v>24932</v>
      </c>
      <c r="O121" s="12">
        <v>15662</v>
      </c>
      <c r="P121" s="12">
        <v>10177</v>
      </c>
      <c r="Q121" s="12">
        <v>27795</v>
      </c>
      <c r="R121" s="12">
        <v>12889</v>
      </c>
      <c r="S121" s="12">
        <v>16462</v>
      </c>
      <c r="T121" s="12">
        <v>9068</v>
      </c>
      <c r="U121" s="12">
        <v>28786</v>
      </c>
      <c r="V121" s="12">
        <v>48822</v>
      </c>
      <c r="W121" s="12">
        <v>13261</v>
      </c>
      <c r="X121" s="12">
        <v>12947</v>
      </c>
      <c r="Y121" s="12">
        <v>14077</v>
      </c>
      <c r="Z121" s="12">
        <v>16816</v>
      </c>
      <c r="AA121" s="12">
        <v>9214</v>
      </c>
      <c r="AB121" s="12">
        <v>31058</v>
      </c>
      <c r="AC121" s="12">
        <v>41713</v>
      </c>
      <c r="AD121" s="12">
        <v>28339</v>
      </c>
      <c r="AE121" s="12">
        <v>27141</v>
      </c>
      <c r="AF121" s="12">
        <v>7690</v>
      </c>
      <c r="AG121" s="12">
        <v>7743</v>
      </c>
      <c r="AH121" s="12">
        <v>18204</v>
      </c>
      <c r="AI121" s="12">
        <v>5346</v>
      </c>
      <c r="AJ121" s="12">
        <v>5013</v>
      </c>
      <c r="AK121" s="12">
        <v>3873</v>
      </c>
      <c r="AL121" s="12">
        <v>16422</v>
      </c>
      <c r="AM121" s="12">
        <v>3206</v>
      </c>
      <c r="AN121" s="12">
        <v>19466</v>
      </c>
      <c r="AO121" s="12">
        <v>22268</v>
      </c>
      <c r="AP121" s="12">
        <v>4479</v>
      </c>
      <c r="AQ121" s="12">
        <v>982105</v>
      </c>
      <c r="AR121" s="485">
        <v>0.9145295006662687</v>
      </c>
    </row>
    <row r="122" spans="1:44" x14ac:dyDescent="0.25">
      <c r="A122" s="399" t="s">
        <v>723</v>
      </c>
      <c r="B122" s="10">
        <v>210313</v>
      </c>
      <c r="C122" s="10">
        <v>95971</v>
      </c>
      <c r="D122" s="10">
        <v>31450</v>
      </c>
      <c r="E122" s="10">
        <v>13049</v>
      </c>
      <c r="F122" s="10">
        <v>12374</v>
      </c>
      <c r="G122" s="10">
        <v>45831</v>
      </c>
      <c r="H122" s="10">
        <v>20598</v>
      </c>
      <c r="I122" s="10">
        <v>18745</v>
      </c>
      <c r="J122" s="10">
        <v>25348</v>
      </c>
      <c r="K122" s="10">
        <v>14407</v>
      </c>
      <c r="L122" s="10">
        <v>20975</v>
      </c>
      <c r="M122" s="10">
        <v>12024</v>
      </c>
      <c r="N122" s="10">
        <v>28767</v>
      </c>
      <c r="O122" s="10">
        <v>17661</v>
      </c>
      <c r="P122" s="10">
        <v>11253</v>
      </c>
      <c r="Q122" s="10">
        <v>28389</v>
      </c>
      <c r="R122" s="10">
        <v>13970</v>
      </c>
      <c r="S122" s="10">
        <v>18228</v>
      </c>
      <c r="T122" s="10">
        <v>10044</v>
      </c>
      <c r="U122" s="10">
        <v>32937</v>
      </c>
      <c r="V122" s="10">
        <v>58105</v>
      </c>
      <c r="W122" s="10">
        <v>14368</v>
      </c>
      <c r="X122" s="10">
        <v>13929</v>
      </c>
      <c r="Y122" s="10">
        <v>15448</v>
      </c>
      <c r="Z122" s="10">
        <v>17733</v>
      </c>
      <c r="AA122" s="10">
        <v>10193</v>
      </c>
      <c r="AB122" s="10">
        <v>34511</v>
      </c>
      <c r="AC122" s="10">
        <v>44858</v>
      </c>
      <c r="AD122" s="10">
        <v>28764</v>
      </c>
      <c r="AE122" s="10">
        <v>32116</v>
      </c>
      <c r="AF122" s="10">
        <v>8519</v>
      </c>
      <c r="AG122" s="10">
        <v>9396</v>
      </c>
      <c r="AH122" s="10">
        <v>18658</v>
      </c>
      <c r="AI122" s="10">
        <v>5497</v>
      </c>
      <c r="AJ122" s="10">
        <v>5157</v>
      </c>
      <c r="AK122" s="10">
        <v>3941</v>
      </c>
      <c r="AL122" s="10">
        <v>17340</v>
      </c>
      <c r="AM122" s="10">
        <v>3338</v>
      </c>
      <c r="AN122" s="10">
        <v>21914</v>
      </c>
      <c r="AO122" s="10">
        <v>22857</v>
      </c>
      <c r="AP122" s="10">
        <v>4915</v>
      </c>
      <c r="AQ122" s="10">
        <v>1073891</v>
      </c>
      <c r="AR122" s="58">
        <v>1</v>
      </c>
    </row>
    <row r="123" spans="1:44" x14ac:dyDescent="0.25">
      <c r="A123" s="405" t="s">
        <v>865</v>
      </c>
      <c r="B123" s="403">
        <v>0.19584203610981002</v>
      </c>
      <c r="C123" s="403">
        <v>8.9367542888430948E-2</v>
      </c>
      <c r="D123" s="403">
        <v>2.9286026235437301E-2</v>
      </c>
      <c r="E123" s="403">
        <v>1.2151140106398135E-2</v>
      </c>
      <c r="F123" s="403">
        <v>1.1522584694349799E-2</v>
      </c>
      <c r="G123" s="403">
        <v>4.267751568827749E-2</v>
      </c>
      <c r="H123" s="403">
        <v>1.9180717596106123E-2</v>
      </c>
      <c r="I123" s="403">
        <v>1.745521659088306E-2</v>
      </c>
      <c r="J123" s="403">
        <v>2.360388531052034E-2</v>
      </c>
      <c r="K123" s="403">
        <v>1.3415700476119084E-2</v>
      </c>
      <c r="L123" s="403">
        <v>1.9531777433650158E-2</v>
      </c>
      <c r="M123" s="403">
        <v>1.1196667073287699E-2</v>
      </c>
      <c r="N123" s="403">
        <v>2.6787634871695543E-2</v>
      </c>
      <c r="O123" s="403">
        <v>1.6445803158793584E-2</v>
      </c>
      <c r="P123" s="403">
        <v>1.0478717113748042E-2</v>
      </c>
      <c r="Q123" s="403">
        <v>2.6435643840948476E-2</v>
      </c>
      <c r="R123" s="403">
        <v>1.3008769046392976E-2</v>
      </c>
      <c r="S123" s="403">
        <v>1.6973789704914186E-2</v>
      </c>
      <c r="T123" s="403">
        <v>9.352904531279245E-3</v>
      </c>
      <c r="U123" s="403">
        <v>3.0670710528349712E-2</v>
      </c>
      <c r="V123" s="403">
        <v>5.4106981062323832E-2</v>
      </c>
      <c r="W123" s="403">
        <v>1.3379383941200737E-2</v>
      </c>
      <c r="X123" s="403">
        <v>1.2970590125068559E-2</v>
      </c>
      <c r="Y123" s="403">
        <v>1.4385072600478074E-2</v>
      </c>
      <c r="Z123" s="403">
        <v>1.6512849069412073E-2</v>
      </c>
      <c r="AA123" s="403">
        <v>9.4916523185313972E-3</v>
      </c>
      <c r="AB123" s="403">
        <v>3.213640862992613E-2</v>
      </c>
      <c r="AC123" s="403">
        <v>4.1771464701724846E-2</v>
      </c>
      <c r="AD123" s="403">
        <v>2.6784841292086442E-2</v>
      </c>
      <c r="AE123" s="403">
        <v>2.9906200908658327E-2</v>
      </c>
      <c r="AF123" s="403">
        <v>7.9328348966515218E-3</v>
      </c>
      <c r="AG123" s="403">
        <v>8.7494913357128428E-3</v>
      </c>
      <c r="AH123" s="403">
        <v>1.7374202782219052E-2</v>
      </c>
      <c r="AI123" s="403">
        <v>5.1187690370810444E-3</v>
      </c>
      <c r="AJ123" s="403">
        <v>4.8021633480492898E-3</v>
      </c>
      <c r="AK123" s="403">
        <v>3.6698324131592499E-3</v>
      </c>
      <c r="AL123" s="403">
        <v>1.6146890140619485E-2</v>
      </c>
      <c r="AM123" s="403">
        <v>3.1083229117294026E-3</v>
      </c>
      <c r="AN123" s="403">
        <v>2.040616785129962E-2</v>
      </c>
      <c r="AO123" s="403">
        <v>2.1284283041761221E-2</v>
      </c>
      <c r="AP123" s="403">
        <v>4.5768145929149231E-3</v>
      </c>
      <c r="AQ123" s="403">
        <v>1</v>
      </c>
      <c r="AR123" s="403"/>
    </row>
    <row r="124" spans="1:44" ht="15.75" thickBot="1" x14ac:dyDescent="0.3">
      <c r="A124" s="487"/>
      <c r="B124" s="488"/>
      <c r="C124" s="488"/>
      <c r="D124" s="489"/>
      <c r="E124" s="489"/>
      <c r="F124" s="489"/>
      <c r="G124" s="489"/>
      <c r="H124" s="489"/>
      <c r="I124" s="488"/>
      <c r="J124" s="488"/>
      <c r="K124" s="488"/>
      <c r="L124" s="488"/>
      <c r="M124" s="488"/>
      <c r="N124" s="488"/>
      <c r="O124" s="488"/>
      <c r="P124" s="488"/>
      <c r="Q124" s="488"/>
      <c r="R124" s="490"/>
      <c r="S124" s="490"/>
      <c r="T124" s="490"/>
      <c r="U124" s="490"/>
      <c r="V124" s="490"/>
      <c r="W124" s="490"/>
      <c r="X124" s="490"/>
      <c r="Y124" s="490"/>
      <c r="Z124" s="490"/>
      <c r="AA124" s="491"/>
      <c r="AB124" s="491"/>
      <c r="AC124" s="491"/>
      <c r="AD124" s="491"/>
      <c r="AE124" s="491"/>
      <c r="AF124" s="491"/>
      <c r="AG124" s="491"/>
      <c r="AH124" s="491"/>
      <c r="AI124" s="491"/>
      <c r="AJ124" s="491"/>
      <c r="AK124" s="491"/>
      <c r="AL124" s="491"/>
      <c r="AM124" s="491"/>
      <c r="AN124" s="491"/>
      <c r="AO124" s="491"/>
      <c r="AP124" s="491"/>
      <c r="AQ124" s="491"/>
      <c r="AR124" s="491"/>
    </row>
    <row r="125" spans="1:44" ht="15" customHeight="1" x14ac:dyDescent="0.25">
      <c r="A125" s="1001" t="s">
        <v>872</v>
      </c>
      <c r="B125" s="1001"/>
      <c r="C125" s="1001"/>
      <c r="D125" s="1001"/>
      <c r="E125" s="1001"/>
      <c r="F125" s="1001"/>
      <c r="G125" s="1001"/>
      <c r="H125" s="1001"/>
      <c r="I125" s="1001"/>
      <c r="J125" s="1001"/>
      <c r="K125" s="1001"/>
      <c r="L125" s="1001"/>
      <c r="M125" s="1001"/>
      <c r="N125" s="1001"/>
      <c r="O125" s="1001"/>
      <c r="P125" s="1001"/>
      <c r="Q125" s="1001"/>
      <c r="R125" s="1001"/>
      <c r="S125" s="1001"/>
      <c r="T125" s="1001"/>
      <c r="U125" s="1001"/>
      <c r="V125" s="1001"/>
      <c r="W125" s="1001"/>
      <c r="X125" s="1001"/>
      <c r="Y125" s="1001"/>
      <c r="Z125" s="1001"/>
      <c r="AA125" s="1001"/>
      <c r="AB125" s="1001"/>
      <c r="AC125" s="1001"/>
      <c r="AD125" s="1001"/>
      <c r="AE125" s="1001"/>
      <c r="AF125" s="1001"/>
      <c r="AG125" s="1001"/>
      <c r="AH125" s="1001"/>
      <c r="AI125" s="1001"/>
      <c r="AJ125" s="1001"/>
      <c r="AK125" s="1001"/>
      <c r="AL125" s="1001"/>
      <c r="AM125" s="1001"/>
      <c r="AN125" s="1001"/>
      <c r="AO125" s="1001"/>
      <c r="AP125" s="1001"/>
      <c r="AQ125" s="1001"/>
      <c r="AR125" s="1001"/>
    </row>
    <row r="126" spans="1:44" x14ac:dyDescent="0.25">
      <c r="A126" s="412"/>
      <c r="B126" s="413"/>
      <c r="C126" s="413"/>
      <c r="D126" s="413"/>
      <c r="E126" s="413"/>
      <c r="F126" s="413"/>
      <c r="G126" s="413"/>
      <c r="H126" s="413"/>
      <c r="I126" s="413"/>
      <c r="J126" s="413"/>
      <c r="K126" s="413"/>
      <c r="L126" s="413"/>
      <c r="M126" s="413"/>
      <c r="N126" s="413"/>
      <c r="O126" s="413"/>
      <c r="P126" s="413"/>
      <c r="Q126" s="413"/>
      <c r="R126" s="416"/>
      <c r="S126" s="416"/>
      <c r="T126" s="416"/>
      <c r="U126" s="416"/>
      <c r="V126" s="416"/>
      <c r="W126" s="416"/>
      <c r="X126" s="416"/>
      <c r="Y126" s="416"/>
      <c r="Z126" s="416"/>
    </row>
    <row r="127" spans="1:44" ht="30" customHeight="1" x14ac:dyDescent="0.25">
      <c r="A127" s="1055" t="s">
        <v>878</v>
      </c>
      <c r="B127" s="1055"/>
      <c r="C127" s="1055"/>
      <c r="D127" s="1055"/>
      <c r="E127" s="1055"/>
      <c r="F127" s="1055"/>
      <c r="G127" s="1055"/>
      <c r="H127" s="1055"/>
      <c r="I127" s="1055"/>
      <c r="J127" s="1055"/>
      <c r="K127" s="1055"/>
      <c r="L127" s="1055"/>
      <c r="M127" s="1055"/>
      <c r="N127" s="1055"/>
      <c r="O127" s="1055"/>
      <c r="P127" s="1055"/>
      <c r="Q127" s="1055"/>
      <c r="R127" s="1055"/>
      <c r="S127" s="1055"/>
      <c r="T127" s="1055"/>
      <c r="U127" s="1055"/>
      <c r="V127" s="1055"/>
      <c r="W127" s="1055"/>
      <c r="X127" s="1055"/>
      <c r="Y127" s="1055"/>
      <c r="Z127" s="1055"/>
      <c r="AA127" s="1055"/>
      <c r="AB127" s="1055"/>
      <c r="AC127" s="1055"/>
      <c r="AD127" s="1055"/>
      <c r="AE127" s="1055"/>
      <c r="AF127" s="1055"/>
      <c r="AG127" s="1055"/>
      <c r="AH127" s="1055"/>
      <c r="AI127" s="1055"/>
      <c r="AJ127" s="1055"/>
      <c r="AK127" s="1055"/>
      <c r="AL127" s="1055"/>
      <c r="AM127" s="1055"/>
      <c r="AN127" s="1055"/>
      <c r="AO127" s="1055"/>
      <c r="AP127" s="1055"/>
      <c r="AQ127" s="1055"/>
      <c r="AR127" s="1055"/>
    </row>
    <row r="128" spans="1:44" ht="18" x14ac:dyDescent="0.25">
      <c r="A128" s="1056" t="s">
        <v>926</v>
      </c>
      <c r="B128" s="1056"/>
      <c r="C128" s="1056"/>
      <c r="D128" s="1056"/>
      <c r="E128" s="1056"/>
      <c r="F128" s="1056"/>
      <c r="G128" s="1056"/>
      <c r="H128" s="1056"/>
      <c r="I128" s="1056"/>
      <c r="J128" s="1056"/>
      <c r="K128" s="1056"/>
      <c r="L128" s="1056"/>
      <c r="M128" s="1056"/>
      <c r="N128" s="1056"/>
      <c r="O128" s="1056"/>
      <c r="P128" s="1056"/>
      <c r="Q128" s="1056"/>
      <c r="R128" s="1056"/>
      <c r="S128" s="1056"/>
      <c r="T128" s="1056"/>
      <c r="U128" s="1056"/>
      <c r="V128" s="1056"/>
      <c r="W128" s="1056"/>
      <c r="X128" s="1056"/>
      <c r="Y128" s="1056"/>
      <c r="Z128" s="1056"/>
      <c r="AA128" s="1056"/>
      <c r="AB128" s="1056"/>
      <c r="AC128" s="1056"/>
      <c r="AD128" s="1056"/>
      <c r="AE128" s="1056"/>
      <c r="AF128" s="1056"/>
      <c r="AG128" s="1056"/>
      <c r="AH128" s="1056"/>
      <c r="AI128" s="1056"/>
      <c r="AJ128" s="1056"/>
      <c r="AK128" s="1056"/>
      <c r="AL128" s="1056"/>
      <c r="AM128" s="1056"/>
      <c r="AN128" s="1056"/>
      <c r="AO128" s="1056"/>
      <c r="AP128" s="1056"/>
      <c r="AQ128" s="1056"/>
      <c r="AR128" s="1056"/>
    </row>
    <row r="129" spans="1:44" ht="18" x14ac:dyDescent="0.25">
      <c r="A129" s="1056" t="s">
        <v>330</v>
      </c>
      <c r="B129" s="1056"/>
      <c r="C129" s="1056"/>
      <c r="D129" s="1056"/>
      <c r="E129" s="1056"/>
      <c r="F129" s="1056"/>
      <c r="G129" s="1056"/>
      <c r="H129" s="1056"/>
      <c r="I129" s="1056"/>
      <c r="J129" s="1056"/>
      <c r="K129" s="1056"/>
      <c r="L129" s="1056"/>
      <c r="M129" s="1056"/>
      <c r="N129" s="1056"/>
      <c r="O129" s="1056"/>
      <c r="P129" s="1056"/>
      <c r="Q129" s="1056"/>
      <c r="R129" s="1056"/>
      <c r="S129" s="1056"/>
      <c r="T129" s="1056"/>
      <c r="U129" s="1056"/>
      <c r="V129" s="1056"/>
      <c r="W129" s="1056"/>
      <c r="X129" s="1056"/>
      <c r="Y129" s="1056"/>
      <c r="Z129" s="1056"/>
      <c r="AA129" s="1056"/>
      <c r="AB129" s="1056"/>
      <c r="AC129" s="1056"/>
      <c r="AD129" s="1056"/>
      <c r="AE129" s="1056"/>
      <c r="AF129" s="1056"/>
      <c r="AG129" s="1056"/>
      <c r="AH129" s="1056"/>
      <c r="AI129" s="1056"/>
      <c r="AJ129" s="1056"/>
      <c r="AK129" s="1056"/>
      <c r="AL129" s="1056"/>
      <c r="AM129" s="1056"/>
      <c r="AN129" s="1056"/>
      <c r="AO129" s="1056"/>
      <c r="AP129" s="1056"/>
      <c r="AQ129" s="1056"/>
      <c r="AR129" s="1056"/>
    </row>
    <row r="130" spans="1:44" ht="30" customHeight="1" x14ac:dyDescent="0.25">
      <c r="A130" s="1054" t="s">
        <v>3</v>
      </c>
      <c r="B130" s="1054"/>
      <c r="C130" s="1054"/>
      <c r="D130" s="1054"/>
      <c r="E130" s="1054"/>
      <c r="F130" s="1054"/>
      <c r="G130" s="1054"/>
      <c r="H130" s="1054"/>
      <c r="I130" s="1054"/>
      <c r="J130" s="1054"/>
      <c r="K130" s="1054"/>
      <c r="L130" s="1054"/>
      <c r="M130" s="1054"/>
      <c r="N130" s="1054"/>
      <c r="O130" s="1054"/>
      <c r="P130" s="1054"/>
      <c r="Q130" s="1054"/>
      <c r="R130" s="1054"/>
      <c r="S130" s="1054"/>
      <c r="T130" s="1054"/>
      <c r="U130" s="1054"/>
      <c r="V130" s="1054"/>
      <c r="W130" s="1054"/>
      <c r="X130" s="1054"/>
      <c r="Y130" s="1054"/>
      <c r="Z130" s="1054"/>
      <c r="AA130" s="1054"/>
      <c r="AB130" s="1054"/>
      <c r="AC130" s="1054"/>
      <c r="AD130" s="1054"/>
      <c r="AE130" s="1054"/>
      <c r="AF130" s="1054"/>
      <c r="AG130" s="1054"/>
      <c r="AH130" s="1054"/>
      <c r="AI130" s="1054"/>
      <c r="AJ130" s="1054"/>
      <c r="AK130" s="1054"/>
      <c r="AL130" s="1054"/>
      <c r="AM130" s="1054"/>
      <c r="AN130" s="1054"/>
      <c r="AO130" s="1054"/>
      <c r="AP130" s="1054"/>
      <c r="AQ130" s="1054"/>
      <c r="AR130" s="1054"/>
    </row>
    <row r="131" spans="1:44" x14ac:dyDescent="0.25">
      <c r="A131" s="482"/>
      <c r="B131" s="416"/>
      <c r="C131" s="416"/>
      <c r="D131" s="416"/>
      <c r="E131" s="416"/>
      <c r="F131" s="416"/>
      <c r="G131" s="416"/>
      <c r="H131" s="416"/>
      <c r="I131" s="416"/>
      <c r="J131" s="416"/>
      <c r="K131" s="416"/>
      <c r="L131" s="416"/>
      <c r="M131" s="416"/>
      <c r="N131" s="416"/>
      <c r="O131" s="416"/>
      <c r="P131" s="416"/>
      <c r="Q131" s="414"/>
      <c r="R131" s="483"/>
      <c r="S131" s="416"/>
      <c r="T131" s="416"/>
      <c r="U131" s="416"/>
      <c r="V131" s="416"/>
      <c r="W131" s="416"/>
      <c r="X131" s="416"/>
      <c r="Y131" s="416"/>
      <c r="Z131" s="416"/>
    </row>
    <row r="132" spans="1:44" ht="30" customHeight="1" x14ac:dyDescent="0.25">
      <c r="A132" s="399" t="s">
        <v>850</v>
      </c>
      <c r="B132" s="400" t="s">
        <v>879</v>
      </c>
      <c r="C132" s="400" t="s">
        <v>881</v>
      </c>
      <c r="D132" s="400" t="s">
        <v>880</v>
      </c>
      <c r="E132" s="400" t="s">
        <v>889</v>
      </c>
      <c r="F132" s="400" t="s">
        <v>886</v>
      </c>
      <c r="G132" s="400" t="s">
        <v>882</v>
      </c>
      <c r="H132" s="400" t="s">
        <v>887</v>
      </c>
      <c r="I132" s="400" t="s">
        <v>883</v>
      </c>
      <c r="J132" s="400" t="s">
        <v>884</v>
      </c>
      <c r="K132" s="400" t="s">
        <v>885</v>
      </c>
      <c r="L132" s="400" t="s">
        <v>897</v>
      </c>
      <c r="M132" s="400" t="s">
        <v>895</v>
      </c>
      <c r="N132" s="400" t="s">
        <v>888</v>
      </c>
      <c r="O132" s="400" t="s">
        <v>893</v>
      </c>
      <c r="P132" s="400" t="s">
        <v>896</v>
      </c>
      <c r="Q132" s="400" t="s">
        <v>894</v>
      </c>
      <c r="R132" s="400" t="s">
        <v>900</v>
      </c>
      <c r="S132" s="400" t="s">
        <v>898</v>
      </c>
      <c r="T132" s="400" t="s">
        <v>899</v>
      </c>
      <c r="U132" s="400" t="s">
        <v>890</v>
      </c>
      <c r="V132" s="400" t="s">
        <v>891</v>
      </c>
      <c r="W132" s="400" t="s">
        <v>892</v>
      </c>
      <c r="X132" s="400" t="s">
        <v>901</v>
      </c>
      <c r="Y132" s="400" t="s">
        <v>902</v>
      </c>
      <c r="Z132" s="400" t="s">
        <v>903</v>
      </c>
      <c r="AA132" s="400" t="s">
        <v>904</v>
      </c>
      <c r="AB132" s="400" t="s">
        <v>905</v>
      </c>
      <c r="AC132" s="400" t="s">
        <v>906</v>
      </c>
      <c r="AD132" s="400" t="s">
        <v>907</v>
      </c>
      <c r="AE132" s="400" t="s">
        <v>908</v>
      </c>
      <c r="AF132" s="400" t="s">
        <v>909</v>
      </c>
      <c r="AG132" s="400" t="s">
        <v>910</v>
      </c>
      <c r="AH132" s="400" t="s">
        <v>911</v>
      </c>
      <c r="AI132" s="400" t="s">
        <v>912</v>
      </c>
      <c r="AJ132" s="400" t="s">
        <v>913</v>
      </c>
      <c r="AK132" s="400" t="s">
        <v>914</v>
      </c>
      <c r="AL132" s="400" t="s">
        <v>915</v>
      </c>
      <c r="AM132" s="400" t="s">
        <v>916</v>
      </c>
      <c r="AN132" s="400" t="s">
        <v>917</v>
      </c>
      <c r="AO132" s="400" t="s">
        <v>918</v>
      </c>
      <c r="AP132" s="400" t="s">
        <v>919</v>
      </c>
      <c r="AQ132" s="401" t="s">
        <v>8</v>
      </c>
      <c r="AR132" s="484" t="s">
        <v>698</v>
      </c>
    </row>
    <row r="133" spans="1:44" x14ac:dyDescent="0.25">
      <c r="A133" s="21" t="s">
        <v>851</v>
      </c>
      <c r="B133" s="12">
        <v>0</v>
      </c>
      <c r="C133" s="12">
        <v>0</v>
      </c>
      <c r="D133" s="12">
        <v>0</v>
      </c>
      <c r="E133" s="12">
        <v>0</v>
      </c>
      <c r="F133" s="12">
        <v>0</v>
      </c>
      <c r="G133" s="12">
        <v>0</v>
      </c>
      <c r="H133" s="12">
        <v>0</v>
      </c>
      <c r="I133" s="12">
        <v>0</v>
      </c>
      <c r="J133" s="12">
        <v>0</v>
      </c>
      <c r="K133" s="12">
        <v>0</v>
      </c>
      <c r="L133" s="12">
        <v>0</v>
      </c>
      <c r="M133" s="12">
        <v>0</v>
      </c>
      <c r="N133" s="12">
        <v>0</v>
      </c>
      <c r="O133" s="12">
        <v>0</v>
      </c>
      <c r="P133" s="12">
        <v>0</v>
      </c>
      <c r="Q133" s="12">
        <v>0</v>
      </c>
      <c r="R133" s="12">
        <v>0</v>
      </c>
      <c r="S133" s="12">
        <v>0</v>
      </c>
      <c r="T133" s="12">
        <v>0</v>
      </c>
      <c r="U133" s="12">
        <v>0</v>
      </c>
      <c r="V133" s="12">
        <v>0</v>
      </c>
      <c r="W133" s="12">
        <v>0</v>
      </c>
      <c r="X133" s="12">
        <v>0</v>
      </c>
      <c r="Y133" s="12">
        <v>0</v>
      </c>
      <c r="Z133" s="12">
        <v>0</v>
      </c>
      <c r="AA133" s="12">
        <v>0</v>
      </c>
      <c r="AB133" s="12">
        <v>0</v>
      </c>
      <c r="AC133" s="12">
        <v>0</v>
      </c>
      <c r="AD133" s="12">
        <v>0</v>
      </c>
      <c r="AE133" s="12">
        <v>0</v>
      </c>
      <c r="AF133" s="12">
        <v>0</v>
      </c>
      <c r="AG133" s="12">
        <v>0</v>
      </c>
      <c r="AH133" s="12">
        <v>0</v>
      </c>
      <c r="AI133" s="12">
        <v>0</v>
      </c>
      <c r="AJ133" s="12">
        <v>0</v>
      </c>
      <c r="AK133" s="12">
        <v>0</v>
      </c>
      <c r="AL133" s="12">
        <v>0</v>
      </c>
      <c r="AM133" s="12">
        <v>0</v>
      </c>
      <c r="AN133" s="12">
        <v>0</v>
      </c>
      <c r="AO133" s="12">
        <v>0</v>
      </c>
      <c r="AP133" s="12">
        <v>0</v>
      </c>
      <c r="AQ133" s="12">
        <v>0</v>
      </c>
      <c r="AR133" s="485">
        <v>0</v>
      </c>
    </row>
    <row r="134" spans="1:44" x14ac:dyDescent="0.25">
      <c r="A134" s="21" t="s">
        <v>852</v>
      </c>
      <c r="B134" s="12">
        <v>23862.984670000002</v>
      </c>
      <c r="C134" s="12">
        <v>0</v>
      </c>
      <c r="D134" s="12">
        <v>0</v>
      </c>
      <c r="E134" s="12">
        <v>0</v>
      </c>
      <c r="F134" s="12">
        <v>0</v>
      </c>
      <c r="G134" s="12">
        <v>0</v>
      </c>
      <c r="H134" s="12">
        <v>0</v>
      </c>
      <c r="I134" s="12">
        <v>0</v>
      </c>
      <c r="J134" s="12">
        <v>0</v>
      </c>
      <c r="K134" s="12">
        <v>0</v>
      </c>
      <c r="L134" s="12">
        <v>0</v>
      </c>
      <c r="M134" s="12">
        <v>0</v>
      </c>
      <c r="N134" s="12">
        <v>0</v>
      </c>
      <c r="O134" s="12">
        <v>0</v>
      </c>
      <c r="P134" s="12">
        <v>0</v>
      </c>
      <c r="Q134" s="12">
        <v>0</v>
      </c>
      <c r="R134" s="12">
        <v>0</v>
      </c>
      <c r="S134" s="12">
        <v>0</v>
      </c>
      <c r="T134" s="12">
        <v>0</v>
      </c>
      <c r="U134" s="12">
        <v>0</v>
      </c>
      <c r="V134" s="12">
        <v>0</v>
      </c>
      <c r="W134" s="12">
        <v>0</v>
      </c>
      <c r="X134" s="12">
        <v>0</v>
      </c>
      <c r="Y134" s="12">
        <v>0</v>
      </c>
      <c r="Z134" s="12">
        <v>7000</v>
      </c>
      <c r="AA134" s="12">
        <v>0</v>
      </c>
      <c r="AB134" s="12">
        <v>0</v>
      </c>
      <c r="AC134" s="12">
        <v>0</v>
      </c>
      <c r="AD134" s="12">
        <v>0</v>
      </c>
      <c r="AE134" s="12">
        <v>0</v>
      </c>
      <c r="AF134" s="12">
        <v>10000</v>
      </c>
      <c r="AG134" s="12">
        <v>0</v>
      </c>
      <c r="AH134" s="12">
        <v>0</v>
      </c>
      <c r="AI134" s="12">
        <v>0</v>
      </c>
      <c r="AJ134" s="12">
        <v>0</v>
      </c>
      <c r="AK134" s="12">
        <v>0</v>
      </c>
      <c r="AL134" s="12">
        <v>0</v>
      </c>
      <c r="AM134" s="12">
        <v>0</v>
      </c>
      <c r="AN134" s="12">
        <v>0</v>
      </c>
      <c r="AO134" s="12">
        <v>0</v>
      </c>
      <c r="AP134" s="12">
        <v>0</v>
      </c>
      <c r="AQ134" s="12">
        <v>40862.984670000005</v>
      </c>
      <c r="AR134" s="485">
        <v>8.6370239507427542E-3</v>
      </c>
    </row>
    <row r="135" spans="1:44" x14ac:dyDescent="0.25">
      <c r="A135" s="21" t="s">
        <v>853</v>
      </c>
      <c r="B135" s="12">
        <v>49567.883459999997</v>
      </c>
      <c r="C135" s="12">
        <v>17578.738000000001</v>
      </c>
      <c r="D135" s="12">
        <v>0</v>
      </c>
      <c r="E135" s="12">
        <v>0</v>
      </c>
      <c r="F135" s="12">
        <v>0</v>
      </c>
      <c r="G135" s="12">
        <v>11868</v>
      </c>
      <c r="H135" s="12">
        <v>5000</v>
      </c>
      <c r="I135" s="12">
        <v>0</v>
      </c>
      <c r="J135" s="12">
        <v>0</v>
      </c>
      <c r="K135" s="12">
        <v>0</v>
      </c>
      <c r="L135" s="12">
        <v>0</v>
      </c>
      <c r="M135" s="12">
        <v>0</v>
      </c>
      <c r="N135" s="12">
        <v>0</v>
      </c>
      <c r="O135" s="12">
        <v>0</v>
      </c>
      <c r="P135" s="12">
        <v>0</v>
      </c>
      <c r="Q135" s="12">
        <v>0</v>
      </c>
      <c r="R135" s="12">
        <v>0</v>
      </c>
      <c r="S135" s="12">
        <v>0</v>
      </c>
      <c r="T135" s="12">
        <v>0</v>
      </c>
      <c r="U135" s="12">
        <v>0</v>
      </c>
      <c r="V135" s="12">
        <v>0</v>
      </c>
      <c r="W135" s="12">
        <v>0</v>
      </c>
      <c r="X135" s="12">
        <v>3475</v>
      </c>
      <c r="Y135" s="12">
        <v>0</v>
      </c>
      <c r="Z135" s="12">
        <v>3500</v>
      </c>
      <c r="AA135" s="12">
        <v>10500</v>
      </c>
      <c r="AB135" s="12">
        <v>0</v>
      </c>
      <c r="AC135" s="12">
        <v>0</v>
      </c>
      <c r="AD135" s="12">
        <v>0</v>
      </c>
      <c r="AE135" s="12">
        <v>0</v>
      </c>
      <c r="AF135" s="12">
        <v>0</v>
      </c>
      <c r="AG135" s="12">
        <v>0</v>
      </c>
      <c r="AH135" s="12">
        <v>0</v>
      </c>
      <c r="AI135" s="12">
        <v>0</v>
      </c>
      <c r="AJ135" s="12">
        <v>5598.6049999999996</v>
      </c>
      <c r="AK135" s="12">
        <v>0</v>
      </c>
      <c r="AL135" s="12">
        <v>0</v>
      </c>
      <c r="AM135" s="12">
        <v>0</v>
      </c>
      <c r="AN135" s="12">
        <v>5000</v>
      </c>
      <c r="AO135" s="12">
        <v>4000</v>
      </c>
      <c r="AP135" s="12">
        <v>0</v>
      </c>
      <c r="AQ135" s="12">
        <v>116088.22645999999</v>
      </c>
      <c r="AR135" s="485">
        <v>2.4537042519813285E-2</v>
      </c>
    </row>
    <row r="136" spans="1:44" x14ac:dyDescent="0.25">
      <c r="A136" s="21" t="s">
        <v>854</v>
      </c>
      <c r="B136" s="12">
        <v>106492.93822</v>
      </c>
      <c r="C136" s="12">
        <v>90408.786800000002</v>
      </c>
      <c r="D136" s="12">
        <v>28636.522439999997</v>
      </c>
      <c r="E136" s="12">
        <v>6892.0717300000006</v>
      </c>
      <c r="F136" s="12">
        <v>40492.572230000005</v>
      </c>
      <c r="G136" s="12">
        <v>4579.3733300000004</v>
      </c>
      <c r="H136" s="12">
        <v>12492.4773</v>
      </c>
      <c r="I136" s="12">
        <v>5855.5408399999997</v>
      </c>
      <c r="J136" s="12">
        <v>14143.118420000001</v>
      </c>
      <c r="K136" s="12">
        <v>0</v>
      </c>
      <c r="L136" s="12">
        <v>3000</v>
      </c>
      <c r="M136" s="12">
        <v>0</v>
      </c>
      <c r="N136" s="12">
        <v>5783.3</v>
      </c>
      <c r="O136" s="12">
        <v>5221.3999999999996</v>
      </c>
      <c r="P136" s="12">
        <v>2013.1006499999999</v>
      </c>
      <c r="Q136" s="12">
        <v>4500</v>
      </c>
      <c r="R136" s="12">
        <v>0</v>
      </c>
      <c r="S136" s="12">
        <v>3457.3400899999997</v>
      </c>
      <c r="T136" s="12">
        <v>0</v>
      </c>
      <c r="U136" s="12">
        <v>2135.3000000000002</v>
      </c>
      <c r="V136" s="12">
        <v>1500</v>
      </c>
      <c r="W136" s="12">
        <v>7757.26991</v>
      </c>
      <c r="X136" s="12">
        <v>15718.670900000001</v>
      </c>
      <c r="Y136" s="12">
        <v>0</v>
      </c>
      <c r="Z136" s="12">
        <v>37580.297700000003</v>
      </c>
      <c r="AA136" s="12">
        <v>11673</v>
      </c>
      <c r="AB136" s="12">
        <v>9771.3152300000002</v>
      </c>
      <c r="AC136" s="12">
        <v>10271.498299999999</v>
      </c>
      <c r="AD136" s="12">
        <v>0</v>
      </c>
      <c r="AE136" s="12">
        <v>8524.9683999999997</v>
      </c>
      <c r="AF136" s="12">
        <v>0</v>
      </c>
      <c r="AG136" s="12">
        <v>0</v>
      </c>
      <c r="AH136" s="12">
        <v>0</v>
      </c>
      <c r="AI136" s="12">
        <v>0</v>
      </c>
      <c r="AJ136" s="12">
        <v>10020.26542</v>
      </c>
      <c r="AK136" s="12">
        <v>0</v>
      </c>
      <c r="AL136" s="12">
        <v>0</v>
      </c>
      <c r="AM136" s="12">
        <v>0</v>
      </c>
      <c r="AN136" s="12">
        <v>1400</v>
      </c>
      <c r="AO136" s="12">
        <v>0</v>
      </c>
      <c r="AP136" s="12">
        <v>0</v>
      </c>
      <c r="AQ136" s="12">
        <v>450321.12790999998</v>
      </c>
      <c r="AR136" s="485">
        <v>9.5182336745451457E-2</v>
      </c>
    </row>
    <row r="137" spans="1:44" x14ac:dyDescent="0.25">
      <c r="A137" s="21" t="s">
        <v>855</v>
      </c>
      <c r="B137" s="12">
        <v>80838.770799999998</v>
      </c>
      <c r="C137" s="12">
        <v>118899.25096999999</v>
      </c>
      <c r="D137" s="12">
        <v>39986.604039999998</v>
      </c>
      <c r="E137" s="12">
        <v>8470.7056799999991</v>
      </c>
      <c r="F137" s="12">
        <v>28028.085560000003</v>
      </c>
      <c r="G137" s="12">
        <v>11206.61346</v>
      </c>
      <c r="H137" s="12">
        <v>21829.888340000001</v>
      </c>
      <c r="I137" s="12">
        <v>12429.40105</v>
      </c>
      <c r="J137" s="12">
        <v>17357.498070000001</v>
      </c>
      <c r="K137" s="12">
        <v>2552</v>
      </c>
      <c r="L137" s="12">
        <v>2000</v>
      </c>
      <c r="M137" s="12">
        <v>5700</v>
      </c>
      <c r="N137" s="12">
        <v>10636.0033</v>
      </c>
      <c r="O137" s="12">
        <v>9000.5151400000013</v>
      </c>
      <c r="P137" s="12">
        <v>1244.7458100000001</v>
      </c>
      <c r="Q137" s="12">
        <v>7392.55</v>
      </c>
      <c r="R137" s="12">
        <v>4917.0621700000002</v>
      </c>
      <c r="S137" s="12">
        <v>5669.6</v>
      </c>
      <c r="T137" s="12">
        <v>994.67295999999999</v>
      </c>
      <c r="U137" s="12">
        <v>9414.3249399999986</v>
      </c>
      <c r="V137" s="12">
        <v>5752.0351200000005</v>
      </c>
      <c r="W137" s="12">
        <v>11395.512350000001</v>
      </c>
      <c r="X137" s="12">
        <v>27024.21171</v>
      </c>
      <c r="Y137" s="12">
        <v>1952.6646699999999</v>
      </c>
      <c r="Z137" s="12">
        <v>32583.036369999998</v>
      </c>
      <c r="AA137" s="12">
        <v>11083.5</v>
      </c>
      <c r="AB137" s="12">
        <v>14142.74552</v>
      </c>
      <c r="AC137" s="12">
        <v>17439.08786</v>
      </c>
      <c r="AD137" s="12">
        <v>4584.2375300000003</v>
      </c>
      <c r="AE137" s="12">
        <v>5495</v>
      </c>
      <c r="AF137" s="12">
        <v>1000</v>
      </c>
      <c r="AG137" s="12">
        <v>2000</v>
      </c>
      <c r="AH137" s="12">
        <v>2950</v>
      </c>
      <c r="AI137" s="12">
        <v>0</v>
      </c>
      <c r="AJ137" s="12">
        <v>4566.3292499999998</v>
      </c>
      <c r="AK137" s="12">
        <v>872</v>
      </c>
      <c r="AL137" s="12">
        <v>7721.0584699999999</v>
      </c>
      <c r="AM137" s="12">
        <v>0</v>
      </c>
      <c r="AN137" s="12">
        <v>3992.85907</v>
      </c>
      <c r="AO137" s="12">
        <v>5894.9455199999993</v>
      </c>
      <c r="AP137" s="12">
        <v>700</v>
      </c>
      <c r="AQ137" s="12">
        <v>559717.51572999987</v>
      </c>
      <c r="AR137" s="485">
        <v>0.11830495564753475</v>
      </c>
    </row>
    <row r="138" spans="1:44" x14ac:dyDescent="0.25">
      <c r="A138" s="21" t="s">
        <v>856</v>
      </c>
      <c r="B138" s="12">
        <v>69958.149659999995</v>
      </c>
      <c r="C138" s="12">
        <v>86832.935270000002</v>
      </c>
      <c r="D138" s="12">
        <v>44907.831629999993</v>
      </c>
      <c r="E138" s="12">
        <v>17933.909680000001</v>
      </c>
      <c r="F138" s="12">
        <v>37364.858100000005</v>
      </c>
      <c r="G138" s="12">
        <v>18000.25389</v>
      </c>
      <c r="H138" s="12">
        <v>13857.847320000001</v>
      </c>
      <c r="I138" s="12">
        <v>17085.47811</v>
      </c>
      <c r="J138" s="12">
        <v>19057.604350000001</v>
      </c>
      <c r="K138" s="12">
        <v>6713.6350199999997</v>
      </c>
      <c r="L138" s="12">
        <v>2822.9754800000001</v>
      </c>
      <c r="M138" s="12">
        <v>7724.2665299999999</v>
      </c>
      <c r="N138" s="12">
        <v>18056.021430000001</v>
      </c>
      <c r="O138" s="12">
        <v>14516.610909999999</v>
      </c>
      <c r="P138" s="12">
        <v>2402.8857599999997</v>
      </c>
      <c r="Q138" s="12">
        <v>12581.370570000001</v>
      </c>
      <c r="R138" s="12">
        <v>5656.6231600000001</v>
      </c>
      <c r="S138" s="12">
        <v>14201.927129999998</v>
      </c>
      <c r="T138" s="12">
        <v>5388.0484700000006</v>
      </c>
      <c r="U138" s="12">
        <v>23876.105370000001</v>
      </c>
      <c r="V138" s="12">
        <v>8394.770410000001</v>
      </c>
      <c r="W138" s="12">
        <v>5293.3631899999991</v>
      </c>
      <c r="X138" s="12">
        <v>37500.512160000006</v>
      </c>
      <c r="Y138" s="12">
        <v>5181.7509800000007</v>
      </c>
      <c r="Z138" s="12">
        <v>28406.440649999997</v>
      </c>
      <c r="AA138" s="12">
        <v>5875.8434900000002</v>
      </c>
      <c r="AB138" s="12">
        <v>21252.913960000002</v>
      </c>
      <c r="AC138" s="12">
        <v>36407.026039999997</v>
      </c>
      <c r="AD138" s="12">
        <v>8980.4287299999996</v>
      </c>
      <c r="AE138" s="12">
        <v>7637.4281500000006</v>
      </c>
      <c r="AF138" s="12">
        <v>2663.7815099999998</v>
      </c>
      <c r="AG138" s="12">
        <v>7291.0187700000006</v>
      </c>
      <c r="AH138" s="12">
        <v>6468.97739</v>
      </c>
      <c r="AI138" s="12">
        <v>0</v>
      </c>
      <c r="AJ138" s="12">
        <v>1145.2490600000001</v>
      </c>
      <c r="AK138" s="12">
        <v>556.79999999999995</v>
      </c>
      <c r="AL138" s="12">
        <v>12691.985429999999</v>
      </c>
      <c r="AM138" s="12">
        <v>3657.53026</v>
      </c>
      <c r="AN138" s="12">
        <v>11143.045990000001</v>
      </c>
      <c r="AO138" s="12">
        <v>7996.89815</v>
      </c>
      <c r="AP138" s="12">
        <v>2386</v>
      </c>
      <c r="AQ138" s="12">
        <v>659871.10216000036</v>
      </c>
      <c r="AR138" s="485">
        <v>0.1394739654918834</v>
      </c>
    </row>
    <row r="139" spans="1:44" x14ac:dyDescent="0.25">
      <c r="A139" s="21" t="s">
        <v>857</v>
      </c>
      <c r="B139" s="12">
        <v>92829.054470000003</v>
      </c>
      <c r="C139" s="12">
        <v>68585.928310000003</v>
      </c>
      <c r="D139" s="12">
        <v>42155.991450000001</v>
      </c>
      <c r="E139" s="12">
        <v>7882.8202700000002</v>
      </c>
      <c r="F139" s="12">
        <v>16762.554260000001</v>
      </c>
      <c r="G139" s="12">
        <v>15679.637570000001</v>
      </c>
      <c r="H139" s="12">
        <v>8494.2696799999994</v>
      </c>
      <c r="I139" s="12">
        <v>11672.38818</v>
      </c>
      <c r="J139" s="12">
        <v>13443.62781</v>
      </c>
      <c r="K139" s="12">
        <v>10912.510340000001</v>
      </c>
      <c r="L139" s="12">
        <v>3231.7038399999997</v>
      </c>
      <c r="M139" s="12">
        <v>5976.4756799999996</v>
      </c>
      <c r="N139" s="12">
        <v>16202.44486</v>
      </c>
      <c r="O139" s="12">
        <v>10799.48725</v>
      </c>
      <c r="P139" s="12">
        <v>3707</v>
      </c>
      <c r="Q139" s="12">
        <v>4443.8249999999998</v>
      </c>
      <c r="R139" s="12">
        <v>8605.6415699999998</v>
      </c>
      <c r="S139" s="12">
        <v>21121.224259999999</v>
      </c>
      <c r="T139" s="12">
        <v>4589.0601400000005</v>
      </c>
      <c r="U139" s="12">
        <v>22237.922979999999</v>
      </c>
      <c r="V139" s="12">
        <v>11954.208769999999</v>
      </c>
      <c r="W139" s="12">
        <v>9503.2482799999998</v>
      </c>
      <c r="X139" s="12">
        <v>29167.176149999999</v>
      </c>
      <c r="Y139" s="12">
        <v>8335.616</v>
      </c>
      <c r="Z139" s="12">
        <v>20171.143439999996</v>
      </c>
      <c r="AA139" s="12">
        <v>6476.2215300000007</v>
      </c>
      <c r="AB139" s="12">
        <v>21712.666550000002</v>
      </c>
      <c r="AC139" s="12">
        <v>25470.73142</v>
      </c>
      <c r="AD139" s="12">
        <v>10523.4874</v>
      </c>
      <c r="AE139" s="12">
        <v>10558.97948</v>
      </c>
      <c r="AF139" s="12">
        <v>2806.9284500000003</v>
      </c>
      <c r="AG139" s="12">
        <v>5310.5729199999996</v>
      </c>
      <c r="AH139" s="12">
        <v>5914.0160300000007</v>
      </c>
      <c r="AI139" s="12">
        <v>2380.1198899999995</v>
      </c>
      <c r="AJ139" s="12">
        <v>3113.8347999999996</v>
      </c>
      <c r="AK139" s="12">
        <v>1624.7245399999999</v>
      </c>
      <c r="AL139" s="12">
        <v>14219.97495</v>
      </c>
      <c r="AM139" s="12">
        <v>2224.4749999999999</v>
      </c>
      <c r="AN139" s="12">
        <v>10595.97243</v>
      </c>
      <c r="AO139" s="12">
        <v>2830.9023900000002</v>
      </c>
      <c r="AP139" s="12">
        <v>1966.28</v>
      </c>
      <c r="AQ139" s="12">
        <v>596194.84833999968</v>
      </c>
      <c r="AR139" s="485">
        <v>0.12601500419039313</v>
      </c>
    </row>
    <row r="140" spans="1:44" x14ac:dyDescent="0.25">
      <c r="A140" s="21" t="s">
        <v>858</v>
      </c>
      <c r="B140" s="12">
        <v>48432.900339999993</v>
      </c>
      <c r="C140" s="12">
        <v>56771.179080000002</v>
      </c>
      <c r="D140" s="12">
        <v>30974.113509999999</v>
      </c>
      <c r="E140" s="12">
        <v>3723.81574</v>
      </c>
      <c r="F140" s="12">
        <v>9608.5810700000002</v>
      </c>
      <c r="G140" s="12">
        <v>16333.521580000001</v>
      </c>
      <c r="H140" s="12">
        <v>14160.316349999999</v>
      </c>
      <c r="I140" s="12">
        <v>16439.972570000002</v>
      </c>
      <c r="J140" s="12">
        <v>11180.62448</v>
      </c>
      <c r="K140" s="12">
        <v>11856.22608</v>
      </c>
      <c r="L140" s="12">
        <v>5856.9497200000005</v>
      </c>
      <c r="M140" s="12">
        <v>5404.9506500000007</v>
      </c>
      <c r="N140" s="12">
        <v>23466.249670000001</v>
      </c>
      <c r="O140" s="12">
        <v>15584.126880000002</v>
      </c>
      <c r="P140" s="12">
        <v>8661.53593</v>
      </c>
      <c r="Q140" s="12">
        <v>3153.39</v>
      </c>
      <c r="R140" s="12">
        <v>8920.7552100000012</v>
      </c>
      <c r="S140" s="12">
        <v>20375.92325</v>
      </c>
      <c r="T140" s="12">
        <v>6496.4477200000001</v>
      </c>
      <c r="U140" s="12">
        <v>22051.146250000002</v>
      </c>
      <c r="V140" s="12">
        <v>13243.633830000001</v>
      </c>
      <c r="W140" s="12">
        <v>7521.7891000000009</v>
      </c>
      <c r="X140" s="12">
        <v>21602.499059999998</v>
      </c>
      <c r="Y140" s="12">
        <v>10007.602280000001</v>
      </c>
      <c r="Z140" s="12">
        <v>19657.861410000001</v>
      </c>
      <c r="AA140" s="12">
        <v>6296.4721200000004</v>
      </c>
      <c r="AB140" s="12">
        <v>29621.322689999997</v>
      </c>
      <c r="AC140" s="12">
        <v>26465.199190000003</v>
      </c>
      <c r="AD140" s="12">
        <v>6401.6270999999997</v>
      </c>
      <c r="AE140" s="12">
        <v>19856.043109999999</v>
      </c>
      <c r="AF140" s="12">
        <v>2533.8175699999997</v>
      </c>
      <c r="AG140" s="12">
        <v>3626.3238999999999</v>
      </c>
      <c r="AH140" s="12">
        <v>6150.2884599999998</v>
      </c>
      <c r="AI140" s="12">
        <v>4433.2456900000006</v>
      </c>
      <c r="AJ140" s="12">
        <v>2411.8464599999998</v>
      </c>
      <c r="AK140" s="12">
        <v>300</v>
      </c>
      <c r="AL140" s="12">
        <v>14710.21358</v>
      </c>
      <c r="AM140" s="12">
        <v>2357.4256099999998</v>
      </c>
      <c r="AN140" s="12">
        <v>10435.703230000001</v>
      </c>
      <c r="AO140" s="12">
        <v>4747.61384</v>
      </c>
      <c r="AP140" s="12">
        <v>2693.9168100000002</v>
      </c>
      <c r="AQ140" s="12">
        <v>554527.17111999996</v>
      </c>
      <c r="AR140" s="485">
        <v>0.11720789602080392</v>
      </c>
    </row>
    <row r="141" spans="1:44" x14ac:dyDescent="0.25">
      <c r="A141" s="21" t="s">
        <v>859</v>
      </c>
      <c r="B141" s="12">
        <v>23480.695469999999</v>
      </c>
      <c r="C141" s="12">
        <v>28162.95664</v>
      </c>
      <c r="D141" s="12">
        <v>14452.113499999999</v>
      </c>
      <c r="E141" s="12">
        <v>1714.8161400000001</v>
      </c>
      <c r="F141" s="12">
        <v>6274.7976699999999</v>
      </c>
      <c r="G141" s="12">
        <v>9693.8009999999995</v>
      </c>
      <c r="H141" s="12">
        <v>6746.0080299999991</v>
      </c>
      <c r="I141" s="12">
        <v>7465.520300000001</v>
      </c>
      <c r="J141" s="12">
        <v>6253.8784699999997</v>
      </c>
      <c r="K141" s="12">
        <v>8997.4629100000002</v>
      </c>
      <c r="L141" s="12">
        <v>2103.18523</v>
      </c>
      <c r="M141" s="12">
        <v>3470.96641</v>
      </c>
      <c r="N141" s="12">
        <v>10670.526709999998</v>
      </c>
      <c r="O141" s="12">
        <v>5872.3062800000007</v>
      </c>
      <c r="P141" s="12">
        <v>2756.8267000000001</v>
      </c>
      <c r="Q141" s="12">
        <v>103.8</v>
      </c>
      <c r="R141" s="12">
        <v>4103.6022800000001</v>
      </c>
      <c r="S141" s="12">
        <v>9229.8071200000013</v>
      </c>
      <c r="T141" s="12">
        <v>2858.4936899999998</v>
      </c>
      <c r="U141" s="12">
        <v>13260.136799999998</v>
      </c>
      <c r="V141" s="12">
        <v>7453.7537499999999</v>
      </c>
      <c r="W141" s="12">
        <v>4489.9653499999995</v>
      </c>
      <c r="X141" s="12">
        <v>10628.826690000002</v>
      </c>
      <c r="Y141" s="12">
        <v>6519.9343200000003</v>
      </c>
      <c r="Z141" s="12">
        <v>7036.9087199999994</v>
      </c>
      <c r="AA141" s="12">
        <v>2543.9690399999999</v>
      </c>
      <c r="AB141" s="12">
        <v>10432.69514</v>
      </c>
      <c r="AC141" s="12">
        <v>13412.577579999997</v>
      </c>
      <c r="AD141" s="12">
        <v>2739.02304</v>
      </c>
      <c r="AE141" s="12">
        <v>17897.44427</v>
      </c>
      <c r="AF141" s="12">
        <v>1760.4918899999998</v>
      </c>
      <c r="AG141" s="12">
        <v>2150.9326100000003</v>
      </c>
      <c r="AH141" s="12">
        <v>2688.2494100000004</v>
      </c>
      <c r="AI141" s="12">
        <v>581.08037999999999</v>
      </c>
      <c r="AJ141" s="12">
        <v>2749.6123900000002</v>
      </c>
      <c r="AK141" s="12">
        <v>227.5</v>
      </c>
      <c r="AL141" s="12">
        <v>8749.5931299999993</v>
      </c>
      <c r="AM141" s="12">
        <v>1290.7551899999999</v>
      </c>
      <c r="AN141" s="12">
        <v>6690.3077799999992</v>
      </c>
      <c r="AO141" s="12">
        <v>1581.3641200000002</v>
      </c>
      <c r="AP141" s="12">
        <v>1451.0550000000001</v>
      </c>
      <c r="AQ141" s="12">
        <v>280747.74114999996</v>
      </c>
      <c r="AR141" s="485">
        <v>5.9340378193413944E-2</v>
      </c>
    </row>
    <row r="142" spans="1:44" x14ac:dyDescent="0.25">
      <c r="A142" s="21" t="s">
        <v>860</v>
      </c>
      <c r="B142" s="12">
        <v>37941.196920000002</v>
      </c>
      <c r="C142" s="12">
        <v>38193.207849999999</v>
      </c>
      <c r="D142" s="12">
        <v>18189.441210000001</v>
      </c>
      <c r="E142" s="12">
        <v>3438.4054300000003</v>
      </c>
      <c r="F142" s="12">
        <v>10821.125739999999</v>
      </c>
      <c r="G142" s="12">
        <v>23789.6109</v>
      </c>
      <c r="H142" s="12">
        <v>14577.428290000002</v>
      </c>
      <c r="I142" s="12">
        <v>18732.449049999999</v>
      </c>
      <c r="J142" s="12">
        <v>15111.728780000001</v>
      </c>
      <c r="K142" s="12">
        <v>15530.99892</v>
      </c>
      <c r="L142" s="12">
        <v>8207.1240999999991</v>
      </c>
      <c r="M142" s="12">
        <v>7146.1328599999997</v>
      </c>
      <c r="N142" s="12">
        <v>19709.969569999997</v>
      </c>
      <c r="O142" s="12">
        <v>14399.614369999999</v>
      </c>
      <c r="P142" s="12">
        <v>10902.457189999999</v>
      </c>
      <c r="Q142" s="12">
        <v>723.13980000000004</v>
      </c>
      <c r="R142" s="12">
        <v>10746.65574</v>
      </c>
      <c r="S142" s="12">
        <v>20532.461389999997</v>
      </c>
      <c r="T142" s="12">
        <v>7431.3394699999999</v>
      </c>
      <c r="U142" s="12">
        <v>24994.872330000002</v>
      </c>
      <c r="V142" s="12">
        <v>26470.52736</v>
      </c>
      <c r="W142" s="12">
        <v>8011.4636399999999</v>
      </c>
      <c r="X142" s="12">
        <v>23688.391359999998</v>
      </c>
      <c r="Y142" s="12">
        <v>13979.101700000001</v>
      </c>
      <c r="Z142" s="12">
        <v>13124.334000000001</v>
      </c>
      <c r="AA142" s="12">
        <v>6623.8654799999995</v>
      </c>
      <c r="AB142" s="12">
        <v>39322.617079999996</v>
      </c>
      <c r="AC142" s="12">
        <v>25668.084619999998</v>
      </c>
      <c r="AD142" s="12">
        <v>9366.9671500000004</v>
      </c>
      <c r="AE142" s="12">
        <v>41451.346369999999</v>
      </c>
      <c r="AF142" s="12">
        <v>1698.41291</v>
      </c>
      <c r="AG142" s="12">
        <v>7190.3701300000002</v>
      </c>
      <c r="AH142" s="12">
        <v>6167.1955800000005</v>
      </c>
      <c r="AI142" s="12">
        <v>3371.8643000000002</v>
      </c>
      <c r="AJ142" s="12">
        <v>4067.3300399999998</v>
      </c>
      <c r="AK142" s="12">
        <v>373.23703999999998</v>
      </c>
      <c r="AL142" s="12">
        <v>14862.34945</v>
      </c>
      <c r="AM142" s="12">
        <v>4060.9724000000001</v>
      </c>
      <c r="AN142" s="12">
        <v>11680.671350000002</v>
      </c>
      <c r="AO142" s="12">
        <v>3715.4699100000003</v>
      </c>
      <c r="AP142" s="12">
        <v>2434.2199999999998</v>
      </c>
      <c r="AQ142" s="12">
        <v>588448.15177999996</v>
      </c>
      <c r="AR142" s="485">
        <v>0.12437762003286791</v>
      </c>
    </row>
    <row r="143" spans="1:44" x14ac:dyDescent="0.25">
      <c r="A143" s="21" t="s">
        <v>861</v>
      </c>
      <c r="B143" s="12">
        <v>34131.450620000003</v>
      </c>
      <c r="C143" s="12">
        <v>28036.424579999999</v>
      </c>
      <c r="D143" s="12">
        <v>15377.748350000002</v>
      </c>
      <c r="E143" s="12">
        <v>3860.5583300000003</v>
      </c>
      <c r="F143" s="12">
        <v>10026.08016</v>
      </c>
      <c r="G143" s="12">
        <v>21212.02968</v>
      </c>
      <c r="H143" s="12">
        <v>13464.45585</v>
      </c>
      <c r="I143" s="12">
        <v>19990.44731</v>
      </c>
      <c r="J143" s="12">
        <v>13937.45484</v>
      </c>
      <c r="K143" s="12">
        <v>15130.81554</v>
      </c>
      <c r="L143" s="12">
        <v>9508.7325999999994</v>
      </c>
      <c r="M143" s="12">
        <v>4883.1613899999993</v>
      </c>
      <c r="N143" s="12">
        <v>20545.851750000002</v>
      </c>
      <c r="O143" s="12">
        <v>11381.4285</v>
      </c>
      <c r="P143" s="12">
        <v>9013.6133700000009</v>
      </c>
      <c r="Q143" s="12">
        <v>543.13364999999999</v>
      </c>
      <c r="R143" s="12">
        <v>10934.26836</v>
      </c>
      <c r="S143" s="12">
        <v>15475.88336</v>
      </c>
      <c r="T143" s="12">
        <v>7116.5438400000003</v>
      </c>
      <c r="U143" s="12">
        <v>21578.80629</v>
      </c>
      <c r="V143" s="12">
        <v>30265.172210000001</v>
      </c>
      <c r="W143" s="12">
        <v>7533.7450499999995</v>
      </c>
      <c r="X143" s="12">
        <v>18937.985559999997</v>
      </c>
      <c r="Y143" s="12">
        <v>13886.13027</v>
      </c>
      <c r="Z143" s="12">
        <v>14627.27441</v>
      </c>
      <c r="AA143" s="12">
        <v>6897.6377899999998</v>
      </c>
      <c r="AB143" s="12">
        <v>23160.366159999998</v>
      </c>
      <c r="AC143" s="12">
        <v>19127.278899999998</v>
      </c>
      <c r="AD143" s="12">
        <v>8289.2666300000001</v>
      </c>
      <c r="AE143" s="12">
        <v>26650.351329999998</v>
      </c>
      <c r="AF143" s="12">
        <v>2461.1236899999999</v>
      </c>
      <c r="AG143" s="12">
        <v>7230.0804300000009</v>
      </c>
      <c r="AH143" s="12">
        <v>3753.5105700000004</v>
      </c>
      <c r="AI143" s="12">
        <v>1435.1450600000001</v>
      </c>
      <c r="AJ143" s="12">
        <v>2385.8784100000003</v>
      </c>
      <c r="AK143" s="12">
        <v>261.36302999999998</v>
      </c>
      <c r="AL143" s="12">
        <v>15627.407810000001</v>
      </c>
      <c r="AM143" s="12">
        <v>4054.0783999999999</v>
      </c>
      <c r="AN143" s="12">
        <v>10187.836869999999</v>
      </c>
      <c r="AO143" s="12">
        <v>4139.7175800000005</v>
      </c>
      <c r="AP143" s="12">
        <v>1769.85501</v>
      </c>
      <c r="AQ143" s="12">
        <v>508830.09353999997</v>
      </c>
      <c r="AR143" s="485">
        <v>0.10754911175125512</v>
      </c>
    </row>
    <row r="144" spans="1:44" x14ac:dyDescent="0.25">
      <c r="A144" s="21" t="s">
        <v>862</v>
      </c>
      <c r="B144" s="12">
        <v>22638.155429999999</v>
      </c>
      <c r="C144" s="12">
        <v>16489.79451</v>
      </c>
      <c r="D144" s="12">
        <v>7277.8695800000005</v>
      </c>
      <c r="E144" s="12">
        <v>1892.27557</v>
      </c>
      <c r="F144" s="12">
        <v>5171.6576999999997</v>
      </c>
      <c r="G144" s="12">
        <v>13314.131809999999</v>
      </c>
      <c r="H144" s="12">
        <v>9229.2976400000007</v>
      </c>
      <c r="I144" s="12">
        <v>11725.664979999998</v>
      </c>
      <c r="J144" s="12">
        <v>9914.2550600000013</v>
      </c>
      <c r="K144" s="12">
        <v>9121.4846799999996</v>
      </c>
      <c r="L144" s="12">
        <v>9004.6403599999994</v>
      </c>
      <c r="M144" s="12">
        <v>3590.9731299999994</v>
      </c>
      <c r="N144" s="12">
        <v>16236.56228</v>
      </c>
      <c r="O144" s="12">
        <v>8859.8071600000003</v>
      </c>
      <c r="P144" s="12">
        <v>6499.2264299999997</v>
      </c>
      <c r="Q144" s="12">
        <v>936.41045999999994</v>
      </c>
      <c r="R144" s="12">
        <v>5177.92994</v>
      </c>
      <c r="S144" s="12">
        <v>11297.13278</v>
      </c>
      <c r="T144" s="12">
        <v>5092.4597000000003</v>
      </c>
      <c r="U144" s="12">
        <v>15356.731619999999</v>
      </c>
      <c r="V144" s="12">
        <v>36290.65726</v>
      </c>
      <c r="W144" s="12">
        <v>4000.2888699999999</v>
      </c>
      <c r="X144" s="12">
        <v>12544.446199999998</v>
      </c>
      <c r="Y144" s="12">
        <v>8694.7274099999995</v>
      </c>
      <c r="Z144" s="12">
        <v>5639.5073199999997</v>
      </c>
      <c r="AA144" s="12">
        <v>4552.3667299999997</v>
      </c>
      <c r="AB144" s="12">
        <v>26858.941649999997</v>
      </c>
      <c r="AC144" s="12">
        <v>12614.79629</v>
      </c>
      <c r="AD144" s="12">
        <v>4280.7475800000002</v>
      </c>
      <c r="AE144" s="12">
        <v>16365.067849999999</v>
      </c>
      <c r="AF144" s="12">
        <v>2583.8712799999998</v>
      </c>
      <c r="AG144" s="12">
        <v>5454.8834200000001</v>
      </c>
      <c r="AH144" s="12">
        <v>3074.4186099999997</v>
      </c>
      <c r="AI144" s="12">
        <v>505.65100000000001</v>
      </c>
      <c r="AJ144" s="12">
        <v>1439.86141</v>
      </c>
      <c r="AK144" s="12">
        <v>45.7</v>
      </c>
      <c r="AL144" s="12">
        <v>8663.2429800000009</v>
      </c>
      <c r="AM144" s="12">
        <v>2391.2515099999996</v>
      </c>
      <c r="AN144" s="12">
        <v>6933.1309300000003</v>
      </c>
      <c r="AO144" s="12">
        <v>2518.1410500000002</v>
      </c>
      <c r="AP144" s="12">
        <v>1205.7366199999999</v>
      </c>
      <c r="AQ144" s="12">
        <v>355483.89679000003</v>
      </c>
      <c r="AR144" s="485">
        <v>7.5137020838634563E-2</v>
      </c>
    </row>
    <row r="145" spans="1:44" x14ac:dyDescent="0.25">
      <c r="A145" s="21" t="s">
        <v>863</v>
      </c>
      <c r="B145" s="12">
        <v>1275.67353</v>
      </c>
      <c r="C145" s="12">
        <v>723.61097999999993</v>
      </c>
      <c r="D145" s="12">
        <v>274.47219999999993</v>
      </c>
      <c r="E145" s="12">
        <v>95.232690000000005</v>
      </c>
      <c r="F145" s="12">
        <v>182.65583999999998</v>
      </c>
      <c r="G145" s="12">
        <v>604.64652000000001</v>
      </c>
      <c r="H145" s="12">
        <v>278.13040000000001</v>
      </c>
      <c r="I145" s="12">
        <v>382.01251000000002</v>
      </c>
      <c r="J145" s="12">
        <v>613.71688000000006</v>
      </c>
      <c r="K145" s="12">
        <v>179.14095999999998</v>
      </c>
      <c r="L145" s="12">
        <v>793.95541000000003</v>
      </c>
      <c r="M145" s="12">
        <v>30.808</v>
      </c>
      <c r="N145" s="12">
        <v>828.2281200000001</v>
      </c>
      <c r="O145" s="12">
        <v>361.10390999999998</v>
      </c>
      <c r="P145" s="12">
        <v>413.27699000000001</v>
      </c>
      <c r="Q145" s="12">
        <v>23</v>
      </c>
      <c r="R145" s="12">
        <v>273.21376000000004</v>
      </c>
      <c r="S145" s="12">
        <v>423.43672000000004</v>
      </c>
      <c r="T145" s="12">
        <v>316.62627999999995</v>
      </c>
      <c r="U145" s="12">
        <v>481.44725</v>
      </c>
      <c r="V145" s="12">
        <v>699.41683999999998</v>
      </c>
      <c r="W145" s="12">
        <v>151.32511</v>
      </c>
      <c r="X145" s="12">
        <v>565.27782999999999</v>
      </c>
      <c r="Y145" s="12">
        <v>266.18520000000001</v>
      </c>
      <c r="Z145" s="12">
        <v>120.57585</v>
      </c>
      <c r="AA145" s="12">
        <v>165.11967999999999</v>
      </c>
      <c r="AB145" s="12">
        <v>2178.6579200000006</v>
      </c>
      <c r="AC145" s="12">
        <v>599.99881000000005</v>
      </c>
      <c r="AD145" s="12">
        <v>290.73595</v>
      </c>
      <c r="AE145" s="12">
        <v>427.24117999999999</v>
      </c>
      <c r="AF145" s="12">
        <v>177.22758999999999</v>
      </c>
      <c r="AG145" s="12">
        <v>243.36445000000001</v>
      </c>
      <c r="AH145" s="12">
        <v>110.55333</v>
      </c>
      <c r="AI145" s="12">
        <v>22.079339999999998</v>
      </c>
      <c r="AJ145" s="12">
        <v>43.230370000000001</v>
      </c>
      <c r="AK145" s="12">
        <v>0</v>
      </c>
      <c r="AL145" s="12">
        <v>350.37229000000002</v>
      </c>
      <c r="AM145" s="12">
        <v>124.77028999999999</v>
      </c>
      <c r="AN145" s="12">
        <v>389.69337999999999</v>
      </c>
      <c r="AO145" s="12">
        <v>159.83628999999999</v>
      </c>
      <c r="AP145" s="12">
        <v>31.59873</v>
      </c>
      <c r="AQ145" s="12">
        <v>15671.649379999997</v>
      </c>
      <c r="AR145" s="485">
        <v>3.3124455331838779E-3</v>
      </c>
    </row>
    <row r="146" spans="1:44" x14ac:dyDescent="0.25">
      <c r="A146" s="21" t="s">
        <v>864</v>
      </c>
      <c r="B146" s="12">
        <v>151.14792</v>
      </c>
      <c r="C146" s="12">
        <v>196.28868000000003</v>
      </c>
      <c r="D146" s="12">
        <v>37.493679999999998</v>
      </c>
      <c r="E146" s="12">
        <v>0</v>
      </c>
      <c r="F146" s="12">
        <v>88.097899999999996</v>
      </c>
      <c r="G146" s="12">
        <v>166.77578</v>
      </c>
      <c r="H146" s="12">
        <v>131.79527999999999</v>
      </c>
      <c r="I146" s="12">
        <v>167.77429999999998</v>
      </c>
      <c r="J146" s="12">
        <v>243.08945</v>
      </c>
      <c r="K146" s="12">
        <v>37.86045</v>
      </c>
      <c r="L146" s="12">
        <v>557.1938100000001</v>
      </c>
      <c r="M146" s="12">
        <v>12.009829999999999</v>
      </c>
      <c r="N146" s="12">
        <v>176.77824000000001</v>
      </c>
      <c r="O146" s="12">
        <v>91.795249999999996</v>
      </c>
      <c r="P146" s="12">
        <v>265.10510999999997</v>
      </c>
      <c r="Q146" s="12">
        <v>48.612199999999994</v>
      </c>
      <c r="R146" s="12">
        <v>43.067209999999996</v>
      </c>
      <c r="S146" s="12">
        <v>118.15957</v>
      </c>
      <c r="T146" s="12">
        <v>134.72286000000003</v>
      </c>
      <c r="U146" s="12">
        <v>208.22417000000002</v>
      </c>
      <c r="V146" s="12">
        <v>0</v>
      </c>
      <c r="W146" s="12">
        <v>3.43</v>
      </c>
      <c r="X146" s="12">
        <v>97.251289999999997</v>
      </c>
      <c r="Y146" s="12">
        <v>28.647549999999999</v>
      </c>
      <c r="Z146" s="12">
        <v>46.57931</v>
      </c>
      <c r="AA146" s="12">
        <v>18.596160000000001</v>
      </c>
      <c r="AB146" s="12">
        <v>686.80349000000001</v>
      </c>
      <c r="AC146" s="12">
        <v>142.75344000000001</v>
      </c>
      <c r="AD146" s="12">
        <v>108.19024</v>
      </c>
      <c r="AE146" s="12">
        <v>77.440169999999995</v>
      </c>
      <c r="AF146" s="12">
        <v>85.318149999999989</v>
      </c>
      <c r="AG146" s="12">
        <v>18.34431</v>
      </c>
      <c r="AH146" s="12">
        <v>15.842139999999999</v>
      </c>
      <c r="AI146" s="12">
        <v>1.0624100000000001</v>
      </c>
      <c r="AJ146" s="12">
        <v>24.71931</v>
      </c>
      <c r="AK146" s="12">
        <v>0</v>
      </c>
      <c r="AL146" s="12">
        <v>78.509039999999999</v>
      </c>
      <c r="AM146" s="12">
        <v>38.521709999999999</v>
      </c>
      <c r="AN146" s="12">
        <v>17.41761</v>
      </c>
      <c r="AO146" s="12">
        <v>5.83</v>
      </c>
      <c r="AP146" s="12">
        <v>6</v>
      </c>
      <c r="AQ146" s="12">
        <v>4377.2480200000009</v>
      </c>
      <c r="AR146" s="485">
        <v>9.2519908402181081E-4</v>
      </c>
    </row>
    <row r="147" spans="1:44" x14ac:dyDescent="0.25">
      <c r="A147" s="399" t="s">
        <v>723</v>
      </c>
      <c r="B147" s="10">
        <v>591601.00151000009</v>
      </c>
      <c r="C147" s="10">
        <v>550879.10167</v>
      </c>
      <c r="D147" s="10">
        <v>242270.20158999998</v>
      </c>
      <c r="E147" s="10">
        <v>55904.611259999998</v>
      </c>
      <c r="F147" s="10">
        <v>164821.06623</v>
      </c>
      <c r="G147" s="10">
        <v>146448.39552000002</v>
      </c>
      <c r="H147" s="10">
        <v>120261.91447999999</v>
      </c>
      <c r="I147" s="10">
        <v>121946.64920000001</v>
      </c>
      <c r="J147" s="10">
        <v>121256.59661000001</v>
      </c>
      <c r="K147" s="10">
        <v>81032.13489999999</v>
      </c>
      <c r="L147" s="10">
        <v>47086.460549999989</v>
      </c>
      <c r="M147" s="10">
        <v>43939.744480000001</v>
      </c>
      <c r="N147" s="10">
        <v>142311.93593000004</v>
      </c>
      <c r="O147" s="10">
        <v>96088.195649999994</v>
      </c>
      <c r="P147" s="10">
        <v>47879.773939999999</v>
      </c>
      <c r="Q147" s="10">
        <v>34449.231680000004</v>
      </c>
      <c r="R147" s="10">
        <v>59378.819400000008</v>
      </c>
      <c r="S147" s="10">
        <v>121902.89567</v>
      </c>
      <c r="T147" s="10">
        <v>40418.415130000001</v>
      </c>
      <c r="U147" s="10">
        <v>155595.01800000001</v>
      </c>
      <c r="V147" s="10">
        <v>142024.17554999999</v>
      </c>
      <c r="W147" s="10">
        <v>65661.400849999991</v>
      </c>
      <c r="X147" s="10">
        <v>200950.24890999999</v>
      </c>
      <c r="Y147" s="10">
        <v>68852.360379999998</v>
      </c>
      <c r="Z147" s="10">
        <v>189493.95918000001</v>
      </c>
      <c r="AA147" s="10">
        <v>72706.592019999996</v>
      </c>
      <c r="AB147" s="10">
        <v>199141.04538999998</v>
      </c>
      <c r="AC147" s="10">
        <v>187619.03245</v>
      </c>
      <c r="AD147" s="10">
        <v>55564.711350000012</v>
      </c>
      <c r="AE147" s="10">
        <v>154941.31030999997</v>
      </c>
      <c r="AF147" s="10">
        <v>27770.973039999997</v>
      </c>
      <c r="AG147" s="10">
        <v>40515.890939999997</v>
      </c>
      <c r="AH147" s="10">
        <v>37293.051520000008</v>
      </c>
      <c r="AI147" s="10">
        <v>12730.248070000001</v>
      </c>
      <c r="AJ147" s="10">
        <v>37566.76191999999</v>
      </c>
      <c r="AK147" s="10">
        <v>4261.3246099999997</v>
      </c>
      <c r="AL147" s="10">
        <v>97674.707129999995</v>
      </c>
      <c r="AM147" s="10">
        <v>20199.78037</v>
      </c>
      <c r="AN147" s="10">
        <v>78466.638640000005</v>
      </c>
      <c r="AO147" s="10">
        <v>37590.71884999999</v>
      </c>
      <c r="AP147" s="10">
        <v>14644.662169999998</v>
      </c>
      <c r="AQ147" s="10">
        <v>4731141.7570500001</v>
      </c>
      <c r="AR147" s="58">
        <v>1</v>
      </c>
    </row>
    <row r="148" spans="1:44" x14ac:dyDescent="0.25">
      <c r="A148" s="405" t="s">
        <v>865</v>
      </c>
      <c r="B148" s="403">
        <v>0.12504402359714539</v>
      </c>
      <c r="C148" s="403">
        <v>0.11643682010777216</v>
      </c>
      <c r="D148" s="403">
        <v>5.1207554968943116E-2</v>
      </c>
      <c r="E148" s="403">
        <v>1.1816304420956115E-2</v>
      </c>
      <c r="F148" s="403">
        <v>3.4837482090743895E-2</v>
      </c>
      <c r="G148" s="403">
        <v>3.0954133915301392E-2</v>
      </c>
      <c r="H148" s="403">
        <v>2.5419216048809892E-2</v>
      </c>
      <c r="I148" s="403">
        <v>2.5775310794330791E-2</v>
      </c>
      <c r="J148" s="403">
        <v>2.5629457504483422E-2</v>
      </c>
      <c r="K148" s="403">
        <v>1.7127395259136306E-2</v>
      </c>
      <c r="L148" s="403">
        <v>9.9524518536852555E-3</v>
      </c>
      <c r="M148" s="403">
        <v>9.2873447333350814E-3</v>
      </c>
      <c r="N148" s="403">
        <v>3.0079829190900322E-2</v>
      </c>
      <c r="O148" s="403">
        <v>2.0309726612358723E-2</v>
      </c>
      <c r="P148" s="403">
        <v>1.0120130911032855E-2</v>
      </c>
      <c r="Q148" s="403">
        <v>7.2813780370597197E-3</v>
      </c>
      <c r="R148" s="403">
        <v>1.2550632056525901E-2</v>
      </c>
      <c r="S148" s="403">
        <v>2.5766062808908495E-2</v>
      </c>
      <c r="T148" s="403">
        <v>8.5430573010777892E-3</v>
      </c>
      <c r="U148" s="403">
        <v>3.288741407254258E-2</v>
      </c>
      <c r="V148" s="403">
        <v>3.0019006583002081E-2</v>
      </c>
      <c r="W148" s="403">
        <v>1.3878552836037134E-2</v>
      </c>
      <c r="X148" s="403">
        <v>4.247394376009949E-2</v>
      </c>
      <c r="Y148" s="403">
        <v>1.4553011496094207E-2</v>
      </c>
      <c r="Z148" s="403">
        <v>4.0052479699563014E-2</v>
      </c>
      <c r="AA148" s="403">
        <v>1.5367662977262934E-2</v>
      </c>
      <c r="AB148" s="403">
        <v>4.2091540608195602E-2</v>
      </c>
      <c r="AC148" s="403">
        <v>3.9656184930503061E-2</v>
      </c>
      <c r="AD148" s="403">
        <v>1.1744461316806152E-2</v>
      </c>
      <c r="AE148" s="403">
        <v>3.2749242839557241E-2</v>
      </c>
      <c r="AF148" s="403">
        <v>5.8698247624091437E-3</v>
      </c>
      <c r="AG148" s="403">
        <v>8.5636603214490868E-3</v>
      </c>
      <c r="AH148" s="403">
        <v>7.8824633534661358E-3</v>
      </c>
      <c r="AI148" s="403">
        <v>2.6907348635306309E-3</v>
      </c>
      <c r="AJ148" s="403">
        <v>7.940316280741485E-3</v>
      </c>
      <c r="AK148" s="403">
        <v>9.0069687801049003E-4</v>
      </c>
      <c r="AL148" s="403">
        <v>2.0645060356615254E-2</v>
      </c>
      <c r="AM148" s="403">
        <v>4.2695360670391607E-3</v>
      </c>
      <c r="AN148" s="403">
        <v>1.6585137936963056E-2</v>
      </c>
      <c r="AO148" s="403">
        <v>7.9453799485050425E-3</v>
      </c>
      <c r="AP148" s="403">
        <v>3.0953758991003806E-3</v>
      </c>
      <c r="AQ148" s="403">
        <v>1</v>
      </c>
      <c r="AR148" s="403"/>
    </row>
    <row r="149" spans="1:44" ht="30" customHeight="1" x14ac:dyDescent="0.25">
      <c r="A149" s="406" t="s">
        <v>874</v>
      </c>
      <c r="B149" s="400" t="s">
        <v>879</v>
      </c>
      <c r="C149" s="400" t="s">
        <v>881</v>
      </c>
      <c r="D149" s="400" t="s">
        <v>880</v>
      </c>
      <c r="E149" s="400" t="s">
        <v>889</v>
      </c>
      <c r="F149" s="400" t="s">
        <v>886</v>
      </c>
      <c r="G149" s="400" t="s">
        <v>882</v>
      </c>
      <c r="H149" s="400" t="s">
        <v>887</v>
      </c>
      <c r="I149" s="400" t="s">
        <v>883</v>
      </c>
      <c r="J149" s="400" t="s">
        <v>884</v>
      </c>
      <c r="K149" s="400" t="s">
        <v>885</v>
      </c>
      <c r="L149" s="400" t="s">
        <v>897</v>
      </c>
      <c r="M149" s="400" t="s">
        <v>895</v>
      </c>
      <c r="N149" s="400" t="s">
        <v>888</v>
      </c>
      <c r="O149" s="400" t="s">
        <v>893</v>
      </c>
      <c r="P149" s="400" t="s">
        <v>896</v>
      </c>
      <c r="Q149" s="400" t="s">
        <v>894</v>
      </c>
      <c r="R149" s="400" t="s">
        <v>900</v>
      </c>
      <c r="S149" s="400" t="s">
        <v>898</v>
      </c>
      <c r="T149" s="400" t="s">
        <v>899</v>
      </c>
      <c r="U149" s="400" t="s">
        <v>890</v>
      </c>
      <c r="V149" s="400" t="s">
        <v>891</v>
      </c>
      <c r="W149" s="400" t="s">
        <v>892</v>
      </c>
      <c r="X149" s="400" t="s">
        <v>901</v>
      </c>
      <c r="Y149" s="400" t="s">
        <v>902</v>
      </c>
      <c r="Z149" s="400" t="s">
        <v>903</v>
      </c>
      <c r="AA149" s="400" t="s">
        <v>904</v>
      </c>
      <c r="AB149" s="400" t="s">
        <v>905</v>
      </c>
      <c r="AC149" s="400" t="s">
        <v>906</v>
      </c>
      <c r="AD149" s="400" t="s">
        <v>907</v>
      </c>
      <c r="AE149" s="400" t="s">
        <v>908</v>
      </c>
      <c r="AF149" s="400" t="s">
        <v>909</v>
      </c>
      <c r="AG149" s="400" t="s">
        <v>910</v>
      </c>
      <c r="AH149" s="400" t="s">
        <v>911</v>
      </c>
      <c r="AI149" s="400" t="s">
        <v>912</v>
      </c>
      <c r="AJ149" s="400" t="s">
        <v>913</v>
      </c>
      <c r="AK149" s="400" t="s">
        <v>914</v>
      </c>
      <c r="AL149" s="400" t="s">
        <v>915</v>
      </c>
      <c r="AM149" s="400" t="s">
        <v>916</v>
      </c>
      <c r="AN149" s="400" t="s">
        <v>917</v>
      </c>
      <c r="AO149" s="400" t="s">
        <v>918</v>
      </c>
      <c r="AP149" s="400" t="s">
        <v>919</v>
      </c>
      <c r="AQ149" s="401" t="s">
        <v>8</v>
      </c>
      <c r="AR149" s="484" t="s">
        <v>698</v>
      </c>
    </row>
    <row r="150" spans="1:44" x14ac:dyDescent="0.25">
      <c r="A150" s="21" t="s">
        <v>851</v>
      </c>
      <c r="B150" s="12">
        <v>0</v>
      </c>
      <c r="C150" s="12">
        <v>0</v>
      </c>
      <c r="D150" s="12">
        <v>0</v>
      </c>
      <c r="E150" s="12">
        <v>0</v>
      </c>
      <c r="F150" s="12">
        <v>0</v>
      </c>
      <c r="G150" s="12">
        <v>0</v>
      </c>
      <c r="H150" s="12">
        <v>0</v>
      </c>
      <c r="I150" s="12">
        <v>0</v>
      </c>
      <c r="J150" s="12">
        <v>0</v>
      </c>
      <c r="K150" s="12">
        <v>0</v>
      </c>
      <c r="L150" s="12">
        <v>0</v>
      </c>
      <c r="M150" s="12">
        <v>0</v>
      </c>
      <c r="N150" s="12">
        <v>0</v>
      </c>
      <c r="O150" s="12">
        <v>0</v>
      </c>
      <c r="P150" s="12">
        <v>0</v>
      </c>
      <c r="Q150" s="12">
        <v>0</v>
      </c>
      <c r="R150" s="12">
        <v>0</v>
      </c>
      <c r="S150" s="12">
        <v>0</v>
      </c>
      <c r="T150" s="12">
        <v>0</v>
      </c>
      <c r="U150" s="12">
        <v>0</v>
      </c>
      <c r="V150" s="12">
        <v>0</v>
      </c>
      <c r="W150" s="12">
        <v>0</v>
      </c>
      <c r="X150" s="12">
        <v>0</v>
      </c>
      <c r="Y150" s="12">
        <v>0</v>
      </c>
      <c r="Z150" s="12">
        <v>0</v>
      </c>
      <c r="AA150" s="12">
        <v>0</v>
      </c>
      <c r="AB150" s="12">
        <v>0</v>
      </c>
      <c r="AC150" s="12">
        <v>0</v>
      </c>
      <c r="AD150" s="12">
        <v>0</v>
      </c>
      <c r="AE150" s="12">
        <v>0</v>
      </c>
      <c r="AF150" s="12">
        <v>0</v>
      </c>
      <c r="AG150" s="12">
        <v>0</v>
      </c>
      <c r="AH150" s="12">
        <v>0</v>
      </c>
      <c r="AI150" s="12">
        <v>0</v>
      </c>
      <c r="AJ150" s="12">
        <v>0</v>
      </c>
      <c r="AK150" s="12">
        <v>0</v>
      </c>
      <c r="AL150" s="12">
        <v>0</v>
      </c>
      <c r="AM150" s="12">
        <v>0</v>
      </c>
      <c r="AN150" s="12">
        <v>0</v>
      </c>
      <c r="AO150" s="12">
        <v>0</v>
      </c>
      <c r="AP150" s="12">
        <v>0</v>
      </c>
      <c r="AQ150" s="12">
        <v>0</v>
      </c>
      <c r="AR150" s="485">
        <v>0</v>
      </c>
    </row>
    <row r="151" spans="1:44" x14ac:dyDescent="0.25">
      <c r="A151" s="21" t="s">
        <v>852</v>
      </c>
      <c r="B151" s="12">
        <v>2</v>
      </c>
      <c r="C151" s="12">
        <v>0</v>
      </c>
      <c r="D151" s="12">
        <v>0</v>
      </c>
      <c r="E151" s="12">
        <v>0</v>
      </c>
      <c r="F151" s="12">
        <v>0</v>
      </c>
      <c r="G151" s="12">
        <v>0</v>
      </c>
      <c r="H151" s="12">
        <v>0</v>
      </c>
      <c r="I151" s="12">
        <v>0</v>
      </c>
      <c r="J151" s="12">
        <v>0</v>
      </c>
      <c r="K151" s="12">
        <v>0</v>
      </c>
      <c r="L151" s="12">
        <v>0</v>
      </c>
      <c r="M151" s="12">
        <v>0</v>
      </c>
      <c r="N151" s="12">
        <v>0</v>
      </c>
      <c r="O151" s="12">
        <v>0</v>
      </c>
      <c r="P151" s="12">
        <v>0</v>
      </c>
      <c r="Q151" s="12">
        <v>0</v>
      </c>
      <c r="R151" s="12">
        <v>0</v>
      </c>
      <c r="S151" s="12">
        <v>0</v>
      </c>
      <c r="T151" s="12">
        <v>0</v>
      </c>
      <c r="U151" s="12">
        <v>0</v>
      </c>
      <c r="V151" s="12">
        <v>0</v>
      </c>
      <c r="W151" s="12">
        <v>0</v>
      </c>
      <c r="X151" s="12">
        <v>0</v>
      </c>
      <c r="Y151" s="12">
        <v>0</v>
      </c>
      <c r="Z151" s="12">
        <v>1</v>
      </c>
      <c r="AA151" s="12">
        <v>0</v>
      </c>
      <c r="AB151" s="12">
        <v>0</v>
      </c>
      <c r="AC151" s="12">
        <v>0</v>
      </c>
      <c r="AD151" s="12">
        <v>0</v>
      </c>
      <c r="AE151" s="12">
        <v>0</v>
      </c>
      <c r="AF151" s="12">
        <v>1</v>
      </c>
      <c r="AG151" s="12">
        <v>0</v>
      </c>
      <c r="AH151" s="12">
        <v>0</v>
      </c>
      <c r="AI151" s="12">
        <v>0</v>
      </c>
      <c r="AJ151" s="12">
        <v>0</v>
      </c>
      <c r="AK151" s="12">
        <v>0</v>
      </c>
      <c r="AL151" s="12">
        <v>0</v>
      </c>
      <c r="AM151" s="12">
        <v>0</v>
      </c>
      <c r="AN151" s="12">
        <v>0</v>
      </c>
      <c r="AO151" s="12">
        <v>0</v>
      </c>
      <c r="AP151" s="12">
        <v>0</v>
      </c>
      <c r="AQ151" s="12">
        <v>4</v>
      </c>
      <c r="AR151" s="485">
        <v>7.6694468411465819E-5</v>
      </c>
    </row>
    <row r="152" spans="1:44" x14ac:dyDescent="0.25">
      <c r="A152" s="21" t="s">
        <v>853</v>
      </c>
      <c r="B152" s="12">
        <v>11</v>
      </c>
      <c r="C152" s="12">
        <v>4</v>
      </c>
      <c r="D152" s="12">
        <v>0</v>
      </c>
      <c r="E152" s="12">
        <v>0</v>
      </c>
      <c r="F152" s="12">
        <v>0</v>
      </c>
      <c r="G152" s="12">
        <v>2</v>
      </c>
      <c r="H152" s="12">
        <v>1</v>
      </c>
      <c r="I152" s="12">
        <v>0</v>
      </c>
      <c r="J152" s="12">
        <v>0</v>
      </c>
      <c r="K152" s="12">
        <v>0</v>
      </c>
      <c r="L152" s="12">
        <v>0</v>
      </c>
      <c r="M152" s="12">
        <v>0</v>
      </c>
      <c r="N152" s="12">
        <v>0</v>
      </c>
      <c r="O152" s="12">
        <v>0</v>
      </c>
      <c r="P152" s="12">
        <v>0</v>
      </c>
      <c r="Q152" s="12">
        <v>0</v>
      </c>
      <c r="R152" s="12">
        <v>0</v>
      </c>
      <c r="S152" s="12">
        <v>0</v>
      </c>
      <c r="T152" s="12">
        <v>0</v>
      </c>
      <c r="U152" s="12">
        <v>0</v>
      </c>
      <c r="V152" s="12">
        <v>0</v>
      </c>
      <c r="W152" s="12">
        <v>0</v>
      </c>
      <c r="X152" s="12">
        <v>1</v>
      </c>
      <c r="Y152" s="12">
        <v>0</v>
      </c>
      <c r="Z152" s="12">
        <v>1</v>
      </c>
      <c r="AA152" s="12">
        <v>2</v>
      </c>
      <c r="AB152" s="12">
        <v>0</v>
      </c>
      <c r="AC152" s="12">
        <v>0</v>
      </c>
      <c r="AD152" s="12">
        <v>0</v>
      </c>
      <c r="AE152" s="12">
        <v>0</v>
      </c>
      <c r="AF152" s="12">
        <v>0</v>
      </c>
      <c r="AG152" s="12">
        <v>0</v>
      </c>
      <c r="AH152" s="12">
        <v>0</v>
      </c>
      <c r="AI152" s="12">
        <v>0</v>
      </c>
      <c r="AJ152" s="12">
        <v>1</v>
      </c>
      <c r="AK152" s="12">
        <v>0</v>
      </c>
      <c r="AL152" s="12">
        <v>0</v>
      </c>
      <c r="AM152" s="12">
        <v>0</v>
      </c>
      <c r="AN152" s="12">
        <v>1</v>
      </c>
      <c r="AO152" s="12">
        <v>1</v>
      </c>
      <c r="AP152" s="12">
        <v>0</v>
      </c>
      <c r="AQ152" s="12">
        <v>25</v>
      </c>
      <c r="AR152" s="485">
        <v>4.7934042757166137E-4</v>
      </c>
    </row>
    <row r="153" spans="1:44" x14ac:dyDescent="0.25">
      <c r="A153" s="21" t="s">
        <v>854</v>
      </c>
      <c r="B153" s="12">
        <v>50</v>
      </c>
      <c r="C153" s="12">
        <v>48</v>
      </c>
      <c r="D153" s="12">
        <v>15</v>
      </c>
      <c r="E153" s="12">
        <v>3</v>
      </c>
      <c r="F153" s="12">
        <v>18</v>
      </c>
      <c r="G153" s="12">
        <v>3</v>
      </c>
      <c r="H153" s="12">
        <v>6</v>
      </c>
      <c r="I153" s="12">
        <v>3</v>
      </c>
      <c r="J153" s="12">
        <v>8</v>
      </c>
      <c r="K153" s="12">
        <v>0</v>
      </c>
      <c r="L153" s="12">
        <v>1</v>
      </c>
      <c r="M153" s="12">
        <v>0</v>
      </c>
      <c r="N153" s="12">
        <v>3</v>
      </c>
      <c r="O153" s="12">
        <v>3</v>
      </c>
      <c r="P153" s="12">
        <v>1</v>
      </c>
      <c r="Q153" s="12">
        <v>2</v>
      </c>
      <c r="R153" s="12">
        <v>0</v>
      </c>
      <c r="S153" s="12">
        <v>2</v>
      </c>
      <c r="T153" s="12">
        <v>0</v>
      </c>
      <c r="U153" s="12">
        <v>1</v>
      </c>
      <c r="V153" s="12">
        <v>1</v>
      </c>
      <c r="W153" s="12">
        <v>4</v>
      </c>
      <c r="X153" s="12">
        <v>9</v>
      </c>
      <c r="Y153" s="12">
        <v>0</v>
      </c>
      <c r="Z153" s="12">
        <v>21</v>
      </c>
      <c r="AA153" s="12">
        <v>6</v>
      </c>
      <c r="AB153" s="12">
        <v>4</v>
      </c>
      <c r="AC153" s="12">
        <v>5</v>
      </c>
      <c r="AD153" s="12">
        <v>0</v>
      </c>
      <c r="AE153" s="12">
        <v>4</v>
      </c>
      <c r="AF153" s="12">
        <v>0</v>
      </c>
      <c r="AG153" s="12">
        <v>0</v>
      </c>
      <c r="AH153" s="12">
        <v>0</v>
      </c>
      <c r="AI153" s="12">
        <v>0</v>
      </c>
      <c r="AJ153" s="12">
        <v>6</v>
      </c>
      <c r="AK153" s="12">
        <v>0</v>
      </c>
      <c r="AL153" s="12">
        <v>0</v>
      </c>
      <c r="AM153" s="12">
        <v>0</v>
      </c>
      <c r="AN153" s="12">
        <v>1</v>
      </c>
      <c r="AO153" s="12">
        <v>0</v>
      </c>
      <c r="AP153" s="12">
        <v>0</v>
      </c>
      <c r="AQ153" s="12">
        <v>228</v>
      </c>
      <c r="AR153" s="485">
        <v>4.3715846994535519E-3</v>
      </c>
    </row>
    <row r="154" spans="1:44" x14ac:dyDescent="0.25">
      <c r="A154" s="21" t="s">
        <v>855</v>
      </c>
      <c r="B154" s="12">
        <v>89</v>
      </c>
      <c r="C154" s="12">
        <v>127</v>
      </c>
      <c r="D154" s="12">
        <v>43</v>
      </c>
      <c r="E154" s="12">
        <v>10</v>
      </c>
      <c r="F154" s="12">
        <v>30</v>
      </c>
      <c r="G154" s="12">
        <v>13</v>
      </c>
      <c r="H154" s="12">
        <v>23</v>
      </c>
      <c r="I154" s="12">
        <v>12</v>
      </c>
      <c r="J154" s="12">
        <v>20</v>
      </c>
      <c r="K154" s="12">
        <v>3</v>
      </c>
      <c r="L154" s="12">
        <v>2</v>
      </c>
      <c r="M154" s="12">
        <v>6</v>
      </c>
      <c r="N154" s="12">
        <v>11</v>
      </c>
      <c r="O154" s="12">
        <v>11</v>
      </c>
      <c r="P154" s="12">
        <v>1</v>
      </c>
      <c r="Q154" s="12">
        <v>8</v>
      </c>
      <c r="R154" s="12">
        <v>6</v>
      </c>
      <c r="S154" s="12">
        <v>6</v>
      </c>
      <c r="T154" s="12">
        <v>1</v>
      </c>
      <c r="U154" s="12">
        <v>10</v>
      </c>
      <c r="V154" s="12">
        <v>7</v>
      </c>
      <c r="W154" s="12">
        <v>12</v>
      </c>
      <c r="X154" s="12">
        <v>30</v>
      </c>
      <c r="Y154" s="12">
        <v>2</v>
      </c>
      <c r="Z154" s="12">
        <v>32</v>
      </c>
      <c r="AA154" s="12">
        <v>11</v>
      </c>
      <c r="AB154" s="12">
        <v>16</v>
      </c>
      <c r="AC154" s="12">
        <v>20</v>
      </c>
      <c r="AD154" s="12">
        <v>5</v>
      </c>
      <c r="AE154" s="12">
        <v>7</v>
      </c>
      <c r="AF154" s="12">
        <v>1</v>
      </c>
      <c r="AG154" s="12">
        <v>2</v>
      </c>
      <c r="AH154" s="12">
        <v>3</v>
      </c>
      <c r="AI154" s="12">
        <v>0</v>
      </c>
      <c r="AJ154" s="12">
        <v>5</v>
      </c>
      <c r="AK154" s="12">
        <v>1</v>
      </c>
      <c r="AL154" s="12">
        <v>9</v>
      </c>
      <c r="AM154" s="12">
        <v>0</v>
      </c>
      <c r="AN154" s="12">
        <v>4</v>
      </c>
      <c r="AO154" s="12">
        <v>7</v>
      </c>
      <c r="AP154" s="12">
        <v>1</v>
      </c>
      <c r="AQ154" s="12">
        <v>607</v>
      </c>
      <c r="AR154" s="485">
        <v>1.1638385581439939E-2</v>
      </c>
    </row>
    <row r="155" spans="1:44" x14ac:dyDescent="0.25">
      <c r="A155" s="21" t="s">
        <v>856</v>
      </c>
      <c r="B155" s="12">
        <v>146</v>
      </c>
      <c r="C155" s="12">
        <v>187</v>
      </c>
      <c r="D155" s="12">
        <v>91</v>
      </c>
      <c r="E155" s="12">
        <v>38</v>
      </c>
      <c r="F155" s="12">
        <v>76</v>
      </c>
      <c r="G155" s="12">
        <v>39</v>
      </c>
      <c r="H155" s="12">
        <v>31</v>
      </c>
      <c r="I155" s="12">
        <v>34</v>
      </c>
      <c r="J155" s="12">
        <v>41</v>
      </c>
      <c r="K155" s="12">
        <v>13</v>
      </c>
      <c r="L155" s="12">
        <v>6</v>
      </c>
      <c r="M155" s="12">
        <v>16</v>
      </c>
      <c r="N155" s="12">
        <v>38</v>
      </c>
      <c r="O155" s="12">
        <v>32</v>
      </c>
      <c r="P155" s="12">
        <v>6</v>
      </c>
      <c r="Q155" s="12">
        <v>25</v>
      </c>
      <c r="R155" s="12">
        <v>13</v>
      </c>
      <c r="S155" s="12">
        <v>31</v>
      </c>
      <c r="T155" s="12">
        <v>12</v>
      </c>
      <c r="U155" s="12">
        <v>52</v>
      </c>
      <c r="V155" s="12">
        <v>19</v>
      </c>
      <c r="W155" s="12">
        <v>13</v>
      </c>
      <c r="X155" s="12">
        <v>77</v>
      </c>
      <c r="Y155" s="12">
        <v>12</v>
      </c>
      <c r="Z155" s="12">
        <v>60</v>
      </c>
      <c r="AA155" s="12">
        <v>13</v>
      </c>
      <c r="AB155" s="12">
        <v>45</v>
      </c>
      <c r="AC155" s="12">
        <v>76</v>
      </c>
      <c r="AD155" s="12">
        <v>18</v>
      </c>
      <c r="AE155" s="12">
        <v>16</v>
      </c>
      <c r="AF155" s="12">
        <v>6</v>
      </c>
      <c r="AG155" s="12">
        <v>17</v>
      </c>
      <c r="AH155" s="12">
        <v>13</v>
      </c>
      <c r="AI155" s="12">
        <v>0</v>
      </c>
      <c r="AJ155" s="12">
        <v>2</v>
      </c>
      <c r="AK155" s="12">
        <v>1</v>
      </c>
      <c r="AL155" s="12">
        <v>26</v>
      </c>
      <c r="AM155" s="12">
        <v>8</v>
      </c>
      <c r="AN155" s="12">
        <v>24</v>
      </c>
      <c r="AO155" s="12">
        <v>18</v>
      </c>
      <c r="AP155" s="12">
        <v>4</v>
      </c>
      <c r="AQ155" s="12">
        <v>1395</v>
      </c>
      <c r="AR155" s="485">
        <v>2.6747195858498704E-2</v>
      </c>
    </row>
    <row r="156" spans="1:44" x14ac:dyDescent="0.25">
      <c r="A156" s="21" t="s">
        <v>857</v>
      </c>
      <c r="B156" s="12">
        <v>311</v>
      </c>
      <c r="C156" s="12">
        <v>255</v>
      </c>
      <c r="D156" s="12">
        <v>156</v>
      </c>
      <c r="E156" s="12">
        <v>28</v>
      </c>
      <c r="F156" s="12">
        <v>63</v>
      </c>
      <c r="G156" s="12">
        <v>60</v>
      </c>
      <c r="H156" s="12">
        <v>33</v>
      </c>
      <c r="I156" s="12">
        <v>46</v>
      </c>
      <c r="J156" s="12">
        <v>49</v>
      </c>
      <c r="K156" s="12">
        <v>42</v>
      </c>
      <c r="L156" s="12">
        <v>12</v>
      </c>
      <c r="M156" s="12">
        <v>23</v>
      </c>
      <c r="N156" s="12">
        <v>60</v>
      </c>
      <c r="O156" s="12">
        <v>40</v>
      </c>
      <c r="P156" s="12">
        <v>15</v>
      </c>
      <c r="Q156" s="12">
        <v>18</v>
      </c>
      <c r="R156" s="12">
        <v>33</v>
      </c>
      <c r="S156" s="12">
        <v>78</v>
      </c>
      <c r="T156" s="12">
        <v>17</v>
      </c>
      <c r="U156" s="12">
        <v>84</v>
      </c>
      <c r="V156" s="12">
        <v>45</v>
      </c>
      <c r="W156" s="12">
        <v>36</v>
      </c>
      <c r="X156" s="12">
        <v>106</v>
      </c>
      <c r="Y156" s="12">
        <v>32</v>
      </c>
      <c r="Z156" s="12">
        <v>79</v>
      </c>
      <c r="AA156" s="12">
        <v>26</v>
      </c>
      <c r="AB156" s="12">
        <v>84</v>
      </c>
      <c r="AC156" s="12">
        <v>95</v>
      </c>
      <c r="AD156" s="12">
        <v>38</v>
      </c>
      <c r="AE156" s="12">
        <v>42</v>
      </c>
      <c r="AF156" s="12">
        <v>11</v>
      </c>
      <c r="AG156" s="12">
        <v>20</v>
      </c>
      <c r="AH156" s="12">
        <v>22</v>
      </c>
      <c r="AI156" s="12">
        <v>9</v>
      </c>
      <c r="AJ156" s="12">
        <v>11</v>
      </c>
      <c r="AK156" s="12">
        <v>7</v>
      </c>
      <c r="AL156" s="12">
        <v>55</v>
      </c>
      <c r="AM156" s="12">
        <v>8</v>
      </c>
      <c r="AN156" s="12">
        <v>41</v>
      </c>
      <c r="AO156" s="12">
        <v>11</v>
      </c>
      <c r="AP156" s="12">
        <v>7</v>
      </c>
      <c r="AQ156" s="12">
        <v>2208</v>
      </c>
      <c r="AR156" s="485">
        <v>4.2335346563129136E-2</v>
      </c>
    </row>
    <row r="157" spans="1:44" x14ac:dyDescent="0.25">
      <c r="A157" s="21" t="s">
        <v>858</v>
      </c>
      <c r="B157" s="12">
        <v>282</v>
      </c>
      <c r="C157" s="12">
        <v>330</v>
      </c>
      <c r="D157" s="12">
        <v>178</v>
      </c>
      <c r="E157" s="12">
        <v>22</v>
      </c>
      <c r="F157" s="12">
        <v>57</v>
      </c>
      <c r="G157" s="12">
        <v>97</v>
      </c>
      <c r="H157" s="12">
        <v>82</v>
      </c>
      <c r="I157" s="12">
        <v>100</v>
      </c>
      <c r="J157" s="12">
        <v>67</v>
      </c>
      <c r="K157" s="12">
        <v>70</v>
      </c>
      <c r="L157" s="12">
        <v>34</v>
      </c>
      <c r="M157" s="12">
        <v>32</v>
      </c>
      <c r="N157" s="12">
        <v>136</v>
      </c>
      <c r="O157" s="12">
        <v>93</v>
      </c>
      <c r="P157" s="12">
        <v>50</v>
      </c>
      <c r="Q157" s="12">
        <v>21</v>
      </c>
      <c r="R157" s="12">
        <v>53</v>
      </c>
      <c r="S157" s="12">
        <v>121</v>
      </c>
      <c r="T157" s="12">
        <v>37</v>
      </c>
      <c r="U157" s="12">
        <v>128</v>
      </c>
      <c r="V157" s="12">
        <v>77</v>
      </c>
      <c r="W157" s="12">
        <v>44</v>
      </c>
      <c r="X157" s="12">
        <v>126</v>
      </c>
      <c r="Y157" s="12">
        <v>62</v>
      </c>
      <c r="Z157" s="12">
        <v>115</v>
      </c>
      <c r="AA157" s="12">
        <v>37</v>
      </c>
      <c r="AB157" s="12">
        <v>175</v>
      </c>
      <c r="AC157" s="12">
        <v>157</v>
      </c>
      <c r="AD157" s="12">
        <v>38</v>
      </c>
      <c r="AE157" s="12">
        <v>118</v>
      </c>
      <c r="AF157" s="12">
        <v>15</v>
      </c>
      <c r="AG157" s="12">
        <v>21</v>
      </c>
      <c r="AH157" s="12">
        <v>35</v>
      </c>
      <c r="AI157" s="12">
        <v>24</v>
      </c>
      <c r="AJ157" s="12">
        <v>15</v>
      </c>
      <c r="AK157" s="12">
        <v>2</v>
      </c>
      <c r="AL157" s="12">
        <v>87</v>
      </c>
      <c r="AM157" s="12">
        <v>14</v>
      </c>
      <c r="AN157" s="12">
        <v>62</v>
      </c>
      <c r="AO157" s="12">
        <v>28</v>
      </c>
      <c r="AP157" s="12">
        <v>16</v>
      </c>
      <c r="AQ157" s="12">
        <v>3258</v>
      </c>
      <c r="AR157" s="485">
        <v>6.2467644521138913E-2</v>
      </c>
    </row>
    <row r="158" spans="1:44" x14ac:dyDescent="0.25">
      <c r="A158" s="21" t="s">
        <v>859</v>
      </c>
      <c r="B158" s="12">
        <v>197</v>
      </c>
      <c r="C158" s="12">
        <v>233</v>
      </c>
      <c r="D158" s="12">
        <v>118</v>
      </c>
      <c r="E158" s="12">
        <v>14</v>
      </c>
      <c r="F158" s="12">
        <v>53</v>
      </c>
      <c r="G158" s="12">
        <v>82</v>
      </c>
      <c r="H158" s="12">
        <v>57</v>
      </c>
      <c r="I158" s="12">
        <v>64</v>
      </c>
      <c r="J158" s="12">
        <v>53</v>
      </c>
      <c r="K158" s="12">
        <v>77</v>
      </c>
      <c r="L158" s="12">
        <v>18</v>
      </c>
      <c r="M158" s="12">
        <v>29</v>
      </c>
      <c r="N158" s="12">
        <v>91</v>
      </c>
      <c r="O158" s="12">
        <v>50</v>
      </c>
      <c r="P158" s="12">
        <v>23</v>
      </c>
      <c r="Q158" s="12">
        <v>1</v>
      </c>
      <c r="R158" s="12">
        <v>35</v>
      </c>
      <c r="S158" s="12">
        <v>79</v>
      </c>
      <c r="T158" s="12">
        <v>25</v>
      </c>
      <c r="U158" s="12">
        <v>112</v>
      </c>
      <c r="V158" s="12">
        <v>64</v>
      </c>
      <c r="W158" s="12">
        <v>38</v>
      </c>
      <c r="X158" s="12">
        <v>89</v>
      </c>
      <c r="Y158" s="12">
        <v>55</v>
      </c>
      <c r="Z158" s="12">
        <v>58</v>
      </c>
      <c r="AA158" s="12">
        <v>22</v>
      </c>
      <c r="AB158" s="12">
        <v>88</v>
      </c>
      <c r="AC158" s="12">
        <v>113</v>
      </c>
      <c r="AD158" s="12">
        <v>23</v>
      </c>
      <c r="AE158" s="12">
        <v>155</v>
      </c>
      <c r="AF158" s="12">
        <v>15</v>
      </c>
      <c r="AG158" s="12">
        <v>18</v>
      </c>
      <c r="AH158" s="12">
        <v>22</v>
      </c>
      <c r="AI158" s="12">
        <v>5</v>
      </c>
      <c r="AJ158" s="12">
        <v>23</v>
      </c>
      <c r="AK158" s="12">
        <v>2</v>
      </c>
      <c r="AL158" s="12">
        <v>74</v>
      </c>
      <c r="AM158" s="12">
        <v>11</v>
      </c>
      <c r="AN158" s="12">
        <v>57</v>
      </c>
      <c r="AO158" s="12">
        <v>13</v>
      </c>
      <c r="AP158" s="12">
        <v>12</v>
      </c>
      <c r="AQ158" s="12">
        <v>2368</v>
      </c>
      <c r="AR158" s="485">
        <v>4.5403125299587767E-2</v>
      </c>
    </row>
    <row r="159" spans="1:44" x14ac:dyDescent="0.25">
      <c r="A159" s="21" t="s">
        <v>860</v>
      </c>
      <c r="B159" s="12">
        <v>432</v>
      </c>
      <c r="C159" s="12">
        <v>444</v>
      </c>
      <c r="D159" s="12">
        <v>208</v>
      </c>
      <c r="E159" s="12">
        <v>41</v>
      </c>
      <c r="F159" s="12">
        <v>132</v>
      </c>
      <c r="G159" s="12">
        <v>281</v>
      </c>
      <c r="H159" s="12">
        <v>167</v>
      </c>
      <c r="I159" s="12">
        <v>219</v>
      </c>
      <c r="J159" s="12">
        <v>177</v>
      </c>
      <c r="K159" s="12">
        <v>184</v>
      </c>
      <c r="L159" s="12">
        <v>94</v>
      </c>
      <c r="M159" s="12">
        <v>81</v>
      </c>
      <c r="N159" s="12">
        <v>231</v>
      </c>
      <c r="O159" s="12">
        <v>165</v>
      </c>
      <c r="P159" s="12">
        <v>124</v>
      </c>
      <c r="Q159" s="12">
        <v>8</v>
      </c>
      <c r="R159" s="12">
        <v>126</v>
      </c>
      <c r="S159" s="12">
        <v>233</v>
      </c>
      <c r="T159" s="12">
        <v>87</v>
      </c>
      <c r="U159" s="12">
        <v>291</v>
      </c>
      <c r="V159" s="12">
        <v>300</v>
      </c>
      <c r="W159" s="12">
        <v>94</v>
      </c>
      <c r="X159" s="12">
        <v>270</v>
      </c>
      <c r="Y159" s="12">
        <v>161</v>
      </c>
      <c r="Z159" s="12">
        <v>152</v>
      </c>
      <c r="AA159" s="12">
        <v>74</v>
      </c>
      <c r="AB159" s="12">
        <v>478</v>
      </c>
      <c r="AC159" s="12">
        <v>295</v>
      </c>
      <c r="AD159" s="12">
        <v>103</v>
      </c>
      <c r="AE159" s="12">
        <v>471</v>
      </c>
      <c r="AF159" s="12">
        <v>20</v>
      </c>
      <c r="AG159" s="12">
        <v>81</v>
      </c>
      <c r="AH159" s="12">
        <v>68</v>
      </c>
      <c r="AI159" s="12">
        <v>37</v>
      </c>
      <c r="AJ159" s="12">
        <v>48</v>
      </c>
      <c r="AK159" s="12">
        <v>4</v>
      </c>
      <c r="AL159" s="12">
        <v>175</v>
      </c>
      <c r="AM159" s="12">
        <v>46</v>
      </c>
      <c r="AN159" s="12">
        <v>135</v>
      </c>
      <c r="AO159" s="12">
        <v>43</v>
      </c>
      <c r="AP159" s="12">
        <v>27</v>
      </c>
      <c r="AQ159" s="12">
        <v>6807</v>
      </c>
      <c r="AR159" s="485">
        <v>0.13051481161921197</v>
      </c>
    </row>
    <row r="160" spans="1:44" x14ac:dyDescent="0.25">
      <c r="A160" s="21" t="s">
        <v>861</v>
      </c>
      <c r="B160" s="12">
        <v>670</v>
      </c>
      <c r="C160" s="12">
        <v>566</v>
      </c>
      <c r="D160" s="12">
        <v>296</v>
      </c>
      <c r="E160" s="12">
        <v>76</v>
      </c>
      <c r="F160" s="12">
        <v>201</v>
      </c>
      <c r="G160" s="12">
        <v>438</v>
      </c>
      <c r="H160" s="12">
        <v>272</v>
      </c>
      <c r="I160" s="12">
        <v>408</v>
      </c>
      <c r="J160" s="12">
        <v>280</v>
      </c>
      <c r="K160" s="12">
        <v>306</v>
      </c>
      <c r="L160" s="12">
        <v>198</v>
      </c>
      <c r="M160" s="12">
        <v>100</v>
      </c>
      <c r="N160" s="12">
        <v>417</v>
      </c>
      <c r="O160" s="12">
        <v>237</v>
      </c>
      <c r="P160" s="12">
        <v>185</v>
      </c>
      <c r="Q160" s="12">
        <v>12</v>
      </c>
      <c r="R160" s="12">
        <v>221</v>
      </c>
      <c r="S160" s="12">
        <v>319</v>
      </c>
      <c r="T160" s="12">
        <v>142</v>
      </c>
      <c r="U160" s="12">
        <v>430</v>
      </c>
      <c r="V160" s="12">
        <v>629</v>
      </c>
      <c r="W160" s="12">
        <v>157</v>
      </c>
      <c r="X160" s="12">
        <v>388</v>
      </c>
      <c r="Y160" s="12">
        <v>287</v>
      </c>
      <c r="Z160" s="12">
        <v>287</v>
      </c>
      <c r="AA160" s="12">
        <v>142</v>
      </c>
      <c r="AB160" s="12">
        <v>481</v>
      </c>
      <c r="AC160" s="12">
        <v>389</v>
      </c>
      <c r="AD160" s="12">
        <v>171</v>
      </c>
      <c r="AE160" s="12">
        <v>526</v>
      </c>
      <c r="AF160" s="12">
        <v>51</v>
      </c>
      <c r="AG160" s="12">
        <v>149</v>
      </c>
      <c r="AH160" s="12">
        <v>77</v>
      </c>
      <c r="AI160" s="12">
        <v>29</v>
      </c>
      <c r="AJ160" s="12">
        <v>49</v>
      </c>
      <c r="AK160" s="12">
        <v>6</v>
      </c>
      <c r="AL160" s="12">
        <v>318</v>
      </c>
      <c r="AM160" s="12">
        <v>84</v>
      </c>
      <c r="AN160" s="12">
        <v>205</v>
      </c>
      <c r="AO160" s="12">
        <v>82</v>
      </c>
      <c r="AP160" s="12">
        <v>38</v>
      </c>
      <c r="AQ160" s="12">
        <v>10319</v>
      </c>
      <c r="AR160" s="485">
        <v>0.19785255488447895</v>
      </c>
    </row>
    <row r="161" spans="1:44" x14ac:dyDescent="0.25">
      <c r="A161" s="21" t="s">
        <v>862</v>
      </c>
      <c r="B161" s="12">
        <v>1205</v>
      </c>
      <c r="C161" s="12">
        <v>884</v>
      </c>
      <c r="D161" s="12">
        <v>352</v>
      </c>
      <c r="E161" s="12">
        <v>100</v>
      </c>
      <c r="F161" s="12">
        <v>280</v>
      </c>
      <c r="G161" s="12">
        <v>730</v>
      </c>
      <c r="H161" s="12">
        <v>497</v>
      </c>
      <c r="I161" s="12">
        <v>634</v>
      </c>
      <c r="J161" s="12">
        <v>530</v>
      </c>
      <c r="K161" s="12">
        <v>469</v>
      </c>
      <c r="L161" s="12">
        <v>534</v>
      </c>
      <c r="M161" s="12">
        <v>199</v>
      </c>
      <c r="N161" s="12">
        <v>913</v>
      </c>
      <c r="O161" s="12">
        <v>487</v>
      </c>
      <c r="P161" s="12">
        <v>363</v>
      </c>
      <c r="Q161" s="12">
        <v>40</v>
      </c>
      <c r="R161" s="12">
        <v>267</v>
      </c>
      <c r="S161" s="12">
        <v>604</v>
      </c>
      <c r="T161" s="12">
        <v>305</v>
      </c>
      <c r="U161" s="12">
        <v>899</v>
      </c>
      <c r="V161" s="12">
        <v>2129</v>
      </c>
      <c r="W161" s="12">
        <v>216</v>
      </c>
      <c r="X161" s="12">
        <v>676</v>
      </c>
      <c r="Y161" s="12">
        <v>472</v>
      </c>
      <c r="Z161" s="12">
        <v>305</v>
      </c>
      <c r="AA161" s="12">
        <v>260</v>
      </c>
      <c r="AB161" s="12">
        <v>1583</v>
      </c>
      <c r="AC161" s="12">
        <v>702</v>
      </c>
      <c r="AD161" s="12">
        <v>243</v>
      </c>
      <c r="AE161" s="12">
        <v>784</v>
      </c>
      <c r="AF161" s="12">
        <v>164</v>
      </c>
      <c r="AG161" s="12">
        <v>296</v>
      </c>
      <c r="AH161" s="12">
        <v>163</v>
      </c>
      <c r="AI161" s="12">
        <v>26</v>
      </c>
      <c r="AJ161" s="12">
        <v>73</v>
      </c>
      <c r="AK161" s="12">
        <v>3</v>
      </c>
      <c r="AL161" s="12">
        <v>476</v>
      </c>
      <c r="AM161" s="12">
        <v>139</v>
      </c>
      <c r="AN161" s="12">
        <v>389</v>
      </c>
      <c r="AO161" s="12">
        <v>132</v>
      </c>
      <c r="AP161" s="12">
        <v>66</v>
      </c>
      <c r="AQ161" s="12">
        <v>19589</v>
      </c>
      <c r="AR161" s="485">
        <v>0.375591985428051</v>
      </c>
    </row>
    <row r="162" spans="1:44" x14ac:dyDescent="0.25">
      <c r="A162" s="21" t="s">
        <v>863</v>
      </c>
      <c r="B162" s="12">
        <v>267</v>
      </c>
      <c r="C162" s="12">
        <v>142</v>
      </c>
      <c r="D162" s="12">
        <v>51</v>
      </c>
      <c r="E162" s="12">
        <v>18</v>
      </c>
      <c r="F162" s="12">
        <v>36</v>
      </c>
      <c r="G162" s="12">
        <v>118</v>
      </c>
      <c r="H162" s="12">
        <v>56</v>
      </c>
      <c r="I162" s="12">
        <v>77</v>
      </c>
      <c r="J162" s="12">
        <v>121</v>
      </c>
      <c r="K162" s="12">
        <v>35</v>
      </c>
      <c r="L162" s="12">
        <v>158</v>
      </c>
      <c r="M162" s="12">
        <v>6</v>
      </c>
      <c r="N162" s="12">
        <v>160</v>
      </c>
      <c r="O162" s="12">
        <v>71</v>
      </c>
      <c r="P162" s="12">
        <v>83</v>
      </c>
      <c r="Q162" s="12">
        <v>5</v>
      </c>
      <c r="R162" s="12">
        <v>52</v>
      </c>
      <c r="S162" s="12">
        <v>84</v>
      </c>
      <c r="T162" s="12">
        <v>63</v>
      </c>
      <c r="U162" s="12">
        <v>95</v>
      </c>
      <c r="V162" s="12">
        <v>145</v>
      </c>
      <c r="W162" s="12">
        <v>31</v>
      </c>
      <c r="X162" s="12">
        <v>108</v>
      </c>
      <c r="Y162" s="12">
        <v>50</v>
      </c>
      <c r="Z162" s="12">
        <v>22</v>
      </c>
      <c r="AA162" s="12">
        <v>33</v>
      </c>
      <c r="AB162" s="12">
        <v>452</v>
      </c>
      <c r="AC162" s="12">
        <v>120</v>
      </c>
      <c r="AD162" s="12">
        <v>55</v>
      </c>
      <c r="AE162" s="12">
        <v>84</v>
      </c>
      <c r="AF162" s="12">
        <v>36</v>
      </c>
      <c r="AG162" s="12">
        <v>47</v>
      </c>
      <c r="AH162" s="12">
        <v>21</v>
      </c>
      <c r="AI162" s="12">
        <v>4</v>
      </c>
      <c r="AJ162" s="12">
        <v>8</v>
      </c>
      <c r="AK162" s="12">
        <v>0</v>
      </c>
      <c r="AL162" s="12">
        <v>71</v>
      </c>
      <c r="AM162" s="12">
        <v>25</v>
      </c>
      <c r="AN162" s="12">
        <v>77</v>
      </c>
      <c r="AO162" s="12">
        <v>32</v>
      </c>
      <c r="AP162" s="12">
        <v>6</v>
      </c>
      <c r="AQ162" s="12">
        <v>3125</v>
      </c>
      <c r="AR162" s="485">
        <v>5.9917553446457675E-2</v>
      </c>
    </row>
    <row r="163" spans="1:44" x14ac:dyDescent="0.25">
      <c r="A163" s="21" t="s">
        <v>864</v>
      </c>
      <c r="B163" s="12">
        <v>65</v>
      </c>
      <c r="C163" s="12">
        <v>111</v>
      </c>
      <c r="D163" s="12">
        <v>15</v>
      </c>
      <c r="E163" s="12">
        <v>0</v>
      </c>
      <c r="F163" s="12">
        <v>50</v>
      </c>
      <c r="G163" s="12">
        <v>89</v>
      </c>
      <c r="H163" s="12">
        <v>56</v>
      </c>
      <c r="I163" s="12">
        <v>82</v>
      </c>
      <c r="J163" s="12">
        <v>138</v>
      </c>
      <c r="K163" s="12">
        <v>20</v>
      </c>
      <c r="L163" s="12">
        <v>312</v>
      </c>
      <c r="M163" s="12">
        <v>5</v>
      </c>
      <c r="N163" s="12">
        <v>89</v>
      </c>
      <c r="O163" s="12">
        <v>43</v>
      </c>
      <c r="P163" s="12">
        <v>182</v>
      </c>
      <c r="Q163" s="12">
        <v>58</v>
      </c>
      <c r="R163" s="12">
        <v>20</v>
      </c>
      <c r="S163" s="12">
        <v>56</v>
      </c>
      <c r="T163" s="12">
        <v>73</v>
      </c>
      <c r="U163" s="12">
        <v>115</v>
      </c>
      <c r="V163" s="12">
        <v>0</v>
      </c>
      <c r="W163" s="12">
        <v>1</v>
      </c>
      <c r="X163" s="12">
        <v>38</v>
      </c>
      <c r="Y163" s="12">
        <v>13</v>
      </c>
      <c r="Z163" s="12">
        <v>20</v>
      </c>
      <c r="AA163" s="12">
        <v>7</v>
      </c>
      <c r="AB163" s="12">
        <v>288</v>
      </c>
      <c r="AC163" s="12">
        <v>62</v>
      </c>
      <c r="AD163" s="12">
        <v>52</v>
      </c>
      <c r="AE163" s="12">
        <v>29</v>
      </c>
      <c r="AF163" s="12">
        <v>43</v>
      </c>
      <c r="AG163" s="12">
        <v>7</v>
      </c>
      <c r="AH163" s="12">
        <v>10</v>
      </c>
      <c r="AI163" s="12">
        <v>1</v>
      </c>
      <c r="AJ163" s="12">
        <v>10</v>
      </c>
      <c r="AK163" s="12">
        <v>0</v>
      </c>
      <c r="AL163" s="12">
        <v>32</v>
      </c>
      <c r="AM163" s="12">
        <v>20</v>
      </c>
      <c r="AN163" s="12">
        <v>6</v>
      </c>
      <c r="AO163" s="12">
        <v>2</v>
      </c>
      <c r="AP163" s="12">
        <v>2</v>
      </c>
      <c r="AQ163" s="12">
        <v>2222</v>
      </c>
      <c r="AR163" s="485">
        <v>4.2603777202569262E-2</v>
      </c>
    </row>
    <row r="164" spans="1:44" x14ac:dyDescent="0.25">
      <c r="A164" s="399" t="s">
        <v>723</v>
      </c>
      <c r="B164" s="10">
        <v>3727</v>
      </c>
      <c r="C164" s="10">
        <v>3331</v>
      </c>
      <c r="D164" s="10">
        <v>1523</v>
      </c>
      <c r="E164" s="10">
        <v>350</v>
      </c>
      <c r="F164" s="10">
        <v>996</v>
      </c>
      <c r="G164" s="10">
        <v>1952</v>
      </c>
      <c r="H164" s="10">
        <v>1281</v>
      </c>
      <c r="I164" s="10">
        <v>1679</v>
      </c>
      <c r="J164" s="10">
        <v>1484</v>
      </c>
      <c r="K164" s="10">
        <v>1219</v>
      </c>
      <c r="L164" s="10">
        <v>1369</v>
      </c>
      <c r="M164" s="10">
        <v>497</v>
      </c>
      <c r="N164" s="10">
        <v>2149</v>
      </c>
      <c r="O164" s="10">
        <v>1232</v>
      </c>
      <c r="P164" s="10">
        <v>1033</v>
      </c>
      <c r="Q164" s="10">
        <v>198</v>
      </c>
      <c r="R164" s="10">
        <v>826</v>
      </c>
      <c r="S164" s="10">
        <v>1613</v>
      </c>
      <c r="T164" s="10">
        <v>762</v>
      </c>
      <c r="U164" s="10">
        <v>2217</v>
      </c>
      <c r="V164" s="10">
        <v>3416</v>
      </c>
      <c r="W164" s="10">
        <v>646</v>
      </c>
      <c r="X164" s="10">
        <v>1918</v>
      </c>
      <c r="Y164" s="10">
        <v>1146</v>
      </c>
      <c r="Z164" s="10">
        <v>1153</v>
      </c>
      <c r="AA164" s="10">
        <v>633</v>
      </c>
      <c r="AB164" s="10">
        <v>3694</v>
      </c>
      <c r="AC164" s="10">
        <v>2034</v>
      </c>
      <c r="AD164" s="10">
        <v>746</v>
      </c>
      <c r="AE164" s="10">
        <v>2236</v>
      </c>
      <c r="AF164" s="10">
        <v>363</v>
      </c>
      <c r="AG164" s="10">
        <v>658</v>
      </c>
      <c r="AH164" s="10">
        <v>434</v>
      </c>
      <c r="AI164" s="10">
        <v>135</v>
      </c>
      <c r="AJ164" s="10">
        <v>251</v>
      </c>
      <c r="AK164" s="10">
        <v>26</v>
      </c>
      <c r="AL164" s="10">
        <v>1323</v>
      </c>
      <c r="AM164" s="10">
        <v>355</v>
      </c>
      <c r="AN164" s="10">
        <v>1002</v>
      </c>
      <c r="AO164" s="10">
        <v>369</v>
      </c>
      <c r="AP164" s="10">
        <v>179</v>
      </c>
      <c r="AQ164" s="10">
        <v>52155</v>
      </c>
      <c r="AR164" s="58">
        <v>1</v>
      </c>
    </row>
    <row r="165" spans="1:44" x14ac:dyDescent="0.25">
      <c r="A165" s="405" t="s">
        <v>865</v>
      </c>
      <c r="B165" s="403">
        <v>7.1460070942383283E-2</v>
      </c>
      <c r="C165" s="403">
        <v>6.3867318569648168E-2</v>
      </c>
      <c r="D165" s="403">
        <v>2.9201418847665611E-2</v>
      </c>
      <c r="E165" s="403">
        <v>6.7107659860032596E-3</v>
      </c>
      <c r="F165" s="403">
        <v>1.9096922634454991E-2</v>
      </c>
      <c r="G165" s="403">
        <v>3.7426900584795322E-2</v>
      </c>
      <c r="H165" s="403">
        <v>2.456140350877193E-2</v>
      </c>
      <c r="I165" s="403">
        <v>3.2192503115712777E-2</v>
      </c>
      <c r="J165" s="403">
        <v>2.8453647780653821E-2</v>
      </c>
      <c r="K165" s="403">
        <v>2.3372639248394209E-2</v>
      </c>
      <c r="L165" s="403">
        <v>2.6248681813824178E-2</v>
      </c>
      <c r="M165" s="403">
        <v>9.5292877001246293E-3</v>
      </c>
      <c r="N165" s="403">
        <v>4.1204103154060014E-2</v>
      </c>
      <c r="O165" s="403">
        <v>2.3621896270731472E-2</v>
      </c>
      <c r="P165" s="403">
        <v>1.9806346467261048E-2</v>
      </c>
      <c r="Q165" s="403">
        <v>3.7963761863675583E-3</v>
      </c>
      <c r="R165" s="403">
        <v>1.5837407726967692E-2</v>
      </c>
      <c r="S165" s="403">
        <v>3.0927044386923595E-2</v>
      </c>
      <c r="T165" s="403">
        <v>1.4610296232384239E-2</v>
      </c>
      <c r="U165" s="403">
        <v>4.2507909117054932E-2</v>
      </c>
      <c r="V165" s="403">
        <v>6.5497076023391818E-2</v>
      </c>
      <c r="W165" s="403">
        <v>1.238615664845173E-2</v>
      </c>
      <c r="X165" s="403">
        <v>3.677499760329786E-2</v>
      </c>
      <c r="Y165" s="403">
        <v>2.197296519988496E-2</v>
      </c>
      <c r="Z165" s="403">
        <v>2.2107180519605023E-2</v>
      </c>
      <c r="AA165" s="403">
        <v>1.2136899626114467E-2</v>
      </c>
      <c r="AB165" s="403">
        <v>7.0827341577988687E-2</v>
      </c>
      <c r="AC165" s="403">
        <v>3.8999137187230373E-2</v>
      </c>
      <c r="AD165" s="403">
        <v>1.4303518358738375E-2</v>
      </c>
      <c r="AE165" s="403">
        <v>4.2872207842009395E-2</v>
      </c>
      <c r="AF165" s="403">
        <v>6.9600230083405237E-3</v>
      </c>
      <c r="AG165" s="403">
        <v>1.2616240053686128E-2</v>
      </c>
      <c r="AH165" s="403">
        <v>8.3213498226440419E-3</v>
      </c>
      <c r="AI165" s="403">
        <v>2.5884383088869713E-3</v>
      </c>
      <c r="AJ165" s="403">
        <v>4.81257789281948E-3</v>
      </c>
      <c r="AK165" s="403">
        <v>4.9851404467452789E-4</v>
      </c>
      <c r="AL165" s="403">
        <v>2.5366695427092321E-2</v>
      </c>
      <c r="AM165" s="403">
        <v>6.806634071517592E-3</v>
      </c>
      <c r="AN165" s="403">
        <v>1.9211964337072188E-2</v>
      </c>
      <c r="AO165" s="403">
        <v>7.0750647109577222E-3</v>
      </c>
      <c r="AP165" s="403">
        <v>3.4320774614130956E-3</v>
      </c>
      <c r="AQ165" s="403">
        <v>1</v>
      </c>
      <c r="AR165" s="403"/>
    </row>
    <row r="166" spans="1:44" ht="15.75" thickBot="1" x14ac:dyDescent="0.3">
      <c r="A166" s="487"/>
      <c r="B166" s="488"/>
      <c r="C166" s="488"/>
      <c r="D166" s="489"/>
      <c r="E166" s="489"/>
      <c r="F166" s="489"/>
      <c r="G166" s="489"/>
      <c r="H166" s="489"/>
      <c r="I166" s="488"/>
      <c r="J166" s="488"/>
      <c r="K166" s="488"/>
      <c r="L166" s="488"/>
      <c r="M166" s="488"/>
      <c r="N166" s="488"/>
      <c r="O166" s="488"/>
      <c r="P166" s="488"/>
      <c r="Q166" s="488"/>
      <c r="R166" s="490"/>
      <c r="S166" s="490"/>
      <c r="T166" s="490"/>
      <c r="U166" s="490"/>
      <c r="V166" s="490"/>
      <c r="W166" s="490"/>
      <c r="X166" s="490"/>
      <c r="Y166" s="490"/>
      <c r="Z166" s="490"/>
      <c r="AA166" s="491"/>
      <c r="AB166" s="491"/>
      <c r="AC166" s="491"/>
      <c r="AD166" s="491"/>
      <c r="AE166" s="491"/>
      <c r="AF166" s="491"/>
      <c r="AG166" s="491"/>
      <c r="AH166" s="491"/>
      <c r="AI166" s="491"/>
      <c r="AJ166" s="491"/>
      <c r="AK166" s="491"/>
      <c r="AL166" s="491"/>
      <c r="AM166" s="491"/>
      <c r="AN166" s="491"/>
      <c r="AO166" s="491"/>
      <c r="AP166" s="491"/>
      <c r="AQ166" s="491"/>
      <c r="AR166" s="491"/>
    </row>
    <row r="167" spans="1:44" ht="15" customHeight="1" x14ac:dyDescent="0.25">
      <c r="A167" s="1001" t="s">
        <v>875</v>
      </c>
      <c r="B167" s="1001"/>
      <c r="C167" s="1001"/>
      <c r="D167" s="1001"/>
      <c r="E167" s="1001"/>
      <c r="F167" s="1001"/>
      <c r="G167" s="1001"/>
      <c r="H167" s="1001"/>
      <c r="I167" s="1001"/>
      <c r="J167" s="1001"/>
      <c r="K167" s="1001"/>
      <c r="L167" s="1001"/>
      <c r="M167" s="1001"/>
      <c r="N167" s="1001"/>
      <c r="O167" s="1001"/>
      <c r="P167" s="1001"/>
      <c r="Q167" s="1001"/>
      <c r="R167" s="1001"/>
      <c r="S167" s="1001"/>
      <c r="T167" s="1001"/>
      <c r="U167" s="1001"/>
      <c r="V167" s="1001"/>
      <c r="W167" s="1001"/>
      <c r="X167" s="1001"/>
      <c r="Y167" s="1001"/>
      <c r="Z167" s="1001"/>
      <c r="AA167" s="1001"/>
      <c r="AB167" s="1001"/>
      <c r="AC167" s="1001"/>
      <c r="AD167" s="1001"/>
      <c r="AE167" s="1001"/>
      <c r="AF167" s="1001"/>
      <c r="AG167" s="1001"/>
      <c r="AH167" s="1001"/>
      <c r="AI167" s="1001"/>
      <c r="AJ167" s="1001"/>
      <c r="AK167" s="1001"/>
      <c r="AL167" s="1001"/>
      <c r="AM167" s="1001"/>
      <c r="AN167" s="1001"/>
      <c r="AO167" s="1001"/>
      <c r="AP167" s="1001"/>
      <c r="AQ167" s="1001"/>
      <c r="AR167" s="1001"/>
    </row>
    <row r="168" spans="1:44" x14ac:dyDescent="0.25">
      <c r="A168" s="412"/>
      <c r="B168" s="413"/>
      <c r="C168" s="413"/>
      <c r="D168" s="413"/>
      <c r="E168" s="413"/>
      <c r="F168" s="413"/>
      <c r="G168" s="413"/>
      <c r="H168" s="413"/>
      <c r="I168" s="413"/>
      <c r="J168" s="413"/>
      <c r="K168" s="413"/>
      <c r="L168" s="413"/>
      <c r="M168" s="413"/>
      <c r="N168" s="413"/>
      <c r="O168" s="413"/>
      <c r="P168" s="413"/>
      <c r="Q168" s="413"/>
      <c r="R168" s="416"/>
      <c r="S168" s="416"/>
      <c r="T168" s="416"/>
      <c r="U168" s="416"/>
      <c r="V168" s="416"/>
      <c r="W168" s="416"/>
      <c r="X168" s="416"/>
      <c r="Y168" s="416"/>
      <c r="Z168" s="416"/>
    </row>
    <row r="169" spans="1:44" ht="30" customHeight="1" x14ac:dyDescent="0.25">
      <c r="A169" s="1055" t="s">
        <v>878</v>
      </c>
      <c r="B169" s="1055"/>
      <c r="C169" s="1055"/>
      <c r="D169" s="1055"/>
      <c r="E169" s="1055"/>
      <c r="F169" s="1055"/>
      <c r="G169" s="1055"/>
      <c r="H169" s="1055"/>
      <c r="I169" s="1055"/>
      <c r="J169" s="1055"/>
      <c r="K169" s="1055"/>
      <c r="L169" s="1055"/>
      <c r="M169" s="1055"/>
      <c r="N169" s="1055"/>
      <c r="O169" s="1055"/>
      <c r="P169" s="1055"/>
      <c r="Q169" s="1055"/>
      <c r="R169" s="1055"/>
      <c r="S169" s="1055"/>
      <c r="T169" s="1055"/>
      <c r="U169" s="1055"/>
      <c r="V169" s="1055"/>
      <c r="W169" s="1055"/>
      <c r="X169" s="1055"/>
      <c r="Y169" s="1055"/>
      <c r="Z169" s="1055"/>
      <c r="AA169" s="1055"/>
      <c r="AB169" s="1055"/>
      <c r="AC169" s="1055"/>
      <c r="AD169" s="1055"/>
      <c r="AE169" s="1055"/>
      <c r="AF169" s="1055"/>
      <c r="AG169" s="1055"/>
      <c r="AH169" s="1055"/>
      <c r="AI169" s="1055"/>
      <c r="AJ169" s="1055"/>
      <c r="AK169" s="1055"/>
      <c r="AL169" s="1055"/>
      <c r="AM169" s="1055"/>
      <c r="AN169" s="1055"/>
      <c r="AO169" s="1055"/>
      <c r="AP169" s="1055"/>
      <c r="AQ169" s="1055"/>
      <c r="AR169" s="1055"/>
    </row>
    <row r="170" spans="1:44" ht="18" x14ac:dyDescent="0.25">
      <c r="A170" s="1056" t="s">
        <v>876</v>
      </c>
      <c r="B170" s="1056"/>
      <c r="C170" s="1056"/>
      <c r="D170" s="1056"/>
      <c r="E170" s="1056"/>
      <c r="F170" s="1056"/>
      <c r="G170" s="1056"/>
      <c r="H170" s="1056"/>
      <c r="I170" s="1056"/>
      <c r="J170" s="1056"/>
      <c r="K170" s="1056"/>
      <c r="L170" s="1056"/>
      <c r="M170" s="1056"/>
      <c r="N170" s="1056"/>
      <c r="O170" s="1056"/>
      <c r="P170" s="1056"/>
      <c r="Q170" s="1056"/>
      <c r="R170" s="1056"/>
      <c r="S170" s="1056"/>
      <c r="T170" s="1056"/>
      <c r="U170" s="1056"/>
      <c r="V170" s="1056"/>
      <c r="W170" s="1056"/>
      <c r="X170" s="1056"/>
      <c r="Y170" s="1056"/>
      <c r="Z170" s="1056"/>
      <c r="AA170" s="1056"/>
      <c r="AB170" s="1056"/>
      <c r="AC170" s="1056"/>
      <c r="AD170" s="1056"/>
      <c r="AE170" s="1056"/>
      <c r="AF170" s="1056"/>
      <c r="AG170" s="1056"/>
      <c r="AH170" s="1056"/>
      <c r="AI170" s="1056"/>
      <c r="AJ170" s="1056"/>
      <c r="AK170" s="1056"/>
      <c r="AL170" s="1056"/>
      <c r="AM170" s="1056"/>
      <c r="AN170" s="1056"/>
      <c r="AO170" s="1056"/>
      <c r="AP170" s="1056"/>
      <c r="AQ170" s="1056"/>
      <c r="AR170" s="1056"/>
    </row>
    <row r="171" spans="1:44" ht="18" x14ac:dyDescent="0.25">
      <c r="A171" s="1056" t="s">
        <v>330</v>
      </c>
      <c r="B171" s="1056"/>
      <c r="C171" s="1056"/>
      <c r="D171" s="1056"/>
      <c r="E171" s="1056"/>
      <c r="F171" s="1056"/>
      <c r="G171" s="1056"/>
      <c r="H171" s="1056"/>
      <c r="I171" s="1056"/>
      <c r="J171" s="1056"/>
      <c r="K171" s="1056"/>
      <c r="L171" s="1056"/>
      <c r="M171" s="1056"/>
      <c r="N171" s="1056"/>
      <c r="O171" s="1056"/>
      <c r="P171" s="1056"/>
      <c r="Q171" s="1056"/>
      <c r="R171" s="1056"/>
      <c r="S171" s="1056"/>
      <c r="T171" s="1056"/>
      <c r="U171" s="1056"/>
      <c r="V171" s="1056"/>
      <c r="W171" s="1056"/>
      <c r="X171" s="1056"/>
      <c r="Y171" s="1056"/>
      <c r="Z171" s="1056"/>
      <c r="AA171" s="1056"/>
      <c r="AB171" s="1056"/>
      <c r="AC171" s="1056"/>
      <c r="AD171" s="1056"/>
      <c r="AE171" s="1056"/>
      <c r="AF171" s="1056"/>
      <c r="AG171" s="1056"/>
      <c r="AH171" s="1056"/>
      <c r="AI171" s="1056"/>
      <c r="AJ171" s="1056"/>
      <c r="AK171" s="1056"/>
      <c r="AL171" s="1056"/>
      <c r="AM171" s="1056"/>
      <c r="AN171" s="1056"/>
      <c r="AO171" s="1056"/>
      <c r="AP171" s="1056"/>
      <c r="AQ171" s="1056"/>
      <c r="AR171" s="1056"/>
    </row>
    <row r="172" spans="1:44" ht="30" customHeight="1" x14ac:dyDescent="0.25">
      <c r="A172" s="1054" t="s">
        <v>3</v>
      </c>
      <c r="B172" s="1054"/>
      <c r="C172" s="1054"/>
      <c r="D172" s="1054"/>
      <c r="E172" s="1054"/>
      <c r="F172" s="1054"/>
      <c r="G172" s="1054"/>
      <c r="H172" s="1054"/>
      <c r="I172" s="1054"/>
      <c r="J172" s="1054"/>
      <c r="K172" s="1054"/>
      <c r="L172" s="1054"/>
      <c r="M172" s="1054"/>
      <c r="N172" s="1054"/>
      <c r="O172" s="1054"/>
      <c r="P172" s="1054"/>
      <c r="Q172" s="1054"/>
      <c r="R172" s="1054"/>
      <c r="S172" s="1054"/>
      <c r="T172" s="1054"/>
      <c r="U172" s="1054"/>
      <c r="V172" s="1054"/>
      <c r="W172" s="1054"/>
      <c r="X172" s="1054"/>
      <c r="Y172" s="1054"/>
      <c r="Z172" s="1054"/>
      <c r="AA172" s="1054"/>
      <c r="AB172" s="1054"/>
      <c r="AC172" s="1054"/>
      <c r="AD172" s="1054"/>
      <c r="AE172" s="1054"/>
      <c r="AF172" s="1054"/>
      <c r="AG172" s="1054"/>
      <c r="AH172" s="1054"/>
      <c r="AI172" s="1054"/>
      <c r="AJ172" s="1054"/>
      <c r="AK172" s="1054"/>
      <c r="AL172" s="1054"/>
      <c r="AM172" s="1054"/>
      <c r="AN172" s="1054"/>
      <c r="AO172" s="1054"/>
      <c r="AP172" s="1054"/>
      <c r="AQ172" s="1054"/>
      <c r="AR172" s="1054"/>
    </row>
    <row r="173" spans="1:44" x14ac:dyDescent="0.25">
      <c r="A173" s="482"/>
      <c r="B173" s="416"/>
      <c r="C173" s="416"/>
      <c r="D173" s="416"/>
      <c r="E173" s="416"/>
      <c r="F173" s="416"/>
      <c r="G173" s="416"/>
      <c r="H173" s="416"/>
      <c r="I173" s="416"/>
      <c r="J173" s="416"/>
      <c r="K173" s="416"/>
      <c r="L173" s="416"/>
      <c r="M173" s="416"/>
      <c r="N173" s="416"/>
      <c r="O173" s="416"/>
      <c r="P173" s="416"/>
      <c r="Q173" s="414"/>
      <c r="R173" s="483"/>
      <c r="S173" s="416"/>
      <c r="T173" s="416"/>
      <c r="U173" s="416"/>
      <c r="V173" s="416"/>
      <c r="W173" s="416"/>
      <c r="X173" s="416"/>
      <c r="Y173" s="416"/>
      <c r="Z173" s="416"/>
    </row>
    <row r="174" spans="1:44" ht="30" customHeight="1" x14ac:dyDescent="0.25">
      <c r="A174" s="399" t="s">
        <v>850</v>
      </c>
      <c r="B174" s="400" t="s">
        <v>879</v>
      </c>
      <c r="C174" s="400" t="s">
        <v>881</v>
      </c>
      <c r="D174" s="400" t="s">
        <v>880</v>
      </c>
      <c r="E174" s="400" t="s">
        <v>889</v>
      </c>
      <c r="F174" s="400" t="s">
        <v>886</v>
      </c>
      <c r="G174" s="400" t="s">
        <v>882</v>
      </c>
      <c r="H174" s="400" t="s">
        <v>887</v>
      </c>
      <c r="I174" s="400" t="s">
        <v>883</v>
      </c>
      <c r="J174" s="400" t="s">
        <v>884</v>
      </c>
      <c r="K174" s="400" t="s">
        <v>885</v>
      </c>
      <c r="L174" s="400" t="s">
        <v>897</v>
      </c>
      <c r="M174" s="400" t="s">
        <v>895</v>
      </c>
      <c r="N174" s="400" t="s">
        <v>888</v>
      </c>
      <c r="O174" s="400" t="s">
        <v>893</v>
      </c>
      <c r="P174" s="400" t="s">
        <v>896</v>
      </c>
      <c r="Q174" s="400" t="s">
        <v>894</v>
      </c>
      <c r="R174" s="400" t="s">
        <v>900</v>
      </c>
      <c r="S174" s="400" t="s">
        <v>898</v>
      </c>
      <c r="T174" s="400" t="s">
        <v>899</v>
      </c>
      <c r="U174" s="400" t="s">
        <v>890</v>
      </c>
      <c r="V174" s="400" t="s">
        <v>891</v>
      </c>
      <c r="W174" s="400" t="s">
        <v>892</v>
      </c>
      <c r="X174" s="400" t="s">
        <v>901</v>
      </c>
      <c r="Y174" s="400" t="s">
        <v>902</v>
      </c>
      <c r="Z174" s="400" t="s">
        <v>903</v>
      </c>
      <c r="AA174" s="400" t="s">
        <v>904</v>
      </c>
      <c r="AB174" s="400" t="s">
        <v>905</v>
      </c>
      <c r="AC174" s="400" t="s">
        <v>906</v>
      </c>
      <c r="AD174" s="400" t="s">
        <v>907</v>
      </c>
      <c r="AE174" s="400" t="s">
        <v>908</v>
      </c>
      <c r="AF174" s="400" t="s">
        <v>909</v>
      </c>
      <c r="AG174" s="400" t="s">
        <v>910</v>
      </c>
      <c r="AH174" s="400" t="s">
        <v>911</v>
      </c>
      <c r="AI174" s="400" t="s">
        <v>912</v>
      </c>
      <c r="AJ174" s="400" t="s">
        <v>913</v>
      </c>
      <c r="AK174" s="400" t="s">
        <v>914</v>
      </c>
      <c r="AL174" s="400" t="s">
        <v>915</v>
      </c>
      <c r="AM174" s="400" t="s">
        <v>916</v>
      </c>
      <c r="AN174" s="400" t="s">
        <v>917</v>
      </c>
      <c r="AO174" s="400" t="s">
        <v>918</v>
      </c>
      <c r="AP174" s="400" t="s">
        <v>919</v>
      </c>
      <c r="AQ174" s="401" t="s">
        <v>8</v>
      </c>
      <c r="AR174" s="484" t="s">
        <v>698</v>
      </c>
    </row>
    <row r="175" spans="1:44" x14ac:dyDescent="0.25">
      <c r="A175" s="21" t="s">
        <v>851</v>
      </c>
      <c r="B175" s="12">
        <v>0</v>
      </c>
      <c r="C175" s="12">
        <v>0</v>
      </c>
      <c r="D175" s="12">
        <v>0</v>
      </c>
      <c r="E175" s="12">
        <v>0</v>
      </c>
      <c r="F175" s="12">
        <v>0</v>
      </c>
      <c r="G175" s="12">
        <v>0</v>
      </c>
      <c r="H175" s="12">
        <v>0</v>
      </c>
      <c r="I175" s="12">
        <v>0</v>
      </c>
      <c r="J175" s="12">
        <v>0</v>
      </c>
      <c r="K175" s="12">
        <v>0</v>
      </c>
      <c r="L175" s="12">
        <v>0</v>
      </c>
      <c r="M175" s="12">
        <v>0</v>
      </c>
      <c r="N175" s="12">
        <v>0</v>
      </c>
      <c r="O175" s="12">
        <v>0</v>
      </c>
      <c r="P175" s="12">
        <v>0</v>
      </c>
      <c r="Q175" s="12">
        <v>0</v>
      </c>
      <c r="R175" s="12">
        <v>0</v>
      </c>
      <c r="S175" s="12">
        <v>0</v>
      </c>
      <c r="T175" s="12">
        <v>0</v>
      </c>
      <c r="U175" s="12">
        <v>0</v>
      </c>
      <c r="V175" s="12">
        <v>0</v>
      </c>
      <c r="W175" s="12">
        <v>0</v>
      </c>
      <c r="X175" s="12">
        <v>0</v>
      </c>
      <c r="Y175" s="12">
        <v>0</v>
      </c>
      <c r="Z175" s="12">
        <v>0</v>
      </c>
      <c r="AA175" s="12">
        <v>0</v>
      </c>
      <c r="AB175" s="12">
        <v>0</v>
      </c>
      <c r="AC175" s="12">
        <v>0</v>
      </c>
      <c r="AD175" s="12">
        <v>0</v>
      </c>
      <c r="AE175" s="12">
        <v>0</v>
      </c>
      <c r="AF175" s="12">
        <v>0</v>
      </c>
      <c r="AG175" s="12">
        <v>0</v>
      </c>
      <c r="AH175" s="12">
        <v>0</v>
      </c>
      <c r="AI175" s="12">
        <v>0</v>
      </c>
      <c r="AJ175" s="12">
        <v>0</v>
      </c>
      <c r="AK175" s="12">
        <v>0</v>
      </c>
      <c r="AL175" s="12">
        <v>0</v>
      </c>
      <c r="AM175" s="12">
        <v>0</v>
      </c>
      <c r="AN175" s="12">
        <v>0</v>
      </c>
      <c r="AO175" s="12">
        <v>0</v>
      </c>
      <c r="AP175" s="12">
        <v>0</v>
      </c>
      <c r="AQ175" s="12">
        <v>0</v>
      </c>
      <c r="AR175" s="485">
        <v>0</v>
      </c>
    </row>
    <row r="176" spans="1:44" x14ac:dyDescent="0.25">
      <c r="A176" s="21" t="s">
        <v>852</v>
      </c>
      <c r="B176" s="12">
        <v>7734.2244700000001</v>
      </c>
      <c r="C176" s="12">
        <v>0</v>
      </c>
      <c r="D176" s="12">
        <v>0</v>
      </c>
      <c r="E176" s="12">
        <v>0</v>
      </c>
      <c r="F176" s="12">
        <v>0</v>
      </c>
      <c r="G176" s="12">
        <v>0</v>
      </c>
      <c r="H176" s="12">
        <v>0</v>
      </c>
      <c r="I176" s="12">
        <v>0</v>
      </c>
      <c r="J176" s="12">
        <v>0</v>
      </c>
      <c r="K176" s="12">
        <v>0</v>
      </c>
      <c r="L176" s="12">
        <v>0</v>
      </c>
      <c r="M176" s="12">
        <v>0</v>
      </c>
      <c r="N176" s="12">
        <v>0</v>
      </c>
      <c r="O176" s="12">
        <v>0</v>
      </c>
      <c r="P176" s="12">
        <v>0</v>
      </c>
      <c r="Q176" s="12">
        <v>0</v>
      </c>
      <c r="R176" s="12">
        <v>0</v>
      </c>
      <c r="S176" s="12">
        <v>0</v>
      </c>
      <c r="T176" s="12">
        <v>0</v>
      </c>
      <c r="U176" s="12">
        <v>0</v>
      </c>
      <c r="V176" s="12">
        <v>0</v>
      </c>
      <c r="W176" s="12">
        <v>0</v>
      </c>
      <c r="X176" s="12">
        <v>0</v>
      </c>
      <c r="Y176" s="12">
        <v>0</v>
      </c>
      <c r="Z176" s="12">
        <v>0</v>
      </c>
      <c r="AA176" s="12">
        <v>0</v>
      </c>
      <c r="AB176" s="12">
        <v>0</v>
      </c>
      <c r="AC176" s="12">
        <v>0</v>
      </c>
      <c r="AD176" s="12">
        <v>0</v>
      </c>
      <c r="AE176" s="12">
        <v>0</v>
      </c>
      <c r="AF176" s="12">
        <v>0</v>
      </c>
      <c r="AG176" s="12">
        <v>0</v>
      </c>
      <c r="AH176" s="12">
        <v>0</v>
      </c>
      <c r="AI176" s="12">
        <v>0</v>
      </c>
      <c r="AJ176" s="12">
        <v>0</v>
      </c>
      <c r="AK176" s="12">
        <v>0</v>
      </c>
      <c r="AL176" s="12">
        <v>0</v>
      </c>
      <c r="AM176" s="12">
        <v>0</v>
      </c>
      <c r="AN176" s="12">
        <v>0</v>
      </c>
      <c r="AO176" s="12">
        <v>0</v>
      </c>
      <c r="AP176" s="12">
        <v>0</v>
      </c>
      <c r="AQ176" s="12">
        <v>7734.2244700000001</v>
      </c>
      <c r="AR176" s="485">
        <v>3.045733348287789E-2</v>
      </c>
    </row>
    <row r="177" spans="1:44" x14ac:dyDescent="0.25">
      <c r="A177" s="21" t="s">
        <v>853</v>
      </c>
      <c r="B177" s="12">
        <v>0</v>
      </c>
      <c r="C177" s="12">
        <v>0</v>
      </c>
      <c r="D177" s="12">
        <v>0</v>
      </c>
      <c r="E177" s="12">
        <v>0</v>
      </c>
      <c r="F177" s="12">
        <v>0</v>
      </c>
      <c r="G177" s="12">
        <v>0</v>
      </c>
      <c r="H177" s="12">
        <v>0</v>
      </c>
      <c r="I177" s="12">
        <v>0</v>
      </c>
      <c r="J177" s="12">
        <v>0</v>
      </c>
      <c r="K177" s="12">
        <v>0</v>
      </c>
      <c r="L177" s="12">
        <v>0</v>
      </c>
      <c r="M177" s="12">
        <v>0</v>
      </c>
      <c r="N177" s="12">
        <v>0</v>
      </c>
      <c r="O177" s="12">
        <v>0</v>
      </c>
      <c r="P177" s="12">
        <v>0</v>
      </c>
      <c r="Q177" s="12">
        <v>0</v>
      </c>
      <c r="R177" s="12">
        <v>0</v>
      </c>
      <c r="S177" s="12">
        <v>0</v>
      </c>
      <c r="T177" s="12">
        <v>0</v>
      </c>
      <c r="U177" s="12">
        <v>0</v>
      </c>
      <c r="V177" s="12">
        <v>0</v>
      </c>
      <c r="W177" s="12">
        <v>0</v>
      </c>
      <c r="X177" s="12">
        <v>0</v>
      </c>
      <c r="Y177" s="12">
        <v>0</v>
      </c>
      <c r="Z177" s="12">
        <v>0</v>
      </c>
      <c r="AA177" s="12">
        <v>0</v>
      </c>
      <c r="AB177" s="12">
        <v>0</v>
      </c>
      <c r="AC177" s="12">
        <v>0</v>
      </c>
      <c r="AD177" s="12">
        <v>0</v>
      </c>
      <c r="AE177" s="12">
        <v>0</v>
      </c>
      <c r="AF177" s="12">
        <v>0</v>
      </c>
      <c r="AG177" s="12">
        <v>0</v>
      </c>
      <c r="AH177" s="12">
        <v>0</v>
      </c>
      <c r="AI177" s="12">
        <v>0</v>
      </c>
      <c r="AJ177" s="12">
        <v>0</v>
      </c>
      <c r="AK177" s="12">
        <v>0</v>
      </c>
      <c r="AL177" s="12">
        <v>0</v>
      </c>
      <c r="AM177" s="12">
        <v>0</v>
      </c>
      <c r="AN177" s="12">
        <v>0</v>
      </c>
      <c r="AO177" s="12">
        <v>0</v>
      </c>
      <c r="AP177" s="12">
        <v>0</v>
      </c>
      <c r="AQ177" s="12">
        <v>0</v>
      </c>
      <c r="AR177" s="485">
        <v>0</v>
      </c>
    </row>
    <row r="178" spans="1:44" x14ac:dyDescent="0.25">
      <c r="A178" s="21" t="s">
        <v>854</v>
      </c>
      <c r="B178" s="12">
        <v>6642.5379999999996</v>
      </c>
      <c r="C178" s="12">
        <v>12854.322470000001</v>
      </c>
      <c r="D178" s="12">
        <v>0</v>
      </c>
      <c r="E178" s="12">
        <v>0</v>
      </c>
      <c r="F178" s="12">
        <v>0</v>
      </c>
      <c r="G178" s="12">
        <v>0</v>
      </c>
      <c r="H178" s="12">
        <v>0</v>
      </c>
      <c r="I178" s="12">
        <v>0</v>
      </c>
      <c r="J178" s="12">
        <v>0</v>
      </c>
      <c r="K178" s="12">
        <v>0</v>
      </c>
      <c r="L178" s="12">
        <v>0</v>
      </c>
      <c r="M178" s="12">
        <v>0</v>
      </c>
      <c r="N178" s="12">
        <v>0</v>
      </c>
      <c r="O178" s="12">
        <v>0</v>
      </c>
      <c r="P178" s="12">
        <v>0</v>
      </c>
      <c r="Q178" s="12">
        <v>0</v>
      </c>
      <c r="R178" s="12">
        <v>0</v>
      </c>
      <c r="S178" s="12">
        <v>0</v>
      </c>
      <c r="T178" s="12">
        <v>0</v>
      </c>
      <c r="U178" s="12">
        <v>0</v>
      </c>
      <c r="V178" s="12">
        <v>0</v>
      </c>
      <c r="W178" s="12">
        <v>0</v>
      </c>
      <c r="X178" s="12">
        <v>1540</v>
      </c>
      <c r="Y178" s="12">
        <v>0</v>
      </c>
      <c r="Z178" s="12">
        <v>0</v>
      </c>
      <c r="AA178" s="12">
        <v>0</v>
      </c>
      <c r="AB178" s="12">
        <v>1682</v>
      </c>
      <c r="AC178" s="12">
        <v>0</v>
      </c>
      <c r="AD178" s="12">
        <v>0</v>
      </c>
      <c r="AE178" s="12">
        <v>0</v>
      </c>
      <c r="AF178" s="12">
        <v>0</v>
      </c>
      <c r="AG178" s="12">
        <v>0</v>
      </c>
      <c r="AH178" s="12">
        <v>0</v>
      </c>
      <c r="AI178" s="12">
        <v>0</v>
      </c>
      <c r="AJ178" s="12">
        <v>0</v>
      </c>
      <c r="AK178" s="12">
        <v>0</v>
      </c>
      <c r="AL178" s="12">
        <v>0</v>
      </c>
      <c r="AM178" s="12">
        <v>0</v>
      </c>
      <c r="AN178" s="12">
        <v>2000</v>
      </c>
      <c r="AO178" s="12">
        <v>0</v>
      </c>
      <c r="AP178" s="12">
        <v>0</v>
      </c>
      <c r="AQ178" s="12">
        <v>24718.86047</v>
      </c>
      <c r="AR178" s="485">
        <v>9.7342736763304419E-2</v>
      </c>
    </row>
    <row r="179" spans="1:44" x14ac:dyDescent="0.25">
      <c r="A179" s="21" t="s">
        <v>855</v>
      </c>
      <c r="B179" s="12">
        <v>4323.8027000000002</v>
      </c>
      <c r="C179" s="12">
        <v>7822</v>
      </c>
      <c r="D179" s="12">
        <v>1303.4000000000001</v>
      </c>
      <c r="E179" s="12">
        <v>0</v>
      </c>
      <c r="F179" s="12">
        <v>693</v>
      </c>
      <c r="G179" s="12">
        <v>1680</v>
      </c>
      <c r="H179" s="12">
        <v>0</v>
      </c>
      <c r="I179" s="12">
        <v>0</v>
      </c>
      <c r="J179" s="12">
        <v>0</v>
      </c>
      <c r="K179" s="12">
        <v>0</v>
      </c>
      <c r="L179" s="12">
        <v>0</v>
      </c>
      <c r="M179" s="12">
        <v>1000</v>
      </c>
      <c r="N179" s="12">
        <v>1293.7</v>
      </c>
      <c r="O179" s="12">
        <v>800</v>
      </c>
      <c r="P179" s="12">
        <v>0</v>
      </c>
      <c r="Q179" s="12">
        <v>0</v>
      </c>
      <c r="R179" s="12">
        <v>0</v>
      </c>
      <c r="S179" s="12">
        <v>0</v>
      </c>
      <c r="T179" s="12">
        <v>0</v>
      </c>
      <c r="U179" s="12">
        <v>2000</v>
      </c>
      <c r="V179" s="12">
        <v>0</v>
      </c>
      <c r="W179" s="12">
        <v>0</v>
      </c>
      <c r="X179" s="12">
        <v>0</v>
      </c>
      <c r="Y179" s="12">
        <v>0</v>
      </c>
      <c r="Z179" s="12">
        <v>694</v>
      </c>
      <c r="AA179" s="12">
        <v>694</v>
      </c>
      <c r="AB179" s="12">
        <v>0</v>
      </c>
      <c r="AC179" s="12">
        <v>2147</v>
      </c>
      <c r="AD179" s="12">
        <v>4000</v>
      </c>
      <c r="AE179" s="12">
        <v>0</v>
      </c>
      <c r="AF179" s="12">
        <v>0</v>
      </c>
      <c r="AG179" s="12">
        <v>0</v>
      </c>
      <c r="AH179" s="12">
        <v>0</v>
      </c>
      <c r="AI179" s="12">
        <v>0</v>
      </c>
      <c r="AJ179" s="12">
        <v>700</v>
      </c>
      <c r="AK179" s="12">
        <v>0</v>
      </c>
      <c r="AL179" s="12">
        <v>0</v>
      </c>
      <c r="AM179" s="12">
        <v>0</v>
      </c>
      <c r="AN179" s="12">
        <v>0</v>
      </c>
      <c r="AO179" s="12">
        <v>0</v>
      </c>
      <c r="AP179" s="12">
        <v>0</v>
      </c>
      <c r="AQ179" s="12">
        <v>29150.902700000002</v>
      </c>
      <c r="AR179" s="485">
        <v>0.11479609472219333</v>
      </c>
    </row>
    <row r="180" spans="1:44" x14ac:dyDescent="0.25">
      <c r="A180" s="21" t="s">
        <v>856</v>
      </c>
      <c r="B180" s="12">
        <v>8363.4820500000005</v>
      </c>
      <c r="C180" s="12">
        <v>10937.139730000001</v>
      </c>
      <c r="D180" s="12">
        <v>1212.03</v>
      </c>
      <c r="E180" s="12">
        <v>0</v>
      </c>
      <c r="F180" s="12">
        <v>788</v>
      </c>
      <c r="G180" s="12">
        <v>611</v>
      </c>
      <c r="H180" s="12">
        <v>500</v>
      </c>
      <c r="I180" s="12">
        <v>350</v>
      </c>
      <c r="J180" s="12">
        <v>0</v>
      </c>
      <c r="K180" s="12">
        <v>0</v>
      </c>
      <c r="L180" s="12">
        <v>0</v>
      </c>
      <c r="M180" s="12">
        <v>1100</v>
      </c>
      <c r="N180" s="12">
        <v>1779.6510000000001</v>
      </c>
      <c r="O180" s="12">
        <v>0</v>
      </c>
      <c r="P180" s="12">
        <v>0</v>
      </c>
      <c r="Q180" s="12">
        <v>555.20000000000005</v>
      </c>
      <c r="R180" s="12">
        <v>0</v>
      </c>
      <c r="S180" s="12">
        <v>500</v>
      </c>
      <c r="T180" s="12">
        <v>372.666</v>
      </c>
      <c r="U180" s="12">
        <v>0</v>
      </c>
      <c r="V180" s="12">
        <v>0</v>
      </c>
      <c r="W180" s="12">
        <v>600</v>
      </c>
      <c r="X180" s="12">
        <v>1650</v>
      </c>
      <c r="Y180" s="12">
        <v>902</v>
      </c>
      <c r="Z180" s="12">
        <v>702.01259000000005</v>
      </c>
      <c r="AA180" s="12">
        <v>0</v>
      </c>
      <c r="AB180" s="12">
        <v>2314.9</v>
      </c>
      <c r="AC180" s="12">
        <v>353.1</v>
      </c>
      <c r="AD180" s="12">
        <v>0</v>
      </c>
      <c r="AE180" s="12">
        <v>0</v>
      </c>
      <c r="AF180" s="12">
        <v>0</v>
      </c>
      <c r="AG180" s="12">
        <v>0</v>
      </c>
      <c r="AH180" s="12">
        <v>417</v>
      </c>
      <c r="AI180" s="12">
        <v>0</v>
      </c>
      <c r="AJ180" s="12">
        <v>0</v>
      </c>
      <c r="AK180" s="12">
        <v>0</v>
      </c>
      <c r="AL180" s="12">
        <v>0</v>
      </c>
      <c r="AM180" s="12">
        <v>0</v>
      </c>
      <c r="AN180" s="12">
        <v>0</v>
      </c>
      <c r="AO180" s="12">
        <v>0</v>
      </c>
      <c r="AP180" s="12">
        <v>0</v>
      </c>
      <c r="AQ180" s="12">
        <v>34008.181369999998</v>
      </c>
      <c r="AR180" s="485">
        <v>0.1339240314462046</v>
      </c>
    </row>
    <row r="181" spans="1:44" x14ac:dyDescent="0.25">
      <c r="A181" s="21" t="s">
        <v>857</v>
      </c>
      <c r="B181" s="12">
        <v>6638.2073699999992</v>
      </c>
      <c r="C181" s="12">
        <v>7191.0981199999987</v>
      </c>
      <c r="D181" s="12">
        <v>1893.36</v>
      </c>
      <c r="E181" s="12">
        <v>0</v>
      </c>
      <c r="F181" s="12">
        <v>540.6</v>
      </c>
      <c r="G181" s="12">
        <v>1023</v>
      </c>
      <c r="H181" s="12">
        <v>717</v>
      </c>
      <c r="I181" s="12">
        <v>1083.03882</v>
      </c>
      <c r="J181" s="12">
        <v>281.68</v>
      </c>
      <c r="K181" s="12">
        <v>0</v>
      </c>
      <c r="L181" s="12">
        <v>0</v>
      </c>
      <c r="M181" s="12">
        <v>865</v>
      </c>
      <c r="N181" s="12">
        <v>2422.50495</v>
      </c>
      <c r="O181" s="12">
        <v>0</v>
      </c>
      <c r="P181" s="12">
        <v>0</v>
      </c>
      <c r="Q181" s="12">
        <v>0</v>
      </c>
      <c r="R181" s="12">
        <v>243</v>
      </c>
      <c r="S181" s="12">
        <v>1347.0000400000001</v>
      </c>
      <c r="T181" s="12">
        <v>832.625</v>
      </c>
      <c r="U181" s="12">
        <v>0</v>
      </c>
      <c r="V181" s="12">
        <v>0</v>
      </c>
      <c r="W181" s="12">
        <v>215.13795999999999</v>
      </c>
      <c r="X181" s="12">
        <v>843.91</v>
      </c>
      <c r="Y181" s="12">
        <v>210</v>
      </c>
      <c r="Z181" s="12">
        <v>681.79884000000004</v>
      </c>
      <c r="AA181" s="12">
        <v>343</v>
      </c>
      <c r="AB181" s="12">
        <v>966.90832999999998</v>
      </c>
      <c r="AC181" s="12">
        <v>805</v>
      </c>
      <c r="AD181" s="12">
        <v>0</v>
      </c>
      <c r="AE181" s="12">
        <v>0</v>
      </c>
      <c r="AF181" s="12">
        <v>0</v>
      </c>
      <c r="AG181" s="12">
        <v>0</v>
      </c>
      <c r="AH181" s="12">
        <v>760</v>
      </c>
      <c r="AI181" s="12">
        <v>0</v>
      </c>
      <c r="AJ181" s="12">
        <v>0</v>
      </c>
      <c r="AK181" s="12">
        <v>303.32884999999999</v>
      </c>
      <c r="AL181" s="12">
        <v>222</v>
      </c>
      <c r="AM181" s="12">
        <v>0</v>
      </c>
      <c r="AN181" s="12">
        <v>278</v>
      </c>
      <c r="AO181" s="12">
        <v>0</v>
      </c>
      <c r="AP181" s="12">
        <v>0</v>
      </c>
      <c r="AQ181" s="12">
        <v>30707.198279999997</v>
      </c>
      <c r="AR181" s="485">
        <v>0.12092477816832931</v>
      </c>
    </row>
    <row r="182" spans="1:44" x14ac:dyDescent="0.25">
      <c r="A182" s="21" t="s">
        <v>858</v>
      </c>
      <c r="B182" s="12">
        <v>7971.7190700000001</v>
      </c>
      <c r="C182" s="12">
        <v>5912.9866800000009</v>
      </c>
      <c r="D182" s="12">
        <v>357.12572999999998</v>
      </c>
      <c r="E182" s="12">
        <v>0</v>
      </c>
      <c r="F182" s="12">
        <v>679.78773999999999</v>
      </c>
      <c r="G182" s="12">
        <v>604.625</v>
      </c>
      <c r="H182" s="12">
        <v>946.58</v>
      </c>
      <c r="I182" s="12">
        <v>670.11053000000004</v>
      </c>
      <c r="J182" s="12">
        <v>519</v>
      </c>
      <c r="K182" s="12">
        <v>310</v>
      </c>
      <c r="L182" s="12">
        <v>0</v>
      </c>
      <c r="M182" s="12">
        <v>738</v>
      </c>
      <c r="N182" s="12">
        <v>3364.0561200000002</v>
      </c>
      <c r="O182" s="12">
        <v>330</v>
      </c>
      <c r="P182" s="12">
        <v>498</v>
      </c>
      <c r="Q182" s="12">
        <v>0</v>
      </c>
      <c r="R182" s="12">
        <v>716.31137999999999</v>
      </c>
      <c r="S182" s="12">
        <v>340</v>
      </c>
      <c r="T182" s="12">
        <v>835.75</v>
      </c>
      <c r="U182" s="12">
        <v>309.26239000000004</v>
      </c>
      <c r="V182" s="12">
        <v>0</v>
      </c>
      <c r="W182" s="12">
        <v>200</v>
      </c>
      <c r="X182" s="12">
        <v>1112.19642</v>
      </c>
      <c r="Y182" s="12">
        <v>291</v>
      </c>
      <c r="Z182" s="12">
        <v>200</v>
      </c>
      <c r="AA182" s="12">
        <v>760</v>
      </c>
      <c r="AB182" s="12">
        <v>1118.5029099999999</v>
      </c>
      <c r="AC182" s="12">
        <v>1750.3</v>
      </c>
      <c r="AD182" s="12">
        <v>0</v>
      </c>
      <c r="AE182" s="12">
        <v>0</v>
      </c>
      <c r="AF182" s="12">
        <v>0</v>
      </c>
      <c r="AG182" s="12">
        <v>0</v>
      </c>
      <c r="AH182" s="12">
        <v>1607.0072700000001</v>
      </c>
      <c r="AI182" s="12">
        <v>0</v>
      </c>
      <c r="AJ182" s="12">
        <v>1008</v>
      </c>
      <c r="AK182" s="12">
        <v>0</v>
      </c>
      <c r="AL182" s="12">
        <v>310</v>
      </c>
      <c r="AM182" s="12">
        <v>0</v>
      </c>
      <c r="AN182" s="12">
        <v>325.22000000000003</v>
      </c>
      <c r="AO182" s="12">
        <v>0</v>
      </c>
      <c r="AP182" s="12">
        <v>0</v>
      </c>
      <c r="AQ182" s="12">
        <v>33785.541240000006</v>
      </c>
      <c r="AR182" s="485">
        <v>0.13304727583710846</v>
      </c>
    </row>
    <row r="183" spans="1:44" x14ac:dyDescent="0.25">
      <c r="A183" s="21" t="s">
        <v>859</v>
      </c>
      <c r="B183" s="12">
        <v>3934.5328199999999</v>
      </c>
      <c r="C183" s="12">
        <v>2666.12444</v>
      </c>
      <c r="D183" s="12">
        <v>394.4</v>
      </c>
      <c r="E183" s="12">
        <v>0</v>
      </c>
      <c r="F183" s="12">
        <v>325.74171999999999</v>
      </c>
      <c r="G183" s="12">
        <v>562.09801000000004</v>
      </c>
      <c r="H183" s="12">
        <v>245.94723000000002</v>
      </c>
      <c r="I183" s="12">
        <v>332.5</v>
      </c>
      <c r="J183" s="12">
        <v>116</v>
      </c>
      <c r="K183" s="12">
        <v>0</v>
      </c>
      <c r="L183" s="12">
        <v>0</v>
      </c>
      <c r="M183" s="12">
        <v>459</v>
      </c>
      <c r="N183" s="12">
        <v>593.06292000000008</v>
      </c>
      <c r="O183" s="12">
        <v>238</v>
      </c>
      <c r="P183" s="12">
        <v>105</v>
      </c>
      <c r="Q183" s="12">
        <v>103.8</v>
      </c>
      <c r="R183" s="12">
        <v>135</v>
      </c>
      <c r="S183" s="12">
        <v>0</v>
      </c>
      <c r="T183" s="12">
        <v>684.72946000000002</v>
      </c>
      <c r="U183" s="12">
        <v>114</v>
      </c>
      <c r="V183" s="12">
        <v>0</v>
      </c>
      <c r="W183" s="12">
        <v>461.74083000000002</v>
      </c>
      <c r="X183" s="12">
        <v>332.04399999999998</v>
      </c>
      <c r="Y183" s="12">
        <v>120</v>
      </c>
      <c r="Z183" s="12">
        <v>257.2</v>
      </c>
      <c r="AA183" s="12">
        <v>117.56</v>
      </c>
      <c r="AB183" s="12">
        <v>780.1567</v>
      </c>
      <c r="AC183" s="12">
        <v>240.86020000000002</v>
      </c>
      <c r="AD183" s="12">
        <v>125.5</v>
      </c>
      <c r="AE183" s="12">
        <v>241.55341000000001</v>
      </c>
      <c r="AF183" s="12">
        <v>0</v>
      </c>
      <c r="AG183" s="12">
        <v>0</v>
      </c>
      <c r="AH183" s="12">
        <v>120</v>
      </c>
      <c r="AI183" s="12">
        <v>105</v>
      </c>
      <c r="AJ183" s="12">
        <v>110</v>
      </c>
      <c r="AK183" s="12">
        <v>0</v>
      </c>
      <c r="AL183" s="12">
        <v>222</v>
      </c>
      <c r="AM183" s="12">
        <v>0</v>
      </c>
      <c r="AN183" s="12">
        <v>130</v>
      </c>
      <c r="AO183" s="12">
        <v>0</v>
      </c>
      <c r="AP183" s="12">
        <v>0</v>
      </c>
      <c r="AQ183" s="12">
        <v>14373.551739999999</v>
      </c>
      <c r="AR183" s="485">
        <v>5.6602967805843854E-2</v>
      </c>
    </row>
    <row r="184" spans="1:44" x14ac:dyDescent="0.25">
      <c r="A184" s="21" t="s">
        <v>860</v>
      </c>
      <c r="B184" s="12">
        <v>7350.0293300000003</v>
      </c>
      <c r="C184" s="12">
        <v>5748.6403600000003</v>
      </c>
      <c r="D184" s="12">
        <v>728.98885999999993</v>
      </c>
      <c r="E184" s="12">
        <v>95</v>
      </c>
      <c r="F184" s="12">
        <v>248.25276000000002</v>
      </c>
      <c r="G184" s="12">
        <v>1075</v>
      </c>
      <c r="H184" s="12">
        <v>1008.4599300000001</v>
      </c>
      <c r="I184" s="12">
        <v>532.20000000000005</v>
      </c>
      <c r="J184" s="12">
        <v>457.09017999999998</v>
      </c>
      <c r="K184" s="12">
        <v>0</v>
      </c>
      <c r="L184" s="12">
        <v>98</v>
      </c>
      <c r="M184" s="12">
        <v>493.666</v>
      </c>
      <c r="N184" s="12">
        <v>2096.28433</v>
      </c>
      <c r="O184" s="12">
        <v>613.16667000000007</v>
      </c>
      <c r="P184" s="12">
        <v>340</v>
      </c>
      <c r="Q184" s="12">
        <v>0</v>
      </c>
      <c r="R184" s="12">
        <v>377.9</v>
      </c>
      <c r="S184" s="12">
        <v>0</v>
      </c>
      <c r="T184" s="12">
        <v>1364.9963499999999</v>
      </c>
      <c r="U184" s="12">
        <v>373.08138000000002</v>
      </c>
      <c r="V184" s="12">
        <v>225.72926999999999</v>
      </c>
      <c r="W184" s="12">
        <v>577.32076000000006</v>
      </c>
      <c r="X184" s="12">
        <v>539.17999999999995</v>
      </c>
      <c r="Y184" s="12">
        <v>421.13928000000004</v>
      </c>
      <c r="Z184" s="12">
        <v>375.13556</v>
      </c>
      <c r="AA184" s="12">
        <v>328.36</v>
      </c>
      <c r="AB184" s="12">
        <v>2938.96857</v>
      </c>
      <c r="AC184" s="12">
        <v>429</v>
      </c>
      <c r="AD184" s="12">
        <v>77.599999999999994</v>
      </c>
      <c r="AE184" s="12">
        <v>1107</v>
      </c>
      <c r="AF184" s="12">
        <v>88.501350000000002</v>
      </c>
      <c r="AG184" s="12">
        <v>0</v>
      </c>
      <c r="AH184" s="12">
        <v>1266.0222200000001</v>
      </c>
      <c r="AI184" s="12">
        <v>148.0762</v>
      </c>
      <c r="AJ184" s="12">
        <v>165</v>
      </c>
      <c r="AK184" s="12">
        <v>0</v>
      </c>
      <c r="AL184" s="12">
        <v>406.20796000000001</v>
      </c>
      <c r="AM184" s="12">
        <v>0</v>
      </c>
      <c r="AN184" s="12">
        <v>630</v>
      </c>
      <c r="AO184" s="12">
        <v>0</v>
      </c>
      <c r="AP184" s="12">
        <v>100</v>
      </c>
      <c r="AQ184" s="12">
        <v>32823.997319999995</v>
      </c>
      <c r="AR184" s="485">
        <v>0.12926072116139783</v>
      </c>
    </row>
    <row r="185" spans="1:44" x14ac:dyDescent="0.25">
      <c r="A185" s="21" t="s">
        <v>861</v>
      </c>
      <c r="B185" s="12">
        <v>7179.1272299999991</v>
      </c>
      <c r="C185" s="12">
        <v>3824.28134</v>
      </c>
      <c r="D185" s="12">
        <v>365.61347999999998</v>
      </c>
      <c r="E185" s="12">
        <v>94.626019999999983</v>
      </c>
      <c r="F185" s="12">
        <v>623.38261</v>
      </c>
      <c r="G185" s="12">
        <v>907.84668999999997</v>
      </c>
      <c r="H185" s="12">
        <v>1055.58258</v>
      </c>
      <c r="I185" s="12">
        <v>1437.5015900000001</v>
      </c>
      <c r="J185" s="12">
        <v>384.88</v>
      </c>
      <c r="K185" s="12">
        <v>176.99135999999999</v>
      </c>
      <c r="L185" s="12">
        <v>87.78058</v>
      </c>
      <c r="M185" s="12">
        <v>546.79700000000003</v>
      </c>
      <c r="N185" s="12">
        <v>2259.5441600000004</v>
      </c>
      <c r="O185" s="12">
        <v>613.26830000000007</v>
      </c>
      <c r="P185" s="12">
        <v>432.00042999999999</v>
      </c>
      <c r="Q185" s="12">
        <v>60</v>
      </c>
      <c r="R185" s="12">
        <v>644.86036000000001</v>
      </c>
      <c r="S185" s="12">
        <v>215.93221</v>
      </c>
      <c r="T185" s="12">
        <v>1046.8805300000001</v>
      </c>
      <c r="U185" s="12">
        <v>582.84680000000003</v>
      </c>
      <c r="V185" s="12">
        <v>0</v>
      </c>
      <c r="W185" s="12">
        <v>893.18054999999993</v>
      </c>
      <c r="X185" s="12">
        <v>201.64301999999998</v>
      </c>
      <c r="Y185" s="12">
        <v>602.46891000000005</v>
      </c>
      <c r="Z185" s="12">
        <v>555.96500000000003</v>
      </c>
      <c r="AA185" s="12">
        <v>104.74</v>
      </c>
      <c r="AB185" s="12">
        <v>1496.34926</v>
      </c>
      <c r="AC185" s="12">
        <v>824.28620999999998</v>
      </c>
      <c r="AD185" s="12">
        <v>147.5</v>
      </c>
      <c r="AE185" s="12">
        <v>619.88000999999997</v>
      </c>
      <c r="AF185" s="12">
        <v>0</v>
      </c>
      <c r="AG185" s="12">
        <v>0</v>
      </c>
      <c r="AH185" s="12">
        <v>547</v>
      </c>
      <c r="AI185" s="12">
        <v>100</v>
      </c>
      <c r="AJ185" s="12">
        <v>80</v>
      </c>
      <c r="AK185" s="12">
        <v>0</v>
      </c>
      <c r="AL185" s="12">
        <v>507.06</v>
      </c>
      <c r="AM185" s="12">
        <v>0</v>
      </c>
      <c r="AN185" s="12">
        <v>152</v>
      </c>
      <c r="AO185" s="12">
        <v>0</v>
      </c>
      <c r="AP185" s="12">
        <v>145</v>
      </c>
      <c r="AQ185" s="12">
        <v>29516.816229999997</v>
      </c>
      <c r="AR185" s="485">
        <v>0.11623706019356488</v>
      </c>
    </row>
    <row r="186" spans="1:44" x14ac:dyDescent="0.25">
      <c r="A186" s="21" t="s">
        <v>862</v>
      </c>
      <c r="B186" s="12">
        <v>3813.6824999999999</v>
      </c>
      <c r="C186" s="12">
        <v>3083.42796</v>
      </c>
      <c r="D186" s="12">
        <v>191.45352000000003</v>
      </c>
      <c r="E186" s="12">
        <v>25</v>
      </c>
      <c r="F186" s="12">
        <v>180.4923</v>
      </c>
      <c r="G186" s="12">
        <v>252.18285</v>
      </c>
      <c r="H186" s="12">
        <v>451.82605999999998</v>
      </c>
      <c r="I186" s="12">
        <v>519.87353999999993</v>
      </c>
      <c r="J186" s="12">
        <v>198.20541</v>
      </c>
      <c r="K186" s="12">
        <v>212.95577</v>
      </c>
      <c r="L186" s="12">
        <v>236.71457999999998</v>
      </c>
      <c r="M186" s="12">
        <v>522.19100000000003</v>
      </c>
      <c r="N186" s="12">
        <v>928.31500000000005</v>
      </c>
      <c r="O186" s="12">
        <v>481.24916999999999</v>
      </c>
      <c r="P186" s="12">
        <v>220.5</v>
      </c>
      <c r="Q186" s="12">
        <v>43.839580000000005</v>
      </c>
      <c r="R186" s="12">
        <v>330.10813999999999</v>
      </c>
      <c r="S186" s="12">
        <v>107.27269</v>
      </c>
      <c r="T186" s="12">
        <v>872.99176999999997</v>
      </c>
      <c r="U186" s="12">
        <v>272.46944000000002</v>
      </c>
      <c r="V186" s="12">
        <v>20</v>
      </c>
      <c r="W186" s="12">
        <v>707.75735999999995</v>
      </c>
      <c r="X186" s="12">
        <v>274</v>
      </c>
      <c r="Y186" s="12">
        <v>260.85996</v>
      </c>
      <c r="Z186" s="12">
        <v>208.67598000000001</v>
      </c>
      <c r="AA186" s="12">
        <v>41.01</v>
      </c>
      <c r="AB186" s="12">
        <v>664.09500000000003</v>
      </c>
      <c r="AC186" s="12">
        <v>448.77408000000003</v>
      </c>
      <c r="AD186" s="12">
        <v>27</v>
      </c>
      <c r="AE186" s="12">
        <v>302.17354</v>
      </c>
      <c r="AF186" s="12">
        <v>26.702720000000003</v>
      </c>
      <c r="AG186" s="12">
        <v>0</v>
      </c>
      <c r="AH186" s="12">
        <v>370.88914</v>
      </c>
      <c r="AI186" s="12">
        <v>0</v>
      </c>
      <c r="AJ186" s="12">
        <v>104</v>
      </c>
      <c r="AK186" s="12">
        <v>0</v>
      </c>
      <c r="AL186" s="12">
        <v>66.49508999999999</v>
      </c>
      <c r="AM186" s="12">
        <v>0</v>
      </c>
      <c r="AN186" s="12">
        <v>78.5</v>
      </c>
      <c r="AO186" s="12">
        <v>0</v>
      </c>
      <c r="AP186" s="12">
        <v>20</v>
      </c>
      <c r="AQ186" s="12">
        <v>16565.684149999997</v>
      </c>
      <c r="AR186" s="485">
        <v>6.5235573196206251E-2</v>
      </c>
    </row>
    <row r="187" spans="1:44" x14ac:dyDescent="0.25">
      <c r="A187" s="21" t="s">
        <v>863</v>
      </c>
      <c r="B187" s="12">
        <v>131.95128999999997</v>
      </c>
      <c r="C187" s="12">
        <v>136.00202999999999</v>
      </c>
      <c r="D187" s="12">
        <v>0</v>
      </c>
      <c r="E187" s="12">
        <v>0</v>
      </c>
      <c r="F187" s="12">
        <v>9.5</v>
      </c>
      <c r="G187" s="12">
        <v>5</v>
      </c>
      <c r="H187" s="12">
        <v>22.10117</v>
      </c>
      <c r="I187" s="12">
        <v>31.490449999999999</v>
      </c>
      <c r="J187" s="12">
        <v>21.78669</v>
      </c>
      <c r="K187" s="12">
        <v>0</v>
      </c>
      <c r="L187" s="12">
        <v>6.6611400000000005</v>
      </c>
      <c r="M187" s="12">
        <v>0</v>
      </c>
      <c r="N187" s="12">
        <v>17.899999999999999</v>
      </c>
      <c r="O187" s="12">
        <v>5.25</v>
      </c>
      <c r="P187" s="12">
        <v>6</v>
      </c>
      <c r="Q187" s="12">
        <v>13.72</v>
      </c>
      <c r="R187" s="12">
        <v>6</v>
      </c>
      <c r="S187" s="12">
        <v>0</v>
      </c>
      <c r="T187" s="12">
        <v>17</v>
      </c>
      <c r="U187" s="12">
        <v>6</v>
      </c>
      <c r="V187" s="12">
        <v>0</v>
      </c>
      <c r="W187" s="12">
        <v>28.304839999999999</v>
      </c>
      <c r="X187" s="12">
        <v>4</v>
      </c>
      <c r="Y187" s="12">
        <v>4.8019999999999996</v>
      </c>
      <c r="Z187" s="12">
        <v>0</v>
      </c>
      <c r="AA187" s="12">
        <v>0</v>
      </c>
      <c r="AB187" s="12">
        <v>0</v>
      </c>
      <c r="AC187" s="12">
        <v>15</v>
      </c>
      <c r="AD187" s="12">
        <v>0</v>
      </c>
      <c r="AE187" s="12">
        <v>0</v>
      </c>
      <c r="AF187" s="12">
        <v>0</v>
      </c>
      <c r="AG187" s="12">
        <v>0</v>
      </c>
      <c r="AH187" s="12">
        <v>11.77</v>
      </c>
      <c r="AI187" s="12">
        <v>0</v>
      </c>
      <c r="AJ187" s="12">
        <v>0</v>
      </c>
      <c r="AK187" s="12">
        <v>0</v>
      </c>
      <c r="AL187" s="12">
        <v>0</v>
      </c>
      <c r="AM187" s="12">
        <v>0</v>
      </c>
      <c r="AN187" s="12">
        <v>0</v>
      </c>
      <c r="AO187" s="12">
        <v>0</v>
      </c>
      <c r="AP187" s="12">
        <v>0</v>
      </c>
      <c r="AQ187" s="12">
        <v>500.23961000000003</v>
      </c>
      <c r="AR187" s="485">
        <v>1.9699408366298395E-3</v>
      </c>
    </row>
    <row r="188" spans="1:44" x14ac:dyDescent="0.25">
      <c r="A188" s="21" t="s">
        <v>864</v>
      </c>
      <c r="B188" s="12">
        <v>21.998190000000001</v>
      </c>
      <c r="C188" s="12">
        <v>9.1349999999999998</v>
      </c>
      <c r="D188" s="12">
        <v>0</v>
      </c>
      <c r="E188" s="12">
        <v>0</v>
      </c>
      <c r="F188" s="12">
        <v>2.13795</v>
      </c>
      <c r="G188" s="12">
        <v>0</v>
      </c>
      <c r="H188" s="12">
        <v>3.1</v>
      </c>
      <c r="I188" s="12">
        <v>0</v>
      </c>
      <c r="J188" s="12">
        <v>3.0035799999999999</v>
      </c>
      <c r="K188" s="12">
        <v>0</v>
      </c>
      <c r="L188" s="12">
        <v>0</v>
      </c>
      <c r="M188" s="12">
        <v>3</v>
      </c>
      <c r="N188" s="12">
        <v>0</v>
      </c>
      <c r="O188" s="12">
        <v>0</v>
      </c>
      <c r="P188" s="12">
        <v>0</v>
      </c>
      <c r="Q188" s="12">
        <v>0</v>
      </c>
      <c r="R188" s="12">
        <v>0</v>
      </c>
      <c r="S188" s="12">
        <v>0</v>
      </c>
      <c r="T188" s="12">
        <v>1.93</v>
      </c>
      <c r="U188" s="12">
        <v>0</v>
      </c>
      <c r="V188" s="12">
        <v>0</v>
      </c>
      <c r="W188" s="12">
        <v>6.86</v>
      </c>
      <c r="X188" s="12">
        <v>0</v>
      </c>
      <c r="Y188" s="12">
        <v>0</v>
      </c>
      <c r="Z188" s="12">
        <v>0</v>
      </c>
      <c r="AA188" s="12">
        <v>0</v>
      </c>
      <c r="AB188" s="12">
        <v>0</v>
      </c>
      <c r="AC188" s="12">
        <v>0</v>
      </c>
      <c r="AD188" s="12">
        <v>0</v>
      </c>
      <c r="AE188" s="12">
        <v>0</v>
      </c>
      <c r="AF188" s="12">
        <v>0</v>
      </c>
      <c r="AG188" s="12">
        <v>0</v>
      </c>
      <c r="AH188" s="12">
        <v>0</v>
      </c>
      <c r="AI188" s="12">
        <v>0</v>
      </c>
      <c r="AJ188" s="12">
        <v>0</v>
      </c>
      <c r="AK188" s="12">
        <v>0</v>
      </c>
      <c r="AL188" s="12">
        <v>0</v>
      </c>
      <c r="AM188" s="12">
        <v>0</v>
      </c>
      <c r="AN188" s="12">
        <v>0</v>
      </c>
      <c r="AO188" s="12">
        <v>0</v>
      </c>
      <c r="AP188" s="12">
        <v>0</v>
      </c>
      <c r="AQ188" s="12">
        <v>51.164720000000003</v>
      </c>
      <c r="AR188" s="485">
        <v>2.014863863394014E-4</v>
      </c>
    </row>
    <row r="189" spans="1:44" x14ac:dyDescent="0.25">
      <c r="A189" s="399" t="s">
        <v>723</v>
      </c>
      <c r="B189" s="10">
        <v>64105.29501999999</v>
      </c>
      <c r="C189" s="10">
        <v>60185.158130000011</v>
      </c>
      <c r="D189" s="10">
        <v>6446.3715899999997</v>
      </c>
      <c r="E189" s="10">
        <v>214.62601999999998</v>
      </c>
      <c r="F189" s="10">
        <v>4090.8950799999998</v>
      </c>
      <c r="G189" s="10">
        <v>6720.7525500000002</v>
      </c>
      <c r="H189" s="10">
        <v>4950.5969700000005</v>
      </c>
      <c r="I189" s="10">
        <v>4956.7149300000001</v>
      </c>
      <c r="J189" s="10">
        <v>1981.6458600000001</v>
      </c>
      <c r="K189" s="10">
        <v>699.94713000000002</v>
      </c>
      <c r="L189" s="10">
        <v>429.15629999999993</v>
      </c>
      <c r="M189" s="10">
        <v>5727.6539999999995</v>
      </c>
      <c r="N189" s="10">
        <v>14755.018480000002</v>
      </c>
      <c r="O189" s="10">
        <v>3080.9341400000003</v>
      </c>
      <c r="P189" s="10">
        <v>1601.5004300000001</v>
      </c>
      <c r="Q189" s="10">
        <v>776.55957999999998</v>
      </c>
      <c r="R189" s="10">
        <v>2453.1798800000001</v>
      </c>
      <c r="S189" s="10">
        <v>2510.2049399999996</v>
      </c>
      <c r="T189" s="10">
        <v>6029.5691099999995</v>
      </c>
      <c r="U189" s="10">
        <v>3657.6600099999996</v>
      </c>
      <c r="V189" s="10">
        <v>245.72926999999999</v>
      </c>
      <c r="W189" s="10">
        <v>3690.3023000000003</v>
      </c>
      <c r="X189" s="10">
        <v>6496.9734399999998</v>
      </c>
      <c r="Y189" s="10">
        <v>2812.2701499999998</v>
      </c>
      <c r="Z189" s="10">
        <v>3674.7879700000003</v>
      </c>
      <c r="AA189" s="10">
        <v>2388.67</v>
      </c>
      <c r="AB189" s="10">
        <v>11961.880769999998</v>
      </c>
      <c r="AC189" s="10">
        <v>7013.3204900000001</v>
      </c>
      <c r="AD189" s="10">
        <v>4377.6000000000004</v>
      </c>
      <c r="AE189" s="10">
        <v>2270.6069600000001</v>
      </c>
      <c r="AF189" s="10">
        <v>115.20407</v>
      </c>
      <c r="AG189" s="10">
        <v>0</v>
      </c>
      <c r="AH189" s="10">
        <v>5099.6886300000006</v>
      </c>
      <c r="AI189" s="10">
        <v>353.07619999999997</v>
      </c>
      <c r="AJ189" s="10">
        <v>2167</v>
      </c>
      <c r="AK189" s="10">
        <v>303.32884999999999</v>
      </c>
      <c r="AL189" s="10">
        <v>1733.7630499999998</v>
      </c>
      <c r="AM189" s="10">
        <v>0</v>
      </c>
      <c r="AN189" s="10">
        <v>3593.7200000000003</v>
      </c>
      <c r="AO189" s="10">
        <v>0</v>
      </c>
      <c r="AP189" s="10">
        <v>265</v>
      </c>
      <c r="AQ189" s="10">
        <v>253936.36229999998</v>
      </c>
      <c r="AR189" s="58">
        <v>1</v>
      </c>
    </row>
    <row r="190" spans="1:44" x14ac:dyDescent="0.25">
      <c r="A190" s="405" t="s">
        <v>865</v>
      </c>
      <c r="B190" s="403">
        <v>0.25244629969246429</v>
      </c>
      <c r="C190" s="403">
        <v>0.23700882215087168</v>
      </c>
      <c r="D190" s="403">
        <v>2.5385775914928906E-2</v>
      </c>
      <c r="E190" s="403">
        <v>8.4519608793340588E-4</v>
      </c>
      <c r="F190" s="403">
        <v>1.6109922355928778E-2</v>
      </c>
      <c r="G190" s="403">
        <v>2.6466286628380204E-2</v>
      </c>
      <c r="H190" s="403">
        <v>1.9495423676863473E-2</v>
      </c>
      <c r="I190" s="403">
        <v>1.9519516169740771E-2</v>
      </c>
      <c r="J190" s="403">
        <v>7.8037105125530904E-3</v>
      </c>
      <c r="K190" s="403">
        <v>2.7563879535026327E-3</v>
      </c>
      <c r="L190" s="403">
        <v>1.6900151522726604E-3</v>
      </c>
      <c r="M190" s="403">
        <v>2.2555469993042428E-2</v>
      </c>
      <c r="N190" s="403">
        <v>5.810518173276992E-2</v>
      </c>
      <c r="O190" s="403">
        <v>1.2132701721387149E-2</v>
      </c>
      <c r="P190" s="403">
        <v>6.306699897149784E-3</v>
      </c>
      <c r="Q190" s="403">
        <v>3.0580873608111857E-3</v>
      </c>
      <c r="R190" s="403">
        <v>9.6606088934274702E-3</v>
      </c>
      <c r="S190" s="403">
        <v>9.8851732664991393E-3</v>
      </c>
      <c r="T190" s="403">
        <v>2.3744410037963279E-2</v>
      </c>
      <c r="U190" s="403">
        <v>1.4403845029798633E-2</v>
      </c>
      <c r="V190" s="403">
        <v>9.6768051559979371E-4</v>
      </c>
      <c r="W190" s="403">
        <v>1.4532390188531894E-2</v>
      </c>
      <c r="X190" s="403">
        <v>2.5585045722299853E-2</v>
      </c>
      <c r="Y190" s="403">
        <v>1.1074704404395574E-2</v>
      </c>
      <c r="Z190" s="403">
        <v>1.447129484220386E-2</v>
      </c>
      <c r="AA190" s="403">
        <v>9.4065693403059362E-3</v>
      </c>
      <c r="AB190" s="403">
        <v>4.7105820772010004E-2</v>
      </c>
      <c r="AC190" s="403">
        <v>2.7618417569180091E-2</v>
      </c>
      <c r="AD190" s="403">
        <v>1.7238964756171121E-2</v>
      </c>
      <c r="AE190" s="403">
        <v>8.9416377372434318E-3</v>
      </c>
      <c r="AF190" s="403">
        <v>4.536729949053067E-4</v>
      </c>
      <c r="AG190" s="403">
        <v>0</v>
      </c>
      <c r="AH190" s="403">
        <v>2.0082545815062268E-2</v>
      </c>
      <c r="AI190" s="403">
        <v>1.3904121363401921E-3</v>
      </c>
      <c r="AJ190" s="403">
        <v>8.5336340978213673E-3</v>
      </c>
      <c r="AK190" s="403">
        <v>1.1945073452759309E-3</v>
      </c>
      <c r="AL190" s="403">
        <v>6.8275493682615459E-3</v>
      </c>
      <c r="AM190" s="403">
        <v>0</v>
      </c>
      <c r="AN190" s="403">
        <v>1.4152049621607108E-2</v>
      </c>
      <c r="AO190" s="403">
        <v>0</v>
      </c>
      <c r="AP190" s="403">
        <v>1.0435685444959216E-3</v>
      </c>
      <c r="AQ190" s="403">
        <v>1</v>
      </c>
      <c r="AR190" s="403"/>
    </row>
    <row r="191" spans="1:44" ht="30" customHeight="1" x14ac:dyDescent="0.25">
      <c r="A191" s="406" t="s">
        <v>874</v>
      </c>
      <c r="B191" s="400" t="s">
        <v>879</v>
      </c>
      <c r="C191" s="400" t="s">
        <v>881</v>
      </c>
      <c r="D191" s="400" t="s">
        <v>880</v>
      </c>
      <c r="E191" s="400" t="s">
        <v>889</v>
      </c>
      <c r="F191" s="400" t="s">
        <v>886</v>
      </c>
      <c r="G191" s="400" t="s">
        <v>882</v>
      </c>
      <c r="H191" s="400" t="s">
        <v>887</v>
      </c>
      <c r="I191" s="400" t="s">
        <v>883</v>
      </c>
      <c r="J191" s="400" t="s">
        <v>884</v>
      </c>
      <c r="K191" s="400" t="s">
        <v>885</v>
      </c>
      <c r="L191" s="400" t="s">
        <v>897</v>
      </c>
      <c r="M191" s="400" t="s">
        <v>895</v>
      </c>
      <c r="N191" s="400" t="s">
        <v>888</v>
      </c>
      <c r="O191" s="400" t="s">
        <v>893</v>
      </c>
      <c r="P191" s="400" t="s">
        <v>896</v>
      </c>
      <c r="Q191" s="400" t="s">
        <v>894</v>
      </c>
      <c r="R191" s="400" t="s">
        <v>900</v>
      </c>
      <c r="S191" s="400" t="s">
        <v>898</v>
      </c>
      <c r="T191" s="400" t="s">
        <v>899</v>
      </c>
      <c r="U191" s="400" t="s">
        <v>890</v>
      </c>
      <c r="V191" s="400" t="s">
        <v>891</v>
      </c>
      <c r="W191" s="400" t="s">
        <v>892</v>
      </c>
      <c r="X191" s="400" t="s">
        <v>901</v>
      </c>
      <c r="Y191" s="400" t="s">
        <v>902</v>
      </c>
      <c r="Z191" s="400" t="s">
        <v>903</v>
      </c>
      <c r="AA191" s="400" t="s">
        <v>904</v>
      </c>
      <c r="AB191" s="400" t="s">
        <v>905</v>
      </c>
      <c r="AC191" s="400" t="s">
        <v>906</v>
      </c>
      <c r="AD191" s="400" t="s">
        <v>907</v>
      </c>
      <c r="AE191" s="400" t="s">
        <v>908</v>
      </c>
      <c r="AF191" s="400" t="s">
        <v>909</v>
      </c>
      <c r="AG191" s="400" t="s">
        <v>910</v>
      </c>
      <c r="AH191" s="400" t="s">
        <v>911</v>
      </c>
      <c r="AI191" s="400" t="s">
        <v>912</v>
      </c>
      <c r="AJ191" s="400" t="s">
        <v>913</v>
      </c>
      <c r="AK191" s="400" t="s">
        <v>914</v>
      </c>
      <c r="AL191" s="400" t="s">
        <v>915</v>
      </c>
      <c r="AM191" s="400" t="s">
        <v>916</v>
      </c>
      <c r="AN191" s="400" t="s">
        <v>917</v>
      </c>
      <c r="AO191" s="400" t="s">
        <v>918</v>
      </c>
      <c r="AP191" s="400" t="s">
        <v>919</v>
      </c>
      <c r="AQ191" s="401" t="s">
        <v>8</v>
      </c>
      <c r="AR191" s="484" t="s">
        <v>698</v>
      </c>
    </row>
    <row r="192" spans="1:44" x14ac:dyDescent="0.25">
      <c r="A192" s="21" t="s">
        <v>851</v>
      </c>
      <c r="B192" s="12">
        <v>0</v>
      </c>
      <c r="C192" s="12">
        <v>0</v>
      </c>
      <c r="D192" s="12">
        <v>0</v>
      </c>
      <c r="E192" s="12">
        <v>0</v>
      </c>
      <c r="F192" s="12">
        <v>0</v>
      </c>
      <c r="G192" s="12">
        <v>0</v>
      </c>
      <c r="H192" s="12">
        <v>0</v>
      </c>
      <c r="I192" s="12">
        <v>0</v>
      </c>
      <c r="J192" s="12">
        <v>0</v>
      </c>
      <c r="K192" s="12">
        <v>0</v>
      </c>
      <c r="L192" s="12">
        <v>0</v>
      </c>
      <c r="M192" s="12">
        <v>0</v>
      </c>
      <c r="N192" s="12">
        <v>0</v>
      </c>
      <c r="O192" s="12">
        <v>0</v>
      </c>
      <c r="P192" s="12">
        <v>0</v>
      </c>
      <c r="Q192" s="12">
        <v>0</v>
      </c>
      <c r="R192" s="12">
        <v>0</v>
      </c>
      <c r="S192" s="12">
        <v>0</v>
      </c>
      <c r="T192" s="12">
        <v>0</v>
      </c>
      <c r="U192" s="12">
        <v>0</v>
      </c>
      <c r="V192" s="12">
        <v>0</v>
      </c>
      <c r="W192" s="12">
        <v>0</v>
      </c>
      <c r="X192" s="12">
        <v>0</v>
      </c>
      <c r="Y192" s="12">
        <v>0</v>
      </c>
      <c r="Z192" s="12">
        <v>0</v>
      </c>
      <c r="AA192" s="12">
        <v>0</v>
      </c>
      <c r="AB192" s="12">
        <v>0</v>
      </c>
      <c r="AC192" s="12">
        <v>0</v>
      </c>
      <c r="AD192" s="12">
        <v>0</v>
      </c>
      <c r="AE192" s="12">
        <v>0</v>
      </c>
      <c r="AF192" s="12">
        <v>0</v>
      </c>
      <c r="AG192" s="12">
        <v>0</v>
      </c>
      <c r="AH192" s="12">
        <v>0</v>
      </c>
      <c r="AI192" s="12">
        <v>0</v>
      </c>
      <c r="AJ192" s="12">
        <v>0</v>
      </c>
      <c r="AK192" s="12">
        <v>0</v>
      </c>
      <c r="AL192" s="12">
        <v>0</v>
      </c>
      <c r="AM192" s="12">
        <v>0</v>
      </c>
      <c r="AN192" s="12">
        <v>0</v>
      </c>
      <c r="AO192" s="12">
        <v>0</v>
      </c>
      <c r="AP192" s="12">
        <v>0</v>
      </c>
      <c r="AQ192" s="12">
        <v>0</v>
      </c>
      <c r="AR192" s="485">
        <v>0</v>
      </c>
    </row>
    <row r="193" spans="1:44" x14ac:dyDescent="0.25">
      <c r="A193" s="21" t="s">
        <v>852</v>
      </c>
      <c r="B193" s="12">
        <v>1</v>
      </c>
      <c r="C193" s="12">
        <v>0</v>
      </c>
      <c r="D193" s="12">
        <v>0</v>
      </c>
      <c r="E193" s="12">
        <v>0</v>
      </c>
      <c r="F193" s="12">
        <v>0</v>
      </c>
      <c r="G193" s="12">
        <v>0</v>
      </c>
      <c r="H193" s="12">
        <v>0</v>
      </c>
      <c r="I193" s="12">
        <v>0</v>
      </c>
      <c r="J193" s="12">
        <v>0</v>
      </c>
      <c r="K193" s="12">
        <v>0</v>
      </c>
      <c r="L193" s="12">
        <v>0</v>
      </c>
      <c r="M193" s="12">
        <v>0</v>
      </c>
      <c r="N193" s="12">
        <v>0</v>
      </c>
      <c r="O193" s="12">
        <v>0</v>
      </c>
      <c r="P193" s="12">
        <v>0</v>
      </c>
      <c r="Q193" s="12">
        <v>0</v>
      </c>
      <c r="R193" s="12">
        <v>0</v>
      </c>
      <c r="S193" s="12">
        <v>0</v>
      </c>
      <c r="T193" s="12">
        <v>0</v>
      </c>
      <c r="U193" s="12">
        <v>0</v>
      </c>
      <c r="V193" s="12">
        <v>0</v>
      </c>
      <c r="W193" s="12">
        <v>0</v>
      </c>
      <c r="X193" s="12">
        <v>0</v>
      </c>
      <c r="Y193" s="12">
        <v>0</v>
      </c>
      <c r="Z193" s="12">
        <v>0</v>
      </c>
      <c r="AA193" s="12">
        <v>0</v>
      </c>
      <c r="AB193" s="12">
        <v>0</v>
      </c>
      <c r="AC193" s="12">
        <v>0</v>
      </c>
      <c r="AD193" s="12">
        <v>0</v>
      </c>
      <c r="AE193" s="12">
        <v>0</v>
      </c>
      <c r="AF193" s="12">
        <v>0</v>
      </c>
      <c r="AG193" s="12">
        <v>0</v>
      </c>
      <c r="AH193" s="12">
        <v>0</v>
      </c>
      <c r="AI193" s="12">
        <v>0</v>
      </c>
      <c r="AJ193" s="12">
        <v>0</v>
      </c>
      <c r="AK193" s="12">
        <v>0</v>
      </c>
      <c r="AL193" s="12">
        <v>0</v>
      </c>
      <c r="AM193" s="12">
        <v>0</v>
      </c>
      <c r="AN193" s="12">
        <v>0</v>
      </c>
      <c r="AO193" s="12">
        <v>0</v>
      </c>
      <c r="AP193" s="12">
        <v>0</v>
      </c>
      <c r="AQ193" s="12">
        <v>1</v>
      </c>
      <c r="AR193" s="485">
        <v>3.9478878799842083E-4</v>
      </c>
    </row>
    <row r="194" spans="1:44" x14ac:dyDescent="0.25">
      <c r="A194" s="21" t="s">
        <v>853</v>
      </c>
      <c r="B194" s="12">
        <v>0</v>
      </c>
      <c r="C194" s="12">
        <v>0</v>
      </c>
      <c r="D194" s="12">
        <v>0</v>
      </c>
      <c r="E194" s="12">
        <v>0</v>
      </c>
      <c r="F194" s="12">
        <v>0</v>
      </c>
      <c r="G194" s="12">
        <v>0</v>
      </c>
      <c r="H194" s="12">
        <v>0</v>
      </c>
      <c r="I194" s="12">
        <v>0</v>
      </c>
      <c r="J194" s="12">
        <v>0</v>
      </c>
      <c r="K194" s="12">
        <v>0</v>
      </c>
      <c r="L194" s="12">
        <v>0</v>
      </c>
      <c r="M194" s="12">
        <v>0</v>
      </c>
      <c r="N194" s="12">
        <v>0</v>
      </c>
      <c r="O194" s="12">
        <v>0</v>
      </c>
      <c r="P194" s="12">
        <v>0</v>
      </c>
      <c r="Q194" s="12">
        <v>0</v>
      </c>
      <c r="R194" s="12">
        <v>0</v>
      </c>
      <c r="S194" s="12">
        <v>0</v>
      </c>
      <c r="T194" s="12">
        <v>0</v>
      </c>
      <c r="U194" s="12">
        <v>0</v>
      </c>
      <c r="V194" s="12">
        <v>0</v>
      </c>
      <c r="W194" s="12">
        <v>0</v>
      </c>
      <c r="X194" s="12">
        <v>0</v>
      </c>
      <c r="Y194" s="12">
        <v>0</v>
      </c>
      <c r="Z194" s="12">
        <v>0</v>
      </c>
      <c r="AA194" s="12">
        <v>0</v>
      </c>
      <c r="AB194" s="12">
        <v>0</v>
      </c>
      <c r="AC194" s="12">
        <v>0</v>
      </c>
      <c r="AD194" s="12">
        <v>0</v>
      </c>
      <c r="AE194" s="12">
        <v>0</v>
      </c>
      <c r="AF194" s="12">
        <v>0</v>
      </c>
      <c r="AG194" s="12">
        <v>0</v>
      </c>
      <c r="AH194" s="12">
        <v>0</v>
      </c>
      <c r="AI194" s="12">
        <v>0</v>
      </c>
      <c r="AJ194" s="12">
        <v>0</v>
      </c>
      <c r="AK194" s="12">
        <v>0</v>
      </c>
      <c r="AL194" s="12">
        <v>0</v>
      </c>
      <c r="AM194" s="12">
        <v>0</v>
      </c>
      <c r="AN194" s="12">
        <v>0</v>
      </c>
      <c r="AO194" s="12">
        <v>0</v>
      </c>
      <c r="AP194" s="12">
        <v>0</v>
      </c>
      <c r="AQ194" s="12">
        <v>0</v>
      </c>
      <c r="AR194" s="485">
        <v>0</v>
      </c>
    </row>
    <row r="195" spans="1:44" x14ac:dyDescent="0.25">
      <c r="A195" s="21" t="s">
        <v>854</v>
      </c>
      <c r="B195" s="12">
        <v>3</v>
      </c>
      <c r="C195" s="12">
        <v>6</v>
      </c>
      <c r="D195" s="12">
        <v>0</v>
      </c>
      <c r="E195" s="12">
        <v>0</v>
      </c>
      <c r="F195" s="12">
        <v>0</v>
      </c>
      <c r="G195" s="12">
        <v>0</v>
      </c>
      <c r="H195" s="12">
        <v>0</v>
      </c>
      <c r="I195" s="12">
        <v>0</v>
      </c>
      <c r="J195" s="12">
        <v>0</v>
      </c>
      <c r="K195" s="12">
        <v>0</v>
      </c>
      <c r="L195" s="12">
        <v>0</v>
      </c>
      <c r="M195" s="12">
        <v>0</v>
      </c>
      <c r="N195" s="12">
        <v>0</v>
      </c>
      <c r="O195" s="12">
        <v>0</v>
      </c>
      <c r="P195" s="12">
        <v>0</v>
      </c>
      <c r="Q195" s="12">
        <v>0</v>
      </c>
      <c r="R195" s="12">
        <v>0</v>
      </c>
      <c r="S195" s="12">
        <v>0</v>
      </c>
      <c r="T195" s="12">
        <v>0</v>
      </c>
      <c r="U195" s="12">
        <v>0</v>
      </c>
      <c r="V195" s="12">
        <v>0</v>
      </c>
      <c r="W195" s="12">
        <v>0</v>
      </c>
      <c r="X195" s="12">
        <v>1</v>
      </c>
      <c r="Y195" s="12">
        <v>0</v>
      </c>
      <c r="Z195" s="12">
        <v>0</v>
      </c>
      <c r="AA195" s="12">
        <v>0</v>
      </c>
      <c r="AB195" s="12">
        <v>1</v>
      </c>
      <c r="AC195" s="12">
        <v>0</v>
      </c>
      <c r="AD195" s="12">
        <v>0</v>
      </c>
      <c r="AE195" s="12">
        <v>0</v>
      </c>
      <c r="AF195" s="12">
        <v>0</v>
      </c>
      <c r="AG195" s="12">
        <v>0</v>
      </c>
      <c r="AH195" s="12">
        <v>0</v>
      </c>
      <c r="AI195" s="12">
        <v>0</v>
      </c>
      <c r="AJ195" s="12">
        <v>0</v>
      </c>
      <c r="AK195" s="12">
        <v>0</v>
      </c>
      <c r="AL195" s="12">
        <v>0</v>
      </c>
      <c r="AM195" s="12">
        <v>0</v>
      </c>
      <c r="AN195" s="12">
        <v>1</v>
      </c>
      <c r="AO195" s="12">
        <v>0</v>
      </c>
      <c r="AP195" s="12">
        <v>0</v>
      </c>
      <c r="AQ195" s="12">
        <v>12</v>
      </c>
      <c r="AR195" s="485">
        <v>4.7374654559810504E-3</v>
      </c>
    </row>
    <row r="196" spans="1:44" x14ac:dyDescent="0.25">
      <c r="A196" s="21" t="s">
        <v>855</v>
      </c>
      <c r="B196" s="12">
        <v>5</v>
      </c>
      <c r="C196" s="12">
        <v>8</v>
      </c>
      <c r="D196" s="12">
        <v>1</v>
      </c>
      <c r="E196" s="12">
        <v>0</v>
      </c>
      <c r="F196" s="12">
        <v>1</v>
      </c>
      <c r="G196" s="12">
        <v>2</v>
      </c>
      <c r="H196" s="12">
        <v>0</v>
      </c>
      <c r="I196" s="12">
        <v>0</v>
      </c>
      <c r="J196" s="12">
        <v>0</v>
      </c>
      <c r="K196" s="12">
        <v>0</v>
      </c>
      <c r="L196" s="12">
        <v>0</v>
      </c>
      <c r="M196" s="12">
        <v>1</v>
      </c>
      <c r="N196" s="12">
        <v>1</v>
      </c>
      <c r="O196" s="12">
        <v>1</v>
      </c>
      <c r="P196" s="12">
        <v>0</v>
      </c>
      <c r="Q196" s="12">
        <v>0</v>
      </c>
      <c r="R196" s="12">
        <v>0</v>
      </c>
      <c r="S196" s="12">
        <v>0</v>
      </c>
      <c r="T196" s="12">
        <v>0</v>
      </c>
      <c r="U196" s="12">
        <v>2</v>
      </c>
      <c r="V196" s="12">
        <v>0</v>
      </c>
      <c r="W196" s="12">
        <v>0</v>
      </c>
      <c r="X196" s="12">
        <v>0</v>
      </c>
      <c r="Y196" s="12">
        <v>0</v>
      </c>
      <c r="Z196" s="12">
        <v>1</v>
      </c>
      <c r="AA196" s="12">
        <v>1</v>
      </c>
      <c r="AB196" s="12">
        <v>0</v>
      </c>
      <c r="AC196" s="12">
        <v>2</v>
      </c>
      <c r="AD196" s="12">
        <v>4</v>
      </c>
      <c r="AE196" s="12">
        <v>0</v>
      </c>
      <c r="AF196" s="12">
        <v>0</v>
      </c>
      <c r="AG196" s="12">
        <v>0</v>
      </c>
      <c r="AH196" s="12">
        <v>0</v>
      </c>
      <c r="AI196" s="12">
        <v>0</v>
      </c>
      <c r="AJ196" s="12">
        <v>1</v>
      </c>
      <c r="AK196" s="12">
        <v>0</v>
      </c>
      <c r="AL196" s="12">
        <v>0</v>
      </c>
      <c r="AM196" s="12">
        <v>0</v>
      </c>
      <c r="AN196" s="12">
        <v>0</v>
      </c>
      <c r="AO196" s="12">
        <v>0</v>
      </c>
      <c r="AP196" s="12">
        <v>0</v>
      </c>
      <c r="AQ196" s="12">
        <v>31</v>
      </c>
      <c r="AR196" s="485">
        <v>1.2238452427951046E-2</v>
      </c>
    </row>
    <row r="197" spans="1:44" x14ac:dyDescent="0.25">
      <c r="A197" s="21" t="s">
        <v>856</v>
      </c>
      <c r="B197" s="12">
        <v>18</v>
      </c>
      <c r="C197" s="12">
        <v>24</v>
      </c>
      <c r="D197" s="12">
        <v>3</v>
      </c>
      <c r="E197" s="12">
        <v>0</v>
      </c>
      <c r="F197" s="12">
        <v>2</v>
      </c>
      <c r="G197" s="12">
        <v>1</v>
      </c>
      <c r="H197" s="12">
        <v>1</v>
      </c>
      <c r="I197" s="12">
        <v>1</v>
      </c>
      <c r="J197" s="12">
        <v>0</v>
      </c>
      <c r="K197" s="12">
        <v>0</v>
      </c>
      <c r="L197" s="12">
        <v>0</v>
      </c>
      <c r="M197" s="12">
        <v>3</v>
      </c>
      <c r="N197" s="12">
        <v>4</v>
      </c>
      <c r="O197" s="12">
        <v>0</v>
      </c>
      <c r="P197" s="12">
        <v>0</v>
      </c>
      <c r="Q197" s="12">
        <v>1</v>
      </c>
      <c r="R197" s="12">
        <v>0</v>
      </c>
      <c r="S197" s="12">
        <v>1</v>
      </c>
      <c r="T197" s="12">
        <v>1</v>
      </c>
      <c r="U197" s="12">
        <v>0</v>
      </c>
      <c r="V197" s="12">
        <v>0</v>
      </c>
      <c r="W197" s="12">
        <v>1</v>
      </c>
      <c r="X197" s="12">
        <v>4</v>
      </c>
      <c r="Y197" s="12">
        <v>2</v>
      </c>
      <c r="Z197" s="12">
        <v>2</v>
      </c>
      <c r="AA197" s="12">
        <v>0</v>
      </c>
      <c r="AB197" s="12">
        <v>5</v>
      </c>
      <c r="AC197" s="12">
        <v>1</v>
      </c>
      <c r="AD197" s="12">
        <v>0</v>
      </c>
      <c r="AE197" s="12">
        <v>0</v>
      </c>
      <c r="AF197" s="12">
        <v>0</v>
      </c>
      <c r="AG197" s="12">
        <v>0</v>
      </c>
      <c r="AH197" s="12">
        <v>1</v>
      </c>
      <c r="AI197" s="12">
        <v>0</v>
      </c>
      <c r="AJ197" s="12">
        <v>0</v>
      </c>
      <c r="AK197" s="12">
        <v>0</v>
      </c>
      <c r="AL197" s="12">
        <v>0</v>
      </c>
      <c r="AM197" s="12">
        <v>0</v>
      </c>
      <c r="AN197" s="12">
        <v>0</v>
      </c>
      <c r="AO197" s="12">
        <v>0</v>
      </c>
      <c r="AP197" s="12">
        <v>0</v>
      </c>
      <c r="AQ197" s="12">
        <v>76</v>
      </c>
      <c r="AR197" s="485">
        <v>3.0003947887879984E-2</v>
      </c>
    </row>
    <row r="198" spans="1:44" x14ac:dyDescent="0.25">
      <c r="A198" s="21" t="s">
        <v>857</v>
      </c>
      <c r="B198" s="12">
        <v>24</v>
      </c>
      <c r="C198" s="12">
        <v>26</v>
      </c>
      <c r="D198" s="12">
        <v>6</v>
      </c>
      <c r="E198" s="12">
        <v>0</v>
      </c>
      <c r="F198" s="12">
        <v>2</v>
      </c>
      <c r="G198" s="12">
        <v>4</v>
      </c>
      <c r="H198" s="12">
        <v>3</v>
      </c>
      <c r="I198" s="12">
        <v>4</v>
      </c>
      <c r="J198" s="12">
        <v>1</v>
      </c>
      <c r="K198" s="12">
        <v>0</v>
      </c>
      <c r="L198" s="12">
        <v>0</v>
      </c>
      <c r="M198" s="12">
        <v>3</v>
      </c>
      <c r="N198" s="12">
        <v>9</v>
      </c>
      <c r="O198" s="12">
        <v>0</v>
      </c>
      <c r="P198" s="12">
        <v>0</v>
      </c>
      <c r="Q198" s="12">
        <v>0</v>
      </c>
      <c r="R198" s="12">
        <v>1</v>
      </c>
      <c r="S198" s="12">
        <v>5</v>
      </c>
      <c r="T198" s="12">
        <v>3</v>
      </c>
      <c r="U198" s="12">
        <v>0</v>
      </c>
      <c r="V198" s="12">
        <v>0</v>
      </c>
      <c r="W198" s="12">
        <v>1</v>
      </c>
      <c r="X198" s="12">
        <v>3</v>
      </c>
      <c r="Y198" s="12">
        <v>1</v>
      </c>
      <c r="Z198" s="12">
        <v>3</v>
      </c>
      <c r="AA198" s="12">
        <v>1</v>
      </c>
      <c r="AB198" s="12">
        <v>4</v>
      </c>
      <c r="AC198" s="12">
        <v>3</v>
      </c>
      <c r="AD198" s="12">
        <v>0</v>
      </c>
      <c r="AE198" s="12">
        <v>0</v>
      </c>
      <c r="AF198" s="12">
        <v>0</v>
      </c>
      <c r="AG198" s="12">
        <v>0</v>
      </c>
      <c r="AH198" s="12">
        <v>3</v>
      </c>
      <c r="AI198" s="12">
        <v>0</v>
      </c>
      <c r="AJ198" s="12">
        <v>0</v>
      </c>
      <c r="AK198" s="12">
        <v>1</v>
      </c>
      <c r="AL198" s="12">
        <v>1</v>
      </c>
      <c r="AM198" s="12">
        <v>0</v>
      </c>
      <c r="AN198" s="12">
        <v>1</v>
      </c>
      <c r="AO198" s="12">
        <v>0</v>
      </c>
      <c r="AP198" s="12">
        <v>0</v>
      </c>
      <c r="AQ198" s="12">
        <v>113</v>
      </c>
      <c r="AR198" s="485">
        <v>4.4611133043821555E-2</v>
      </c>
    </row>
    <row r="199" spans="1:44" x14ac:dyDescent="0.25">
      <c r="A199" s="21" t="s">
        <v>858</v>
      </c>
      <c r="B199" s="12">
        <v>47</v>
      </c>
      <c r="C199" s="12">
        <v>35</v>
      </c>
      <c r="D199" s="12">
        <v>2</v>
      </c>
      <c r="E199" s="12">
        <v>0</v>
      </c>
      <c r="F199" s="12">
        <v>4</v>
      </c>
      <c r="G199" s="12">
        <v>4</v>
      </c>
      <c r="H199" s="12">
        <v>6</v>
      </c>
      <c r="I199" s="12">
        <v>4</v>
      </c>
      <c r="J199" s="12">
        <v>3</v>
      </c>
      <c r="K199" s="12">
        <v>2</v>
      </c>
      <c r="L199" s="12">
        <v>0</v>
      </c>
      <c r="M199" s="12">
        <v>5</v>
      </c>
      <c r="N199" s="12">
        <v>20</v>
      </c>
      <c r="O199" s="12">
        <v>2</v>
      </c>
      <c r="P199" s="12">
        <v>3</v>
      </c>
      <c r="Q199" s="12">
        <v>0</v>
      </c>
      <c r="R199" s="12">
        <v>4</v>
      </c>
      <c r="S199" s="12">
        <v>2</v>
      </c>
      <c r="T199" s="12">
        <v>5</v>
      </c>
      <c r="U199" s="12">
        <v>2</v>
      </c>
      <c r="V199" s="12">
        <v>0</v>
      </c>
      <c r="W199" s="12">
        <v>1</v>
      </c>
      <c r="X199" s="12">
        <v>7</v>
      </c>
      <c r="Y199" s="12">
        <v>2</v>
      </c>
      <c r="Z199" s="12">
        <v>1</v>
      </c>
      <c r="AA199" s="12">
        <v>4</v>
      </c>
      <c r="AB199" s="12">
        <v>7</v>
      </c>
      <c r="AC199" s="12">
        <v>10</v>
      </c>
      <c r="AD199" s="12">
        <v>0</v>
      </c>
      <c r="AE199" s="12">
        <v>0</v>
      </c>
      <c r="AF199" s="12">
        <v>0</v>
      </c>
      <c r="AG199" s="12">
        <v>0</v>
      </c>
      <c r="AH199" s="12">
        <v>9</v>
      </c>
      <c r="AI199" s="12">
        <v>0</v>
      </c>
      <c r="AJ199" s="12">
        <v>6</v>
      </c>
      <c r="AK199" s="12">
        <v>0</v>
      </c>
      <c r="AL199" s="12">
        <v>2</v>
      </c>
      <c r="AM199" s="12">
        <v>0</v>
      </c>
      <c r="AN199" s="12">
        <v>2</v>
      </c>
      <c r="AO199" s="12">
        <v>0</v>
      </c>
      <c r="AP199" s="12">
        <v>0</v>
      </c>
      <c r="AQ199" s="12">
        <v>201</v>
      </c>
      <c r="AR199" s="485">
        <v>7.935254638768259E-2</v>
      </c>
    </row>
    <row r="200" spans="1:44" x14ac:dyDescent="0.25">
      <c r="A200" s="21" t="s">
        <v>859</v>
      </c>
      <c r="B200" s="12">
        <v>34</v>
      </c>
      <c r="C200" s="12">
        <v>22</v>
      </c>
      <c r="D200" s="12">
        <v>3</v>
      </c>
      <c r="E200" s="12">
        <v>0</v>
      </c>
      <c r="F200" s="12">
        <v>3</v>
      </c>
      <c r="G200" s="12">
        <v>5</v>
      </c>
      <c r="H200" s="12">
        <v>2</v>
      </c>
      <c r="I200" s="12">
        <v>3</v>
      </c>
      <c r="J200" s="12">
        <v>1</v>
      </c>
      <c r="K200" s="12">
        <v>0</v>
      </c>
      <c r="L200" s="12">
        <v>0</v>
      </c>
      <c r="M200" s="12">
        <v>4</v>
      </c>
      <c r="N200" s="12">
        <v>5</v>
      </c>
      <c r="O200" s="12">
        <v>2</v>
      </c>
      <c r="P200" s="12">
        <v>1</v>
      </c>
      <c r="Q200" s="12">
        <v>1</v>
      </c>
      <c r="R200" s="12">
        <v>1</v>
      </c>
      <c r="S200" s="12">
        <v>0</v>
      </c>
      <c r="T200" s="12">
        <v>6</v>
      </c>
      <c r="U200" s="12">
        <v>1</v>
      </c>
      <c r="V200" s="12">
        <v>0</v>
      </c>
      <c r="W200" s="12">
        <v>4</v>
      </c>
      <c r="X200" s="12">
        <v>3</v>
      </c>
      <c r="Y200" s="12">
        <v>1</v>
      </c>
      <c r="Z200" s="12">
        <v>2</v>
      </c>
      <c r="AA200" s="12">
        <v>1</v>
      </c>
      <c r="AB200" s="12">
        <v>7</v>
      </c>
      <c r="AC200" s="12">
        <v>2</v>
      </c>
      <c r="AD200" s="12">
        <v>1</v>
      </c>
      <c r="AE200" s="12">
        <v>2</v>
      </c>
      <c r="AF200" s="12">
        <v>0</v>
      </c>
      <c r="AG200" s="12">
        <v>0</v>
      </c>
      <c r="AH200" s="12">
        <v>1</v>
      </c>
      <c r="AI200" s="12">
        <v>1</v>
      </c>
      <c r="AJ200" s="12">
        <v>1</v>
      </c>
      <c r="AK200" s="12">
        <v>0</v>
      </c>
      <c r="AL200" s="12">
        <v>2</v>
      </c>
      <c r="AM200" s="12">
        <v>0</v>
      </c>
      <c r="AN200" s="12">
        <v>1</v>
      </c>
      <c r="AO200" s="12">
        <v>0</v>
      </c>
      <c r="AP200" s="12">
        <v>0</v>
      </c>
      <c r="AQ200" s="12">
        <v>123</v>
      </c>
      <c r="AR200" s="485">
        <v>4.8559020923805762E-2</v>
      </c>
    </row>
    <row r="201" spans="1:44" x14ac:dyDescent="0.25">
      <c r="A201" s="21" t="s">
        <v>860</v>
      </c>
      <c r="B201" s="12">
        <v>85</v>
      </c>
      <c r="C201" s="12">
        <v>68</v>
      </c>
      <c r="D201" s="12">
        <v>9</v>
      </c>
      <c r="E201" s="12">
        <v>1</v>
      </c>
      <c r="F201" s="12">
        <v>3</v>
      </c>
      <c r="G201" s="12">
        <v>12</v>
      </c>
      <c r="H201" s="12">
        <v>12</v>
      </c>
      <c r="I201" s="12">
        <v>6</v>
      </c>
      <c r="J201" s="12">
        <v>6</v>
      </c>
      <c r="K201" s="12">
        <v>0</v>
      </c>
      <c r="L201" s="12">
        <v>1</v>
      </c>
      <c r="M201" s="12">
        <v>5</v>
      </c>
      <c r="N201" s="12">
        <v>23</v>
      </c>
      <c r="O201" s="12">
        <v>7</v>
      </c>
      <c r="P201" s="12">
        <v>4</v>
      </c>
      <c r="Q201" s="12">
        <v>0</v>
      </c>
      <c r="R201" s="12">
        <v>4</v>
      </c>
      <c r="S201" s="12">
        <v>0</v>
      </c>
      <c r="T201" s="12">
        <v>16</v>
      </c>
      <c r="U201" s="12">
        <v>4</v>
      </c>
      <c r="V201" s="12">
        <v>3</v>
      </c>
      <c r="W201" s="12">
        <v>7</v>
      </c>
      <c r="X201" s="12">
        <v>6</v>
      </c>
      <c r="Y201" s="12">
        <v>5</v>
      </c>
      <c r="Z201" s="12">
        <v>5</v>
      </c>
      <c r="AA201" s="12">
        <v>4</v>
      </c>
      <c r="AB201" s="12">
        <v>35</v>
      </c>
      <c r="AC201" s="12">
        <v>5</v>
      </c>
      <c r="AD201" s="12">
        <v>1</v>
      </c>
      <c r="AE201" s="12">
        <v>13</v>
      </c>
      <c r="AF201" s="12">
        <v>1</v>
      </c>
      <c r="AG201" s="12">
        <v>0</v>
      </c>
      <c r="AH201" s="12">
        <v>14</v>
      </c>
      <c r="AI201" s="12">
        <v>2</v>
      </c>
      <c r="AJ201" s="12">
        <v>2</v>
      </c>
      <c r="AK201" s="12">
        <v>0</v>
      </c>
      <c r="AL201" s="12">
        <v>5</v>
      </c>
      <c r="AM201" s="12">
        <v>0</v>
      </c>
      <c r="AN201" s="12">
        <v>7</v>
      </c>
      <c r="AO201" s="12">
        <v>0</v>
      </c>
      <c r="AP201" s="12">
        <v>1</v>
      </c>
      <c r="AQ201" s="12">
        <v>382</v>
      </c>
      <c r="AR201" s="485">
        <v>0.15080931701539677</v>
      </c>
    </row>
    <row r="202" spans="1:44" x14ac:dyDescent="0.25">
      <c r="A202" s="21" t="s">
        <v>861</v>
      </c>
      <c r="B202" s="12">
        <v>146</v>
      </c>
      <c r="C202" s="12">
        <v>80</v>
      </c>
      <c r="D202" s="12">
        <v>7</v>
      </c>
      <c r="E202" s="12">
        <v>2</v>
      </c>
      <c r="F202" s="12">
        <v>11</v>
      </c>
      <c r="G202" s="12">
        <v>17</v>
      </c>
      <c r="H202" s="12">
        <v>23</v>
      </c>
      <c r="I202" s="12">
        <v>31</v>
      </c>
      <c r="J202" s="12">
        <v>8</v>
      </c>
      <c r="K202" s="12">
        <v>4</v>
      </c>
      <c r="L202" s="12">
        <v>2</v>
      </c>
      <c r="M202" s="12">
        <v>13</v>
      </c>
      <c r="N202" s="12">
        <v>49</v>
      </c>
      <c r="O202" s="12">
        <v>13</v>
      </c>
      <c r="P202" s="12">
        <v>10</v>
      </c>
      <c r="Q202" s="12">
        <v>1</v>
      </c>
      <c r="R202" s="12">
        <v>13</v>
      </c>
      <c r="S202" s="12">
        <v>5</v>
      </c>
      <c r="T202" s="12">
        <v>22</v>
      </c>
      <c r="U202" s="12">
        <v>12</v>
      </c>
      <c r="V202" s="12">
        <v>0</v>
      </c>
      <c r="W202" s="12">
        <v>20</v>
      </c>
      <c r="X202" s="12">
        <v>4</v>
      </c>
      <c r="Y202" s="12">
        <v>12</v>
      </c>
      <c r="Z202" s="12">
        <v>10</v>
      </c>
      <c r="AA202" s="12">
        <v>3</v>
      </c>
      <c r="AB202" s="12">
        <v>30</v>
      </c>
      <c r="AC202" s="12">
        <v>16</v>
      </c>
      <c r="AD202" s="12">
        <v>3</v>
      </c>
      <c r="AE202" s="12">
        <v>11</v>
      </c>
      <c r="AF202" s="12">
        <v>0</v>
      </c>
      <c r="AG202" s="12">
        <v>0</v>
      </c>
      <c r="AH202" s="12">
        <v>11</v>
      </c>
      <c r="AI202" s="12">
        <v>2</v>
      </c>
      <c r="AJ202" s="12">
        <v>2</v>
      </c>
      <c r="AK202" s="12">
        <v>0</v>
      </c>
      <c r="AL202" s="12">
        <v>9</v>
      </c>
      <c r="AM202" s="12">
        <v>0</v>
      </c>
      <c r="AN202" s="12">
        <v>3</v>
      </c>
      <c r="AO202" s="12">
        <v>0</v>
      </c>
      <c r="AP202" s="12">
        <v>3</v>
      </c>
      <c r="AQ202" s="12">
        <v>608</v>
      </c>
      <c r="AR202" s="485">
        <v>0.24003158310303987</v>
      </c>
    </row>
    <row r="203" spans="1:44" x14ac:dyDescent="0.25">
      <c r="A203" s="21" t="s">
        <v>862</v>
      </c>
      <c r="B203" s="12">
        <v>200</v>
      </c>
      <c r="C203" s="12">
        <v>157</v>
      </c>
      <c r="D203" s="12">
        <v>11</v>
      </c>
      <c r="E203" s="12">
        <v>1</v>
      </c>
      <c r="F203" s="12">
        <v>11</v>
      </c>
      <c r="G203" s="12">
        <v>14</v>
      </c>
      <c r="H203" s="12">
        <v>29</v>
      </c>
      <c r="I203" s="12">
        <v>32</v>
      </c>
      <c r="J203" s="12">
        <v>11</v>
      </c>
      <c r="K203" s="12">
        <v>12</v>
      </c>
      <c r="L203" s="12">
        <v>11</v>
      </c>
      <c r="M203" s="12">
        <v>23</v>
      </c>
      <c r="N203" s="12">
        <v>50</v>
      </c>
      <c r="O203" s="12">
        <v>23</v>
      </c>
      <c r="P203" s="12">
        <v>12</v>
      </c>
      <c r="Q203" s="12">
        <v>3</v>
      </c>
      <c r="R203" s="12">
        <v>18</v>
      </c>
      <c r="S203" s="12">
        <v>6</v>
      </c>
      <c r="T203" s="12">
        <v>49</v>
      </c>
      <c r="U203" s="12">
        <v>13</v>
      </c>
      <c r="V203" s="12">
        <v>1</v>
      </c>
      <c r="W203" s="12">
        <v>38</v>
      </c>
      <c r="X203" s="12">
        <v>14</v>
      </c>
      <c r="Y203" s="12">
        <v>15</v>
      </c>
      <c r="Z203" s="12">
        <v>10</v>
      </c>
      <c r="AA203" s="12">
        <v>2</v>
      </c>
      <c r="AB203" s="12">
        <v>33</v>
      </c>
      <c r="AC203" s="12">
        <v>25</v>
      </c>
      <c r="AD203" s="12">
        <v>2</v>
      </c>
      <c r="AE203" s="12">
        <v>13</v>
      </c>
      <c r="AF203" s="12">
        <v>2</v>
      </c>
      <c r="AG203" s="12">
        <v>0</v>
      </c>
      <c r="AH203" s="12">
        <v>17</v>
      </c>
      <c r="AI203" s="12">
        <v>0</v>
      </c>
      <c r="AJ203" s="12">
        <v>4</v>
      </c>
      <c r="AK203" s="12">
        <v>0</v>
      </c>
      <c r="AL203" s="12">
        <v>3</v>
      </c>
      <c r="AM203" s="12">
        <v>0</v>
      </c>
      <c r="AN203" s="12">
        <v>4</v>
      </c>
      <c r="AO203" s="12">
        <v>0</v>
      </c>
      <c r="AP203" s="12">
        <v>1</v>
      </c>
      <c r="AQ203" s="12">
        <v>870</v>
      </c>
      <c r="AR203" s="485">
        <v>0.34346624555862615</v>
      </c>
    </row>
    <row r="204" spans="1:44" x14ac:dyDescent="0.25">
      <c r="A204" s="21" t="s">
        <v>863</v>
      </c>
      <c r="B204" s="12">
        <v>25</v>
      </c>
      <c r="C204" s="12">
        <v>27</v>
      </c>
      <c r="D204" s="12">
        <v>0</v>
      </c>
      <c r="E204" s="12">
        <v>0</v>
      </c>
      <c r="F204" s="12">
        <v>2</v>
      </c>
      <c r="G204" s="12">
        <v>1</v>
      </c>
      <c r="H204" s="12">
        <v>4</v>
      </c>
      <c r="I204" s="12">
        <v>6</v>
      </c>
      <c r="J204" s="12">
        <v>5</v>
      </c>
      <c r="K204" s="12">
        <v>0</v>
      </c>
      <c r="L204" s="12">
        <v>1</v>
      </c>
      <c r="M204" s="12">
        <v>0</v>
      </c>
      <c r="N204" s="12">
        <v>3</v>
      </c>
      <c r="O204" s="12">
        <v>1</v>
      </c>
      <c r="P204" s="12">
        <v>1</v>
      </c>
      <c r="Q204" s="12">
        <v>2</v>
      </c>
      <c r="R204" s="12">
        <v>1</v>
      </c>
      <c r="S204" s="12">
        <v>0</v>
      </c>
      <c r="T204" s="12">
        <v>3</v>
      </c>
      <c r="U204" s="12">
        <v>1</v>
      </c>
      <c r="V204" s="12">
        <v>0</v>
      </c>
      <c r="W204" s="12">
        <v>6</v>
      </c>
      <c r="X204" s="12">
        <v>1</v>
      </c>
      <c r="Y204" s="12">
        <v>1</v>
      </c>
      <c r="Z204" s="12">
        <v>0</v>
      </c>
      <c r="AA204" s="12">
        <v>0</v>
      </c>
      <c r="AB204" s="12">
        <v>0</v>
      </c>
      <c r="AC204" s="12">
        <v>3</v>
      </c>
      <c r="AD204" s="12">
        <v>0</v>
      </c>
      <c r="AE204" s="12">
        <v>0</v>
      </c>
      <c r="AF204" s="12">
        <v>0</v>
      </c>
      <c r="AG204" s="12">
        <v>0</v>
      </c>
      <c r="AH204" s="12">
        <v>2</v>
      </c>
      <c r="AI204" s="12">
        <v>0</v>
      </c>
      <c r="AJ204" s="12">
        <v>0</v>
      </c>
      <c r="AK204" s="12">
        <v>0</v>
      </c>
      <c r="AL204" s="12">
        <v>0</v>
      </c>
      <c r="AM204" s="12">
        <v>0</v>
      </c>
      <c r="AN204" s="12">
        <v>0</v>
      </c>
      <c r="AO204" s="12">
        <v>0</v>
      </c>
      <c r="AP204" s="12">
        <v>0</v>
      </c>
      <c r="AQ204" s="12">
        <v>96</v>
      </c>
      <c r="AR204" s="485">
        <v>3.7899723647848403E-2</v>
      </c>
    </row>
    <row r="205" spans="1:44" x14ac:dyDescent="0.25">
      <c r="A205" s="21" t="s">
        <v>864</v>
      </c>
      <c r="B205" s="12">
        <v>9</v>
      </c>
      <c r="C205" s="12">
        <v>3</v>
      </c>
      <c r="D205" s="12">
        <v>0</v>
      </c>
      <c r="E205" s="12">
        <v>0</v>
      </c>
      <c r="F205" s="12">
        <v>1</v>
      </c>
      <c r="G205" s="12">
        <v>0</v>
      </c>
      <c r="H205" s="12">
        <v>1</v>
      </c>
      <c r="I205" s="12">
        <v>0</v>
      </c>
      <c r="J205" s="12">
        <v>1</v>
      </c>
      <c r="K205" s="12">
        <v>0</v>
      </c>
      <c r="L205" s="12">
        <v>0</v>
      </c>
      <c r="M205" s="12">
        <v>1</v>
      </c>
      <c r="N205" s="12">
        <v>0</v>
      </c>
      <c r="O205" s="12">
        <v>0</v>
      </c>
      <c r="P205" s="12">
        <v>0</v>
      </c>
      <c r="Q205" s="12">
        <v>0</v>
      </c>
      <c r="R205" s="12">
        <v>0</v>
      </c>
      <c r="S205" s="12">
        <v>0</v>
      </c>
      <c r="T205" s="12">
        <v>2</v>
      </c>
      <c r="U205" s="12">
        <v>0</v>
      </c>
      <c r="V205" s="12">
        <v>0</v>
      </c>
      <c r="W205" s="12">
        <v>2</v>
      </c>
      <c r="X205" s="12">
        <v>0</v>
      </c>
      <c r="Y205" s="12">
        <v>0</v>
      </c>
      <c r="Z205" s="12">
        <v>0</v>
      </c>
      <c r="AA205" s="12">
        <v>0</v>
      </c>
      <c r="AB205" s="12">
        <v>0</v>
      </c>
      <c r="AC205" s="12">
        <v>0</v>
      </c>
      <c r="AD205" s="12">
        <v>0</v>
      </c>
      <c r="AE205" s="12">
        <v>0</v>
      </c>
      <c r="AF205" s="12">
        <v>0</v>
      </c>
      <c r="AG205" s="12">
        <v>0</v>
      </c>
      <c r="AH205" s="12">
        <v>0</v>
      </c>
      <c r="AI205" s="12">
        <v>0</v>
      </c>
      <c r="AJ205" s="12">
        <v>0</v>
      </c>
      <c r="AK205" s="12">
        <v>0</v>
      </c>
      <c r="AL205" s="12">
        <v>0</v>
      </c>
      <c r="AM205" s="12">
        <v>0</v>
      </c>
      <c r="AN205" s="12">
        <v>0</v>
      </c>
      <c r="AO205" s="12">
        <v>0</v>
      </c>
      <c r="AP205" s="12">
        <v>0</v>
      </c>
      <c r="AQ205" s="12">
        <v>20</v>
      </c>
      <c r="AR205" s="485">
        <v>7.895775759968417E-3</v>
      </c>
    </row>
    <row r="206" spans="1:44" x14ac:dyDescent="0.25">
      <c r="A206" s="399" t="s">
        <v>723</v>
      </c>
      <c r="B206" s="10">
        <v>597</v>
      </c>
      <c r="C206" s="10">
        <v>456</v>
      </c>
      <c r="D206" s="10">
        <v>42</v>
      </c>
      <c r="E206" s="10">
        <v>4</v>
      </c>
      <c r="F206" s="10">
        <v>40</v>
      </c>
      <c r="G206" s="10">
        <v>60</v>
      </c>
      <c r="H206" s="10">
        <v>81</v>
      </c>
      <c r="I206" s="10">
        <v>87</v>
      </c>
      <c r="J206" s="10">
        <v>36</v>
      </c>
      <c r="K206" s="10">
        <v>18</v>
      </c>
      <c r="L206" s="10">
        <v>15</v>
      </c>
      <c r="M206" s="10">
        <v>58</v>
      </c>
      <c r="N206" s="10">
        <v>164</v>
      </c>
      <c r="O206" s="10">
        <v>49</v>
      </c>
      <c r="P206" s="10">
        <v>31</v>
      </c>
      <c r="Q206" s="10">
        <v>8</v>
      </c>
      <c r="R206" s="10">
        <v>42</v>
      </c>
      <c r="S206" s="10">
        <v>19</v>
      </c>
      <c r="T206" s="10">
        <v>107</v>
      </c>
      <c r="U206" s="10">
        <v>35</v>
      </c>
      <c r="V206" s="10">
        <v>4</v>
      </c>
      <c r="W206" s="10">
        <v>80</v>
      </c>
      <c r="X206" s="10">
        <v>43</v>
      </c>
      <c r="Y206" s="10">
        <v>39</v>
      </c>
      <c r="Z206" s="10">
        <v>34</v>
      </c>
      <c r="AA206" s="10">
        <v>16</v>
      </c>
      <c r="AB206" s="10">
        <v>122</v>
      </c>
      <c r="AC206" s="10">
        <v>67</v>
      </c>
      <c r="AD206" s="10">
        <v>11</v>
      </c>
      <c r="AE206" s="10">
        <v>39</v>
      </c>
      <c r="AF206" s="10">
        <v>3</v>
      </c>
      <c r="AG206" s="10">
        <v>0</v>
      </c>
      <c r="AH206" s="10">
        <v>58</v>
      </c>
      <c r="AI206" s="10">
        <v>5</v>
      </c>
      <c r="AJ206" s="10">
        <v>16</v>
      </c>
      <c r="AK206" s="10">
        <v>1</v>
      </c>
      <c r="AL206" s="10">
        <v>22</v>
      </c>
      <c r="AM206" s="10">
        <v>0</v>
      </c>
      <c r="AN206" s="10">
        <v>19</v>
      </c>
      <c r="AO206" s="10">
        <v>0</v>
      </c>
      <c r="AP206" s="10">
        <v>5</v>
      </c>
      <c r="AQ206" s="10">
        <v>2533</v>
      </c>
      <c r="AR206" s="58">
        <v>1</v>
      </c>
    </row>
    <row r="207" spans="1:44" x14ac:dyDescent="0.25">
      <c r="A207" s="405" t="s">
        <v>865</v>
      </c>
      <c r="B207" s="403">
        <v>0.23568890643505724</v>
      </c>
      <c r="C207" s="403">
        <v>0.18002368732727991</v>
      </c>
      <c r="D207" s="403">
        <v>1.6581129095933674E-2</v>
      </c>
      <c r="E207" s="403">
        <v>1.5791551519936833E-3</v>
      </c>
      <c r="F207" s="403">
        <v>1.5791551519936834E-2</v>
      </c>
      <c r="G207" s="403">
        <v>2.3687327279905249E-2</v>
      </c>
      <c r="H207" s="403">
        <v>3.1977891827872092E-2</v>
      </c>
      <c r="I207" s="403">
        <v>3.4346624555862612E-2</v>
      </c>
      <c r="J207" s="403">
        <v>1.421239636794315E-2</v>
      </c>
      <c r="K207" s="403">
        <v>7.1061981839715752E-3</v>
      </c>
      <c r="L207" s="403">
        <v>5.9218318199763123E-3</v>
      </c>
      <c r="M207" s="403">
        <v>2.2897749703908409E-2</v>
      </c>
      <c r="N207" s="403">
        <v>6.4745361231741017E-2</v>
      </c>
      <c r="O207" s="403">
        <v>1.9344650611922622E-2</v>
      </c>
      <c r="P207" s="403">
        <v>1.2238452427951046E-2</v>
      </c>
      <c r="Q207" s="403">
        <v>3.1583103039873666E-3</v>
      </c>
      <c r="R207" s="403">
        <v>1.6581129095933674E-2</v>
      </c>
      <c r="S207" s="403">
        <v>7.5009869719699961E-3</v>
      </c>
      <c r="T207" s="403">
        <v>4.2242400315831027E-2</v>
      </c>
      <c r="U207" s="403">
        <v>1.381760757994473E-2</v>
      </c>
      <c r="V207" s="403">
        <v>1.5791551519936833E-3</v>
      </c>
      <c r="W207" s="403">
        <v>3.1583103039873668E-2</v>
      </c>
      <c r="X207" s="403">
        <v>1.6975917883932098E-2</v>
      </c>
      <c r="Y207" s="403">
        <v>1.5396762731938412E-2</v>
      </c>
      <c r="Z207" s="403">
        <v>1.3422818791946308E-2</v>
      </c>
      <c r="AA207" s="403">
        <v>6.3166206079747333E-3</v>
      </c>
      <c r="AB207" s="403">
        <v>4.8164232135807346E-2</v>
      </c>
      <c r="AC207" s="403">
        <v>2.6450848795894197E-2</v>
      </c>
      <c r="AD207" s="403">
        <v>4.3426766679826295E-3</v>
      </c>
      <c r="AE207" s="403">
        <v>1.5396762731938412E-2</v>
      </c>
      <c r="AF207" s="403">
        <v>1.1843663639952626E-3</v>
      </c>
      <c r="AG207" s="403">
        <v>0</v>
      </c>
      <c r="AH207" s="403">
        <v>2.2897749703908409E-2</v>
      </c>
      <c r="AI207" s="403">
        <v>1.9739439399921043E-3</v>
      </c>
      <c r="AJ207" s="403">
        <v>6.3166206079747333E-3</v>
      </c>
      <c r="AK207" s="403">
        <v>3.9478878799842083E-4</v>
      </c>
      <c r="AL207" s="403">
        <v>8.6853533359652589E-3</v>
      </c>
      <c r="AM207" s="403">
        <v>0</v>
      </c>
      <c r="AN207" s="403">
        <v>7.5009869719699961E-3</v>
      </c>
      <c r="AO207" s="403">
        <v>0</v>
      </c>
      <c r="AP207" s="403">
        <v>1.9739439399921043E-3</v>
      </c>
      <c r="AQ207" s="403">
        <v>1</v>
      </c>
      <c r="AR207" s="403"/>
    </row>
    <row r="208" spans="1:44" ht="15.75" thickBot="1" x14ac:dyDescent="0.3">
      <c r="A208" s="487"/>
      <c r="B208" s="488"/>
      <c r="C208" s="488"/>
      <c r="D208" s="489"/>
      <c r="E208" s="489"/>
      <c r="F208" s="489"/>
      <c r="G208" s="489"/>
      <c r="H208" s="489"/>
      <c r="I208" s="488"/>
      <c r="J208" s="488"/>
      <c r="K208" s="488"/>
      <c r="L208" s="488"/>
      <c r="M208" s="488"/>
      <c r="N208" s="488"/>
      <c r="O208" s="488"/>
      <c r="P208" s="488"/>
      <c r="Q208" s="488"/>
      <c r="R208" s="490"/>
      <c r="S208" s="490"/>
      <c r="T208" s="490"/>
      <c r="U208" s="490"/>
      <c r="V208" s="490"/>
      <c r="W208" s="490"/>
      <c r="X208" s="490"/>
      <c r="Y208" s="490"/>
      <c r="Z208" s="490"/>
      <c r="AA208" s="491"/>
      <c r="AB208" s="491"/>
      <c r="AC208" s="491"/>
      <c r="AD208" s="491"/>
      <c r="AE208" s="491"/>
      <c r="AF208" s="491"/>
      <c r="AG208" s="491"/>
      <c r="AH208" s="491"/>
      <c r="AI208" s="491"/>
      <c r="AJ208" s="491"/>
      <c r="AK208" s="491"/>
      <c r="AL208" s="491"/>
      <c r="AM208" s="491"/>
      <c r="AN208" s="491"/>
      <c r="AO208" s="491"/>
      <c r="AP208" s="491"/>
      <c r="AQ208" s="491"/>
      <c r="AR208" s="491"/>
    </row>
    <row r="209" spans="1:44" ht="15" customHeight="1" x14ac:dyDescent="0.25">
      <c r="A209" s="1001" t="s">
        <v>877</v>
      </c>
      <c r="B209" s="1001"/>
      <c r="C209" s="1001"/>
      <c r="D209" s="1001"/>
      <c r="E209" s="1001"/>
      <c r="F209" s="1001"/>
      <c r="G209" s="1001"/>
      <c r="H209" s="1001"/>
      <c r="I209" s="1001"/>
      <c r="J209" s="1001"/>
      <c r="K209" s="1001"/>
      <c r="L209" s="1001"/>
      <c r="M209" s="1001"/>
      <c r="N209" s="1001"/>
      <c r="O209" s="1001"/>
      <c r="P209" s="1001"/>
      <c r="Q209" s="1001"/>
      <c r="R209" s="1001"/>
      <c r="S209" s="1001"/>
      <c r="T209" s="1001"/>
      <c r="U209" s="1001"/>
      <c r="V209" s="1001"/>
      <c r="W209" s="1001"/>
      <c r="X209" s="1001"/>
      <c r="Y209" s="1001"/>
      <c r="Z209" s="1001"/>
      <c r="AA209" s="1001"/>
      <c r="AB209" s="1001"/>
      <c r="AC209" s="1001"/>
      <c r="AD209" s="1001"/>
      <c r="AE209" s="1001"/>
      <c r="AF209" s="1001"/>
      <c r="AG209" s="1001"/>
      <c r="AH209" s="1001"/>
      <c r="AI209" s="1001"/>
      <c r="AJ209" s="1001"/>
      <c r="AK209" s="1001"/>
      <c r="AL209" s="1001"/>
      <c r="AM209" s="1001"/>
      <c r="AN209" s="1001"/>
      <c r="AO209" s="1001"/>
      <c r="AP209" s="1001"/>
      <c r="AQ209" s="1001"/>
      <c r="AR209" s="1001"/>
    </row>
  </sheetData>
  <mergeCells count="25">
    <mergeCell ref="A43:AR43"/>
    <mergeCell ref="A1:AR1"/>
    <mergeCell ref="A2:AR2"/>
    <mergeCell ref="A3:AR3"/>
    <mergeCell ref="A4:AR4"/>
    <mergeCell ref="A41:AR41"/>
    <mergeCell ref="A129:AR129"/>
    <mergeCell ref="A44:AR44"/>
    <mergeCell ref="A45:AR45"/>
    <mergeCell ref="A46:AR46"/>
    <mergeCell ref="A83:R83"/>
    <mergeCell ref="A85:AR85"/>
    <mergeCell ref="A86:AR86"/>
    <mergeCell ref="A87:AR87"/>
    <mergeCell ref="A88:AR88"/>
    <mergeCell ref="A125:AR125"/>
    <mergeCell ref="A127:AR127"/>
    <mergeCell ref="A128:AR128"/>
    <mergeCell ref="A209:AR209"/>
    <mergeCell ref="A130:AR130"/>
    <mergeCell ref="A167:AR167"/>
    <mergeCell ref="A169:AR169"/>
    <mergeCell ref="A170:AR170"/>
    <mergeCell ref="A171:AR171"/>
    <mergeCell ref="A172:AR172"/>
  </mergeCells>
  <hyperlinks>
    <hyperlink ref="AT1" location="ÍNDICE!A1" display="ÍNDICE!A1" xr:uid="{00000000-0004-0000-3E00-000000000000}"/>
  </hyperlinks>
  <pageMargins left="0.7" right="0.7" top="0.75" bottom="0.75" header="0.3" footer="0.3"/>
  <pageSetup orientation="portrait"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Hoja28">
    <pageSetUpPr fitToPage="1"/>
  </sheetPr>
  <dimension ref="A1:U78"/>
  <sheetViews>
    <sheetView zoomScaleNormal="100" workbookViewId="0">
      <selection activeCell="U9" sqref="U9"/>
    </sheetView>
  </sheetViews>
  <sheetFormatPr baseColWidth="10" defaultColWidth="17.7109375" defaultRowHeight="12.75" x14ac:dyDescent="0.2"/>
  <cols>
    <col min="1" max="1" width="45.7109375" style="507" customWidth="1"/>
    <col min="2" max="2" width="16.42578125" style="149" customWidth="1"/>
    <col min="3" max="7" width="11.140625" style="149" customWidth="1"/>
    <col min="8" max="13" width="11.85546875" style="149" customWidth="1"/>
    <col min="14" max="17" width="11.28515625" style="149" customWidth="1"/>
    <col min="18" max="19" width="15.140625" style="149" customWidth="1"/>
    <col min="20" max="256" width="17.7109375" style="149"/>
    <col min="257" max="257" width="45.7109375" style="149" customWidth="1"/>
    <col min="258" max="258" width="16.42578125" style="149" customWidth="1"/>
    <col min="259" max="263" width="11.140625" style="149" customWidth="1"/>
    <col min="264" max="269" width="11.85546875" style="149" customWidth="1"/>
    <col min="270" max="273" width="11.28515625" style="149" customWidth="1"/>
    <col min="274" max="275" width="15.140625" style="149" customWidth="1"/>
    <col min="276" max="512" width="17.7109375" style="149"/>
    <col min="513" max="513" width="45.7109375" style="149" customWidth="1"/>
    <col min="514" max="514" width="16.42578125" style="149" customWidth="1"/>
    <col min="515" max="519" width="11.140625" style="149" customWidth="1"/>
    <col min="520" max="525" width="11.85546875" style="149" customWidth="1"/>
    <col min="526" max="529" width="11.28515625" style="149" customWidth="1"/>
    <col min="530" max="531" width="15.140625" style="149" customWidth="1"/>
    <col min="532" max="768" width="17.7109375" style="149"/>
    <col min="769" max="769" width="45.7109375" style="149" customWidth="1"/>
    <col min="770" max="770" width="16.42578125" style="149" customWidth="1"/>
    <col min="771" max="775" width="11.140625" style="149" customWidth="1"/>
    <col min="776" max="781" width="11.85546875" style="149" customWidth="1"/>
    <col min="782" max="785" width="11.28515625" style="149" customWidth="1"/>
    <col min="786" max="787" width="15.140625" style="149" customWidth="1"/>
    <col min="788" max="1024" width="17.7109375" style="149"/>
    <col min="1025" max="1025" width="45.7109375" style="149" customWidth="1"/>
    <col min="1026" max="1026" width="16.42578125" style="149" customWidth="1"/>
    <col min="1027" max="1031" width="11.140625" style="149" customWidth="1"/>
    <col min="1032" max="1037" width="11.85546875" style="149" customWidth="1"/>
    <col min="1038" max="1041" width="11.28515625" style="149" customWidth="1"/>
    <col min="1042" max="1043" width="15.140625" style="149" customWidth="1"/>
    <col min="1044" max="1280" width="17.7109375" style="149"/>
    <col min="1281" max="1281" width="45.7109375" style="149" customWidth="1"/>
    <col min="1282" max="1282" width="16.42578125" style="149" customWidth="1"/>
    <col min="1283" max="1287" width="11.140625" style="149" customWidth="1"/>
    <col min="1288" max="1293" width="11.85546875" style="149" customWidth="1"/>
    <col min="1294" max="1297" width="11.28515625" style="149" customWidth="1"/>
    <col min="1298" max="1299" width="15.140625" style="149" customWidth="1"/>
    <col min="1300" max="1536" width="17.7109375" style="149"/>
    <col min="1537" max="1537" width="45.7109375" style="149" customWidth="1"/>
    <col min="1538" max="1538" width="16.42578125" style="149" customWidth="1"/>
    <col min="1539" max="1543" width="11.140625" style="149" customWidth="1"/>
    <col min="1544" max="1549" width="11.85546875" style="149" customWidth="1"/>
    <col min="1550" max="1553" width="11.28515625" style="149" customWidth="1"/>
    <col min="1554" max="1555" width="15.140625" style="149" customWidth="1"/>
    <col min="1556" max="1792" width="17.7109375" style="149"/>
    <col min="1793" max="1793" width="45.7109375" style="149" customWidth="1"/>
    <col min="1794" max="1794" width="16.42578125" style="149" customWidth="1"/>
    <col min="1795" max="1799" width="11.140625" style="149" customWidth="1"/>
    <col min="1800" max="1805" width="11.85546875" style="149" customWidth="1"/>
    <col min="1806" max="1809" width="11.28515625" style="149" customWidth="1"/>
    <col min="1810" max="1811" width="15.140625" style="149" customWidth="1"/>
    <col min="1812" max="2048" width="17.7109375" style="149"/>
    <col min="2049" max="2049" width="45.7109375" style="149" customWidth="1"/>
    <col min="2050" max="2050" width="16.42578125" style="149" customWidth="1"/>
    <col min="2051" max="2055" width="11.140625" style="149" customWidth="1"/>
    <col min="2056" max="2061" width="11.85546875" style="149" customWidth="1"/>
    <col min="2062" max="2065" width="11.28515625" style="149" customWidth="1"/>
    <col min="2066" max="2067" width="15.140625" style="149" customWidth="1"/>
    <col min="2068" max="2304" width="17.7109375" style="149"/>
    <col min="2305" max="2305" width="45.7109375" style="149" customWidth="1"/>
    <col min="2306" max="2306" width="16.42578125" style="149" customWidth="1"/>
    <col min="2307" max="2311" width="11.140625" style="149" customWidth="1"/>
    <col min="2312" max="2317" width="11.85546875" style="149" customWidth="1"/>
    <col min="2318" max="2321" width="11.28515625" style="149" customWidth="1"/>
    <col min="2322" max="2323" width="15.140625" style="149" customWidth="1"/>
    <col min="2324" max="2560" width="17.7109375" style="149"/>
    <col min="2561" max="2561" width="45.7109375" style="149" customWidth="1"/>
    <col min="2562" max="2562" width="16.42578125" style="149" customWidth="1"/>
    <col min="2563" max="2567" width="11.140625" style="149" customWidth="1"/>
    <col min="2568" max="2573" width="11.85546875" style="149" customWidth="1"/>
    <col min="2574" max="2577" width="11.28515625" style="149" customWidth="1"/>
    <col min="2578" max="2579" width="15.140625" style="149" customWidth="1"/>
    <col min="2580" max="2816" width="17.7109375" style="149"/>
    <col min="2817" max="2817" width="45.7109375" style="149" customWidth="1"/>
    <col min="2818" max="2818" width="16.42578125" style="149" customWidth="1"/>
    <col min="2819" max="2823" width="11.140625" style="149" customWidth="1"/>
    <col min="2824" max="2829" width="11.85546875" style="149" customWidth="1"/>
    <col min="2830" max="2833" width="11.28515625" style="149" customWidth="1"/>
    <col min="2834" max="2835" width="15.140625" style="149" customWidth="1"/>
    <col min="2836" max="3072" width="17.7109375" style="149"/>
    <col min="3073" max="3073" width="45.7109375" style="149" customWidth="1"/>
    <col min="3074" max="3074" width="16.42578125" style="149" customWidth="1"/>
    <col min="3075" max="3079" width="11.140625" style="149" customWidth="1"/>
    <col min="3080" max="3085" width="11.85546875" style="149" customWidth="1"/>
    <col min="3086" max="3089" width="11.28515625" style="149" customWidth="1"/>
    <col min="3090" max="3091" width="15.140625" style="149" customWidth="1"/>
    <col min="3092" max="3328" width="17.7109375" style="149"/>
    <col min="3329" max="3329" width="45.7109375" style="149" customWidth="1"/>
    <col min="3330" max="3330" width="16.42578125" style="149" customWidth="1"/>
    <col min="3331" max="3335" width="11.140625" style="149" customWidth="1"/>
    <col min="3336" max="3341" width="11.85546875" style="149" customWidth="1"/>
    <col min="3342" max="3345" width="11.28515625" style="149" customWidth="1"/>
    <col min="3346" max="3347" width="15.140625" style="149" customWidth="1"/>
    <col min="3348" max="3584" width="17.7109375" style="149"/>
    <col min="3585" max="3585" width="45.7109375" style="149" customWidth="1"/>
    <col min="3586" max="3586" width="16.42578125" style="149" customWidth="1"/>
    <col min="3587" max="3591" width="11.140625" style="149" customWidth="1"/>
    <col min="3592" max="3597" width="11.85546875" style="149" customWidth="1"/>
    <col min="3598" max="3601" width="11.28515625" style="149" customWidth="1"/>
    <col min="3602" max="3603" width="15.140625" style="149" customWidth="1"/>
    <col min="3604" max="3840" width="17.7109375" style="149"/>
    <col min="3841" max="3841" width="45.7109375" style="149" customWidth="1"/>
    <col min="3842" max="3842" width="16.42578125" style="149" customWidth="1"/>
    <col min="3843" max="3847" width="11.140625" style="149" customWidth="1"/>
    <col min="3848" max="3853" width="11.85546875" style="149" customWidth="1"/>
    <col min="3854" max="3857" width="11.28515625" style="149" customWidth="1"/>
    <col min="3858" max="3859" width="15.140625" style="149" customWidth="1"/>
    <col min="3860" max="4096" width="17.7109375" style="149"/>
    <col min="4097" max="4097" width="45.7109375" style="149" customWidth="1"/>
    <col min="4098" max="4098" width="16.42578125" style="149" customWidth="1"/>
    <col min="4099" max="4103" width="11.140625" style="149" customWidth="1"/>
    <col min="4104" max="4109" width="11.85546875" style="149" customWidth="1"/>
    <col min="4110" max="4113" width="11.28515625" style="149" customWidth="1"/>
    <col min="4114" max="4115" width="15.140625" style="149" customWidth="1"/>
    <col min="4116" max="4352" width="17.7109375" style="149"/>
    <col min="4353" max="4353" width="45.7109375" style="149" customWidth="1"/>
    <col min="4354" max="4354" width="16.42578125" style="149" customWidth="1"/>
    <col min="4355" max="4359" width="11.140625" style="149" customWidth="1"/>
    <col min="4360" max="4365" width="11.85546875" style="149" customWidth="1"/>
    <col min="4366" max="4369" width="11.28515625" style="149" customWidth="1"/>
    <col min="4370" max="4371" width="15.140625" style="149" customWidth="1"/>
    <col min="4372" max="4608" width="17.7109375" style="149"/>
    <col min="4609" max="4609" width="45.7109375" style="149" customWidth="1"/>
    <col min="4610" max="4610" width="16.42578125" style="149" customWidth="1"/>
    <col min="4611" max="4615" width="11.140625" style="149" customWidth="1"/>
    <col min="4616" max="4621" width="11.85546875" style="149" customWidth="1"/>
    <col min="4622" max="4625" width="11.28515625" style="149" customWidth="1"/>
    <col min="4626" max="4627" width="15.140625" style="149" customWidth="1"/>
    <col min="4628" max="4864" width="17.7109375" style="149"/>
    <col min="4865" max="4865" width="45.7109375" style="149" customWidth="1"/>
    <col min="4866" max="4866" width="16.42578125" style="149" customWidth="1"/>
    <col min="4867" max="4871" width="11.140625" style="149" customWidth="1"/>
    <col min="4872" max="4877" width="11.85546875" style="149" customWidth="1"/>
    <col min="4878" max="4881" width="11.28515625" style="149" customWidth="1"/>
    <col min="4882" max="4883" width="15.140625" style="149" customWidth="1"/>
    <col min="4884" max="5120" width="17.7109375" style="149"/>
    <col min="5121" max="5121" width="45.7109375" style="149" customWidth="1"/>
    <col min="5122" max="5122" width="16.42578125" style="149" customWidth="1"/>
    <col min="5123" max="5127" width="11.140625" style="149" customWidth="1"/>
    <col min="5128" max="5133" width="11.85546875" style="149" customWidth="1"/>
    <col min="5134" max="5137" width="11.28515625" style="149" customWidth="1"/>
    <col min="5138" max="5139" width="15.140625" style="149" customWidth="1"/>
    <col min="5140" max="5376" width="17.7109375" style="149"/>
    <col min="5377" max="5377" width="45.7109375" style="149" customWidth="1"/>
    <col min="5378" max="5378" width="16.42578125" style="149" customWidth="1"/>
    <col min="5379" max="5383" width="11.140625" style="149" customWidth="1"/>
    <col min="5384" max="5389" width="11.85546875" style="149" customWidth="1"/>
    <col min="5390" max="5393" width="11.28515625" style="149" customWidth="1"/>
    <col min="5394" max="5395" width="15.140625" style="149" customWidth="1"/>
    <col min="5396" max="5632" width="17.7109375" style="149"/>
    <col min="5633" max="5633" width="45.7109375" style="149" customWidth="1"/>
    <col min="5634" max="5634" width="16.42578125" style="149" customWidth="1"/>
    <col min="5635" max="5639" width="11.140625" style="149" customWidth="1"/>
    <col min="5640" max="5645" width="11.85546875" style="149" customWidth="1"/>
    <col min="5646" max="5649" width="11.28515625" style="149" customWidth="1"/>
    <col min="5650" max="5651" width="15.140625" style="149" customWidth="1"/>
    <col min="5652" max="5888" width="17.7109375" style="149"/>
    <col min="5889" max="5889" width="45.7109375" style="149" customWidth="1"/>
    <col min="5890" max="5890" width="16.42578125" style="149" customWidth="1"/>
    <col min="5891" max="5895" width="11.140625" style="149" customWidth="1"/>
    <col min="5896" max="5901" width="11.85546875" style="149" customWidth="1"/>
    <col min="5902" max="5905" width="11.28515625" style="149" customWidth="1"/>
    <col min="5906" max="5907" width="15.140625" style="149" customWidth="1"/>
    <col min="5908" max="6144" width="17.7109375" style="149"/>
    <col min="6145" max="6145" width="45.7109375" style="149" customWidth="1"/>
    <col min="6146" max="6146" width="16.42578125" style="149" customWidth="1"/>
    <col min="6147" max="6151" width="11.140625" style="149" customWidth="1"/>
    <col min="6152" max="6157" width="11.85546875" style="149" customWidth="1"/>
    <col min="6158" max="6161" width="11.28515625" style="149" customWidth="1"/>
    <col min="6162" max="6163" width="15.140625" style="149" customWidth="1"/>
    <col min="6164" max="6400" width="17.7109375" style="149"/>
    <col min="6401" max="6401" width="45.7109375" style="149" customWidth="1"/>
    <col min="6402" max="6402" width="16.42578125" style="149" customWidth="1"/>
    <col min="6403" max="6407" width="11.140625" style="149" customWidth="1"/>
    <col min="6408" max="6413" width="11.85546875" style="149" customWidth="1"/>
    <col min="6414" max="6417" width="11.28515625" style="149" customWidth="1"/>
    <col min="6418" max="6419" width="15.140625" style="149" customWidth="1"/>
    <col min="6420" max="6656" width="17.7109375" style="149"/>
    <col min="6657" max="6657" width="45.7109375" style="149" customWidth="1"/>
    <col min="6658" max="6658" width="16.42578125" style="149" customWidth="1"/>
    <col min="6659" max="6663" width="11.140625" style="149" customWidth="1"/>
    <col min="6664" max="6669" width="11.85546875" style="149" customWidth="1"/>
    <col min="6670" max="6673" width="11.28515625" style="149" customWidth="1"/>
    <col min="6674" max="6675" width="15.140625" style="149" customWidth="1"/>
    <col min="6676" max="6912" width="17.7109375" style="149"/>
    <col min="6913" max="6913" width="45.7109375" style="149" customWidth="1"/>
    <col min="6914" max="6914" width="16.42578125" style="149" customWidth="1"/>
    <col min="6915" max="6919" width="11.140625" style="149" customWidth="1"/>
    <col min="6920" max="6925" width="11.85546875" style="149" customWidth="1"/>
    <col min="6926" max="6929" width="11.28515625" style="149" customWidth="1"/>
    <col min="6930" max="6931" width="15.140625" style="149" customWidth="1"/>
    <col min="6932" max="7168" width="17.7109375" style="149"/>
    <col min="7169" max="7169" width="45.7109375" style="149" customWidth="1"/>
    <col min="7170" max="7170" width="16.42578125" style="149" customWidth="1"/>
    <col min="7171" max="7175" width="11.140625" style="149" customWidth="1"/>
    <col min="7176" max="7181" width="11.85546875" style="149" customWidth="1"/>
    <col min="7182" max="7185" width="11.28515625" style="149" customWidth="1"/>
    <col min="7186" max="7187" width="15.140625" style="149" customWidth="1"/>
    <col min="7188" max="7424" width="17.7109375" style="149"/>
    <col min="7425" max="7425" width="45.7109375" style="149" customWidth="1"/>
    <col min="7426" max="7426" width="16.42578125" style="149" customWidth="1"/>
    <col min="7427" max="7431" width="11.140625" style="149" customWidth="1"/>
    <col min="7432" max="7437" width="11.85546875" style="149" customWidth="1"/>
    <col min="7438" max="7441" width="11.28515625" style="149" customWidth="1"/>
    <col min="7442" max="7443" width="15.140625" style="149" customWidth="1"/>
    <col min="7444" max="7680" width="17.7109375" style="149"/>
    <col min="7681" max="7681" width="45.7109375" style="149" customWidth="1"/>
    <col min="7682" max="7682" width="16.42578125" style="149" customWidth="1"/>
    <col min="7683" max="7687" width="11.140625" style="149" customWidth="1"/>
    <col min="7688" max="7693" width="11.85546875" style="149" customWidth="1"/>
    <col min="7694" max="7697" width="11.28515625" style="149" customWidth="1"/>
    <col min="7698" max="7699" width="15.140625" style="149" customWidth="1"/>
    <col min="7700" max="7936" width="17.7109375" style="149"/>
    <col min="7937" max="7937" width="45.7109375" style="149" customWidth="1"/>
    <col min="7938" max="7938" width="16.42578125" style="149" customWidth="1"/>
    <col min="7939" max="7943" width="11.140625" style="149" customWidth="1"/>
    <col min="7944" max="7949" width="11.85546875" style="149" customWidth="1"/>
    <col min="7950" max="7953" width="11.28515625" style="149" customWidth="1"/>
    <col min="7954" max="7955" width="15.140625" style="149" customWidth="1"/>
    <col min="7956" max="8192" width="17.7109375" style="149"/>
    <col min="8193" max="8193" width="45.7109375" style="149" customWidth="1"/>
    <col min="8194" max="8194" width="16.42578125" style="149" customWidth="1"/>
    <col min="8195" max="8199" width="11.140625" style="149" customWidth="1"/>
    <col min="8200" max="8205" width="11.85546875" style="149" customWidth="1"/>
    <col min="8206" max="8209" width="11.28515625" style="149" customWidth="1"/>
    <col min="8210" max="8211" width="15.140625" style="149" customWidth="1"/>
    <col min="8212" max="8448" width="17.7109375" style="149"/>
    <col min="8449" max="8449" width="45.7109375" style="149" customWidth="1"/>
    <col min="8450" max="8450" width="16.42578125" style="149" customWidth="1"/>
    <col min="8451" max="8455" width="11.140625" style="149" customWidth="1"/>
    <col min="8456" max="8461" width="11.85546875" style="149" customWidth="1"/>
    <col min="8462" max="8465" width="11.28515625" style="149" customWidth="1"/>
    <col min="8466" max="8467" width="15.140625" style="149" customWidth="1"/>
    <col min="8468" max="8704" width="17.7109375" style="149"/>
    <col min="8705" max="8705" width="45.7109375" style="149" customWidth="1"/>
    <col min="8706" max="8706" width="16.42578125" style="149" customWidth="1"/>
    <col min="8707" max="8711" width="11.140625" style="149" customWidth="1"/>
    <col min="8712" max="8717" width="11.85546875" style="149" customWidth="1"/>
    <col min="8718" max="8721" width="11.28515625" style="149" customWidth="1"/>
    <col min="8722" max="8723" width="15.140625" style="149" customWidth="1"/>
    <col min="8724" max="8960" width="17.7109375" style="149"/>
    <col min="8961" max="8961" width="45.7109375" style="149" customWidth="1"/>
    <col min="8962" max="8962" width="16.42578125" style="149" customWidth="1"/>
    <col min="8963" max="8967" width="11.140625" style="149" customWidth="1"/>
    <col min="8968" max="8973" width="11.85546875" style="149" customWidth="1"/>
    <col min="8974" max="8977" width="11.28515625" style="149" customWidth="1"/>
    <col min="8978" max="8979" width="15.140625" style="149" customWidth="1"/>
    <col min="8980" max="9216" width="17.7109375" style="149"/>
    <col min="9217" max="9217" width="45.7109375" style="149" customWidth="1"/>
    <col min="9218" max="9218" width="16.42578125" style="149" customWidth="1"/>
    <col min="9219" max="9223" width="11.140625" style="149" customWidth="1"/>
    <col min="9224" max="9229" width="11.85546875" style="149" customWidth="1"/>
    <col min="9230" max="9233" width="11.28515625" style="149" customWidth="1"/>
    <col min="9234" max="9235" width="15.140625" style="149" customWidth="1"/>
    <col min="9236" max="9472" width="17.7109375" style="149"/>
    <col min="9473" max="9473" width="45.7109375" style="149" customWidth="1"/>
    <col min="9474" max="9474" width="16.42578125" style="149" customWidth="1"/>
    <col min="9475" max="9479" width="11.140625" style="149" customWidth="1"/>
    <col min="9480" max="9485" width="11.85546875" style="149" customWidth="1"/>
    <col min="9486" max="9489" width="11.28515625" style="149" customWidth="1"/>
    <col min="9490" max="9491" width="15.140625" style="149" customWidth="1"/>
    <col min="9492" max="9728" width="17.7109375" style="149"/>
    <col min="9729" max="9729" width="45.7109375" style="149" customWidth="1"/>
    <col min="9730" max="9730" width="16.42578125" style="149" customWidth="1"/>
    <col min="9731" max="9735" width="11.140625" style="149" customWidth="1"/>
    <col min="9736" max="9741" width="11.85546875" style="149" customWidth="1"/>
    <col min="9742" max="9745" width="11.28515625" style="149" customWidth="1"/>
    <col min="9746" max="9747" width="15.140625" style="149" customWidth="1"/>
    <col min="9748" max="9984" width="17.7109375" style="149"/>
    <col min="9985" max="9985" width="45.7109375" style="149" customWidth="1"/>
    <col min="9986" max="9986" width="16.42578125" style="149" customWidth="1"/>
    <col min="9987" max="9991" width="11.140625" style="149" customWidth="1"/>
    <col min="9992" max="9997" width="11.85546875" style="149" customWidth="1"/>
    <col min="9998" max="10001" width="11.28515625" style="149" customWidth="1"/>
    <col min="10002" max="10003" width="15.140625" style="149" customWidth="1"/>
    <col min="10004" max="10240" width="17.7109375" style="149"/>
    <col min="10241" max="10241" width="45.7109375" style="149" customWidth="1"/>
    <col min="10242" max="10242" width="16.42578125" style="149" customWidth="1"/>
    <col min="10243" max="10247" width="11.140625" style="149" customWidth="1"/>
    <col min="10248" max="10253" width="11.85546875" style="149" customWidth="1"/>
    <col min="10254" max="10257" width="11.28515625" style="149" customWidth="1"/>
    <col min="10258" max="10259" width="15.140625" style="149" customWidth="1"/>
    <col min="10260" max="10496" width="17.7109375" style="149"/>
    <col min="10497" max="10497" width="45.7109375" style="149" customWidth="1"/>
    <col min="10498" max="10498" width="16.42578125" style="149" customWidth="1"/>
    <col min="10499" max="10503" width="11.140625" style="149" customWidth="1"/>
    <col min="10504" max="10509" width="11.85546875" style="149" customWidth="1"/>
    <col min="10510" max="10513" width="11.28515625" style="149" customWidth="1"/>
    <col min="10514" max="10515" width="15.140625" style="149" customWidth="1"/>
    <col min="10516" max="10752" width="17.7109375" style="149"/>
    <col min="10753" max="10753" width="45.7109375" style="149" customWidth="1"/>
    <col min="10754" max="10754" width="16.42578125" style="149" customWidth="1"/>
    <col min="10755" max="10759" width="11.140625" style="149" customWidth="1"/>
    <col min="10760" max="10765" width="11.85546875" style="149" customWidth="1"/>
    <col min="10766" max="10769" width="11.28515625" style="149" customWidth="1"/>
    <col min="10770" max="10771" width="15.140625" style="149" customWidth="1"/>
    <col min="10772" max="11008" width="17.7109375" style="149"/>
    <col min="11009" max="11009" width="45.7109375" style="149" customWidth="1"/>
    <col min="11010" max="11010" width="16.42578125" style="149" customWidth="1"/>
    <col min="11011" max="11015" width="11.140625" style="149" customWidth="1"/>
    <col min="11016" max="11021" width="11.85546875" style="149" customWidth="1"/>
    <col min="11022" max="11025" width="11.28515625" style="149" customWidth="1"/>
    <col min="11026" max="11027" width="15.140625" style="149" customWidth="1"/>
    <col min="11028" max="11264" width="17.7109375" style="149"/>
    <col min="11265" max="11265" width="45.7109375" style="149" customWidth="1"/>
    <col min="11266" max="11266" width="16.42578125" style="149" customWidth="1"/>
    <col min="11267" max="11271" width="11.140625" style="149" customWidth="1"/>
    <col min="11272" max="11277" width="11.85546875" style="149" customWidth="1"/>
    <col min="11278" max="11281" width="11.28515625" style="149" customWidth="1"/>
    <col min="11282" max="11283" width="15.140625" style="149" customWidth="1"/>
    <col min="11284" max="11520" width="17.7109375" style="149"/>
    <col min="11521" max="11521" width="45.7109375" style="149" customWidth="1"/>
    <col min="11522" max="11522" width="16.42578125" style="149" customWidth="1"/>
    <col min="11523" max="11527" width="11.140625" style="149" customWidth="1"/>
    <col min="11528" max="11533" width="11.85546875" style="149" customWidth="1"/>
    <col min="11534" max="11537" width="11.28515625" style="149" customWidth="1"/>
    <col min="11538" max="11539" width="15.140625" style="149" customWidth="1"/>
    <col min="11540" max="11776" width="17.7109375" style="149"/>
    <col min="11777" max="11777" width="45.7109375" style="149" customWidth="1"/>
    <col min="11778" max="11778" width="16.42578125" style="149" customWidth="1"/>
    <col min="11779" max="11783" width="11.140625" style="149" customWidth="1"/>
    <col min="11784" max="11789" width="11.85546875" style="149" customWidth="1"/>
    <col min="11790" max="11793" width="11.28515625" style="149" customWidth="1"/>
    <col min="11794" max="11795" width="15.140625" style="149" customWidth="1"/>
    <col min="11796" max="12032" width="17.7109375" style="149"/>
    <col min="12033" max="12033" width="45.7109375" style="149" customWidth="1"/>
    <col min="12034" max="12034" width="16.42578125" style="149" customWidth="1"/>
    <col min="12035" max="12039" width="11.140625" style="149" customWidth="1"/>
    <col min="12040" max="12045" width="11.85546875" style="149" customWidth="1"/>
    <col min="12046" max="12049" width="11.28515625" style="149" customWidth="1"/>
    <col min="12050" max="12051" width="15.140625" style="149" customWidth="1"/>
    <col min="12052" max="12288" width="17.7109375" style="149"/>
    <col min="12289" max="12289" width="45.7109375" style="149" customWidth="1"/>
    <col min="12290" max="12290" width="16.42578125" style="149" customWidth="1"/>
    <col min="12291" max="12295" width="11.140625" style="149" customWidth="1"/>
    <col min="12296" max="12301" width="11.85546875" style="149" customWidth="1"/>
    <col min="12302" max="12305" width="11.28515625" style="149" customWidth="1"/>
    <col min="12306" max="12307" width="15.140625" style="149" customWidth="1"/>
    <col min="12308" max="12544" width="17.7109375" style="149"/>
    <col min="12545" max="12545" width="45.7109375" style="149" customWidth="1"/>
    <col min="12546" max="12546" width="16.42578125" style="149" customWidth="1"/>
    <col min="12547" max="12551" width="11.140625" style="149" customWidth="1"/>
    <col min="12552" max="12557" width="11.85546875" style="149" customWidth="1"/>
    <col min="12558" max="12561" width="11.28515625" style="149" customWidth="1"/>
    <col min="12562" max="12563" width="15.140625" style="149" customWidth="1"/>
    <col min="12564" max="12800" width="17.7109375" style="149"/>
    <col min="12801" max="12801" width="45.7109375" style="149" customWidth="1"/>
    <col min="12802" max="12802" width="16.42578125" style="149" customWidth="1"/>
    <col min="12803" max="12807" width="11.140625" style="149" customWidth="1"/>
    <col min="12808" max="12813" width="11.85546875" style="149" customWidth="1"/>
    <col min="12814" max="12817" width="11.28515625" style="149" customWidth="1"/>
    <col min="12818" max="12819" width="15.140625" style="149" customWidth="1"/>
    <col min="12820" max="13056" width="17.7109375" style="149"/>
    <col min="13057" max="13057" width="45.7109375" style="149" customWidth="1"/>
    <col min="13058" max="13058" width="16.42578125" style="149" customWidth="1"/>
    <col min="13059" max="13063" width="11.140625" style="149" customWidth="1"/>
    <col min="13064" max="13069" width="11.85546875" style="149" customWidth="1"/>
    <col min="13070" max="13073" width="11.28515625" style="149" customWidth="1"/>
    <col min="13074" max="13075" width="15.140625" style="149" customWidth="1"/>
    <col min="13076" max="13312" width="17.7109375" style="149"/>
    <col min="13313" max="13313" width="45.7109375" style="149" customWidth="1"/>
    <col min="13314" max="13314" width="16.42578125" style="149" customWidth="1"/>
    <col min="13315" max="13319" width="11.140625" style="149" customWidth="1"/>
    <col min="13320" max="13325" width="11.85546875" style="149" customWidth="1"/>
    <col min="13326" max="13329" width="11.28515625" style="149" customWidth="1"/>
    <col min="13330" max="13331" width="15.140625" style="149" customWidth="1"/>
    <col min="13332" max="13568" width="17.7109375" style="149"/>
    <col min="13569" max="13569" width="45.7109375" style="149" customWidth="1"/>
    <col min="13570" max="13570" width="16.42578125" style="149" customWidth="1"/>
    <col min="13571" max="13575" width="11.140625" style="149" customWidth="1"/>
    <col min="13576" max="13581" width="11.85546875" style="149" customWidth="1"/>
    <col min="13582" max="13585" width="11.28515625" style="149" customWidth="1"/>
    <col min="13586" max="13587" width="15.140625" style="149" customWidth="1"/>
    <col min="13588" max="13824" width="17.7109375" style="149"/>
    <col min="13825" max="13825" width="45.7109375" style="149" customWidth="1"/>
    <col min="13826" max="13826" width="16.42578125" style="149" customWidth="1"/>
    <col min="13827" max="13831" width="11.140625" style="149" customWidth="1"/>
    <col min="13832" max="13837" width="11.85546875" style="149" customWidth="1"/>
    <col min="13838" max="13841" width="11.28515625" style="149" customWidth="1"/>
    <col min="13842" max="13843" width="15.140625" style="149" customWidth="1"/>
    <col min="13844" max="14080" width="17.7109375" style="149"/>
    <col min="14081" max="14081" width="45.7109375" style="149" customWidth="1"/>
    <col min="14082" max="14082" width="16.42578125" style="149" customWidth="1"/>
    <col min="14083" max="14087" width="11.140625" style="149" customWidth="1"/>
    <col min="14088" max="14093" width="11.85546875" style="149" customWidth="1"/>
    <col min="14094" max="14097" width="11.28515625" style="149" customWidth="1"/>
    <col min="14098" max="14099" width="15.140625" style="149" customWidth="1"/>
    <col min="14100" max="14336" width="17.7109375" style="149"/>
    <col min="14337" max="14337" width="45.7109375" style="149" customWidth="1"/>
    <col min="14338" max="14338" width="16.42578125" style="149" customWidth="1"/>
    <col min="14339" max="14343" width="11.140625" style="149" customWidth="1"/>
    <col min="14344" max="14349" width="11.85546875" style="149" customWidth="1"/>
    <col min="14350" max="14353" width="11.28515625" style="149" customWidth="1"/>
    <col min="14354" max="14355" width="15.140625" style="149" customWidth="1"/>
    <col min="14356" max="14592" width="17.7109375" style="149"/>
    <col min="14593" max="14593" width="45.7109375" style="149" customWidth="1"/>
    <col min="14594" max="14594" width="16.42578125" style="149" customWidth="1"/>
    <col min="14595" max="14599" width="11.140625" style="149" customWidth="1"/>
    <col min="14600" max="14605" width="11.85546875" style="149" customWidth="1"/>
    <col min="14606" max="14609" width="11.28515625" style="149" customWidth="1"/>
    <col min="14610" max="14611" width="15.140625" style="149" customWidth="1"/>
    <col min="14612" max="14848" width="17.7109375" style="149"/>
    <col min="14849" max="14849" width="45.7109375" style="149" customWidth="1"/>
    <col min="14850" max="14850" width="16.42578125" style="149" customWidth="1"/>
    <col min="14851" max="14855" width="11.140625" style="149" customWidth="1"/>
    <col min="14856" max="14861" width="11.85546875" style="149" customWidth="1"/>
    <col min="14862" max="14865" width="11.28515625" style="149" customWidth="1"/>
    <col min="14866" max="14867" width="15.140625" style="149" customWidth="1"/>
    <col min="14868" max="15104" width="17.7109375" style="149"/>
    <col min="15105" max="15105" width="45.7109375" style="149" customWidth="1"/>
    <col min="15106" max="15106" width="16.42578125" style="149" customWidth="1"/>
    <col min="15107" max="15111" width="11.140625" style="149" customWidth="1"/>
    <col min="15112" max="15117" width="11.85546875" style="149" customWidth="1"/>
    <col min="15118" max="15121" width="11.28515625" style="149" customWidth="1"/>
    <col min="15122" max="15123" width="15.140625" style="149" customWidth="1"/>
    <col min="15124" max="15360" width="17.7109375" style="149"/>
    <col min="15361" max="15361" width="45.7109375" style="149" customWidth="1"/>
    <col min="15362" max="15362" width="16.42578125" style="149" customWidth="1"/>
    <col min="15363" max="15367" width="11.140625" style="149" customWidth="1"/>
    <col min="15368" max="15373" width="11.85546875" style="149" customWidth="1"/>
    <col min="15374" max="15377" width="11.28515625" style="149" customWidth="1"/>
    <col min="15378" max="15379" width="15.140625" style="149" customWidth="1"/>
    <col min="15380" max="15616" width="17.7109375" style="149"/>
    <col min="15617" max="15617" width="45.7109375" style="149" customWidth="1"/>
    <col min="15618" max="15618" width="16.42578125" style="149" customWidth="1"/>
    <col min="15619" max="15623" width="11.140625" style="149" customWidth="1"/>
    <col min="15624" max="15629" width="11.85546875" style="149" customWidth="1"/>
    <col min="15630" max="15633" width="11.28515625" style="149" customWidth="1"/>
    <col min="15634" max="15635" width="15.140625" style="149" customWidth="1"/>
    <col min="15636" max="15872" width="17.7109375" style="149"/>
    <col min="15873" max="15873" width="45.7109375" style="149" customWidth="1"/>
    <col min="15874" max="15874" width="16.42578125" style="149" customWidth="1"/>
    <col min="15875" max="15879" width="11.140625" style="149" customWidth="1"/>
    <col min="15880" max="15885" width="11.85546875" style="149" customWidth="1"/>
    <col min="15886" max="15889" width="11.28515625" style="149" customWidth="1"/>
    <col min="15890" max="15891" width="15.140625" style="149" customWidth="1"/>
    <col min="15892" max="16128" width="17.7109375" style="149"/>
    <col min="16129" max="16129" width="45.7109375" style="149" customWidth="1"/>
    <col min="16130" max="16130" width="16.42578125" style="149" customWidth="1"/>
    <col min="16131" max="16135" width="11.140625" style="149" customWidth="1"/>
    <col min="16136" max="16141" width="11.85546875" style="149" customWidth="1"/>
    <col min="16142" max="16145" width="11.28515625" style="149" customWidth="1"/>
    <col min="16146" max="16147" width="15.140625" style="149" customWidth="1"/>
    <col min="16148" max="16384" width="17.7109375" style="149"/>
  </cols>
  <sheetData>
    <row r="1" spans="1:21" s="507" customFormat="1" ht="30" customHeight="1" x14ac:dyDescent="0.25">
      <c r="A1" s="1020" t="s">
        <v>927</v>
      </c>
      <c r="B1" s="1020"/>
      <c r="C1" s="1020"/>
      <c r="D1" s="1020"/>
      <c r="E1" s="1020"/>
      <c r="F1" s="1020"/>
      <c r="G1" s="1020"/>
      <c r="H1" s="1020"/>
      <c r="I1" s="1020"/>
      <c r="J1" s="1020"/>
      <c r="K1" s="1020"/>
      <c r="L1" s="1020"/>
      <c r="M1" s="1020"/>
      <c r="N1" s="1020"/>
      <c r="O1" s="1020"/>
      <c r="P1" s="1020"/>
      <c r="Q1" s="1020"/>
      <c r="R1" s="1020"/>
      <c r="S1" s="1020"/>
      <c r="T1" s="249"/>
      <c r="U1" s="865" t="s">
        <v>1124</v>
      </c>
    </row>
    <row r="2" spans="1:21" s="507" customFormat="1" ht="15" customHeight="1" x14ac:dyDescent="0.2">
      <c r="A2" s="1021" t="s">
        <v>928</v>
      </c>
      <c r="B2" s="1021"/>
      <c r="C2" s="1021"/>
      <c r="D2" s="1021"/>
      <c r="E2" s="1021"/>
      <c r="F2" s="1021"/>
      <c r="G2" s="1021"/>
      <c r="H2" s="1021"/>
      <c r="I2" s="1021"/>
      <c r="J2" s="1021"/>
      <c r="K2" s="1021"/>
      <c r="L2" s="1021"/>
      <c r="M2" s="1021"/>
      <c r="N2" s="1021"/>
      <c r="O2" s="1021"/>
      <c r="P2" s="1021"/>
      <c r="Q2" s="1021"/>
      <c r="R2" s="1021"/>
      <c r="S2" s="1021"/>
      <c r="T2" s="249"/>
      <c r="U2" s="249"/>
    </row>
    <row r="3" spans="1:21" s="507" customFormat="1" ht="15" customHeight="1" x14ac:dyDescent="0.2">
      <c r="A3" s="1021" t="s">
        <v>2</v>
      </c>
      <c r="B3" s="1021"/>
      <c r="C3" s="1021"/>
      <c r="D3" s="1021"/>
      <c r="E3" s="1021"/>
      <c r="F3" s="1021"/>
      <c r="G3" s="1021"/>
      <c r="H3" s="1021"/>
      <c r="I3" s="1060"/>
      <c r="J3" s="1021"/>
      <c r="K3" s="1021"/>
      <c r="L3" s="1021"/>
      <c r="M3" s="1021"/>
      <c r="N3" s="1021"/>
      <c r="O3" s="1021"/>
      <c r="P3" s="1021"/>
      <c r="Q3" s="1021"/>
      <c r="R3" s="1021"/>
      <c r="S3" s="1021"/>
      <c r="T3" s="249"/>
      <c r="U3" s="249"/>
    </row>
    <row r="4" spans="1:21" s="507" customFormat="1" ht="30" customHeight="1" x14ac:dyDescent="0.2">
      <c r="A4" s="1022" t="s">
        <v>3</v>
      </c>
      <c r="B4" s="1022"/>
      <c r="C4" s="1022"/>
      <c r="D4" s="1022"/>
      <c r="E4" s="1022"/>
      <c r="F4" s="1022"/>
      <c r="G4" s="1022"/>
      <c r="H4" s="1022"/>
      <c r="I4" s="1022"/>
      <c r="J4" s="1022"/>
      <c r="K4" s="1022"/>
      <c r="L4" s="1022"/>
      <c r="M4" s="1022"/>
      <c r="N4" s="1022"/>
      <c r="O4" s="1022"/>
      <c r="P4" s="1022"/>
      <c r="Q4" s="1022"/>
      <c r="R4" s="1022"/>
      <c r="S4" s="1022"/>
      <c r="T4" s="249"/>
      <c r="U4" s="249"/>
    </row>
    <row r="5" spans="1:21" s="507" customFormat="1" ht="3.75" customHeight="1" x14ac:dyDescent="0.2">
      <c r="A5" s="249"/>
      <c r="B5" s="249"/>
      <c r="C5" s="249"/>
      <c r="D5" s="249"/>
      <c r="E5" s="249"/>
      <c r="F5" s="249"/>
      <c r="G5" s="249"/>
      <c r="H5" s="249"/>
      <c r="I5" s="249"/>
      <c r="J5" s="249"/>
      <c r="K5" s="249"/>
      <c r="L5" s="249"/>
      <c r="M5" s="249"/>
      <c r="N5" s="249"/>
      <c r="O5" s="249"/>
      <c r="P5" s="249"/>
      <c r="Q5" s="249"/>
      <c r="R5" s="249"/>
      <c r="S5" s="249"/>
      <c r="T5" s="249"/>
      <c r="U5" s="249"/>
    </row>
    <row r="6" spans="1:21" s="507" customFormat="1" ht="15" customHeight="1" x14ac:dyDescent="0.2">
      <c r="A6" s="713"/>
      <c r="B6" s="775" t="s">
        <v>929</v>
      </c>
      <c r="C6" s="1046" t="s">
        <v>930</v>
      </c>
      <c r="D6" s="1046"/>
      <c r="E6" s="1046"/>
      <c r="F6" s="1046"/>
      <c r="G6" s="1046"/>
      <c r="H6" s="1046" t="s">
        <v>931</v>
      </c>
      <c r="I6" s="1046"/>
      <c r="J6" s="1046"/>
      <c r="K6" s="1046"/>
      <c r="L6" s="1046"/>
      <c r="M6" s="1046" t="s">
        <v>932</v>
      </c>
      <c r="N6" s="1046"/>
      <c r="O6" s="1046"/>
      <c r="P6" s="1046"/>
      <c r="Q6" s="1046"/>
      <c r="R6" s="1046" t="s">
        <v>933</v>
      </c>
      <c r="S6" s="1046"/>
      <c r="T6" s="249"/>
      <c r="U6" s="249"/>
    </row>
    <row r="7" spans="1:21" s="507" customFormat="1" ht="15" customHeight="1" thickBot="1" x14ac:dyDescent="0.25">
      <c r="A7" s="713"/>
      <c r="B7" s="775" t="s">
        <v>934</v>
      </c>
      <c r="C7" s="713"/>
      <c r="D7" s="713"/>
      <c r="E7" s="713"/>
      <c r="F7" s="713"/>
      <c r="G7" s="713"/>
      <c r="H7" s="713"/>
      <c r="I7" s="713"/>
      <c r="J7" s="713"/>
      <c r="K7" s="713"/>
      <c r="L7" s="713"/>
      <c r="M7" s="713"/>
      <c r="N7" s="713"/>
      <c r="O7" s="713"/>
      <c r="P7" s="713"/>
      <c r="Q7" s="713"/>
      <c r="R7" s="713"/>
      <c r="S7" s="713"/>
      <c r="T7" s="249"/>
      <c r="U7" s="249"/>
    </row>
    <row r="8" spans="1:21" s="249" customFormat="1" ht="15" customHeight="1" thickTop="1" thickBot="1" x14ac:dyDescent="0.3">
      <c r="A8" s="825" t="s">
        <v>935</v>
      </c>
      <c r="B8" s="826" t="s">
        <v>936</v>
      </c>
      <c r="C8" s="826" t="s">
        <v>4</v>
      </c>
      <c r="D8" s="826" t="s">
        <v>6</v>
      </c>
      <c r="E8" s="826" t="s">
        <v>5</v>
      </c>
      <c r="F8" s="826" t="s">
        <v>7</v>
      </c>
      <c r="G8" s="826" t="s">
        <v>723</v>
      </c>
      <c r="H8" s="826" t="s">
        <v>4</v>
      </c>
      <c r="I8" s="826" t="s">
        <v>6</v>
      </c>
      <c r="J8" s="826" t="s">
        <v>5</v>
      </c>
      <c r="K8" s="826" t="s">
        <v>7</v>
      </c>
      <c r="L8" s="826" t="s">
        <v>723</v>
      </c>
      <c r="M8" s="826" t="s">
        <v>4</v>
      </c>
      <c r="N8" s="826" t="s">
        <v>6</v>
      </c>
      <c r="O8" s="826" t="s">
        <v>5</v>
      </c>
      <c r="P8" s="826" t="s">
        <v>7</v>
      </c>
      <c r="Q8" s="826" t="s">
        <v>723</v>
      </c>
      <c r="R8" s="826" t="s">
        <v>937</v>
      </c>
      <c r="S8" s="826" t="s">
        <v>938</v>
      </c>
    </row>
    <row r="9" spans="1:21" ht="15" customHeight="1" thickTop="1" x14ac:dyDescent="0.2">
      <c r="A9" s="444"/>
      <c r="B9" s="67"/>
      <c r="C9" s="67"/>
      <c r="D9" s="508" t="s">
        <v>922</v>
      </c>
      <c r="E9" s="508" t="s">
        <v>922</v>
      </c>
      <c r="F9" s="508"/>
      <c r="G9" s="508" t="s">
        <v>922</v>
      </c>
      <c r="H9" s="67"/>
      <c r="I9" s="508" t="s">
        <v>922</v>
      </c>
      <c r="J9" s="508" t="s">
        <v>922</v>
      </c>
      <c r="K9" s="508"/>
      <c r="L9" s="67"/>
      <c r="M9" s="67"/>
      <c r="N9" s="67"/>
      <c r="O9" s="67"/>
      <c r="P9" s="67"/>
      <c r="Q9" s="67"/>
      <c r="R9" s="67"/>
      <c r="S9" s="67"/>
      <c r="T9" s="67"/>
      <c r="U9" s="67"/>
    </row>
    <row r="10" spans="1:21" ht="15" customHeight="1" x14ac:dyDescent="0.2">
      <c r="A10" s="444"/>
      <c r="B10" s="508" t="s">
        <v>922</v>
      </c>
      <c r="C10" s="67"/>
      <c r="D10" s="508" t="s">
        <v>922</v>
      </c>
      <c r="E10" s="509" t="s">
        <v>922</v>
      </c>
      <c r="F10" s="509"/>
      <c r="G10" s="509" t="s">
        <v>922</v>
      </c>
      <c r="H10" s="67"/>
      <c r="I10" s="508" t="s">
        <v>922</v>
      </c>
      <c r="J10" s="508" t="s">
        <v>922</v>
      </c>
      <c r="K10" s="508"/>
      <c r="L10" s="510"/>
      <c r="M10" s="510"/>
      <c r="N10" s="510"/>
      <c r="O10" s="510"/>
      <c r="P10" s="510"/>
      <c r="Q10" s="67"/>
      <c r="R10" s="386"/>
      <c r="S10" s="386"/>
      <c r="T10" s="67"/>
      <c r="U10" s="67"/>
    </row>
    <row r="11" spans="1:21" ht="15" customHeight="1" x14ac:dyDescent="0.2">
      <c r="A11" s="511" t="s">
        <v>838</v>
      </c>
      <c r="B11" s="512">
        <v>1239337.6222985715</v>
      </c>
      <c r="C11" s="512">
        <v>91344.049032599985</v>
      </c>
      <c r="D11" s="512">
        <v>0</v>
      </c>
      <c r="E11" s="512">
        <v>44924.242034957148</v>
      </c>
      <c r="F11" s="512">
        <v>0</v>
      </c>
      <c r="G11" s="512">
        <v>136268.29106755712</v>
      </c>
      <c r="H11" s="512">
        <v>94332.865537142861</v>
      </c>
      <c r="I11" s="512">
        <v>0</v>
      </c>
      <c r="J11" s="512">
        <v>45567.270237557139</v>
      </c>
      <c r="K11" s="512">
        <v>0</v>
      </c>
      <c r="L11" s="512">
        <v>139900.1357747</v>
      </c>
      <c r="M11" s="512">
        <v>2988.8165045428723</v>
      </c>
      <c r="N11" s="512">
        <v>0</v>
      </c>
      <c r="O11" s="512">
        <v>643.02820259998737</v>
      </c>
      <c r="P11" s="512">
        <v>0</v>
      </c>
      <c r="Q11" s="512">
        <v>3631.8447071428595</v>
      </c>
      <c r="R11" s="513">
        <v>0.10995251706699857</v>
      </c>
      <c r="S11" s="513">
        <v>0.11288298947564454</v>
      </c>
      <c r="T11" s="67"/>
      <c r="U11" s="67"/>
    </row>
    <row r="12" spans="1:21" ht="15" customHeight="1" x14ac:dyDescent="0.2">
      <c r="A12" s="511" t="s">
        <v>839</v>
      </c>
      <c r="B12" s="512">
        <v>354927.98804999999</v>
      </c>
      <c r="C12" s="512">
        <v>18817.524838082143</v>
      </c>
      <c r="D12" s="512">
        <v>0</v>
      </c>
      <c r="E12" s="512">
        <v>16323.885103371431</v>
      </c>
      <c r="F12" s="512">
        <v>0</v>
      </c>
      <c r="G12" s="512">
        <v>35141.409941453574</v>
      </c>
      <c r="H12" s="512">
        <v>33450.127122142854</v>
      </c>
      <c r="I12" s="512">
        <v>0</v>
      </c>
      <c r="J12" s="512">
        <v>17410.350839678569</v>
      </c>
      <c r="K12" s="512">
        <v>0</v>
      </c>
      <c r="L12" s="512">
        <v>50860.477961821423</v>
      </c>
      <c r="M12" s="512">
        <v>14632.602284060709</v>
      </c>
      <c r="N12" s="512">
        <v>0</v>
      </c>
      <c r="O12" s="512">
        <v>1086.4657363071403</v>
      </c>
      <c r="P12" s="512">
        <v>0</v>
      </c>
      <c r="Q12" s="512">
        <v>15719.068020367846</v>
      </c>
      <c r="R12" s="513">
        <v>9.9009971387500381E-2</v>
      </c>
      <c r="S12" s="513">
        <v>0.14329802008923714</v>
      </c>
      <c r="T12" s="67"/>
      <c r="U12" s="67"/>
    </row>
    <row r="13" spans="1:21" ht="15" customHeight="1" x14ac:dyDescent="0.2">
      <c r="A13" s="511" t="s">
        <v>840</v>
      </c>
      <c r="B13" s="512">
        <v>147351.3604007143</v>
      </c>
      <c r="C13" s="512">
        <v>10894.709384039284</v>
      </c>
      <c r="D13" s="512">
        <v>0</v>
      </c>
      <c r="E13" s="512">
        <v>3772.5506893571437</v>
      </c>
      <c r="F13" s="512">
        <v>0</v>
      </c>
      <c r="G13" s="512">
        <v>14667.26007339643</v>
      </c>
      <c r="H13" s="512">
        <v>16500.654444285716</v>
      </c>
      <c r="I13" s="512">
        <v>0</v>
      </c>
      <c r="J13" s="512">
        <v>9979.2430993142843</v>
      </c>
      <c r="K13" s="512">
        <v>0</v>
      </c>
      <c r="L13" s="512">
        <v>26479.8975436</v>
      </c>
      <c r="M13" s="512">
        <v>5605.9450602464303</v>
      </c>
      <c r="N13" s="512">
        <v>0</v>
      </c>
      <c r="O13" s="512">
        <v>6206.6924099571397</v>
      </c>
      <c r="P13" s="512">
        <v>0</v>
      </c>
      <c r="Q13" s="512">
        <v>11812.637470203572</v>
      </c>
      <c r="R13" s="513">
        <v>9.9539359755550158E-2</v>
      </c>
      <c r="S13" s="513">
        <v>0.1797058233571058</v>
      </c>
      <c r="T13" s="67"/>
      <c r="U13" s="67"/>
    </row>
    <row r="14" spans="1:21" ht="15" customHeight="1" x14ac:dyDescent="0.2">
      <c r="A14" s="444"/>
      <c r="B14" s="514" t="s">
        <v>922</v>
      </c>
      <c r="C14" s="514" t="s">
        <v>922</v>
      </c>
      <c r="D14" s="514" t="s">
        <v>922</v>
      </c>
      <c r="E14" s="514" t="s">
        <v>922</v>
      </c>
      <c r="F14" s="514" t="s">
        <v>922</v>
      </c>
      <c r="G14" s="512" t="s">
        <v>922</v>
      </c>
      <c r="H14" s="514" t="s">
        <v>922</v>
      </c>
      <c r="I14" s="514" t="s">
        <v>922</v>
      </c>
      <c r="J14" s="514" t="s">
        <v>922</v>
      </c>
      <c r="K14" s="514" t="s">
        <v>922</v>
      </c>
      <c r="L14" s="278"/>
      <c r="M14" s="278"/>
      <c r="N14" s="514" t="s">
        <v>922</v>
      </c>
      <c r="O14" s="278"/>
      <c r="P14" s="278"/>
      <c r="Q14" s="278"/>
      <c r="R14" s="67"/>
      <c r="S14" s="67"/>
      <c r="T14" s="67"/>
      <c r="U14" s="67"/>
    </row>
    <row r="15" spans="1:21" s="519" customFormat="1" ht="15" customHeight="1" x14ac:dyDescent="0.2">
      <c r="A15" s="515" t="s">
        <v>723</v>
      </c>
      <c r="B15" s="516">
        <f>SUM(B11:B13)</f>
        <v>1741616.9707492858</v>
      </c>
      <c r="C15" s="516">
        <f t="shared" ref="C15:Q15" si="0">SUM(C11:C13)</f>
        <v>121056.28325472141</v>
      </c>
      <c r="D15" s="516">
        <f t="shared" si="0"/>
        <v>0</v>
      </c>
      <c r="E15" s="516">
        <f t="shared" si="0"/>
        <v>65020.677827685722</v>
      </c>
      <c r="F15" s="516">
        <f t="shared" si="0"/>
        <v>0</v>
      </c>
      <c r="G15" s="516">
        <f t="shared" si="0"/>
        <v>186076.96108240713</v>
      </c>
      <c r="H15" s="516">
        <f t="shared" si="0"/>
        <v>144283.64710357145</v>
      </c>
      <c r="I15" s="516">
        <f t="shared" si="0"/>
        <v>0</v>
      </c>
      <c r="J15" s="516">
        <f t="shared" si="0"/>
        <v>72956.864176549992</v>
      </c>
      <c r="K15" s="516">
        <f t="shared" si="0"/>
        <v>0</v>
      </c>
      <c r="L15" s="516">
        <f t="shared" si="0"/>
        <v>217240.51128012143</v>
      </c>
      <c r="M15" s="516">
        <f t="shared" si="0"/>
        <v>23227.363848850011</v>
      </c>
      <c r="N15" s="516">
        <f t="shared" si="0"/>
        <v>0</v>
      </c>
      <c r="O15" s="516">
        <f t="shared" si="0"/>
        <v>7936.1863488642675</v>
      </c>
      <c r="P15" s="516">
        <f t="shared" si="0"/>
        <v>0</v>
      </c>
      <c r="Q15" s="516">
        <f t="shared" si="0"/>
        <v>31163.550197714278</v>
      </c>
      <c r="R15" s="517"/>
      <c r="S15" s="517"/>
      <c r="T15" s="518"/>
      <c r="U15" s="518"/>
    </row>
    <row r="16" spans="1:21" ht="15" customHeight="1" thickBot="1" x14ac:dyDescent="0.25">
      <c r="A16" s="444"/>
      <c r="B16" s="514"/>
      <c r="C16" s="514" t="s">
        <v>922</v>
      </c>
      <c r="D16" s="512" t="s">
        <v>922</v>
      </c>
      <c r="E16" s="512" t="s">
        <v>922</v>
      </c>
      <c r="F16" s="512"/>
      <c r="G16" s="514"/>
      <c r="H16" s="514"/>
      <c r="I16" s="514"/>
      <c r="J16" s="514"/>
      <c r="K16" s="514"/>
      <c r="L16" s="514" t="s">
        <v>922</v>
      </c>
      <c r="M16" s="514" t="s">
        <v>922</v>
      </c>
      <c r="N16" s="514" t="s">
        <v>922</v>
      </c>
      <c r="O16" s="514" t="s">
        <v>922</v>
      </c>
      <c r="P16" s="514"/>
      <c r="Q16" s="514" t="s">
        <v>922</v>
      </c>
      <c r="R16" s="520" t="s">
        <v>922</v>
      </c>
      <c r="S16" s="520" t="s">
        <v>922</v>
      </c>
      <c r="T16" s="67"/>
      <c r="U16" s="67"/>
    </row>
    <row r="17" spans="1:21" s="249" customFormat="1" ht="15" customHeight="1" thickTop="1" thickBot="1" x14ac:dyDescent="0.3">
      <c r="A17" s="827" t="s">
        <v>878</v>
      </c>
      <c r="B17" s="828"/>
      <c r="C17" s="828"/>
      <c r="D17" s="828"/>
      <c r="E17" s="826" t="s">
        <v>922</v>
      </c>
      <c r="F17" s="826"/>
      <c r="G17" s="826"/>
      <c r="H17" s="826"/>
      <c r="I17" s="826"/>
      <c r="J17" s="826"/>
      <c r="K17" s="826"/>
      <c r="L17" s="826" t="s">
        <v>922</v>
      </c>
      <c r="M17" s="826"/>
      <c r="N17" s="826"/>
      <c r="O17" s="826"/>
      <c r="P17" s="826"/>
      <c r="Q17" s="826" t="s">
        <v>922</v>
      </c>
      <c r="R17" s="826"/>
      <c r="S17" s="826"/>
    </row>
    <row r="18" spans="1:21" ht="15" customHeight="1" thickTop="1" x14ac:dyDescent="0.2">
      <c r="A18" s="444"/>
      <c r="B18" s="514" t="s">
        <v>922</v>
      </c>
      <c r="C18" s="278"/>
      <c r="D18" s="514" t="s">
        <v>922</v>
      </c>
      <c r="E18" s="514" t="s">
        <v>922</v>
      </c>
      <c r="F18" s="514"/>
      <c r="G18" s="514" t="s">
        <v>922</v>
      </c>
      <c r="H18" s="514" t="s">
        <v>922</v>
      </c>
      <c r="I18" s="514" t="s">
        <v>922</v>
      </c>
      <c r="J18" s="514" t="s">
        <v>922</v>
      </c>
      <c r="K18" s="514"/>
      <c r="L18" s="514" t="s">
        <v>922</v>
      </c>
      <c r="M18" s="514" t="s">
        <v>922</v>
      </c>
      <c r="N18" s="514" t="s">
        <v>922</v>
      </c>
      <c r="O18" s="278"/>
      <c r="P18" s="278"/>
      <c r="Q18" s="278"/>
      <c r="R18" s="67"/>
      <c r="S18" s="67"/>
      <c r="T18" s="67"/>
      <c r="U18" s="67"/>
    </row>
    <row r="19" spans="1:21" ht="15" customHeight="1" x14ac:dyDescent="0.2">
      <c r="A19" s="511" t="s">
        <v>879</v>
      </c>
      <c r="B19" s="512">
        <v>814275.0599907143</v>
      </c>
      <c r="C19" s="512">
        <v>47510.268339214272</v>
      </c>
      <c r="D19" s="512">
        <v>0</v>
      </c>
      <c r="E19" s="512">
        <v>28314.236224728571</v>
      </c>
      <c r="F19" s="512">
        <v>0</v>
      </c>
      <c r="G19" s="512">
        <v>75824.504563942843</v>
      </c>
      <c r="H19" s="512">
        <v>228259.29496272863</v>
      </c>
      <c r="I19" s="512">
        <v>0</v>
      </c>
      <c r="J19" s="512">
        <v>35743.508966942863</v>
      </c>
      <c r="K19" s="512">
        <v>2.6352857142857143E-2</v>
      </c>
      <c r="L19" s="512">
        <v>264002.83028252859</v>
      </c>
      <c r="M19" s="512">
        <v>180749.02662351436</v>
      </c>
      <c r="N19" s="512">
        <v>0</v>
      </c>
      <c r="O19" s="512">
        <v>7429.2727422142925</v>
      </c>
      <c r="P19" s="512">
        <v>2.6352857142857143E-2</v>
      </c>
      <c r="Q19" s="512">
        <v>188178.32571858575</v>
      </c>
      <c r="R19" s="513">
        <v>9.3119031012453612E-2</v>
      </c>
      <c r="S19" s="513">
        <v>0.32421824424481233</v>
      </c>
      <c r="T19" s="67"/>
      <c r="U19" s="67"/>
    </row>
    <row r="20" spans="1:21" ht="15" customHeight="1" x14ac:dyDescent="0.2">
      <c r="A20" s="511" t="s">
        <v>881</v>
      </c>
      <c r="B20" s="512">
        <v>450011.49755642854</v>
      </c>
      <c r="C20" s="512">
        <v>23962.297586746427</v>
      </c>
      <c r="D20" s="512">
        <v>0</v>
      </c>
      <c r="E20" s="512">
        <v>17961.588667935714</v>
      </c>
      <c r="F20" s="512">
        <v>0</v>
      </c>
      <c r="G20" s="512">
        <v>41923.88625468214</v>
      </c>
      <c r="H20" s="512">
        <v>34334.892237972148</v>
      </c>
      <c r="I20" s="512">
        <v>0</v>
      </c>
      <c r="J20" s="512">
        <v>33488.541699685717</v>
      </c>
      <c r="K20" s="512">
        <v>0</v>
      </c>
      <c r="L20" s="512">
        <v>67823.433937657857</v>
      </c>
      <c r="M20" s="512">
        <v>10372.59465122572</v>
      </c>
      <c r="N20" s="512">
        <v>0</v>
      </c>
      <c r="O20" s="512">
        <v>15526.953031750001</v>
      </c>
      <c r="P20" s="512">
        <v>0</v>
      </c>
      <c r="Q20" s="512">
        <v>25899.547682975724</v>
      </c>
      <c r="R20" s="513">
        <v>9.3161811381108434E-2</v>
      </c>
      <c r="S20" s="513">
        <v>0.15071489129931229</v>
      </c>
      <c r="T20" s="67"/>
      <c r="U20" s="67"/>
    </row>
    <row r="21" spans="1:21" ht="15" customHeight="1" x14ac:dyDescent="0.2">
      <c r="A21" s="511" t="s">
        <v>880</v>
      </c>
      <c r="B21" s="512">
        <v>272854.94646285719</v>
      </c>
      <c r="C21" s="512">
        <v>9434.3985471821452</v>
      </c>
      <c r="D21" s="512">
        <v>0</v>
      </c>
      <c r="E21" s="512">
        <v>17455.870468064284</v>
      </c>
      <c r="F21" s="512">
        <v>0</v>
      </c>
      <c r="G21" s="512">
        <v>26890.269015246427</v>
      </c>
      <c r="H21" s="512">
        <v>15724.42115695643</v>
      </c>
      <c r="I21" s="512">
        <v>0</v>
      </c>
      <c r="J21" s="512">
        <v>20996.639746107146</v>
      </c>
      <c r="K21" s="512">
        <v>0</v>
      </c>
      <c r="L21" s="512">
        <v>36721.060903063582</v>
      </c>
      <c r="M21" s="512">
        <v>6290.0226097742861</v>
      </c>
      <c r="N21" s="512">
        <v>0</v>
      </c>
      <c r="O21" s="512">
        <v>3540.7692780428602</v>
      </c>
      <c r="P21" s="512">
        <v>0</v>
      </c>
      <c r="Q21" s="512">
        <v>9830.7918878171513</v>
      </c>
      <c r="R21" s="513">
        <v>9.8551517441179723E-2</v>
      </c>
      <c r="S21" s="513">
        <v>0.13458088768078205</v>
      </c>
      <c r="T21" s="67"/>
      <c r="U21" s="67"/>
    </row>
    <row r="22" spans="1:21" ht="15" customHeight="1" x14ac:dyDescent="0.2">
      <c r="A22" s="511" t="s">
        <v>889</v>
      </c>
      <c r="B22" s="512">
        <v>70111.053190714272</v>
      </c>
      <c r="C22" s="512">
        <v>1774.5582643714285</v>
      </c>
      <c r="D22" s="512">
        <v>0</v>
      </c>
      <c r="E22" s="512">
        <v>4594.6285041785713</v>
      </c>
      <c r="F22" s="512">
        <v>0</v>
      </c>
      <c r="G22" s="512">
        <v>6369.1867685500001</v>
      </c>
      <c r="H22" s="512">
        <v>2657.0606235542855</v>
      </c>
      <c r="I22" s="512">
        <v>0</v>
      </c>
      <c r="J22" s="512">
        <v>5106.7622780071424</v>
      </c>
      <c r="K22" s="512">
        <v>0</v>
      </c>
      <c r="L22" s="512">
        <v>7763.8229015614279</v>
      </c>
      <c r="M22" s="512">
        <v>882.50235918285694</v>
      </c>
      <c r="N22" s="512">
        <v>0</v>
      </c>
      <c r="O22" s="512">
        <v>512.13377382857072</v>
      </c>
      <c r="P22" s="512">
        <v>0</v>
      </c>
      <c r="Q22" s="512">
        <v>1394.6361330114278</v>
      </c>
      <c r="R22" s="513">
        <v>9.0844260336878743E-2</v>
      </c>
      <c r="S22" s="513">
        <v>0.11073607581450072</v>
      </c>
      <c r="T22" s="67"/>
      <c r="U22" s="67"/>
    </row>
    <row r="23" spans="1:21" ht="15" customHeight="1" x14ac:dyDescent="0.2">
      <c r="A23" s="511" t="s">
        <v>886</v>
      </c>
      <c r="B23" s="512">
        <v>127787.52217642854</v>
      </c>
      <c r="C23" s="512">
        <v>6062.0606763535725</v>
      </c>
      <c r="D23" s="512">
        <v>0</v>
      </c>
      <c r="E23" s="512">
        <v>3795.2543541142859</v>
      </c>
      <c r="F23" s="512">
        <v>0</v>
      </c>
      <c r="G23" s="512">
        <v>9857.3150304678584</v>
      </c>
      <c r="H23" s="512">
        <v>9168.3690115507161</v>
      </c>
      <c r="I23" s="512">
        <v>0</v>
      </c>
      <c r="J23" s="512">
        <v>11284.157411821428</v>
      </c>
      <c r="K23" s="512">
        <v>0</v>
      </c>
      <c r="L23" s="512">
        <v>20452.526423372143</v>
      </c>
      <c r="M23" s="512">
        <v>3106.3083351971422</v>
      </c>
      <c r="N23" s="512">
        <v>0</v>
      </c>
      <c r="O23" s="512">
        <v>7488.9030577071426</v>
      </c>
      <c r="P23" s="512">
        <v>0</v>
      </c>
      <c r="Q23" s="512">
        <v>10595.211392904284</v>
      </c>
      <c r="R23" s="513">
        <v>7.7138321978404562E-2</v>
      </c>
      <c r="S23" s="513">
        <v>0.16005104469538559</v>
      </c>
      <c r="T23" s="67"/>
      <c r="U23" s="67"/>
    </row>
    <row r="24" spans="1:21" ht="15" customHeight="1" x14ac:dyDescent="0.2">
      <c r="A24" s="511" t="s">
        <v>892</v>
      </c>
      <c r="B24" s="512">
        <v>62190.212128571431</v>
      </c>
      <c r="C24" s="512">
        <v>5416.7788416321428</v>
      </c>
      <c r="D24" s="512">
        <v>0</v>
      </c>
      <c r="E24" s="512">
        <v>1579.7203339714288</v>
      </c>
      <c r="F24" s="512">
        <v>0</v>
      </c>
      <c r="G24" s="512">
        <v>6996.4991756035715</v>
      </c>
      <c r="H24" s="512">
        <v>5966.6977912807142</v>
      </c>
      <c r="I24" s="512">
        <v>0</v>
      </c>
      <c r="J24" s="512">
        <v>2263.0805768857144</v>
      </c>
      <c r="K24" s="512">
        <v>0</v>
      </c>
      <c r="L24" s="512">
        <v>8229.7783681664278</v>
      </c>
      <c r="M24" s="512">
        <v>549.91894964857124</v>
      </c>
      <c r="N24" s="512">
        <v>0</v>
      </c>
      <c r="O24" s="512">
        <v>683.360242914286</v>
      </c>
      <c r="P24" s="512">
        <v>0</v>
      </c>
      <c r="Q24" s="512">
        <v>1233.2791925628567</v>
      </c>
      <c r="R24" s="513">
        <v>0.11250161297310063</v>
      </c>
      <c r="S24" s="513">
        <v>0.13233237331868664</v>
      </c>
      <c r="T24" s="67"/>
      <c r="U24" s="67"/>
    </row>
    <row r="25" spans="1:21" ht="15" customHeight="1" x14ac:dyDescent="0.2">
      <c r="A25" s="511" t="s">
        <v>882</v>
      </c>
      <c r="B25" s="512">
        <v>157886.39904142858</v>
      </c>
      <c r="C25" s="512">
        <v>12739.964182992857</v>
      </c>
      <c r="D25" s="512">
        <v>0</v>
      </c>
      <c r="E25" s="512">
        <v>5107.1666953142867</v>
      </c>
      <c r="F25" s="512">
        <v>0</v>
      </c>
      <c r="G25" s="512">
        <v>17847.13087830714</v>
      </c>
      <c r="H25" s="512">
        <v>16248.556671972856</v>
      </c>
      <c r="I25" s="512">
        <v>0</v>
      </c>
      <c r="J25" s="512">
        <v>7294.8827632357134</v>
      </c>
      <c r="K25" s="512">
        <v>0</v>
      </c>
      <c r="L25" s="512">
        <v>23543.439435208569</v>
      </c>
      <c r="M25" s="512">
        <v>3508.592488979999</v>
      </c>
      <c r="N25" s="512">
        <v>0</v>
      </c>
      <c r="O25" s="512">
        <v>2187.7160679214271</v>
      </c>
      <c r="P25" s="512">
        <v>0</v>
      </c>
      <c r="Q25" s="512">
        <v>5696.3085569014293</v>
      </c>
      <c r="R25" s="513">
        <v>0.11303779797792556</v>
      </c>
      <c r="S25" s="513">
        <v>0.14911632400350644</v>
      </c>
      <c r="T25" s="67"/>
      <c r="U25" s="67"/>
    </row>
    <row r="26" spans="1:21" ht="15" customHeight="1" x14ac:dyDescent="0.2">
      <c r="A26" s="511" t="s">
        <v>887</v>
      </c>
      <c r="B26" s="512">
        <v>69386.364052142861</v>
      </c>
      <c r="C26" s="512">
        <v>6188.9079174357157</v>
      </c>
      <c r="D26" s="512">
        <v>0</v>
      </c>
      <c r="E26" s="512">
        <v>1497.8825921571429</v>
      </c>
      <c r="F26" s="512">
        <v>0</v>
      </c>
      <c r="G26" s="512">
        <v>7686.7905095928591</v>
      </c>
      <c r="H26" s="512">
        <v>7199.3750865842858</v>
      </c>
      <c r="I26" s="512">
        <v>0</v>
      </c>
      <c r="J26" s="512">
        <v>2619.2683047428568</v>
      </c>
      <c r="K26" s="512">
        <v>0</v>
      </c>
      <c r="L26" s="512">
        <v>9818.643391327143</v>
      </c>
      <c r="M26" s="512">
        <v>1010.46716914857</v>
      </c>
      <c r="N26" s="512">
        <v>0</v>
      </c>
      <c r="O26" s="512">
        <v>1121.3857125857139</v>
      </c>
      <c r="P26" s="512">
        <v>0</v>
      </c>
      <c r="Q26" s="512">
        <v>2131.8528817342835</v>
      </c>
      <c r="R26" s="513">
        <v>0.11078243707677701</v>
      </c>
      <c r="S26" s="513">
        <v>0.14150681514236102</v>
      </c>
      <c r="T26" s="67"/>
      <c r="U26" s="67"/>
    </row>
    <row r="27" spans="1:21" ht="15" customHeight="1" x14ac:dyDescent="0.2">
      <c r="A27" s="511" t="s">
        <v>883</v>
      </c>
      <c r="B27" s="512">
        <v>82145.130290714296</v>
      </c>
      <c r="C27" s="512">
        <v>7535.1457544642863</v>
      </c>
      <c r="D27" s="512">
        <v>0</v>
      </c>
      <c r="E27" s="512">
        <v>1973.5032305642865</v>
      </c>
      <c r="F27" s="512">
        <v>0</v>
      </c>
      <c r="G27" s="512">
        <v>9508.6489850285725</v>
      </c>
      <c r="H27" s="512">
        <v>11439.341067464287</v>
      </c>
      <c r="I27" s="512">
        <v>0</v>
      </c>
      <c r="J27" s="512">
        <v>3474.9433711642855</v>
      </c>
      <c r="K27" s="512">
        <v>0</v>
      </c>
      <c r="L27" s="512">
        <v>14914.284438628572</v>
      </c>
      <c r="M27" s="512">
        <v>3904.1953130000002</v>
      </c>
      <c r="N27" s="512">
        <v>0</v>
      </c>
      <c r="O27" s="512">
        <v>1501.440140599999</v>
      </c>
      <c r="P27" s="512">
        <v>0</v>
      </c>
      <c r="Q27" s="512">
        <v>5405.6354536000008</v>
      </c>
      <c r="R27" s="513">
        <v>0.11575426262490733</v>
      </c>
      <c r="S27" s="513">
        <v>0.18156017752782708</v>
      </c>
      <c r="T27" s="67"/>
      <c r="U27" s="67"/>
    </row>
    <row r="28" spans="1:21" ht="15" customHeight="1" x14ac:dyDescent="0.2">
      <c r="A28" s="511" t="s">
        <v>884</v>
      </c>
      <c r="B28" s="512">
        <v>61329.65</v>
      </c>
      <c r="C28" s="512">
        <v>5058.74675709643</v>
      </c>
      <c r="D28" s="512">
        <v>0</v>
      </c>
      <c r="E28" s="512">
        <v>1044.8064599000002</v>
      </c>
      <c r="F28" s="512">
        <v>0</v>
      </c>
      <c r="G28" s="512">
        <v>6103.5532169964308</v>
      </c>
      <c r="H28" s="512">
        <v>9365.8357246878568</v>
      </c>
      <c r="I28" s="512">
        <v>0</v>
      </c>
      <c r="J28" s="512">
        <v>1088.4790112000003</v>
      </c>
      <c r="K28" s="512">
        <v>0</v>
      </c>
      <c r="L28" s="512">
        <v>10454.314735887858</v>
      </c>
      <c r="M28" s="512">
        <v>4307.0889675914277</v>
      </c>
      <c r="N28" s="512">
        <v>0</v>
      </c>
      <c r="O28" s="512">
        <v>43.672551300000165</v>
      </c>
      <c r="P28" s="512">
        <v>0</v>
      </c>
      <c r="Q28" s="512">
        <v>4350.7615188914269</v>
      </c>
      <c r="R28" s="513">
        <v>9.9520431259536468E-2</v>
      </c>
      <c r="S28" s="513">
        <v>0.1704610206627277</v>
      </c>
      <c r="T28" s="67"/>
      <c r="U28" s="67"/>
    </row>
    <row r="29" spans="1:21" ht="15" customHeight="1" x14ac:dyDescent="0.2">
      <c r="A29" s="511" t="s">
        <v>885</v>
      </c>
      <c r="B29" s="512">
        <v>61805.551077142845</v>
      </c>
      <c r="C29" s="512">
        <v>4988.6866347214291</v>
      </c>
      <c r="D29" s="512">
        <v>0</v>
      </c>
      <c r="E29" s="512">
        <v>1168.9456585357143</v>
      </c>
      <c r="F29" s="512">
        <v>0</v>
      </c>
      <c r="G29" s="512">
        <v>6157.6322932571429</v>
      </c>
      <c r="H29" s="512">
        <v>5431.8541041271428</v>
      </c>
      <c r="I29" s="512">
        <v>0</v>
      </c>
      <c r="J29" s="512">
        <v>1565.6552333357145</v>
      </c>
      <c r="K29" s="512">
        <v>0</v>
      </c>
      <c r="L29" s="512">
        <v>6997.5093374628577</v>
      </c>
      <c r="M29" s="512">
        <v>443.16746940571352</v>
      </c>
      <c r="N29" s="512">
        <v>0</v>
      </c>
      <c r="O29" s="512">
        <v>396.70957480000027</v>
      </c>
      <c r="P29" s="512">
        <v>0</v>
      </c>
      <c r="Q29" s="512">
        <v>839.87704420571401</v>
      </c>
      <c r="R29" s="513">
        <v>9.9629113986403423E-2</v>
      </c>
      <c r="S29" s="513">
        <v>0.11321813680989412</v>
      </c>
      <c r="T29" s="67"/>
      <c r="U29" s="67"/>
    </row>
    <row r="30" spans="1:21" ht="15" customHeight="1" x14ac:dyDescent="0.2">
      <c r="A30" s="511" t="s">
        <v>894</v>
      </c>
      <c r="B30" s="512">
        <v>22937.774405714281</v>
      </c>
      <c r="C30" s="512">
        <v>2058.7680924571428</v>
      </c>
      <c r="D30" s="512">
        <v>0</v>
      </c>
      <c r="E30" s="512">
        <v>63.193414499999996</v>
      </c>
      <c r="F30" s="512">
        <v>0</v>
      </c>
      <c r="G30" s="512">
        <v>2121.9615069571428</v>
      </c>
      <c r="H30" s="512">
        <v>3309.072754365714</v>
      </c>
      <c r="I30" s="512">
        <v>0</v>
      </c>
      <c r="J30" s="512">
        <v>2835.7571287285718</v>
      </c>
      <c r="K30" s="512">
        <v>0</v>
      </c>
      <c r="L30" s="512">
        <v>6144.8298830942858</v>
      </c>
      <c r="M30" s="512">
        <v>1250.3046619085712</v>
      </c>
      <c r="N30" s="512">
        <v>0</v>
      </c>
      <c r="O30" s="512">
        <v>2772.5637142285718</v>
      </c>
      <c r="P30" s="512">
        <v>0</v>
      </c>
      <c r="Q30" s="512">
        <v>4022.8683761371431</v>
      </c>
      <c r="R30" s="513">
        <v>9.2509476700953053E-2</v>
      </c>
      <c r="S30" s="513">
        <v>0.26789128598123624</v>
      </c>
      <c r="T30" s="67"/>
      <c r="U30" s="67"/>
    </row>
    <row r="31" spans="1:21" ht="15" customHeight="1" x14ac:dyDescent="0.2">
      <c r="A31" s="511" t="s">
        <v>893</v>
      </c>
      <c r="B31" s="512">
        <v>93766.423301428571</v>
      </c>
      <c r="C31" s="512">
        <v>9458.2998871499985</v>
      </c>
      <c r="D31" s="512">
        <v>0</v>
      </c>
      <c r="E31" s="512">
        <v>392.85585432142858</v>
      </c>
      <c r="F31" s="512">
        <v>0</v>
      </c>
      <c r="G31" s="512">
        <v>9851.155741471428</v>
      </c>
      <c r="H31" s="512">
        <v>24552.352823927147</v>
      </c>
      <c r="I31" s="512">
        <v>0</v>
      </c>
      <c r="J31" s="512">
        <v>2083.6387228357144</v>
      </c>
      <c r="K31" s="512">
        <v>0</v>
      </c>
      <c r="L31" s="512">
        <v>26635.99154676286</v>
      </c>
      <c r="M31" s="512">
        <v>15094.052936777147</v>
      </c>
      <c r="N31" s="512">
        <v>0</v>
      </c>
      <c r="O31" s="512">
        <v>1690.7828685142858</v>
      </c>
      <c r="P31" s="512">
        <v>0</v>
      </c>
      <c r="Q31" s="512">
        <v>16784.835805291434</v>
      </c>
      <c r="R31" s="513">
        <v>0.10506058986384886</v>
      </c>
      <c r="S31" s="513">
        <v>0.28406747968979051</v>
      </c>
      <c r="T31" s="67"/>
      <c r="U31" s="67"/>
    </row>
    <row r="32" spans="1:21" ht="15" customHeight="1" x14ac:dyDescent="0.2">
      <c r="A32" s="511" t="s">
        <v>901</v>
      </c>
      <c r="B32" s="512">
        <v>178001.98012285715</v>
      </c>
      <c r="C32" s="512">
        <v>11050.561242850001</v>
      </c>
      <c r="D32" s="512">
        <v>0</v>
      </c>
      <c r="E32" s="512">
        <v>3856.8137469785706</v>
      </c>
      <c r="F32" s="512">
        <v>0</v>
      </c>
      <c r="G32" s="512">
        <v>14907.374989828571</v>
      </c>
      <c r="H32" s="512">
        <v>12305.277647142857</v>
      </c>
      <c r="I32" s="512">
        <v>0</v>
      </c>
      <c r="J32" s="512">
        <v>6390.2488396642866</v>
      </c>
      <c r="K32" s="512">
        <v>0</v>
      </c>
      <c r="L32" s="512">
        <v>18695.526486807146</v>
      </c>
      <c r="M32" s="512">
        <v>1254.7164042928573</v>
      </c>
      <c r="N32" s="512">
        <v>0</v>
      </c>
      <c r="O32" s="512">
        <v>2533.4350926857164</v>
      </c>
      <c r="P32" s="512">
        <v>0</v>
      </c>
      <c r="Q32" s="512">
        <v>3788.1514969785735</v>
      </c>
      <c r="R32" s="513">
        <v>8.3748366054914022E-2</v>
      </c>
      <c r="S32" s="513">
        <v>0.10502987929630599</v>
      </c>
      <c r="T32" s="67"/>
      <c r="U32" s="67"/>
    </row>
    <row r="33" spans="1:21" ht="15" customHeight="1" x14ac:dyDescent="0.2">
      <c r="A33" s="511" t="s">
        <v>896</v>
      </c>
      <c r="B33" s="512">
        <v>33315.186897142856</v>
      </c>
      <c r="C33" s="512">
        <v>2434.0636108499998</v>
      </c>
      <c r="D33" s="512">
        <v>0</v>
      </c>
      <c r="E33" s="512">
        <v>701.53147207142831</v>
      </c>
      <c r="F33" s="512">
        <v>0</v>
      </c>
      <c r="G33" s="512">
        <v>3135.595082921428</v>
      </c>
      <c r="H33" s="512">
        <v>3460.5616392857146</v>
      </c>
      <c r="I33" s="512">
        <v>0</v>
      </c>
      <c r="J33" s="512">
        <v>1411.3059593285714</v>
      </c>
      <c r="K33" s="512">
        <v>0</v>
      </c>
      <c r="L33" s="512">
        <v>4871.8675986142853</v>
      </c>
      <c r="M33" s="512">
        <v>1026.4980284357146</v>
      </c>
      <c r="N33" s="512">
        <v>0</v>
      </c>
      <c r="O33" s="512">
        <v>709.77448725714305</v>
      </c>
      <c r="P33" s="512">
        <v>0</v>
      </c>
      <c r="Q33" s="512">
        <v>1736.2725156928575</v>
      </c>
      <c r="R33" s="513">
        <v>9.4119090269619357E-2</v>
      </c>
      <c r="S33" s="513">
        <v>0.14623563762843853</v>
      </c>
      <c r="T33" s="67"/>
      <c r="U33" s="67"/>
    </row>
    <row r="34" spans="1:21" ht="15" customHeight="1" x14ac:dyDescent="0.2">
      <c r="A34" s="511" t="s">
        <v>888</v>
      </c>
      <c r="B34" s="512">
        <v>123000.30449714286</v>
      </c>
      <c r="C34" s="512">
        <v>10339.685983314288</v>
      </c>
      <c r="D34" s="512">
        <v>0</v>
      </c>
      <c r="E34" s="512">
        <v>1113.8107496285713</v>
      </c>
      <c r="F34" s="512">
        <v>0</v>
      </c>
      <c r="G34" s="512">
        <v>11453.49673294286</v>
      </c>
      <c r="H34" s="512">
        <v>20637.226338051427</v>
      </c>
      <c r="I34" s="512">
        <v>0</v>
      </c>
      <c r="J34" s="512">
        <v>3064.6404479142852</v>
      </c>
      <c r="K34" s="512">
        <v>0</v>
      </c>
      <c r="L34" s="512">
        <v>23701.866785965711</v>
      </c>
      <c r="M34" s="512">
        <v>10297.540354737139</v>
      </c>
      <c r="N34" s="512">
        <v>0</v>
      </c>
      <c r="O34" s="512">
        <v>1950.8296982857139</v>
      </c>
      <c r="P34" s="512">
        <v>0</v>
      </c>
      <c r="Q34" s="512">
        <v>12248.370053022851</v>
      </c>
      <c r="R34" s="513">
        <v>9.3117629096673579E-2</v>
      </c>
      <c r="S34" s="513">
        <v>0.19269762691129169</v>
      </c>
      <c r="T34" s="67"/>
      <c r="U34" s="67"/>
    </row>
    <row r="35" spans="1:21" ht="15" customHeight="1" x14ac:dyDescent="0.2">
      <c r="A35" s="511" t="s">
        <v>897</v>
      </c>
      <c r="B35" s="512">
        <v>43250.356817857137</v>
      </c>
      <c r="C35" s="512">
        <v>3736.5067698535713</v>
      </c>
      <c r="D35" s="512">
        <v>0</v>
      </c>
      <c r="E35" s="512">
        <v>490.77546810000007</v>
      </c>
      <c r="F35" s="512">
        <v>0</v>
      </c>
      <c r="G35" s="512">
        <v>4227.2822379535719</v>
      </c>
      <c r="H35" s="512">
        <v>5431.8143335650002</v>
      </c>
      <c r="I35" s="512">
        <v>0</v>
      </c>
      <c r="J35" s="512">
        <v>2143.3944419285717</v>
      </c>
      <c r="K35" s="512">
        <v>0</v>
      </c>
      <c r="L35" s="512">
        <v>7575.2087754935719</v>
      </c>
      <c r="M35" s="512">
        <v>1695.3075637114291</v>
      </c>
      <c r="N35" s="512">
        <v>0</v>
      </c>
      <c r="O35" s="512">
        <v>1652.6189738285714</v>
      </c>
      <c r="P35" s="512">
        <v>0</v>
      </c>
      <c r="Q35" s="512">
        <v>3347.92653754</v>
      </c>
      <c r="R35" s="513">
        <v>9.773982341362368E-2</v>
      </c>
      <c r="S35" s="513">
        <v>0.17514789085776816</v>
      </c>
      <c r="T35" s="67"/>
      <c r="U35" s="67"/>
    </row>
    <row r="36" spans="1:21" ht="15" customHeight="1" x14ac:dyDescent="0.2">
      <c r="A36" s="511" t="s">
        <v>895</v>
      </c>
      <c r="B36" s="512">
        <v>66478.162634285705</v>
      </c>
      <c r="C36" s="512">
        <v>5644.3588216714288</v>
      </c>
      <c r="D36" s="512">
        <v>0</v>
      </c>
      <c r="E36" s="512">
        <v>98.021332678571426</v>
      </c>
      <c r="F36" s="512">
        <v>1.7521732142857144E-2</v>
      </c>
      <c r="G36" s="512">
        <v>5742.3976760821433</v>
      </c>
      <c r="H36" s="512">
        <v>8338.5885712371455</v>
      </c>
      <c r="I36" s="512">
        <v>0</v>
      </c>
      <c r="J36" s="512">
        <v>173.65588832142859</v>
      </c>
      <c r="K36" s="512">
        <v>6.8613485714285716</v>
      </c>
      <c r="L36" s="512">
        <v>8519.1058081300034</v>
      </c>
      <c r="M36" s="512">
        <v>2694.2297495657158</v>
      </c>
      <c r="N36" s="512">
        <v>0</v>
      </c>
      <c r="O36" s="512">
        <v>75.634555642857151</v>
      </c>
      <c r="P36" s="512">
        <v>6.8438268392857147</v>
      </c>
      <c r="Q36" s="512">
        <v>2776.7081320478601</v>
      </c>
      <c r="R36" s="513">
        <v>8.6380210410937824E-2</v>
      </c>
      <c r="S36" s="513">
        <v>0.12814893598964072</v>
      </c>
      <c r="T36" s="67"/>
      <c r="U36" s="67"/>
    </row>
    <row r="37" spans="1:21" ht="15" customHeight="1" x14ac:dyDescent="0.2">
      <c r="A37" s="511" t="s">
        <v>890</v>
      </c>
      <c r="B37" s="512">
        <v>258914.06645071434</v>
      </c>
      <c r="C37" s="512">
        <v>23476.804776764289</v>
      </c>
      <c r="D37" s="512">
        <v>0</v>
      </c>
      <c r="E37" s="512">
        <v>632.09251749999999</v>
      </c>
      <c r="F37" s="512">
        <v>0</v>
      </c>
      <c r="G37" s="512">
        <v>24108.897294264287</v>
      </c>
      <c r="H37" s="512">
        <v>24793.88377428571</v>
      </c>
      <c r="I37" s="512">
        <v>0</v>
      </c>
      <c r="J37" s="512">
        <v>1290.8485302142858</v>
      </c>
      <c r="K37" s="512">
        <v>0</v>
      </c>
      <c r="L37" s="512">
        <v>26084.732304499998</v>
      </c>
      <c r="M37" s="512">
        <v>1317.0789975214227</v>
      </c>
      <c r="N37" s="512">
        <v>0</v>
      </c>
      <c r="O37" s="512">
        <v>658.7560127142857</v>
      </c>
      <c r="P37" s="512">
        <v>0</v>
      </c>
      <c r="Q37" s="512">
        <v>1975.8350102357119</v>
      </c>
      <c r="R37" s="513">
        <v>9.3115440287805079E-2</v>
      </c>
      <c r="S37" s="513">
        <v>0.10074667885788803</v>
      </c>
      <c r="T37" s="67"/>
      <c r="U37" s="67"/>
    </row>
    <row r="38" spans="1:21" ht="15" customHeight="1" x14ac:dyDescent="0.2">
      <c r="A38" s="511" t="s">
        <v>891</v>
      </c>
      <c r="B38" s="512">
        <v>221391.13701214289</v>
      </c>
      <c r="C38" s="512">
        <v>18964.018166574999</v>
      </c>
      <c r="D38" s="512">
        <v>0</v>
      </c>
      <c r="E38" s="512">
        <v>1203.6387318571426</v>
      </c>
      <c r="F38" s="512">
        <v>0</v>
      </c>
      <c r="G38" s="512">
        <v>20167.656898432142</v>
      </c>
      <c r="H38" s="512">
        <v>47905.974784863567</v>
      </c>
      <c r="I38" s="512">
        <v>0</v>
      </c>
      <c r="J38" s="512">
        <v>1823.8427024857142</v>
      </c>
      <c r="K38" s="512">
        <v>217.03493071428574</v>
      </c>
      <c r="L38" s="512">
        <v>49946.852418063572</v>
      </c>
      <c r="M38" s="512">
        <v>28941.956618288568</v>
      </c>
      <c r="N38" s="512">
        <v>0</v>
      </c>
      <c r="O38" s="512">
        <v>620.20397062857148</v>
      </c>
      <c r="P38" s="512">
        <v>217.03493071428574</v>
      </c>
      <c r="Q38" s="512">
        <v>29779.19551963143</v>
      </c>
      <c r="R38" s="513">
        <v>9.1095141253671699E-2</v>
      </c>
      <c r="S38" s="513">
        <v>0.22560457068037046</v>
      </c>
      <c r="T38" s="67"/>
      <c r="U38" s="67"/>
    </row>
    <row r="39" spans="1:21" ht="15" customHeight="1" x14ac:dyDescent="0.2">
      <c r="A39" s="511" t="s">
        <v>899</v>
      </c>
      <c r="B39" s="512">
        <v>64788.491531428561</v>
      </c>
      <c r="C39" s="512">
        <v>5353.5049300499995</v>
      </c>
      <c r="D39" s="512">
        <v>0</v>
      </c>
      <c r="E39" s="512">
        <v>602.71664102857142</v>
      </c>
      <c r="F39" s="512">
        <v>0</v>
      </c>
      <c r="G39" s="512">
        <v>5956.2215710785704</v>
      </c>
      <c r="H39" s="512">
        <v>7198.9572180614296</v>
      </c>
      <c r="I39" s="512">
        <v>0</v>
      </c>
      <c r="J39" s="512">
        <v>762.95754384285726</v>
      </c>
      <c r="K39" s="512">
        <v>0</v>
      </c>
      <c r="L39" s="512">
        <v>7961.914761904286</v>
      </c>
      <c r="M39" s="512">
        <v>1845.4522880114298</v>
      </c>
      <c r="N39" s="512">
        <v>0</v>
      </c>
      <c r="O39" s="512">
        <v>160.24090281428582</v>
      </c>
      <c r="P39" s="512">
        <v>0</v>
      </c>
      <c r="Q39" s="512">
        <v>2005.6931908257156</v>
      </c>
      <c r="R39" s="513">
        <v>9.1933326896324455E-2</v>
      </c>
      <c r="S39" s="513">
        <v>0.12289088036633794</v>
      </c>
      <c r="T39" s="67"/>
      <c r="U39" s="67"/>
    </row>
    <row r="40" spans="1:21" ht="15" customHeight="1" x14ac:dyDescent="0.2">
      <c r="A40" s="511" t="s">
        <v>898</v>
      </c>
      <c r="B40" s="512">
        <v>74646.992729999984</v>
      </c>
      <c r="C40" s="512">
        <v>5612.1547525464284</v>
      </c>
      <c r="D40" s="512">
        <v>0</v>
      </c>
      <c r="E40" s="512">
        <v>694.83459669285719</v>
      </c>
      <c r="F40" s="512">
        <v>0</v>
      </c>
      <c r="G40" s="512">
        <v>6306.9893492392857</v>
      </c>
      <c r="H40" s="512">
        <v>8388.3169903364269</v>
      </c>
      <c r="I40" s="512">
        <v>0</v>
      </c>
      <c r="J40" s="512">
        <v>1195.9886188714286</v>
      </c>
      <c r="K40" s="512">
        <v>0</v>
      </c>
      <c r="L40" s="512">
        <v>9584.305609207855</v>
      </c>
      <c r="M40" s="512">
        <v>2776.1622377899989</v>
      </c>
      <c r="N40" s="512">
        <v>0</v>
      </c>
      <c r="O40" s="512">
        <v>501.15402217857132</v>
      </c>
      <c r="P40" s="512">
        <v>0</v>
      </c>
      <c r="Q40" s="512">
        <v>3277.3162599685693</v>
      </c>
      <c r="R40" s="513">
        <v>8.4490869874045985E-2</v>
      </c>
      <c r="S40" s="513">
        <v>0.12839506668238498</v>
      </c>
      <c r="T40" s="67"/>
      <c r="U40" s="67"/>
    </row>
    <row r="41" spans="1:21" ht="15" customHeight="1" x14ac:dyDescent="0.2">
      <c r="A41" s="511" t="s">
        <v>900</v>
      </c>
      <c r="B41" s="512">
        <v>49304.157599999991</v>
      </c>
      <c r="C41" s="512">
        <v>3228.3868803178566</v>
      </c>
      <c r="D41" s="512">
        <v>0</v>
      </c>
      <c r="E41" s="512">
        <v>1296.6721157214288</v>
      </c>
      <c r="F41" s="512">
        <v>0</v>
      </c>
      <c r="G41" s="512">
        <v>4525.0589960392854</v>
      </c>
      <c r="H41" s="512">
        <v>4151.1428178292854</v>
      </c>
      <c r="I41" s="512">
        <v>0</v>
      </c>
      <c r="J41" s="512">
        <v>2149.2372829928572</v>
      </c>
      <c r="K41" s="512">
        <v>0</v>
      </c>
      <c r="L41" s="512">
        <v>6300.3801008221435</v>
      </c>
      <c r="M41" s="512">
        <v>922.75593751142924</v>
      </c>
      <c r="N41" s="512">
        <v>0</v>
      </c>
      <c r="O41" s="512">
        <v>852.56516727142832</v>
      </c>
      <c r="P41" s="512">
        <v>0</v>
      </c>
      <c r="Q41" s="512">
        <v>1775.3211047828579</v>
      </c>
      <c r="R41" s="513">
        <v>9.1778446611960482E-2</v>
      </c>
      <c r="S41" s="513">
        <v>0.12778598007771547</v>
      </c>
      <c r="T41" s="67"/>
      <c r="U41" s="67"/>
    </row>
    <row r="42" spans="1:21" ht="15" customHeight="1" x14ac:dyDescent="0.2">
      <c r="A42" s="511" t="s">
        <v>902</v>
      </c>
      <c r="B42" s="512">
        <v>69995.476022142859</v>
      </c>
      <c r="C42" s="512">
        <v>5957.7803015249992</v>
      </c>
      <c r="D42" s="512">
        <v>0</v>
      </c>
      <c r="E42" s="512">
        <v>639.16222626428589</v>
      </c>
      <c r="F42" s="512">
        <v>0</v>
      </c>
      <c r="G42" s="512">
        <v>6596.9425277892851</v>
      </c>
      <c r="H42" s="512">
        <v>8740.1931450000011</v>
      </c>
      <c r="I42" s="512">
        <v>0</v>
      </c>
      <c r="J42" s="512">
        <v>1178.4374422214285</v>
      </c>
      <c r="K42" s="512">
        <v>0</v>
      </c>
      <c r="L42" s="512">
        <v>9918.6305872214307</v>
      </c>
      <c r="M42" s="512">
        <v>2782.4128434750019</v>
      </c>
      <c r="N42" s="512">
        <v>0</v>
      </c>
      <c r="O42" s="512">
        <v>539.27521595714268</v>
      </c>
      <c r="P42" s="512">
        <v>0</v>
      </c>
      <c r="Q42" s="512">
        <v>3321.6880594321451</v>
      </c>
      <c r="R42" s="513">
        <v>9.4248127203283294E-2</v>
      </c>
      <c r="S42" s="513">
        <v>0.14170388074914586</v>
      </c>
      <c r="T42" s="67"/>
      <c r="U42" s="67"/>
    </row>
    <row r="43" spans="1:21" ht="15" customHeight="1" x14ac:dyDescent="0.2">
      <c r="A43" s="511" t="s">
        <v>903</v>
      </c>
      <c r="B43" s="512">
        <v>106925.980035</v>
      </c>
      <c r="C43" s="512">
        <v>6774.8353230642842</v>
      </c>
      <c r="D43" s="512">
        <v>0</v>
      </c>
      <c r="E43" s="512">
        <v>4784.918832692857</v>
      </c>
      <c r="F43" s="512">
        <v>0</v>
      </c>
      <c r="G43" s="512">
        <v>11559.75415575714</v>
      </c>
      <c r="H43" s="512">
        <v>7486.6968182378569</v>
      </c>
      <c r="I43" s="512">
        <v>0</v>
      </c>
      <c r="J43" s="512">
        <v>5525.4695646214286</v>
      </c>
      <c r="K43" s="512">
        <v>0</v>
      </c>
      <c r="L43" s="512">
        <v>13012.166382859286</v>
      </c>
      <c r="M43" s="512">
        <v>711.86149517357251</v>
      </c>
      <c r="N43" s="512">
        <v>0</v>
      </c>
      <c r="O43" s="512">
        <v>740.55073192857208</v>
      </c>
      <c r="P43" s="512">
        <v>0</v>
      </c>
      <c r="Q43" s="512">
        <v>1452.4122271021456</v>
      </c>
      <c r="R43" s="513">
        <v>0.10810987331585173</v>
      </c>
      <c r="S43" s="513">
        <v>0.1216932159854885</v>
      </c>
      <c r="T43" s="67"/>
      <c r="U43" s="67"/>
    </row>
    <row r="44" spans="1:21" ht="15" customHeight="1" x14ac:dyDescent="0.2">
      <c r="A44" s="511" t="s">
        <v>904</v>
      </c>
      <c r="B44" s="512">
        <v>31899.125217142857</v>
      </c>
      <c r="C44" s="512">
        <v>3141.6340448749997</v>
      </c>
      <c r="D44" s="512">
        <v>0</v>
      </c>
      <c r="E44" s="512">
        <v>236.26391979285719</v>
      </c>
      <c r="F44" s="512">
        <v>0</v>
      </c>
      <c r="G44" s="512">
        <v>3377.8979646678567</v>
      </c>
      <c r="H44" s="512">
        <v>4419.9512144892869</v>
      </c>
      <c r="I44" s="512">
        <v>0</v>
      </c>
      <c r="J44" s="512">
        <v>886.79795962142862</v>
      </c>
      <c r="K44" s="512">
        <v>0</v>
      </c>
      <c r="L44" s="512">
        <v>5306.7491741107151</v>
      </c>
      <c r="M44" s="512">
        <v>1278.3171696142872</v>
      </c>
      <c r="N44" s="512">
        <v>0</v>
      </c>
      <c r="O44" s="512">
        <v>650.53403982857151</v>
      </c>
      <c r="P44" s="512">
        <v>0</v>
      </c>
      <c r="Q44" s="512">
        <v>1928.8512094428586</v>
      </c>
      <c r="R44" s="513">
        <v>0.10589312219924282</v>
      </c>
      <c r="S44" s="513">
        <v>0.16636033552602952</v>
      </c>
      <c r="T44" s="67"/>
      <c r="U44" s="67"/>
    </row>
    <row r="45" spans="1:21" ht="15" customHeight="1" x14ac:dyDescent="0.2">
      <c r="A45" s="511" t="s">
        <v>905</v>
      </c>
      <c r="B45" s="512">
        <v>150064.9172492857</v>
      </c>
      <c r="C45" s="512">
        <v>11987.183031678569</v>
      </c>
      <c r="D45" s="512">
        <v>0</v>
      </c>
      <c r="E45" s="512">
        <v>2639.3814190214284</v>
      </c>
      <c r="F45" s="512">
        <v>0</v>
      </c>
      <c r="G45" s="512">
        <v>14626.564450699996</v>
      </c>
      <c r="H45" s="512">
        <v>14783.608765164285</v>
      </c>
      <c r="I45" s="512">
        <v>0</v>
      </c>
      <c r="J45" s="512">
        <v>6027.0652127071435</v>
      </c>
      <c r="K45" s="512">
        <v>0</v>
      </c>
      <c r="L45" s="512">
        <v>20810.673977871425</v>
      </c>
      <c r="M45" s="512">
        <v>2796.4257334857157</v>
      </c>
      <c r="N45" s="512">
        <v>0</v>
      </c>
      <c r="O45" s="512">
        <v>3387.6837936857146</v>
      </c>
      <c r="P45" s="512">
        <v>0</v>
      </c>
      <c r="Q45" s="512">
        <v>6184.1095271714294</v>
      </c>
      <c r="R45" s="513">
        <v>9.7468247201326588E-2</v>
      </c>
      <c r="S45" s="513">
        <v>0.13867780930636192</v>
      </c>
      <c r="T45" s="67"/>
      <c r="U45" s="67"/>
    </row>
    <row r="46" spans="1:21" ht="15" customHeight="1" x14ac:dyDescent="0.2">
      <c r="A46" s="511" t="s">
        <v>906</v>
      </c>
      <c r="B46" s="512">
        <v>135560.41313714287</v>
      </c>
      <c r="C46" s="512">
        <v>9595.4475579285699</v>
      </c>
      <c r="D46" s="512">
        <v>0</v>
      </c>
      <c r="E46" s="512">
        <v>2600.9948017857141</v>
      </c>
      <c r="F46" s="512">
        <v>0</v>
      </c>
      <c r="G46" s="512">
        <v>12196.442359714285</v>
      </c>
      <c r="H46" s="512">
        <v>16754.408259271426</v>
      </c>
      <c r="I46" s="512">
        <v>0</v>
      </c>
      <c r="J46" s="512">
        <v>8569.370452171428</v>
      </c>
      <c r="K46" s="512">
        <v>0</v>
      </c>
      <c r="L46" s="512">
        <v>25323.778711442854</v>
      </c>
      <c r="M46" s="512">
        <v>7158.9607013428567</v>
      </c>
      <c r="N46" s="512">
        <v>0</v>
      </c>
      <c r="O46" s="512">
        <v>5968.3756503857139</v>
      </c>
      <c r="P46" s="512">
        <v>0</v>
      </c>
      <c r="Q46" s="512">
        <v>13127.336351728569</v>
      </c>
      <c r="R46" s="513">
        <v>8.9970531053010797E-2</v>
      </c>
      <c r="S46" s="513">
        <v>0.18680806679029122</v>
      </c>
      <c r="T46" s="67"/>
      <c r="U46" s="67"/>
    </row>
    <row r="47" spans="1:21" ht="15" customHeight="1" x14ac:dyDescent="0.2">
      <c r="A47" s="511" t="s">
        <v>907</v>
      </c>
      <c r="B47" s="512">
        <v>29611.159185714281</v>
      </c>
      <c r="C47" s="512">
        <v>2640.389173175</v>
      </c>
      <c r="D47" s="512">
        <v>0</v>
      </c>
      <c r="E47" s="512">
        <v>113.83266607142859</v>
      </c>
      <c r="F47" s="512">
        <v>0</v>
      </c>
      <c r="G47" s="512">
        <v>2754.2218392464288</v>
      </c>
      <c r="H47" s="512">
        <v>2937.244074686429</v>
      </c>
      <c r="I47" s="512">
        <v>0</v>
      </c>
      <c r="J47" s="512">
        <v>1015.4727659000001</v>
      </c>
      <c r="K47" s="512">
        <v>0</v>
      </c>
      <c r="L47" s="512">
        <v>3952.716840586429</v>
      </c>
      <c r="M47" s="512">
        <v>296.85490151142886</v>
      </c>
      <c r="N47" s="512">
        <v>0</v>
      </c>
      <c r="O47" s="512">
        <v>901.64009982857158</v>
      </c>
      <c r="P47" s="512">
        <v>0</v>
      </c>
      <c r="Q47" s="512">
        <v>1198.4950013400005</v>
      </c>
      <c r="R47" s="513">
        <v>9.3012969265154122E-2</v>
      </c>
      <c r="S47" s="513">
        <v>0.13348740641309959</v>
      </c>
      <c r="T47" s="67"/>
      <c r="U47" s="67"/>
    </row>
    <row r="48" spans="1:21" ht="15" customHeight="1" x14ac:dyDescent="0.2">
      <c r="A48" s="511" t="s">
        <v>908</v>
      </c>
      <c r="B48" s="512">
        <v>190976.32071500001</v>
      </c>
      <c r="C48" s="512">
        <v>15014.081313417859</v>
      </c>
      <c r="D48" s="512">
        <v>0</v>
      </c>
      <c r="E48" s="512">
        <v>2264.6840568214284</v>
      </c>
      <c r="F48" s="512">
        <v>0</v>
      </c>
      <c r="G48" s="512">
        <v>17278.765370239289</v>
      </c>
      <c r="H48" s="512">
        <v>15352.643326209289</v>
      </c>
      <c r="I48" s="512">
        <v>0</v>
      </c>
      <c r="J48" s="512">
        <v>2419.0522738642862</v>
      </c>
      <c r="K48" s="512">
        <v>0</v>
      </c>
      <c r="L48" s="512">
        <v>17771.695600073577</v>
      </c>
      <c r="M48" s="512">
        <v>338.56201279142874</v>
      </c>
      <c r="N48" s="512">
        <v>0</v>
      </c>
      <c r="O48" s="512">
        <v>154.36821704285779</v>
      </c>
      <c r="P48" s="512">
        <v>0</v>
      </c>
      <c r="Q48" s="512">
        <v>492.93022983428835</v>
      </c>
      <c r="R48" s="513">
        <v>9.0475956943504715E-2</v>
      </c>
      <c r="S48" s="513">
        <v>9.3057063480633487E-2</v>
      </c>
      <c r="T48" s="67"/>
      <c r="U48" s="67"/>
    </row>
    <row r="49" spans="1:21" ht="15" customHeight="1" x14ac:dyDescent="0.2">
      <c r="A49" s="511" t="s">
        <v>909</v>
      </c>
      <c r="B49" s="512">
        <v>35426.944646428572</v>
      </c>
      <c r="C49" s="512">
        <v>2733.0011376821426</v>
      </c>
      <c r="D49" s="512">
        <v>0</v>
      </c>
      <c r="E49" s="512">
        <v>455.93885758571429</v>
      </c>
      <c r="F49" s="512">
        <v>0</v>
      </c>
      <c r="G49" s="512">
        <v>3188.9399952678568</v>
      </c>
      <c r="H49" s="512">
        <v>3328.633402142143</v>
      </c>
      <c r="I49" s="512">
        <v>0</v>
      </c>
      <c r="J49" s="512">
        <v>881.20055714285684</v>
      </c>
      <c r="K49" s="512">
        <v>0</v>
      </c>
      <c r="L49" s="512">
        <v>4209.8339592849998</v>
      </c>
      <c r="M49" s="512">
        <v>595.63226446000021</v>
      </c>
      <c r="N49" s="512">
        <v>0</v>
      </c>
      <c r="O49" s="512">
        <v>425.26169955714255</v>
      </c>
      <c r="P49" s="512">
        <v>0</v>
      </c>
      <c r="Q49" s="512">
        <v>1020.8939640171426</v>
      </c>
      <c r="R49" s="513">
        <v>9.0014536311116444E-2</v>
      </c>
      <c r="S49" s="513">
        <v>0.11883141493855574</v>
      </c>
      <c r="T49" s="67"/>
      <c r="U49" s="67"/>
    </row>
    <row r="50" spans="1:21" ht="15" customHeight="1" x14ac:dyDescent="0.2">
      <c r="A50" s="511" t="s">
        <v>910</v>
      </c>
      <c r="B50" s="512">
        <v>34385.86361571429</v>
      </c>
      <c r="C50" s="512">
        <v>2944.0021116821431</v>
      </c>
      <c r="D50" s="512">
        <v>0</v>
      </c>
      <c r="E50" s="512">
        <v>491.21994327142858</v>
      </c>
      <c r="F50" s="512">
        <v>0</v>
      </c>
      <c r="G50" s="512">
        <v>3435.2220549535714</v>
      </c>
      <c r="H50" s="512">
        <v>4337.7572559135715</v>
      </c>
      <c r="I50" s="512">
        <v>0</v>
      </c>
      <c r="J50" s="512">
        <v>1065.9608052428571</v>
      </c>
      <c r="K50" s="512">
        <v>0</v>
      </c>
      <c r="L50" s="512">
        <v>5403.7180611564281</v>
      </c>
      <c r="M50" s="512">
        <v>1393.7551442314284</v>
      </c>
      <c r="N50" s="512">
        <v>0</v>
      </c>
      <c r="O50" s="512">
        <v>574.74086197142833</v>
      </c>
      <c r="P50" s="512">
        <v>0</v>
      </c>
      <c r="Q50" s="512">
        <v>1968.496006202857</v>
      </c>
      <c r="R50" s="513">
        <v>9.9902160182583868E-2</v>
      </c>
      <c r="S50" s="513">
        <v>0.15714940655691245</v>
      </c>
      <c r="T50" s="67"/>
      <c r="U50" s="67"/>
    </row>
    <row r="51" spans="1:21" ht="15" customHeight="1" x14ac:dyDescent="0.2">
      <c r="A51" s="511" t="s">
        <v>911</v>
      </c>
      <c r="B51" s="512">
        <v>21081.399593571427</v>
      </c>
      <c r="C51" s="512">
        <v>1680.0654402071423</v>
      </c>
      <c r="D51" s="512">
        <v>0</v>
      </c>
      <c r="E51" s="512">
        <v>323.29029264999997</v>
      </c>
      <c r="F51" s="512">
        <v>0</v>
      </c>
      <c r="G51" s="512">
        <v>2003.3557328571424</v>
      </c>
      <c r="H51" s="512">
        <v>2364.5332777442854</v>
      </c>
      <c r="I51" s="512">
        <v>0</v>
      </c>
      <c r="J51" s="512">
        <v>466.78840995000002</v>
      </c>
      <c r="K51" s="512">
        <v>0</v>
      </c>
      <c r="L51" s="512">
        <v>2831.3216876942852</v>
      </c>
      <c r="M51" s="512">
        <v>684.46783753714294</v>
      </c>
      <c r="N51" s="512">
        <v>0</v>
      </c>
      <c r="O51" s="512">
        <v>143.49811730000005</v>
      </c>
      <c r="P51" s="512">
        <v>0</v>
      </c>
      <c r="Q51" s="512">
        <v>827.9659548371427</v>
      </c>
      <c r="R51" s="513">
        <v>9.5029541277138294E-2</v>
      </c>
      <c r="S51" s="513">
        <v>0.13430425599245649</v>
      </c>
      <c r="T51" s="67"/>
      <c r="U51" s="67"/>
    </row>
    <row r="52" spans="1:21" ht="15" customHeight="1" x14ac:dyDescent="0.2">
      <c r="A52" s="511" t="s">
        <v>912</v>
      </c>
      <c r="B52" s="512">
        <v>7619.5205350000015</v>
      </c>
      <c r="C52" s="512">
        <v>573.59061839642857</v>
      </c>
      <c r="D52" s="512">
        <v>0</v>
      </c>
      <c r="E52" s="512">
        <v>142.05210848571431</v>
      </c>
      <c r="F52" s="512">
        <v>0</v>
      </c>
      <c r="G52" s="512">
        <v>715.64272688214282</v>
      </c>
      <c r="H52" s="512">
        <v>835.98015185642862</v>
      </c>
      <c r="I52" s="512">
        <v>0</v>
      </c>
      <c r="J52" s="512">
        <v>480.28065419999996</v>
      </c>
      <c r="K52" s="512">
        <v>0</v>
      </c>
      <c r="L52" s="512">
        <v>1316.2608060564285</v>
      </c>
      <c r="M52" s="512">
        <v>262.38953346000005</v>
      </c>
      <c r="N52" s="512">
        <v>0</v>
      </c>
      <c r="O52" s="512">
        <v>338.22854571428564</v>
      </c>
      <c r="P52" s="512">
        <v>0</v>
      </c>
      <c r="Q52" s="512">
        <v>600.61807917428564</v>
      </c>
      <c r="R52" s="513">
        <v>9.3922278126932393E-2</v>
      </c>
      <c r="S52" s="513">
        <v>0.17274850825720994</v>
      </c>
      <c r="T52" s="67"/>
      <c r="U52" s="67"/>
    </row>
    <row r="53" spans="1:21" ht="15" customHeight="1" x14ac:dyDescent="0.2">
      <c r="A53" s="511" t="s">
        <v>913</v>
      </c>
      <c r="B53" s="512">
        <v>30689.870018571426</v>
      </c>
      <c r="C53" s="512">
        <v>2477.1468127642856</v>
      </c>
      <c r="D53" s="512">
        <v>0</v>
      </c>
      <c r="E53" s="512">
        <v>388.05823199999998</v>
      </c>
      <c r="F53" s="512">
        <v>0</v>
      </c>
      <c r="G53" s="512">
        <v>2865.2050447642855</v>
      </c>
      <c r="H53" s="512">
        <v>2938.5268516614287</v>
      </c>
      <c r="I53" s="512">
        <v>0</v>
      </c>
      <c r="J53" s="512">
        <v>499.30275502857137</v>
      </c>
      <c r="K53" s="512">
        <v>0</v>
      </c>
      <c r="L53" s="512">
        <v>3437.8296066900002</v>
      </c>
      <c r="M53" s="512">
        <v>461.38003889714321</v>
      </c>
      <c r="N53" s="512">
        <v>0</v>
      </c>
      <c r="O53" s="512">
        <v>111.24452302857139</v>
      </c>
      <c r="P53" s="512">
        <v>0</v>
      </c>
      <c r="Q53" s="512">
        <v>572.62456192571483</v>
      </c>
      <c r="R53" s="513">
        <v>9.3359960241944914E-2</v>
      </c>
      <c r="S53" s="513">
        <v>0.11201838276309607</v>
      </c>
      <c r="T53" s="67"/>
      <c r="U53" s="67"/>
    </row>
    <row r="54" spans="1:21" ht="15" customHeight="1" x14ac:dyDescent="0.2">
      <c r="A54" s="511" t="s">
        <v>914</v>
      </c>
      <c r="B54" s="512">
        <v>3754.0642885714296</v>
      </c>
      <c r="C54" s="512">
        <v>341.7137063285715</v>
      </c>
      <c r="D54" s="512">
        <v>0</v>
      </c>
      <c r="E54" s="512">
        <v>2.9411839999999994</v>
      </c>
      <c r="F54" s="512">
        <v>0</v>
      </c>
      <c r="G54" s="512">
        <v>344.65489032857147</v>
      </c>
      <c r="H54" s="512">
        <v>398.67947873428579</v>
      </c>
      <c r="I54" s="512">
        <v>0</v>
      </c>
      <c r="J54" s="512">
        <v>3.367980600000001</v>
      </c>
      <c r="K54" s="512">
        <v>0</v>
      </c>
      <c r="L54" s="512">
        <v>402.0474593342858</v>
      </c>
      <c r="M54" s="512">
        <v>56.965772405714318</v>
      </c>
      <c r="N54" s="512">
        <v>0</v>
      </c>
      <c r="O54" s="512">
        <v>0.42679660000000147</v>
      </c>
      <c r="P54" s="512">
        <v>0</v>
      </c>
      <c r="Q54" s="512">
        <v>57.392569005714321</v>
      </c>
      <c r="R54" s="513">
        <v>9.1808467792576454E-2</v>
      </c>
      <c r="S54" s="513">
        <v>0.10709658344377497</v>
      </c>
      <c r="T54" s="67"/>
      <c r="U54" s="67"/>
    </row>
    <row r="55" spans="1:21" ht="15" customHeight="1" x14ac:dyDescent="0.2">
      <c r="A55" s="511" t="s">
        <v>915</v>
      </c>
      <c r="B55" s="512">
        <v>56707.418619285709</v>
      </c>
      <c r="C55" s="512">
        <v>3539.0224257357145</v>
      </c>
      <c r="D55" s="512">
        <v>0</v>
      </c>
      <c r="E55" s="512">
        <v>2211.7075575357144</v>
      </c>
      <c r="F55" s="512">
        <v>0</v>
      </c>
      <c r="G55" s="512">
        <v>5750.7299832714289</v>
      </c>
      <c r="H55" s="512">
        <v>6078.7004576385707</v>
      </c>
      <c r="I55" s="512">
        <v>0</v>
      </c>
      <c r="J55" s="512">
        <v>10507.371100535715</v>
      </c>
      <c r="K55" s="512">
        <v>0</v>
      </c>
      <c r="L55" s="512">
        <v>16586.071558174284</v>
      </c>
      <c r="M55" s="512">
        <v>2539.6780319028567</v>
      </c>
      <c r="N55" s="512">
        <v>0</v>
      </c>
      <c r="O55" s="512">
        <v>8295.6635430000006</v>
      </c>
      <c r="P55" s="512">
        <v>0</v>
      </c>
      <c r="Q55" s="512">
        <v>10835.341574902857</v>
      </c>
      <c r="R55" s="513">
        <v>0.10141054068921514</v>
      </c>
      <c r="S55" s="513">
        <v>0.29248503920673097</v>
      </c>
      <c r="T55" s="67"/>
      <c r="U55" s="67"/>
    </row>
    <row r="56" spans="1:21" ht="15" customHeight="1" x14ac:dyDescent="0.2">
      <c r="A56" s="511" t="s">
        <v>916</v>
      </c>
      <c r="B56" s="512">
        <v>6834.8803207142846</v>
      </c>
      <c r="C56" s="512">
        <v>667.94890987142855</v>
      </c>
      <c r="D56" s="512">
        <v>0</v>
      </c>
      <c r="E56" s="512">
        <v>168.00696389285713</v>
      </c>
      <c r="F56" s="512">
        <v>0</v>
      </c>
      <c r="G56" s="512">
        <v>835.95587376428557</v>
      </c>
      <c r="H56" s="512">
        <v>907.78829559714279</v>
      </c>
      <c r="I56" s="512">
        <v>0</v>
      </c>
      <c r="J56" s="512">
        <v>256.23414099285714</v>
      </c>
      <c r="K56" s="512">
        <v>0</v>
      </c>
      <c r="L56" s="512">
        <v>1164.0224365899999</v>
      </c>
      <c r="M56" s="512">
        <v>239.83938572571427</v>
      </c>
      <c r="N56" s="512">
        <v>0</v>
      </c>
      <c r="O56" s="512">
        <v>88.227177099999977</v>
      </c>
      <c r="P56" s="512">
        <v>0</v>
      </c>
      <c r="Q56" s="512">
        <v>328.06656282571424</v>
      </c>
      <c r="R56" s="513">
        <v>0.12230731695927097</v>
      </c>
      <c r="S56" s="513">
        <v>0.17030619147232598</v>
      </c>
      <c r="T56" s="67"/>
      <c r="U56" s="67"/>
    </row>
    <row r="57" spans="1:21" ht="15" customHeight="1" x14ac:dyDescent="0.2">
      <c r="A57" s="511" t="s">
        <v>917</v>
      </c>
      <c r="B57" s="512">
        <v>103009.16326500001</v>
      </c>
      <c r="C57" s="512">
        <v>7023.7136845607147</v>
      </c>
      <c r="D57" s="512">
        <v>0</v>
      </c>
      <c r="E57" s="512">
        <v>2726.6692524428568</v>
      </c>
      <c r="F57" s="512">
        <v>0</v>
      </c>
      <c r="G57" s="512">
        <v>9750.382937003571</v>
      </c>
      <c r="H57" s="512">
        <v>9979.021728837859</v>
      </c>
      <c r="I57" s="512">
        <v>0</v>
      </c>
      <c r="J57" s="512">
        <v>3880.0416843142857</v>
      </c>
      <c r="K57" s="512">
        <v>0</v>
      </c>
      <c r="L57" s="512">
        <v>13859.063413152146</v>
      </c>
      <c r="M57" s="512">
        <v>2955.3080442771447</v>
      </c>
      <c r="N57" s="512">
        <v>0</v>
      </c>
      <c r="O57" s="512">
        <v>1153.3724318714292</v>
      </c>
      <c r="P57" s="512">
        <v>0</v>
      </c>
      <c r="Q57" s="512">
        <v>4108.6804761485737</v>
      </c>
      <c r="R57" s="513">
        <v>9.4655491103445483E-2</v>
      </c>
      <c r="S57" s="513">
        <v>0.13454204435675787</v>
      </c>
      <c r="T57" s="67"/>
      <c r="U57" s="67"/>
    </row>
    <row r="58" spans="1:21" ht="15" customHeight="1" x14ac:dyDescent="0.2">
      <c r="A58" s="511" t="s">
        <v>918</v>
      </c>
      <c r="B58" s="512">
        <v>32872.09090214286</v>
      </c>
      <c r="C58" s="512">
        <v>1583.6805703821428</v>
      </c>
      <c r="D58" s="512">
        <v>0</v>
      </c>
      <c r="E58" s="512">
        <v>2418.2975596857145</v>
      </c>
      <c r="F58" s="512">
        <v>0</v>
      </c>
      <c r="G58" s="512">
        <v>4001.9781300678574</v>
      </c>
      <c r="H58" s="512">
        <v>2553.6946927450008</v>
      </c>
      <c r="I58" s="512">
        <v>0</v>
      </c>
      <c r="J58" s="512">
        <v>2476.2899831857139</v>
      </c>
      <c r="K58" s="512">
        <v>0</v>
      </c>
      <c r="L58" s="512">
        <v>5029.9846759307138</v>
      </c>
      <c r="M58" s="512">
        <v>970.01412236285773</v>
      </c>
      <c r="N58" s="512">
        <v>0</v>
      </c>
      <c r="O58" s="512">
        <v>57.992423499999568</v>
      </c>
      <c r="P58" s="512">
        <v>0</v>
      </c>
      <c r="Q58" s="512">
        <v>1028.0065458628567</v>
      </c>
      <c r="R58" s="513">
        <v>0.12174394814073046</v>
      </c>
      <c r="S58" s="513">
        <v>0.15301687656268986</v>
      </c>
      <c r="T58" s="67"/>
      <c r="U58" s="67"/>
    </row>
    <row r="59" spans="1:21" ht="15" customHeight="1" x14ac:dyDescent="0.2">
      <c r="A59" s="511" t="s">
        <v>919</v>
      </c>
      <c r="B59" s="512">
        <v>18365.938782142857</v>
      </c>
      <c r="C59" s="512">
        <v>1300.793432082143</v>
      </c>
      <c r="D59" s="512">
        <v>0</v>
      </c>
      <c r="E59" s="512">
        <v>319.71774699999997</v>
      </c>
      <c r="F59" s="512">
        <v>0</v>
      </c>
      <c r="G59" s="512">
        <v>1620.5111790821429</v>
      </c>
      <c r="H59" s="512">
        <v>2128.5239901192858</v>
      </c>
      <c r="I59" s="512">
        <v>0</v>
      </c>
      <c r="J59" s="512">
        <v>664.41832637142863</v>
      </c>
      <c r="K59" s="512">
        <v>0</v>
      </c>
      <c r="L59" s="512">
        <v>2792.9423164907143</v>
      </c>
      <c r="M59" s="512">
        <v>827.73055803714294</v>
      </c>
      <c r="N59" s="512">
        <v>0</v>
      </c>
      <c r="O59" s="512">
        <v>344.70057937142872</v>
      </c>
      <c r="P59" s="512">
        <v>0</v>
      </c>
      <c r="Q59" s="512">
        <v>1172.4311374085717</v>
      </c>
      <c r="R59" s="513">
        <v>8.823459548159665E-2</v>
      </c>
      <c r="S59" s="513">
        <v>0.1520718515737558</v>
      </c>
      <c r="T59" s="67"/>
      <c r="U59" s="67"/>
    </row>
    <row r="60" spans="1:21" ht="15" customHeight="1" x14ac:dyDescent="0.2">
      <c r="A60" s="444" t="s">
        <v>922</v>
      </c>
      <c r="B60" s="278"/>
      <c r="C60" s="514" t="s">
        <v>922</v>
      </c>
      <c r="D60" s="514" t="s">
        <v>922</v>
      </c>
      <c r="E60" s="278"/>
      <c r="F60" s="278"/>
      <c r="G60" s="512" t="s">
        <v>922</v>
      </c>
      <c r="H60" s="514" t="s">
        <v>922</v>
      </c>
      <c r="I60" s="514" t="s">
        <v>922</v>
      </c>
      <c r="J60" s="278"/>
      <c r="K60" s="278"/>
      <c r="L60" s="278"/>
      <c r="M60" s="278"/>
      <c r="N60" s="514" t="s">
        <v>922</v>
      </c>
      <c r="O60" s="514" t="s">
        <v>922</v>
      </c>
      <c r="P60" s="514" t="s">
        <v>922</v>
      </c>
      <c r="Q60" s="278"/>
      <c r="R60" s="67"/>
      <c r="S60" s="67"/>
      <c r="T60" s="67"/>
      <c r="U60" s="67"/>
    </row>
    <row r="61" spans="1:21" s="507" customFormat="1" ht="15" customHeight="1" x14ac:dyDescent="0.2">
      <c r="A61" s="515" t="s">
        <v>723</v>
      </c>
      <c r="B61" s="516">
        <f>SUM(B19:B59)</f>
        <v>4525358.9661164265</v>
      </c>
      <c r="C61" s="516">
        <f t="shared" ref="C61:Q61" si="1">SUM(C19:C59)</f>
        <v>312004.95701196796</v>
      </c>
      <c r="D61" s="516">
        <f t="shared" si="1"/>
        <v>0</v>
      </c>
      <c r="E61" s="516">
        <f t="shared" si="1"/>
        <v>118567.69745154282</v>
      </c>
      <c r="F61" s="516">
        <f t="shared" si="1"/>
        <v>1.7521732142857144E-2</v>
      </c>
      <c r="G61" s="516">
        <f t="shared" si="1"/>
        <v>430572.67198524275</v>
      </c>
      <c r="H61" s="516">
        <f t="shared" si="1"/>
        <v>622595.45331787935</v>
      </c>
      <c r="I61" s="516">
        <f t="shared" si="1"/>
        <v>0</v>
      </c>
      <c r="J61" s="516">
        <f t="shared" si="1"/>
        <v>197054.35753892851</v>
      </c>
      <c r="K61" s="516">
        <f t="shared" si="1"/>
        <v>223.92263214285717</v>
      </c>
      <c r="L61" s="516">
        <f t="shared" si="1"/>
        <v>819873.73348895076</v>
      </c>
      <c r="M61" s="516">
        <f t="shared" si="1"/>
        <v>310590.49630591157</v>
      </c>
      <c r="N61" s="516">
        <f t="shared" si="1"/>
        <v>0</v>
      </c>
      <c r="O61" s="516">
        <f t="shared" si="1"/>
        <v>78486.660087385681</v>
      </c>
      <c r="P61" s="516">
        <f t="shared" si="1"/>
        <v>223.90511041071431</v>
      </c>
      <c r="Q61" s="516">
        <f t="shared" si="1"/>
        <v>389301.06150370801</v>
      </c>
      <c r="R61" s="517"/>
      <c r="S61" s="517"/>
      <c r="T61" s="249"/>
      <c r="U61" s="249"/>
    </row>
    <row r="62" spans="1:21" s="507" customFormat="1" ht="15" customHeight="1" thickBot="1" x14ac:dyDescent="0.25">
      <c r="A62" s="521"/>
      <c r="B62" s="516"/>
      <c r="C62" s="516"/>
      <c r="D62" s="516"/>
      <c r="E62" s="516"/>
      <c r="F62" s="516"/>
      <c r="G62" s="516"/>
      <c r="H62" s="516"/>
      <c r="I62" s="516"/>
      <c r="J62" s="516"/>
      <c r="K62" s="516"/>
      <c r="L62" s="516"/>
      <c r="M62" s="516"/>
      <c r="N62" s="516"/>
      <c r="O62" s="516"/>
      <c r="P62" s="516"/>
      <c r="Q62" s="516"/>
      <c r="R62" s="517"/>
      <c r="S62" s="517"/>
      <c r="T62" s="249"/>
      <c r="U62" s="249"/>
    </row>
    <row r="63" spans="1:21" s="507" customFormat="1" ht="15" customHeight="1" thickTop="1" thickBot="1" x14ac:dyDescent="0.25">
      <c r="A63" s="827" t="s">
        <v>939</v>
      </c>
      <c r="B63" s="828"/>
      <c r="C63" s="828"/>
      <c r="D63" s="828"/>
      <c r="E63" s="826" t="s">
        <v>922</v>
      </c>
      <c r="F63" s="826"/>
      <c r="G63" s="826"/>
      <c r="H63" s="826"/>
      <c r="I63" s="826"/>
      <c r="J63" s="826"/>
      <c r="K63" s="826"/>
      <c r="L63" s="826" t="s">
        <v>922</v>
      </c>
      <c r="M63" s="826"/>
      <c r="N63" s="826"/>
      <c r="O63" s="826"/>
      <c r="P63" s="826"/>
      <c r="Q63" s="826" t="s">
        <v>922</v>
      </c>
      <c r="R63" s="826"/>
      <c r="S63" s="826"/>
      <c r="T63" s="249"/>
      <c r="U63" s="249"/>
    </row>
    <row r="64" spans="1:21" s="507" customFormat="1" ht="15" customHeight="1" thickTop="1" x14ac:dyDescent="0.2">
      <c r="A64" s="521"/>
      <c r="B64" s="516"/>
      <c r="C64" s="516"/>
      <c r="D64" s="516"/>
      <c r="E64" s="516"/>
      <c r="F64" s="516"/>
      <c r="G64" s="516"/>
      <c r="H64" s="516"/>
      <c r="I64" s="516"/>
      <c r="J64" s="516"/>
      <c r="K64" s="516"/>
      <c r="L64" s="516"/>
      <c r="M64" s="516"/>
      <c r="N64" s="516"/>
      <c r="O64" s="516"/>
      <c r="P64" s="516"/>
      <c r="Q64" s="516"/>
      <c r="R64" s="517"/>
      <c r="S64" s="517"/>
      <c r="T64" s="249"/>
      <c r="U64" s="249"/>
    </row>
    <row r="65" spans="1:21" s="507" customFormat="1" ht="15" customHeight="1" x14ac:dyDescent="0.2">
      <c r="A65" s="511" t="s">
        <v>940</v>
      </c>
      <c r="B65" s="522">
        <v>87790.758726428583</v>
      </c>
      <c r="C65" s="522">
        <v>6495.0567337250013</v>
      </c>
      <c r="D65" s="522">
        <v>0</v>
      </c>
      <c r="E65" s="522">
        <v>2050.7384959642864</v>
      </c>
      <c r="F65" s="522">
        <v>0</v>
      </c>
      <c r="G65" s="512">
        <v>8545.7952296892872</v>
      </c>
      <c r="H65" s="522">
        <v>30609.936298933575</v>
      </c>
      <c r="I65" s="522">
        <v>0</v>
      </c>
      <c r="J65" s="522">
        <v>2208.4350574785713</v>
      </c>
      <c r="K65" s="522">
        <v>0</v>
      </c>
      <c r="L65" s="512">
        <v>32818.37135641215</v>
      </c>
      <c r="M65" s="522">
        <v>24114.879565208576</v>
      </c>
      <c r="N65" s="522">
        <v>0</v>
      </c>
      <c r="O65" s="522">
        <v>157.69656151428492</v>
      </c>
      <c r="P65" s="522">
        <v>0</v>
      </c>
      <c r="Q65" s="512">
        <v>24272.576126722866</v>
      </c>
      <c r="R65" s="386">
        <v>9.734276538512994E-2</v>
      </c>
      <c r="S65" s="386">
        <v>0.37382489720449913</v>
      </c>
      <c r="T65" s="249"/>
      <c r="U65" s="249"/>
    </row>
    <row r="66" spans="1:21" s="507" customFormat="1" ht="15" customHeight="1" x14ac:dyDescent="0.2">
      <c r="A66" s="511" t="s">
        <v>941</v>
      </c>
      <c r="B66" s="522">
        <v>505877.25719642855</v>
      </c>
      <c r="C66" s="522">
        <v>41961.20156336786</v>
      </c>
      <c r="D66" s="522">
        <v>0</v>
      </c>
      <c r="E66" s="522">
        <v>2597.9935813214292</v>
      </c>
      <c r="F66" s="522">
        <v>0</v>
      </c>
      <c r="G66" s="512">
        <v>44559.195144689293</v>
      </c>
      <c r="H66" s="522">
        <v>47456.835211433565</v>
      </c>
      <c r="I66" s="522">
        <v>0</v>
      </c>
      <c r="J66" s="522">
        <v>20861.78947942143</v>
      </c>
      <c r="K66" s="522">
        <v>0</v>
      </c>
      <c r="L66" s="512">
        <v>68318.624690854995</v>
      </c>
      <c r="M66" s="522">
        <v>5495.6336480657083</v>
      </c>
      <c r="N66" s="522">
        <v>0</v>
      </c>
      <c r="O66" s="522">
        <v>18263.795898100001</v>
      </c>
      <c r="P66" s="522">
        <v>0</v>
      </c>
      <c r="Q66" s="512">
        <v>23759.429546165706</v>
      </c>
      <c r="R66" s="386">
        <v>8.8083017195982133E-2</v>
      </c>
      <c r="S66" s="386">
        <v>0.13504980451083484</v>
      </c>
      <c r="T66" s="249"/>
      <c r="U66" s="249"/>
    </row>
    <row r="67" spans="1:21" s="507" customFormat="1" ht="15" customHeight="1" x14ac:dyDescent="0.2">
      <c r="A67" s="511" t="s">
        <v>942</v>
      </c>
      <c r="B67" s="522">
        <v>187942.94256142856</v>
      </c>
      <c r="C67" s="522">
        <v>16360.669434682142</v>
      </c>
      <c r="D67" s="522">
        <v>0</v>
      </c>
      <c r="E67" s="522">
        <v>153.85044450000004</v>
      </c>
      <c r="F67" s="522">
        <v>0</v>
      </c>
      <c r="G67" s="512">
        <v>16514.519879182142</v>
      </c>
      <c r="H67" s="522">
        <v>26796.818827313571</v>
      </c>
      <c r="I67" s="522">
        <v>0</v>
      </c>
      <c r="J67" s="522">
        <v>5188.4853277285692</v>
      </c>
      <c r="K67" s="522">
        <v>0</v>
      </c>
      <c r="L67" s="512">
        <v>31985.30415504214</v>
      </c>
      <c r="M67" s="522">
        <v>10436.149392631431</v>
      </c>
      <c r="N67" s="522">
        <v>0</v>
      </c>
      <c r="O67" s="522">
        <v>5034.6348832285694</v>
      </c>
      <c r="P67" s="522">
        <v>0</v>
      </c>
      <c r="Q67" s="512">
        <v>15470.78427586</v>
      </c>
      <c r="R67" s="386">
        <v>8.786985908653859E-2</v>
      </c>
      <c r="S67" s="386">
        <v>0.1701862475872849</v>
      </c>
      <c r="T67" s="249"/>
      <c r="U67" s="249"/>
    </row>
    <row r="68" spans="1:21" s="507" customFormat="1" ht="15" customHeight="1" x14ac:dyDescent="0.2">
      <c r="A68" s="511" t="s">
        <v>943</v>
      </c>
      <c r="B68" s="522">
        <v>48.775051428571423</v>
      </c>
      <c r="C68" s="522">
        <v>4.1458793714285713</v>
      </c>
      <c r="D68" s="522">
        <v>0</v>
      </c>
      <c r="E68" s="522">
        <v>0</v>
      </c>
      <c r="F68" s="522">
        <v>0</v>
      </c>
      <c r="G68" s="512">
        <v>4.1458793714285713</v>
      </c>
      <c r="H68" s="522">
        <v>82.745596697142858</v>
      </c>
      <c r="I68" s="522">
        <v>0</v>
      </c>
      <c r="J68" s="522">
        <v>14.465369999999997</v>
      </c>
      <c r="K68" s="522">
        <v>0</v>
      </c>
      <c r="L68" s="512">
        <v>97.210966697142851</v>
      </c>
      <c r="M68" s="522">
        <v>78.59971732571428</v>
      </c>
      <c r="N68" s="522">
        <v>0</v>
      </c>
      <c r="O68" s="522">
        <v>14.465369999999997</v>
      </c>
      <c r="P68" s="522">
        <v>0</v>
      </c>
      <c r="Q68" s="512">
        <v>93.065087325714288</v>
      </c>
      <c r="R68" s="386">
        <v>8.5000000000000006E-2</v>
      </c>
      <c r="S68" s="386">
        <v>1.9930469338305743</v>
      </c>
      <c r="T68" s="249"/>
      <c r="U68" s="249"/>
    </row>
    <row r="69" spans="1:21" s="507" customFormat="1" ht="15" customHeight="1" x14ac:dyDescent="0.2">
      <c r="A69" s="511" t="s">
        <v>944</v>
      </c>
      <c r="B69" s="522">
        <v>59968.298385714275</v>
      </c>
      <c r="C69" s="522">
        <v>4669.8986526321423</v>
      </c>
      <c r="D69" s="522">
        <v>0</v>
      </c>
      <c r="E69" s="522">
        <v>230.88675419999993</v>
      </c>
      <c r="F69" s="522">
        <v>0</v>
      </c>
      <c r="G69" s="512">
        <v>4900.7854068321431</v>
      </c>
      <c r="H69" s="522">
        <v>7341.9930962235703</v>
      </c>
      <c r="I69" s="522">
        <v>0</v>
      </c>
      <c r="J69" s="522">
        <v>455.72233631428577</v>
      </c>
      <c r="K69" s="522">
        <v>0</v>
      </c>
      <c r="L69" s="512">
        <v>7797.7154325378569</v>
      </c>
      <c r="M69" s="522">
        <v>2672.094443591428</v>
      </c>
      <c r="N69" s="522">
        <v>0</v>
      </c>
      <c r="O69" s="522">
        <v>224.83558211428581</v>
      </c>
      <c r="P69" s="522">
        <v>0</v>
      </c>
      <c r="Q69" s="512">
        <v>2896.9300257057139</v>
      </c>
      <c r="R69" s="386">
        <v>8.1722935930421764E-2</v>
      </c>
      <c r="S69" s="386">
        <v>0.1300306268886135</v>
      </c>
      <c r="T69" s="249"/>
      <c r="U69" s="249"/>
    </row>
    <row r="70" spans="1:21" s="507" customFormat="1" ht="15" customHeight="1" x14ac:dyDescent="0.2">
      <c r="A70" s="511" t="s">
        <v>945</v>
      </c>
      <c r="B70" s="522">
        <v>152766.45408928569</v>
      </c>
      <c r="C70" s="522">
        <v>12293.428937496428</v>
      </c>
      <c r="D70" s="522">
        <v>0</v>
      </c>
      <c r="E70" s="522">
        <v>414.71331149999992</v>
      </c>
      <c r="F70" s="522">
        <v>0</v>
      </c>
      <c r="G70" s="512">
        <v>12708.142248996428</v>
      </c>
      <c r="H70" s="522">
        <v>23089.772441893569</v>
      </c>
      <c r="I70" s="522">
        <v>0</v>
      </c>
      <c r="J70" s="522">
        <v>1144.5869221428572</v>
      </c>
      <c r="K70" s="522">
        <v>0</v>
      </c>
      <c r="L70" s="512">
        <v>24234.359364036427</v>
      </c>
      <c r="M70" s="522">
        <v>10796.343504397142</v>
      </c>
      <c r="N70" s="522">
        <v>0</v>
      </c>
      <c r="O70" s="522">
        <v>729.87361064285733</v>
      </c>
      <c r="P70" s="522">
        <v>0</v>
      </c>
      <c r="Q70" s="512">
        <v>11526.217115039999</v>
      </c>
      <c r="R70" s="386">
        <v>8.3186733139521851E-2</v>
      </c>
      <c r="S70" s="386">
        <v>0.15863665559634213</v>
      </c>
      <c r="T70" s="249"/>
      <c r="U70" s="249"/>
    </row>
    <row r="71" spans="1:21" s="507" customFormat="1" ht="15" customHeight="1" x14ac:dyDescent="0.2">
      <c r="A71" s="511" t="s">
        <v>946</v>
      </c>
      <c r="B71" s="522">
        <v>3068.8519999999999</v>
      </c>
      <c r="C71" s="522">
        <v>260.85242000000005</v>
      </c>
      <c r="D71" s="522">
        <v>0</v>
      </c>
      <c r="E71" s="522">
        <v>0</v>
      </c>
      <c r="F71" s="522">
        <v>0</v>
      </c>
      <c r="G71" s="512">
        <v>260.85242000000005</v>
      </c>
      <c r="H71" s="522">
        <v>270.42403242857142</v>
      </c>
      <c r="I71" s="522">
        <v>0</v>
      </c>
      <c r="J71" s="522">
        <v>0</v>
      </c>
      <c r="K71" s="522">
        <v>0</v>
      </c>
      <c r="L71" s="512">
        <v>270.42403242857142</v>
      </c>
      <c r="M71" s="522">
        <v>9.5716124285713597</v>
      </c>
      <c r="N71" s="522">
        <v>0</v>
      </c>
      <c r="O71" s="522">
        <v>0</v>
      </c>
      <c r="P71" s="522">
        <v>0</v>
      </c>
      <c r="Q71" s="512">
        <v>9.5716124285713597</v>
      </c>
      <c r="R71" s="386">
        <v>8.500000000000002E-2</v>
      </c>
      <c r="S71" s="386">
        <v>8.8118955371119703E-2</v>
      </c>
      <c r="T71" s="249"/>
      <c r="U71" s="249"/>
    </row>
    <row r="72" spans="1:21" s="507" customFormat="1" ht="15" customHeight="1" x14ac:dyDescent="0.2">
      <c r="A72" s="511" t="s">
        <v>947</v>
      </c>
      <c r="B72" s="522">
        <v>81383.601074285703</v>
      </c>
      <c r="C72" s="522">
        <v>6999.2103819999993</v>
      </c>
      <c r="D72" s="522">
        <v>0</v>
      </c>
      <c r="E72" s="522">
        <v>0</v>
      </c>
      <c r="F72" s="522">
        <v>0</v>
      </c>
      <c r="G72" s="512">
        <v>6999.2103819999993</v>
      </c>
      <c r="H72" s="522">
        <v>9678.8812616000014</v>
      </c>
      <c r="I72" s="522">
        <v>0</v>
      </c>
      <c r="J72" s="522">
        <v>6134.374170000001</v>
      </c>
      <c r="K72" s="522">
        <v>0</v>
      </c>
      <c r="L72" s="512">
        <v>15813.255431600001</v>
      </c>
      <c r="M72" s="522">
        <v>2679.6708796000016</v>
      </c>
      <c r="N72" s="522">
        <v>0</v>
      </c>
      <c r="O72" s="522">
        <v>6134.374170000001</v>
      </c>
      <c r="P72" s="522">
        <v>0</v>
      </c>
      <c r="Q72" s="512">
        <v>8814.0450496000012</v>
      </c>
      <c r="R72" s="386">
        <v>8.600271172089359E-2</v>
      </c>
      <c r="S72" s="386">
        <v>0.19430518216029669</v>
      </c>
      <c r="T72" s="249"/>
      <c r="U72" s="249"/>
    </row>
    <row r="73" spans="1:21" s="507" customFormat="1" ht="15" customHeight="1" x14ac:dyDescent="0.2">
      <c r="A73" s="515" t="s">
        <v>922</v>
      </c>
      <c r="B73" s="516"/>
      <c r="C73" s="516" t="s">
        <v>922</v>
      </c>
      <c r="D73" s="516" t="s">
        <v>922</v>
      </c>
      <c r="E73" s="516"/>
      <c r="F73" s="516"/>
      <c r="G73" s="512" t="s">
        <v>922</v>
      </c>
      <c r="H73" s="516" t="s">
        <v>922</v>
      </c>
      <c r="I73" s="516" t="s">
        <v>922</v>
      </c>
      <c r="J73" s="516"/>
      <c r="K73" s="516"/>
      <c r="L73" s="516"/>
      <c r="M73" s="516"/>
      <c r="N73" s="516" t="s">
        <v>922</v>
      </c>
      <c r="O73" s="516" t="s">
        <v>922</v>
      </c>
      <c r="P73" s="516" t="s">
        <v>922</v>
      </c>
      <c r="Q73" s="516"/>
      <c r="R73" s="517"/>
      <c r="S73" s="517"/>
      <c r="T73" s="249"/>
      <c r="U73" s="249"/>
    </row>
    <row r="74" spans="1:21" s="507" customFormat="1" ht="15" customHeight="1" x14ac:dyDescent="0.2">
      <c r="A74" s="515" t="s">
        <v>723</v>
      </c>
      <c r="B74" s="516">
        <f>SUM(B65:B72)</f>
        <v>1078846.939085</v>
      </c>
      <c r="C74" s="516">
        <f t="shared" ref="C74:P74" si="2">SUM(C65:C72)</f>
        <v>89044.464003275003</v>
      </c>
      <c r="D74" s="516">
        <f t="shared" si="2"/>
        <v>0</v>
      </c>
      <c r="E74" s="516">
        <f t="shared" si="2"/>
        <v>5448.182587485715</v>
      </c>
      <c r="F74" s="516">
        <f t="shared" si="2"/>
        <v>0</v>
      </c>
      <c r="G74" s="516">
        <f t="shared" si="2"/>
        <v>94492.646590760734</v>
      </c>
      <c r="H74" s="516">
        <f t="shared" si="2"/>
        <v>145327.40676652358</v>
      </c>
      <c r="I74" s="516">
        <f t="shared" si="2"/>
        <v>0</v>
      </c>
      <c r="J74" s="516">
        <f t="shared" si="2"/>
        <v>36007.858663085717</v>
      </c>
      <c r="K74" s="516">
        <f t="shared" si="2"/>
        <v>0</v>
      </c>
      <c r="L74" s="516">
        <f t="shared" si="2"/>
        <v>181335.26542960928</v>
      </c>
      <c r="M74" s="516">
        <f t="shared" si="2"/>
        <v>56282.942763248568</v>
      </c>
      <c r="N74" s="516">
        <f t="shared" si="2"/>
        <v>0</v>
      </c>
      <c r="O74" s="516">
        <f t="shared" si="2"/>
        <v>30559.6760756</v>
      </c>
      <c r="P74" s="516">
        <f t="shared" si="2"/>
        <v>0</v>
      </c>
      <c r="Q74" s="516">
        <f>SUM(Q65:Q72)</f>
        <v>86842.618838848561</v>
      </c>
      <c r="R74" s="523"/>
      <c r="S74" s="523"/>
      <c r="T74" s="249"/>
      <c r="U74" s="249"/>
    </row>
    <row r="75" spans="1:21" ht="15" customHeight="1" thickBot="1" x14ac:dyDescent="0.25">
      <c r="A75" s="524"/>
      <c r="B75" s="525"/>
      <c r="C75" s="85"/>
      <c r="D75" s="85"/>
      <c r="E75" s="525"/>
      <c r="F75" s="525"/>
      <c r="G75" s="85"/>
      <c r="H75" s="85"/>
      <c r="I75" s="85"/>
      <c r="J75" s="525"/>
      <c r="K75" s="525"/>
      <c r="L75" s="525"/>
      <c r="M75" s="85"/>
      <c r="N75" s="85"/>
      <c r="O75" s="85"/>
      <c r="P75" s="85"/>
      <c r="Q75" s="525" t="s">
        <v>922</v>
      </c>
      <c r="R75" s="85"/>
      <c r="S75" s="85"/>
      <c r="T75" s="67"/>
      <c r="U75" s="67"/>
    </row>
    <row r="76" spans="1:21" ht="15" customHeight="1" thickTop="1" x14ac:dyDescent="0.2">
      <c r="A76" s="526" t="s">
        <v>948</v>
      </c>
      <c r="B76" s="67"/>
      <c r="C76" s="67"/>
      <c r="D76" s="67"/>
      <c r="E76" s="67"/>
      <c r="F76" s="67"/>
      <c r="G76" s="67"/>
      <c r="H76" s="67"/>
      <c r="I76" s="67"/>
      <c r="J76" s="67"/>
      <c r="K76" s="67"/>
      <c r="L76" s="67"/>
      <c r="M76" s="67"/>
      <c r="N76" s="67"/>
      <c r="O76" s="67"/>
      <c r="P76" s="67"/>
      <c r="Q76" s="508" t="s">
        <v>922</v>
      </c>
      <c r="R76" s="67"/>
      <c r="S76" s="67"/>
      <c r="T76" s="67"/>
      <c r="U76" s="67"/>
    </row>
    <row r="77" spans="1:21" ht="15" customHeight="1" x14ac:dyDescent="0.2">
      <c r="A77" s="526" t="s">
        <v>949</v>
      </c>
      <c r="B77" s="67"/>
      <c r="C77" s="67"/>
      <c r="D77" s="67"/>
      <c r="E77" s="67"/>
      <c r="F77" s="67"/>
      <c r="G77" s="67"/>
      <c r="H77" s="67"/>
      <c r="I77" s="67"/>
      <c r="J77" s="67"/>
      <c r="K77" s="67"/>
      <c r="L77" s="67"/>
      <c r="M77" s="67"/>
      <c r="N77" s="67"/>
      <c r="O77" s="67"/>
      <c r="P77" s="67"/>
      <c r="Q77" s="67"/>
      <c r="R77" s="67"/>
      <c r="S77" s="67"/>
      <c r="T77" s="67"/>
      <c r="U77" s="67"/>
    </row>
    <row r="78" spans="1:21" ht="15" customHeight="1" x14ac:dyDescent="0.2">
      <c r="A78" s="249"/>
      <c r="B78" s="67"/>
      <c r="C78" s="67"/>
      <c r="D78" s="67"/>
      <c r="E78" s="67"/>
      <c r="F78" s="67"/>
      <c r="G78" s="67"/>
      <c r="H78" s="67"/>
      <c r="I78" s="67"/>
      <c r="J78" s="67"/>
      <c r="K78" s="67"/>
      <c r="L78" s="67"/>
      <c r="M78" s="67"/>
      <c r="N78" s="67"/>
      <c r="O78" s="67"/>
      <c r="P78" s="67"/>
      <c r="Q78" s="67"/>
      <c r="R78" s="67"/>
      <c r="S78" s="67"/>
      <c r="T78" s="67"/>
      <c r="U78" s="67"/>
    </row>
  </sheetData>
  <mergeCells count="8">
    <mergeCell ref="A1:S1"/>
    <mergeCell ref="A2:S2"/>
    <mergeCell ref="A3:S3"/>
    <mergeCell ref="A4:S4"/>
    <mergeCell ref="C6:G6"/>
    <mergeCell ref="H6:L6"/>
    <mergeCell ref="M6:Q6"/>
    <mergeCell ref="R6:S6"/>
  </mergeCells>
  <hyperlinks>
    <hyperlink ref="U1" location="ÍNDICE!A1" display="ÍNDICE!A1" xr:uid="{00000000-0004-0000-3F00-000000000000}"/>
  </hyperlinks>
  <printOptions horizontalCentered="1"/>
  <pageMargins left="0.75" right="0.75" top="0.62" bottom="0.66" header="0.5" footer="0.5"/>
  <pageSetup scale="52" orientation="landscape"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Hoja29"/>
  <dimension ref="A1:H328"/>
  <sheetViews>
    <sheetView zoomScaleNormal="100" workbookViewId="0">
      <selection activeCell="H1" sqref="H1"/>
    </sheetView>
  </sheetViews>
  <sheetFormatPr baseColWidth="10" defaultColWidth="10.7109375" defaultRowHeight="15" x14ac:dyDescent="0.25"/>
  <cols>
    <col min="1" max="1" width="104.42578125" bestFit="1" customWidth="1"/>
    <col min="2" max="2" width="10.7109375" bestFit="1" customWidth="1"/>
    <col min="3" max="3" width="11.7109375" bestFit="1" customWidth="1"/>
    <col min="4" max="5" width="10.7109375" bestFit="1" customWidth="1"/>
    <col min="6" max="6" width="11.7109375" bestFit="1" customWidth="1"/>
    <col min="7" max="246" width="11.42578125" customWidth="1"/>
    <col min="247" max="247" width="104.42578125" bestFit="1" customWidth="1"/>
    <col min="248" max="248" width="10.7109375" bestFit="1" customWidth="1"/>
    <col min="249" max="249" width="11.7109375" bestFit="1" customWidth="1"/>
    <col min="250" max="251" width="10.7109375" bestFit="1" customWidth="1"/>
    <col min="252" max="252" width="11.7109375" bestFit="1" customWidth="1"/>
    <col min="257" max="257" width="104.42578125" bestFit="1" customWidth="1"/>
    <col min="258" max="258" width="10.7109375" bestFit="1" customWidth="1"/>
    <col min="259" max="259" width="11.7109375" bestFit="1" customWidth="1"/>
    <col min="260" max="261" width="10.7109375" bestFit="1" customWidth="1"/>
    <col min="262" max="262" width="11.7109375" bestFit="1" customWidth="1"/>
    <col min="263" max="502" width="11.42578125" customWidth="1"/>
    <col min="503" max="503" width="104.42578125" bestFit="1" customWidth="1"/>
    <col min="504" max="504" width="10.7109375" bestFit="1" customWidth="1"/>
    <col min="505" max="505" width="11.7109375" bestFit="1" customWidth="1"/>
    <col min="506" max="507" width="10.7109375" bestFit="1" customWidth="1"/>
    <col min="508" max="508" width="11.7109375" bestFit="1" customWidth="1"/>
    <col min="513" max="513" width="104.42578125" bestFit="1" customWidth="1"/>
    <col min="514" max="514" width="10.7109375" bestFit="1" customWidth="1"/>
    <col min="515" max="515" width="11.7109375" bestFit="1" customWidth="1"/>
    <col min="516" max="517" width="10.7109375" bestFit="1" customWidth="1"/>
    <col min="518" max="518" width="11.7109375" bestFit="1" customWidth="1"/>
    <col min="519" max="758" width="11.42578125" customWidth="1"/>
    <col min="759" max="759" width="104.42578125" bestFit="1" customWidth="1"/>
    <col min="760" max="760" width="10.7109375" bestFit="1" customWidth="1"/>
    <col min="761" max="761" width="11.7109375" bestFit="1" customWidth="1"/>
    <col min="762" max="763" width="10.7109375" bestFit="1" customWidth="1"/>
    <col min="764" max="764" width="11.7109375" bestFit="1" customWidth="1"/>
    <col min="769" max="769" width="104.42578125" bestFit="1" customWidth="1"/>
    <col min="770" max="770" width="10.7109375" bestFit="1" customWidth="1"/>
    <col min="771" max="771" width="11.7109375" bestFit="1" customWidth="1"/>
    <col min="772" max="773" width="10.7109375" bestFit="1" customWidth="1"/>
    <col min="774" max="774" width="11.7109375" bestFit="1" customWidth="1"/>
    <col min="775" max="1014" width="11.42578125" customWidth="1"/>
    <col min="1015" max="1015" width="104.42578125" bestFit="1" customWidth="1"/>
    <col min="1016" max="1016" width="10.7109375" bestFit="1" customWidth="1"/>
    <col min="1017" max="1017" width="11.7109375" bestFit="1" customWidth="1"/>
    <col min="1018" max="1019" width="10.7109375" bestFit="1" customWidth="1"/>
    <col min="1020" max="1020" width="11.7109375" bestFit="1" customWidth="1"/>
    <col min="1025" max="1025" width="104.42578125" bestFit="1" customWidth="1"/>
    <col min="1026" max="1026" width="10.7109375" bestFit="1" customWidth="1"/>
    <col min="1027" max="1027" width="11.7109375" bestFit="1" customWidth="1"/>
    <col min="1028" max="1029" width="10.7109375" bestFit="1" customWidth="1"/>
    <col min="1030" max="1030" width="11.7109375" bestFit="1" customWidth="1"/>
    <col min="1031" max="1270" width="11.42578125" customWidth="1"/>
    <col min="1271" max="1271" width="104.42578125" bestFit="1" customWidth="1"/>
    <col min="1272" max="1272" width="10.7109375" bestFit="1" customWidth="1"/>
    <col min="1273" max="1273" width="11.7109375" bestFit="1" customWidth="1"/>
    <col min="1274" max="1275" width="10.7109375" bestFit="1" customWidth="1"/>
    <col min="1276" max="1276" width="11.7109375" bestFit="1" customWidth="1"/>
    <col min="1281" max="1281" width="104.42578125" bestFit="1" customWidth="1"/>
    <col min="1282" max="1282" width="10.7109375" bestFit="1" customWidth="1"/>
    <col min="1283" max="1283" width="11.7109375" bestFit="1" customWidth="1"/>
    <col min="1284" max="1285" width="10.7109375" bestFit="1" customWidth="1"/>
    <col min="1286" max="1286" width="11.7109375" bestFit="1" customWidth="1"/>
    <col min="1287" max="1526" width="11.42578125" customWidth="1"/>
    <col min="1527" max="1527" width="104.42578125" bestFit="1" customWidth="1"/>
    <col min="1528" max="1528" width="10.7109375" bestFit="1" customWidth="1"/>
    <col min="1529" max="1529" width="11.7109375" bestFit="1" customWidth="1"/>
    <col min="1530" max="1531" width="10.7109375" bestFit="1" customWidth="1"/>
    <col min="1532" max="1532" width="11.7109375" bestFit="1" customWidth="1"/>
    <col min="1537" max="1537" width="104.42578125" bestFit="1" customWidth="1"/>
    <col min="1538" max="1538" width="10.7109375" bestFit="1" customWidth="1"/>
    <col min="1539" max="1539" width="11.7109375" bestFit="1" customWidth="1"/>
    <col min="1540" max="1541" width="10.7109375" bestFit="1" customWidth="1"/>
    <col min="1542" max="1542" width="11.7109375" bestFit="1" customWidth="1"/>
    <col min="1543" max="1782" width="11.42578125" customWidth="1"/>
    <col min="1783" max="1783" width="104.42578125" bestFit="1" customWidth="1"/>
    <col min="1784" max="1784" width="10.7109375" bestFit="1" customWidth="1"/>
    <col min="1785" max="1785" width="11.7109375" bestFit="1" customWidth="1"/>
    <col min="1786" max="1787" width="10.7109375" bestFit="1" customWidth="1"/>
    <col min="1788" max="1788" width="11.7109375" bestFit="1" customWidth="1"/>
    <col min="1793" max="1793" width="104.42578125" bestFit="1" customWidth="1"/>
    <col min="1794" max="1794" width="10.7109375" bestFit="1" customWidth="1"/>
    <col min="1795" max="1795" width="11.7109375" bestFit="1" customWidth="1"/>
    <col min="1796" max="1797" width="10.7109375" bestFit="1" customWidth="1"/>
    <col min="1798" max="1798" width="11.7109375" bestFit="1" customWidth="1"/>
    <col min="1799" max="2038" width="11.42578125" customWidth="1"/>
    <col min="2039" max="2039" width="104.42578125" bestFit="1" customWidth="1"/>
    <col min="2040" max="2040" width="10.7109375" bestFit="1" customWidth="1"/>
    <col min="2041" max="2041" width="11.7109375" bestFit="1" customWidth="1"/>
    <col min="2042" max="2043" width="10.7109375" bestFit="1" customWidth="1"/>
    <col min="2044" max="2044" width="11.7109375" bestFit="1" customWidth="1"/>
    <col min="2049" max="2049" width="104.42578125" bestFit="1" customWidth="1"/>
    <col min="2050" max="2050" width="10.7109375" bestFit="1" customWidth="1"/>
    <col min="2051" max="2051" width="11.7109375" bestFit="1" customWidth="1"/>
    <col min="2052" max="2053" width="10.7109375" bestFit="1" customWidth="1"/>
    <col min="2054" max="2054" width="11.7109375" bestFit="1" customWidth="1"/>
    <col min="2055" max="2294" width="11.42578125" customWidth="1"/>
    <col min="2295" max="2295" width="104.42578125" bestFit="1" customWidth="1"/>
    <col min="2296" max="2296" width="10.7109375" bestFit="1" customWidth="1"/>
    <col min="2297" max="2297" width="11.7109375" bestFit="1" customWidth="1"/>
    <col min="2298" max="2299" width="10.7109375" bestFit="1" customWidth="1"/>
    <col min="2300" max="2300" width="11.7109375" bestFit="1" customWidth="1"/>
    <col min="2305" max="2305" width="104.42578125" bestFit="1" customWidth="1"/>
    <col min="2306" max="2306" width="10.7109375" bestFit="1" customWidth="1"/>
    <col min="2307" max="2307" width="11.7109375" bestFit="1" customWidth="1"/>
    <col min="2308" max="2309" width="10.7109375" bestFit="1" customWidth="1"/>
    <col min="2310" max="2310" width="11.7109375" bestFit="1" customWidth="1"/>
    <col min="2311" max="2550" width="11.42578125" customWidth="1"/>
    <col min="2551" max="2551" width="104.42578125" bestFit="1" customWidth="1"/>
    <col min="2552" max="2552" width="10.7109375" bestFit="1" customWidth="1"/>
    <col min="2553" max="2553" width="11.7109375" bestFit="1" customWidth="1"/>
    <col min="2554" max="2555" width="10.7109375" bestFit="1" customWidth="1"/>
    <col min="2556" max="2556" width="11.7109375" bestFit="1" customWidth="1"/>
    <col min="2561" max="2561" width="104.42578125" bestFit="1" customWidth="1"/>
    <col min="2562" max="2562" width="10.7109375" bestFit="1" customWidth="1"/>
    <col min="2563" max="2563" width="11.7109375" bestFit="1" customWidth="1"/>
    <col min="2564" max="2565" width="10.7109375" bestFit="1" customWidth="1"/>
    <col min="2566" max="2566" width="11.7109375" bestFit="1" customWidth="1"/>
    <col min="2567" max="2806" width="11.42578125" customWidth="1"/>
    <col min="2807" max="2807" width="104.42578125" bestFit="1" customWidth="1"/>
    <col min="2808" max="2808" width="10.7109375" bestFit="1" customWidth="1"/>
    <col min="2809" max="2809" width="11.7109375" bestFit="1" customWidth="1"/>
    <col min="2810" max="2811" width="10.7109375" bestFit="1" customWidth="1"/>
    <col min="2812" max="2812" width="11.7109375" bestFit="1" customWidth="1"/>
    <col min="2817" max="2817" width="104.42578125" bestFit="1" customWidth="1"/>
    <col min="2818" max="2818" width="10.7109375" bestFit="1" customWidth="1"/>
    <col min="2819" max="2819" width="11.7109375" bestFit="1" customWidth="1"/>
    <col min="2820" max="2821" width="10.7109375" bestFit="1" customWidth="1"/>
    <col min="2822" max="2822" width="11.7109375" bestFit="1" customWidth="1"/>
    <col min="2823" max="3062" width="11.42578125" customWidth="1"/>
    <col min="3063" max="3063" width="104.42578125" bestFit="1" customWidth="1"/>
    <col min="3064" max="3064" width="10.7109375" bestFit="1" customWidth="1"/>
    <col min="3065" max="3065" width="11.7109375" bestFit="1" customWidth="1"/>
    <col min="3066" max="3067" width="10.7109375" bestFit="1" customWidth="1"/>
    <col min="3068" max="3068" width="11.7109375" bestFit="1" customWidth="1"/>
    <col min="3073" max="3073" width="104.42578125" bestFit="1" customWidth="1"/>
    <col min="3074" max="3074" width="10.7109375" bestFit="1" customWidth="1"/>
    <col min="3075" max="3075" width="11.7109375" bestFit="1" customWidth="1"/>
    <col min="3076" max="3077" width="10.7109375" bestFit="1" customWidth="1"/>
    <col min="3078" max="3078" width="11.7109375" bestFit="1" customWidth="1"/>
    <col min="3079" max="3318" width="11.42578125" customWidth="1"/>
    <col min="3319" max="3319" width="104.42578125" bestFit="1" customWidth="1"/>
    <col min="3320" max="3320" width="10.7109375" bestFit="1" customWidth="1"/>
    <col min="3321" max="3321" width="11.7109375" bestFit="1" customWidth="1"/>
    <col min="3322" max="3323" width="10.7109375" bestFit="1" customWidth="1"/>
    <col min="3324" max="3324" width="11.7109375" bestFit="1" customWidth="1"/>
    <col min="3329" max="3329" width="104.42578125" bestFit="1" customWidth="1"/>
    <col min="3330" max="3330" width="10.7109375" bestFit="1" customWidth="1"/>
    <col min="3331" max="3331" width="11.7109375" bestFit="1" customWidth="1"/>
    <col min="3332" max="3333" width="10.7109375" bestFit="1" customWidth="1"/>
    <col min="3334" max="3334" width="11.7109375" bestFit="1" customWidth="1"/>
    <col min="3335" max="3574" width="11.42578125" customWidth="1"/>
    <col min="3575" max="3575" width="104.42578125" bestFit="1" customWidth="1"/>
    <col min="3576" max="3576" width="10.7109375" bestFit="1" customWidth="1"/>
    <col min="3577" max="3577" width="11.7109375" bestFit="1" customWidth="1"/>
    <col min="3578" max="3579" width="10.7109375" bestFit="1" customWidth="1"/>
    <col min="3580" max="3580" width="11.7109375" bestFit="1" customWidth="1"/>
    <col min="3585" max="3585" width="104.42578125" bestFit="1" customWidth="1"/>
    <col min="3586" max="3586" width="10.7109375" bestFit="1" customWidth="1"/>
    <col min="3587" max="3587" width="11.7109375" bestFit="1" customWidth="1"/>
    <col min="3588" max="3589" width="10.7109375" bestFit="1" customWidth="1"/>
    <col min="3590" max="3590" width="11.7109375" bestFit="1" customWidth="1"/>
    <col min="3591" max="3830" width="11.42578125" customWidth="1"/>
    <col min="3831" max="3831" width="104.42578125" bestFit="1" customWidth="1"/>
    <col min="3832" max="3832" width="10.7109375" bestFit="1" customWidth="1"/>
    <col min="3833" max="3833" width="11.7109375" bestFit="1" customWidth="1"/>
    <col min="3834" max="3835" width="10.7109375" bestFit="1" customWidth="1"/>
    <col min="3836" max="3836" width="11.7109375" bestFit="1" customWidth="1"/>
    <col min="3841" max="3841" width="104.42578125" bestFit="1" customWidth="1"/>
    <col min="3842" max="3842" width="10.7109375" bestFit="1" customWidth="1"/>
    <col min="3843" max="3843" width="11.7109375" bestFit="1" customWidth="1"/>
    <col min="3844" max="3845" width="10.7109375" bestFit="1" customWidth="1"/>
    <col min="3846" max="3846" width="11.7109375" bestFit="1" customWidth="1"/>
    <col min="3847" max="4086" width="11.42578125" customWidth="1"/>
    <col min="4087" max="4087" width="104.42578125" bestFit="1" customWidth="1"/>
    <col min="4088" max="4088" width="10.7109375" bestFit="1" customWidth="1"/>
    <col min="4089" max="4089" width="11.7109375" bestFit="1" customWidth="1"/>
    <col min="4090" max="4091" width="10.7109375" bestFit="1" customWidth="1"/>
    <col min="4092" max="4092" width="11.7109375" bestFit="1" customWidth="1"/>
    <col min="4097" max="4097" width="104.42578125" bestFit="1" customWidth="1"/>
    <col min="4098" max="4098" width="10.7109375" bestFit="1" customWidth="1"/>
    <col min="4099" max="4099" width="11.7109375" bestFit="1" customWidth="1"/>
    <col min="4100" max="4101" width="10.7109375" bestFit="1" customWidth="1"/>
    <col min="4102" max="4102" width="11.7109375" bestFit="1" customWidth="1"/>
    <col min="4103" max="4342" width="11.42578125" customWidth="1"/>
    <col min="4343" max="4343" width="104.42578125" bestFit="1" customWidth="1"/>
    <col min="4344" max="4344" width="10.7109375" bestFit="1" customWidth="1"/>
    <col min="4345" max="4345" width="11.7109375" bestFit="1" customWidth="1"/>
    <col min="4346" max="4347" width="10.7109375" bestFit="1" customWidth="1"/>
    <col min="4348" max="4348" width="11.7109375" bestFit="1" customWidth="1"/>
    <col min="4353" max="4353" width="104.42578125" bestFit="1" customWidth="1"/>
    <col min="4354" max="4354" width="10.7109375" bestFit="1" customWidth="1"/>
    <col min="4355" max="4355" width="11.7109375" bestFit="1" customWidth="1"/>
    <col min="4356" max="4357" width="10.7109375" bestFit="1" customWidth="1"/>
    <col min="4358" max="4358" width="11.7109375" bestFit="1" customWidth="1"/>
    <col min="4359" max="4598" width="11.42578125" customWidth="1"/>
    <col min="4599" max="4599" width="104.42578125" bestFit="1" customWidth="1"/>
    <col min="4600" max="4600" width="10.7109375" bestFit="1" customWidth="1"/>
    <col min="4601" max="4601" width="11.7109375" bestFit="1" customWidth="1"/>
    <col min="4602" max="4603" width="10.7109375" bestFit="1" customWidth="1"/>
    <col min="4604" max="4604" width="11.7109375" bestFit="1" customWidth="1"/>
    <col min="4609" max="4609" width="104.42578125" bestFit="1" customWidth="1"/>
    <col min="4610" max="4610" width="10.7109375" bestFit="1" customWidth="1"/>
    <col min="4611" max="4611" width="11.7109375" bestFit="1" customWidth="1"/>
    <col min="4612" max="4613" width="10.7109375" bestFit="1" customWidth="1"/>
    <col min="4614" max="4614" width="11.7109375" bestFit="1" customWidth="1"/>
    <col min="4615" max="4854" width="11.42578125" customWidth="1"/>
    <col min="4855" max="4855" width="104.42578125" bestFit="1" customWidth="1"/>
    <col min="4856" max="4856" width="10.7109375" bestFit="1" customWidth="1"/>
    <col min="4857" max="4857" width="11.7109375" bestFit="1" customWidth="1"/>
    <col min="4858" max="4859" width="10.7109375" bestFit="1" customWidth="1"/>
    <col min="4860" max="4860" width="11.7109375" bestFit="1" customWidth="1"/>
    <col min="4865" max="4865" width="104.42578125" bestFit="1" customWidth="1"/>
    <col min="4866" max="4866" width="10.7109375" bestFit="1" customWidth="1"/>
    <col min="4867" max="4867" width="11.7109375" bestFit="1" customWidth="1"/>
    <col min="4868" max="4869" width="10.7109375" bestFit="1" customWidth="1"/>
    <col min="4870" max="4870" width="11.7109375" bestFit="1" customWidth="1"/>
    <col min="4871" max="5110" width="11.42578125" customWidth="1"/>
    <col min="5111" max="5111" width="104.42578125" bestFit="1" customWidth="1"/>
    <col min="5112" max="5112" width="10.7109375" bestFit="1" customWidth="1"/>
    <col min="5113" max="5113" width="11.7109375" bestFit="1" customWidth="1"/>
    <col min="5114" max="5115" width="10.7109375" bestFit="1" customWidth="1"/>
    <col min="5116" max="5116" width="11.7109375" bestFit="1" customWidth="1"/>
    <col min="5121" max="5121" width="104.42578125" bestFit="1" customWidth="1"/>
    <col min="5122" max="5122" width="10.7109375" bestFit="1" customWidth="1"/>
    <col min="5123" max="5123" width="11.7109375" bestFit="1" customWidth="1"/>
    <col min="5124" max="5125" width="10.7109375" bestFit="1" customWidth="1"/>
    <col min="5126" max="5126" width="11.7109375" bestFit="1" customWidth="1"/>
    <col min="5127" max="5366" width="11.42578125" customWidth="1"/>
    <col min="5367" max="5367" width="104.42578125" bestFit="1" customWidth="1"/>
    <col min="5368" max="5368" width="10.7109375" bestFit="1" customWidth="1"/>
    <col min="5369" max="5369" width="11.7109375" bestFit="1" customWidth="1"/>
    <col min="5370" max="5371" width="10.7109375" bestFit="1" customWidth="1"/>
    <col min="5372" max="5372" width="11.7109375" bestFit="1" customWidth="1"/>
    <col min="5377" max="5377" width="104.42578125" bestFit="1" customWidth="1"/>
    <col min="5378" max="5378" width="10.7109375" bestFit="1" customWidth="1"/>
    <col min="5379" max="5379" width="11.7109375" bestFit="1" customWidth="1"/>
    <col min="5380" max="5381" width="10.7109375" bestFit="1" customWidth="1"/>
    <col min="5382" max="5382" width="11.7109375" bestFit="1" customWidth="1"/>
    <col min="5383" max="5622" width="11.42578125" customWidth="1"/>
    <col min="5623" max="5623" width="104.42578125" bestFit="1" customWidth="1"/>
    <col min="5624" max="5624" width="10.7109375" bestFit="1" customWidth="1"/>
    <col min="5625" max="5625" width="11.7109375" bestFit="1" customWidth="1"/>
    <col min="5626" max="5627" width="10.7109375" bestFit="1" customWidth="1"/>
    <col min="5628" max="5628" width="11.7109375" bestFit="1" customWidth="1"/>
    <col min="5633" max="5633" width="104.42578125" bestFit="1" customWidth="1"/>
    <col min="5634" max="5634" width="10.7109375" bestFit="1" customWidth="1"/>
    <col min="5635" max="5635" width="11.7109375" bestFit="1" customWidth="1"/>
    <col min="5636" max="5637" width="10.7109375" bestFit="1" customWidth="1"/>
    <col min="5638" max="5638" width="11.7109375" bestFit="1" customWidth="1"/>
    <col min="5639" max="5878" width="11.42578125" customWidth="1"/>
    <col min="5879" max="5879" width="104.42578125" bestFit="1" customWidth="1"/>
    <col min="5880" max="5880" width="10.7109375" bestFit="1" customWidth="1"/>
    <col min="5881" max="5881" width="11.7109375" bestFit="1" customWidth="1"/>
    <col min="5882" max="5883" width="10.7109375" bestFit="1" customWidth="1"/>
    <col min="5884" max="5884" width="11.7109375" bestFit="1" customWidth="1"/>
    <col min="5889" max="5889" width="104.42578125" bestFit="1" customWidth="1"/>
    <col min="5890" max="5890" width="10.7109375" bestFit="1" customWidth="1"/>
    <col min="5891" max="5891" width="11.7109375" bestFit="1" customWidth="1"/>
    <col min="5892" max="5893" width="10.7109375" bestFit="1" customWidth="1"/>
    <col min="5894" max="5894" width="11.7109375" bestFit="1" customWidth="1"/>
    <col min="5895" max="6134" width="11.42578125" customWidth="1"/>
    <col min="6135" max="6135" width="104.42578125" bestFit="1" customWidth="1"/>
    <col min="6136" max="6136" width="10.7109375" bestFit="1" customWidth="1"/>
    <col min="6137" max="6137" width="11.7109375" bestFit="1" customWidth="1"/>
    <col min="6138" max="6139" width="10.7109375" bestFit="1" customWidth="1"/>
    <col min="6140" max="6140" width="11.7109375" bestFit="1" customWidth="1"/>
    <col min="6145" max="6145" width="104.42578125" bestFit="1" customWidth="1"/>
    <col min="6146" max="6146" width="10.7109375" bestFit="1" customWidth="1"/>
    <col min="6147" max="6147" width="11.7109375" bestFit="1" customWidth="1"/>
    <col min="6148" max="6149" width="10.7109375" bestFit="1" customWidth="1"/>
    <col min="6150" max="6150" width="11.7109375" bestFit="1" customWidth="1"/>
    <col min="6151" max="6390" width="11.42578125" customWidth="1"/>
    <col min="6391" max="6391" width="104.42578125" bestFit="1" customWidth="1"/>
    <col min="6392" max="6392" width="10.7109375" bestFit="1" customWidth="1"/>
    <col min="6393" max="6393" width="11.7109375" bestFit="1" customWidth="1"/>
    <col min="6394" max="6395" width="10.7109375" bestFit="1" customWidth="1"/>
    <col min="6396" max="6396" width="11.7109375" bestFit="1" customWidth="1"/>
    <col min="6401" max="6401" width="104.42578125" bestFit="1" customWidth="1"/>
    <col min="6402" max="6402" width="10.7109375" bestFit="1" customWidth="1"/>
    <col min="6403" max="6403" width="11.7109375" bestFit="1" customWidth="1"/>
    <col min="6404" max="6405" width="10.7109375" bestFit="1" customWidth="1"/>
    <col min="6406" max="6406" width="11.7109375" bestFit="1" customWidth="1"/>
    <col min="6407" max="6646" width="11.42578125" customWidth="1"/>
    <col min="6647" max="6647" width="104.42578125" bestFit="1" customWidth="1"/>
    <col min="6648" max="6648" width="10.7109375" bestFit="1" customWidth="1"/>
    <col min="6649" max="6649" width="11.7109375" bestFit="1" customWidth="1"/>
    <col min="6650" max="6651" width="10.7109375" bestFit="1" customWidth="1"/>
    <col min="6652" max="6652" width="11.7109375" bestFit="1" customWidth="1"/>
    <col min="6657" max="6657" width="104.42578125" bestFit="1" customWidth="1"/>
    <col min="6658" max="6658" width="10.7109375" bestFit="1" customWidth="1"/>
    <col min="6659" max="6659" width="11.7109375" bestFit="1" customWidth="1"/>
    <col min="6660" max="6661" width="10.7109375" bestFit="1" customWidth="1"/>
    <col min="6662" max="6662" width="11.7109375" bestFit="1" customWidth="1"/>
    <col min="6663" max="6902" width="11.42578125" customWidth="1"/>
    <col min="6903" max="6903" width="104.42578125" bestFit="1" customWidth="1"/>
    <col min="6904" max="6904" width="10.7109375" bestFit="1" customWidth="1"/>
    <col min="6905" max="6905" width="11.7109375" bestFit="1" customWidth="1"/>
    <col min="6906" max="6907" width="10.7109375" bestFit="1" customWidth="1"/>
    <col min="6908" max="6908" width="11.7109375" bestFit="1" customWidth="1"/>
    <col min="6913" max="6913" width="104.42578125" bestFit="1" customWidth="1"/>
    <col min="6914" max="6914" width="10.7109375" bestFit="1" customWidth="1"/>
    <col min="6915" max="6915" width="11.7109375" bestFit="1" customWidth="1"/>
    <col min="6916" max="6917" width="10.7109375" bestFit="1" customWidth="1"/>
    <col min="6918" max="6918" width="11.7109375" bestFit="1" customWidth="1"/>
    <col min="6919" max="7158" width="11.42578125" customWidth="1"/>
    <col min="7159" max="7159" width="104.42578125" bestFit="1" customWidth="1"/>
    <col min="7160" max="7160" width="10.7109375" bestFit="1" customWidth="1"/>
    <col min="7161" max="7161" width="11.7109375" bestFit="1" customWidth="1"/>
    <col min="7162" max="7163" width="10.7109375" bestFit="1" customWidth="1"/>
    <col min="7164" max="7164" width="11.7109375" bestFit="1" customWidth="1"/>
    <col min="7169" max="7169" width="104.42578125" bestFit="1" customWidth="1"/>
    <col min="7170" max="7170" width="10.7109375" bestFit="1" customWidth="1"/>
    <col min="7171" max="7171" width="11.7109375" bestFit="1" customWidth="1"/>
    <col min="7172" max="7173" width="10.7109375" bestFit="1" customWidth="1"/>
    <col min="7174" max="7174" width="11.7109375" bestFit="1" customWidth="1"/>
    <col min="7175" max="7414" width="11.42578125" customWidth="1"/>
    <col min="7415" max="7415" width="104.42578125" bestFit="1" customWidth="1"/>
    <col min="7416" max="7416" width="10.7109375" bestFit="1" customWidth="1"/>
    <col min="7417" max="7417" width="11.7109375" bestFit="1" customWidth="1"/>
    <col min="7418" max="7419" width="10.7109375" bestFit="1" customWidth="1"/>
    <col min="7420" max="7420" width="11.7109375" bestFit="1" customWidth="1"/>
    <col min="7425" max="7425" width="104.42578125" bestFit="1" customWidth="1"/>
    <col min="7426" max="7426" width="10.7109375" bestFit="1" customWidth="1"/>
    <col min="7427" max="7427" width="11.7109375" bestFit="1" customWidth="1"/>
    <col min="7428" max="7429" width="10.7109375" bestFit="1" customWidth="1"/>
    <col min="7430" max="7430" width="11.7109375" bestFit="1" customWidth="1"/>
    <col min="7431" max="7670" width="11.42578125" customWidth="1"/>
    <col min="7671" max="7671" width="104.42578125" bestFit="1" customWidth="1"/>
    <col min="7672" max="7672" width="10.7109375" bestFit="1" customWidth="1"/>
    <col min="7673" max="7673" width="11.7109375" bestFit="1" customWidth="1"/>
    <col min="7674" max="7675" width="10.7109375" bestFit="1" customWidth="1"/>
    <col min="7676" max="7676" width="11.7109375" bestFit="1" customWidth="1"/>
    <col min="7681" max="7681" width="104.42578125" bestFit="1" customWidth="1"/>
    <col min="7682" max="7682" width="10.7109375" bestFit="1" customWidth="1"/>
    <col min="7683" max="7683" width="11.7109375" bestFit="1" customWidth="1"/>
    <col min="7684" max="7685" width="10.7109375" bestFit="1" customWidth="1"/>
    <col min="7686" max="7686" width="11.7109375" bestFit="1" customWidth="1"/>
    <col min="7687" max="7926" width="11.42578125" customWidth="1"/>
    <col min="7927" max="7927" width="104.42578125" bestFit="1" customWidth="1"/>
    <col min="7928" max="7928" width="10.7109375" bestFit="1" customWidth="1"/>
    <col min="7929" max="7929" width="11.7109375" bestFit="1" customWidth="1"/>
    <col min="7930" max="7931" width="10.7109375" bestFit="1" customWidth="1"/>
    <col min="7932" max="7932" width="11.7109375" bestFit="1" customWidth="1"/>
    <col min="7937" max="7937" width="104.42578125" bestFit="1" customWidth="1"/>
    <col min="7938" max="7938" width="10.7109375" bestFit="1" customWidth="1"/>
    <col min="7939" max="7939" width="11.7109375" bestFit="1" customWidth="1"/>
    <col min="7940" max="7941" width="10.7109375" bestFit="1" customWidth="1"/>
    <col min="7942" max="7942" width="11.7109375" bestFit="1" customWidth="1"/>
    <col min="7943" max="8182" width="11.42578125" customWidth="1"/>
    <col min="8183" max="8183" width="104.42578125" bestFit="1" customWidth="1"/>
    <col min="8184" max="8184" width="10.7109375" bestFit="1" customWidth="1"/>
    <col min="8185" max="8185" width="11.7109375" bestFit="1" customWidth="1"/>
    <col min="8186" max="8187" width="10.7109375" bestFit="1" customWidth="1"/>
    <col min="8188" max="8188" width="11.7109375" bestFit="1" customWidth="1"/>
    <col min="8193" max="8193" width="104.42578125" bestFit="1" customWidth="1"/>
    <col min="8194" max="8194" width="10.7109375" bestFit="1" customWidth="1"/>
    <col min="8195" max="8195" width="11.7109375" bestFit="1" customWidth="1"/>
    <col min="8196" max="8197" width="10.7109375" bestFit="1" customWidth="1"/>
    <col min="8198" max="8198" width="11.7109375" bestFit="1" customWidth="1"/>
    <col min="8199" max="8438" width="11.42578125" customWidth="1"/>
    <col min="8439" max="8439" width="104.42578125" bestFit="1" customWidth="1"/>
    <col min="8440" max="8440" width="10.7109375" bestFit="1" customWidth="1"/>
    <col min="8441" max="8441" width="11.7109375" bestFit="1" customWidth="1"/>
    <col min="8442" max="8443" width="10.7109375" bestFit="1" customWidth="1"/>
    <col min="8444" max="8444" width="11.7109375" bestFit="1" customWidth="1"/>
    <col min="8449" max="8449" width="104.42578125" bestFit="1" customWidth="1"/>
    <col min="8450" max="8450" width="10.7109375" bestFit="1" customWidth="1"/>
    <col min="8451" max="8451" width="11.7109375" bestFit="1" customWidth="1"/>
    <col min="8452" max="8453" width="10.7109375" bestFit="1" customWidth="1"/>
    <col min="8454" max="8454" width="11.7109375" bestFit="1" customWidth="1"/>
    <col min="8455" max="8694" width="11.42578125" customWidth="1"/>
    <col min="8695" max="8695" width="104.42578125" bestFit="1" customWidth="1"/>
    <col min="8696" max="8696" width="10.7109375" bestFit="1" customWidth="1"/>
    <col min="8697" max="8697" width="11.7109375" bestFit="1" customWidth="1"/>
    <col min="8698" max="8699" width="10.7109375" bestFit="1" customWidth="1"/>
    <col min="8700" max="8700" width="11.7109375" bestFit="1" customWidth="1"/>
    <col min="8705" max="8705" width="104.42578125" bestFit="1" customWidth="1"/>
    <col min="8706" max="8706" width="10.7109375" bestFit="1" customWidth="1"/>
    <col min="8707" max="8707" width="11.7109375" bestFit="1" customWidth="1"/>
    <col min="8708" max="8709" width="10.7109375" bestFit="1" customWidth="1"/>
    <col min="8710" max="8710" width="11.7109375" bestFit="1" customWidth="1"/>
    <col min="8711" max="8950" width="11.42578125" customWidth="1"/>
    <col min="8951" max="8951" width="104.42578125" bestFit="1" customWidth="1"/>
    <col min="8952" max="8952" width="10.7109375" bestFit="1" customWidth="1"/>
    <col min="8953" max="8953" width="11.7109375" bestFit="1" customWidth="1"/>
    <col min="8954" max="8955" width="10.7109375" bestFit="1" customWidth="1"/>
    <col min="8956" max="8956" width="11.7109375" bestFit="1" customWidth="1"/>
    <col min="8961" max="8961" width="104.42578125" bestFit="1" customWidth="1"/>
    <col min="8962" max="8962" width="10.7109375" bestFit="1" customWidth="1"/>
    <col min="8963" max="8963" width="11.7109375" bestFit="1" customWidth="1"/>
    <col min="8964" max="8965" width="10.7109375" bestFit="1" customWidth="1"/>
    <col min="8966" max="8966" width="11.7109375" bestFit="1" customWidth="1"/>
    <col min="8967" max="9206" width="11.42578125" customWidth="1"/>
    <col min="9207" max="9207" width="104.42578125" bestFit="1" customWidth="1"/>
    <col min="9208" max="9208" width="10.7109375" bestFit="1" customWidth="1"/>
    <col min="9209" max="9209" width="11.7109375" bestFit="1" customWidth="1"/>
    <col min="9210" max="9211" width="10.7109375" bestFit="1" customWidth="1"/>
    <col min="9212" max="9212" width="11.7109375" bestFit="1" customWidth="1"/>
    <col min="9217" max="9217" width="104.42578125" bestFit="1" customWidth="1"/>
    <col min="9218" max="9218" width="10.7109375" bestFit="1" customWidth="1"/>
    <col min="9219" max="9219" width="11.7109375" bestFit="1" customWidth="1"/>
    <col min="9220" max="9221" width="10.7109375" bestFit="1" customWidth="1"/>
    <col min="9222" max="9222" width="11.7109375" bestFit="1" customWidth="1"/>
    <col min="9223" max="9462" width="11.42578125" customWidth="1"/>
    <col min="9463" max="9463" width="104.42578125" bestFit="1" customWidth="1"/>
    <col min="9464" max="9464" width="10.7109375" bestFit="1" customWidth="1"/>
    <col min="9465" max="9465" width="11.7109375" bestFit="1" customWidth="1"/>
    <col min="9466" max="9467" width="10.7109375" bestFit="1" customWidth="1"/>
    <col min="9468" max="9468" width="11.7109375" bestFit="1" customWidth="1"/>
    <col min="9473" max="9473" width="104.42578125" bestFit="1" customWidth="1"/>
    <col min="9474" max="9474" width="10.7109375" bestFit="1" customWidth="1"/>
    <col min="9475" max="9475" width="11.7109375" bestFit="1" customWidth="1"/>
    <col min="9476" max="9477" width="10.7109375" bestFit="1" customWidth="1"/>
    <col min="9478" max="9478" width="11.7109375" bestFit="1" customWidth="1"/>
    <col min="9479" max="9718" width="11.42578125" customWidth="1"/>
    <col min="9719" max="9719" width="104.42578125" bestFit="1" customWidth="1"/>
    <col min="9720" max="9720" width="10.7109375" bestFit="1" customWidth="1"/>
    <col min="9721" max="9721" width="11.7109375" bestFit="1" customWidth="1"/>
    <col min="9722" max="9723" width="10.7109375" bestFit="1" customWidth="1"/>
    <col min="9724" max="9724" width="11.7109375" bestFit="1" customWidth="1"/>
    <col min="9729" max="9729" width="104.42578125" bestFit="1" customWidth="1"/>
    <col min="9730" max="9730" width="10.7109375" bestFit="1" customWidth="1"/>
    <col min="9731" max="9731" width="11.7109375" bestFit="1" customWidth="1"/>
    <col min="9732" max="9733" width="10.7109375" bestFit="1" customWidth="1"/>
    <col min="9734" max="9734" width="11.7109375" bestFit="1" customWidth="1"/>
    <col min="9735" max="9974" width="11.42578125" customWidth="1"/>
    <col min="9975" max="9975" width="104.42578125" bestFit="1" customWidth="1"/>
    <col min="9976" max="9976" width="10.7109375" bestFit="1" customWidth="1"/>
    <col min="9977" max="9977" width="11.7109375" bestFit="1" customWidth="1"/>
    <col min="9978" max="9979" width="10.7109375" bestFit="1" customWidth="1"/>
    <col min="9980" max="9980" width="11.7109375" bestFit="1" customWidth="1"/>
    <col min="9985" max="9985" width="104.42578125" bestFit="1" customWidth="1"/>
    <col min="9986" max="9986" width="10.7109375" bestFit="1" customWidth="1"/>
    <col min="9987" max="9987" width="11.7109375" bestFit="1" customWidth="1"/>
    <col min="9988" max="9989" width="10.7109375" bestFit="1" customWidth="1"/>
    <col min="9990" max="9990" width="11.7109375" bestFit="1" customWidth="1"/>
    <col min="9991" max="10230" width="11.42578125" customWidth="1"/>
    <col min="10231" max="10231" width="104.42578125" bestFit="1" customWidth="1"/>
    <col min="10232" max="10232" width="10.7109375" bestFit="1" customWidth="1"/>
    <col min="10233" max="10233" width="11.7109375" bestFit="1" customWidth="1"/>
    <col min="10234" max="10235" width="10.7109375" bestFit="1" customWidth="1"/>
    <col min="10236" max="10236" width="11.7109375" bestFit="1" customWidth="1"/>
    <col min="10241" max="10241" width="104.42578125" bestFit="1" customWidth="1"/>
    <col min="10242" max="10242" width="10.7109375" bestFit="1" customWidth="1"/>
    <col min="10243" max="10243" width="11.7109375" bestFit="1" customWidth="1"/>
    <col min="10244" max="10245" width="10.7109375" bestFit="1" customWidth="1"/>
    <col min="10246" max="10246" width="11.7109375" bestFit="1" customWidth="1"/>
    <col min="10247" max="10486" width="11.42578125" customWidth="1"/>
    <col min="10487" max="10487" width="104.42578125" bestFit="1" customWidth="1"/>
    <col min="10488" max="10488" width="10.7109375" bestFit="1" customWidth="1"/>
    <col min="10489" max="10489" width="11.7109375" bestFit="1" customWidth="1"/>
    <col min="10490" max="10491" width="10.7109375" bestFit="1" customWidth="1"/>
    <col min="10492" max="10492" width="11.7109375" bestFit="1" customWidth="1"/>
    <col min="10497" max="10497" width="104.42578125" bestFit="1" customWidth="1"/>
    <col min="10498" max="10498" width="10.7109375" bestFit="1" customWidth="1"/>
    <col min="10499" max="10499" width="11.7109375" bestFit="1" customWidth="1"/>
    <col min="10500" max="10501" width="10.7109375" bestFit="1" customWidth="1"/>
    <col min="10502" max="10502" width="11.7109375" bestFit="1" customWidth="1"/>
    <col min="10503" max="10742" width="11.42578125" customWidth="1"/>
    <col min="10743" max="10743" width="104.42578125" bestFit="1" customWidth="1"/>
    <col min="10744" max="10744" width="10.7109375" bestFit="1" customWidth="1"/>
    <col min="10745" max="10745" width="11.7109375" bestFit="1" customWidth="1"/>
    <col min="10746" max="10747" width="10.7109375" bestFit="1" customWidth="1"/>
    <col min="10748" max="10748" width="11.7109375" bestFit="1" customWidth="1"/>
    <col min="10753" max="10753" width="104.42578125" bestFit="1" customWidth="1"/>
    <col min="10754" max="10754" width="10.7109375" bestFit="1" customWidth="1"/>
    <col min="10755" max="10755" width="11.7109375" bestFit="1" customWidth="1"/>
    <col min="10756" max="10757" width="10.7109375" bestFit="1" customWidth="1"/>
    <col min="10758" max="10758" width="11.7109375" bestFit="1" customWidth="1"/>
    <col min="10759" max="10998" width="11.42578125" customWidth="1"/>
    <col min="10999" max="10999" width="104.42578125" bestFit="1" customWidth="1"/>
    <col min="11000" max="11000" width="10.7109375" bestFit="1" customWidth="1"/>
    <col min="11001" max="11001" width="11.7109375" bestFit="1" customWidth="1"/>
    <col min="11002" max="11003" width="10.7109375" bestFit="1" customWidth="1"/>
    <col min="11004" max="11004" width="11.7109375" bestFit="1" customWidth="1"/>
    <col min="11009" max="11009" width="104.42578125" bestFit="1" customWidth="1"/>
    <col min="11010" max="11010" width="10.7109375" bestFit="1" customWidth="1"/>
    <col min="11011" max="11011" width="11.7109375" bestFit="1" customWidth="1"/>
    <col min="11012" max="11013" width="10.7109375" bestFit="1" customWidth="1"/>
    <col min="11014" max="11014" width="11.7109375" bestFit="1" customWidth="1"/>
    <col min="11015" max="11254" width="11.42578125" customWidth="1"/>
    <col min="11255" max="11255" width="104.42578125" bestFit="1" customWidth="1"/>
    <col min="11256" max="11256" width="10.7109375" bestFit="1" customWidth="1"/>
    <col min="11257" max="11257" width="11.7109375" bestFit="1" customWidth="1"/>
    <col min="11258" max="11259" width="10.7109375" bestFit="1" customWidth="1"/>
    <col min="11260" max="11260" width="11.7109375" bestFit="1" customWidth="1"/>
    <col min="11265" max="11265" width="104.42578125" bestFit="1" customWidth="1"/>
    <col min="11266" max="11266" width="10.7109375" bestFit="1" customWidth="1"/>
    <col min="11267" max="11267" width="11.7109375" bestFit="1" customWidth="1"/>
    <col min="11268" max="11269" width="10.7109375" bestFit="1" customWidth="1"/>
    <col min="11270" max="11270" width="11.7109375" bestFit="1" customWidth="1"/>
    <col min="11271" max="11510" width="11.42578125" customWidth="1"/>
    <col min="11511" max="11511" width="104.42578125" bestFit="1" customWidth="1"/>
    <col min="11512" max="11512" width="10.7109375" bestFit="1" customWidth="1"/>
    <col min="11513" max="11513" width="11.7109375" bestFit="1" customWidth="1"/>
    <col min="11514" max="11515" width="10.7109375" bestFit="1" customWidth="1"/>
    <col min="11516" max="11516" width="11.7109375" bestFit="1" customWidth="1"/>
    <col min="11521" max="11521" width="104.42578125" bestFit="1" customWidth="1"/>
    <col min="11522" max="11522" width="10.7109375" bestFit="1" customWidth="1"/>
    <col min="11523" max="11523" width="11.7109375" bestFit="1" customWidth="1"/>
    <col min="11524" max="11525" width="10.7109375" bestFit="1" customWidth="1"/>
    <col min="11526" max="11526" width="11.7109375" bestFit="1" customWidth="1"/>
    <col min="11527" max="11766" width="11.42578125" customWidth="1"/>
    <col min="11767" max="11767" width="104.42578125" bestFit="1" customWidth="1"/>
    <col min="11768" max="11768" width="10.7109375" bestFit="1" customWidth="1"/>
    <col min="11769" max="11769" width="11.7109375" bestFit="1" customWidth="1"/>
    <col min="11770" max="11771" width="10.7109375" bestFit="1" customWidth="1"/>
    <col min="11772" max="11772" width="11.7109375" bestFit="1" customWidth="1"/>
    <col min="11777" max="11777" width="104.42578125" bestFit="1" customWidth="1"/>
    <col min="11778" max="11778" width="10.7109375" bestFit="1" customWidth="1"/>
    <col min="11779" max="11779" width="11.7109375" bestFit="1" customWidth="1"/>
    <col min="11780" max="11781" width="10.7109375" bestFit="1" customWidth="1"/>
    <col min="11782" max="11782" width="11.7109375" bestFit="1" customWidth="1"/>
    <col min="11783" max="12022" width="11.42578125" customWidth="1"/>
    <col min="12023" max="12023" width="104.42578125" bestFit="1" customWidth="1"/>
    <col min="12024" max="12024" width="10.7109375" bestFit="1" customWidth="1"/>
    <col min="12025" max="12025" width="11.7109375" bestFit="1" customWidth="1"/>
    <col min="12026" max="12027" width="10.7109375" bestFit="1" customWidth="1"/>
    <col min="12028" max="12028" width="11.7109375" bestFit="1" customWidth="1"/>
    <col min="12033" max="12033" width="104.42578125" bestFit="1" customWidth="1"/>
    <col min="12034" max="12034" width="10.7109375" bestFit="1" customWidth="1"/>
    <col min="12035" max="12035" width="11.7109375" bestFit="1" customWidth="1"/>
    <col min="12036" max="12037" width="10.7109375" bestFit="1" customWidth="1"/>
    <col min="12038" max="12038" width="11.7109375" bestFit="1" customWidth="1"/>
    <col min="12039" max="12278" width="11.42578125" customWidth="1"/>
    <col min="12279" max="12279" width="104.42578125" bestFit="1" customWidth="1"/>
    <col min="12280" max="12280" width="10.7109375" bestFit="1" customWidth="1"/>
    <col min="12281" max="12281" width="11.7109375" bestFit="1" customWidth="1"/>
    <col min="12282" max="12283" width="10.7109375" bestFit="1" customWidth="1"/>
    <col min="12284" max="12284" width="11.7109375" bestFit="1" customWidth="1"/>
    <col min="12289" max="12289" width="104.42578125" bestFit="1" customWidth="1"/>
    <col min="12290" max="12290" width="10.7109375" bestFit="1" customWidth="1"/>
    <col min="12291" max="12291" width="11.7109375" bestFit="1" customWidth="1"/>
    <col min="12292" max="12293" width="10.7109375" bestFit="1" customWidth="1"/>
    <col min="12294" max="12294" width="11.7109375" bestFit="1" customWidth="1"/>
    <col min="12295" max="12534" width="11.42578125" customWidth="1"/>
    <col min="12535" max="12535" width="104.42578125" bestFit="1" customWidth="1"/>
    <col min="12536" max="12536" width="10.7109375" bestFit="1" customWidth="1"/>
    <col min="12537" max="12537" width="11.7109375" bestFit="1" customWidth="1"/>
    <col min="12538" max="12539" width="10.7109375" bestFit="1" customWidth="1"/>
    <col min="12540" max="12540" width="11.7109375" bestFit="1" customWidth="1"/>
    <col min="12545" max="12545" width="104.42578125" bestFit="1" customWidth="1"/>
    <col min="12546" max="12546" width="10.7109375" bestFit="1" customWidth="1"/>
    <col min="12547" max="12547" width="11.7109375" bestFit="1" customWidth="1"/>
    <col min="12548" max="12549" width="10.7109375" bestFit="1" customWidth="1"/>
    <col min="12550" max="12550" width="11.7109375" bestFit="1" customWidth="1"/>
    <col min="12551" max="12790" width="11.42578125" customWidth="1"/>
    <col min="12791" max="12791" width="104.42578125" bestFit="1" customWidth="1"/>
    <col min="12792" max="12792" width="10.7109375" bestFit="1" customWidth="1"/>
    <col min="12793" max="12793" width="11.7109375" bestFit="1" customWidth="1"/>
    <col min="12794" max="12795" width="10.7109375" bestFit="1" customWidth="1"/>
    <col min="12796" max="12796" width="11.7109375" bestFit="1" customWidth="1"/>
    <col min="12801" max="12801" width="104.42578125" bestFit="1" customWidth="1"/>
    <col min="12802" max="12802" width="10.7109375" bestFit="1" customWidth="1"/>
    <col min="12803" max="12803" width="11.7109375" bestFit="1" customWidth="1"/>
    <col min="12804" max="12805" width="10.7109375" bestFit="1" customWidth="1"/>
    <col min="12806" max="12806" width="11.7109375" bestFit="1" customWidth="1"/>
    <col min="12807" max="13046" width="11.42578125" customWidth="1"/>
    <col min="13047" max="13047" width="104.42578125" bestFit="1" customWidth="1"/>
    <col min="13048" max="13048" width="10.7109375" bestFit="1" customWidth="1"/>
    <col min="13049" max="13049" width="11.7109375" bestFit="1" customWidth="1"/>
    <col min="13050" max="13051" width="10.7109375" bestFit="1" customWidth="1"/>
    <col min="13052" max="13052" width="11.7109375" bestFit="1" customWidth="1"/>
    <col min="13057" max="13057" width="104.42578125" bestFit="1" customWidth="1"/>
    <col min="13058" max="13058" width="10.7109375" bestFit="1" customWidth="1"/>
    <col min="13059" max="13059" width="11.7109375" bestFit="1" customWidth="1"/>
    <col min="13060" max="13061" width="10.7109375" bestFit="1" customWidth="1"/>
    <col min="13062" max="13062" width="11.7109375" bestFit="1" customWidth="1"/>
    <col min="13063" max="13302" width="11.42578125" customWidth="1"/>
    <col min="13303" max="13303" width="104.42578125" bestFit="1" customWidth="1"/>
    <col min="13304" max="13304" width="10.7109375" bestFit="1" customWidth="1"/>
    <col min="13305" max="13305" width="11.7109375" bestFit="1" customWidth="1"/>
    <col min="13306" max="13307" width="10.7109375" bestFit="1" customWidth="1"/>
    <col min="13308" max="13308" width="11.7109375" bestFit="1" customWidth="1"/>
    <col min="13313" max="13313" width="104.42578125" bestFit="1" customWidth="1"/>
    <col min="13314" max="13314" width="10.7109375" bestFit="1" customWidth="1"/>
    <col min="13315" max="13315" width="11.7109375" bestFit="1" customWidth="1"/>
    <col min="13316" max="13317" width="10.7109375" bestFit="1" customWidth="1"/>
    <col min="13318" max="13318" width="11.7109375" bestFit="1" customWidth="1"/>
    <col min="13319" max="13558" width="11.42578125" customWidth="1"/>
    <col min="13559" max="13559" width="104.42578125" bestFit="1" customWidth="1"/>
    <col min="13560" max="13560" width="10.7109375" bestFit="1" customWidth="1"/>
    <col min="13561" max="13561" width="11.7109375" bestFit="1" customWidth="1"/>
    <col min="13562" max="13563" width="10.7109375" bestFit="1" customWidth="1"/>
    <col min="13564" max="13564" width="11.7109375" bestFit="1" customWidth="1"/>
    <col min="13569" max="13569" width="104.42578125" bestFit="1" customWidth="1"/>
    <col min="13570" max="13570" width="10.7109375" bestFit="1" customWidth="1"/>
    <col min="13571" max="13571" width="11.7109375" bestFit="1" customWidth="1"/>
    <col min="13572" max="13573" width="10.7109375" bestFit="1" customWidth="1"/>
    <col min="13574" max="13574" width="11.7109375" bestFit="1" customWidth="1"/>
    <col min="13575" max="13814" width="11.42578125" customWidth="1"/>
    <col min="13815" max="13815" width="104.42578125" bestFit="1" customWidth="1"/>
    <col min="13816" max="13816" width="10.7109375" bestFit="1" customWidth="1"/>
    <col min="13817" max="13817" width="11.7109375" bestFit="1" customWidth="1"/>
    <col min="13818" max="13819" width="10.7109375" bestFit="1" customWidth="1"/>
    <col min="13820" max="13820" width="11.7109375" bestFit="1" customWidth="1"/>
    <col min="13825" max="13825" width="104.42578125" bestFit="1" customWidth="1"/>
    <col min="13826" max="13826" width="10.7109375" bestFit="1" customWidth="1"/>
    <col min="13827" max="13827" width="11.7109375" bestFit="1" customWidth="1"/>
    <col min="13828" max="13829" width="10.7109375" bestFit="1" customWidth="1"/>
    <col min="13830" max="13830" width="11.7109375" bestFit="1" customWidth="1"/>
    <col min="13831" max="14070" width="11.42578125" customWidth="1"/>
    <col min="14071" max="14071" width="104.42578125" bestFit="1" customWidth="1"/>
    <col min="14072" max="14072" width="10.7109375" bestFit="1" customWidth="1"/>
    <col min="14073" max="14073" width="11.7109375" bestFit="1" customWidth="1"/>
    <col min="14074" max="14075" width="10.7109375" bestFit="1" customWidth="1"/>
    <col min="14076" max="14076" width="11.7109375" bestFit="1" customWidth="1"/>
    <col min="14081" max="14081" width="104.42578125" bestFit="1" customWidth="1"/>
    <col min="14082" max="14082" width="10.7109375" bestFit="1" customWidth="1"/>
    <col min="14083" max="14083" width="11.7109375" bestFit="1" customWidth="1"/>
    <col min="14084" max="14085" width="10.7109375" bestFit="1" customWidth="1"/>
    <col min="14086" max="14086" width="11.7109375" bestFit="1" customWidth="1"/>
    <col min="14087" max="14326" width="11.42578125" customWidth="1"/>
    <col min="14327" max="14327" width="104.42578125" bestFit="1" customWidth="1"/>
    <col min="14328" max="14328" width="10.7109375" bestFit="1" customWidth="1"/>
    <col min="14329" max="14329" width="11.7109375" bestFit="1" customWidth="1"/>
    <col min="14330" max="14331" width="10.7109375" bestFit="1" customWidth="1"/>
    <col min="14332" max="14332" width="11.7109375" bestFit="1" customWidth="1"/>
    <col min="14337" max="14337" width="104.42578125" bestFit="1" customWidth="1"/>
    <col min="14338" max="14338" width="10.7109375" bestFit="1" customWidth="1"/>
    <col min="14339" max="14339" width="11.7109375" bestFit="1" customWidth="1"/>
    <col min="14340" max="14341" width="10.7109375" bestFit="1" customWidth="1"/>
    <col min="14342" max="14342" width="11.7109375" bestFit="1" customWidth="1"/>
    <col min="14343" max="14582" width="11.42578125" customWidth="1"/>
    <col min="14583" max="14583" width="104.42578125" bestFit="1" customWidth="1"/>
    <col min="14584" max="14584" width="10.7109375" bestFit="1" customWidth="1"/>
    <col min="14585" max="14585" width="11.7109375" bestFit="1" customWidth="1"/>
    <col min="14586" max="14587" width="10.7109375" bestFit="1" customWidth="1"/>
    <col min="14588" max="14588" width="11.7109375" bestFit="1" customWidth="1"/>
    <col min="14593" max="14593" width="104.42578125" bestFit="1" customWidth="1"/>
    <col min="14594" max="14594" width="10.7109375" bestFit="1" customWidth="1"/>
    <col min="14595" max="14595" width="11.7109375" bestFit="1" customWidth="1"/>
    <col min="14596" max="14597" width="10.7109375" bestFit="1" customWidth="1"/>
    <col min="14598" max="14598" width="11.7109375" bestFit="1" customWidth="1"/>
    <col min="14599" max="14838" width="11.42578125" customWidth="1"/>
    <col min="14839" max="14839" width="104.42578125" bestFit="1" customWidth="1"/>
    <col min="14840" max="14840" width="10.7109375" bestFit="1" customWidth="1"/>
    <col min="14841" max="14841" width="11.7109375" bestFit="1" customWidth="1"/>
    <col min="14842" max="14843" width="10.7109375" bestFit="1" customWidth="1"/>
    <col min="14844" max="14844" width="11.7109375" bestFit="1" customWidth="1"/>
    <col min="14849" max="14849" width="104.42578125" bestFit="1" customWidth="1"/>
    <col min="14850" max="14850" width="10.7109375" bestFit="1" customWidth="1"/>
    <col min="14851" max="14851" width="11.7109375" bestFit="1" customWidth="1"/>
    <col min="14852" max="14853" width="10.7109375" bestFit="1" customWidth="1"/>
    <col min="14854" max="14854" width="11.7109375" bestFit="1" customWidth="1"/>
    <col min="14855" max="15094" width="11.42578125" customWidth="1"/>
    <col min="15095" max="15095" width="104.42578125" bestFit="1" customWidth="1"/>
    <col min="15096" max="15096" width="10.7109375" bestFit="1" customWidth="1"/>
    <col min="15097" max="15097" width="11.7109375" bestFit="1" customWidth="1"/>
    <col min="15098" max="15099" width="10.7109375" bestFit="1" customWidth="1"/>
    <col min="15100" max="15100" width="11.7109375" bestFit="1" customWidth="1"/>
    <col min="15105" max="15105" width="104.42578125" bestFit="1" customWidth="1"/>
    <col min="15106" max="15106" width="10.7109375" bestFit="1" customWidth="1"/>
    <col min="15107" max="15107" width="11.7109375" bestFit="1" customWidth="1"/>
    <col min="15108" max="15109" width="10.7109375" bestFit="1" customWidth="1"/>
    <col min="15110" max="15110" width="11.7109375" bestFit="1" customWidth="1"/>
    <col min="15111" max="15350" width="11.42578125" customWidth="1"/>
    <col min="15351" max="15351" width="104.42578125" bestFit="1" customWidth="1"/>
    <col min="15352" max="15352" width="10.7109375" bestFit="1" customWidth="1"/>
    <col min="15353" max="15353" width="11.7109375" bestFit="1" customWidth="1"/>
    <col min="15354" max="15355" width="10.7109375" bestFit="1" customWidth="1"/>
    <col min="15356" max="15356" width="11.7109375" bestFit="1" customWidth="1"/>
    <col min="15361" max="15361" width="104.42578125" bestFit="1" customWidth="1"/>
    <col min="15362" max="15362" width="10.7109375" bestFit="1" customWidth="1"/>
    <col min="15363" max="15363" width="11.7109375" bestFit="1" customWidth="1"/>
    <col min="15364" max="15365" width="10.7109375" bestFit="1" customWidth="1"/>
    <col min="15366" max="15366" width="11.7109375" bestFit="1" customWidth="1"/>
    <col min="15367" max="15606" width="11.42578125" customWidth="1"/>
    <col min="15607" max="15607" width="104.42578125" bestFit="1" customWidth="1"/>
    <col min="15608" max="15608" width="10.7109375" bestFit="1" customWidth="1"/>
    <col min="15609" max="15609" width="11.7109375" bestFit="1" customWidth="1"/>
    <col min="15610" max="15611" width="10.7109375" bestFit="1" customWidth="1"/>
    <col min="15612" max="15612" width="11.7109375" bestFit="1" customWidth="1"/>
    <col min="15617" max="15617" width="104.42578125" bestFit="1" customWidth="1"/>
    <col min="15618" max="15618" width="10.7109375" bestFit="1" customWidth="1"/>
    <col min="15619" max="15619" width="11.7109375" bestFit="1" customWidth="1"/>
    <col min="15620" max="15621" width="10.7109375" bestFit="1" customWidth="1"/>
    <col min="15622" max="15622" width="11.7109375" bestFit="1" customWidth="1"/>
    <col min="15623" max="15862" width="11.42578125" customWidth="1"/>
    <col min="15863" max="15863" width="104.42578125" bestFit="1" customWidth="1"/>
    <col min="15864" max="15864" width="10.7109375" bestFit="1" customWidth="1"/>
    <col min="15865" max="15865" width="11.7109375" bestFit="1" customWidth="1"/>
    <col min="15866" max="15867" width="10.7109375" bestFit="1" customWidth="1"/>
    <col min="15868" max="15868" width="11.7109375" bestFit="1" customWidth="1"/>
    <col min="15873" max="15873" width="104.42578125" bestFit="1" customWidth="1"/>
    <col min="15874" max="15874" width="10.7109375" bestFit="1" customWidth="1"/>
    <col min="15875" max="15875" width="11.7109375" bestFit="1" customWidth="1"/>
    <col min="15876" max="15877" width="10.7109375" bestFit="1" customWidth="1"/>
    <col min="15878" max="15878" width="11.7109375" bestFit="1" customWidth="1"/>
    <col min="15879" max="16118" width="11.42578125" customWidth="1"/>
    <col min="16119" max="16119" width="104.42578125" bestFit="1" customWidth="1"/>
    <col min="16120" max="16120" width="10.7109375" bestFit="1" customWidth="1"/>
    <col min="16121" max="16121" width="11.7109375" bestFit="1" customWidth="1"/>
    <col min="16122" max="16123" width="10.7109375" bestFit="1" customWidth="1"/>
    <col min="16124" max="16124" width="11.7109375" bestFit="1" customWidth="1"/>
    <col min="16129" max="16129" width="104.42578125" bestFit="1" customWidth="1"/>
    <col min="16130" max="16130" width="10.7109375" bestFit="1" customWidth="1"/>
    <col min="16131" max="16131" width="11.7109375" bestFit="1" customWidth="1"/>
    <col min="16132" max="16133" width="10.7109375" bestFit="1" customWidth="1"/>
    <col min="16134" max="16134" width="11.7109375" bestFit="1" customWidth="1"/>
    <col min="16135" max="16374" width="11.42578125" customWidth="1"/>
    <col min="16375" max="16375" width="104.42578125" bestFit="1" customWidth="1"/>
    <col min="16376" max="16376" width="10.7109375" bestFit="1" customWidth="1"/>
    <col min="16377" max="16377" width="11.7109375" bestFit="1" customWidth="1"/>
    <col min="16378" max="16379" width="10.7109375" bestFit="1" customWidth="1"/>
    <col min="16380" max="16380" width="11.7109375" bestFit="1" customWidth="1"/>
  </cols>
  <sheetData>
    <row r="1" spans="1:8" ht="30" customHeight="1" x14ac:dyDescent="0.25">
      <c r="A1" s="993" t="s">
        <v>939</v>
      </c>
      <c r="B1" s="993"/>
      <c r="C1" s="993"/>
      <c r="D1" s="993"/>
      <c r="E1" s="993"/>
      <c r="F1" s="993"/>
      <c r="H1" s="832" t="s">
        <v>1124</v>
      </c>
    </row>
    <row r="2" spans="1:8" ht="18" x14ac:dyDescent="0.25">
      <c r="A2" s="994" t="s">
        <v>1</v>
      </c>
      <c r="B2" s="994"/>
      <c r="C2" s="994"/>
      <c r="D2" s="994"/>
      <c r="E2" s="994"/>
      <c r="F2" s="994"/>
    </row>
    <row r="3" spans="1:8" ht="18" x14ac:dyDescent="0.25">
      <c r="A3" s="994" t="s">
        <v>2</v>
      </c>
      <c r="B3" s="994"/>
      <c r="C3" s="994"/>
      <c r="D3" s="994"/>
      <c r="E3" s="994"/>
      <c r="F3" s="994"/>
    </row>
    <row r="4" spans="1:8" ht="30" customHeight="1" x14ac:dyDescent="0.25">
      <c r="A4" s="998" t="s">
        <v>3</v>
      </c>
      <c r="B4" s="998"/>
      <c r="C4" s="998"/>
      <c r="D4" s="998"/>
      <c r="E4" s="998"/>
      <c r="F4" s="998"/>
    </row>
    <row r="5" spans="1:8" ht="3.75" customHeight="1" x14ac:dyDescent="0.25">
      <c r="A5" s="1"/>
      <c r="B5" s="1"/>
      <c r="C5" s="1"/>
      <c r="D5" s="1"/>
      <c r="E5" s="1"/>
      <c r="F5" s="1"/>
    </row>
    <row r="6" spans="1:8" ht="30" customHeight="1" thickBot="1" x14ac:dyDescent="0.3">
      <c r="A6" s="2"/>
      <c r="B6" s="3" t="s">
        <v>4</v>
      </c>
      <c r="C6" s="3" t="s">
        <v>5</v>
      </c>
      <c r="D6" s="3" t="s">
        <v>6</v>
      </c>
      <c r="E6" s="3" t="s">
        <v>7</v>
      </c>
      <c r="F6" s="4" t="s">
        <v>8</v>
      </c>
    </row>
    <row r="7" spans="1:8" x14ac:dyDescent="0.25">
      <c r="A7" s="5" t="s">
        <v>9</v>
      </c>
      <c r="B7" s="6">
        <v>9208051.3606900014</v>
      </c>
      <c r="C7" s="6">
        <v>1110906.4899000002</v>
      </c>
      <c r="D7" s="6">
        <v>0</v>
      </c>
      <c r="E7" s="6">
        <v>8001.9574299999995</v>
      </c>
      <c r="F7" s="6">
        <v>10326959.808020001</v>
      </c>
    </row>
    <row r="8" spans="1:8" x14ac:dyDescent="0.25">
      <c r="A8" s="9" t="s">
        <v>10</v>
      </c>
      <c r="B8" s="10">
        <v>545861.78900999995</v>
      </c>
      <c r="C8" s="10">
        <v>96639.971790000025</v>
      </c>
      <c r="D8" s="10">
        <v>0</v>
      </c>
      <c r="E8" s="10">
        <v>0</v>
      </c>
      <c r="F8" s="10">
        <v>642501.76079999993</v>
      </c>
    </row>
    <row r="9" spans="1:8" x14ac:dyDescent="0.25">
      <c r="A9" s="11" t="s">
        <v>11</v>
      </c>
      <c r="B9" s="12">
        <v>103790.58140000001</v>
      </c>
      <c r="C9" s="12">
        <v>8043.5426800000005</v>
      </c>
      <c r="D9" s="12">
        <v>0</v>
      </c>
      <c r="E9" s="12">
        <v>0</v>
      </c>
      <c r="F9" s="12">
        <v>111834.12408000001</v>
      </c>
    </row>
    <row r="10" spans="1:8" x14ac:dyDescent="0.25">
      <c r="A10" s="11" t="s">
        <v>12</v>
      </c>
      <c r="B10" s="12">
        <v>86180.246029999995</v>
      </c>
      <c r="C10" s="12">
        <v>34184.982230000001</v>
      </c>
      <c r="D10" s="12">
        <v>0</v>
      </c>
      <c r="E10" s="12">
        <v>0</v>
      </c>
      <c r="F10" s="12">
        <v>120365.22826</v>
      </c>
    </row>
    <row r="11" spans="1:8" x14ac:dyDescent="0.25">
      <c r="A11" s="11" t="s">
        <v>13</v>
      </c>
      <c r="B11" s="12">
        <v>351189.46636999992</v>
      </c>
      <c r="C11" s="12">
        <v>43224.962410000007</v>
      </c>
      <c r="D11" s="12">
        <v>0</v>
      </c>
      <c r="E11" s="12">
        <v>0</v>
      </c>
      <c r="F11" s="12">
        <v>394414.42877999996</v>
      </c>
    </row>
    <row r="12" spans="1:8" x14ac:dyDescent="0.25">
      <c r="A12" s="11" t="s">
        <v>14</v>
      </c>
      <c r="B12" s="12">
        <v>0</v>
      </c>
      <c r="C12" s="12">
        <v>0</v>
      </c>
      <c r="D12" s="12">
        <v>0</v>
      </c>
      <c r="E12" s="12">
        <v>0</v>
      </c>
      <c r="F12" s="12">
        <v>0</v>
      </c>
    </row>
    <row r="13" spans="1:8" x14ac:dyDescent="0.25">
      <c r="A13" s="11" t="s">
        <v>15</v>
      </c>
      <c r="B13" s="12">
        <v>0</v>
      </c>
      <c r="C13" s="12">
        <v>11186.484469999999</v>
      </c>
      <c r="D13" s="12">
        <v>0</v>
      </c>
      <c r="E13" s="12">
        <v>0</v>
      </c>
      <c r="F13" s="12">
        <v>11186.484469999999</v>
      </c>
    </row>
    <row r="14" spans="1:8" x14ac:dyDescent="0.25">
      <c r="A14" s="13" t="s">
        <v>16</v>
      </c>
      <c r="B14" s="12">
        <v>4701.0764200000003</v>
      </c>
      <c r="C14" s="12">
        <v>0</v>
      </c>
      <c r="D14" s="12">
        <v>0</v>
      </c>
      <c r="E14" s="12">
        <v>0</v>
      </c>
      <c r="F14" s="12">
        <v>4701.0764200000003</v>
      </c>
    </row>
    <row r="15" spans="1:8" x14ac:dyDescent="0.25">
      <c r="A15" s="11" t="s">
        <v>17</v>
      </c>
      <c r="B15" s="12">
        <v>0.41879</v>
      </c>
      <c r="C15" s="12">
        <v>0</v>
      </c>
      <c r="D15" s="12">
        <v>0</v>
      </c>
      <c r="E15" s="12">
        <v>0</v>
      </c>
      <c r="F15" s="12">
        <v>0.41879</v>
      </c>
    </row>
    <row r="16" spans="1:8" x14ac:dyDescent="0.25">
      <c r="A16" s="11" t="s">
        <v>18</v>
      </c>
      <c r="B16" s="12">
        <v>0</v>
      </c>
      <c r="C16" s="12">
        <v>0</v>
      </c>
      <c r="D16" s="12">
        <v>0</v>
      </c>
      <c r="E16" s="12">
        <v>0</v>
      </c>
      <c r="F16" s="12">
        <v>0</v>
      </c>
    </row>
    <row r="17" spans="1:6" x14ac:dyDescent="0.25">
      <c r="A17" s="9" t="s">
        <v>19</v>
      </c>
      <c r="B17" s="10">
        <v>280922.14344999997</v>
      </c>
      <c r="C17" s="10">
        <v>19037.633320000001</v>
      </c>
      <c r="D17" s="10">
        <v>0</v>
      </c>
      <c r="E17" s="10">
        <v>0</v>
      </c>
      <c r="F17" s="10">
        <v>299959.77677</v>
      </c>
    </row>
    <row r="18" spans="1:6" x14ac:dyDescent="0.25">
      <c r="A18" s="11" t="s">
        <v>20</v>
      </c>
      <c r="B18" s="12">
        <v>0</v>
      </c>
      <c r="C18" s="12">
        <v>0</v>
      </c>
      <c r="D18" s="12">
        <v>0</v>
      </c>
      <c r="E18" s="12">
        <v>0</v>
      </c>
      <c r="F18" s="12">
        <v>0</v>
      </c>
    </row>
    <row r="19" spans="1:6" x14ac:dyDescent="0.25">
      <c r="A19" s="11" t="s">
        <v>21</v>
      </c>
      <c r="B19" s="12">
        <v>126480.68474000001</v>
      </c>
      <c r="C19" s="12">
        <v>5292.0293700000002</v>
      </c>
      <c r="D19" s="12">
        <v>0</v>
      </c>
      <c r="E19" s="12">
        <v>0</v>
      </c>
      <c r="F19" s="12">
        <v>131772.71411</v>
      </c>
    </row>
    <row r="20" spans="1:6" x14ac:dyDescent="0.25">
      <c r="A20" s="11" t="s">
        <v>22</v>
      </c>
      <c r="B20" s="12">
        <v>0</v>
      </c>
      <c r="C20" s="12">
        <v>0</v>
      </c>
      <c r="D20" s="12">
        <v>0</v>
      </c>
      <c r="E20" s="12">
        <v>0</v>
      </c>
      <c r="F20" s="12">
        <v>0</v>
      </c>
    </row>
    <row r="21" spans="1:6" x14ac:dyDescent="0.25">
      <c r="A21" s="11" t="s">
        <v>23</v>
      </c>
      <c r="B21" s="12">
        <v>0</v>
      </c>
      <c r="C21" s="12">
        <v>0</v>
      </c>
      <c r="D21" s="12">
        <v>0</v>
      </c>
      <c r="E21" s="12">
        <v>0</v>
      </c>
      <c r="F21" s="12">
        <v>0</v>
      </c>
    </row>
    <row r="22" spans="1:6" x14ac:dyDescent="0.25">
      <c r="A22" s="13" t="s">
        <v>24</v>
      </c>
      <c r="B22" s="12">
        <v>122682.78715999999</v>
      </c>
      <c r="C22" s="12">
        <v>10478.239750000001</v>
      </c>
      <c r="D22" s="12">
        <v>0</v>
      </c>
      <c r="E22" s="12">
        <v>0</v>
      </c>
      <c r="F22" s="12">
        <v>133161.02690999999</v>
      </c>
    </row>
    <row r="23" spans="1:6" x14ac:dyDescent="0.25">
      <c r="A23" s="11" t="s">
        <v>25</v>
      </c>
      <c r="B23" s="12">
        <v>31412.98014</v>
      </c>
      <c r="C23" s="12">
        <v>6697.3642000000009</v>
      </c>
      <c r="D23" s="12">
        <v>0</v>
      </c>
      <c r="E23" s="12">
        <v>0</v>
      </c>
      <c r="F23" s="12">
        <v>38110.344340000003</v>
      </c>
    </row>
    <row r="24" spans="1:6" x14ac:dyDescent="0.25">
      <c r="A24" s="11" t="s">
        <v>26</v>
      </c>
      <c r="B24" s="12">
        <v>345.69141000000002</v>
      </c>
      <c r="C24" s="12">
        <v>0</v>
      </c>
      <c r="D24" s="12">
        <v>0</v>
      </c>
      <c r="E24" s="12">
        <v>0</v>
      </c>
      <c r="F24" s="12">
        <v>345.69141000000002</v>
      </c>
    </row>
    <row r="25" spans="1:6" x14ac:dyDescent="0.25">
      <c r="A25" s="11" t="s">
        <v>27</v>
      </c>
      <c r="B25" s="12">
        <v>0</v>
      </c>
      <c r="C25" s="12">
        <v>-3430</v>
      </c>
      <c r="D25" s="12">
        <v>0</v>
      </c>
      <c r="E25" s="12">
        <v>0</v>
      </c>
      <c r="F25" s="12">
        <v>-3430</v>
      </c>
    </row>
    <row r="26" spans="1:6" x14ac:dyDescent="0.25">
      <c r="A26" s="9" t="s">
        <v>28</v>
      </c>
      <c r="B26" s="10">
        <v>8060313.6405000007</v>
      </c>
      <c r="C26" s="10">
        <v>100669.70294</v>
      </c>
      <c r="D26" s="10">
        <v>0</v>
      </c>
      <c r="E26" s="10">
        <v>0</v>
      </c>
      <c r="F26" s="10">
        <v>8160983.34344</v>
      </c>
    </row>
    <row r="27" spans="1:6" x14ac:dyDescent="0.25">
      <c r="A27" s="14" t="s">
        <v>29</v>
      </c>
      <c r="B27" s="12">
        <v>7807780.5120699992</v>
      </c>
      <c r="C27" s="12">
        <v>67211.49308</v>
      </c>
      <c r="D27" s="12">
        <v>0</v>
      </c>
      <c r="E27" s="12">
        <v>0</v>
      </c>
      <c r="F27" s="12">
        <v>7874992.0051500006</v>
      </c>
    </row>
    <row r="28" spans="1:6" x14ac:dyDescent="0.25">
      <c r="A28" s="11" t="s">
        <v>30</v>
      </c>
      <c r="B28" s="12">
        <v>7202303.4200799996</v>
      </c>
      <c r="C28" s="12">
        <v>33337.112719999997</v>
      </c>
      <c r="D28" s="12">
        <v>0</v>
      </c>
      <c r="E28" s="12">
        <v>0</v>
      </c>
      <c r="F28" s="12">
        <v>7235640.5328000002</v>
      </c>
    </row>
    <row r="29" spans="1:6" x14ac:dyDescent="0.25">
      <c r="A29" s="11" t="s">
        <v>31</v>
      </c>
      <c r="B29" s="12">
        <v>605477.09198999999</v>
      </c>
      <c r="C29" s="12">
        <v>33874.380360000003</v>
      </c>
      <c r="D29" s="12">
        <v>0</v>
      </c>
      <c r="E29" s="12">
        <v>0</v>
      </c>
      <c r="F29" s="12">
        <v>639351.47235000005</v>
      </c>
    </row>
    <row r="30" spans="1:6" x14ac:dyDescent="0.25">
      <c r="A30" s="14" t="s">
        <v>32</v>
      </c>
      <c r="B30" s="12">
        <v>102696.83077</v>
      </c>
      <c r="C30" s="12">
        <v>2210.8944799999999</v>
      </c>
      <c r="D30" s="12">
        <v>0</v>
      </c>
      <c r="E30" s="12">
        <v>0</v>
      </c>
      <c r="F30" s="12">
        <v>104907.72525</v>
      </c>
    </row>
    <row r="31" spans="1:6" x14ac:dyDescent="0.25">
      <c r="A31" s="11" t="s">
        <v>33</v>
      </c>
      <c r="B31" s="12">
        <v>73026.437090000007</v>
      </c>
      <c r="C31" s="12">
        <v>1268.4102</v>
      </c>
      <c r="D31" s="12">
        <v>0</v>
      </c>
      <c r="E31" s="12">
        <v>0</v>
      </c>
      <c r="F31" s="12">
        <v>74294.847290000005</v>
      </c>
    </row>
    <row r="32" spans="1:6" x14ac:dyDescent="0.25">
      <c r="A32" s="11" t="s">
        <v>34</v>
      </c>
      <c r="B32" s="12">
        <v>29670.393680000001</v>
      </c>
      <c r="C32" s="12">
        <v>942.4842799999999</v>
      </c>
      <c r="D32" s="12">
        <v>0</v>
      </c>
      <c r="E32" s="12">
        <v>0</v>
      </c>
      <c r="F32" s="12">
        <v>30612.877960000002</v>
      </c>
    </row>
    <row r="33" spans="1:6" x14ac:dyDescent="0.25">
      <c r="A33" s="14" t="s">
        <v>35</v>
      </c>
      <c r="B33" s="12">
        <v>100696.67647999999</v>
      </c>
      <c r="C33" s="12">
        <v>6086.7863500000003</v>
      </c>
      <c r="D33" s="12">
        <v>0</v>
      </c>
      <c r="E33" s="12">
        <v>0</v>
      </c>
      <c r="F33" s="12">
        <v>106783.46282999997</v>
      </c>
    </row>
    <row r="34" spans="1:6" x14ac:dyDescent="0.25">
      <c r="A34" s="11" t="s">
        <v>36</v>
      </c>
      <c r="B34" s="12">
        <v>72184.64512999999</v>
      </c>
      <c r="C34" s="12">
        <v>2471.1043599999998</v>
      </c>
      <c r="D34" s="12">
        <v>0</v>
      </c>
      <c r="E34" s="12">
        <v>0</v>
      </c>
      <c r="F34" s="12">
        <v>74655.749489999987</v>
      </c>
    </row>
    <row r="35" spans="1:6" x14ac:dyDescent="0.25">
      <c r="A35" s="11" t="s">
        <v>37</v>
      </c>
      <c r="B35" s="12">
        <v>28512.031349999997</v>
      </c>
      <c r="C35" s="12">
        <v>3615.68199</v>
      </c>
      <c r="D35" s="12">
        <v>0</v>
      </c>
      <c r="E35" s="12">
        <v>0</v>
      </c>
      <c r="F35" s="12">
        <v>32127.713339999995</v>
      </c>
    </row>
    <row r="36" spans="1:6" x14ac:dyDescent="0.25">
      <c r="A36" s="14" t="s">
        <v>38</v>
      </c>
      <c r="B36" s="12">
        <v>447153.38778999995</v>
      </c>
      <c r="C36" s="12">
        <v>28907.41159</v>
      </c>
      <c r="D36" s="12">
        <v>0</v>
      </c>
      <c r="E36" s="12">
        <v>0</v>
      </c>
      <c r="F36" s="12">
        <v>476060.79937999992</v>
      </c>
    </row>
    <row r="37" spans="1:6" x14ac:dyDescent="0.25">
      <c r="A37" s="15" t="s">
        <v>39</v>
      </c>
      <c r="B37" s="12">
        <v>211233.08315000002</v>
      </c>
      <c r="C37" s="12">
        <v>7477.3460300000006</v>
      </c>
      <c r="D37" s="12">
        <v>0</v>
      </c>
      <c r="E37" s="12">
        <v>0</v>
      </c>
      <c r="F37" s="12">
        <v>218710.42918000001</v>
      </c>
    </row>
    <row r="38" spans="1:6" x14ac:dyDescent="0.25">
      <c r="A38" s="11" t="s">
        <v>40</v>
      </c>
      <c r="B38" s="12">
        <v>74754.971819999992</v>
      </c>
      <c r="C38" s="12">
        <v>9475.0271099999991</v>
      </c>
      <c r="D38" s="12">
        <v>0</v>
      </c>
      <c r="E38" s="12">
        <v>0</v>
      </c>
      <c r="F38" s="12">
        <v>84229.998930000002</v>
      </c>
    </row>
    <row r="39" spans="1:6" x14ac:dyDescent="0.25">
      <c r="A39" s="11" t="s">
        <v>41</v>
      </c>
      <c r="B39" s="12">
        <v>3174.69623</v>
      </c>
      <c r="C39" s="12">
        <v>1487.6882499999999</v>
      </c>
      <c r="D39" s="12">
        <v>0</v>
      </c>
      <c r="E39" s="12">
        <v>0</v>
      </c>
      <c r="F39" s="12">
        <v>4662.3844800000006</v>
      </c>
    </row>
    <row r="40" spans="1:6" x14ac:dyDescent="0.25">
      <c r="A40" s="11" t="s">
        <v>42</v>
      </c>
      <c r="B40" s="12">
        <v>2526.5773899999995</v>
      </c>
      <c r="C40" s="12">
        <v>528.91237999999998</v>
      </c>
      <c r="D40" s="12">
        <v>0</v>
      </c>
      <c r="E40" s="12">
        <v>0</v>
      </c>
      <c r="F40" s="12">
        <v>3055.4897699999997</v>
      </c>
    </row>
    <row r="41" spans="1:6" x14ac:dyDescent="0.25">
      <c r="A41" s="11" t="s">
        <v>43</v>
      </c>
      <c r="B41" s="12">
        <v>33.923910000000006</v>
      </c>
      <c r="C41" s="12">
        <v>0</v>
      </c>
      <c r="D41" s="12">
        <v>0</v>
      </c>
      <c r="E41" s="12">
        <v>0</v>
      </c>
      <c r="F41" s="12">
        <v>33.923910000000006</v>
      </c>
    </row>
    <row r="42" spans="1:6" x14ac:dyDescent="0.25">
      <c r="A42" s="16" t="s">
        <v>44</v>
      </c>
      <c r="B42" s="12">
        <v>189.46567999999999</v>
      </c>
      <c r="C42" s="12">
        <v>0</v>
      </c>
      <c r="D42" s="12">
        <v>0</v>
      </c>
      <c r="E42" s="12">
        <v>0</v>
      </c>
      <c r="F42" s="12">
        <v>189.46567999999996</v>
      </c>
    </row>
    <row r="43" spans="1:6" x14ac:dyDescent="0.25">
      <c r="A43" s="15" t="s">
        <v>45</v>
      </c>
      <c r="B43" s="12">
        <v>63185.474849999999</v>
      </c>
      <c r="C43" s="12">
        <v>4602.3626599999998</v>
      </c>
      <c r="D43" s="12">
        <v>0</v>
      </c>
      <c r="E43" s="12">
        <v>0</v>
      </c>
      <c r="F43" s="12">
        <v>67787.837509999998</v>
      </c>
    </row>
    <row r="44" spans="1:6" x14ac:dyDescent="0.25">
      <c r="A44" s="11" t="s">
        <v>46</v>
      </c>
      <c r="B44" s="12">
        <v>88701.3799</v>
      </c>
      <c r="C44" s="12">
        <v>5028.4305199999999</v>
      </c>
      <c r="D44" s="12">
        <v>0</v>
      </c>
      <c r="E44" s="12">
        <v>0</v>
      </c>
      <c r="F44" s="12">
        <v>93729.810420000009</v>
      </c>
    </row>
    <row r="45" spans="1:6" x14ac:dyDescent="0.25">
      <c r="A45" s="11" t="s">
        <v>47</v>
      </c>
      <c r="B45" s="12">
        <v>532.54856000000007</v>
      </c>
      <c r="C45" s="12">
        <v>14.115680000000001</v>
      </c>
      <c r="D45" s="12">
        <v>0</v>
      </c>
      <c r="E45" s="12">
        <v>0</v>
      </c>
      <c r="F45" s="12">
        <v>546.66423999999995</v>
      </c>
    </row>
    <row r="46" spans="1:6" x14ac:dyDescent="0.25">
      <c r="A46" s="11" t="s">
        <v>48</v>
      </c>
      <c r="B46" s="12">
        <v>1627.4176199999999</v>
      </c>
      <c r="C46" s="12">
        <v>200.63783999999998</v>
      </c>
      <c r="D46" s="12">
        <v>0</v>
      </c>
      <c r="E46" s="12">
        <v>0</v>
      </c>
      <c r="F46" s="12">
        <v>1828.05546</v>
      </c>
    </row>
    <row r="47" spans="1:6" x14ac:dyDescent="0.25">
      <c r="A47" s="11" t="s">
        <v>49</v>
      </c>
      <c r="B47" s="12">
        <v>544.43376000000001</v>
      </c>
      <c r="C47" s="12">
        <v>8.27</v>
      </c>
      <c r="D47" s="12">
        <v>0</v>
      </c>
      <c r="E47" s="12">
        <v>0</v>
      </c>
      <c r="F47" s="12">
        <v>552.70375999999999</v>
      </c>
    </row>
    <row r="48" spans="1:6" x14ac:dyDescent="0.25">
      <c r="A48" s="16" t="s">
        <v>50</v>
      </c>
      <c r="B48" s="12">
        <v>649.41491999999994</v>
      </c>
      <c r="C48" s="12">
        <v>84.621119999999991</v>
      </c>
      <c r="D48" s="12">
        <v>0</v>
      </c>
      <c r="E48" s="12">
        <v>0</v>
      </c>
      <c r="F48" s="12">
        <v>734.03604000000007</v>
      </c>
    </row>
    <row r="49" spans="1:6" x14ac:dyDescent="0.25">
      <c r="A49" s="17" t="s">
        <v>51</v>
      </c>
      <c r="B49" s="12">
        <v>-398013.76660999999</v>
      </c>
      <c r="C49" s="12">
        <v>-3746.8825599999996</v>
      </c>
      <c r="D49" s="12">
        <v>0</v>
      </c>
      <c r="E49" s="12">
        <v>0</v>
      </c>
      <c r="F49" s="12">
        <v>-401760.64916999999</v>
      </c>
    </row>
    <row r="50" spans="1:6" x14ac:dyDescent="0.25">
      <c r="A50" s="11" t="s">
        <v>52</v>
      </c>
      <c r="B50" s="12">
        <v>-69409.504889999997</v>
      </c>
      <c r="C50" s="12">
        <v>-593.10553000000004</v>
      </c>
      <c r="D50" s="12">
        <v>0</v>
      </c>
      <c r="E50" s="12">
        <v>0</v>
      </c>
      <c r="F50" s="12">
        <v>-70002.610419999997</v>
      </c>
    </row>
    <row r="51" spans="1:6" x14ac:dyDescent="0.25">
      <c r="A51" s="11" t="s">
        <v>53</v>
      </c>
      <c r="B51" s="12">
        <v>-11288.210289999999</v>
      </c>
      <c r="C51" s="12">
        <v>-542.46645000000001</v>
      </c>
      <c r="D51" s="12">
        <v>0</v>
      </c>
      <c r="E51" s="12">
        <v>0</v>
      </c>
      <c r="F51" s="12">
        <v>-11830.676739999999</v>
      </c>
    </row>
    <row r="52" spans="1:6" x14ac:dyDescent="0.25">
      <c r="A52" s="11" t="s">
        <v>54</v>
      </c>
      <c r="B52" s="12">
        <v>-45329.915329999996</v>
      </c>
      <c r="C52" s="12">
        <v>-132.80953</v>
      </c>
      <c r="D52" s="12">
        <v>0</v>
      </c>
      <c r="E52" s="12">
        <v>0</v>
      </c>
      <c r="F52" s="12">
        <v>-45462.724860000002</v>
      </c>
    </row>
    <row r="53" spans="1:6" x14ac:dyDescent="0.25">
      <c r="A53" s="11" t="s">
        <v>55</v>
      </c>
      <c r="B53" s="12">
        <v>-11937.868570000001</v>
      </c>
      <c r="C53" s="12">
        <v>-109.80797</v>
      </c>
      <c r="D53" s="12">
        <v>0</v>
      </c>
      <c r="E53" s="12">
        <v>0</v>
      </c>
      <c r="F53" s="12">
        <v>-12047.676539999999</v>
      </c>
    </row>
    <row r="54" spans="1:6" x14ac:dyDescent="0.25">
      <c r="A54" s="11" t="s">
        <v>56</v>
      </c>
      <c r="B54" s="12">
        <v>-39350.887310000006</v>
      </c>
      <c r="C54" s="12">
        <v>-915.2565699999999</v>
      </c>
      <c r="D54" s="12">
        <v>0</v>
      </c>
      <c r="E54" s="12">
        <v>0</v>
      </c>
      <c r="F54" s="12">
        <v>-40266.143880000003</v>
      </c>
    </row>
    <row r="55" spans="1:6" x14ac:dyDescent="0.25">
      <c r="A55" s="11" t="s">
        <v>57</v>
      </c>
      <c r="B55" s="12">
        <v>-14667.090180000001</v>
      </c>
      <c r="C55" s="12">
        <v>-1191.60952</v>
      </c>
      <c r="D55" s="12">
        <v>0</v>
      </c>
      <c r="E55" s="12">
        <v>0</v>
      </c>
      <c r="F55" s="12">
        <v>-15858.699699999999</v>
      </c>
    </row>
    <row r="56" spans="1:6" x14ac:dyDescent="0.25">
      <c r="A56" s="11" t="s">
        <v>58</v>
      </c>
      <c r="B56" s="12">
        <v>-157961.61732999998</v>
      </c>
      <c r="C56" s="12">
        <v>0</v>
      </c>
      <c r="D56" s="12">
        <v>0</v>
      </c>
      <c r="E56" s="12">
        <v>0</v>
      </c>
      <c r="F56" s="12">
        <v>-157961.61732999998</v>
      </c>
    </row>
    <row r="57" spans="1:6" x14ac:dyDescent="0.25">
      <c r="A57" s="11" t="s">
        <v>59</v>
      </c>
      <c r="B57" s="12">
        <v>-37473.337</v>
      </c>
      <c r="C57" s="12">
        <v>0</v>
      </c>
      <c r="D57" s="12">
        <v>0</v>
      </c>
      <c r="E57" s="12">
        <v>0</v>
      </c>
      <c r="F57" s="12">
        <v>-37473.337</v>
      </c>
    </row>
    <row r="58" spans="1:6" x14ac:dyDescent="0.25">
      <c r="A58" s="11" t="s">
        <v>60</v>
      </c>
      <c r="B58" s="12">
        <v>0</v>
      </c>
      <c r="C58" s="12">
        <v>0</v>
      </c>
      <c r="D58" s="12">
        <v>0</v>
      </c>
      <c r="E58" s="12">
        <v>0</v>
      </c>
      <c r="F58" s="12">
        <v>0</v>
      </c>
    </row>
    <row r="59" spans="1:6" x14ac:dyDescent="0.25">
      <c r="A59" s="11" t="s">
        <v>61</v>
      </c>
      <c r="B59" s="12">
        <v>0</v>
      </c>
      <c r="C59" s="12">
        <v>0</v>
      </c>
      <c r="D59" s="12">
        <v>0</v>
      </c>
      <c r="E59" s="12">
        <v>0</v>
      </c>
      <c r="F59" s="12">
        <v>0</v>
      </c>
    </row>
    <row r="60" spans="1:6" x14ac:dyDescent="0.25">
      <c r="A60" s="11" t="s">
        <v>62</v>
      </c>
      <c r="B60" s="12">
        <v>-50.577740000000006</v>
      </c>
      <c r="C60" s="12">
        <v>0</v>
      </c>
      <c r="D60" s="12">
        <v>0</v>
      </c>
      <c r="E60" s="12">
        <v>0</v>
      </c>
      <c r="F60" s="12">
        <v>-50.577740000000006</v>
      </c>
    </row>
    <row r="61" spans="1:6" x14ac:dyDescent="0.25">
      <c r="A61" s="11" t="s">
        <v>63</v>
      </c>
      <c r="B61" s="12">
        <v>-137.56769999999997</v>
      </c>
      <c r="C61" s="12">
        <v>-11.96219</v>
      </c>
      <c r="D61" s="12">
        <v>0</v>
      </c>
      <c r="E61" s="12">
        <v>0</v>
      </c>
      <c r="F61" s="12">
        <v>-149.52988999999999</v>
      </c>
    </row>
    <row r="62" spans="1:6" x14ac:dyDescent="0.25">
      <c r="A62" s="11" t="s">
        <v>64</v>
      </c>
      <c r="B62" s="12">
        <v>-1424.3505400000001</v>
      </c>
      <c r="C62" s="12">
        <v>-10.602540000000001</v>
      </c>
      <c r="D62" s="12">
        <v>0</v>
      </c>
      <c r="E62" s="12">
        <v>0</v>
      </c>
      <c r="F62" s="12">
        <v>-1434.95308</v>
      </c>
    </row>
    <row r="63" spans="1:6" x14ac:dyDescent="0.25">
      <c r="A63" s="11" t="s">
        <v>65</v>
      </c>
      <c r="B63" s="12">
        <v>-4605.9988200000007</v>
      </c>
      <c r="C63" s="12">
        <v>-35.386400000000002</v>
      </c>
      <c r="D63" s="12">
        <v>0</v>
      </c>
      <c r="E63" s="12">
        <v>0</v>
      </c>
      <c r="F63" s="12">
        <v>-4641.3852200000001</v>
      </c>
    </row>
    <row r="64" spans="1:6" x14ac:dyDescent="0.25">
      <c r="A64" s="11" t="s">
        <v>66</v>
      </c>
      <c r="B64" s="12">
        <v>-1162.2064599999999</v>
      </c>
      <c r="C64" s="12">
        <v>-47.009389999999996</v>
      </c>
      <c r="D64" s="12">
        <v>0</v>
      </c>
      <c r="E64" s="12">
        <v>0</v>
      </c>
      <c r="F64" s="12">
        <v>-1209.2158499999998</v>
      </c>
    </row>
    <row r="65" spans="1:6" x14ac:dyDescent="0.25">
      <c r="A65" s="11" t="s">
        <v>67</v>
      </c>
      <c r="B65" s="12">
        <v>-3214.6344499999996</v>
      </c>
      <c r="C65" s="12">
        <v>-156.86646999999999</v>
      </c>
      <c r="D65" s="12">
        <v>0</v>
      </c>
      <c r="E65" s="12">
        <v>0</v>
      </c>
      <c r="F65" s="12">
        <v>-3371.50092</v>
      </c>
    </row>
    <row r="66" spans="1:6" x14ac:dyDescent="0.25">
      <c r="A66" s="9" t="s">
        <v>68</v>
      </c>
      <c r="B66" s="10">
        <v>60803.913099999991</v>
      </c>
      <c r="C66" s="10">
        <v>7385.8255599999948</v>
      </c>
      <c r="D66" s="10">
        <v>0</v>
      </c>
      <c r="E66" s="10">
        <v>0</v>
      </c>
      <c r="F66" s="10">
        <v>68189.738659999988</v>
      </c>
    </row>
    <row r="67" spans="1:6" x14ac:dyDescent="0.25">
      <c r="A67" s="11" t="s">
        <v>69</v>
      </c>
      <c r="B67" s="12">
        <v>0</v>
      </c>
      <c r="C67" s="12">
        <v>0</v>
      </c>
      <c r="D67" s="12">
        <v>0</v>
      </c>
      <c r="E67" s="12">
        <v>0</v>
      </c>
      <c r="F67" s="12">
        <v>0</v>
      </c>
    </row>
    <row r="68" spans="1:6" x14ac:dyDescent="0.25">
      <c r="A68" s="11" t="s">
        <v>70</v>
      </c>
      <c r="B68" s="12">
        <v>31061.998609999999</v>
      </c>
      <c r="C68" s="12">
        <v>1584.3280699999998</v>
      </c>
      <c r="D68" s="12">
        <v>0</v>
      </c>
      <c r="E68" s="12">
        <v>0</v>
      </c>
      <c r="F68" s="12">
        <v>32646.326679999998</v>
      </c>
    </row>
    <row r="69" spans="1:6" x14ac:dyDescent="0.25">
      <c r="A69" s="11" t="s">
        <v>71</v>
      </c>
      <c r="B69" s="12">
        <v>43742.238379999995</v>
      </c>
      <c r="C69" s="12">
        <v>27206.077239999999</v>
      </c>
      <c r="D69" s="12">
        <v>0</v>
      </c>
      <c r="E69" s="12">
        <v>0</v>
      </c>
      <c r="F69" s="12">
        <v>70948.315619999994</v>
      </c>
    </row>
    <row r="70" spans="1:6" x14ac:dyDescent="0.25">
      <c r="A70" s="11" t="s">
        <v>72</v>
      </c>
      <c r="B70" s="12">
        <v>0</v>
      </c>
      <c r="C70" s="12">
        <v>0</v>
      </c>
      <c r="D70" s="12">
        <v>0</v>
      </c>
      <c r="E70" s="12">
        <v>0</v>
      </c>
      <c r="F70" s="12">
        <v>0</v>
      </c>
    </row>
    <row r="71" spans="1:6" x14ac:dyDescent="0.25">
      <c r="A71" s="11" t="s">
        <v>73</v>
      </c>
      <c r="B71" s="12">
        <v>-14000.323889999998</v>
      </c>
      <c r="C71" s="12">
        <v>-21404.579750000004</v>
      </c>
      <c r="D71" s="12">
        <v>0</v>
      </c>
      <c r="E71" s="12">
        <v>0</v>
      </c>
      <c r="F71" s="12">
        <v>-35404.903640000004</v>
      </c>
    </row>
    <row r="72" spans="1:6" x14ac:dyDescent="0.25">
      <c r="A72" s="9" t="s">
        <v>74</v>
      </c>
      <c r="B72" s="10">
        <v>1648.8295899999989</v>
      </c>
      <c r="C72" s="10">
        <v>0</v>
      </c>
      <c r="D72" s="10">
        <v>0</v>
      </c>
      <c r="E72" s="10">
        <v>0</v>
      </c>
      <c r="F72" s="10">
        <v>1648.8295899999989</v>
      </c>
    </row>
    <row r="73" spans="1:6" x14ac:dyDescent="0.25">
      <c r="A73" s="11" t="s">
        <v>75</v>
      </c>
      <c r="B73" s="12">
        <v>0</v>
      </c>
      <c r="C73" s="12">
        <v>0</v>
      </c>
      <c r="D73" s="12">
        <v>0</v>
      </c>
      <c r="E73" s="12">
        <v>0</v>
      </c>
      <c r="F73" s="12">
        <v>0</v>
      </c>
    </row>
    <row r="74" spans="1:6" x14ac:dyDescent="0.25">
      <c r="A74" s="11" t="s">
        <v>76</v>
      </c>
      <c r="B74" s="12">
        <v>7257.4999799999996</v>
      </c>
      <c r="C74" s="12">
        <v>0</v>
      </c>
      <c r="D74" s="12">
        <v>0</v>
      </c>
      <c r="E74" s="12">
        <v>0</v>
      </c>
      <c r="F74" s="12">
        <v>7257.4999799999996</v>
      </c>
    </row>
    <row r="75" spans="1:6" x14ac:dyDescent="0.25">
      <c r="A75" s="11" t="s">
        <v>77</v>
      </c>
      <c r="B75" s="12">
        <v>669.9911699999999</v>
      </c>
      <c r="C75" s="12">
        <v>0</v>
      </c>
      <c r="D75" s="12">
        <v>0</v>
      </c>
      <c r="E75" s="12">
        <v>0</v>
      </c>
      <c r="F75" s="12">
        <v>669.9911699999999</v>
      </c>
    </row>
    <row r="76" spans="1:6" x14ac:dyDescent="0.25">
      <c r="A76" s="11" t="s">
        <v>78</v>
      </c>
      <c r="B76" s="12">
        <v>1E-3</v>
      </c>
      <c r="C76" s="12">
        <v>0</v>
      </c>
      <c r="D76" s="12">
        <v>0</v>
      </c>
      <c r="E76" s="12">
        <v>0</v>
      </c>
      <c r="F76" s="12">
        <v>1E-3</v>
      </c>
    </row>
    <row r="77" spans="1:6" x14ac:dyDescent="0.25">
      <c r="A77" s="11" t="s">
        <v>79</v>
      </c>
      <c r="B77" s="12">
        <v>-6278.6625600000007</v>
      </c>
      <c r="C77" s="12">
        <v>0</v>
      </c>
      <c r="D77" s="12">
        <v>0</v>
      </c>
      <c r="E77" s="12">
        <v>0</v>
      </c>
      <c r="F77" s="12">
        <v>-6278.6625600000007</v>
      </c>
    </row>
    <row r="78" spans="1:6" x14ac:dyDescent="0.25">
      <c r="A78" s="9" t="s">
        <v>80</v>
      </c>
      <c r="B78" s="10">
        <v>52030.922769999997</v>
      </c>
      <c r="C78" s="10">
        <v>887170.21221999987</v>
      </c>
      <c r="D78" s="10">
        <v>0</v>
      </c>
      <c r="E78" s="10">
        <v>8001.9574299999995</v>
      </c>
      <c r="F78" s="10">
        <v>947203.09242</v>
      </c>
    </row>
    <row r="79" spans="1:6" x14ac:dyDescent="0.25">
      <c r="A79" s="11" t="s">
        <v>20</v>
      </c>
      <c r="B79" s="12">
        <v>0</v>
      </c>
      <c r="C79" s="12">
        <v>0</v>
      </c>
      <c r="D79" s="12">
        <v>0</v>
      </c>
      <c r="E79" s="12">
        <v>0</v>
      </c>
      <c r="F79" s="12">
        <v>0</v>
      </c>
    </row>
    <row r="80" spans="1:6" x14ac:dyDescent="0.25">
      <c r="A80" s="11" t="s">
        <v>21</v>
      </c>
      <c r="B80" s="12">
        <v>41159</v>
      </c>
      <c r="C80" s="12">
        <v>0</v>
      </c>
      <c r="D80" s="12">
        <v>0</v>
      </c>
      <c r="E80" s="12">
        <v>8001.9552100000001</v>
      </c>
      <c r="F80" s="12">
        <v>49160.95521</v>
      </c>
    </row>
    <row r="81" spans="1:6" x14ac:dyDescent="0.25">
      <c r="A81" s="11" t="s">
        <v>22</v>
      </c>
      <c r="B81" s="12">
        <v>0</v>
      </c>
      <c r="C81" s="12">
        <v>0</v>
      </c>
      <c r="D81" s="12">
        <v>0</v>
      </c>
      <c r="E81" s="12">
        <v>0</v>
      </c>
      <c r="F81" s="12">
        <v>0</v>
      </c>
    </row>
    <row r="82" spans="1:6" x14ac:dyDescent="0.25">
      <c r="A82" s="11" t="s">
        <v>23</v>
      </c>
      <c r="B82" s="12">
        <v>0</v>
      </c>
      <c r="C82" s="12">
        <v>0</v>
      </c>
      <c r="D82" s="12">
        <v>0</v>
      </c>
      <c r="E82" s="12">
        <v>0</v>
      </c>
      <c r="F82" s="12">
        <v>0</v>
      </c>
    </row>
    <row r="83" spans="1:6" x14ac:dyDescent="0.25">
      <c r="A83" s="11" t="s">
        <v>81</v>
      </c>
      <c r="B83" s="12">
        <v>2182.3000000000002</v>
      </c>
      <c r="C83" s="12">
        <v>0</v>
      </c>
      <c r="D83" s="12">
        <v>0</v>
      </c>
      <c r="E83" s="12">
        <v>0</v>
      </c>
      <c r="F83" s="12">
        <v>2182.3000000000002</v>
      </c>
    </row>
    <row r="84" spans="1:6" x14ac:dyDescent="0.25">
      <c r="A84" s="11" t="s">
        <v>24</v>
      </c>
      <c r="B84" s="12">
        <v>110.10299999999999</v>
      </c>
      <c r="C84" s="12">
        <v>725.13636000000008</v>
      </c>
      <c r="D84" s="12">
        <v>0</v>
      </c>
      <c r="E84" s="12">
        <v>0</v>
      </c>
      <c r="F84" s="12">
        <v>835.23936000000015</v>
      </c>
    </row>
    <row r="85" spans="1:6" x14ac:dyDescent="0.25">
      <c r="A85" s="11" t="s">
        <v>25</v>
      </c>
      <c r="B85" s="12">
        <v>7638.69</v>
      </c>
      <c r="C85" s="12">
        <v>886945.20730999997</v>
      </c>
      <c r="D85" s="12">
        <v>0</v>
      </c>
      <c r="E85" s="12">
        <v>0</v>
      </c>
      <c r="F85" s="12">
        <v>894583.89730999991</v>
      </c>
    </row>
    <row r="86" spans="1:6" x14ac:dyDescent="0.25">
      <c r="A86" s="11" t="s">
        <v>82</v>
      </c>
      <c r="B86" s="12">
        <v>1029.9678199999998</v>
      </c>
      <c r="C86" s="12">
        <v>0</v>
      </c>
      <c r="D86" s="12">
        <v>0</v>
      </c>
      <c r="E86" s="12">
        <v>2.2200000000000002E-3</v>
      </c>
      <c r="F86" s="12">
        <v>1029.9700399999999</v>
      </c>
    </row>
    <row r="87" spans="1:6" x14ac:dyDescent="0.25">
      <c r="A87" s="11" t="s">
        <v>83</v>
      </c>
      <c r="B87" s="12">
        <v>-89.138050000000007</v>
      </c>
      <c r="C87" s="12">
        <v>-500.13144999999997</v>
      </c>
      <c r="D87" s="12">
        <v>0</v>
      </c>
      <c r="E87" s="12">
        <v>0</v>
      </c>
      <c r="F87" s="12">
        <v>-589.26949999999999</v>
      </c>
    </row>
    <row r="88" spans="1:6" x14ac:dyDescent="0.25">
      <c r="A88" s="9" t="s">
        <v>84</v>
      </c>
      <c r="B88" s="10">
        <v>169917.70085000002</v>
      </c>
      <c r="C88" s="10">
        <v>0</v>
      </c>
      <c r="D88" s="10">
        <v>0</v>
      </c>
      <c r="E88" s="10">
        <v>0</v>
      </c>
      <c r="F88" s="10">
        <v>169917.70085000002</v>
      </c>
    </row>
    <row r="89" spans="1:6" x14ac:dyDescent="0.25">
      <c r="A89" s="11" t="s">
        <v>85</v>
      </c>
      <c r="B89" s="12">
        <v>27836.442709999996</v>
      </c>
      <c r="C89" s="12">
        <v>0</v>
      </c>
      <c r="D89" s="12">
        <v>0</v>
      </c>
      <c r="E89" s="12">
        <v>0</v>
      </c>
      <c r="F89" s="12">
        <v>27836.442709999996</v>
      </c>
    </row>
    <row r="90" spans="1:6" x14ac:dyDescent="0.25">
      <c r="A90" s="11" t="s">
        <v>86</v>
      </c>
      <c r="B90" s="12">
        <v>65167.153640000011</v>
      </c>
      <c r="C90" s="12">
        <v>0</v>
      </c>
      <c r="D90" s="12">
        <v>0</v>
      </c>
      <c r="E90" s="12">
        <v>0</v>
      </c>
      <c r="F90" s="12">
        <v>65167.153640000011</v>
      </c>
    </row>
    <row r="91" spans="1:6" x14ac:dyDescent="0.25">
      <c r="A91" s="11" t="s">
        <v>87</v>
      </c>
      <c r="B91" s="12">
        <v>14807.763970000002</v>
      </c>
      <c r="C91" s="12">
        <v>0</v>
      </c>
      <c r="D91" s="12">
        <v>0</v>
      </c>
      <c r="E91" s="12">
        <v>0</v>
      </c>
      <c r="F91" s="12">
        <v>14807.763970000002</v>
      </c>
    </row>
    <row r="92" spans="1:6" x14ac:dyDescent="0.25">
      <c r="A92" s="11" t="s">
        <v>88</v>
      </c>
      <c r="B92" s="12">
        <v>18417.37428</v>
      </c>
      <c r="C92" s="12">
        <v>0</v>
      </c>
      <c r="D92" s="12">
        <v>0</v>
      </c>
      <c r="E92" s="12">
        <v>0</v>
      </c>
      <c r="F92" s="12">
        <v>18417.37428</v>
      </c>
    </row>
    <row r="93" spans="1:6" x14ac:dyDescent="0.25">
      <c r="A93" s="11" t="s">
        <v>89</v>
      </c>
      <c r="B93" s="12">
        <v>25777.286079999998</v>
      </c>
      <c r="C93" s="12">
        <v>0</v>
      </c>
      <c r="D93" s="12">
        <v>0</v>
      </c>
      <c r="E93" s="12">
        <v>0</v>
      </c>
      <c r="F93" s="12">
        <v>25777.286079999998</v>
      </c>
    </row>
    <row r="94" spans="1:6" x14ac:dyDescent="0.25">
      <c r="A94" s="11" t="s">
        <v>90</v>
      </c>
      <c r="B94" s="12">
        <v>16296.556329999999</v>
      </c>
      <c r="C94" s="12">
        <v>0</v>
      </c>
      <c r="D94" s="12">
        <v>0</v>
      </c>
      <c r="E94" s="12">
        <v>0</v>
      </c>
      <c r="F94" s="12">
        <v>16296.556329999999</v>
      </c>
    </row>
    <row r="95" spans="1:6" x14ac:dyDescent="0.25">
      <c r="A95" s="11" t="s">
        <v>91</v>
      </c>
      <c r="B95" s="12">
        <v>65.255859999999998</v>
      </c>
      <c r="C95" s="12">
        <v>0</v>
      </c>
      <c r="D95" s="12">
        <v>0</v>
      </c>
      <c r="E95" s="12">
        <v>0</v>
      </c>
      <c r="F95" s="12">
        <v>65.255859999999998</v>
      </c>
    </row>
    <row r="96" spans="1:6" x14ac:dyDescent="0.25">
      <c r="A96" s="11" t="s">
        <v>92</v>
      </c>
      <c r="B96" s="12">
        <v>1528.6723600000003</v>
      </c>
      <c r="C96" s="12">
        <v>0</v>
      </c>
      <c r="D96" s="12">
        <v>0</v>
      </c>
      <c r="E96" s="12">
        <v>0</v>
      </c>
      <c r="F96" s="12">
        <v>1528.6723600000003</v>
      </c>
    </row>
    <row r="97" spans="1:6" x14ac:dyDescent="0.25">
      <c r="A97" s="11" t="s">
        <v>93</v>
      </c>
      <c r="B97" s="12">
        <v>21.195619999999998</v>
      </c>
      <c r="C97" s="12">
        <v>0</v>
      </c>
      <c r="D97" s="12">
        <v>0</v>
      </c>
      <c r="E97" s="12">
        <v>0</v>
      </c>
      <c r="F97" s="12">
        <v>21.195619999999998</v>
      </c>
    </row>
    <row r="98" spans="1:6" x14ac:dyDescent="0.25">
      <c r="A98" s="9" t="s">
        <v>94</v>
      </c>
      <c r="B98" s="10">
        <v>36552.421419999999</v>
      </c>
      <c r="C98" s="10">
        <v>3.1440700000000001</v>
      </c>
      <c r="D98" s="10">
        <v>0</v>
      </c>
      <c r="E98" s="10">
        <v>0</v>
      </c>
      <c r="F98" s="10">
        <v>36555.565490000001</v>
      </c>
    </row>
    <row r="99" spans="1:6" x14ac:dyDescent="0.25">
      <c r="A99" s="11" t="s">
        <v>95</v>
      </c>
      <c r="B99" s="12">
        <v>8269.3060999999998</v>
      </c>
      <c r="C99" s="12">
        <v>0</v>
      </c>
      <c r="D99" s="12">
        <v>0</v>
      </c>
      <c r="E99" s="12">
        <v>0</v>
      </c>
      <c r="F99" s="12">
        <v>8269.3060999999998</v>
      </c>
    </row>
    <row r="100" spans="1:6" x14ac:dyDescent="0.25">
      <c r="A100" s="11" t="s">
        <v>96</v>
      </c>
      <c r="B100" s="12">
        <v>11665.90756</v>
      </c>
      <c r="C100" s="12">
        <v>0</v>
      </c>
      <c r="D100" s="12">
        <v>0</v>
      </c>
      <c r="E100" s="12">
        <v>0</v>
      </c>
      <c r="F100" s="12">
        <v>11665.90756</v>
      </c>
    </row>
    <row r="101" spans="1:6" x14ac:dyDescent="0.25">
      <c r="A101" s="11" t="s">
        <v>97</v>
      </c>
      <c r="B101" s="12">
        <v>3787.3723899999995</v>
      </c>
      <c r="C101" s="12">
        <v>3.1440700000000001</v>
      </c>
      <c r="D101" s="12">
        <v>0</v>
      </c>
      <c r="E101" s="12">
        <v>0</v>
      </c>
      <c r="F101" s="12">
        <v>3790.5164599999994</v>
      </c>
    </row>
    <row r="102" spans="1:6" x14ac:dyDescent="0.25">
      <c r="A102" s="11" t="s">
        <v>98</v>
      </c>
      <c r="B102" s="12">
        <v>12829.915369999999</v>
      </c>
      <c r="C102" s="12">
        <v>0</v>
      </c>
      <c r="D102" s="12">
        <v>0</v>
      </c>
      <c r="E102" s="12">
        <v>0</v>
      </c>
      <c r="F102" s="12">
        <v>12829.915369999999</v>
      </c>
    </row>
    <row r="103" spans="1:6" x14ac:dyDescent="0.25">
      <c r="A103" s="16" t="s">
        <v>99</v>
      </c>
      <c r="B103" s="12">
        <v>-0.08</v>
      </c>
      <c r="C103" s="12">
        <v>0</v>
      </c>
      <c r="D103" s="12">
        <v>0</v>
      </c>
      <c r="E103" s="12">
        <v>0</v>
      </c>
      <c r="F103" s="12">
        <v>-0.08</v>
      </c>
    </row>
    <row r="104" spans="1:6" x14ac:dyDescent="0.25">
      <c r="A104" s="9" t="s">
        <v>100</v>
      </c>
      <c r="B104" s="10">
        <v>0</v>
      </c>
      <c r="C104" s="10">
        <v>0</v>
      </c>
      <c r="D104" s="10">
        <v>0</v>
      </c>
      <c r="E104" s="10">
        <v>0</v>
      </c>
      <c r="F104" s="10">
        <v>0</v>
      </c>
    </row>
    <row r="105" spans="1:6" x14ac:dyDescent="0.25">
      <c r="A105" s="11" t="s">
        <v>101</v>
      </c>
      <c r="B105" s="12">
        <v>0</v>
      </c>
      <c r="C105" s="12">
        <v>0</v>
      </c>
      <c r="D105" s="12">
        <v>0</v>
      </c>
      <c r="E105" s="12">
        <v>0</v>
      </c>
      <c r="F105" s="12">
        <v>0</v>
      </c>
    </row>
    <row r="106" spans="1:6" x14ac:dyDescent="0.25">
      <c r="A106" s="11" t="s">
        <v>102</v>
      </c>
      <c r="B106" s="12">
        <v>0</v>
      </c>
      <c r="C106" s="12">
        <v>0</v>
      </c>
      <c r="D106" s="12">
        <v>0</v>
      </c>
      <c r="E106" s="12">
        <v>0</v>
      </c>
      <c r="F106" s="12">
        <v>0</v>
      </c>
    </row>
    <row r="107" spans="1:6" x14ac:dyDescent="0.25">
      <c r="A107" s="11" t="s">
        <v>103</v>
      </c>
      <c r="B107" s="12">
        <v>0</v>
      </c>
      <c r="C107" s="12">
        <v>0</v>
      </c>
      <c r="D107" s="12">
        <v>0</v>
      </c>
      <c r="E107" s="12">
        <v>0</v>
      </c>
      <c r="F107" s="12">
        <v>0</v>
      </c>
    </row>
    <row r="108" spans="1:6" x14ac:dyDescent="0.25">
      <c r="A108" s="11" t="s">
        <v>104</v>
      </c>
      <c r="B108" s="12">
        <v>0</v>
      </c>
      <c r="C108" s="12">
        <v>0</v>
      </c>
      <c r="D108" s="12">
        <v>0</v>
      </c>
      <c r="E108" s="12">
        <v>0</v>
      </c>
      <c r="F108" s="12">
        <v>0</v>
      </c>
    </row>
    <row r="109" spans="1:6" x14ac:dyDescent="0.25">
      <c r="A109" s="11" t="s">
        <v>105</v>
      </c>
      <c r="B109" s="12">
        <v>0</v>
      </c>
      <c r="C109" s="12">
        <v>0</v>
      </c>
      <c r="D109" s="12">
        <v>0</v>
      </c>
      <c r="E109" s="12">
        <v>0</v>
      </c>
      <c r="F109" s="12">
        <v>0</v>
      </c>
    </row>
    <row r="110" spans="1:6" x14ac:dyDescent="0.25">
      <c r="A110" s="11" t="s">
        <v>106</v>
      </c>
      <c r="B110" s="12">
        <v>0</v>
      </c>
      <c r="C110" s="12">
        <v>0</v>
      </c>
      <c r="D110" s="12">
        <v>0</v>
      </c>
      <c r="E110" s="12">
        <v>0</v>
      </c>
      <c r="F110" s="12">
        <v>0</v>
      </c>
    </row>
    <row r="111" spans="1:6" x14ac:dyDescent="0.25">
      <c r="A111" s="9" t="s">
        <v>107</v>
      </c>
      <c r="B111" s="10">
        <v>8055015.6396799991</v>
      </c>
      <c r="C111" s="10">
        <v>773162.36704000004</v>
      </c>
      <c r="D111" s="10">
        <v>0</v>
      </c>
      <c r="E111" s="10">
        <v>0</v>
      </c>
      <c r="F111" s="10">
        <v>8828178.006719999</v>
      </c>
    </row>
    <row r="112" spans="1:6" x14ac:dyDescent="0.25">
      <c r="A112" s="9" t="s">
        <v>108</v>
      </c>
      <c r="B112" s="10">
        <v>1708727.73441</v>
      </c>
      <c r="C112" s="10">
        <v>71928.828720000005</v>
      </c>
      <c r="D112" s="10">
        <v>0</v>
      </c>
      <c r="E112" s="10">
        <v>0</v>
      </c>
      <c r="F112" s="10">
        <v>1780656.5631299999</v>
      </c>
    </row>
    <row r="113" spans="1:6" x14ac:dyDescent="0.25">
      <c r="A113" s="11" t="s">
        <v>109</v>
      </c>
      <c r="B113" s="12">
        <v>103.13771000000001</v>
      </c>
      <c r="C113" s="12">
        <v>0</v>
      </c>
      <c r="D113" s="12">
        <v>0</v>
      </c>
      <c r="E113" s="12">
        <v>0</v>
      </c>
      <c r="F113" s="12">
        <v>103.13771000000001</v>
      </c>
    </row>
    <row r="114" spans="1:6" x14ac:dyDescent="0.25">
      <c r="A114" s="11" t="s">
        <v>110</v>
      </c>
      <c r="B114" s="12">
        <v>0</v>
      </c>
      <c r="C114" s="12">
        <v>0</v>
      </c>
      <c r="D114" s="12">
        <v>0</v>
      </c>
      <c r="E114" s="12">
        <v>0</v>
      </c>
      <c r="F114" s="12">
        <v>0</v>
      </c>
    </row>
    <row r="115" spans="1:6" x14ac:dyDescent="0.25">
      <c r="A115" s="11" t="s">
        <v>111</v>
      </c>
      <c r="B115" s="12">
        <v>103.13771</v>
      </c>
      <c r="C115" s="12">
        <v>0</v>
      </c>
      <c r="D115" s="12">
        <v>0</v>
      </c>
      <c r="E115" s="12">
        <v>0</v>
      </c>
      <c r="F115" s="12">
        <v>103.13771</v>
      </c>
    </row>
    <row r="116" spans="1:6" x14ac:dyDescent="0.25">
      <c r="A116" s="11" t="s">
        <v>112</v>
      </c>
      <c r="B116" s="12">
        <v>667175.48383000004</v>
      </c>
      <c r="C116" s="12">
        <v>3569.5756000000006</v>
      </c>
      <c r="D116" s="12">
        <v>0</v>
      </c>
      <c r="E116" s="12">
        <v>0</v>
      </c>
      <c r="F116" s="12">
        <v>670745.05943000002</v>
      </c>
    </row>
    <row r="117" spans="1:6" x14ac:dyDescent="0.25">
      <c r="A117" s="11" t="s">
        <v>113</v>
      </c>
      <c r="B117" s="12">
        <v>45963.114550000006</v>
      </c>
      <c r="C117" s="12">
        <v>35844.716489999992</v>
      </c>
      <c r="D117" s="12">
        <v>0</v>
      </c>
      <c r="E117" s="12">
        <v>0</v>
      </c>
      <c r="F117" s="12">
        <v>81807.83103999999</v>
      </c>
    </row>
    <row r="118" spans="1:6" x14ac:dyDescent="0.25">
      <c r="A118" s="15" t="s">
        <v>114</v>
      </c>
      <c r="B118" s="12">
        <v>971.55168999999989</v>
      </c>
      <c r="C118" s="12">
        <v>39.739290000000004</v>
      </c>
      <c r="D118" s="12">
        <v>0</v>
      </c>
      <c r="E118" s="12">
        <v>0</v>
      </c>
      <c r="F118" s="12">
        <v>1011.29098</v>
      </c>
    </row>
    <row r="119" spans="1:6" x14ac:dyDescent="0.25">
      <c r="A119" s="16" t="s">
        <v>115</v>
      </c>
      <c r="B119" s="12">
        <v>854.12159999999994</v>
      </c>
      <c r="C119" s="12">
        <v>10.99048</v>
      </c>
      <c r="D119" s="12">
        <v>0</v>
      </c>
      <c r="E119" s="12">
        <v>0</v>
      </c>
      <c r="F119" s="12">
        <v>865.11207999999999</v>
      </c>
    </row>
    <row r="120" spans="1:6" x14ac:dyDescent="0.25">
      <c r="A120" s="16" t="s">
        <v>116</v>
      </c>
      <c r="B120" s="12">
        <v>908.60633999999993</v>
      </c>
      <c r="C120" s="12">
        <v>0</v>
      </c>
      <c r="D120" s="12">
        <v>0</v>
      </c>
      <c r="E120" s="12">
        <v>0</v>
      </c>
      <c r="F120" s="12">
        <v>908.60633999999993</v>
      </c>
    </row>
    <row r="121" spans="1:6" x14ac:dyDescent="0.25">
      <c r="A121" s="16" t="s">
        <v>117</v>
      </c>
      <c r="B121" s="12">
        <v>4969.7670399999997</v>
      </c>
      <c r="C121" s="12">
        <v>72.333490000000012</v>
      </c>
      <c r="D121" s="12">
        <v>0</v>
      </c>
      <c r="E121" s="12">
        <v>0</v>
      </c>
      <c r="F121" s="12">
        <v>5042.1005300000006</v>
      </c>
    </row>
    <row r="122" spans="1:6" x14ac:dyDescent="0.25">
      <c r="A122" s="16" t="s">
        <v>118</v>
      </c>
      <c r="B122" s="12">
        <v>10414.302419999998</v>
      </c>
      <c r="C122" s="12">
        <v>6392.9208399999998</v>
      </c>
      <c r="D122" s="12">
        <v>0</v>
      </c>
      <c r="E122" s="12">
        <v>0</v>
      </c>
      <c r="F122" s="12">
        <v>16807.223259999999</v>
      </c>
    </row>
    <row r="123" spans="1:6" x14ac:dyDescent="0.25">
      <c r="A123" s="16" t="s">
        <v>119</v>
      </c>
      <c r="B123" s="12">
        <v>22477.747660000005</v>
      </c>
      <c r="C123" s="12">
        <v>2696.0995099999996</v>
      </c>
      <c r="D123" s="12">
        <v>0</v>
      </c>
      <c r="E123" s="12">
        <v>0</v>
      </c>
      <c r="F123" s="12">
        <v>25173.847170000001</v>
      </c>
    </row>
    <row r="124" spans="1:6" x14ac:dyDescent="0.25">
      <c r="A124" s="18" t="s">
        <v>120</v>
      </c>
      <c r="B124" s="12">
        <v>4323.9677999999994</v>
      </c>
      <c r="C124" s="12">
        <v>26235.781879999999</v>
      </c>
      <c r="D124" s="12">
        <v>0</v>
      </c>
      <c r="E124" s="12">
        <v>0</v>
      </c>
      <c r="F124" s="12">
        <v>30559.749680000001</v>
      </c>
    </row>
    <row r="125" spans="1:6" x14ac:dyDescent="0.25">
      <c r="A125" s="19" t="s">
        <v>121</v>
      </c>
      <c r="B125" s="12">
        <v>1043.05</v>
      </c>
      <c r="C125" s="12">
        <v>396.851</v>
      </c>
      <c r="D125" s="12">
        <v>0</v>
      </c>
      <c r="E125" s="12">
        <v>0</v>
      </c>
      <c r="F125" s="12">
        <v>1439.9010000000001</v>
      </c>
    </row>
    <row r="126" spans="1:6" x14ac:dyDescent="0.25">
      <c r="A126" s="20" t="s">
        <v>122</v>
      </c>
      <c r="B126" s="12">
        <v>4069.1797499999998</v>
      </c>
      <c r="C126" s="12">
        <v>60.904339999999998</v>
      </c>
      <c r="D126" s="12">
        <v>0</v>
      </c>
      <c r="E126" s="12">
        <v>0</v>
      </c>
      <c r="F126" s="12">
        <v>4130.0840900000003</v>
      </c>
    </row>
    <row r="127" spans="1:6" x14ac:dyDescent="0.25">
      <c r="A127" s="11" t="s">
        <v>123</v>
      </c>
      <c r="B127" s="12">
        <v>941453.43134999985</v>
      </c>
      <c r="C127" s="12">
        <v>31943.764239999997</v>
      </c>
      <c r="D127" s="12">
        <v>0</v>
      </c>
      <c r="E127" s="12">
        <v>0</v>
      </c>
      <c r="F127" s="12">
        <v>973397.1955899999</v>
      </c>
    </row>
    <row r="128" spans="1:6" x14ac:dyDescent="0.25">
      <c r="A128" s="11" t="s">
        <v>124</v>
      </c>
      <c r="B128" s="12">
        <v>49963.387219999997</v>
      </c>
      <c r="C128" s="12">
        <v>509.86804999999998</v>
      </c>
      <c r="D128" s="12">
        <v>0</v>
      </c>
      <c r="E128" s="12">
        <v>0</v>
      </c>
      <c r="F128" s="12">
        <v>50473.255269999994</v>
      </c>
    </row>
    <row r="129" spans="1:6" x14ac:dyDescent="0.25">
      <c r="A129" s="9" t="s">
        <v>125</v>
      </c>
      <c r="B129" s="10">
        <v>26.111440000000002</v>
      </c>
      <c r="C129" s="10">
        <v>0</v>
      </c>
      <c r="D129" s="10">
        <v>0</v>
      </c>
      <c r="E129" s="10">
        <v>0</v>
      </c>
      <c r="F129" s="10">
        <v>26.111440000000002</v>
      </c>
    </row>
    <row r="130" spans="1:6" x14ac:dyDescent="0.25">
      <c r="A130" s="9" t="s">
        <v>126</v>
      </c>
      <c r="B130" s="10">
        <v>0</v>
      </c>
      <c r="C130" s="10">
        <v>0</v>
      </c>
      <c r="D130" s="10">
        <v>0</v>
      </c>
      <c r="E130" s="10">
        <v>0</v>
      </c>
      <c r="F130" s="10">
        <v>0</v>
      </c>
    </row>
    <row r="131" spans="1:6" x14ac:dyDescent="0.25">
      <c r="A131" s="11" t="s">
        <v>127</v>
      </c>
      <c r="B131" s="12">
        <v>0</v>
      </c>
      <c r="C131" s="12">
        <v>0</v>
      </c>
      <c r="D131" s="12">
        <v>0</v>
      </c>
      <c r="E131" s="12">
        <v>0</v>
      </c>
      <c r="F131" s="12">
        <v>0</v>
      </c>
    </row>
    <row r="132" spans="1:6" x14ac:dyDescent="0.25">
      <c r="A132" s="11" t="s">
        <v>128</v>
      </c>
      <c r="B132" s="12">
        <v>0</v>
      </c>
      <c r="C132" s="12">
        <v>0</v>
      </c>
      <c r="D132" s="12">
        <v>0</v>
      </c>
      <c r="E132" s="12">
        <v>0</v>
      </c>
      <c r="F132" s="12">
        <v>0</v>
      </c>
    </row>
    <row r="133" spans="1:6" x14ac:dyDescent="0.25">
      <c r="A133" s="11" t="s">
        <v>129</v>
      </c>
      <c r="B133" s="12">
        <v>0</v>
      </c>
      <c r="C133" s="12">
        <v>0</v>
      </c>
      <c r="D133" s="12">
        <v>0</v>
      </c>
      <c r="E133" s="12">
        <v>0</v>
      </c>
      <c r="F133" s="12">
        <v>0</v>
      </c>
    </row>
    <row r="134" spans="1:6" x14ac:dyDescent="0.25">
      <c r="A134" s="11" t="s">
        <v>130</v>
      </c>
      <c r="B134" s="12">
        <v>0</v>
      </c>
      <c r="C134" s="12">
        <v>0</v>
      </c>
      <c r="D134" s="12">
        <v>0</v>
      </c>
      <c r="E134" s="12">
        <v>0</v>
      </c>
      <c r="F134" s="12">
        <v>0</v>
      </c>
    </row>
    <row r="135" spans="1:6" x14ac:dyDescent="0.25">
      <c r="A135" s="11" t="s">
        <v>131</v>
      </c>
      <c r="B135" s="12">
        <v>0</v>
      </c>
      <c r="C135" s="12">
        <v>0</v>
      </c>
      <c r="D135" s="12">
        <v>0</v>
      </c>
      <c r="E135" s="12">
        <v>0</v>
      </c>
      <c r="F135" s="12">
        <v>0</v>
      </c>
    </row>
    <row r="136" spans="1:6" x14ac:dyDescent="0.25">
      <c r="A136" s="11" t="s">
        <v>132</v>
      </c>
      <c r="B136" s="12">
        <v>0</v>
      </c>
      <c r="C136" s="12">
        <v>0</v>
      </c>
      <c r="D136" s="12">
        <v>0</v>
      </c>
      <c r="E136" s="12">
        <v>0</v>
      </c>
      <c r="F136" s="12">
        <v>0</v>
      </c>
    </row>
    <row r="137" spans="1:6" x14ac:dyDescent="0.25">
      <c r="A137" s="9" t="s">
        <v>133</v>
      </c>
      <c r="B137" s="10">
        <v>4405163.51198</v>
      </c>
      <c r="C137" s="10">
        <v>598040.62034000002</v>
      </c>
      <c r="D137" s="10">
        <v>0</v>
      </c>
      <c r="E137" s="10">
        <v>0</v>
      </c>
      <c r="F137" s="10">
        <v>5003204.1323199999</v>
      </c>
    </row>
    <row r="138" spans="1:6" x14ac:dyDescent="0.25">
      <c r="A138" s="11" t="s">
        <v>134</v>
      </c>
      <c r="B138" s="12">
        <v>0</v>
      </c>
      <c r="C138" s="12">
        <v>0</v>
      </c>
      <c r="D138" s="12">
        <v>0</v>
      </c>
      <c r="E138" s="12">
        <v>0</v>
      </c>
      <c r="F138" s="12">
        <v>0</v>
      </c>
    </row>
    <row r="139" spans="1:6" x14ac:dyDescent="0.25">
      <c r="A139" s="11" t="s">
        <v>135</v>
      </c>
      <c r="B139" s="12">
        <v>879831.98457999993</v>
      </c>
      <c r="C139" s="12">
        <v>0</v>
      </c>
      <c r="D139" s="12">
        <v>0</v>
      </c>
      <c r="E139" s="12">
        <v>0</v>
      </c>
      <c r="F139" s="12">
        <v>879831.98457999993</v>
      </c>
    </row>
    <row r="140" spans="1:6" x14ac:dyDescent="0.25">
      <c r="A140" s="11" t="s">
        <v>136</v>
      </c>
      <c r="B140" s="12">
        <v>0</v>
      </c>
      <c r="C140" s="12">
        <v>0</v>
      </c>
      <c r="D140" s="12">
        <v>0</v>
      </c>
      <c r="E140" s="12">
        <v>0</v>
      </c>
      <c r="F140" s="12">
        <v>0</v>
      </c>
    </row>
    <row r="141" spans="1:6" x14ac:dyDescent="0.25">
      <c r="A141" s="11" t="s">
        <v>137</v>
      </c>
      <c r="B141" s="12">
        <v>1229610.3206800001</v>
      </c>
      <c r="C141" s="12">
        <v>1029</v>
      </c>
      <c r="D141" s="12">
        <v>0</v>
      </c>
      <c r="E141" s="12">
        <v>0</v>
      </c>
      <c r="F141" s="12">
        <v>1230639.3206800001</v>
      </c>
    </row>
    <row r="142" spans="1:6" x14ac:dyDescent="0.25">
      <c r="A142" s="13" t="s">
        <v>138</v>
      </c>
      <c r="B142" s="12">
        <v>2252133.9580499995</v>
      </c>
      <c r="C142" s="12">
        <v>4707.4305299999996</v>
      </c>
      <c r="D142" s="12">
        <v>0</v>
      </c>
      <c r="E142" s="12">
        <v>0</v>
      </c>
      <c r="F142" s="12">
        <v>2256841.38858</v>
      </c>
    </row>
    <row r="143" spans="1:6" x14ac:dyDescent="0.25">
      <c r="A143" s="11" t="s">
        <v>139</v>
      </c>
      <c r="B143" s="12">
        <v>0</v>
      </c>
      <c r="C143" s="12">
        <v>686</v>
      </c>
      <c r="D143" s="12">
        <v>0</v>
      </c>
      <c r="E143" s="12">
        <v>0</v>
      </c>
      <c r="F143" s="12">
        <v>686</v>
      </c>
    </row>
    <row r="144" spans="1:6" x14ac:dyDescent="0.25">
      <c r="A144" s="11" t="s">
        <v>140</v>
      </c>
      <c r="B144" s="12">
        <v>5209.05825</v>
      </c>
      <c r="C144" s="12">
        <v>576442.70146999997</v>
      </c>
      <c r="D144" s="12">
        <v>0</v>
      </c>
      <c r="E144" s="12">
        <v>0</v>
      </c>
      <c r="F144" s="12">
        <v>581651.75971999997</v>
      </c>
    </row>
    <row r="145" spans="1:6" x14ac:dyDescent="0.25">
      <c r="A145" s="11" t="s">
        <v>141</v>
      </c>
      <c r="B145" s="12">
        <v>38378.190419999992</v>
      </c>
      <c r="C145" s="12">
        <v>15175.48834</v>
      </c>
      <c r="D145" s="12">
        <v>0</v>
      </c>
      <c r="E145" s="12">
        <v>0</v>
      </c>
      <c r="F145" s="12">
        <v>53553.678759999988</v>
      </c>
    </row>
    <row r="146" spans="1:6" x14ac:dyDescent="0.25">
      <c r="A146" s="9" t="s">
        <v>142</v>
      </c>
      <c r="B146" s="10">
        <v>202457.63788000002</v>
      </c>
      <c r="C146" s="10">
        <v>3472.9345000000003</v>
      </c>
      <c r="D146" s="10">
        <v>0</v>
      </c>
      <c r="E146" s="10">
        <v>0</v>
      </c>
      <c r="F146" s="10">
        <v>205930.57238000006</v>
      </c>
    </row>
    <row r="147" spans="1:6" x14ac:dyDescent="0.25">
      <c r="A147" s="11" t="s">
        <v>69</v>
      </c>
      <c r="B147" s="12">
        <v>873.12811000000011</v>
      </c>
      <c r="C147" s="12">
        <v>0</v>
      </c>
      <c r="D147" s="12">
        <v>0</v>
      </c>
      <c r="E147" s="12">
        <v>0</v>
      </c>
      <c r="F147" s="12">
        <v>873.12811000000011</v>
      </c>
    </row>
    <row r="148" spans="1:6" x14ac:dyDescent="0.25">
      <c r="A148" s="11" t="s">
        <v>71</v>
      </c>
      <c r="B148" s="12">
        <v>84028.789140000023</v>
      </c>
      <c r="C148" s="12">
        <v>3329.2074300000004</v>
      </c>
      <c r="D148" s="12">
        <v>0</v>
      </c>
      <c r="E148" s="12">
        <v>0</v>
      </c>
      <c r="F148" s="12">
        <v>87357.996570000018</v>
      </c>
    </row>
    <row r="149" spans="1:6" x14ac:dyDescent="0.25">
      <c r="A149" s="11" t="s">
        <v>143</v>
      </c>
      <c r="B149" s="12">
        <v>110887.03257000001</v>
      </c>
      <c r="C149" s="12">
        <v>138.87883000000002</v>
      </c>
      <c r="D149" s="12">
        <v>0</v>
      </c>
      <c r="E149" s="12">
        <v>0</v>
      </c>
      <c r="F149" s="12">
        <v>111025.91140000001</v>
      </c>
    </row>
    <row r="150" spans="1:6" x14ac:dyDescent="0.25">
      <c r="A150" s="11" t="s">
        <v>97</v>
      </c>
      <c r="B150" s="12">
        <v>6668.6880599999995</v>
      </c>
      <c r="C150" s="12">
        <v>4.8482399999999997</v>
      </c>
      <c r="D150" s="12">
        <v>0</v>
      </c>
      <c r="E150" s="12">
        <v>0</v>
      </c>
      <c r="F150" s="12">
        <v>6673.5362999999998</v>
      </c>
    </row>
    <row r="151" spans="1:6" x14ac:dyDescent="0.25">
      <c r="A151" s="11" t="s">
        <v>144</v>
      </c>
      <c r="B151" s="12">
        <v>0</v>
      </c>
      <c r="C151" s="12">
        <v>0</v>
      </c>
      <c r="D151" s="12">
        <v>0</v>
      </c>
      <c r="E151" s="12">
        <v>0</v>
      </c>
      <c r="F151" s="12">
        <v>0</v>
      </c>
    </row>
    <row r="152" spans="1:6" x14ac:dyDescent="0.25">
      <c r="A152" s="9" t="s">
        <v>145</v>
      </c>
      <c r="B152" s="10">
        <v>168793.08494</v>
      </c>
      <c r="C152" s="10">
        <v>1208.8373000000001</v>
      </c>
      <c r="D152" s="10">
        <v>0</v>
      </c>
      <c r="E152" s="10">
        <v>0</v>
      </c>
      <c r="F152" s="10">
        <v>170001.92223999999</v>
      </c>
    </row>
    <row r="153" spans="1:6" x14ac:dyDescent="0.25">
      <c r="A153" s="11" t="s">
        <v>146</v>
      </c>
      <c r="B153" s="12">
        <v>1.4997799999999999</v>
      </c>
      <c r="C153" s="12">
        <v>0</v>
      </c>
      <c r="D153" s="12">
        <v>0</v>
      </c>
      <c r="E153" s="12">
        <v>0</v>
      </c>
      <c r="F153" s="12">
        <v>1.4997799999999999</v>
      </c>
    </row>
    <row r="154" spans="1:6" x14ac:dyDescent="0.25">
      <c r="A154" s="11" t="s">
        <v>147</v>
      </c>
      <c r="B154" s="12">
        <v>0</v>
      </c>
      <c r="C154" s="12">
        <v>0</v>
      </c>
      <c r="D154" s="12">
        <v>0</v>
      </c>
      <c r="E154" s="12">
        <v>0</v>
      </c>
      <c r="F154" s="12">
        <v>0</v>
      </c>
    </row>
    <row r="155" spans="1:6" x14ac:dyDescent="0.25">
      <c r="A155" s="11" t="s">
        <v>148</v>
      </c>
      <c r="B155" s="12">
        <v>49798.685219999999</v>
      </c>
      <c r="C155" s="12">
        <v>263.34267</v>
      </c>
      <c r="D155" s="12">
        <v>0</v>
      </c>
      <c r="E155" s="12">
        <v>0</v>
      </c>
      <c r="F155" s="12">
        <v>50062.027889999998</v>
      </c>
    </row>
    <row r="156" spans="1:6" x14ac:dyDescent="0.25">
      <c r="A156" s="11" t="s">
        <v>149</v>
      </c>
      <c r="B156" s="12">
        <v>0</v>
      </c>
      <c r="C156" s="12">
        <v>0</v>
      </c>
      <c r="D156" s="12">
        <v>0</v>
      </c>
      <c r="E156" s="12">
        <v>0</v>
      </c>
      <c r="F156" s="12">
        <v>0</v>
      </c>
    </row>
    <row r="157" spans="1:6" x14ac:dyDescent="0.25">
      <c r="A157" s="11" t="s">
        <v>150</v>
      </c>
      <c r="B157" s="12">
        <v>76210.456290000002</v>
      </c>
      <c r="C157" s="12">
        <v>521.25550999999996</v>
      </c>
      <c r="D157" s="12">
        <v>0</v>
      </c>
      <c r="E157" s="12">
        <v>0</v>
      </c>
      <c r="F157" s="12">
        <v>76731.711800000019</v>
      </c>
    </row>
    <row r="158" spans="1:6" x14ac:dyDescent="0.25">
      <c r="A158" s="11" t="s">
        <v>151</v>
      </c>
      <c r="B158" s="12">
        <v>42782.443650000001</v>
      </c>
      <c r="C158" s="12">
        <v>424.23912000000001</v>
      </c>
      <c r="D158" s="12">
        <v>0</v>
      </c>
      <c r="E158" s="12">
        <v>0</v>
      </c>
      <c r="F158" s="12">
        <v>43206.682769999999</v>
      </c>
    </row>
    <row r="159" spans="1:6" x14ac:dyDescent="0.25">
      <c r="A159" s="9" t="s">
        <v>152</v>
      </c>
      <c r="B159" s="10">
        <v>1548539.9579199997</v>
      </c>
      <c r="C159" s="10">
        <v>45354.897440000001</v>
      </c>
      <c r="D159" s="10">
        <v>0</v>
      </c>
      <c r="E159" s="10">
        <v>0</v>
      </c>
      <c r="F159" s="10">
        <v>1593894.8553599999</v>
      </c>
    </row>
    <row r="160" spans="1:6" x14ac:dyDescent="0.25">
      <c r="A160" s="11" t="s">
        <v>153</v>
      </c>
      <c r="B160" s="12">
        <v>70000</v>
      </c>
      <c r="C160" s="12">
        <v>0</v>
      </c>
      <c r="D160" s="12">
        <v>0</v>
      </c>
      <c r="E160" s="12">
        <v>0</v>
      </c>
      <c r="F160" s="12">
        <v>70000</v>
      </c>
    </row>
    <row r="161" spans="1:6" x14ac:dyDescent="0.25">
      <c r="A161" s="11" t="s">
        <v>154</v>
      </c>
      <c r="B161" s="12"/>
      <c r="C161" s="12"/>
      <c r="D161" s="12"/>
      <c r="E161" s="12"/>
      <c r="F161" s="12"/>
    </row>
    <row r="162" spans="1:6" x14ac:dyDescent="0.25">
      <c r="A162" s="13" t="s">
        <v>155</v>
      </c>
      <c r="B162" s="12">
        <v>1389816.6623699998</v>
      </c>
      <c r="C162" s="12">
        <v>44590</v>
      </c>
      <c r="D162" s="12">
        <v>0</v>
      </c>
      <c r="E162" s="12">
        <v>0</v>
      </c>
      <c r="F162" s="12">
        <v>1434406.6623699998</v>
      </c>
    </row>
    <row r="163" spans="1:6" x14ac:dyDescent="0.25">
      <c r="A163" s="11" t="s">
        <v>156</v>
      </c>
      <c r="B163" s="12">
        <v>88723.29555000001</v>
      </c>
      <c r="C163" s="12">
        <v>764.89743999999996</v>
      </c>
      <c r="D163" s="12">
        <v>0</v>
      </c>
      <c r="E163" s="12">
        <v>0</v>
      </c>
      <c r="F163" s="12">
        <v>89488.19299000001</v>
      </c>
    </row>
    <row r="164" spans="1:6" x14ac:dyDescent="0.25">
      <c r="A164" s="9" t="s">
        <v>157</v>
      </c>
      <c r="B164" s="10">
        <v>21307.60111</v>
      </c>
      <c r="C164" s="10">
        <v>53156.248740000003</v>
      </c>
      <c r="D164" s="10">
        <v>0</v>
      </c>
      <c r="E164" s="10">
        <v>0</v>
      </c>
      <c r="F164" s="10">
        <v>74463.849849999999</v>
      </c>
    </row>
    <row r="165" spans="1:6" x14ac:dyDescent="0.25">
      <c r="A165" s="11" t="s">
        <v>158</v>
      </c>
      <c r="B165" s="12">
        <v>0</v>
      </c>
      <c r="C165" s="12">
        <v>52787.894569999997</v>
      </c>
      <c r="D165" s="12">
        <v>0</v>
      </c>
      <c r="E165" s="12">
        <v>0</v>
      </c>
      <c r="F165" s="12">
        <v>52787.894569999997</v>
      </c>
    </row>
    <row r="166" spans="1:6" x14ac:dyDescent="0.25">
      <c r="A166" s="11" t="s">
        <v>159</v>
      </c>
      <c r="B166" s="12">
        <v>0</v>
      </c>
      <c r="C166" s="12">
        <v>0</v>
      </c>
      <c r="D166" s="12">
        <v>0</v>
      </c>
      <c r="E166" s="12">
        <v>0</v>
      </c>
      <c r="F166" s="12">
        <v>0</v>
      </c>
    </row>
    <row r="167" spans="1:6" x14ac:dyDescent="0.25">
      <c r="A167" s="11" t="s">
        <v>160</v>
      </c>
      <c r="B167" s="12">
        <v>0</v>
      </c>
      <c r="C167" s="12">
        <v>2737.6064799999999</v>
      </c>
      <c r="D167" s="12">
        <v>0</v>
      </c>
      <c r="E167" s="12">
        <v>0</v>
      </c>
      <c r="F167" s="12">
        <v>2737.6064799999999</v>
      </c>
    </row>
    <row r="168" spans="1:6" x14ac:dyDescent="0.25">
      <c r="A168" s="11" t="s">
        <v>161</v>
      </c>
      <c r="B168" s="12">
        <v>0</v>
      </c>
      <c r="C168" s="12">
        <v>50050.288090000002</v>
      </c>
      <c r="D168" s="12">
        <v>0</v>
      </c>
      <c r="E168" s="12">
        <v>0</v>
      </c>
      <c r="F168" s="12">
        <v>50050.288090000002</v>
      </c>
    </row>
    <row r="169" spans="1:6" x14ac:dyDescent="0.25">
      <c r="A169" s="11" t="s">
        <v>162</v>
      </c>
      <c r="B169" s="12">
        <v>0</v>
      </c>
      <c r="C169" s="12">
        <v>0</v>
      </c>
      <c r="D169" s="12">
        <v>0</v>
      </c>
      <c r="E169" s="12">
        <v>0</v>
      </c>
      <c r="F169" s="12">
        <v>0</v>
      </c>
    </row>
    <row r="170" spans="1:6" x14ac:dyDescent="0.25">
      <c r="A170" s="11" t="s">
        <v>163</v>
      </c>
      <c r="B170" s="12">
        <v>0</v>
      </c>
      <c r="C170" s="12">
        <v>0</v>
      </c>
      <c r="D170" s="12">
        <v>0</v>
      </c>
      <c r="E170" s="12">
        <v>0</v>
      </c>
      <c r="F170" s="12">
        <v>0</v>
      </c>
    </row>
    <row r="171" spans="1:6" x14ac:dyDescent="0.25">
      <c r="A171" s="11" t="s">
        <v>164</v>
      </c>
      <c r="B171" s="12">
        <v>20920</v>
      </c>
      <c r="C171" s="12">
        <v>0</v>
      </c>
      <c r="D171" s="12">
        <v>0</v>
      </c>
      <c r="E171" s="12">
        <v>0</v>
      </c>
      <c r="F171" s="12">
        <v>20920</v>
      </c>
    </row>
    <row r="172" spans="1:6" x14ac:dyDescent="0.25">
      <c r="A172" s="11" t="s">
        <v>165</v>
      </c>
      <c r="B172" s="12">
        <v>387.60111000000001</v>
      </c>
      <c r="C172" s="12">
        <v>368.35417000000001</v>
      </c>
      <c r="D172" s="12">
        <v>0</v>
      </c>
      <c r="E172" s="12">
        <v>0</v>
      </c>
      <c r="F172" s="12">
        <v>755.95528000000002</v>
      </c>
    </row>
    <row r="173" spans="1:6" x14ac:dyDescent="0.25">
      <c r="A173" s="9" t="s">
        <v>166</v>
      </c>
      <c r="B173" s="10">
        <v>1498781.8014700001</v>
      </c>
      <c r="C173" s="10">
        <v>0</v>
      </c>
      <c r="D173" s="10">
        <v>0</v>
      </c>
      <c r="E173" s="10">
        <v>0</v>
      </c>
      <c r="F173" s="10">
        <v>1498781.8014700001</v>
      </c>
    </row>
    <row r="174" spans="1:6" x14ac:dyDescent="0.25">
      <c r="A174" s="14" t="s">
        <v>167</v>
      </c>
      <c r="B174" s="12">
        <v>1330354.6885499998</v>
      </c>
      <c r="C174" s="12">
        <v>0</v>
      </c>
      <c r="D174" s="12">
        <v>0</v>
      </c>
      <c r="E174" s="12">
        <v>0</v>
      </c>
      <c r="F174" s="12">
        <v>1330354.6885499998</v>
      </c>
    </row>
    <row r="175" spans="1:6" x14ac:dyDescent="0.25">
      <c r="A175" s="11" t="s">
        <v>168</v>
      </c>
      <c r="B175" s="12">
        <v>1330354.6885499998</v>
      </c>
      <c r="C175" s="12">
        <v>0</v>
      </c>
      <c r="D175" s="12">
        <v>0</v>
      </c>
      <c r="E175" s="12">
        <v>0</v>
      </c>
      <c r="F175" s="12">
        <v>1330354.6885499998</v>
      </c>
    </row>
    <row r="176" spans="1:6" x14ac:dyDescent="0.25">
      <c r="A176" s="11" t="s">
        <v>169</v>
      </c>
      <c r="B176" s="12">
        <v>0</v>
      </c>
      <c r="C176" s="12">
        <v>0</v>
      </c>
      <c r="D176" s="12">
        <v>0</v>
      </c>
      <c r="E176" s="12">
        <v>0</v>
      </c>
      <c r="F176" s="12">
        <v>0</v>
      </c>
    </row>
    <row r="177" spans="1:6" x14ac:dyDescent="0.25">
      <c r="A177" s="11" t="s">
        <v>170</v>
      </c>
      <c r="B177" s="12">
        <v>0</v>
      </c>
      <c r="C177" s="12">
        <v>0</v>
      </c>
      <c r="D177" s="12">
        <v>0</v>
      </c>
      <c r="E177" s="12">
        <v>0</v>
      </c>
      <c r="F177" s="12">
        <v>0</v>
      </c>
    </row>
    <row r="178" spans="1:6" x14ac:dyDescent="0.25">
      <c r="A178" s="14" t="s">
        <v>171</v>
      </c>
      <c r="B178" s="12">
        <v>5415.7313400000003</v>
      </c>
      <c r="C178" s="12">
        <v>0</v>
      </c>
      <c r="D178" s="12">
        <v>0</v>
      </c>
      <c r="E178" s="12">
        <v>0</v>
      </c>
      <c r="F178" s="12">
        <v>5415.7313400000003</v>
      </c>
    </row>
    <row r="179" spans="1:6" x14ac:dyDescent="0.25">
      <c r="A179" s="11" t="s">
        <v>172</v>
      </c>
      <c r="B179" s="12">
        <v>0</v>
      </c>
      <c r="C179" s="12">
        <v>0</v>
      </c>
      <c r="D179" s="12">
        <v>0</v>
      </c>
      <c r="E179" s="12">
        <v>0</v>
      </c>
      <c r="F179" s="12">
        <v>0</v>
      </c>
    </row>
    <row r="180" spans="1:6" x14ac:dyDescent="0.25">
      <c r="A180" s="11" t="s">
        <v>173</v>
      </c>
      <c r="B180" s="12">
        <v>1741.57394</v>
      </c>
      <c r="C180" s="12">
        <v>0</v>
      </c>
      <c r="D180" s="12">
        <v>0</v>
      </c>
      <c r="E180" s="12">
        <v>0</v>
      </c>
      <c r="F180" s="12">
        <v>1741.57394</v>
      </c>
    </row>
    <row r="181" spans="1:6" x14ac:dyDescent="0.25">
      <c r="A181" s="11" t="s">
        <v>174</v>
      </c>
      <c r="B181" s="12">
        <v>3674.1574000000001</v>
      </c>
      <c r="C181" s="12">
        <v>0</v>
      </c>
      <c r="D181" s="12">
        <v>0</v>
      </c>
      <c r="E181" s="12">
        <v>0</v>
      </c>
      <c r="F181" s="12">
        <v>3674.1574000000001</v>
      </c>
    </row>
    <row r="182" spans="1:6" x14ac:dyDescent="0.25">
      <c r="A182" s="14" t="s">
        <v>175</v>
      </c>
      <c r="B182" s="12">
        <v>0</v>
      </c>
      <c r="C182" s="12">
        <v>0</v>
      </c>
      <c r="D182" s="12">
        <v>0</v>
      </c>
      <c r="E182" s="12">
        <v>0</v>
      </c>
      <c r="F182" s="12">
        <v>0</v>
      </c>
    </row>
    <row r="183" spans="1:6" x14ac:dyDescent="0.25">
      <c r="A183" s="11" t="s">
        <v>176</v>
      </c>
      <c r="B183" s="12">
        <v>0</v>
      </c>
      <c r="C183" s="12">
        <v>0</v>
      </c>
      <c r="D183" s="12">
        <v>0</v>
      </c>
      <c r="E183" s="12">
        <v>0</v>
      </c>
      <c r="F183" s="12">
        <v>0</v>
      </c>
    </row>
    <row r="184" spans="1:6" x14ac:dyDescent="0.25">
      <c r="A184" s="14" t="s">
        <v>177</v>
      </c>
      <c r="B184" s="12">
        <v>143373.88487000001</v>
      </c>
      <c r="C184" s="12">
        <v>0</v>
      </c>
      <c r="D184" s="12">
        <v>0</v>
      </c>
      <c r="E184" s="12">
        <v>0</v>
      </c>
      <c r="F184" s="12">
        <v>143373.88487000001</v>
      </c>
    </row>
    <row r="185" spans="1:6" x14ac:dyDescent="0.25">
      <c r="A185" s="11" t="s">
        <v>178</v>
      </c>
      <c r="B185" s="12">
        <v>75050.401850000009</v>
      </c>
      <c r="C185" s="12">
        <v>0</v>
      </c>
      <c r="D185" s="12">
        <v>0</v>
      </c>
      <c r="E185" s="12">
        <v>0</v>
      </c>
      <c r="F185" s="12">
        <v>75050.401850000009</v>
      </c>
    </row>
    <row r="186" spans="1:6" x14ac:dyDescent="0.25">
      <c r="A186" s="11" t="s">
        <v>179</v>
      </c>
      <c r="B186" s="12">
        <v>68323.48302</v>
      </c>
      <c r="C186" s="12">
        <v>0</v>
      </c>
      <c r="D186" s="12">
        <v>0</v>
      </c>
      <c r="E186" s="12">
        <v>0</v>
      </c>
      <c r="F186" s="12">
        <v>68323.48302</v>
      </c>
    </row>
    <row r="187" spans="1:6" x14ac:dyDescent="0.25">
      <c r="A187" s="11" t="s">
        <v>180</v>
      </c>
      <c r="B187" s="12">
        <v>0</v>
      </c>
      <c r="C187" s="12">
        <v>0</v>
      </c>
      <c r="D187" s="12">
        <v>0</v>
      </c>
      <c r="E187" s="12">
        <v>0</v>
      </c>
      <c r="F187" s="12">
        <v>0</v>
      </c>
    </row>
    <row r="188" spans="1:6" x14ac:dyDescent="0.25">
      <c r="A188" s="14" t="s">
        <v>181</v>
      </c>
      <c r="B188" s="12">
        <v>19637.496710000007</v>
      </c>
      <c r="C188" s="12">
        <v>0</v>
      </c>
      <c r="D188" s="12">
        <v>0</v>
      </c>
      <c r="E188" s="12">
        <v>0</v>
      </c>
      <c r="F188" s="12">
        <v>19637.496710000007</v>
      </c>
    </row>
    <row r="189" spans="1:6" x14ac:dyDescent="0.25">
      <c r="A189" s="11" t="s">
        <v>182</v>
      </c>
      <c r="B189" s="12">
        <v>-17966.597979999995</v>
      </c>
      <c r="C189" s="12">
        <v>0</v>
      </c>
      <c r="D189" s="12">
        <v>0</v>
      </c>
      <c r="E189" s="12">
        <v>0</v>
      </c>
      <c r="F189" s="12">
        <v>-17966.597979999995</v>
      </c>
    </row>
    <row r="190" spans="1:6" x14ac:dyDescent="0.25">
      <c r="A190" s="21" t="s">
        <v>183</v>
      </c>
      <c r="B190" s="12">
        <v>37604.094690000005</v>
      </c>
      <c r="C190" s="12">
        <v>0</v>
      </c>
      <c r="D190" s="12">
        <v>0</v>
      </c>
      <c r="E190" s="12">
        <v>0</v>
      </c>
      <c r="F190" s="12">
        <v>37604.094690000005</v>
      </c>
    </row>
    <row r="191" spans="1:6" x14ac:dyDescent="0.25">
      <c r="A191" s="2" t="s">
        <v>184</v>
      </c>
      <c r="B191" s="10">
        <v>9553797.4411499985</v>
      </c>
      <c r="C191" s="10">
        <v>773162.36704000004</v>
      </c>
      <c r="D191" s="10">
        <v>0</v>
      </c>
      <c r="E191" s="10">
        <v>0</v>
      </c>
      <c r="F191" s="10">
        <v>10326959.808189999</v>
      </c>
    </row>
    <row r="192" spans="1:6" x14ac:dyDescent="0.25">
      <c r="A192" s="9" t="s">
        <v>185</v>
      </c>
      <c r="B192" s="10">
        <v>41811.355349999991</v>
      </c>
      <c r="C192" s="10">
        <v>0</v>
      </c>
      <c r="D192" s="10">
        <v>0</v>
      </c>
      <c r="E192" s="10">
        <v>0</v>
      </c>
      <c r="F192" s="10">
        <v>41811.355349999991</v>
      </c>
    </row>
    <row r="193" spans="1:6" x14ac:dyDescent="0.25">
      <c r="A193" s="14" t="s">
        <v>186</v>
      </c>
      <c r="B193" s="12">
        <v>0</v>
      </c>
      <c r="C193" s="12">
        <v>0</v>
      </c>
      <c r="D193" s="12">
        <v>0</v>
      </c>
      <c r="E193" s="12">
        <v>0</v>
      </c>
      <c r="F193" s="12">
        <v>0</v>
      </c>
    </row>
    <row r="194" spans="1:6" x14ac:dyDescent="0.25">
      <c r="A194" s="11" t="s">
        <v>187</v>
      </c>
      <c r="B194" s="12">
        <v>0</v>
      </c>
      <c r="C194" s="12">
        <v>0</v>
      </c>
      <c r="D194" s="12">
        <v>0</v>
      </c>
      <c r="E194" s="12">
        <v>0</v>
      </c>
      <c r="F194" s="12">
        <v>0</v>
      </c>
    </row>
    <row r="195" spans="1:6" x14ac:dyDescent="0.25">
      <c r="A195" s="11" t="s">
        <v>188</v>
      </c>
      <c r="B195" s="12">
        <v>0</v>
      </c>
      <c r="C195" s="12">
        <v>0</v>
      </c>
      <c r="D195" s="12">
        <v>0</v>
      </c>
      <c r="E195" s="12">
        <v>0</v>
      </c>
      <c r="F195" s="12">
        <v>0</v>
      </c>
    </row>
    <row r="196" spans="1:6" x14ac:dyDescent="0.25">
      <c r="A196" s="11" t="s">
        <v>189</v>
      </c>
      <c r="B196" s="12">
        <v>0</v>
      </c>
      <c r="C196" s="12">
        <v>0</v>
      </c>
      <c r="D196" s="12">
        <v>0</v>
      </c>
      <c r="E196" s="12">
        <v>0</v>
      </c>
      <c r="F196" s="12">
        <v>0</v>
      </c>
    </row>
    <row r="197" spans="1:6" x14ac:dyDescent="0.25">
      <c r="A197" s="11" t="s">
        <v>190</v>
      </c>
      <c r="B197" s="12">
        <v>0</v>
      </c>
      <c r="C197" s="12">
        <v>0</v>
      </c>
      <c r="D197" s="12">
        <v>0</v>
      </c>
      <c r="E197" s="12">
        <v>0</v>
      </c>
      <c r="F197" s="12">
        <v>0</v>
      </c>
    </row>
    <row r="198" spans="1:6" x14ac:dyDescent="0.25">
      <c r="A198" s="11" t="s">
        <v>191</v>
      </c>
      <c r="B198" s="12">
        <v>0</v>
      </c>
      <c r="C198" s="12">
        <v>0</v>
      </c>
      <c r="D198" s="12">
        <v>0</v>
      </c>
      <c r="E198" s="12">
        <v>0</v>
      </c>
      <c r="F198" s="12">
        <v>0</v>
      </c>
    </row>
    <row r="199" spans="1:6" x14ac:dyDescent="0.25">
      <c r="A199" s="14" t="s">
        <v>192</v>
      </c>
      <c r="B199" s="12">
        <v>27991.074820000002</v>
      </c>
      <c r="C199" s="12">
        <v>0</v>
      </c>
      <c r="D199" s="12">
        <v>0</v>
      </c>
      <c r="E199" s="12">
        <v>0</v>
      </c>
      <c r="F199" s="12">
        <v>27991.074820000002</v>
      </c>
    </row>
    <row r="200" spans="1:6" x14ac:dyDescent="0.25">
      <c r="A200" s="11" t="s">
        <v>193</v>
      </c>
      <c r="B200" s="12">
        <v>0</v>
      </c>
      <c r="C200" s="12">
        <v>0</v>
      </c>
      <c r="D200" s="12">
        <v>0</v>
      </c>
      <c r="E200" s="12">
        <v>0</v>
      </c>
      <c r="F200" s="12">
        <v>0</v>
      </c>
    </row>
    <row r="201" spans="1:6" x14ac:dyDescent="0.25">
      <c r="A201" s="13" t="s">
        <v>194</v>
      </c>
      <c r="B201" s="12">
        <v>0</v>
      </c>
      <c r="C201" s="12">
        <v>0</v>
      </c>
      <c r="D201" s="12">
        <v>0</v>
      </c>
      <c r="E201" s="12">
        <v>0</v>
      </c>
      <c r="F201" s="12">
        <v>0</v>
      </c>
    </row>
    <row r="202" spans="1:6" x14ac:dyDescent="0.25">
      <c r="A202" s="13" t="s">
        <v>195</v>
      </c>
      <c r="B202" s="12">
        <v>9131.3727400000007</v>
      </c>
      <c r="C202" s="12">
        <v>0</v>
      </c>
      <c r="D202" s="12">
        <v>0</v>
      </c>
      <c r="E202" s="12">
        <v>0</v>
      </c>
      <c r="F202" s="12">
        <v>9131.3727400000007</v>
      </c>
    </row>
    <row r="203" spans="1:6" x14ac:dyDescent="0.25">
      <c r="A203" s="13" t="s">
        <v>196</v>
      </c>
      <c r="B203" s="12">
        <v>0</v>
      </c>
      <c r="C203" s="12">
        <v>0</v>
      </c>
      <c r="D203" s="12">
        <v>0</v>
      </c>
      <c r="E203" s="12">
        <v>0</v>
      </c>
      <c r="F203" s="12">
        <v>0</v>
      </c>
    </row>
    <row r="204" spans="1:6" x14ac:dyDescent="0.25">
      <c r="A204" s="13" t="s">
        <v>197</v>
      </c>
      <c r="B204" s="12">
        <v>18859.702079999999</v>
      </c>
      <c r="C204" s="12">
        <v>0</v>
      </c>
      <c r="D204" s="12">
        <v>0</v>
      </c>
      <c r="E204" s="12">
        <v>0</v>
      </c>
      <c r="F204" s="12">
        <v>18859.702079999999</v>
      </c>
    </row>
    <row r="205" spans="1:6" x14ac:dyDescent="0.25">
      <c r="A205" s="14" t="s">
        <v>198</v>
      </c>
      <c r="B205" s="12">
        <v>0</v>
      </c>
      <c r="C205" s="12">
        <v>0</v>
      </c>
      <c r="D205" s="12">
        <v>0</v>
      </c>
      <c r="E205" s="12">
        <v>0</v>
      </c>
      <c r="F205" s="12">
        <v>0</v>
      </c>
    </row>
    <row r="206" spans="1:6" x14ac:dyDescent="0.25">
      <c r="A206" s="14" t="s">
        <v>199</v>
      </c>
      <c r="B206" s="12">
        <v>0</v>
      </c>
      <c r="C206" s="12">
        <v>0</v>
      </c>
      <c r="D206" s="12">
        <v>0</v>
      </c>
      <c r="E206" s="12">
        <v>0</v>
      </c>
      <c r="F206" s="12">
        <v>0</v>
      </c>
    </row>
    <row r="207" spans="1:6" x14ac:dyDescent="0.25">
      <c r="A207" s="11" t="s">
        <v>200</v>
      </c>
      <c r="B207" s="12">
        <v>0</v>
      </c>
      <c r="C207" s="12">
        <v>0</v>
      </c>
      <c r="D207" s="12">
        <v>0</v>
      </c>
      <c r="E207" s="12">
        <v>0</v>
      </c>
      <c r="F207" s="12">
        <v>0</v>
      </c>
    </row>
    <row r="208" spans="1:6" x14ac:dyDescent="0.25">
      <c r="A208" s="11" t="s">
        <v>201</v>
      </c>
      <c r="B208" s="12">
        <v>0</v>
      </c>
      <c r="C208" s="12">
        <v>0</v>
      </c>
      <c r="D208" s="12">
        <v>0</v>
      </c>
      <c r="E208" s="12">
        <v>0</v>
      </c>
      <c r="F208" s="12">
        <v>0</v>
      </c>
    </row>
    <row r="209" spans="1:6" x14ac:dyDescent="0.25">
      <c r="A209" s="11" t="s">
        <v>202</v>
      </c>
      <c r="B209" s="12">
        <v>0</v>
      </c>
      <c r="C209" s="12">
        <v>0</v>
      </c>
      <c r="D209" s="12">
        <v>0</v>
      </c>
      <c r="E209" s="12">
        <v>0</v>
      </c>
      <c r="F209" s="12">
        <v>0</v>
      </c>
    </row>
    <row r="210" spans="1:6" x14ac:dyDescent="0.25">
      <c r="A210" s="11" t="s">
        <v>203</v>
      </c>
      <c r="B210" s="12">
        <v>0</v>
      </c>
      <c r="C210" s="12">
        <v>0</v>
      </c>
      <c r="D210" s="12">
        <v>0</v>
      </c>
      <c r="E210" s="12">
        <v>0</v>
      </c>
      <c r="F210" s="12">
        <v>0</v>
      </c>
    </row>
    <row r="211" spans="1:6" x14ac:dyDescent="0.25">
      <c r="A211" s="14" t="s">
        <v>204</v>
      </c>
      <c r="B211" s="12">
        <v>13820.28053</v>
      </c>
      <c r="C211" s="12">
        <v>0</v>
      </c>
      <c r="D211" s="12">
        <v>0</v>
      </c>
      <c r="E211" s="12">
        <v>0</v>
      </c>
      <c r="F211" s="12">
        <v>13820.28053</v>
      </c>
    </row>
    <row r="212" spans="1:6" x14ac:dyDescent="0.25">
      <c r="A212" s="9" t="s">
        <v>205</v>
      </c>
      <c r="B212" s="10">
        <v>8103299.9160699993</v>
      </c>
      <c r="C212" s="10">
        <v>3116973.6683300002</v>
      </c>
      <c r="D212" s="10">
        <v>0</v>
      </c>
      <c r="E212" s="10">
        <v>0</v>
      </c>
      <c r="F212" s="10">
        <v>11220273.5844</v>
      </c>
    </row>
    <row r="213" spans="1:6" x14ac:dyDescent="0.25">
      <c r="A213" s="14" t="s">
        <v>206</v>
      </c>
      <c r="B213" s="12">
        <v>14253.83864</v>
      </c>
      <c r="C213" s="12">
        <v>0</v>
      </c>
      <c r="D213" s="12">
        <v>0</v>
      </c>
      <c r="E213" s="12">
        <v>0</v>
      </c>
      <c r="F213" s="12">
        <v>14253.83864</v>
      </c>
    </row>
    <row r="214" spans="1:6" x14ac:dyDescent="0.25">
      <c r="A214" s="11" t="s">
        <v>207</v>
      </c>
      <c r="B214" s="12">
        <v>0</v>
      </c>
      <c r="C214" s="12">
        <v>0</v>
      </c>
      <c r="D214" s="12">
        <v>0</v>
      </c>
      <c r="E214" s="12">
        <v>0</v>
      </c>
      <c r="F214" s="12">
        <v>0</v>
      </c>
    </row>
    <row r="215" spans="1:6" x14ac:dyDescent="0.25">
      <c r="A215" s="11" t="s">
        <v>208</v>
      </c>
      <c r="B215" s="12">
        <v>0</v>
      </c>
      <c r="C215" s="12">
        <v>0</v>
      </c>
      <c r="D215" s="12">
        <v>0</v>
      </c>
      <c r="E215" s="12">
        <v>0</v>
      </c>
      <c r="F215" s="12">
        <v>0</v>
      </c>
    </row>
    <row r="216" spans="1:6" x14ac:dyDescent="0.25">
      <c r="A216" s="11" t="s">
        <v>209</v>
      </c>
      <c r="B216" s="12">
        <v>14253.83864</v>
      </c>
      <c r="C216" s="12">
        <v>0</v>
      </c>
      <c r="D216" s="12">
        <v>0</v>
      </c>
      <c r="E216" s="12">
        <v>0</v>
      </c>
      <c r="F216" s="12">
        <v>14253.83864</v>
      </c>
    </row>
    <row r="217" spans="1:6" x14ac:dyDescent="0.25">
      <c r="A217" s="14" t="s">
        <v>210</v>
      </c>
      <c r="B217" s="12">
        <v>13213.42582</v>
      </c>
      <c r="C217" s="12">
        <v>0</v>
      </c>
      <c r="D217" s="12">
        <v>0</v>
      </c>
      <c r="E217" s="12">
        <v>0</v>
      </c>
      <c r="F217" s="12">
        <v>13213.42582</v>
      </c>
    </row>
    <row r="218" spans="1:6" x14ac:dyDescent="0.25">
      <c r="A218" s="15" t="s">
        <v>211</v>
      </c>
      <c r="B218" s="12"/>
      <c r="C218" s="12"/>
      <c r="D218" s="12"/>
      <c r="E218" s="12"/>
      <c r="F218" s="12"/>
    </row>
    <row r="219" spans="1:6" x14ac:dyDescent="0.25">
      <c r="A219" s="11" t="s">
        <v>212</v>
      </c>
      <c r="B219" s="12">
        <v>13055.65064</v>
      </c>
      <c r="C219" s="12">
        <v>0</v>
      </c>
      <c r="D219" s="12">
        <v>0</v>
      </c>
      <c r="E219" s="12">
        <v>0</v>
      </c>
      <c r="F219" s="12">
        <v>13055.65064</v>
      </c>
    </row>
    <row r="220" spans="1:6" x14ac:dyDescent="0.25">
      <c r="A220" s="11" t="s">
        <v>213</v>
      </c>
      <c r="B220" s="12">
        <v>0</v>
      </c>
      <c r="C220" s="12">
        <v>0</v>
      </c>
      <c r="D220" s="12">
        <v>0</v>
      </c>
      <c r="E220" s="12">
        <v>0</v>
      </c>
      <c r="F220" s="12">
        <v>0</v>
      </c>
    </row>
    <row r="221" spans="1:6" x14ac:dyDescent="0.25">
      <c r="A221" s="11" t="s">
        <v>214</v>
      </c>
      <c r="B221" s="12">
        <v>0</v>
      </c>
      <c r="C221" s="12">
        <v>0</v>
      </c>
      <c r="D221" s="12">
        <v>0</v>
      </c>
      <c r="E221" s="12">
        <v>0</v>
      </c>
      <c r="F221" s="12">
        <v>0</v>
      </c>
    </row>
    <row r="222" spans="1:6" x14ac:dyDescent="0.25">
      <c r="A222" s="11" t="s">
        <v>215</v>
      </c>
      <c r="B222" s="12">
        <v>157.77518000000001</v>
      </c>
      <c r="C222" s="12">
        <v>0</v>
      </c>
      <c r="D222" s="12">
        <v>0</v>
      </c>
      <c r="E222" s="12">
        <v>0</v>
      </c>
      <c r="F222" s="12">
        <v>157.77518000000001</v>
      </c>
    </row>
    <row r="223" spans="1:6" x14ac:dyDescent="0.25">
      <c r="A223" s="14" t="s">
        <v>216</v>
      </c>
      <c r="B223" s="12">
        <v>0</v>
      </c>
      <c r="C223" s="12">
        <v>34.353209999999997</v>
      </c>
      <c r="D223" s="12">
        <v>0</v>
      </c>
      <c r="E223" s="12">
        <v>0</v>
      </c>
      <c r="F223" s="12">
        <v>34.353209999999997</v>
      </c>
    </row>
    <row r="224" spans="1:6" x14ac:dyDescent="0.25">
      <c r="A224" s="11" t="s">
        <v>217</v>
      </c>
      <c r="B224" s="12">
        <v>0</v>
      </c>
      <c r="C224" s="12">
        <v>34.353209999999997</v>
      </c>
      <c r="D224" s="12">
        <v>0</v>
      </c>
      <c r="E224" s="12">
        <v>0</v>
      </c>
      <c r="F224" s="12">
        <v>34.353209999999997</v>
      </c>
    </row>
    <row r="225" spans="1:6" x14ac:dyDescent="0.25">
      <c r="A225" s="11" t="s">
        <v>218</v>
      </c>
      <c r="B225" s="12">
        <v>0</v>
      </c>
      <c r="C225" s="12">
        <v>0</v>
      </c>
      <c r="D225" s="12">
        <v>0</v>
      </c>
      <c r="E225" s="12">
        <v>0</v>
      </c>
      <c r="F225" s="12">
        <v>0</v>
      </c>
    </row>
    <row r="226" spans="1:6" x14ac:dyDescent="0.25">
      <c r="A226" s="14" t="s">
        <v>219</v>
      </c>
      <c r="B226" s="12">
        <v>0</v>
      </c>
      <c r="C226" s="12">
        <v>0</v>
      </c>
      <c r="D226" s="12">
        <v>0</v>
      </c>
      <c r="E226" s="12">
        <v>0</v>
      </c>
      <c r="F226" s="12">
        <v>0</v>
      </c>
    </row>
    <row r="227" spans="1:6" x14ac:dyDescent="0.25">
      <c r="A227" s="11" t="s">
        <v>220</v>
      </c>
      <c r="B227" s="12">
        <v>0</v>
      </c>
      <c r="C227" s="12">
        <v>0</v>
      </c>
      <c r="D227" s="12">
        <v>0</v>
      </c>
      <c r="E227" s="12">
        <v>0</v>
      </c>
      <c r="F227" s="12">
        <v>0</v>
      </c>
    </row>
    <row r="228" spans="1:6" x14ac:dyDescent="0.25">
      <c r="A228" s="11" t="s">
        <v>221</v>
      </c>
      <c r="B228" s="12">
        <v>0</v>
      </c>
      <c r="C228" s="12">
        <v>0</v>
      </c>
      <c r="D228" s="12">
        <v>0</v>
      </c>
      <c r="E228" s="12">
        <v>0</v>
      </c>
      <c r="F228" s="12">
        <v>0</v>
      </c>
    </row>
    <row r="229" spans="1:6" x14ac:dyDescent="0.25">
      <c r="A229" s="14" t="s">
        <v>222</v>
      </c>
      <c r="B229" s="12">
        <v>5773123.1837600004</v>
      </c>
      <c r="C229" s="12">
        <v>1722476.96114</v>
      </c>
      <c r="D229" s="12">
        <v>0</v>
      </c>
      <c r="E229" s="12">
        <v>0</v>
      </c>
      <c r="F229" s="12">
        <v>7495600.1449000007</v>
      </c>
    </row>
    <row r="230" spans="1:6" x14ac:dyDescent="0.25">
      <c r="A230" s="11" t="s">
        <v>223</v>
      </c>
      <c r="B230" s="12">
        <v>1896351.0540199999</v>
      </c>
      <c r="C230" s="12">
        <v>1287750.26997</v>
      </c>
      <c r="D230" s="12">
        <v>0</v>
      </c>
      <c r="E230" s="12">
        <v>0</v>
      </c>
      <c r="F230" s="12">
        <v>3184101.3239899999</v>
      </c>
    </row>
    <row r="231" spans="1:6" x14ac:dyDescent="0.25">
      <c r="A231" s="11" t="s">
        <v>224</v>
      </c>
      <c r="B231" s="12">
        <v>0</v>
      </c>
      <c r="C231" s="12">
        <v>0</v>
      </c>
      <c r="D231" s="12">
        <v>0</v>
      </c>
      <c r="E231" s="12">
        <v>0</v>
      </c>
      <c r="F231" s="12">
        <v>0</v>
      </c>
    </row>
    <row r="232" spans="1:6" x14ac:dyDescent="0.25">
      <c r="A232" s="11" t="s">
        <v>225</v>
      </c>
      <c r="B232" s="12">
        <v>1591447.33008</v>
      </c>
      <c r="C232" s="12">
        <v>317946.80825000006</v>
      </c>
      <c r="D232" s="12">
        <v>0</v>
      </c>
      <c r="E232" s="12">
        <v>0</v>
      </c>
      <c r="F232" s="12">
        <v>1909394.13833</v>
      </c>
    </row>
    <row r="233" spans="1:6" x14ac:dyDescent="0.25">
      <c r="A233" s="11" t="s">
        <v>226</v>
      </c>
      <c r="B233" s="12">
        <v>0</v>
      </c>
      <c r="C233" s="12">
        <v>0</v>
      </c>
      <c r="D233" s="12">
        <v>0</v>
      </c>
      <c r="E233" s="12">
        <v>0</v>
      </c>
      <c r="F233" s="12">
        <v>0</v>
      </c>
    </row>
    <row r="234" spans="1:6" x14ac:dyDescent="0.25">
      <c r="A234" s="11" t="s">
        <v>227</v>
      </c>
      <c r="B234" s="11">
        <v>216545.64682999998</v>
      </c>
      <c r="C234" s="11">
        <v>0</v>
      </c>
      <c r="D234" s="11">
        <v>0</v>
      </c>
      <c r="E234" s="11">
        <v>0</v>
      </c>
      <c r="F234" s="11">
        <v>216545.64682999998</v>
      </c>
    </row>
    <row r="235" spans="1:6" x14ac:dyDescent="0.25">
      <c r="A235" s="13" t="s">
        <v>228</v>
      </c>
      <c r="B235" s="11">
        <v>0</v>
      </c>
      <c r="C235" s="11">
        <v>0</v>
      </c>
      <c r="D235" s="11">
        <v>0</v>
      </c>
      <c r="E235" s="11">
        <v>0</v>
      </c>
      <c r="F235" s="11">
        <v>0</v>
      </c>
    </row>
    <row r="236" spans="1:6" x14ac:dyDescent="0.25">
      <c r="A236" s="13" t="s">
        <v>229</v>
      </c>
      <c r="B236" s="11">
        <v>0</v>
      </c>
      <c r="C236" s="11">
        <v>0</v>
      </c>
      <c r="D236" s="11">
        <v>0</v>
      </c>
      <c r="E236" s="11">
        <v>0</v>
      </c>
      <c r="F236" s="11">
        <v>0</v>
      </c>
    </row>
    <row r="237" spans="1:6" x14ac:dyDescent="0.25">
      <c r="A237" s="13" t="s">
        <v>230</v>
      </c>
      <c r="B237" s="11">
        <v>2068779.15283</v>
      </c>
      <c r="C237" s="11">
        <v>116779.88292</v>
      </c>
      <c r="D237" s="11">
        <v>0</v>
      </c>
      <c r="E237" s="11">
        <v>0</v>
      </c>
      <c r="F237" s="11">
        <v>2185559.0357499998</v>
      </c>
    </row>
    <row r="238" spans="1:6" x14ac:dyDescent="0.25">
      <c r="A238" s="22" t="s">
        <v>231</v>
      </c>
      <c r="B238" s="11">
        <v>1638123.6611599999</v>
      </c>
      <c r="C238" s="11">
        <v>1394462.3539799997</v>
      </c>
      <c r="D238" s="11">
        <v>0</v>
      </c>
      <c r="E238" s="11">
        <v>0</v>
      </c>
      <c r="F238" s="11">
        <v>3032586.0151399998</v>
      </c>
    </row>
    <row r="239" spans="1:6" x14ac:dyDescent="0.25">
      <c r="A239" s="11" t="s">
        <v>232</v>
      </c>
      <c r="B239" s="11">
        <v>82270.283509999994</v>
      </c>
      <c r="C239" s="11">
        <v>45757.701580000001</v>
      </c>
      <c r="D239" s="11">
        <v>0</v>
      </c>
      <c r="E239" s="11">
        <v>0</v>
      </c>
      <c r="F239" s="11">
        <v>128027.98508999999</v>
      </c>
    </row>
    <row r="240" spans="1:6" x14ac:dyDescent="0.25">
      <c r="A240" s="11" t="s">
        <v>233</v>
      </c>
      <c r="B240" s="11">
        <v>580730.40156999999</v>
      </c>
      <c r="C240" s="11">
        <v>0</v>
      </c>
      <c r="D240" s="11">
        <v>0</v>
      </c>
      <c r="E240" s="11">
        <v>0</v>
      </c>
      <c r="F240" s="11">
        <v>580730.40156999999</v>
      </c>
    </row>
    <row r="241" spans="1:6" x14ac:dyDescent="0.25">
      <c r="A241" s="11" t="s">
        <v>234</v>
      </c>
      <c r="B241" s="11">
        <v>693486.04191000003</v>
      </c>
      <c r="C241" s="11">
        <v>68977.934830000013</v>
      </c>
      <c r="D241" s="11">
        <v>0</v>
      </c>
      <c r="E241" s="11">
        <v>0</v>
      </c>
      <c r="F241" s="11">
        <v>762463.97674000007</v>
      </c>
    </row>
    <row r="242" spans="1:6" x14ac:dyDescent="0.25">
      <c r="A242" s="13" t="s">
        <v>235</v>
      </c>
      <c r="B242" s="11">
        <v>63697.664679999994</v>
      </c>
      <c r="C242" s="11">
        <v>5101.26962</v>
      </c>
      <c r="D242" s="11">
        <v>0</v>
      </c>
      <c r="E242" s="11">
        <v>0</v>
      </c>
      <c r="F242" s="11">
        <v>68798.934299999994</v>
      </c>
    </row>
    <row r="243" spans="1:6" x14ac:dyDescent="0.25">
      <c r="A243" s="13" t="s">
        <v>236</v>
      </c>
      <c r="B243" s="11">
        <v>0</v>
      </c>
      <c r="C243" s="11">
        <v>0</v>
      </c>
      <c r="D243" s="11">
        <v>0</v>
      </c>
      <c r="E243" s="11">
        <v>0</v>
      </c>
      <c r="F243" s="11">
        <v>0</v>
      </c>
    </row>
    <row r="244" spans="1:6" x14ac:dyDescent="0.25">
      <c r="A244" s="13" t="s">
        <v>237</v>
      </c>
      <c r="B244" s="11">
        <v>217939.26949000001</v>
      </c>
      <c r="C244" s="11">
        <v>1274625.4479499999</v>
      </c>
      <c r="D244" s="11">
        <v>0</v>
      </c>
      <c r="E244" s="11">
        <v>0</v>
      </c>
      <c r="F244" s="11">
        <v>1492564.71744</v>
      </c>
    </row>
    <row r="245" spans="1:6" x14ac:dyDescent="0.25">
      <c r="A245" s="14" t="s">
        <v>238</v>
      </c>
      <c r="B245" s="11">
        <v>0</v>
      </c>
      <c r="C245" s="11">
        <v>0</v>
      </c>
      <c r="D245" s="11">
        <v>0</v>
      </c>
      <c r="E245" s="11">
        <v>0</v>
      </c>
      <c r="F245" s="11">
        <v>0</v>
      </c>
    </row>
    <row r="246" spans="1:6" x14ac:dyDescent="0.25">
      <c r="A246" s="11" t="s">
        <v>239</v>
      </c>
      <c r="B246" s="11">
        <v>0</v>
      </c>
      <c r="C246" s="11">
        <v>0</v>
      </c>
      <c r="D246" s="11">
        <v>0</v>
      </c>
      <c r="E246" s="11">
        <v>0</v>
      </c>
      <c r="F246" s="11">
        <v>0</v>
      </c>
    </row>
    <row r="247" spans="1:6" x14ac:dyDescent="0.25">
      <c r="A247" s="11" t="s">
        <v>240</v>
      </c>
      <c r="B247" s="11">
        <v>0</v>
      </c>
      <c r="C247" s="11">
        <v>0</v>
      </c>
      <c r="D247" s="11">
        <v>0</v>
      </c>
      <c r="E247" s="11">
        <v>0</v>
      </c>
      <c r="F247" s="11">
        <v>0</v>
      </c>
    </row>
    <row r="248" spans="1:6" x14ac:dyDescent="0.25">
      <c r="A248" s="14" t="s">
        <v>241</v>
      </c>
      <c r="B248" s="11">
        <v>664585.80668999988</v>
      </c>
      <c r="C248" s="11">
        <v>0</v>
      </c>
      <c r="D248" s="11">
        <v>0</v>
      </c>
      <c r="E248" s="11">
        <v>0</v>
      </c>
      <c r="F248" s="11">
        <v>664585.80668999988</v>
      </c>
    </row>
    <row r="249" spans="1:6" x14ac:dyDescent="0.25">
      <c r="A249" s="11" t="s">
        <v>239</v>
      </c>
      <c r="B249" s="11">
        <v>643157.18938</v>
      </c>
      <c r="C249" s="11">
        <v>0</v>
      </c>
      <c r="D249" s="11">
        <v>0</v>
      </c>
      <c r="E249" s="11">
        <v>0</v>
      </c>
      <c r="F249" s="11">
        <v>643157.18938</v>
      </c>
    </row>
    <row r="250" spans="1:6" x14ac:dyDescent="0.25">
      <c r="A250" s="11" t="s">
        <v>240</v>
      </c>
      <c r="B250" s="11">
        <v>21428.617309999998</v>
      </c>
      <c r="C250" s="11">
        <v>0</v>
      </c>
      <c r="D250" s="11">
        <v>0</v>
      </c>
      <c r="E250" s="11">
        <v>0</v>
      </c>
      <c r="F250" s="11">
        <v>21428.617309999998</v>
      </c>
    </row>
    <row r="251" spans="1:6" x14ac:dyDescent="0.25">
      <c r="A251" s="9" t="s">
        <v>242</v>
      </c>
      <c r="B251" s="10">
        <v>1658998.9003200002</v>
      </c>
      <c r="C251" s="10">
        <v>12603.89689</v>
      </c>
      <c r="D251" s="10">
        <v>0</v>
      </c>
      <c r="E251" s="10">
        <v>2.2200000000000002E-3</v>
      </c>
      <c r="F251" s="10">
        <v>1671602.7994300004</v>
      </c>
    </row>
    <row r="252" spans="1:6" x14ac:dyDescent="0.25">
      <c r="A252" s="11" t="s">
        <v>243</v>
      </c>
      <c r="B252" s="12">
        <v>7088.30231</v>
      </c>
      <c r="C252" s="12">
        <v>17.066759999999999</v>
      </c>
      <c r="D252" s="12">
        <v>0</v>
      </c>
      <c r="E252" s="12">
        <v>0</v>
      </c>
      <c r="F252" s="12">
        <v>7105.3690699999997</v>
      </c>
    </row>
    <row r="253" spans="1:6" x14ac:dyDescent="0.25">
      <c r="A253" s="11" t="s">
        <v>244</v>
      </c>
      <c r="B253" s="12">
        <v>14533.91164</v>
      </c>
      <c r="C253" s="12">
        <v>455.17238000000003</v>
      </c>
      <c r="D253" s="12">
        <v>0</v>
      </c>
      <c r="E253" s="12">
        <v>0</v>
      </c>
      <c r="F253" s="12">
        <v>14989.084020000002</v>
      </c>
    </row>
    <row r="254" spans="1:6" x14ac:dyDescent="0.25">
      <c r="A254" s="11" t="s">
        <v>245</v>
      </c>
      <c r="B254" s="12">
        <v>1591649.3116200001</v>
      </c>
      <c r="C254" s="12">
        <v>8228.3256600000004</v>
      </c>
      <c r="D254" s="12">
        <v>0</v>
      </c>
      <c r="E254" s="12">
        <v>0</v>
      </c>
      <c r="F254" s="12">
        <v>1599877.6372800001</v>
      </c>
    </row>
    <row r="255" spans="1:6" x14ac:dyDescent="0.25">
      <c r="A255" s="11" t="s">
        <v>246</v>
      </c>
      <c r="B255" s="12">
        <v>33700.57546</v>
      </c>
      <c r="C255" s="12">
        <v>3646.6579200000001</v>
      </c>
      <c r="D255" s="12">
        <v>0</v>
      </c>
      <c r="E255" s="12">
        <v>0</v>
      </c>
      <c r="F255" s="12">
        <v>37347.233380000005</v>
      </c>
    </row>
    <row r="256" spans="1:6" x14ac:dyDescent="0.25">
      <c r="A256" s="11" t="s">
        <v>247</v>
      </c>
      <c r="B256" s="12">
        <v>7762.3039399999998</v>
      </c>
      <c r="C256" s="12">
        <v>179.58684000000002</v>
      </c>
      <c r="D256" s="12">
        <v>0</v>
      </c>
      <c r="E256" s="12">
        <v>0</v>
      </c>
      <c r="F256" s="12">
        <v>7941.8907799999997</v>
      </c>
    </row>
    <row r="257" spans="1:6" x14ac:dyDescent="0.25">
      <c r="A257" s="11" t="s">
        <v>248</v>
      </c>
      <c r="B257" s="12">
        <v>0</v>
      </c>
      <c r="C257" s="12">
        <v>0</v>
      </c>
      <c r="D257" s="12">
        <v>0</v>
      </c>
      <c r="E257" s="12">
        <v>0</v>
      </c>
      <c r="F257" s="12">
        <v>0</v>
      </c>
    </row>
    <row r="258" spans="1:6" x14ac:dyDescent="0.25">
      <c r="A258" s="11" t="s">
        <v>249</v>
      </c>
      <c r="B258" s="12">
        <v>2979.7008100000003</v>
      </c>
      <c r="C258" s="12">
        <v>77.087330000000009</v>
      </c>
      <c r="D258" s="12">
        <v>0</v>
      </c>
      <c r="E258" s="12">
        <v>2.2200000000000002E-3</v>
      </c>
      <c r="F258" s="12">
        <v>3056.7903600000004</v>
      </c>
    </row>
    <row r="259" spans="1:6" x14ac:dyDescent="0.25">
      <c r="A259" s="11" t="s">
        <v>250</v>
      </c>
      <c r="B259" s="12">
        <v>1284.7945400000001</v>
      </c>
      <c r="C259" s="12">
        <v>0</v>
      </c>
      <c r="D259" s="12">
        <v>0</v>
      </c>
      <c r="E259" s="12">
        <v>0</v>
      </c>
      <c r="F259" s="12">
        <v>1284.7945400000001</v>
      </c>
    </row>
    <row r="260" spans="1:6" x14ac:dyDescent="0.25">
      <c r="A260" s="9" t="s">
        <v>251</v>
      </c>
      <c r="B260" s="10">
        <v>372249.44211999996</v>
      </c>
      <c r="C260" s="10">
        <v>57953.526159999994</v>
      </c>
      <c r="D260" s="10">
        <v>0</v>
      </c>
      <c r="E260" s="10">
        <v>0</v>
      </c>
      <c r="F260" s="10">
        <v>430202.96827999991</v>
      </c>
    </row>
    <row r="261" spans="1:6" x14ac:dyDescent="0.25">
      <c r="A261" s="11" t="s">
        <v>252</v>
      </c>
      <c r="B261" s="12">
        <v>64096.24828</v>
      </c>
      <c r="C261" s="12">
        <v>3064.7081200000002</v>
      </c>
      <c r="D261" s="12">
        <v>0</v>
      </c>
      <c r="E261" s="12">
        <v>0</v>
      </c>
      <c r="F261" s="12">
        <v>67160.95640000001</v>
      </c>
    </row>
    <row r="262" spans="1:6" x14ac:dyDescent="0.25">
      <c r="A262" s="11" t="s">
        <v>253</v>
      </c>
      <c r="B262" s="12">
        <v>0</v>
      </c>
      <c r="C262" s="12">
        <v>0</v>
      </c>
      <c r="D262" s="12">
        <v>0</v>
      </c>
      <c r="E262" s="12">
        <v>0</v>
      </c>
      <c r="F262" s="12">
        <v>0</v>
      </c>
    </row>
    <row r="263" spans="1:6" x14ac:dyDescent="0.25">
      <c r="A263" s="11" t="s">
        <v>254</v>
      </c>
      <c r="B263" s="12">
        <v>189974.36303000001</v>
      </c>
      <c r="C263" s="12">
        <v>49047.512919999994</v>
      </c>
      <c r="D263" s="12">
        <v>0</v>
      </c>
      <c r="E263" s="12">
        <v>0</v>
      </c>
      <c r="F263" s="12">
        <v>239021.87594999999</v>
      </c>
    </row>
    <row r="264" spans="1:6" x14ac:dyDescent="0.25">
      <c r="A264" s="11" t="s">
        <v>255</v>
      </c>
      <c r="B264" s="12">
        <v>2302.8785099999996</v>
      </c>
      <c r="C264" s="12">
        <v>867.52395999999999</v>
      </c>
      <c r="D264" s="12">
        <v>0</v>
      </c>
      <c r="E264" s="12">
        <v>0</v>
      </c>
      <c r="F264" s="12">
        <v>3170.4024699999995</v>
      </c>
    </row>
    <row r="265" spans="1:6" x14ac:dyDescent="0.25">
      <c r="A265" s="11" t="s">
        <v>256</v>
      </c>
      <c r="B265" s="12">
        <v>104523.26317999999</v>
      </c>
      <c r="C265" s="12">
        <v>3155.5784600000002</v>
      </c>
      <c r="D265" s="12">
        <v>0</v>
      </c>
      <c r="E265" s="12">
        <v>0</v>
      </c>
      <c r="F265" s="12">
        <v>107678.84163999998</v>
      </c>
    </row>
    <row r="266" spans="1:6" x14ac:dyDescent="0.25">
      <c r="A266" s="15" t="s">
        <v>257</v>
      </c>
      <c r="B266" s="12">
        <v>4205.33259</v>
      </c>
      <c r="C266" s="12">
        <v>1818.2027</v>
      </c>
      <c r="D266" s="12">
        <v>0</v>
      </c>
      <c r="E266" s="12">
        <v>0</v>
      </c>
      <c r="F266" s="12">
        <v>6023.5352899999998</v>
      </c>
    </row>
    <row r="267" spans="1:6" x14ac:dyDescent="0.25">
      <c r="A267" s="15" t="s">
        <v>258</v>
      </c>
      <c r="B267" s="12">
        <v>7147.35653</v>
      </c>
      <c r="C267" s="12">
        <v>0</v>
      </c>
      <c r="D267" s="12">
        <v>0</v>
      </c>
      <c r="E267" s="12">
        <v>0</v>
      </c>
      <c r="F267" s="12">
        <v>7147.35653</v>
      </c>
    </row>
    <row r="268" spans="1:6" x14ac:dyDescent="0.25">
      <c r="A268" s="9" t="s">
        <v>259</v>
      </c>
      <c r="B268" s="10">
        <v>1286749.4582000002</v>
      </c>
      <c r="C268" s="10">
        <v>-45349.62926999999</v>
      </c>
      <c r="D268" s="10">
        <v>0</v>
      </c>
      <c r="E268" s="10">
        <v>2.2200000000000002E-3</v>
      </c>
      <c r="F268" s="10">
        <v>1241399.8311500004</v>
      </c>
    </row>
    <row r="269" spans="1:6" x14ac:dyDescent="0.25">
      <c r="A269" s="2" t="s">
        <v>260</v>
      </c>
      <c r="B269" s="10">
        <v>67668.600720000002</v>
      </c>
      <c r="C269" s="10">
        <v>14384.747260000002</v>
      </c>
      <c r="D269" s="10">
        <v>0</v>
      </c>
      <c r="E269" s="10">
        <v>0</v>
      </c>
      <c r="F269" s="10">
        <v>82053.347979999991</v>
      </c>
    </row>
    <row r="270" spans="1:6" x14ac:dyDescent="0.25">
      <c r="A270" s="11" t="s">
        <v>261</v>
      </c>
      <c r="B270" s="12">
        <v>37347.105229999994</v>
      </c>
      <c r="C270" s="12">
        <v>259.58147000000002</v>
      </c>
      <c r="D270" s="12">
        <v>0</v>
      </c>
      <c r="E270" s="12">
        <v>0</v>
      </c>
      <c r="F270" s="12">
        <v>37606.686699999998</v>
      </c>
    </row>
    <row r="271" spans="1:6" x14ac:dyDescent="0.25">
      <c r="A271" s="11" t="s">
        <v>262</v>
      </c>
      <c r="B271" s="12">
        <v>2881.5585000000001</v>
      </c>
      <c r="C271" s="12">
        <v>420.63649000000004</v>
      </c>
      <c r="D271" s="12">
        <v>0</v>
      </c>
      <c r="E271" s="12">
        <v>0</v>
      </c>
      <c r="F271" s="12">
        <v>3302.1949900000004</v>
      </c>
    </row>
    <row r="272" spans="1:6" x14ac:dyDescent="0.25">
      <c r="A272" s="11" t="s">
        <v>263</v>
      </c>
      <c r="B272" s="12">
        <v>9328.1876300000004</v>
      </c>
      <c r="C272" s="12">
        <v>0</v>
      </c>
      <c r="D272" s="12">
        <v>0</v>
      </c>
      <c r="E272" s="12">
        <v>0</v>
      </c>
      <c r="F272" s="12">
        <v>9328.1876300000004</v>
      </c>
    </row>
    <row r="273" spans="1:6" x14ac:dyDescent="0.25">
      <c r="A273" s="11" t="s">
        <v>264</v>
      </c>
      <c r="B273" s="12">
        <v>226.60599999999999</v>
      </c>
      <c r="C273" s="12">
        <v>2.9087100000000001</v>
      </c>
      <c r="D273" s="12">
        <v>0</v>
      </c>
      <c r="E273" s="12">
        <v>0</v>
      </c>
      <c r="F273" s="12">
        <v>229.51470999999998</v>
      </c>
    </row>
    <row r="274" spans="1:6" x14ac:dyDescent="0.25">
      <c r="A274" s="23" t="s">
        <v>265</v>
      </c>
      <c r="B274" s="12">
        <v>17885.143359999998</v>
      </c>
      <c r="C274" s="12">
        <v>13701.62059</v>
      </c>
      <c r="D274" s="12">
        <v>0</v>
      </c>
      <c r="E274" s="12">
        <v>0</v>
      </c>
      <c r="F274" s="12">
        <v>31586.76395</v>
      </c>
    </row>
    <row r="275" spans="1:6" x14ac:dyDescent="0.25">
      <c r="A275" s="23" t="s">
        <v>266</v>
      </c>
      <c r="B275" s="12">
        <v>0</v>
      </c>
      <c r="C275" s="12">
        <v>0</v>
      </c>
      <c r="D275" s="12">
        <v>0</v>
      </c>
      <c r="E275" s="12">
        <v>0</v>
      </c>
      <c r="F275" s="12">
        <v>0</v>
      </c>
    </row>
    <row r="276" spans="1:6" x14ac:dyDescent="0.25">
      <c r="A276" s="9" t="s">
        <v>267</v>
      </c>
      <c r="B276" s="10">
        <v>87335.122540000011</v>
      </c>
      <c r="C276" s="10">
        <v>65658.062120000002</v>
      </c>
      <c r="D276" s="10">
        <v>0</v>
      </c>
      <c r="E276" s="10">
        <v>0</v>
      </c>
      <c r="F276" s="10">
        <v>152993.18466000003</v>
      </c>
    </row>
    <row r="277" spans="1:6" x14ac:dyDescent="0.25">
      <c r="A277" s="11" t="s">
        <v>261</v>
      </c>
      <c r="B277" s="12">
        <v>35381.725290000002</v>
      </c>
      <c r="C277" s="12">
        <v>51869.865140000002</v>
      </c>
      <c r="D277" s="12">
        <v>0</v>
      </c>
      <c r="E277" s="12">
        <v>0</v>
      </c>
      <c r="F277" s="12">
        <v>87251.590430000011</v>
      </c>
    </row>
    <row r="278" spans="1:6" x14ac:dyDescent="0.25">
      <c r="A278" s="11" t="s">
        <v>268</v>
      </c>
      <c r="B278" s="12">
        <v>8808.8377700000019</v>
      </c>
      <c r="C278" s="12">
        <v>0</v>
      </c>
      <c r="D278" s="12">
        <v>0</v>
      </c>
      <c r="E278" s="12">
        <v>0</v>
      </c>
      <c r="F278" s="12">
        <v>8808.8377700000019</v>
      </c>
    </row>
    <row r="279" spans="1:6" x14ac:dyDescent="0.25">
      <c r="A279" s="11" t="s">
        <v>269</v>
      </c>
      <c r="B279" s="12">
        <v>6.2289899999999996</v>
      </c>
      <c r="C279" s="12">
        <v>60.604550000000003</v>
      </c>
      <c r="D279" s="12">
        <v>0</v>
      </c>
      <c r="E279" s="12">
        <v>0</v>
      </c>
      <c r="F279" s="12">
        <v>66.833540000000013</v>
      </c>
    </row>
    <row r="280" spans="1:6" x14ac:dyDescent="0.25">
      <c r="A280" s="11" t="s">
        <v>270</v>
      </c>
      <c r="B280" s="12">
        <v>0</v>
      </c>
      <c r="C280" s="12">
        <v>0</v>
      </c>
      <c r="D280" s="12">
        <v>0</v>
      </c>
      <c r="E280" s="12">
        <v>0</v>
      </c>
      <c r="F280" s="12">
        <v>0</v>
      </c>
    </row>
    <row r="281" spans="1:6" x14ac:dyDescent="0.25">
      <c r="A281" s="15" t="s">
        <v>271</v>
      </c>
      <c r="B281" s="12">
        <v>43138.33049</v>
      </c>
      <c r="C281" s="12">
        <v>13727.592430000001</v>
      </c>
      <c r="D281" s="12">
        <v>0</v>
      </c>
      <c r="E281" s="12">
        <v>0</v>
      </c>
      <c r="F281" s="12">
        <v>56865.922920000005</v>
      </c>
    </row>
    <row r="282" spans="1:6" x14ac:dyDescent="0.25">
      <c r="A282" s="15" t="s">
        <v>272</v>
      </c>
      <c r="B282" s="12">
        <v>0</v>
      </c>
      <c r="C282" s="12">
        <v>0</v>
      </c>
      <c r="D282" s="12">
        <v>0</v>
      </c>
      <c r="E282" s="12">
        <v>0</v>
      </c>
      <c r="F282" s="12">
        <v>0</v>
      </c>
    </row>
    <row r="283" spans="1:6" x14ac:dyDescent="0.25">
      <c r="A283" s="9" t="s">
        <v>273</v>
      </c>
      <c r="B283" s="10">
        <v>1267082.9363800003</v>
      </c>
      <c r="C283" s="10">
        <v>-96622.944129999989</v>
      </c>
      <c r="D283" s="10">
        <v>0</v>
      </c>
      <c r="E283" s="10">
        <v>2.2200000000000002E-3</v>
      </c>
      <c r="F283" s="10">
        <v>1170459.9944700005</v>
      </c>
    </row>
    <row r="284" spans="1:6" x14ac:dyDescent="0.25">
      <c r="A284" s="11" t="s">
        <v>274</v>
      </c>
      <c r="B284" s="12">
        <v>349421.50611999998</v>
      </c>
      <c r="C284" s="12">
        <v>11309.79542</v>
      </c>
      <c r="D284" s="12">
        <v>0</v>
      </c>
      <c r="E284" s="12">
        <v>0</v>
      </c>
      <c r="F284" s="12">
        <v>360731.30154000001</v>
      </c>
    </row>
    <row r="285" spans="1:6" x14ac:dyDescent="0.25">
      <c r="A285" s="11" t="s">
        <v>275</v>
      </c>
      <c r="B285" s="12">
        <v>37136.895109999998</v>
      </c>
      <c r="C285" s="12">
        <v>884.68993</v>
      </c>
      <c r="D285" s="12">
        <v>0</v>
      </c>
      <c r="E285" s="12">
        <v>0</v>
      </c>
      <c r="F285" s="12">
        <v>38021.585039999998</v>
      </c>
    </row>
    <row r="286" spans="1:6" x14ac:dyDescent="0.25">
      <c r="A286" s="11" t="s">
        <v>276</v>
      </c>
      <c r="B286" s="12">
        <v>311375.18382999999</v>
      </c>
      <c r="C286" s="12">
        <v>10425.10549</v>
      </c>
      <c r="D286" s="12">
        <v>0</v>
      </c>
      <c r="E286" s="12">
        <v>0</v>
      </c>
      <c r="F286" s="12">
        <v>321800.28931999998</v>
      </c>
    </row>
    <row r="287" spans="1:6" x14ac:dyDescent="0.25">
      <c r="A287" s="11" t="s">
        <v>277</v>
      </c>
      <c r="B287" s="12">
        <v>748.14599999999996</v>
      </c>
      <c r="C287" s="12">
        <v>0</v>
      </c>
      <c r="D287" s="12">
        <v>0</v>
      </c>
      <c r="E287" s="12">
        <v>0</v>
      </c>
      <c r="F287" s="12">
        <v>748.14599999999996</v>
      </c>
    </row>
    <row r="288" spans="1:6" x14ac:dyDescent="0.25">
      <c r="A288" s="11" t="s">
        <v>278</v>
      </c>
      <c r="B288" s="12">
        <v>0</v>
      </c>
      <c r="C288" s="12">
        <v>0</v>
      </c>
      <c r="D288" s="12">
        <v>0</v>
      </c>
      <c r="E288" s="12">
        <v>0</v>
      </c>
      <c r="F288" s="12">
        <v>0</v>
      </c>
    </row>
    <row r="289" spans="1:6" x14ac:dyDescent="0.25">
      <c r="A289" s="11" t="s">
        <v>279</v>
      </c>
      <c r="B289" s="12">
        <v>0</v>
      </c>
      <c r="C289" s="12">
        <v>0</v>
      </c>
      <c r="D289" s="12">
        <v>0</v>
      </c>
      <c r="E289" s="12">
        <v>0</v>
      </c>
      <c r="F289" s="12">
        <v>0</v>
      </c>
    </row>
    <row r="290" spans="1:6" x14ac:dyDescent="0.25">
      <c r="A290" s="11" t="s">
        <v>280</v>
      </c>
      <c r="B290" s="12">
        <v>161.28118000000001</v>
      </c>
      <c r="C290" s="12">
        <v>0</v>
      </c>
      <c r="D290" s="12">
        <v>0</v>
      </c>
      <c r="E290" s="12">
        <v>0</v>
      </c>
      <c r="F290" s="12">
        <v>161.28118000000001</v>
      </c>
    </row>
    <row r="291" spans="1:6" x14ac:dyDescent="0.25">
      <c r="A291" s="11" t="s">
        <v>281</v>
      </c>
      <c r="B291" s="12">
        <v>0</v>
      </c>
      <c r="C291" s="12">
        <v>0</v>
      </c>
      <c r="D291" s="12">
        <v>0</v>
      </c>
      <c r="E291" s="12">
        <v>0</v>
      </c>
      <c r="F291" s="12">
        <v>0</v>
      </c>
    </row>
    <row r="292" spans="1:6" x14ac:dyDescent="0.25">
      <c r="A292" s="11" t="s">
        <v>282</v>
      </c>
      <c r="B292" s="12">
        <v>558080.28705999989</v>
      </c>
      <c r="C292" s="12">
        <v>15981.329230000001</v>
      </c>
      <c r="D292" s="12">
        <v>0</v>
      </c>
      <c r="E292" s="12">
        <v>0</v>
      </c>
      <c r="F292" s="12">
        <v>574061.6162899998</v>
      </c>
    </row>
    <row r="293" spans="1:6" x14ac:dyDescent="0.25">
      <c r="A293" s="11" t="s">
        <v>283</v>
      </c>
      <c r="B293" s="12">
        <v>491620.89788000006</v>
      </c>
      <c r="C293" s="12">
        <v>14993.61327</v>
      </c>
      <c r="D293" s="12">
        <v>0</v>
      </c>
      <c r="E293" s="12">
        <v>0</v>
      </c>
      <c r="F293" s="12">
        <v>506614.51115000003</v>
      </c>
    </row>
    <row r="294" spans="1:6" x14ac:dyDescent="0.25">
      <c r="A294" s="11" t="s">
        <v>284</v>
      </c>
      <c r="B294" s="12">
        <v>2190.0224199999998</v>
      </c>
      <c r="C294" s="12">
        <v>0.53128000000000009</v>
      </c>
      <c r="D294" s="12">
        <v>0</v>
      </c>
      <c r="E294" s="12">
        <v>0</v>
      </c>
      <c r="F294" s="12">
        <v>2190.5536999999999</v>
      </c>
    </row>
    <row r="295" spans="1:6" x14ac:dyDescent="0.25">
      <c r="A295" s="15" t="s">
        <v>285</v>
      </c>
      <c r="B295" s="12">
        <v>89.138050000000007</v>
      </c>
      <c r="C295" s="12">
        <v>0</v>
      </c>
      <c r="D295" s="12">
        <v>0</v>
      </c>
      <c r="E295" s="12">
        <v>0</v>
      </c>
      <c r="F295" s="12">
        <v>89.138050000000007</v>
      </c>
    </row>
    <row r="296" spans="1:6" x14ac:dyDescent="0.25">
      <c r="A296" s="15" t="s">
        <v>286</v>
      </c>
      <c r="B296" s="12">
        <v>64005.210530000004</v>
      </c>
      <c r="C296" s="12">
        <v>986.84167999999988</v>
      </c>
      <c r="D296" s="12">
        <v>0</v>
      </c>
      <c r="E296" s="12">
        <v>0</v>
      </c>
      <c r="F296" s="12">
        <v>64992.052210000002</v>
      </c>
    </row>
    <row r="297" spans="1:6" x14ac:dyDescent="0.25">
      <c r="A297" s="13" t="s">
        <v>287</v>
      </c>
      <c r="B297" s="12">
        <v>0</v>
      </c>
      <c r="C297" s="12">
        <v>0</v>
      </c>
      <c r="D297" s="12">
        <v>0</v>
      </c>
      <c r="E297" s="12">
        <v>0</v>
      </c>
      <c r="F297" s="12">
        <v>0</v>
      </c>
    </row>
    <row r="298" spans="1:6" x14ac:dyDescent="0.25">
      <c r="A298" s="15" t="s">
        <v>288</v>
      </c>
      <c r="B298" s="12">
        <v>175.01818</v>
      </c>
      <c r="C298" s="12">
        <v>0.34300000000000003</v>
      </c>
      <c r="D298" s="12">
        <v>0</v>
      </c>
      <c r="E298" s="12">
        <v>0</v>
      </c>
      <c r="F298" s="12">
        <v>175.36117999999999</v>
      </c>
    </row>
    <row r="299" spans="1:6" x14ac:dyDescent="0.25">
      <c r="A299" s="9" t="s">
        <v>289</v>
      </c>
      <c r="B299" s="10">
        <v>1058424.1554400004</v>
      </c>
      <c r="C299" s="10">
        <v>-101294.47794</v>
      </c>
      <c r="D299" s="10">
        <v>0</v>
      </c>
      <c r="E299" s="10">
        <v>2.2200000000000002E-3</v>
      </c>
      <c r="F299" s="10">
        <v>957129.67972000083</v>
      </c>
    </row>
    <row r="300" spans="1:6" x14ac:dyDescent="0.25">
      <c r="A300" s="11" t="s">
        <v>290</v>
      </c>
      <c r="B300" s="12">
        <v>896050.63874999993</v>
      </c>
      <c r="C300" s="12">
        <v>5126.1840200000006</v>
      </c>
      <c r="D300" s="12">
        <v>0</v>
      </c>
      <c r="E300" s="12">
        <v>0</v>
      </c>
      <c r="F300" s="12">
        <v>901176.82276999997</v>
      </c>
    </row>
    <row r="301" spans="1:6" x14ac:dyDescent="0.25">
      <c r="A301" s="11" t="s">
        <v>291</v>
      </c>
      <c r="B301" s="12">
        <v>585253.36902999994</v>
      </c>
      <c r="C301" s="12">
        <v>92.396310000000014</v>
      </c>
      <c r="D301" s="12">
        <v>0</v>
      </c>
      <c r="E301" s="12">
        <v>0</v>
      </c>
      <c r="F301" s="12">
        <v>585345.76533999993</v>
      </c>
    </row>
    <row r="302" spans="1:6" x14ac:dyDescent="0.25">
      <c r="A302" s="11" t="s">
        <v>292</v>
      </c>
      <c r="B302" s="12">
        <v>65856.666740000001</v>
      </c>
      <c r="C302" s="12">
        <v>521.45119999999997</v>
      </c>
      <c r="D302" s="12">
        <v>0</v>
      </c>
      <c r="E302" s="12">
        <v>0</v>
      </c>
      <c r="F302" s="12">
        <v>66378.117939999996</v>
      </c>
    </row>
    <row r="303" spans="1:6" x14ac:dyDescent="0.25">
      <c r="A303" s="11" t="s">
        <v>293</v>
      </c>
      <c r="B303" s="12">
        <v>3921.3525499999996</v>
      </c>
      <c r="C303" s="12">
        <v>3497.8242099999998</v>
      </c>
      <c r="D303" s="12">
        <v>0</v>
      </c>
      <c r="E303" s="12">
        <v>0</v>
      </c>
      <c r="F303" s="12">
        <v>7419.1767599999994</v>
      </c>
    </row>
    <row r="304" spans="1:6" x14ac:dyDescent="0.25">
      <c r="A304" s="11" t="s">
        <v>294</v>
      </c>
      <c r="B304" s="12">
        <v>33491.3995</v>
      </c>
      <c r="C304" s="12">
        <v>45.02619</v>
      </c>
      <c r="D304" s="12">
        <v>0</v>
      </c>
      <c r="E304" s="12">
        <v>0</v>
      </c>
      <c r="F304" s="12">
        <v>33536.425690000004</v>
      </c>
    </row>
    <row r="305" spans="1:6" x14ac:dyDescent="0.25">
      <c r="A305" s="11" t="s">
        <v>295</v>
      </c>
      <c r="B305" s="12">
        <v>44444.913130000001</v>
      </c>
      <c r="C305" s="12">
        <v>0</v>
      </c>
      <c r="D305" s="12">
        <v>0</v>
      </c>
      <c r="E305" s="12">
        <v>0</v>
      </c>
      <c r="F305" s="12">
        <v>44444.913130000001</v>
      </c>
    </row>
    <row r="306" spans="1:6" x14ac:dyDescent="0.25">
      <c r="A306" s="11" t="s">
        <v>296</v>
      </c>
      <c r="B306" s="12">
        <v>15798.651529999999</v>
      </c>
      <c r="C306" s="12">
        <v>0</v>
      </c>
      <c r="D306" s="12">
        <v>0</v>
      </c>
      <c r="E306" s="12">
        <v>0</v>
      </c>
      <c r="F306" s="12">
        <v>15798.651529999999</v>
      </c>
    </row>
    <row r="307" spans="1:6" x14ac:dyDescent="0.25">
      <c r="A307" s="11" t="s">
        <v>297</v>
      </c>
      <c r="B307" s="12">
        <v>29820.811199999996</v>
      </c>
      <c r="C307" s="12">
        <v>0</v>
      </c>
      <c r="D307" s="12">
        <v>0</v>
      </c>
      <c r="E307" s="12">
        <v>0</v>
      </c>
      <c r="F307" s="12">
        <v>29820.811199999996</v>
      </c>
    </row>
    <row r="308" spans="1:6" x14ac:dyDescent="0.25">
      <c r="A308" s="11" t="s">
        <v>298</v>
      </c>
      <c r="B308" s="12">
        <v>15135.82451</v>
      </c>
      <c r="C308" s="12">
        <v>0</v>
      </c>
      <c r="D308" s="12">
        <v>0</v>
      </c>
      <c r="E308" s="12">
        <v>0</v>
      </c>
      <c r="F308" s="12">
        <v>15135.82451</v>
      </c>
    </row>
    <row r="309" spans="1:6" x14ac:dyDescent="0.25">
      <c r="A309" s="15" t="s">
        <v>299</v>
      </c>
      <c r="B309" s="12">
        <v>102327.65055999999</v>
      </c>
      <c r="C309" s="12">
        <v>969.48611000000005</v>
      </c>
      <c r="D309" s="12">
        <v>0</v>
      </c>
      <c r="E309" s="12">
        <v>0</v>
      </c>
      <c r="F309" s="12">
        <v>103297.13666999999</v>
      </c>
    </row>
    <row r="310" spans="1:6" x14ac:dyDescent="0.25">
      <c r="A310" s="9" t="s">
        <v>300</v>
      </c>
      <c r="B310" s="10">
        <v>162373.51669000043</v>
      </c>
      <c r="C310" s="10">
        <v>-106420.66196</v>
      </c>
      <c r="D310" s="10">
        <v>0</v>
      </c>
      <c r="E310" s="10">
        <v>2.2200000000000002E-3</v>
      </c>
      <c r="F310" s="10">
        <v>55952.85695000086</v>
      </c>
    </row>
    <row r="311" spans="1:6" x14ac:dyDescent="0.25">
      <c r="A311" s="15" t="s">
        <v>301</v>
      </c>
      <c r="B311" s="12">
        <v>58.33137</v>
      </c>
      <c r="C311" s="12">
        <v>0</v>
      </c>
      <c r="D311" s="12">
        <v>0</v>
      </c>
      <c r="E311" s="12">
        <v>1.95523</v>
      </c>
      <c r="F311" s="12">
        <v>60.286600000000007</v>
      </c>
    </row>
    <row r="312" spans="1:6" x14ac:dyDescent="0.25">
      <c r="A312" s="15" t="s">
        <v>302</v>
      </c>
      <c r="B312" s="12">
        <v>58.33135</v>
      </c>
      <c r="C312" s="12">
        <v>0</v>
      </c>
      <c r="D312" s="12">
        <v>0</v>
      </c>
      <c r="E312" s="12">
        <v>0</v>
      </c>
      <c r="F312" s="12">
        <v>58.33135</v>
      </c>
    </row>
    <row r="313" spans="1:6" x14ac:dyDescent="0.25">
      <c r="A313" s="15" t="s">
        <v>303</v>
      </c>
      <c r="B313" s="12">
        <v>2.0000000000000002E-5</v>
      </c>
      <c r="C313" s="12">
        <v>0</v>
      </c>
      <c r="D313" s="12">
        <v>0</v>
      </c>
      <c r="E313" s="12">
        <v>1.95523</v>
      </c>
      <c r="F313" s="12">
        <v>1.9552499999999999</v>
      </c>
    </row>
    <row r="314" spans="1:6" x14ac:dyDescent="0.25">
      <c r="A314" s="15" t="s">
        <v>304</v>
      </c>
      <c r="B314" s="12">
        <v>46.070209999999996</v>
      </c>
      <c r="C314" s="12">
        <v>-272.73007000000001</v>
      </c>
      <c r="D314" s="12">
        <v>0</v>
      </c>
      <c r="E314" s="12">
        <v>0</v>
      </c>
      <c r="F314" s="12">
        <v>-226.65986000000001</v>
      </c>
    </row>
    <row r="315" spans="1:6" x14ac:dyDescent="0.25">
      <c r="A315" s="15" t="s">
        <v>305</v>
      </c>
      <c r="B315" s="12">
        <v>46.070149999999991</v>
      </c>
      <c r="C315" s="12">
        <v>-132.52799999999999</v>
      </c>
      <c r="D315" s="12">
        <v>0</v>
      </c>
      <c r="E315" s="12">
        <v>0</v>
      </c>
      <c r="F315" s="12">
        <v>-86.457849999999993</v>
      </c>
    </row>
    <row r="316" spans="1:6" x14ac:dyDescent="0.25">
      <c r="A316" s="15" t="s">
        <v>306</v>
      </c>
      <c r="B316" s="12">
        <v>6.000000000494765E-5</v>
      </c>
      <c r="C316" s="12">
        <v>-140.20207000000002</v>
      </c>
      <c r="D316" s="12">
        <v>0</v>
      </c>
      <c r="E316" s="12">
        <v>0</v>
      </c>
      <c r="F316" s="12">
        <v>-140.20201</v>
      </c>
    </row>
    <row r="317" spans="1:6" x14ac:dyDescent="0.25">
      <c r="A317" s="9" t="s">
        <v>307</v>
      </c>
      <c r="B317" s="10">
        <v>162385.77785000042</v>
      </c>
      <c r="C317" s="10">
        <v>-106147.93188999999</v>
      </c>
      <c r="D317" s="10">
        <v>0</v>
      </c>
      <c r="E317" s="10">
        <v>1.9574500000000001</v>
      </c>
      <c r="F317" s="10">
        <v>56239.803410000859</v>
      </c>
    </row>
    <row r="318" spans="1:6" x14ac:dyDescent="0.25">
      <c r="A318" s="15" t="s">
        <v>308</v>
      </c>
      <c r="B318" s="12">
        <v>-3977.8216399999988</v>
      </c>
      <c r="C318" s="12">
        <v>69.05538</v>
      </c>
      <c r="D318" s="12">
        <v>0</v>
      </c>
      <c r="E318" s="12">
        <v>0</v>
      </c>
      <c r="F318" s="12">
        <v>-3908.766259999999</v>
      </c>
    </row>
    <row r="319" spans="1:6" x14ac:dyDescent="0.25">
      <c r="A319" s="9" t="s">
        <v>309</v>
      </c>
      <c r="B319" s="10">
        <v>158407.95621000041</v>
      </c>
      <c r="C319" s="10">
        <v>-106078.87650999999</v>
      </c>
      <c r="D319" s="10">
        <v>0</v>
      </c>
      <c r="E319" s="10">
        <v>1.9574500000000001</v>
      </c>
      <c r="F319" s="10">
        <v>52331.037150000862</v>
      </c>
    </row>
    <row r="320" spans="1:6" x14ac:dyDescent="0.25">
      <c r="A320" s="15" t="s">
        <v>310</v>
      </c>
      <c r="B320" s="12">
        <v>2212.3306599999987</v>
      </c>
      <c r="C320" s="12">
        <v>-10.651179999999993</v>
      </c>
      <c r="D320" s="12">
        <v>0</v>
      </c>
      <c r="E320" s="12">
        <v>0</v>
      </c>
      <c r="F320" s="12">
        <v>2201.6794799999989</v>
      </c>
    </row>
    <row r="321" spans="1:6" x14ac:dyDescent="0.25">
      <c r="A321" s="9" t="s">
        <v>311</v>
      </c>
      <c r="B321" s="10">
        <v>160620.28687000042</v>
      </c>
      <c r="C321" s="10">
        <v>-106089.52768999999</v>
      </c>
      <c r="D321" s="10">
        <v>0</v>
      </c>
      <c r="E321" s="10">
        <v>1.9574500000000001</v>
      </c>
      <c r="F321" s="10">
        <v>54532.716630000861</v>
      </c>
    </row>
    <row r="322" spans="1:6" x14ac:dyDescent="0.25">
      <c r="A322" s="15" t="s">
        <v>312</v>
      </c>
      <c r="B322" s="12">
        <v>0</v>
      </c>
      <c r="C322" s="12">
        <v>0</v>
      </c>
      <c r="D322" s="12">
        <v>0</v>
      </c>
      <c r="E322" s="12">
        <v>0</v>
      </c>
      <c r="F322" s="12">
        <v>0</v>
      </c>
    </row>
    <row r="323" spans="1:6" x14ac:dyDescent="0.25">
      <c r="A323" s="9" t="s">
        <v>313</v>
      </c>
      <c r="B323" s="10">
        <v>160620.28687000042</v>
      </c>
      <c r="C323" s="10">
        <v>-106089.52768999999</v>
      </c>
      <c r="D323" s="10">
        <v>0</v>
      </c>
      <c r="E323" s="10">
        <v>1.9574500000000001</v>
      </c>
      <c r="F323" s="10">
        <v>54532.716630000861</v>
      </c>
    </row>
    <row r="324" spans="1:6" x14ac:dyDescent="0.25">
      <c r="A324" s="15" t="s">
        <v>314</v>
      </c>
      <c r="B324" s="12">
        <v>16928.621939999997</v>
      </c>
      <c r="C324" s="12">
        <v>0</v>
      </c>
      <c r="D324" s="12">
        <v>0</v>
      </c>
      <c r="E324" s="12">
        <v>0</v>
      </c>
      <c r="F324" s="12">
        <v>16928.621939999997</v>
      </c>
    </row>
    <row r="325" spans="1:6" x14ac:dyDescent="0.25">
      <c r="A325" s="9" t="s">
        <v>315</v>
      </c>
      <c r="B325" s="10">
        <v>143691.66493000044</v>
      </c>
      <c r="C325" s="10">
        <v>-106089.52768999999</v>
      </c>
      <c r="D325" s="10">
        <v>0</v>
      </c>
      <c r="E325" s="10">
        <v>1.9574500000000001</v>
      </c>
      <c r="F325" s="10">
        <v>37604.094690000864</v>
      </c>
    </row>
    <row r="326" spans="1:6" ht="3.75" customHeight="1" thickBot="1" x14ac:dyDescent="0.3">
      <c r="A326" s="24"/>
      <c r="B326" s="25"/>
      <c r="C326" s="25"/>
      <c r="D326" s="25"/>
      <c r="E326" s="25"/>
      <c r="F326" s="25"/>
    </row>
    <row r="327" spans="1:6" x14ac:dyDescent="0.25">
      <c r="A327" s="11"/>
      <c r="B327" s="26"/>
      <c r="C327" s="26"/>
      <c r="D327" s="26"/>
      <c r="E327" s="26"/>
      <c r="F327" s="26"/>
    </row>
    <row r="328" spans="1:6" x14ac:dyDescent="0.25">
      <c r="A328" s="27"/>
      <c r="B328" s="26"/>
      <c r="C328" s="26"/>
      <c r="D328" s="26"/>
      <c r="E328" s="26"/>
      <c r="F328" s="26"/>
    </row>
  </sheetData>
  <mergeCells count="4">
    <mergeCell ref="A1:F1"/>
    <mergeCell ref="A2:F2"/>
    <mergeCell ref="A3:F3"/>
    <mergeCell ref="A4:F4"/>
  </mergeCells>
  <hyperlinks>
    <hyperlink ref="H1" location="ÍNDICE!A1" display="ÍNDICE!A1" xr:uid="{00000000-0004-0000-4000-000000000000}"/>
  </hyperlinks>
  <pageMargins left="0.7" right="0.7" top="0.75" bottom="0.75" header="0.3" footer="0.3"/>
  <pageSetup orientation="portrait"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Hoja30"/>
  <dimension ref="A1:L328"/>
  <sheetViews>
    <sheetView zoomScale="70" zoomScaleNormal="70" workbookViewId="0">
      <selection activeCell="N25" sqref="N25"/>
    </sheetView>
  </sheetViews>
  <sheetFormatPr baseColWidth="10" defaultColWidth="10.7109375" defaultRowHeight="15" x14ac:dyDescent="0.25"/>
  <cols>
    <col min="1" max="1" width="104.42578125" bestFit="1" customWidth="1"/>
    <col min="2" max="2" width="10.7109375" bestFit="1" customWidth="1"/>
    <col min="3" max="3" width="11.7109375" bestFit="1" customWidth="1"/>
    <col min="4" max="5" width="10.7109375" bestFit="1" customWidth="1"/>
    <col min="6" max="6" width="11.7109375" bestFit="1" customWidth="1"/>
    <col min="7" max="9" width="10.7109375" bestFit="1" customWidth="1"/>
    <col min="10" max="10" width="11.7109375" bestFit="1" customWidth="1"/>
    <col min="11" max="249" width="11.42578125" customWidth="1"/>
    <col min="250" max="250" width="104.42578125" bestFit="1" customWidth="1"/>
    <col min="251" max="251" width="10.7109375" bestFit="1" customWidth="1"/>
    <col min="252" max="252" width="11.7109375" bestFit="1" customWidth="1"/>
    <col min="257" max="257" width="104.42578125" bestFit="1" customWidth="1"/>
    <col min="258" max="258" width="10.7109375" bestFit="1" customWidth="1"/>
    <col min="259" max="259" width="11.7109375" bestFit="1" customWidth="1"/>
    <col min="260" max="261" width="10.7109375" bestFit="1" customWidth="1"/>
    <col min="262" max="262" width="11.7109375" bestFit="1" customWidth="1"/>
    <col min="263" max="265" width="10.7109375" bestFit="1" customWidth="1"/>
    <col min="266" max="266" width="11.7109375" bestFit="1" customWidth="1"/>
    <col min="267" max="505" width="11.42578125" customWidth="1"/>
    <col min="506" max="506" width="104.42578125" bestFit="1" customWidth="1"/>
    <col min="507" max="507" width="10.7109375" bestFit="1" customWidth="1"/>
    <col min="508" max="508" width="11.7109375" bestFit="1" customWidth="1"/>
    <col min="513" max="513" width="104.42578125" bestFit="1" customWidth="1"/>
    <col min="514" max="514" width="10.7109375" bestFit="1" customWidth="1"/>
    <col min="515" max="515" width="11.7109375" bestFit="1" customWidth="1"/>
    <col min="516" max="517" width="10.7109375" bestFit="1" customWidth="1"/>
    <col min="518" max="518" width="11.7109375" bestFit="1" customWidth="1"/>
    <col min="519" max="521" width="10.7109375" bestFit="1" customWidth="1"/>
    <col min="522" max="522" width="11.7109375" bestFit="1" customWidth="1"/>
    <col min="523" max="761" width="11.42578125" customWidth="1"/>
    <col min="762" max="762" width="104.42578125" bestFit="1" customWidth="1"/>
    <col min="763" max="763" width="10.7109375" bestFit="1" customWidth="1"/>
    <col min="764" max="764" width="11.7109375" bestFit="1" customWidth="1"/>
    <col min="769" max="769" width="104.42578125" bestFit="1" customWidth="1"/>
    <col min="770" max="770" width="10.7109375" bestFit="1" customWidth="1"/>
    <col min="771" max="771" width="11.7109375" bestFit="1" customWidth="1"/>
    <col min="772" max="773" width="10.7109375" bestFit="1" customWidth="1"/>
    <col min="774" max="774" width="11.7109375" bestFit="1" customWidth="1"/>
    <col min="775" max="777" width="10.7109375" bestFit="1" customWidth="1"/>
    <col min="778" max="778" width="11.7109375" bestFit="1" customWidth="1"/>
    <col min="779" max="1017" width="11.42578125" customWidth="1"/>
    <col min="1018" max="1018" width="104.42578125" bestFit="1" customWidth="1"/>
    <col min="1019" max="1019" width="10.7109375" bestFit="1" customWidth="1"/>
    <col min="1020" max="1020" width="11.7109375" bestFit="1" customWidth="1"/>
    <col min="1025" max="1025" width="104.42578125" bestFit="1" customWidth="1"/>
    <col min="1026" max="1026" width="10.7109375" bestFit="1" customWidth="1"/>
    <col min="1027" max="1027" width="11.7109375" bestFit="1" customWidth="1"/>
    <col min="1028" max="1029" width="10.7109375" bestFit="1" customWidth="1"/>
    <col min="1030" max="1030" width="11.7109375" bestFit="1" customWidth="1"/>
    <col min="1031" max="1033" width="10.7109375" bestFit="1" customWidth="1"/>
    <col min="1034" max="1034" width="11.7109375" bestFit="1" customWidth="1"/>
    <col min="1035" max="1273" width="11.42578125" customWidth="1"/>
    <col min="1274" max="1274" width="104.42578125" bestFit="1" customWidth="1"/>
    <col min="1275" max="1275" width="10.7109375" bestFit="1" customWidth="1"/>
    <col min="1276" max="1276" width="11.7109375" bestFit="1" customWidth="1"/>
    <col min="1281" max="1281" width="104.42578125" bestFit="1" customWidth="1"/>
    <col min="1282" max="1282" width="10.7109375" bestFit="1" customWidth="1"/>
    <col min="1283" max="1283" width="11.7109375" bestFit="1" customWidth="1"/>
    <col min="1284" max="1285" width="10.7109375" bestFit="1" customWidth="1"/>
    <col min="1286" max="1286" width="11.7109375" bestFit="1" customWidth="1"/>
    <col min="1287" max="1289" width="10.7109375" bestFit="1" customWidth="1"/>
    <col min="1290" max="1290" width="11.7109375" bestFit="1" customWidth="1"/>
    <col min="1291" max="1529" width="11.42578125" customWidth="1"/>
    <col min="1530" max="1530" width="104.42578125" bestFit="1" customWidth="1"/>
    <col min="1531" max="1531" width="10.7109375" bestFit="1" customWidth="1"/>
    <col min="1532" max="1532" width="11.7109375" bestFit="1" customWidth="1"/>
    <col min="1537" max="1537" width="104.42578125" bestFit="1" customWidth="1"/>
    <col min="1538" max="1538" width="10.7109375" bestFit="1" customWidth="1"/>
    <col min="1539" max="1539" width="11.7109375" bestFit="1" customWidth="1"/>
    <col min="1540" max="1541" width="10.7109375" bestFit="1" customWidth="1"/>
    <col min="1542" max="1542" width="11.7109375" bestFit="1" customWidth="1"/>
    <col min="1543" max="1545" width="10.7109375" bestFit="1" customWidth="1"/>
    <col min="1546" max="1546" width="11.7109375" bestFit="1" customWidth="1"/>
    <col min="1547" max="1785" width="11.42578125" customWidth="1"/>
    <col min="1786" max="1786" width="104.42578125" bestFit="1" customWidth="1"/>
    <col min="1787" max="1787" width="10.7109375" bestFit="1" customWidth="1"/>
    <col min="1788" max="1788" width="11.7109375" bestFit="1" customWidth="1"/>
    <col min="1793" max="1793" width="104.42578125" bestFit="1" customWidth="1"/>
    <col min="1794" max="1794" width="10.7109375" bestFit="1" customWidth="1"/>
    <col min="1795" max="1795" width="11.7109375" bestFit="1" customWidth="1"/>
    <col min="1796" max="1797" width="10.7109375" bestFit="1" customWidth="1"/>
    <col min="1798" max="1798" width="11.7109375" bestFit="1" customWidth="1"/>
    <col min="1799" max="1801" width="10.7109375" bestFit="1" customWidth="1"/>
    <col min="1802" max="1802" width="11.7109375" bestFit="1" customWidth="1"/>
    <col min="1803" max="2041" width="11.42578125" customWidth="1"/>
    <col min="2042" max="2042" width="104.42578125" bestFit="1" customWidth="1"/>
    <col min="2043" max="2043" width="10.7109375" bestFit="1" customWidth="1"/>
    <col min="2044" max="2044" width="11.7109375" bestFit="1" customWidth="1"/>
    <col min="2049" max="2049" width="104.42578125" bestFit="1" customWidth="1"/>
    <col min="2050" max="2050" width="10.7109375" bestFit="1" customWidth="1"/>
    <col min="2051" max="2051" width="11.7109375" bestFit="1" customWidth="1"/>
    <col min="2052" max="2053" width="10.7109375" bestFit="1" customWidth="1"/>
    <col min="2054" max="2054" width="11.7109375" bestFit="1" customWidth="1"/>
    <col min="2055" max="2057" width="10.7109375" bestFit="1" customWidth="1"/>
    <col min="2058" max="2058" width="11.7109375" bestFit="1" customWidth="1"/>
    <col min="2059" max="2297" width="11.42578125" customWidth="1"/>
    <col min="2298" max="2298" width="104.42578125" bestFit="1" customWidth="1"/>
    <col min="2299" max="2299" width="10.7109375" bestFit="1" customWidth="1"/>
    <col min="2300" max="2300" width="11.7109375" bestFit="1" customWidth="1"/>
    <col min="2305" max="2305" width="104.42578125" bestFit="1" customWidth="1"/>
    <col min="2306" max="2306" width="10.7109375" bestFit="1" customWidth="1"/>
    <col min="2307" max="2307" width="11.7109375" bestFit="1" customWidth="1"/>
    <col min="2308" max="2309" width="10.7109375" bestFit="1" customWidth="1"/>
    <col min="2310" max="2310" width="11.7109375" bestFit="1" customWidth="1"/>
    <col min="2311" max="2313" width="10.7109375" bestFit="1" customWidth="1"/>
    <col min="2314" max="2314" width="11.7109375" bestFit="1" customWidth="1"/>
    <col min="2315" max="2553" width="11.42578125" customWidth="1"/>
    <col min="2554" max="2554" width="104.42578125" bestFit="1" customWidth="1"/>
    <col min="2555" max="2555" width="10.7109375" bestFit="1" customWidth="1"/>
    <col min="2556" max="2556" width="11.7109375" bestFit="1" customWidth="1"/>
    <col min="2561" max="2561" width="104.42578125" bestFit="1" customWidth="1"/>
    <col min="2562" max="2562" width="10.7109375" bestFit="1" customWidth="1"/>
    <col min="2563" max="2563" width="11.7109375" bestFit="1" customWidth="1"/>
    <col min="2564" max="2565" width="10.7109375" bestFit="1" customWidth="1"/>
    <col min="2566" max="2566" width="11.7109375" bestFit="1" customWidth="1"/>
    <col min="2567" max="2569" width="10.7109375" bestFit="1" customWidth="1"/>
    <col min="2570" max="2570" width="11.7109375" bestFit="1" customWidth="1"/>
    <col min="2571" max="2809" width="11.42578125" customWidth="1"/>
    <col min="2810" max="2810" width="104.42578125" bestFit="1" customWidth="1"/>
    <col min="2811" max="2811" width="10.7109375" bestFit="1" customWidth="1"/>
    <col min="2812" max="2812" width="11.7109375" bestFit="1" customWidth="1"/>
    <col min="2817" max="2817" width="104.42578125" bestFit="1" customWidth="1"/>
    <col min="2818" max="2818" width="10.7109375" bestFit="1" customWidth="1"/>
    <col min="2819" max="2819" width="11.7109375" bestFit="1" customWidth="1"/>
    <col min="2820" max="2821" width="10.7109375" bestFit="1" customWidth="1"/>
    <col min="2822" max="2822" width="11.7109375" bestFit="1" customWidth="1"/>
    <col min="2823" max="2825" width="10.7109375" bestFit="1" customWidth="1"/>
    <col min="2826" max="2826" width="11.7109375" bestFit="1" customWidth="1"/>
    <col min="2827" max="3065" width="11.42578125" customWidth="1"/>
    <col min="3066" max="3066" width="104.42578125" bestFit="1" customWidth="1"/>
    <col min="3067" max="3067" width="10.7109375" bestFit="1" customWidth="1"/>
    <col min="3068" max="3068" width="11.7109375" bestFit="1" customWidth="1"/>
    <col min="3073" max="3073" width="104.42578125" bestFit="1" customWidth="1"/>
    <col min="3074" max="3074" width="10.7109375" bestFit="1" customWidth="1"/>
    <col min="3075" max="3075" width="11.7109375" bestFit="1" customWidth="1"/>
    <col min="3076" max="3077" width="10.7109375" bestFit="1" customWidth="1"/>
    <col min="3078" max="3078" width="11.7109375" bestFit="1" customWidth="1"/>
    <col min="3079" max="3081" width="10.7109375" bestFit="1" customWidth="1"/>
    <col min="3082" max="3082" width="11.7109375" bestFit="1" customWidth="1"/>
    <col min="3083" max="3321" width="11.42578125" customWidth="1"/>
    <col min="3322" max="3322" width="104.42578125" bestFit="1" customWidth="1"/>
    <col min="3323" max="3323" width="10.7109375" bestFit="1" customWidth="1"/>
    <col min="3324" max="3324" width="11.7109375" bestFit="1" customWidth="1"/>
    <col min="3329" max="3329" width="104.42578125" bestFit="1" customWidth="1"/>
    <col min="3330" max="3330" width="10.7109375" bestFit="1" customWidth="1"/>
    <col min="3331" max="3331" width="11.7109375" bestFit="1" customWidth="1"/>
    <col min="3332" max="3333" width="10.7109375" bestFit="1" customWidth="1"/>
    <col min="3334" max="3334" width="11.7109375" bestFit="1" customWidth="1"/>
    <col min="3335" max="3337" width="10.7109375" bestFit="1" customWidth="1"/>
    <col min="3338" max="3338" width="11.7109375" bestFit="1" customWidth="1"/>
    <col min="3339" max="3577" width="11.42578125" customWidth="1"/>
    <col min="3578" max="3578" width="104.42578125" bestFit="1" customWidth="1"/>
    <col min="3579" max="3579" width="10.7109375" bestFit="1" customWidth="1"/>
    <col min="3580" max="3580" width="11.7109375" bestFit="1" customWidth="1"/>
    <col min="3585" max="3585" width="104.42578125" bestFit="1" customWidth="1"/>
    <col min="3586" max="3586" width="10.7109375" bestFit="1" customWidth="1"/>
    <col min="3587" max="3587" width="11.7109375" bestFit="1" customWidth="1"/>
    <col min="3588" max="3589" width="10.7109375" bestFit="1" customWidth="1"/>
    <col min="3590" max="3590" width="11.7109375" bestFit="1" customWidth="1"/>
    <col min="3591" max="3593" width="10.7109375" bestFit="1" customWidth="1"/>
    <col min="3594" max="3594" width="11.7109375" bestFit="1" customWidth="1"/>
    <col min="3595" max="3833" width="11.42578125" customWidth="1"/>
    <col min="3834" max="3834" width="104.42578125" bestFit="1" customWidth="1"/>
    <col min="3835" max="3835" width="10.7109375" bestFit="1" customWidth="1"/>
    <col min="3836" max="3836" width="11.7109375" bestFit="1" customWidth="1"/>
    <col min="3841" max="3841" width="104.42578125" bestFit="1" customWidth="1"/>
    <col min="3842" max="3842" width="10.7109375" bestFit="1" customWidth="1"/>
    <col min="3843" max="3843" width="11.7109375" bestFit="1" customWidth="1"/>
    <col min="3844" max="3845" width="10.7109375" bestFit="1" customWidth="1"/>
    <col min="3846" max="3846" width="11.7109375" bestFit="1" customWidth="1"/>
    <col min="3847" max="3849" width="10.7109375" bestFit="1" customWidth="1"/>
    <col min="3850" max="3850" width="11.7109375" bestFit="1" customWidth="1"/>
    <col min="3851" max="4089" width="11.42578125" customWidth="1"/>
    <col min="4090" max="4090" width="104.42578125" bestFit="1" customWidth="1"/>
    <col min="4091" max="4091" width="10.7109375" bestFit="1" customWidth="1"/>
    <col min="4092" max="4092" width="11.7109375" bestFit="1" customWidth="1"/>
    <col min="4097" max="4097" width="104.42578125" bestFit="1" customWidth="1"/>
    <col min="4098" max="4098" width="10.7109375" bestFit="1" customWidth="1"/>
    <col min="4099" max="4099" width="11.7109375" bestFit="1" customWidth="1"/>
    <col min="4100" max="4101" width="10.7109375" bestFit="1" customWidth="1"/>
    <col min="4102" max="4102" width="11.7109375" bestFit="1" customWidth="1"/>
    <col min="4103" max="4105" width="10.7109375" bestFit="1" customWidth="1"/>
    <col min="4106" max="4106" width="11.7109375" bestFit="1" customWidth="1"/>
    <col min="4107" max="4345" width="11.42578125" customWidth="1"/>
    <col min="4346" max="4346" width="104.42578125" bestFit="1" customWidth="1"/>
    <col min="4347" max="4347" width="10.7109375" bestFit="1" customWidth="1"/>
    <col min="4348" max="4348" width="11.7109375" bestFit="1" customWidth="1"/>
    <col min="4353" max="4353" width="104.42578125" bestFit="1" customWidth="1"/>
    <col min="4354" max="4354" width="10.7109375" bestFit="1" customWidth="1"/>
    <col min="4355" max="4355" width="11.7109375" bestFit="1" customWidth="1"/>
    <col min="4356" max="4357" width="10.7109375" bestFit="1" customWidth="1"/>
    <col min="4358" max="4358" width="11.7109375" bestFit="1" customWidth="1"/>
    <col min="4359" max="4361" width="10.7109375" bestFit="1" customWidth="1"/>
    <col min="4362" max="4362" width="11.7109375" bestFit="1" customWidth="1"/>
    <col min="4363" max="4601" width="11.42578125" customWidth="1"/>
    <col min="4602" max="4602" width="104.42578125" bestFit="1" customWidth="1"/>
    <col min="4603" max="4603" width="10.7109375" bestFit="1" customWidth="1"/>
    <col min="4604" max="4604" width="11.7109375" bestFit="1" customWidth="1"/>
    <col min="4609" max="4609" width="104.42578125" bestFit="1" customWidth="1"/>
    <col min="4610" max="4610" width="10.7109375" bestFit="1" customWidth="1"/>
    <col min="4611" max="4611" width="11.7109375" bestFit="1" customWidth="1"/>
    <col min="4612" max="4613" width="10.7109375" bestFit="1" customWidth="1"/>
    <col min="4614" max="4614" width="11.7109375" bestFit="1" customWidth="1"/>
    <col min="4615" max="4617" width="10.7109375" bestFit="1" customWidth="1"/>
    <col min="4618" max="4618" width="11.7109375" bestFit="1" customWidth="1"/>
    <col min="4619" max="4857" width="11.42578125" customWidth="1"/>
    <col min="4858" max="4858" width="104.42578125" bestFit="1" customWidth="1"/>
    <col min="4859" max="4859" width="10.7109375" bestFit="1" customWidth="1"/>
    <col min="4860" max="4860" width="11.7109375" bestFit="1" customWidth="1"/>
    <col min="4865" max="4865" width="104.42578125" bestFit="1" customWidth="1"/>
    <col min="4866" max="4866" width="10.7109375" bestFit="1" customWidth="1"/>
    <col min="4867" max="4867" width="11.7109375" bestFit="1" customWidth="1"/>
    <col min="4868" max="4869" width="10.7109375" bestFit="1" customWidth="1"/>
    <col min="4870" max="4870" width="11.7109375" bestFit="1" customWidth="1"/>
    <col min="4871" max="4873" width="10.7109375" bestFit="1" customWidth="1"/>
    <col min="4874" max="4874" width="11.7109375" bestFit="1" customWidth="1"/>
    <col min="4875" max="5113" width="11.42578125" customWidth="1"/>
    <col min="5114" max="5114" width="104.42578125" bestFit="1" customWidth="1"/>
    <col min="5115" max="5115" width="10.7109375" bestFit="1" customWidth="1"/>
    <col min="5116" max="5116" width="11.7109375" bestFit="1" customWidth="1"/>
    <col min="5121" max="5121" width="104.42578125" bestFit="1" customWidth="1"/>
    <col min="5122" max="5122" width="10.7109375" bestFit="1" customWidth="1"/>
    <col min="5123" max="5123" width="11.7109375" bestFit="1" customWidth="1"/>
    <col min="5124" max="5125" width="10.7109375" bestFit="1" customWidth="1"/>
    <col min="5126" max="5126" width="11.7109375" bestFit="1" customWidth="1"/>
    <col min="5127" max="5129" width="10.7109375" bestFit="1" customWidth="1"/>
    <col min="5130" max="5130" width="11.7109375" bestFit="1" customWidth="1"/>
    <col min="5131" max="5369" width="11.42578125" customWidth="1"/>
    <col min="5370" max="5370" width="104.42578125" bestFit="1" customWidth="1"/>
    <col min="5371" max="5371" width="10.7109375" bestFit="1" customWidth="1"/>
    <col min="5372" max="5372" width="11.7109375" bestFit="1" customWidth="1"/>
    <col min="5377" max="5377" width="104.42578125" bestFit="1" customWidth="1"/>
    <col min="5378" max="5378" width="10.7109375" bestFit="1" customWidth="1"/>
    <col min="5379" max="5379" width="11.7109375" bestFit="1" customWidth="1"/>
    <col min="5380" max="5381" width="10.7109375" bestFit="1" customWidth="1"/>
    <col min="5382" max="5382" width="11.7109375" bestFit="1" customWidth="1"/>
    <col min="5383" max="5385" width="10.7109375" bestFit="1" customWidth="1"/>
    <col min="5386" max="5386" width="11.7109375" bestFit="1" customWidth="1"/>
    <col min="5387" max="5625" width="11.42578125" customWidth="1"/>
    <col min="5626" max="5626" width="104.42578125" bestFit="1" customWidth="1"/>
    <col min="5627" max="5627" width="10.7109375" bestFit="1" customWidth="1"/>
    <col min="5628" max="5628" width="11.7109375" bestFit="1" customWidth="1"/>
    <col min="5633" max="5633" width="104.42578125" bestFit="1" customWidth="1"/>
    <col min="5634" max="5634" width="10.7109375" bestFit="1" customWidth="1"/>
    <col min="5635" max="5635" width="11.7109375" bestFit="1" customWidth="1"/>
    <col min="5636" max="5637" width="10.7109375" bestFit="1" customWidth="1"/>
    <col min="5638" max="5638" width="11.7109375" bestFit="1" customWidth="1"/>
    <col min="5639" max="5641" width="10.7109375" bestFit="1" customWidth="1"/>
    <col min="5642" max="5642" width="11.7109375" bestFit="1" customWidth="1"/>
    <col min="5643" max="5881" width="11.42578125" customWidth="1"/>
    <col min="5882" max="5882" width="104.42578125" bestFit="1" customWidth="1"/>
    <col min="5883" max="5883" width="10.7109375" bestFit="1" customWidth="1"/>
    <col min="5884" max="5884" width="11.7109375" bestFit="1" customWidth="1"/>
    <col min="5889" max="5889" width="104.42578125" bestFit="1" customWidth="1"/>
    <col min="5890" max="5890" width="10.7109375" bestFit="1" customWidth="1"/>
    <col min="5891" max="5891" width="11.7109375" bestFit="1" customWidth="1"/>
    <col min="5892" max="5893" width="10.7109375" bestFit="1" customWidth="1"/>
    <col min="5894" max="5894" width="11.7109375" bestFit="1" customWidth="1"/>
    <col min="5895" max="5897" width="10.7109375" bestFit="1" customWidth="1"/>
    <col min="5898" max="5898" width="11.7109375" bestFit="1" customWidth="1"/>
    <col min="5899" max="6137" width="11.42578125" customWidth="1"/>
    <col min="6138" max="6138" width="104.42578125" bestFit="1" customWidth="1"/>
    <col min="6139" max="6139" width="10.7109375" bestFit="1" customWidth="1"/>
    <col min="6140" max="6140" width="11.7109375" bestFit="1" customWidth="1"/>
    <col min="6145" max="6145" width="104.42578125" bestFit="1" customWidth="1"/>
    <col min="6146" max="6146" width="10.7109375" bestFit="1" customWidth="1"/>
    <col min="6147" max="6147" width="11.7109375" bestFit="1" customWidth="1"/>
    <col min="6148" max="6149" width="10.7109375" bestFit="1" customWidth="1"/>
    <col min="6150" max="6150" width="11.7109375" bestFit="1" customWidth="1"/>
    <col min="6151" max="6153" width="10.7109375" bestFit="1" customWidth="1"/>
    <col min="6154" max="6154" width="11.7109375" bestFit="1" customWidth="1"/>
    <col min="6155" max="6393" width="11.42578125" customWidth="1"/>
    <col min="6394" max="6394" width="104.42578125" bestFit="1" customWidth="1"/>
    <col min="6395" max="6395" width="10.7109375" bestFit="1" customWidth="1"/>
    <col min="6396" max="6396" width="11.7109375" bestFit="1" customWidth="1"/>
    <col min="6401" max="6401" width="104.42578125" bestFit="1" customWidth="1"/>
    <col min="6402" max="6402" width="10.7109375" bestFit="1" customWidth="1"/>
    <col min="6403" max="6403" width="11.7109375" bestFit="1" customWidth="1"/>
    <col min="6404" max="6405" width="10.7109375" bestFit="1" customWidth="1"/>
    <col min="6406" max="6406" width="11.7109375" bestFit="1" customWidth="1"/>
    <col min="6407" max="6409" width="10.7109375" bestFit="1" customWidth="1"/>
    <col min="6410" max="6410" width="11.7109375" bestFit="1" customWidth="1"/>
    <col min="6411" max="6649" width="11.42578125" customWidth="1"/>
    <col min="6650" max="6650" width="104.42578125" bestFit="1" customWidth="1"/>
    <col min="6651" max="6651" width="10.7109375" bestFit="1" customWidth="1"/>
    <col min="6652" max="6652" width="11.7109375" bestFit="1" customWidth="1"/>
    <col min="6657" max="6657" width="104.42578125" bestFit="1" customWidth="1"/>
    <col min="6658" max="6658" width="10.7109375" bestFit="1" customWidth="1"/>
    <col min="6659" max="6659" width="11.7109375" bestFit="1" customWidth="1"/>
    <col min="6660" max="6661" width="10.7109375" bestFit="1" customWidth="1"/>
    <col min="6662" max="6662" width="11.7109375" bestFit="1" customWidth="1"/>
    <col min="6663" max="6665" width="10.7109375" bestFit="1" customWidth="1"/>
    <col min="6666" max="6666" width="11.7109375" bestFit="1" customWidth="1"/>
    <col min="6667" max="6905" width="11.42578125" customWidth="1"/>
    <col min="6906" max="6906" width="104.42578125" bestFit="1" customWidth="1"/>
    <col min="6907" max="6907" width="10.7109375" bestFit="1" customWidth="1"/>
    <col min="6908" max="6908" width="11.7109375" bestFit="1" customWidth="1"/>
    <col min="6913" max="6913" width="104.42578125" bestFit="1" customWidth="1"/>
    <col min="6914" max="6914" width="10.7109375" bestFit="1" customWidth="1"/>
    <col min="6915" max="6915" width="11.7109375" bestFit="1" customWidth="1"/>
    <col min="6916" max="6917" width="10.7109375" bestFit="1" customWidth="1"/>
    <col min="6918" max="6918" width="11.7109375" bestFit="1" customWidth="1"/>
    <col min="6919" max="6921" width="10.7109375" bestFit="1" customWidth="1"/>
    <col min="6922" max="6922" width="11.7109375" bestFit="1" customWidth="1"/>
    <col min="6923" max="7161" width="11.42578125" customWidth="1"/>
    <col min="7162" max="7162" width="104.42578125" bestFit="1" customWidth="1"/>
    <col min="7163" max="7163" width="10.7109375" bestFit="1" customWidth="1"/>
    <col min="7164" max="7164" width="11.7109375" bestFit="1" customWidth="1"/>
    <col min="7169" max="7169" width="104.42578125" bestFit="1" customWidth="1"/>
    <col min="7170" max="7170" width="10.7109375" bestFit="1" customWidth="1"/>
    <col min="7171" max="7171" width="11.7109375" bestFit="1" customWidth="1"/>
    <col min="7172" max="7173" width="10.7109375" bestFit="1" customWidth="1"/>
    <col min="7174" max="7174" width="11.7109375" bestFit="1" customWidth="1"/>
    <col min="7175" max="7177" width="10.7109375" bestFit="1" customWidth="1"/>
    <col min="7178" max="7178" width="11.7109375" bestFit="1" customWidth="1"/>
    <col min="7179" max="7417" width="11.42578125" customWidth="1"/>
    <col min="7418" max="7418" width="104.42578125" bestFit="1" customWidth="1"/>
    <col min="7419" max="7419" width="10.7109375" bestFit="1" customWidth="1"/>
    <col min="7420" max="7420" width="11.7109375" bestFit="1" customWidth="1"/>
    <col min="7425" max="7425" width="104.42578125" bestFit="1" customWidth="1"/>
    <col min="7426" max="7426" width="10.7109375" bestFit="1" customWidth="1"/>
    <col min="7427" max="7427" width="11.7109375" bestFit="1" customWidth="1"/>
    <col min="7428" max="7429" width="10.7109375" bestFit="1" customWidth="1"/>
    <col min="7430" max="7430" width="11.7109375" bestFit="1" customWidth="1"/>
    <col min="7431" max="7433" width="10.7109375" bestFit="1" customWidth="1"/>
    <col min="7434" max="7434" width="11.7109375" bestFit="1" customWidth="1"/>
    <col min="7435" max="7673" width="11.42578125" customWidth="1"/>
    <col min="7674" max="7674" width="104.42578125" bestFit="1" customWidth="1"/>
    <col min="7675" max="7675" width="10.7109375" bestFit="1" customWidth="1"/>
    <col min="7676" max="7676" width="11.7109375" bestFit="1" customWidth="1"/>
    <col min="7681" max="7681" width="104.42578125" bestFit="1" customWidth="1"/>
    <col min="7682" max="7682" width="10.7109375" bestFit="1" customWidth="1"/>
    <col min="7683" max="7683" width="11.7109375" bestFit="1" customWidth="1"/>
    <col min="7684" max="7685" width="10.7109375" bestFit="1" customWidth="1"/>
    <col min="7686" max="7686" width="11.7109375" bestFit="1" customWidth="1"/>
    <col min="7687" max="7689" width="10.7109375" bestFit="1" customWidth="1"/>
    <col min="7690" max="7690" width="11.7109375" bestFit="1" customWidth="1"/>
    <col min="7691" max="7929" width="11.42578125" customWidth="1"/>
    <col min="7930" max="7930" width="104.42578125" bestFit="1" customWidth="1"/>
    <col min="7931" max="7931" width="10.7109375" bestFit="1" customWidth="1"/>
    <col min="7932" max="7932" width="11.7109375" bestFit="1" customWidth="1"/>
    <col min="7937" max="7937" width="104.42578125" bestFit="1" customWidth="1"/>
    <col min="7938" max="7938" width="10.7109375" bestFit="1" customWidth="1"/>
    <col min="7939" max="7939" width="11.7109375" bestFit="1" customWidth="1"/>
    <col min="7940" max="7941" width="10.7109375" bestFit="1" customWidth="1"/>
    <col min="7942" max="7942" width="11.7109375" bestFit="1" customWidth="1"/>
    <col min="7943" max="7945" width="10.7109375" bestFit="1" customWidth="1"/>
    <col min="7946" max="7946" width="11.7109375" bestFit="1" customWidth="1"/>
    <col min="7947" max="8185" width="11.42578125" customWidth="1"/>
    <col min="8186" max="8186" width="104.42578125" bestFit="1" customWidth="1"/>
    <col min="8187" max="8187" width="10.7109375" bestFit="1" customWidth="1"/>
    <col min="8188" max="8188" width="11.7109375" bestFit="1" customWidth="1"/>
    <col min="8193" max="8193" width="104.42578125" bestFit="1" customWidth="1"/>
    <col min="8194" max="8194" width="10.7109375" bestFit="1" customWidth="1"/>
    <col min="8195" max="8195" width="11.7109375" bestFit="1" customWidth="1"/>
    <col min="8196" max="8197" width="10.7109375" bestFit="1" customWidth="1"/>
    <col min="8198" max="8198" width="11.7109375" bestFit="1" customWidth="1"/>
    <col min="8199" max="8201" width="10.7109375" bestFit="1" customWidth="1"/>
    <col min="8202" max="8202" width="11.7109375" bestFit="1" customWidth="1"/>
    <col min="8203" max="8441" width="11.42578125" customWidth="1"/>
    <col min="8442" max="8442" width="104.42578125" bestFit="1" customWidth="1"/>
    <col min="8443" max="8443" width="10.7109375" bestFit="1" customWidth="1"/>
    <col min="8444" max="8444" width="11.7109375" bestFit="1" customWidth="1"/>
    <col min="8449" max="8449" width="104.42578125" bestFit="1" customWidth="1"/>
    <col min="8450" max="8450" width="10.7109375" bestFit="1" customWidth="1"/>
    <col min="8451" max="8451" width="11.7109375" bestFit="1" customWidth="1"/>
    <col min="8452" max="8453" width="10.7109375" bestFit="1" customWidth="1"/>
    <col min="8454" max="8454" width="11.7109375" bestFit="1" customWidth="1"/>
    <col min="8455" max="8457" width="10.7109375" bestFit="1" customWidth="1"/>
    <col min="8458" max="8458" width="11.7109375" bestFit="1" customWidth="1"/>
    <col min="8459" max="8697" width="11.42578125" customWidth="1"/>
    <col min="8698" max="8698" width="104.42578125" bestFit="1" customWidth="1"/>
    <col min="8699" max="8699" width="10.7109375" bestFit="1" customWidth="1"/>
    <col min="8700" max="8700" width="11.7109375" bestFit="1" customWidth="1"/>
    <col min="8705" max="8705" width="104.42578125" bestFit="1" customWidth="1"/>
    <col min="8706" max="8706" width="10.7109375" bestFit="1" customWidth="1"/>
    <col min="8707" max="8707" width="11.7109375" bestFit="1" customWidth="1"/>
    <col min="8708" max="8709" width="10.7109375" bestFit="1" customWidth="1"/>
    <col min="8710" max="8710" width="11.7109375" bestFit="1" customWidth="1"/>
    <col min="8711" max="8713" width="10.7109375" bestFit="1" customWidth="1"/>
    <col min="8714" max="8714" width="11.7109375" bestFit="1" customWidth="1"/>
    <col min="8715" max="8953" width="11.42578125" customWidth="1"/>
    <col min="8954" max="8954" width="104.42578125" bestFit="1" customWidth="1"/>
    <col min="8955" max="8955" width="10.7109375" bestFit="1" customWidth="1"/>
    <col min="8956" max="8956" width="11.7109375" bestFit="1" customWidth="1"/>
    <col min="8961" max="8961" width="104.42578125" bestFit="1" customWidth="1"/>
    <col min="8962" max="8962" width="10.7109375" bestFit="1" customWidth="1"/>
    <col min="8963" max="8963" width="11.7109375" bestFit="1" customWidth="1"/>
    <col min="8964" max="8965" width="10.7109375" bestFit="1" customWidth="1"/>
    <col min="8966" max="8966" width="11.7109375" bestFit="1" customWidth="1"/>
    <col min="8967" max="8969" width="10.7109375" bestFit="1" customWidth="1"/>
    <col min="8970" max="8970" width="11.7109375" bestFit="1" customWidth="1"/>
    <col min="8971" max="9209" width="11.42578125" customWidth="1"/>
    <col min="9210" max="9210" width="104.42578125" bestFit="1" customWidth="1"/>
    <col min="9211" max="9211" width="10.7109375" bestFit="1" customWidth="1"/>
    <col min="9212" max="9212" width="11.7109375" bestFit="1" customWidth="1"/>
    <col min="9217" max="9217" width="104.42578125" bestFit="1" customWidth="1"/>
    <col min="9218" max="9218" width="10.7109375" bestFit="1" customWidth="1"/>
    <col min="9219" max="9219" width="11.7109375" bestFit="1" customWidth="1"/>
    <col min="9220" max="9221" width="10.7109375" bestFit="1" customWidth="1"/>
    <col min="9222" max="9222" width="11.7109375" bestFit="1" customWidth="1"/>
    <col min="9223" max="9225" width="10.7109375" bestFit="1" customWidth="1"/>
    <col min="9226" max="9226" width="11.7109375" bestFit="1" customWidth="1"/>
    <col min="9227" max="9465" width="11.42578125" customWidth="1"/>
    <col min="9466" max="9466" width="104.42578125" bestFit="1" customWidth="1"/>
    <col min="9467" max="9467" width="10.7109375" bestFit="1" customWidth="1"/>
    <col min="9468" max="9468" width="11.7109375" bestFit="1" customWidth="1"/>
    <col min="9473" max="9473" width="104.42578125" bestFit="1" customWidth="1"/>
    <col min="9474" max="9474" width="10.7109375" bestFit="1" customWidth="1"/>
    <col min="9475" max="9475" width="11.7109375" bestFit="1" customWidth="1"/>
    <col min="9476" max="9477" width="10.7109375" bestFit="1" customWidth="1"/>
    <col min="9478" max="9478" width="11.7109375" bestFit="1" customWidth="1"/>
    <col min="9479" max="9481" width="10.7109375" bestFit="1" customWidth="1"/>
    <col min="9482" max="9482" width="11.7109375" bestFit="1" customWidth="1"/>
    <col min="9483" max="9721" width="11.42578125" customWidth="1"/>
    <col min="9722" max="9722" width="104.42578125" bestFit="1" customWidth="1"/>
    <col min="9723" max="9723" width="10.7109375" bestFit="1" customWidth="1"/>
    <col min="9724" max="9724" width="11.7109375" bestFit="1" customWidth="1"/>
    <col min="9729" max="9729" width="104.42578125" bestFit="1" customWidth="1"/>
    <col min="9730" max="9730" width="10.7109375" bestFit="1" customWidth="1"/>
    <col min="9731" max="9731" width="11.7109375" bestFit="1" customWidth="1"/>
    <col min="9732" max="9733" width="10.7109375" bestFit="1" customWidth="1"/>
    <col min="9734" max="9734" width="11.7109375" bestFit="1" customWidth="1"/>
    <col min="9735" max="9737" width="10.7109375" bestFit="1" customWidth="1"/>
    <col min="9738" max="9738" width="11.7109375" bestFit="1" customWidth="1"/>
    <col min="9739" max="9977" width="11.42578125" customWidth="1"/>
    <col min="9978" max="9978" width="104.42578125" bestFit="1" customWidth="1"/>
    <col min="9979" max="9979" width="10.7109375" bestFit="1" customWidth="1"/>
    <col min="9980" max="9980" width="11.7109375" bestFit="1" customWidth="1"/>
    <col min="9985" max="9985" width="104.42578125" bestFit="1" customWidth="1"/>
    <col min="9986" max="9986" width="10.7109375" bestFit="1" customWidth="1"/>
    <col min="9987" max="9987" width="11.7109375" bestFit="1" customWidth="1"/>
    <col min="9988" max="9989" width="10.7109375" bestFit="1" customWidth="1"/>
    <col min="9990" max="9990" width="11.7109375" bestFit="1" customWidth="1"/>
    <col min="9991" max="9993" width="10.7109375" bestFit="1" customWidth="1"/>
    <col min="9994" max="9994" width="11.7109375" bestFit="1" customWidth="1"/>
    <col min="9995" max="10233" width="11.42578125" customWidth="1"/>
    <col min="10234" max="10234" width="104.42578125" bestFit="1" customWidth="1"/>
    <col min="10235" max="10235" width="10.7109375" bestFit="1" customWidth="1"/>
    <col min="10236" max="10236" width="11.7109375" bestFit="1" customWidth="1"/>
    <col min="10241" max="10241" width="104.42578125" bestFit="1" customWidth="1"/>
    <col min="10242" max="10242" width="10.7109375" bestFit="1" customWidth="1"/>
    <col min="10243" max="10243" width="11.7109375" bestFit="1" customWidth="1"/>
    <col min="10244" max="10245" width="10.7109375" bestFit="1" customWidth="1"/>
    <col min="10246" max="10246" width="11.7109375" bestFit="1" customWidth="1"/>
    <col min="10247" max="10249" width="10.7109375" bestFit="1" customWidth="1"/>
    <col min="10250" max="10250" width="11.7109375" bestFit="1" customWidth="1"/>
    <col min="10251" max="10489" width="11.42578125" customWidth="1"/>
    <col min="10490" max="10490" width="104.42578125" bestFit="1" customWidth="1"/>
    <col min="10491" max="10491" width="10.7109375" bestFit="1" customWidth="1"/>
    <col min="10492" max="10492" width="11.7109375" bestFit="1" customWidth="1"/>
    <col min="10497" max="10497" width="104.42578125" bestFit="1" customWidth="1"/>
    <col min="10498" max="10498" width="10.7109375" bestFit="1" customWidth="1"/>
    <col min="10499" max="10499" width="11.7109375" bestFit="1" customWidth="1"/>
    <col min="10500" max="10501" width="10.7109375" bestFit="1" customWidth="1"/>
    <col min="10502" max="10502" width="11.7109375" bestFit="1" customWidth="1"/>
    <col min="10503" max="10505" width="10.7109375" bestFit="1" customWidth="1"/>
    <col min="10506" max="10506" width="11.7109375" bestFit="1" customWidth="1"/>
    <col min="10507" max="10745" width="11.42578125" customWidth="1"/>
    <col min="10746" max="10746" width="104.42578125" bestFit="1" customWidth="1"/>
    <col min="10747" max="10747" width="10.7109375" bestFit="1" customWidth="1"/>
    <col min="10748" max="10748" width="11.7109375" bestFit="1" customWidth="1"/>
    <col min="10753" max="10753" width="104.42578125" bestFit="1" customWidth="1"/>
    <col min="10754" max="10754" width="10.7109375" bestFit="1" customWidth="1"/>
    <col min="10755" max="10755" width="11.7109375" bestFit="1" customWidth="1"/>
    <col min="10756" max="10757" width="10.7109375" bestFit="1" customWidth="1"/>
    <col min="10758" max="10758" width="11.7109375" bestFit="1" customWidth="1"/>
    <col min="10759" max="10761" width="10.7109375" bestFit="1" customWidth="1"/>
    <col min="10762" max="10762" width="11.7109375" bestFit="1" customWidth="1"/>
    <col min="10763" max="11001" width="11.42578125" customWidth="1"/>
    <col min="11002" max="11002" width="104.42578125" bestFit="1" customWidth="1"/>
    <col min="11003" max="11003" width="10.7109375" bestFit="1" customWidth="1"/>
    <col min="11004" max="11004" width="11.7109375" bestFit="1" customWidth="1"/>
    <col min="11009" max="11009" width="104.42578125" bestFit="1" customWidth="1"/>
    <col min="11010" max="11010" width="10.7109375" bestFit="1" customWidth="1"/>
    <col min="11011" max="11011" width="11.7109375" bestFit="1" customWidth="1"/>
    <col min="11012" max="11013" width="10.7109375" bestFit="1" customWidth="1"/>
    <col min="11014" max="11014" width="11.7109375" bestFit="1" customWidth="1"/>
    <col min="11015" max="11017" width="10.7109375" bestFit="1" customWidth="1"/>
    <col min="11018" max="11018" width="11.7109375" bestFit="1" customWidth="1"/>
    <col min="11019" max="11257" width="11.42578125" customWidth="1"/>
    <col min="11258" max="11258" width="104.42578125" bestFit="1" customWidth="1"/>
    <col min="11259" max="11259" width="10.7109375" bestFit="1" customWidth="1"/>
    <col min="11260" max="11260" width="11.7109375" bestFit="1" customWidth="1"/>
    <col min="11265" max="11265" width="104.42578125" bestFit="1" customWidth="1"/>
    <col min="11266" max="11266" width="10.7109375" bestFit="1" customWidth="1"/>
    <col min="11267" max="11267" width="11.7109375" bestFit="1" customWidth="1"/>
    <col min="11268" max="11269" width="10.7109375" bestFit="1" customWidth="1"/>
    <col min="11270" max="11270" width="11.7109375" bestFit="1" customWidth="1"/>
    <col min="11271" max="11273" width="10.7109375" bestFit="1" customWidth="1"/>
    <col min="11274" max="11274" width="11.7109375" bestFit="1" customWidth="1"/>
    <col min="11275" max="11513" width="11.42578125" customWidth="1"/>
    <col min="11514" max="11514" width="104.42578125" bestFit="1" customWidth="1"/>
    <col min="11515" max="11515" width="10.7109375" bestFit="1" customWidth="1"/>
    <col min="11516" max="11516" width="11.7109375" bestFit="1" customWidth="1"/>
    <col min="11521" max="11521" width="104.42578125" bestFit="1" customWidth="1"/>
    <col min="11522" max="11522" width="10.7109375" bestFit="1" customWidth="1"/>
    <col min="11523" max="11523" width="11.7109375" bestFit="1" customWidth="1"/>
    <col min="11524" max="11525" width="10.7109375" bestFit="1" customWidth="1"/>
    <col min="11526" max="11526" width="11.7109375" bestFit="1" customWidth="1"/>
    <col min="11527" max="11529" width="10.7109375" bestFit="1" customWidth="1"/>
    <col min="11530" max="11530" width="11.7109375" bestFit="1" customWidth="1"/>
    <col min="11531" max="11769" width="11.42578125" customWidth="1"/>
    <col min="11770" max="11770" width="104.42578125" bestFit="1" customWidth="1"/>
    <col min="11771" max="11771" width="10.7109375" bestFit="1" customWidth="1"/>
    <col min="11772" max="11772" width="11.7109375" bestFit="1" customWidth="1"/>
    <col min="11777" max="11777" width="104.42578125" bestFit="1" customWidth="1"/>
    <col min="11778" max="11778" width="10.7109375" bestFit="1" customWidth="1"/>
    <col min="11779" max="11779" width="11.7109375" bestFit="1" customWidth="1"/>
    <col min="11780" max="11781" width="10.7109375" bestFit="1" customWidth="1"/>
    <col min="11782" max="11782" width="11.7109375" bestFit="1" customWidth="1"/>
    <col min="11783" max="11785" width="10.7109375" bestFit="1" customWidth="1"/>
    <col min="11786" max="11786" width="11.7109375" bestFit="1" customWidth="1"/>
    <col min="11787" max="12025" width="11.42578125" customWidth="1"/>
    <col min="12026" max="12026" width="104.42578125" bestFit="1" customWidth="1"/>
    <col min="12027" max="12027" width="10.7109375" bestFit="1" customWidth="1"/>
    <col min="12028" max="12028" width="11.7109375" bestFit="1" customWidth="1"/>
    <col min="12033" max="12033" width="104.42578125" bestFit="1" customWidth="1"/>
    <col min="12034" max="12034" width="10.7109375" bestFit="1" customWidth="1"/>
    <col min="12035" max="12035" width="11.7109375" bestFit="1" customWidth="1"/>
    <col min="12036" max="12037" width="10.7109375" bestFit="1" customWidth="1"/>
    <col min="12038" max="12038" width="11.7109375" bestFit="1" customWidth="1"/>
    <col min="12039" max="12041" width="10.7109375" bestFit="1" customWidth="1"/>
    <col min="12042" max="12042" width="11.7109375" bestFit="1" customWidth="1"/>
    <col min="12043" max="12281" width="11.42578125" customWidth="1"/>
    <col min="12282" max="12282" width="104.42578125" bestFit="1" customWidth="1"/>
    <col min="12283" max="12283" width="10.7109375" bestFit="1" customWidth="1"/>
    <col min="12284" max="12284" width="11.7109375" bestFit="1" customWidth="1"/>
    <col min="12289" max="12289" width="104.42578125" bestFit="1" customWidth="1"/>
    <col min="12290" max="12290" width="10.7109375" bestFit="1" customWidth="1"/>
    <col min="12291" max="12291" width="11.7109375" bestFit="1" customWidth="1"/>
    <col min="12292" max="12293" width="10.7109375" bestFit="1" customWidth="1"/>
    <col min="12294" max="12294" width="11.7109375" bestFit="1" customWidth="1"/>
    <col min="12295" max="12297" width="10.7109375" bestFit="1" customWidth="1"/>
    <col min="12298" max="12298" width="11.7109375" bestFit="1" customWidth="1"/>
    <col min="12299" max="12537" width="11.42578125" customWidth="1"/>
    <col min="12538" max="12538" width="104.42578125" bestFit="1" customWidth="1"/>
    <col min="12539" max="12539" width="10.7109375" bestFit="1" customWidth="1"/>
    <col min="12540" max="12540" width="11.7109375" bestFit="1" customWidth="1"/>
    <col min="12545" max="12545" width="104.42578125" bestFit="1" customWidth="1"/>
    <col min="12546" max="12546" width="10.7109375" bestFit="1" customWidth="1"/>
    <col min="12547" max="12547" width="11.7109375" bestFit="1" customWidth="1"/>
    <col min="12548" max="12549" width="10.7109375" bestFit="1" customWidth="1"/>
    <col min="12550" max="12550" width="11.7109375" bestFit="1" customWidth="1"/>
    <col min="12551" max="12553" width="10.7109375" bestFit="1" customWidth="1"/>
    <col min="12554" max="12554" width="11.7109375" bestFit="1" customWidth="1"/>
    <col min="12555" max="12793" width="11.42578125" customWidth="1"/>
    <col min="12794" max="12794" width="104.42578125" bestFit="1" customWidth="1"/>
    <col min="12795" max="12795" width="10.7109375" bestFit="1" customWidth="1"/>
    <col min="12796" max="12796" width="11.7109375" bestFit="1" customWidth="1"/>
    <col min="12801" max="12801" width="104.42578125" bestFit="1" customWidth="1"/>
    <col min="12802" max="12802" width="10.7109375" bestFit="1" customWidth="1"/>
    <col min="12803" max="12803" width="11.7109375" bestFit="1" customWidth="1"/>
    <col min="12804" max="12805" width="10.7109375" bestFit="1" customWidth="1"/>
    <col min="12806" max="12806" width="11.7109375" bestFit="1" customWidth="1"/>
    <col min="12807" max="12809" width="10.7109375" bestFit="1" customWidth="1"/>
    <col min="12810" max="12810" width="11.7109375" bestFit="1" customWidth="1"/>
    <col min="12811" max="13049" width="11.42578125" customWidth="1"/>
    <col min="13050" max="13050" width="104.42578125" bestFit="1" customWidth="1"/>
    <col min="13051" max="13051" width="10.7109375" bestFit="1" customWidth="1"/>
    <col min="13052" max="13052" width="11.7109375" bestFit="1" customWidth="1"/>
    <col min="13057" max="13057" width="104.42578125" bestFit="1" customWidth="1"/>
    <col min="13058" max="13058" width="10.7109375" bestFit="1" customWidth="1"/>
    <col min="13059" max="13059" width="11.7109375" bestFit="1" customWidth="1"/>
    <col min="13060" max="13061" width="10.7109375" bestFit="1" customWidth="1"/>
    <col min="13062" max="13062" width="11.7109375" bestFit="1" customWidth="1"/>
    <col min="13063" max="13065" width="10.7109375" bestFit="1" customWidth="1"/>
    <col min="13066" max="13066" width="11.7109375" bestFit="1" customWidth="1"/>
    <col min="13067" max="13305" width="11.42578125" customWidth="1"/>
    <col min="13306" max="13306" width="104.42578125" bestFit="1" customWidth="1"/>
    <col min="13307" max="13307" width="10.7109375" bestFit="1" customWidth="1"/>
    <col min="13308" max="13308" width="11.7109375" bestFit="1" customWidth="1"/>
    <col min="13313" max="13313" width="104.42578125" bestFit="1" customWidth="1"/>
    <col min="13314" max="13314" width="10.7109375" bestFit="1" customWidth="1"/>
    <col min="13315" max="13315" width="11.7109375" bestFit="1" customWidth="1"/>
    <col min="13316" max="13317" width="10.7109375" bestFit="1" customWidth="1"/>
    <col min="13318" max="13318" width="11.7109375" bestFit="1" customWidth="1"/>
    <col min="13319" max="13321" width="10.7109375" bestFit="1" customWidth="1"/>
    <col min="13322" max="13322" width="11.7109375" bestFit="1" customWidth="1"/>
    <col min="13323" max="13561" width="11.42578125" customWidth="1"/>
    <col min="13562" max="13562" width="104.42578125" bestFit="1" customWidth="1"/>
    <col min="13563" max="13563" width="10.7109375" bestFit="1" customWidth="1"/>
    <col min="13564" max="13564" width="11.7109375" bestFit="1" customWidth="1"/>
    <col min="13569" max="13569" width="104.42578125" bestFit="1" customWidth="1"/>
    <col min="13570" max="13570" width="10.7109375" bestFit="1" customWidth="1"/>
    <col min="13571" max="13571" width="11.7109375" bestFit="1" customWidth="1"/>
    <col min="13572" max="13573" width="10.7109375" bestFit="1" customWidth="1"/>
    <col min="13574" max="13574" width="11.7109375" bestFit="1" customWidth="1"/>
    <col min="13575" max="13577" width="10.7109375" bestFit="1" customWidth="1"/>
    <col min="13578" max="13578" width="11.7109375" bestFit="1" customWidth="1"/>
    <col min="13579" max="13817" width="11.42578125" customWidth="1"/>
    <col min="13818" max="13818" width="104.42578125" bestFit="1" customWidth="1"/>
    <col min="13819" max="13819" width="10.7109375" bestFit="1" customWidth="1"/>
    <col min="13820" max="13820" width="11.7109375" bestFit="1" customWidth="1"/>
    <col min="13825" max="13825" width="104.42578125" bestFit="1" customWidth="1"/>
    <col min="13826" max="13826" width="10.7109375" bestFit="1" customWidth="1"/>
    <col min="13827" max="13827" width="11.7109375" bestFit="1" customWidth="1"/>
    <col min="13828" max="13829" width="10.7109375" bestFit="1" customWidth="1"/>
    <col min="13830" max="13830" width="11.7109375" bestFit="1" customWidth="1"/>
    <col min="13831" max="13833" width="10.7109375" bestFit="1" customWidth="1"/>
    <col min="13834" max="13834" width="11.7109375" bestFit="1" customWidth="1"/>
    <col min="13835" max="14073" width="11.42578125" customWidth="1"/>
    <col min="14074" max="14074" width="104.42578125" bestFit="1" customWidth="1"/>
    <col min="14075" max="14075" width="10.7109375" bestFit="1" customWidth="1"/>
    <col min="14076" max="14076" width="11.7109375" bestFit="1" customWidth="1"/>
    <col min="14081" max="14081" width="104.42578125" bestFit="1" customWidth="1"/>
    <col min="14082" max="14082" width="10.7109375" bestFit="1" customWidth="1"/>
    <col min="14083" max="14083" width="11.7109375" bestFit="1" customWidth="1"/>
    <col min="14084" max="14085" width="10.7109375" bestFit="1" customWidth="1"/>
    <col min="14086" max="14086" width="11.7109375" bestFit="1" customWidth="1"/>
    <col min="14087" max="14089" width="10.7109375" bestFit="1" customWidth="1"/>
    <col min="14090" max="14090" width="11.7109375" bestFit="1" customWidth="1"/>
    <col min="14091" max="14329" width="11.42578125" customWidth="1"/>
    <col min="14330" max="14330" width="104.42578125" bestFit="1" customWidth="1"/>
    <col min="14331" max="14331" width="10.7109375" bestFit="1" customWidth="1"/>
    <col min="14332" max="14332" width="11.7109375" bestFit="1" customWidth="1"/>
    <col min="14337" max="14337" width="104.42578125" bestFit="1" customWidth="1"/>
    <col min="14338" max="14338" width="10.7109375" bestFit="1" customWidth="1"/>
    <col min="14339" max="14339" width="11.7109375" bestFit="1" customWidth="1"/>
    <col min="14340" max="14341" width="10.7109375" bestFit="1" customWidth="1"/>
    <col min="14342" max="14342" width="11.7109375" bestFit="1" customWidth="1"/>
    <col min="14343" max="14345" width="10.7109375" bestFit="1" customWidth="1"/>
    <col min="14346" max="14346" width="11.7109375" bestFit="1" customWidth="1"/>
    <col min="14347" max="14585" width="11.42578125" customWidth="1"/>
    <col min="14586" max="14586" width="104.42578125" bestFit="1" customWidth="1"/>
    <col min="14587" max="14587" width="10.7109375" bestFit="1" customWidth="1"/>
    <col min="14588" max="14588" width="11.7109375" bestFit="1" customWidth="1"/>
    <col min="14593" max="14593" width="104.42578125" bestFit="1" customWidth="1"/>
    <col min="14594" max="14594" width="10.7109375" bestFit="1" customWidth="1"/>
    <col min="14595" max="14595" width="11.7109375" bestFit="1" customWidth="1"/>
    <col min="14596" max="14597" width="10.7109375" bestFit="1" customWidth="1"/>
    <col min="14598" max="14598" width="11.7109375" bestFit="1" customWidth="1"/>
    <col min="14599" max="14601" width="10.7109375" bestFit="1" customWidth="1"/>
    <col min="14602" max="14602" width="11.7109375" bestFit="1" customWidth="1"/>
    <col min="14603" max="14841" width="11.42578125" customWidth="1"/>
    <col min="14842" max="14842" width="104.42578125" bestFit="1" customWidth="1"/>
    <col min="14843" max="14843" width="10.7109375" bestFit="1" customWidth="1"/>
    <col min="14844" max="14844" width="11.7109375" bestFit="1" customWidth="1"/>
    <col min="14849" max="14849" width="104.42578125" bestFit="1" customWidth="1"/>
    <col min="14850" max="14850" width="10.7109375" bestFit="1" customWidth="1"/>
    <col min="14851" max="14851" width="11.7109375" bestFit="1" customWidth="1"/>
    <col min="14852" max="14853" width="10.7109375" bestFit="1" customWidth="1"/>
    <col min="14854" max="14854" width="11.7109375" bestFit="1" customWidth="1"/>
    <col min="14855" max="14857" width="10.7109375" bestFit="1" customWidth="1"/>
    <col min="14858" max="14858" width="11.7109375" bestFit="1" customWidth="1"/>
    <col min="14859" max="15097" width="11.42578125" customWidth="1"/>
    <col min="15098" max="15098" width="104.42578125" bestFit="1" customWidth="1"/>
    <col min="15099" max="15099" width="10.7109375" bestFit="1" customWidth="1"/>
    <col min="15100" max="15100" width="11.7109375" bestFit="1" customWidth="1"/>
    <col min="15105" max="15105" width="104.42578125" bestFit="1" customWidth="1"/>
    <col min="15106" max="15106" width="10.7109375" bestFit="1" customWidth="1"/>
    <col min="15107" max="15107" width="11.7109375" bestFit="1" customWidth="1"/>
    <col min="15108" max="15109" width="10.7109375" bestFit="1" customWidth="1"/>
    <col min="15110" max="15110" width="11.7109375" bestFit="1" customWidth="1"/>
    <col min="15111" max="15113" width="10.7109375" bestFit="1" customWidth="1"/>
    <col min="15114" max="15114" width="11.7109375" bestFit="1" customWidth="1"/>
    <col min="15115" max="15353" width="11.42578125" customWidth="1"/>
    <col min="15354" max="15354" width="104.42578125" bestFit="1" customWidth="1"/>
    <col min="15355" max="15355" width="10.7109375" bestFit="1" customWidth="1"/>
    <col min="15356" max="15356" width="11.7109375" bestFit="1" customWidth="1"/>
    <col min="15361" max="15361" width="104.42578125" bestFit="1" customWidth="1"/>
    <col min="15362" max="15362" width="10.7109375" bestFit="1" customWidth="1"/>
    <col min="15363" max="15363" width="11.7109375" bestFit="1" customWidth="1"/>
    <col min="15364" max="15365" width="10.7109375" bestFit="1" customWidth="1"/>
    <col min="15366" max="15366" width="11.7109375" bestFit="1" customWidth="1"/>
    <col min="15367" max="15369" width="10.7109375" bestFit="1" customWidth="1"/>
    <col min="15370" max="15370" width="11.7109375" bestFit="1" customWidth="1"/>
    <col min="15371" max="15609" width="11.42578125" customWidth="1"/>
    <col min="15610" max="15610" width="104.42578125" bestFit="1" customWidth="1"/>
    <col min="15611" max="15611" width="10.7109375" bestFit="1" customWidth="1"/>
    <col min="15612" max="15612" width="11.7109375" bestFit="1" customWidth="1"/>
    <col min="15617" max="15617" width="104.42578125" bestFit="1" customWidth="1"/>
    <col min="15618" max="15618" width="10.7109375" bestFit="1" customWidth="1"/>
    <col min="15619" max="15619" width="11.7109375" bestFit="1" customWidth="1"/>
    <col min="15620" max="15621" width="10.7109375" bestFit="1" customWidth="1"/>
    <col min="15622" max="15622" width="11.7109375" bestFit="1" customWidth="1"/>
    <col min="15623" max="15625" width="10.7109375" bestFit="1" customWidth="1"/>
    <col min="15626" max="15626" width="11.7109375" bestFit="1" customWidth="1"/>
    <col min="15627" max="15865" width="11.42578125" customWidth="1"/>
    <col min="15866" max="15866" width="104.42578125" bestFit="1" customWidth="1"/>
    <col min="15867" max="15867" width="10.7109375" bestFit="1" customWidth="1"/>
    <col min="15868" max="15868" width="11.7109375" bestFit="1" customWidth="1"/>
    <col min="15873" max="15873" width="104.42578125" bestFit="1" customWidth="1"/>
    <col min="15874" max="15874" width="10.7109375" bestFit="1" customWidth="1"/>
    <col min="15875" max="15875" width="11.7109375" bestFit="1" customWidth="1"/>
    <col min="15876" max="15877" width="10.7109375" bestFit="1" customWidth="1"/>
    <col min="15878" max="15878" width="11.7109375" bestFit="1" customWidth="1"/>
    <col min="15879" max="15881" width="10.7109375" bestFit="1" customWidth="1"/>
    <col min="15882" max="15882" width="11.7109375" bestFit="1" customWidth="1"/>
    <col min="15883" max="16121" width="11.42578125" customWidth="1"/>
    <col min="16122" max="16122" width="104.42578125" bestFit="1" customWidth="1"/>
    <col min="16123" max="16123" width="10.7109375" bestFit="1" customWidth="1"/>
    <col min="16124" max="16124" width="11.7109375" bestFit="1" customWidth="1"/>
    <col min="16129" max="16129" width="104.42578125" bestFit="1" customWidth="1"/>
    <col min="16130" max="16130" width="10.7109375" bestFit="1" customWidth="1"/>
    <col min="16131" max="16131" width="11.7109375" bestFit="1" customWidth="1"/>
    <col min="16132" max="16133" width="10.7109375" bestFit="1" customWidth="1"/>
    <col min="16134" max="16134" width="11.7109375" bestFit="1" customWidth="1"/>
    <col min="16135" max="16137" width="10.7109375" bestFit="1" customWidth="1"/>
    <col min="16138" max="16138" width="11.7109375" bestFit="1" customWidth="1"/>
    <col min="16139" max="16377" width="11.42578125" customWidth="1"/>
    <col min="16378" max="16378" width="104.42578125" bestFit="1" customWidth="1"/>
    <col min="16379" max="16379" width="10.7109375" bestFit="1" customWidth="1"/>
    <col min="16380" max="16380" width="11.7109375" bestFit="1" customWidth="1"/>
  </cols>
  <sheetData>
    <row r="1" spans="1:12" ht="30" customHeight="1" x14ac:dyDescent="0.25">
      <c r="A1" s="993" t="s">
        <v>939</v>
      </c>
      <c r="B1" s="993"/>
      <c r="C1" s="993"/>
      <c r="D1" s="993"/>
      <c r="E1" s="993"/>
      <c r="F1" s="993"/>
      <c r="G1" s="993"/>
      <c r="H1" s="993"/>
      <c r="I1" s="993"/>
      <c r="J1" s="993"/>
      <c r="L1" s="863" t="s">
        <v>1124</v>
      </c>
    </row>
    <row r="2" spans="1:12" ht="18" x14ac:dyDescent="0.25">
      <c r="A2" s="994" t="s">
        <v>316</v>
      </c>
      <c r="B2" s="994"/>
      <c r="C2" s="994"/>
      <c r="D2" s="994"/>
      <c r="E2" s="994"/>
      <c r="F2" s="994"/>
      <c r="G2" s="994"/>
      <c r="H2" s="994"/>
      <c r="I2" s="994"/>
      <c r="J2" s="994"/>
    </row>
    <row r="3" spans="1:12" ht="18" x14ac:dyDescent="0.25">
      <c r="A3" s="994" t="s">
        <v>2</v>
      </c>
      <c r="B3" s="994"/>
      <c r="C3" s="994"/>
      <c r="D3" s="994"/>
      <c r="E3" s="994"/>
      <c r="F3" s="994"/>
      <c r="G3" s="994"/>
      <c r="H3" s="994"/>
      <c r="I3" s="994"/>
      <c r="J3" s="994"/>
    </row>
    <row r="4" spans="1:12" ht="30" customHeight="1" x14ac:dyDescent="0.25">
      <c r="A4" s="998" t="s">
        <v>3</v>
      </c>
      <c r="B4" s="998"/>
      <c r="C4" s="998"/>
      <c r="D4" s="998"/>
      <c r="E4" s="998"/>
      <c r="F4" s="998"/>
      <c r="G4" s="998"/>
      <c r="H4" s="998"/>
      <c r="I4" s="998"/>
      <c r="J4" s="998"/>
    </row>
    <row r="5" spans="1:12" ht="3.75" customHeight="1" x14ac:dyDescent="0.25">
      <c r="A5" s="1"/>
      <c r="B5" s="1"/>
      <c r="C5" s="1"/>
      <c r="D5" s="1"/>
      <c r="E5" s="1"/>
      <c r="F5" s="1"/>
      <c r="G5" s="1"/>
      <c r="H5" s="1"/>
      <c r="I5" s="1"/>
      <c r="J5" s="1"/>
    </row>
    <row r="6" spans="1:12" ht="30" customHeight="1" thickBot="1" x14ac:dyDescent="0.3">
      <c r="A6" s="2"/>
      <c r="B6" s="28" t="s">
        <v>940</v>
      </c>
      <c r="C6" s="28" t="s">
        <v>941</v>
      </c>
      <c r="D6" s="28" t="s">
        <v>942</v>
      </c>
      <c r="E6" s="28" t="s">
        <v>943</v>
      </c>
      <c r="F6" s="28" t="s">
        <v>944</v>
      </c>
      <c r="G6" s="28" t="s">
        <v>945</v>
      </c>
      <c r="H6" s="28" t="s">
        <v>946</v>
      </c>
      <c r="I6" s="28" t="s">
        <v>947</v>
      </c>
      <c r="J6" s="4" t="s">
        <v>8</v>
      </c>
    </row>
    <row r="7" spans="1:12" x14ac:dyDescent="0.25">
      <c r="A7" s="5" t="s">
        <v>9</v>
      </c>
      <c r="B7" s="6">
        <v>1168516.9158599998</v>
      </c>
      <c r="C7" s="6">
        <v>3354391.5078399992</v>
      </c>
      <c r="D7" s="6">
        <v>2393961.1393899992</v>
      </c>
      <c r="E7" s="6">
        <v>81630.128349999999</v>
      </c>
      <c r="F7" s="6">
        <v>550334.07174000004</v>
      </c>
      <c r="G7" s="6">
        <v>1213459.0536500001</v>
      </c>
      <c r="H7" s="6">
        <v>43311.499309999985</v>
      </c>
      <c r="I7" s="6">
        <v>1521355.4918800003</v>
      </c>
      <c r="J7" s="6">
        <v>10326959.808020005</v>
      </c>
    </row>
    <row r="8" spans="1:12" x14ac:dyDescent="0.25">
      <c r="A8" s="9" t="s">
        <v>10</v>
      </c>
      <c r="B8" s="10">
        <v>41845.273179999997</v>
      </c>
      <c r="C8" s="10">
        <v>116678.13046000001</v>
      </c>
      <c r="D8" s="10">
        <v>259758.72058999998</v>
      </c>
      <c r="E8" s="10">
        <v>1129.4998999999998</v>
      </c>
      <c r="F8" s="10">
        <v>46118.927909999999</v>
      </c>
      <c r="G8" s="10">
        <v>59693.466199999995</v>
      </c>
      <c r="H8" s="10">
        <v>373.72506999999996</v>
      </c>
      <c r="I8" s="10">
        <v>116904.01749000001</v>
      </c>
      <c r="J8" s="10">
        <v>642501.76079999993</v>
      </c>
    </row>
    <row r="9" spans="1:12" x14ac:dyDescent="0.25">
      <c r="A9" s="11" t="s">
        <v>11</v>
      </c>
      <c r="B9" s="12">
        <v>4235.2287800000004</v>
      </c>
      <c r="C9" s="12">
        <v>41869.627460000003</v>
      </c>
      <c r="D9" s="12">
        <v>40788.012279999995</v>
      </c>
      <c r="E9" s="12">
        <v>338.41881000000001</v>
      </c>
      <c r="F9" s="12">
        <v>9109.6510199999993</v>
      </c>
      <c r="G9" s="12">
        <v>7940.0005499999997</v>
      </c>
      <c r="H9" s="12">
        <v>249.46691000000001</v>
      </c>
      <c r="I9" s="12">
        <v>7303.7182700000003</v>
      </c>
      <c r="J9" s="12">
        <v>111834.12407999999</v>
      </c>
    </row>
    <row r="10" spans="1:12" x14ac:dyDescent="0.25">
      <c r="A10" s="11" t="s">
        <v>12</v>
      </c>
      <c r="B10" s="12">
        <v>34904.455470000001</v>
      </c>
      <c r="C10" s="12">
        <v>35039.004970000002</v>
      </c>
      <c r="D10" s="12">
        <v>17294.859640000002</v>
      </c>
      <c r="E10" s="12">
        <v>56.818950000000001</v>
      </c>
      <c r="F10" s="12">
        <v>3233.44272</v>
      </c>
      <c r="G10" s="12">
        <v>20480.769519999998</v>
      </c>
      <c r="H10" s="12">
        <v>75.706649999999996</v>
      </c>
      <c r="I10" s="12">
        <v>9280.1703400000006</v>
      </c>
      <c r="J10" s="12">
        <v>120365.22825999999</v>
      </c>
    </row>
    <row r="11" spans="1:12" x14ac:dyDescent="0.25">
      <c r="A11" s="11" t="s">
        <v>13</v>
      </c>
      <c r="B11" s="12">
        <v>2666.1696699999998</v>
      </c>
      <c r="C11" s="12">
        <v>37951.974690000003</v>
      </c>
      <c r="D11" s="12">
        <v>194751.52838999999</v>
      </c>
      <c r="E11" s="12">
        <v>734.26213999999993</v>
      </c>
      <c r="F11" s="12">
        <v>33775.834170000002</v>
      </c>
      <c r="G11" s="12">
        <v>24270.399920000003</v>
      </c>
      <c r="H11" s="12">
        <v>48.55151</v>
      </c>
      <c r="I11" s="12">
        <v>100215.70829000001</v>
      </c>
      <c r="J11" s="12">
        <v>394414.42877999996</v>
      </c>
    </row>
    <row r="12" spans="1:12" x14ac:dyDescent="0.25">
      <c r="A12" s="11" t="s">
        <v>14</v>
      </c>
      <c r="B12" s="12">
        <v>0</v>
      </c>
      <c r="C12" s="12">
        <v>0</v>
      </c>
      <c r="D12" s="12">
        <v>0</v>
      </c>
      <c r="E12" s="12">
        <v>0</v>
      </c>
      <c r="F12" s="12">
        <v>0</v>
      </c>
      <c r="G12" s="12">
        <v>0</v>
      </c>
      <c r="H12" s="12">
        <v>0</v>
      </c>
      <c r="I12" s="12">
        <v>0</v>
      </c>
      <c r="J12" s="12">
        <v>0</v>
      </c>
    </row>
    <row r="13" spans="1:12" x14ac:dyDescent="0.25">
      <c r="A13" s="11" t="s">
        <v>15</v>
      </c>
      <c r="B13" s="12">
        <v>39.00047</v>
      </c>
      <c r="C13" s="12">
        <v>1817.5233400000002</v>
      </c>
      <c r="D13" s="12">
        <v>3619.49901</v>
      </c>
      <c r="E13" s="12">
        <v>0</v>
      </c>
      <c r="F13" s="12">
        <v>0</v>
      </c>
      <c r="G13" s="12">
        <v>5606.0410599999996</v>
      </c>
      <c r="H13" s="12">
        <v>0</v>
      </c>
      <c r="I13" s="12">
        <v>104.42058999999999</v>
      </c>
      <c r="J13" s="12">
        <v>11186.484469999999</v>
      </c>
    </row>
    <row r="14" spans="1:12" x14ac:dyDescent="0.25">
      <c r="A14" s="13" t="s">
        <v>16</v>
      </c>
      <c r="B14" s="12">
        <v>0</v>
      </c>
      <c r="C14" s="12">
        <v>0</v>
      </c>
      <c r="D14" s="12">
        <v>3304.8212699999999</v>
      </c>
      <c r="E14" s="12">
        <v>0</v>
      </c>
      <c r="F14" s="12">
        <v>0</v>
      </c>
      <c r="G14" s="12">
        <v>1396.25515</v>
      </c>
      <c r="H14" s="12">
        <v>0</v>
      </c>
      <c r="I14" s="12">
        <v>0</v>
      </c>
      <c r="J14" s="12">
        <v>4701.0764200000003</v>
      </c>
    </row>
    <row r="15" spans="1:12" x14ac:dyDescent="0.25">
      <c r="A15" s="11" t="s">
        <v>17</v>
      </c>
      <c r="B15" s="12">
        <v>0.41879</v>
      </c>
      <c r="C15" s="12">
        <v>0</v>
      </c>
      <c r="D15" s="12">
        <v>0</v>
      </c>
      <c r="E15" s="12">
        <v>0</v>
      </c>
      <c r="F15" s="12">
        <v>0</v>
      </c>
      <c r="G15" s="12">
        <v>0</v>
      </c>
      <c r="H15" s="12">
        <v>0</v>
      </c>
      <c r="I15" s="12">
        <v>0</v>
      </c>
      <c r="J15" s="12">
        <v>0.41879</v>
      </c>
    </row>
    <row r="16" spans="1:12" x14ac:dyDescent="0.25">
      <c r="A16" s="11" t="s">
        <v>18</v>
      </c>
      <c r="B16" s="12">
        <v>0</v>
      </c>
      <c r="C16" s="12">
        <v>0</v>
      </c>
      <c r="D16" s="12">
        <v>0</v>
      </c>
      <c r="E16" s="12">
        <v>0</v>
      </c>
      <c r="F16" s="12">
        <v>0</v>
      </c>
      <c r="G16" s="12">
        <v>0</v>
      </c>
      <c r="H16" s="12">
        <v>0</v>
      </c>
      <c r="I16" s="12">
        <v>0</v>
      </c>
      <c r="J16" s="12">
        <v>0</v>
      </c>
    </row>
    <row r="17" spans="1:10" x14ac:dyDescent="0.25">
      <c r="A17" s="9" t="s">
        <v>19</v>
      </c>
      <c r="B17" s="10">
        <v>25561.824700000001</v>
      </c>
      <c r="C17" s="10">
        <v>93829.521469999992</v>
      </c>
      <c r="D17" s="10">
        <v>84269.258439999991</v>
      </c>
      <c r="E17" s="10">
        <v>4286.4988700000004</v>
      </c>
      <c r="F17" s="10">
        <v>1880.4566100000002</v>
      </c>
      <c r="G17" s="10">
        <v>42181.375940000005</v>
      </c>
      <c r="H17" s="10">
        <v>12170.607769999999</v>
      </c>
      <c r="I17" s="10">
        <v>35780.232969999997</v>
      </c>
      <c r="J17" s="10">
        <v>299959.77677</v>
      </c>
    </row>
    <row r="18" spans="1:10" x14ac:dyDescent="0.25">
      <c r="A18" s="11" t="s">
        <v>20</v>
      </c>
      <c r="B18" s="12">
        <v>0</v>
      </c>
      <c r="C18" s="12">
        <v>0</v>
      </c>
      <c r="D18" s="12">
        <v>0</v>
      </c>
      <c r="E18" s="12">
        <v>0</v>
      </c>
      <c r="F18" s="12">
        <v>0</v>
      </c>
      <c r="G18" s="12">
        <v>0</v>
      </c>
      <c r="H18" s="12">
        <v>0</v>
      </c>
      <c r="I18" s="12">
        <v>0</v>
      </c>
      <c r="J18" s="12">
        <v>0</v>
      </c>
    </row>
    <row r="19" spans="1:10" x14ac:dyDescent="0.25">
      <c r="A19" s="11" t="s">
        <v>21</v>
      </c>
      <c r="B19" s="12">
        <v>20162.74668</v>
      </c>
      <c r="C19" s="12">
        <v>20124.006900000004</v>
      </c>
      <c r="D19" s="12">
        <v>16763.445210000002</v>
      </c>
      <c r="E19" s="12">
        <v>2166.85133</v>
      </c>
      <c r="F19" s="12">
        <v>0</v>
      </c>
      <c r="G19" s="12">
        <v>37161.99235</v>
      </c>
      <c r="H19" s="12">
        <v>11876.07152</v>
      </c>
      <c r="I19" s="12">
        <v>23517.600119999996</v>
      </c>
      <c r="J19" s="12">
        <v>131772.71411</v>
      </c>
    </row>
    <row r="20" spans="1:10" x14ac:dyDescent="0.25">
      <c r="A20" s="11" t="s">
        <v>22</v>
      </c>
      <c r="B20" s="12">
        <v>0</v>
      </c>
      <c r="C20" s="12">
        <v>0</v>
      </c>
      <c r="D20" s="12">
        <v>0</v>
      </c>
      <c r="E20" s="12">
        <v>0</v>
      </c>
      <c r="F20" s="12">
        <v>0</v>
      </c>
      <c r="G20" s="12">
        <v>0</v>
      </c>
      <c r="H20" s="12">
        <v>0</v>
      </c>
      <c r="I20" s="12">
        <v>0</v>
      </c>
      <c r="J20" s="12">
        <v>0</v>
      </c>
    </row>
    <row r="21" spans="1:10" x14ac:dyDescent="0.25">
      <c r="A21" s="11" t="s">
        <v>23</v>
      </c>
      <c r="B21" s="12">
        <v>0</v>
      </c>
      <c r="C21" s="12">
        <v>0</v>
      </c>
      <c r="D21" s="12">
        <v>0</v>
      </c>
      <c r="E21" s="12">
        <v>0</v>
      </c>
      <c r="F21" s="12">
        <v>0</v>
      </c>
      <c r="G21" s="12">
        <v>0</v>
      </c>
      <c r="H21" s="12">
        <v>0</v>
      </c>
      <c r="I21" s="12">
        <v>0</v>
      </c>
      <c r="J21" s="12">
        <v>0</v>
      </c>
    </row>
    <row r="22" spans="1:10" x14ac:dyDescent="0.25">
      <c r="A22" s="13" t="s">
        <v>24</v>
      </c>
      <c r="B22" s="12">
        <v>2373.58599</v>
      </c>
      <c r="C22" s="12">
        <v>57913.668460000001</v>
      </c>
      <c r="D22" s="12">
        <v>61776.504550000005</v>
      </c>
      <c r="E22" s="12">
        <v>2084.6566500000004</v>
      </c>
      <c r="F22" s="12">
        <v>12.931950000000001</v>
      </c>
      <c r="G22" s="12">
        <v>216.49578</v>
      </c>
      <c r="H22" s="12">
        <v>13.280110000000001</v>
      </c>
      <c r="I22" s="12">
        <v>8769.9034200000006</v>
      </c>
      <c r="J22" s="12">
        <v>133161.02690999999</v>
      </c>
    </row>
    <row r="23" spans="1:10" x14ac:dyDescent="0.25">
      <c r="A23" s="11" t="s">
        <v>25</v>
      </c>
      <c r="B23" s="12">
        <v>2975.7760200000002</v>
      </c>
      <c r="C23" s="12">
        <v>19221.846110000002</v>
      </c>
      <c r="D23" s="12">
        <v>5729.308680000001</v>
      </c>
      <c r="E23" s="12">
        <v>34.99089</v>
      </c>
      <c r="F23" s="12">
        <v>1867.52466</v>
      </c>
      <c r="G23" s="12">
        <v>4802.8878100000002</v>
      </c>
      <c r="H23" s="12">
        <v>92.060960000000009</v>
      </c>
      <c r="I23" s="12">
        <v>3385.9492099999998</v>
      </c>
      <c r="J23" s="12">
        <v>38110.344340000003</v>
      </c>
    </row>
    <row r="24" spans="1:10" x14ac:dyDescent="0.25">
      <c r="A24" s="11" t="s">
        <v>26</v>
      </c>
      <c r="B24" s="12">
        <v>49.716010000000004</v>
      </c>
      <c r="C24" s="12">
        <v>0</v>
      </c>
      <c r="D24" s="12">
        <v>0</v>
      </c>
      <c r="E24" s="12">
        <v>0</v>
      </c>
      <c r="F24" s="12">
        <v>0</v>
      </c>
      <c r="G24" s="12">
        <v>0</v>
      </c>
      <c r="H24" s="12">
        <v>189.19517999999999</v>
      </c>
      <c r="I24" s="12">
        <v>106.78022</v>
      </c>
      <c r="J24" s="12">
        <v>345.69141000000002</v>
      </c>
    </row>
    <row r="25" spans="1:10" x14ac:dyDescent="0.25">
      <c r="A25" s="11" t="s">
        <v>27</v>
      </c>
      <c r="B25" s="12">
        <v>0</v>
      </c>
      <c r="C25" s="12">
        <v>-3430</v>
      </c>
      <c r="D25" s="12">
        <v>0</v>
      </c>
      <c r="E25" s="12">
        <v>0</v>
      </c>
      <c r="F25" s="12">
        <v>0</v>
      </c>
      <c r="G25" s="12">
        <v>0</v>
      </c>
      <c r="H25" s="12">
        <v>0</v>
      </c>
      <c r="I25" s="12">
        <v>0</v>
      </c>
      <c r="J25" s="12">
        <v>-3430</v>
      </c>
    </row>
    <row r="26" spans="1:10" x14ac:dyDescent="0.25">
      <c r="A26" s="9" t="s">
        <v>28</v>
      </c>
      <c r="B26" s="10">
        <v>933915.23649000004</v>
      </c>
      <c r="C26" s="10">
        <v>2762634.9566999995</v>
      </c>
      <c r="D26" s="10">
        <v>1768332.4943299999</v>
      </c>
      <c r="E26" s="10">
        <v>69927.465030000007</v>
      </c>
      <c r="F26" s="10">
        <v>491735.86248000001</v>
      </c>
      <c r="G26" s="10">
        <v>860612.38146000018</v>
      </c>
      <c r="H26" s="10">
        <v>16605.688369999996</v>
      </c>
      <c r="I26" s="10">
        <v>1257219.2585800001</v>
      </c>
      <c r="J26" s="10">
        <v>8160983.3434400009</v>
      </c>
    </row>
    <row r="27" spans="1:10" x14ac:dyDescent="0.25">
      <c r="A27" s="14" t="s">
        <v>29</v>
      </c>
      <c r="B27" s="12">
        <v>792861.02626999991</v>
      </c>
      <c r="C27" s="12">
        <v>2792102.7999800001</v>
      </c>
      <c r="D27" s="12">
        <v>1747328.8184799999</v>
      </c>
      <c r="E27" s="12">
        <v>60721.503479999999</v>
      </c>
      <c r="F27" s="12">
        <v>485798.45095000003</v>
      </c>
      <c r="G27" s="12">
        <v>789222.00443000009</v>
      </c>
      <c r="H27" s="12">
        <v>16487.486230000002</v>
      </c>
      <c r="I27" s="12">
        <v>1190469.9153300002</v>
      </c>
      <c r="J27" s="12">
        <v>7874992.0051499996</v>
      </c>
    </row>
    <row r="28" spans="1:10" x14ac:dyDescent="0.25">
      <c r="A28" s="11" t="s">
        <v>30</v>
      </c>
      <c r="B28" s="12">
        <v>648422.79418999993</v>
      </c>
      <c r="C28" s="12">
        <v>2623626.5378800002</v>
      </c>
      <c r="D28" s="12">
        <v>1638591.34983</v>
      </c>
      <c r="E28" s="12">
        <v>40301.530279999999</v>
      </c>
      <c r="F28" s="12">
        <v>470957.52687</v>
      </c>
      <c r="G28" s="12">
        <v>676139.46707000013</v>
      </c>
      <c r="H28" s="12">
        <v>15329.821970000001</v>
      </c>
      <c r="I28" s="12">
        <v>1122271.5047100002</v>
      </c>
      <c r="J28" s="12">
        <v>7235640.5328000002</v>
      </c>
    </row>
    <row r="29" spans="1:10" x14ac:dyDescent="0.25">
      <c r="A29" s="11" t="s">
        <v>31</v>
      </c>
      <c r="B29" s="12">
        <v>144438.23208000002</v>
      </c>
      <c r="C29" s="12">
        <v>168476.26209999999</v>
      </c>
      <c r="D29" s="12">
        <v>108737.46865000001</v>
      </c>
      <c r="E29" s="12">
        <v>20419.9732</v>
      </c>
      <c r="F29" s="12">
        <v>14840.924079999999</v>
      </c>
      <c r="G29" s="12">
        <v>113082.53736</v>
      </c>
      <c r="H29" s="12">
        <v>1157.6642600000002</v>
      </c>
      <c r="I29" s="12">
        <v>68198.41062000001</v>
      </c>
      <c r="J29" s="12">
        <v>639351.47234999994</v>
      </c>
    </row>
    <row r="30" spans="1:10" x14ac:dyDescent="0.25">
      <c r="A30" s="14" t="s">
        <v>32</v>
      </c>
      <c r="B30" s="12">
        <v>12216.171200000001</v>
      </c>
      <c r="C30" s="12">
        <v>26333.293659999999</v>
      </c>
      <c r="D30" s="12">
        <v>35241.73055</v>
      </c>
      <c r="E30" s="12">
        <v>45.971909999999994</v>
      </c>
      <c r="F30" s="12">
        <v>6466.9810600000001</v>
      </c>
      <c r="G30" s="12">
        <v>10566.690329999999</v>
      </c>
      <c r="H30" s="12">
        <v>371.73936000000003</v>
      </c>
      <c r="I30" s="12">
        <v>13665.147179999998</v>
      </c>
      <c r="J30" s="12">
        <v>104907.72524999999</v>
      </c>
    </row>
    <row r="31" spans="1:10" x14ac:dyDescent="0.25">
      <c r="A31" s="11" t="s">
        <v>33</v>
      </c>
      <c r="B31" s="12">
        <v>7614.1305899999998</v>
      </c>
      <c r="C31" s="12">
        <v>20143.44499</v>
      </c>
      <c r="D31" s="12">
        <v>23745.325650000002</v>
      </c>
      <c r="E31" s="12">
        <v>14.986460000000001</v>
      </c>
      <c r="F31" s="12">
        <v>4902.0783700000002</v>
      </c>
      <c r="G31" s="12">
        <v>6892.156109999999</v>
      </c>
      <c r="H31" s="12">
        <v>337.52635000000004</v>
      </c>
      <c r="I31" s="12">
        <v>10645.198769999999</v>
      </c>
      <c r="J31" s="12">
        <v>74294.847289999991</v>
      </c>
    </row>
    <row r="32" spans="1:10" x14ac:dyDescent="0.25">
      <c r="A32" s="11" t="s">
        <v>34</v>
      </c>
      <c r="B32" s="12">
        <v>4602.04061</v>
      </c>
      <c r="C32" s="12">
        <v>6189.8486700000003</v>
      </c>
      <c r="D32" s="12">
        <v>11496.404899999998</v>
      </c>
      <c r="E32" s="12">
        <v>30.985449999999997</v>
      </c>
      <c r="F32" s="12">
        <v>1564.9026899999999</v>
      </c>
      <c r="G32" s="12">
        <v>3674.53422</v>
      </c>
      <c r="H32" s="12">
        <v>34.213010000000004</v>
      </c>
      <c r="I32" s="12">
        <v>3019.9484099999995</v>
      </c>
      <c r="J32" s="12">
        <v>30612.877960000005</v>
      </c>
    </row>
    <row r="33" spans="1:10" x14ac:dyDescent="0.25">
      <c r="A33" s="14" t="s">
        <v>35</v>
      </c>
      <c r="B33" s="12">
        <v>10836.62455</v>
      </c>
      <c r="C33" s="12">
        <v>25296.885109999999</v>
      </c>
      <c r="D33" s="12">
        <v>16385.418890000001</v>
      </c>
      <c r="E33" s="12">
        <v>923.16832999999997</v>
      </c>
      <c r="F33" s="12">
        <v>9501.9538700000012</v>
      </c>
      <c r="G33" s="12">
        <v>11573.16445</v>
      </c>
      <c r="H33" s="12">
        <v>264.18790999999999</v>
      </c>
      <c r="I33" s="12">
        <v>32002.059720000001</v>
      </c>
      <c r="J33" s="12">
        <v>106783.46282999999</v>
      </c>
    </row>
    <row r="34" spans="1:10" x14ac:dyDescent="0.25">
      <c r="A34" s="11" t="s">
        <v>36</v>
      </c>
      <c r="B34" s="12">
        <v>7803.8582400000005</v>
      </c>
      <c r="C34" s="12">
        <v>14623.04262</v>
      </c>
      <c r="D34" s="12">
        <v>8958.0055199999988</v>
      </c>
      <c r="E34" s="12">
        <v>209.84118999999998</v>
      </c>
      <c r="F34" s="12">
        <v>7113.6627400000007</v>
      </c>
      <c r="G34" s="12">
        <v>7138.5336600000001</v>
      </c>
      <c r="H34" s="12">
        <v>200.18520999999998</v>
      </c>
      <c r="I34" s="12">
        <v>28608.620310000002</v>
      </c>
      <c r="J34" s="12">
        <v>74655.749489999987</v>
      </c>
    </row>
    <row r="35" spans="1:10" x14ac:dyDescent="0.25">
      <c r="A35" s="11" t="s">
        <v>37</v>
      </c>
      <c r="B35" s="12">
        <v>3032.7663099999995</v>
      </c>
      <c r="C35" s="12">
        <v>10673.842489999999</v>
      </c>
      <c r="D35" s="12">
        <v>7427.4133700000011</v>
      </c>
      <c r="E35" s="12">
        <v>713.32713999999999</v>
      </c>
      <c r="F35" s="12">
        <v>2388.2911300000001</v>
      </c>
      <c r="G35" s="12">
        <v>4434.6307900000002</v>
      </c>
      <c r="H35" s="12">
        <v>64.002700000000004</v>
      </c>
      <c r="I35" s="12">
        <v>3393.43941</v>
      </c>
      <c r="J35" s="12">
        <v>32127.713339999998</v>
      </c>
    </row>
    <row r="36" spans="1:10" x14ac:dyDescent="0.25">
      <c r="A36" s="14" t="s">
        <v>38</v>
      </c>
      <c r="B36" s="12">
        <v>145394.64124</v>
      </c>
      <c r="C36" s="12">
        <v>80960.631449999986</v>
      </c>
      <c r="D36" s="12">
        <v>61375.549710000007</v>
      </c>
      <c r="E36" s="12">
        <v>9781.3606200000013</v>
      </c>
      <c r="F36" s="12">
        <v>11029.72472</v>
      </c>
      <c r="G36" s="12">
        <v>74059.644889999996</v>
      </c>
      <c r="H36" s="12">
        <v>1918.19292</v>
      </c>
      <c r="I36" s="12">
        <v>91541.053830000004</v>
      </c>
      <c r="J36" s="12">
        <v>476060.79937999998</v>
      </c>
    </row>
    <row r="37" spans="1:10" x14ac:dyDescent="0.25">
      <c r="A37" s="15" t="s">
        <v>39</v>
      </c>
      <c r="B37" s="12">
        <v>52054.347519999996</v>
      </c>
      <c r="C37" s="12">
        <v>45633.47694</v>
      </c>
      <c r="D37" s="12">
        <v>17671.73444</v>
      </c>
      <c r="E37" s="12">
        <v>1306.8391500000002</v>
      </c>
      <c r="F37" s="12">
        <v>7384.2815799999998</v>
      </c>
      <c r="G37" s="12">
        <v>19723.935989999998</v>
      </c>
      <c r="H37" s="12">
        <v>1252.0204699999999</v>
      </c>
      <c r="I37" s="12">
        <v>73683.793090000006</v>
      </c>
      <c r="J37" s="12">
        <v>218710.42918000001</v>
      </c>
    </row>
    <row r="38" spans="1:10" x14ac:dyDescent="0.25">
      <c r="A38" s="11" t="s">
        <v>40</v>
      </c>
      <c r="B38" s="12">
        <v>43551.924049999994</v>
      </c>
      <c r="C38" s="12">
        <v>1167.5103200000001</v>
      </c>
      <c r="D38" s="12">
        <v>8677.1492400000006</v>
      </c>
      <c r="E38" s="12">
        <v>7325.0800799999997</v>
      </c>
      <c r="F38" s="12">
        <v>1139.99299</v>
      </c>
      <c r="G38" s="12">
        <v>12244.19385</v>
      </c>
      <c r="H38" s="12">
        <v>121.15509</v>
      </c>
      <c r="I38" s="12">
        <v>10002.99331</v>
      </c>
      <c r="J38" s="12">
        <v>84229.998930000002</v>
      </c>
    </row>
    <row r="39" spans="1:10" x14ac:dyDescent="0.25">
      <c r="A39" s="11" t="s">
        <v>41</v>
      </c>
      <c r="B39" s="12">
        <v>3912.4111100000005</v>
      </c>
      <c r="C39" s="12">
        <v>243.92183</v>
      </c>
      <c r="D39" s="12">
        <v>56.166139999999999</v>
      </c>
      <c r="E39" s="12">
        <v>0</v>
      </c>
      <c r="F39" s="12">
        <v>9.9931699999999992</v>
      </c>
      <c r="G39" s="12">
        <v>53.731960000000001</v>
      </c>
      <c r="H39" s="12">
        <v>0</v>
      </c>
      <c r="I39" s="12">
        <v>386.16027000000003</v>
      </c>
      <c r="J39" s="12">
        <v>4662.3844800000006</v>
      </c>
    </row>
    <row r="40" spans="1:10" x14ac:dyDescent="0.25">
      <c r="A40" s="11" t="s">
        <v>42</v>
      </c>
      <c r="B40" s="12">
        <v>2428.9297999999999</v>
      </c>
      <c r="C40" s="12">
        <v>21.980419999999999</v>
      </c>
      <c r="D40" s="12">
        <v>435.51362999999998</v>
      </c>
      <c r="E40" s="12">
        <v>4.4638599999999995</v>
      </c>
      <c r="F40" s="12">
        <v>2.0086900000000001</v>
      </c>
      <c r="G40" s="12">
        <v>34.004570000000001</v>
      </c>
      <c r="H40" s="12">
        <v>0</v>
      </c>
      <c r="I40" s="12">
        <v>128.58879999999999</v>
      </c>
      <c r="J40" s="12">
        <v>3055.4897699999997</v>
      </c>
    </row>
    <row r="41" spans="1:10" x14ac:dyDescent="0.25">
      <c r="A41" s="11" t="s">
        <v>43</v>
      </c>
      <c r="B41" s="12">
        <v>0</v>
      </c>
      <c r="C41" s="12">
        <v>30.4983</v>
      </c>
      <c r="D41" s="12">
        <v>0</v>
      </c>
      <c r="E41" s="12">
        <v>0</v>
      </c>
      <c r="F41" s="12">
        <v>0.21321999999999999</v>
      </c>
      <c r="G41" s="12">
        <v>3.2123900000000001</v>
      </c>
      <c r="H41" s="12">
        <v>0</v>
      </c>
      <c r="I41" s="12">
        <v>0</v>
      </c>
      <c r="J41" s="12">
        <v>33.923910000000006</v>
      </c>
    </row>
    <row r="42" spans="1:10" x14ac:dyDescent="0.25">
      <c r="A42" s="16" t="s">
        <v>44</v>
      </c>
      <c r="B42" s="12">
        <v>0</v>
      </c>
      <c r="C42" s="12">
        <v>18.134169999999997</v>
      </c>
      <c r="D42" s="12">
        <v>23.430970000000002</v>
      </c>
      <c r="E42" s="12">
        <v>0</v>
      </c>
      <c r="F42" s="12">
        <v>0.39051999999999998</v>
      </c>
      <c r="G42" s="12">
        <v>0</v>
      </c>
      <c r="H42" s="12">
        <v>0</v>
      </c>
      <c r="I42" s="12">
        <v>147.51002</v>
      </c>
      <c r="J42" s="12">
        <v>189.46567999999996</v>
      </c>
    </row>
    <row r="43" spans="1:10" x14ac:dyDescent="0.25">
      <c r="A43" s="15" t="s">
        <v>45</v>
      </c>
      <c r="B43" s="12">
        <v>26210.818059999998</v>
      </c>
      <c r="C43" s="12">
        <v>8064.7799800000003</v>
      </c>
      <c r="D43" s="12">
        <v>14611.296100000001</v>
      </c>
      <c r="E43" s="12">
        <v>277.34012999999999</v>
      </c>
      <c r="F43" s="12">
        <v>281.66642999999999</v>
      </c>
      <c r="G43" s="12">
        <v>16403.23085</v>
      </c>
      <c r="H43" s="12">
        <v>313.59897000000001</v>
      </c>
      <c r="I43" s="12">
        <v>1625.10699</v>
      </c>
      <c r="J43" s="12">
        <v>67787.837509999998</v>
      </c>
    </row>
    <row r="44" spans="1:10" x14ac:dyDescent="0.25">
      <c r="A44" s="11" t="s">
        <v>46</v>
      </c>
      <c r="B44" s="12">
        <v>16080.69376</v>
      </c>
      <c r="C44" s="12">
        <v>25380.5887</v>
      </c>
      <c r="D44" s="12">
        <v>19165.27851</v>
      </c>
      <c r="E44" s="12">
        <v>864.81929000000002</v>
      </c>
      <c r="F44" s="12">
        <v>2180.2061800000001</v>
      </c>
      <c r="G44" s="12">
        <v>24537.202810000003</v>
      </c>
      <c r="H44" s="12">
        <v>231.41839000000002</v>
      </c>
      <c r="I44" s="12">
        <v>5289.6027800000002</v>
      </c>
      <c r="J44" s="12">
        <v>93729.810420000009</v>
      </c>
    </row>
    <row r="45" spans="1:10" x14ac:dyDescent="0.25">
      <c r="A45" s="11" t="s">
        <v>47</v>
      </c>
      <c r="B45" s="12">
        <v>328.20042999999998</v>
      </c>
      <c r="C45" s="12">
        <v>51.760310000000004</v>
      </c>
      <c r="D45" s="12">
        <v>82.060490000000001</v>
      </c>
      <c r="E45" s="12">
        <v>0</v>
      </c>
      <c r="F45" s="12">
        <v>0.64501999999999993</v>
      </c>
      <c r="G45" s="12">
        <v>83.997990000000001</v>
      </c>
      <c r="H45" s="12">
        <v>0</v>
      </c>
      <c r="I45" s="12">
        <v>0</v>
      </c>
      <c r="J45" s="12">
        <v>546.66423999999995</v>
      </c>
    </row>
    <row r="46" spans="1:10" x14ac:dyDescent="0.25">
      <c r="A46" s="11" t="s">
        <v>48</v>
      </c>
      <c r="B46" s="12">
        <v>437.25173999999998</v>
      </c>
      <c r="C46" s="12">
        <v>298.16888999999998</v>
      </c>
      <c r="D46" s="12">
        <v>625.76873000000001</v>
      </c>
      <c r="E46" s="12">
        <v>2.8181100000000003</v>
      </c>
      <c r="F46" s="12">
        <v>24.52169</v>
      </c>
      <c r="G46" s="12">
        <v>423.40366</v>
      </c>
      <c r="H46" s="12">
        <v>0</v>
      </c>
      <c r="I46" s="12">
        <v>16.122640000000001</v>
      </c>
      <c r="J46" s="12">
        <v>1828.05546</v>
      </c>
    </row>
    <row r="47" spans="1:10" x14ac:dyDescent="0.25">
      <c r="A47" s="11" t="s">
        <v>49</v>
      </c>
      <c r="B47" s="12">
        <v>390.06477000000001</v>
      </c>
      <c r="C47" s="12">
        <v>10.2035</v>
      </c>
      <c r="D47" s="12">
        <v>0</v>
      </c>
      <c r="E47" s="12">
        <v>0</v>
      </c>
      <c r="F47" s="12">
        <v>0</v>
      </c>
      <c r="G47" s="12">
        <v>82.901130000000009</v>
      </c>
      <c r="H47" s="12">
        <v>0</v>
      </c>
      <c r="I47" s="12">
        <v>69.534360000000007</v>
      </c>
      <c r="J47" s="12">
        <v>552.70375999999999</v>
      </c>
    </row>
    <row r="48" spans="1:10" x14ac:dyDescent="0.25">
      <c r="A48" s="16" t="s">
        <v>50</v>
      </c>
      <c r="B48" s="12">
        <v>0</v>
      </c>
      <c r="C48" s="12">
        <v>39.608089999999997</v>
      </c>
      <c r="D48" s="12">
        <v>27.15146</v>
      </c>
      <c r="E48" s="12">
        <v>0</v>
      </c>
      <c r="F48" s="12">
        <v>5.8052299999999999</v>
      </c>
      <c r="G48" s="12">
        <v>469.82969000000003</v>
      </c>
      <c r="H48" s="12">
        <v>0</v>
      </c>
      <c r="I48" s="12">
        <v>191.64157</v>
      </c>
      <c r="J48" s="12">
        <v>734.03604000000007</v>
      </c>
    </row>
    <row r="49" spans="1:10" x14ac:dyDescent="0.25">
      <c r="A49" s="17" t="s">
        <v>51</v>
      </c>
      <c r="B49" s="12">
        <v>-27393.226770000001</v>
      </c>
      <c r="C49" s="12">
        <v>-162058.65350000004</v>
      </c>
      <c r="D49" s="12">
        <v>-91999.023300000015</v>
      </c>
      <c r="E49" s="12">
        <v>-1544.5393100000001</v>
      </c>
      <c r="F49" s="12">
        <v>-21061.24812</v>
      </c>
      <c r="G49" s="12">
        <v>-24809.122640000001</v>
      </c>
      <c r="H49" s="12">
        <v>-2435.9180499999998</v>
      </c>
      <c r="I49" s="12">
        <v>-70458.917479999989</v>
      </c>
      <c r="J49" s="12">
        <v>-401760.64916999999</v>
      </c>
    </row>
    <row r="50" spans="1:10" x14ac:dyDescent="0.25">
      <c r="A50" s="11" t="s">
        <v>52</v>
      </c>
      <c r="B50" s="12">
        <v>-5048.5762799999993</v>
      </c>
      <c r="C50" s="12">
        <v>-25725.317059999998</v>
      </c>
      <c r="D50" s="12">
        <v>-20351.567510000001</v>
      </c>
      <c r="E50" s="12">
        <v>-200.89334999999997</v>
      </c>
      <c r="F50" s="12">
        <v>-2539.7360400000002</v>
      </c>
      <c r="G50" s="12">
        <v>-4448.9534100000001</v>
      </c>
      <c r="H50" s="12">
        <v>-189.89634000000001</v>
      </c>
      <c r="I50" s="12">
        <v>-11497.67043</v>
      </c>
      <c r="J50" s="12">
        <v>-70002.610419999997</v>
      </c>
    </row>
    <row r="51" spans="1:10" x14ac:dyDescent="0.25">
      <c r="A51" s="11" t="s">
        <v>53</v>
      </c>
      <c r="B51" s="12">
        <v>-987.69012999999995</v>
      </c>
      <c r="C51" s="12">
        <v>-5275.1921499999999</v>
      </c>
      <c r="D51" s="12">
        <v>-2275.6938</v>
      </c>
      <c r="E51" s="12">
        <v>-56.559989999999999</v>
      </c>
      <c r="F51" s="12">
        <v>-79.694779999999994</v>
      </c>
      <c r="G51" s="12">
        <v>-2347.90479</v>
      </c>
      <c r="H51" s="12">
        <v>-21.175440000000002</v>
      </c>
      <c r="I51" s="12">
        <v>-786.76566000000003</v>
      </c>
      <c r="J51" s="12">
        <v>-11830.676739999999</v>
      </c>
    </row>
    <row r="52" spans="1:10" x14ac:dyDescent="0.25">
      <c r="A52" s="11" t="s">
        <v>54</v>
      </c>
      <c r="B52" s="12">
        <v>-1092.1814199999999</v>
      </c>
      <c r="C52" s="12">
        <v>-13221.903990000001</v>
      </c>
      <c r="D52" s="12">
        <v>-19905.620510000001</v>
      </c>
      <c r="E52" s="12">
        <v>-5.2415799999999999</v>
      </c>
      <c r="F52" s="12">
        <v>-4102.0901599999997</v>
      </c>
      <c r="G52" s="12">
        <v>-3411.0973599999998</v>
      </c>
      <c r="H52" s="12">
        <v>-313.34522999999996</v>
      </c>
      <c r="I52" s="12">
        <v>-3411.2446099999997</v>
      </c>
      <c r="J52" s="12">
        <v>-45462.724860000002</v>
      </c>
    </row>
    <row r="53" spans="1:10" x14ac:dyDescent="0.25">
      <c r="A53" s="11" t="s">
        <v>55</v>
      </c>
      <c r="B53" s="12">
        <v>-605.50136000000009</v>
      </c>
      <c r="C53" s="12">
        <v>-2819.77421</v>
      </c>
      <c r="D53" s="12">
        <v>-5351.5200800000002</v>
      </c>
      <c r="E53" s="12">
        <v>-8.3705999999999996</v>
      </c>
      <c r="F53" s="12">
        <v>-457.02972</v>
      </c>
      <c r="G53" s="12">
        <v>-1386.5981600000002</v>
      </c>
      <c r="H53" s="12">
        <v>-30.055479999999999</v>
      </c>
      <c r="I53" s="12">
        <v>-1388.8269299999999</v>
      </c>
      <c r="J53" s="12">
        <v>-12047.676539999999</v>
      </c>
    </row>
    <row r="54" spans="1:10" x14ac:dyDescent="0.25">
      <c r="A54" s="11" t="s">
        <v>56</v>
      </c>
      <c r="B54" s="12">
        <v>-2628.0138900000002</v>
      </c>
      <c r="C54" s="12">
        <v>-11460.29226</v>
      </c>
      <c r="D54" s="12">
        <v>-6007.1700700000001</v>
      </c>
      <c r="E54" s="12">
        <v>-104.92059999999999</v>
      </c>
      <c r="F54" s="12">
        <v>-6492.8775999999998</v>
      </c>
      <c r="G54" s="12">
        <v>-2549.1115199999999</v>
      </c>
      <c r="H54" s="12">
        <v>-186.90695000000002</v>
      </c>
      <c r="I54" s="12">
        <v>-10836.850990000001</v>
      </c>
      <c r="J54" s="12">
        <v>-40266.143880000003</v>
      </c>
    </row>
    <row r="55" spans="1:10" x14ac:dyDescent="0.25">
      <c r="A55" s="11" t="s">
        <v>57</v>
      </c>
      <c r="B55" s="12">
        <v>-861.93215999999995</v>
      </c>
      <c r="C55" s="12">
        <v>-6393.66003</v>
      </c>
      <c r="D55" s="12">
        <v>-4446.1792500000001</v>
      </c>
      <c r="E55" s="12">
        <v>-346.14310999999998</v>
      </c>
      <c r="F55" s="12">
        <v>-1363.44552</v>
      </c>
      <c r="G55" s="12">
        <v>-1401.6250600000001</v>
      </c>
      <c r="H55" s="12">
        <v>-40.348610000000001</v>
      </c>
      <c r="I55" s="12">
        <v>-1005.3659600000001</v>
      </c>
      <c r="J55" s="12">
        <v>-15858.699699999999</v>
      </c>
    </row>
    <row r="56" spans="1:10" x14ac:dyDescent="0.25">
      <c r="A56" s="11" t="s">
        <v>58</v>
      </c>
      <c r="B56" s="12">
        <v>-15504.842000000001</v>
      </c>
      <c r="C56" s="12">
        <v>-63318.815009999998</v>
      </c>
      <c r="D56" s="12">
        <v>-30005.190999999999</v>
      </c>
      <c r="E56" s="12">
        <v>-792.55399999999997</v>
      </c>
      <c r="F56" s="12">
        <v>-3542.0399500000003</v>
      </c>
      <c r="G56" s="12">
        <v>-2539.2759799999999</v>
      </c>
      <c r="H56" s="12">
        <v>-1654.19</v>
      </c>
      <c r="I56" s="12">
        <v>-40604.709390000004</v>
      </c>
      <c r="J56" s="12">
        <v>-157961.61732999998</v>
      </c>
    </row>
    <row r="57" spans="1:10" x14ac:dyDescent="0.25">
      <c r="A57" s="11" t="s">
        <v>59</v>
      </c>
      <c r="B57" s="12">
        <v>0</v>
      </c>
      <c r="C57" s="12">
        <v>-30686.940899999998</v>
      </c>
      <c r="D57" s="12">
        <v>-225.49557999999999</v>
      </c>
      <c r="E57" s="12">
        <v>0</v>
      </c>
      <c r="F57" s="12">
        <v>-181.10051999999999</v>
      </c>
      <c r="G57" s="12">
        <v>-6379.8</v>
      </c>
      <c r="H57" s="12">
        <v>0</v>
      </c>
      <c r="I57" s="12">
        <v>0</v>
      </c>
      <c r="J57" s="12">
        <v>-37473.337</v>
      </c>
    </row>
    <row r="58" spans="1:10" x14ac:dyDescent="0.25">
      <c r="A58" s="11" t="s">
        <v>60</v>
      </c>
      <c r="B58" s="12">
        <v>0</v>
      </c>
      <c r="C58" s="12">
        <v>0</v>
      </c>
      <c r="D58" s="12">
        <v>0</v>
      </c>
      <c r="E58" s="12">
        <v>0</v>
      </c>
      <c r="F58" s="12">
        <v>0</v>
      </c>
      <c r="G58" s="12">
        <v>0</v>
      </c>
      <c r="H58" s="12">
        <v>0</v>
      </c>
      <c r="I58" s="12">
        <v>0</v>
      </c>
      <c r="J58" s="12">
        <v>0</v>
      </c>
    </row>
    <row r="59" spans="1:10" x14ac:dyDescent="0.25">
      <c r="A59" s="11" t="s">
        <v>61</v>
      </c>
      <c r="B59" s="12">
        <v>0</v>
      </c>
      <c r="C59" s="12">
        <v>0</v>
      </c>
      <c r="D59" s="12">
        <v>0</v>
      </c>
      <c r="E59" s="12">
        <v>0</v>
      </c>
      <c r="F59" s="12">
        <v>0</v>
      </c>
      <c r="G59" s="12">
        <v>0</v>
      </c>
      <c r="H59" s="12">
        <v>0</v>
      </c>
      <c r="I59" s="12">
        <v>0</v>
      </c>
      <c r="J59" s="12">
        <v>0</v>
      </c>
    </row>
    <row r="60" spans="1:10" x14ac:dyDescent="0.25">
      <c r="A60" s="11" t="s">
        <v>62</v>
      </c>
      <c r="B60" s="12">
        <v>0</v>
      </c>
      <c r="C60" s="12">
        <v>0</v>
      </c>
      <c r="D60" s="12">
        <v>0</v>
      </c>
      <c r="E60" s="12">
        <v>-5.85534</v>
      </c>
      <c r="F60" s="12">
        <v>0</v>
      </c>
      <c r="G60" s="12">
        <v>0</v>
      </c>
      <c r="H60" s="12">
        <v>0</v>
      </c>
      <c r="I60" s="12">
        <v>-44.7224</v>
      </c>
      <c r="J60" s="12">
        <v>-50.577740000000006</v>
      </c>
    </row>
    <row r="61" spans="1:10" x14ac:dyDescent="0.25">
      <c r="A61" s="11" t="s">
        <v>63</v>
      </c>
      <c r="B61" s="12">
        <v>0</v>
      </c>
      <c r="C61" s="12">
        <v>0</v>
      </c>
      <c r="D61" s="12">
        <v>0</v>
      </c>
      <c r="E61" s="12">
        <v>-15.422900000000002</v>
      </c>
      <c r="F61" s="12">
        <v>0</v>
      </c>
      <c r="G61" s="12">
        <v>0</v>
      </c>
      <c r="H61" s="12">
        <v>0</v>
      </c>
      <c r="I61" s="12">
        <v>-134.10699</v>
      </c>
      <c r="J61" s="12">
        <v>-149.52988999999999</v>
      </c>
    </row>
    <row r="62" spans="1:10" x14ac:dyDescent="0.25">
      <c r="A62" s="11" t="s">
        <v>64</v>
      </c>
      <c r="B62" s="12">
        <v>-223.06689</v>
      </c>
      <c r="C62" s="12">
        <v>-338.74178000000001</v>
      </c>
      <c r="D62" s="12">
        <v>-715.01278000000002</v>
      </c>
      <c r="E62" s="12">
        <v>-3.662E-2</v>
      </c>
      <c r="F62" s="12">
        <v>-64.175089999999997</v>
      </c>
      <c r="G62" s="12">
        <v>-60.972990000000003</v>
      </c>
      <c r="H62" s="12">
        <v>0</v>
      </c>
      <c r="I62" s="12">
        <v>-32.946930000000002</v>
      </c>
      <c r="J62" s="12">
        <v>-1434.95308</v>
      </c>
    </row>
    <row r="63" spans="1:10" x14ac:dyDescent="0.25">
      <c r="A63" s="11" t="s">
        <v>65</v>
      </c>
      <c r="B63" s="12">
        <v>-160.47747000000001</v>
      </c>
      <c r="C63" s="12">
        <v>-1333.4225100000001</v>
      </c>
      <c r="D63" s="12">
        <v>-2152.5294699999999</v>
      </c>
      <c r="E63" s="12">
        <v>-0.13731000000000002</v>
      </c>
      <c r="F63" s="12">
        <v>-759.01718000000005</v>
      </c>
      <c r="G63" s="12">
        <v>-162.94080000000002</v>
      </c>
      <c r="H63" s="12">
        <v>0</v>
      </c>
      <c r="I63" s="12">
        <v>-72.860479999999995</v>
      </c>
      <c r="J63" s="12">
        <v>-4641.3852200000001</v>
      </c>
    </row>
    <row r="64" spans="1:10" x14ac:dyDescent="0.25">
      <c r="A64" s="11" t="s">
        <v>66</v>
      </c>
      <c r="B64" s="12">
        <v>-194.35775000000001</v>
      </c>
      <c r="C64" s="12">
        <v>-245.28138000000001</v>
      </c>
      <c r="D64" s="12">
        <v>-113.66391</v>
      </c>
      <c r="E64" s="12">
        <v>0</v>
      </c>
      <c r="F64" s="12">
        <v>-502.73442999999997</v>
      </c>
      <c r="G64" s="12">
        <v>-4.8874499999999994</v>
      </c>
      <c r="H64" s="12">
        <v>0</v>
      </c>
      <c r="I64" s="12">
        <v>-148.29093</v>
      </c>
      <c r="J64" s="12">
        <v>-1209.2158499999998</v>
      </c>
    </row>
    <row r="65" spans="1:10" x14ac:dyDescent="0.25">
      <c r="A65" s="11" t="s">
        <v>67</v>
      </c>
      <c r="B65" s="12">
        <v>-86.587419999999995</v>
      </c>
      <c r="C65" s="12">
        <v>-1239.31222</v>
      </c>
      <c r="D65" s="12">
        <v>-449.37934000000001</v>
      </c>
      <c r="E65" s="12">
        <v>-8.4039099999999998</v>
      </c>
      <c r="F65" s="12">
        <v>-977.30713000000003</v>
      </c>
      <c r="G65" s="12">
        <v>-115.95511999999999</v>
      </c>
      <c r="H65" s="12">
        <v>0</v>
      </c>
      <c r="I65" s="12">
        <v>-494.55578000000003</v>
      </c>
      <c r="J65" s="12">
        <v>-3371.50092</v>
      </c>
    </row>
    <row r="66" spans="1:10" x14ac:dyDescent="0.25">
      <c r="A66" s="9" t="s">
        <v>68</v>
      </c>
      <c r="B66" s="10">
        <v>12601.99381</v>
      </c>
      <c r="C66" s="10">
        <v>18850.983360000002</v>
      </c>
      <c r="D66" s="10">
        <v>8204.3318200000012</v>
      </c>
      <c r="E66" s="10">
        <v>1217.71624</v>
      </c>
      <c r="F66" s="10">
        <v>3893.4733700000002</v>
      </c>
      <c r="G66" s="10">
        <v>7183.9401500000004</v>
      </c>
      <c r="H66" s="10">
        <v>8232.404340000001</v>
      </c>
      <c r="I66" s="10">
        <v>8004.8955699999997</v>
      </c>
      <c r="J66" s="10">
        <v>68189.738659999988</v>
      </c>
    </row>
    <row r="67" spans="1:10" x14ac:dyDescent="0.25">
      <c r="A67" s="11" t="s">
        <v>69</v>
      </c>
      <c r="B67" s="12">
        <v>0</v>
      </c>
      <c r="C67" s="12">
        <v>0</v>
      </c>
      <c r="D67" s="12">
        <v>0</v>
      </c>
      <c r="E67" s="12">
        <v>0</v>
      </c>
      <c r="F67" s="12">
        <v>0</v>
      </c>
      <c r="G67" s="12">
        <v>0</v>
      </c>
      <c r="H67" s="12">
        <v>0</v>
      </c>
      <c r="I67" s="12">
        <v>0</v>
      </c>
      <c r="J67" s="12">
        <v>0</v>
      </c>
    </row>
    <row r="68" spans="1:10" x14ac:dyDescent="0.25">
      <c r="A68" s="11" t="s">
        <v>70</v>
      </c>
      <c r="B68" s="12">
        <v>1890.5275799999999</v>
      </c>
      <c r="C68" s="12">
        <v>16327.64241</v>
      </c>
      <c r="D68" s="12">
        <v>3304.2580800000001</v>
      </c>
      <c r="E68" s="12">
        <v>150.97664</v>
      </c>
      <c r="F68" s="12">
        <v>2717.5866900000001</v>
      </c>
      <c r="G68" s="12">
        <v>1000.7983399999999</v>
      </c>
      <c r="H68" s="12">
        <v>2540.5899100000001</v>
      </c>
      <c r="I68" s="12">
        <v>4713.9470300000003</v>
      </c>
      <c r="J68" s="12">
        <v>32646.326679999991</v>
      </c>
    </row>
    <row r="69" spans="1:10" x14ac:dyDescent="0.25">
      <c r="A69" s="11" t="s">
        <v>71</v>
      </c>
      <c r="B69" s="12">
        <v>10711.46623</v>
      </c>
      <c r="C69" s="12">
        <v>33237.163660000006</v>
      </c>
      <c r="D69" s="12">
        <v>4927.4482400000015</v>
      </c>
      <c r="E69" s="12">
        <v>2332.0866900000001</v>
      </c>
      <c r="F69" s="12">
        <v>1823.14273</v>
      </c>
      <c r="G69" s="12">
        <v>7559.7622299999994</v>
      </c>
      <c r="H69" s="12">
        <v>5691.8144300000004</v>
      </c>
      <c r="I69" s="12">
        <v>4665.4314099999992</v>
      </c>
      <c r="J69" s="12">
        <v>70948.315619999994</v>
      </c>
    </row>
    <row r="70" spans="1:10" x14ac:dyDescent="0.25">
      <c r="A70" s="11" t="s">
        <v>72</v>
      </c>
      <c r="B70" s="12">
        <v>0</v>
      </c>
      <c r="C70" s="12">
        <v>0</v>
      </c>
      <c r="D70" s="12">
        <v>0</v>
      </c>
      <c r="E70" s="12">
        <v>0</v>
      </c>
      <c r="F70" s="12">
        <v>0</v>
      </c>
      <c r="G70" s="12">
        <v>0</v>
      </c>
      <c r="H70" s="12">
        <v>0</v>
      </c>
      <c r="I70" s="12">
        <v>0</v>
      </c>
      <c r="J70" s="12">
        <v>0</v>
      </c>
    </row>
    <row r="71" spans="1:10" x14ac:dyDescent="0.25">
      <c r="A71" s="11" t="s">
        <v>73</v>
      </c>
      <c r="B71" s="12">
        <v>0</v>
      </c>
      <c r="C71" s="12">
        <v>-30713.82271</v>
      </c>
      <c r="D71" s="12">
        <v>-27.374500000000001</v>
      </c>
      <c r="E71" s="12">
        <v>-1265.34709</v>
      </c>
      <c r="F71" s="12">
        <v>-647.25605000000007</v>
      </c>
      <c r="G71" s="12">
        <v>-1376.62042</v>
      </c>
      <c r="H71" s="12">
        <v>0</v>
      </c>
      <c r="I71" s="12">
        <v>-1374.48287</v>
      </c>
      <c r="J71" s="12">
        <v>-35404.903640000004</v>
      </c>
    </row>
    <row r="72" spans="1:10" x14ac:dyDescent="0.25">
      <c r="A72" s="9" t="s">
        <v>74</v>
      </c>
      <c r="B72" s="10">
        <v>3.0000000000000001E-3</v>
      </c>
      <c r="C72" s="10">
        <v>206.21394000000004</v>
      </c>
      <c r="D72" s="10">
        <v>414.73403000000002</v>
      </c>
      <c r="E72" s="10">
        <v>3.0000000000000001E-3</v>
      </c>
      <c r="F72" s="10">
        <v>1E-3</v>
      </c>
      <c r="G72" s="10">
        <v>66.891499999999994</v>
      </c>
      <c r="H72" s="10">
        <v>0</v>
      </c>
      <c r="I72" s="10">
        <v>960.98311999999987</v>
      </c>
      <c r="J72" s="10">
        <v>1648.8295899999989</v>
      </c>
    </row>
    <row r="73" spans="1:10" x14ac:dyDescent="0.25">
      <c r="A73" s="11" t="s">
        <v>75</v>
      </c>
      <c r="B73" s="12">
        <v>0</v>
      </c>
      <c r="C73" s="12">
        <v>0</v>
      </c>
      <c r="D73" s="12">
        <v>0</v>
      </c>
      <c r="E73" s="12">
        <v>0</v>
      </c>
      <c r="F73" s="12">
        <v>0</v>
      </c>
      <c r="G73" s="12">
        <v>0</v>
      </c>
      <c r="H73" s="12">
        <v>0</v>
      </c>
      <c r="I73" s="12">
        <v>0</v>
      </c>
      <c r="J73" s="12">
        <v>0</v>
      </c>
    </row>
    <row r="74" spans="1:10" x14ac:dyDescent="0.25">
      <c r="A74" s="11" t="s">
        <v>76</v>
      </c>
      <c r="B74" s="12">
        <v>1339.88752</v>
      </c>
      <c r="C74" s="12">
        <v>456.13028000000003</v>
      </c>
      <c r="D74" s="12">
        <v>1400.3558600000001</v>
      </c>
      <c r="E74" s="12">
        <v>48.442419999999998</v>
      </c>
      <c r="F74" s="12">
        <v>243.34889999999999</v>
      </c>
      <c r="G74" s="12">
        <v>2151.2253700000001</v>
      </c>
      <c r="H74" s="12">
        <v>0</v>
      </c>
      <c r="I74" s="12">
        <v>1618.1096299999999</v>
      </c>
      <c r="J74" s="12">
        <v>7257.4999799999996</v>
      </c>
    </row>
    <row r="75" spans="1:10" x14ac:dyDescent="0.25">
      <c r="A75" s="11" t="s">
        <v>77</v>
      </c>
      <c r="B75" s="12">
        <v>0</v>
      </c>
      <c r="C75" s="12">
        <v>0</v>
      </c>
      <c r="D75" s="12">
        <v>224.10845999999998</v>
      </c>
      <c r="E75" s="12">
        <v>0</v>
      </c>
      <c r="F75" s="12">
        <v>0</v>
      </c>
      <c r="G75" s="12">
        <v>409.85546999999997</v>
      </c>
      <c r="H75" s="12">
        <v>0</v>
      </c>
      <c r="I75" s="12">
        <v>36.027239999999999</v>
      </c>
      <c r="J75" s="12">
        <v>669.9911699999999</v>
      </c>
    </row>
    <row r="76" spans="1:10" x14ac:dyDescent="0.25">
      <c r="A76" s="11" t="s">
        <v>78</v>
      </c>
      <c r="B76" s="12">
        <v>0</v>
      </c>
      <c r="C76" s="12">
        <v>0</v>
      </c>
      <c r="D76" s="12">
        <v>0</v>
      </c>
      <c r="E76" s="12">
        <v>0</v>
      </c>
      <c r="F76" s="12">
        <v>0</v>
      </c>
      <c r="G76" s="12">
        <v>1E-3</v>
      </c>
      <c r="H76" s="12">
        <v>0</v>
      </c>
      <c r="I76" s="12">
        <v>0</v>
      </c>
      <c r="J76" s="12">
        <v>1E-3</v>
      </c>
    </row>
    <row r="77" spans="1:10" x14ac:dyDescent="0.25">
      <c r="A77" s="11" t="s">
        <v>79</v>
      </c>
      <c r="B77" s="12">
        <v>-1339.8845200000001</v>
      </c>
      <c r="C77" s="12">
        <v>-249.91633999999999</v>
      </c>
      <c r="D77" s="12">
        <v>-1209.73029</v>
      </c>
      <c r="E77" s="12">
        <v>-48.439419999999998</v>
      </c>
      <c r="F77" s="12">
        <v>-243.34789999999998</v>
      </c>
      <c r="G77" s="12">
        <v>-2494.1903399999997</v>
      </c>
      <c r="H77" s="12">
        <v>0</v>
      </c>
      <c r="I77" s="12">
        <v>-693.15374999999995</v>
      </c>
      <c r="J77" s="12">
        <v>-6278.6625600000007</v>
      </c>
    </row>
    <row r="78" spans="1:10" x14ac:dyDescent="0.25">
      <c r="A78" s="9" t="s">
        <v>80</v>
      </c>
      <c r="B78" s="10">
        <v>145659.76849000002</v>
      </c>
      <c r="C78" s="10">
        <v>292086.87580000004</v>
      </c>
      <c r="D78" s="10">
        <v>192897.95917999998</v>
      </c>
      <c r="E78" s="10">
        <v>1074.99289</v>
      </c>
      <c r="F78" s="10">
        <v>38.130000000000003</v>
      </c>
      <c r="G78" s="10">
        <v>228045.93385</v>
      </c>
      <c r="H78" s="10">
        <v>2251.3904300000004</v>
      </c>
      <c r="I78" s="10">
        <v>85148.04178</v>
      </c>
      <c r="J78" s="10">
        <v>947203.09242000012</v>
      </c>
    </row>
    <row r="79" spans="1:10" x14ac:dyDescent="0.25">
      <c r="A79" s="11" t="s">
        <v>20</v>
      </c>
      <c r="B79" s="12">
        <v>0</v>
      </c>
      <c r="C79" s="12">
        <v>0</v>
      </c>
      <c r="D79" s="12">
        <v>0</v>
      </c>
      <c r="E79" s="12">
        <v>0</v>
      </c>
      <c r="F79" s="12">
        <v>0</v>
      </c>
      <c r="G79" s="12">
        <v>0</v>
      </c>
      <c r="H79" s="12">
        <v>0</v>
      </c>
      <c r="I79" s="12">
        <v>0</v>
      </c>
      <c r="J79" s="12">
        <v>0</v>
      </c>
    </row>
    <row r="80" spans="1:10" x14ac:dyDescent="0.25">
      <c r="A80" s="11" t="s">
        <v>21</v>
      </c>
      <c r="B80" s="12">
        <v>0</v>
      </c>
      <c r="C80" s="12">
        <v>29144</v>
      </c>
      <c r="D80" s="12">
        <v>8016.9552100000001</v>
      </c>
      <c r="E80" s="12">
        <v>0</v>
      </c>
      <c r="F80" s="12">
        <v>0</v>
      </c>
      <c r="G80" s="12">
        <v>12000</v>
      </c>
      <c r="H80" s="12">
        <v>0</v>
      </c>
      <c r="I80" s="12">
        <v>0</v>
      </c>
      <c r="J80" s="12">
        <v>49160.95521</v>
      </c>
    </row>
    <row r="81" spans="1:10" x14ac:dyDescent="0.25">
      <c r="A81" s="11" t="s">
        <v>22</v>
      </c>
      <c r="B81" s="12">
        <v>0</v>
      </c>
      <c r="C81" s="12">
        <v>0</v>
      </c>
      <c r="D81" s="12">
        <v>0</v>
      </c>
      <c r="E81" s="12">
        <v>0</v>
      </c>
      <c r="F81" s="12">
        <v>0</v>
      </c>
      <c r="G81" s="12">
        <v>0</v>
      </c>
      <c r="H81" s="12">
        <v>0</v>
      </c>
      <c r="I81" s="12">
        <v>0</v>
      </c>
      <c r="J81" s="12">
        <v>0</v>
      </c>
    </row>
    <row r="82" spans="1:10" x14ac:dyDescent="0.25">
      <c r="A82" s="11" t="s">
        <v>23</v>
      </c>
      <c r="B82" s="12">
        <v>0</v>
      </c>
      <c r="C82" s="12">
        <v>0</v>
      </c>
      <c r="D82" s="12">
        <v>0</v>
      </c>
      <c r="E82" s="12">
        <v>0</v>
      </c>
      <c r="F82" s="12">
        <v>0</v>
      </c>
      <c r="G82" s="12">
        <v>0</v>
      </c>
      <c r="H82" s="12">
        <v>0</v>
      </c>
      <c r="I82" s="12">
        <v>0</v>
      </c>
      <c r="J82" s="12">
        <v>0</v>
      </c>
    </row>
    <row r="83" spans="1:10" x14ac:dyDescent="0.25">
      <c r="A83" s="11" t="s">
        <v>81</v>
      </c>
      <c r="B83" s="12">
        <v>0</v>
      </c>
      <c r="C83" s="12">
        <v>421.8</v>
      </c>
      <c r="D83" s="12">
        <v>662.9</v>
      </c>
      <c r="E83" s="12">
        <v>0</v>
      </c>
      <c r="F83" s="12">
        <v>0</v>
      </c>
      <c r="G83" s="12">
        <v>292.10000000000002</v>
      </c>
      <c r="H83" s="12">
        <v>0</v>
      </c>
      <c r="I83" s="12">
        <v>805.5</v>
      </c>
      <c r="J83" s="12">
        <v>2182.3000000000002</v>
      </c>
    </row>
    <row r="84" spans="1:10" x14ac:dyDescent="0.25">
      <c r="A84" s="11" t="s">
        <v>24</v>
      </c>
      <c r="B84" s="12">
        <v>175.54104999999998</v>
      </c>
      <c r="C84" s="12">
        <v>53.508000000000003</v>
      </c>
      <c r="D84" s="12">
        <v>125.98922</v>
      </c>
      <c r="E84" s="12">
        <v>108.66918000000001</v>
      </c>
      <c r="F84" s="12">
        <v>85.406999999999996</v>
      </c>
      <c r="G84" s="12">
        <v>273.52136999999999</v>
      </c>
      <c r="H84" s="12">
        <v>12.603540000000001</v>
      </c>
      <c r="I84" s="12">
        <v>0</v>
      </c>
      <c r="J84" s="12">
        <v>835.23936000000003</v>
      </c>
    </row>
    <row r="85" spans="1:10" x14ac:dyDescent="0.25">
      <c r="A85" s="11" t="s">
        <v>25</v>
      </c>
      <c r="B85" s="12">
        <v>145659.76848</v>
      </c>
      <c r="C85" s="12">
        <v>261673.46619000001</v>
      </c>
      <c r="D85" s="12">
        <v>184086.64967999997</v>
      </c>
      <c r="E85" s="12">
        <v>1009.86455</v>
      </c>
      <c r="F85" s="12">
        <v>11.73</v>
      </c>
      <c r="G85" s="12">
        <v>215553.28819999998</v>
      </c>
      <c r="H85" s="12">
        <v>2246.5884300000002</v>
      </c>
      <c r="I85" s="12">
        <v>84342.54178</v>
      </c>
      <c r="J85" s="12">
        <v>894583.89731000003</v>
      </c>
    </row>
    <row r="86" spans="1:10" x14ac:dyDescent="0.25">
      <c r="A86" s="11" t="s">
        <v>82</v>
      </c>
      <c r="B86" s="12">
        <v>0</v>
      </c>
      <c r="C86" s="12">
        <v>909.49228000000005</v>
      </c>
      <c r="D86" s="12">
        <v>91.569310000000002</v>
      </c>
      <c r="E86" s="12">
        <v>0</v>
      </c>
      <c r="F86" s="12">
        <v>0</v>
      </c>
      <c r="G86" s="12">
        <v>28.908450000000002</v>
      </c>
      <c r="H86" s="12">
        <v>0</v>
      </c>
      <c r="I86" s="12">
        <v>0</v>
      </c>
      <c r="J86" s="12">
        <v>1029.9700399999999</v>
      </c>
    </row>
    <row r="87" spans="1:10" x14ac:dyDescent="0.25">
      <c r="A87" s="11" t="s">
        <v>83</v>
      </c>
      <c r="B87" s="12">
        <v>-175.54104000000001</v>
      </c>
      <c r="C87" s="12">
        <v>-115.39067</v>
      </c>
      <c r="D87" s="12">
        <v>-86.104240000000004</v>
      </c>
      <c r="E87" s="12">
        <v>-43.540839999999996</v>
      </c>
      <c r="F87" s="12">
        <v>-59.006999999999998</v>
      </c>
      <c r="G87" s="12">
        <v>-101.88417</v>
      </c>
      <c r="H87" s="12">
        <v>-7.8015400000000001</v>
      </c>
      <c r="I87" s="12">
        <v>0</v>
      </c>
      <c r="J87" s="12">
        <v>-589.26949999999999</v>
      </c>
    </row>
    <row r="88" spans="1:10" x14ac:dyDescent="0.25">
      <c r="A88" s="9" t="s">
        <v>84</v>
      </c>
      <c r="B88" s="10">
        <v>7594.7990799999998</v>
      </c>
      <c r="C88" s="10">
        <v>58976.790230000006</v>
      </c>
      <c r="D88" s="10">
        <v>66603.275299999994</v>
      </c>
      <c r="E88" s="10">
        <v>3736.4569300000007</v>
      </c>
      <c r="F88" s="10">
        <v>5109.4412499999999</v>
      </c>
      <c r="G88" s="10">
        <v>13472.93447</v>
      </c>
      <c r="H88" s="10">
        <v>1308.6610300000002</v>
      </c>
      <c r="I88" s="10">
        <v>13115.342560000001</v>
      </c>
      <c r="J88" s="10">
        <v>169917.70085000002</v>
      </c>
    </row>
    <row r="89" spans="1:10" x14ac:dyDescent="0.25">
      <c r="A89" s="11" t="s">
        <v>85</v>
      </c>
      <c r="B89" s="12">
        <v>148.40985000000001</v>
      </c>
      <c r="C89" s="12">
        <v>9362.2161099999994</v>
      </c>
      <c r="D89" s="12">
        <v>11273.86945</v>
      </c>
      <c r="E89" s="12">
        <v>1803.92912</v>
      </c>
      <c r="F89" s="12">
        <v>0</v>
      </c>
      <c r="G89" s="12">
        <v>3786.5541800000001</v>
      </c>
      <c r="H89" s="12">
        <v>359</v>
      </c>
      <c r="I89" s="12">
        <v>1102.4639999999999</v>
      </c>
      <c r="J89" s="12">
        <v>27836.442709999999</v>
      </c>
    </row>
    <row r="90" spans="1:10" x14ac:dyDescent="0.25">
      <c r="A90" s="11" t="s">
        <v>86</v>
      </c>
      <c r="B90" s="12">
        <v>4559.1359000000002</v>
      </c>
      <c r="C90" s="12">
        <v>25204.13204</v>
      </c>
      <c r="D90" s="12">
        <v>26579.556740000004</v>
      </c>
      <c r="E90" s="12">
        <v>1685.2642200000003</v>
      </c>
      <c r="F90" s="12">
        <v>0</v>
      </c>
      <c r="G90" s="12">
        <v>2952.2265800000005</v>
      </c>
      <c r="H90" s="12">
        <v>436.77383000000009</v>
      </c>
      <c r="I90" s="12">
        <v>3750.0643300000002</v>
      </c>
      <c r="J90" s="12">
        <v>65167.153640000011</v>
      </c>
    </row>
    <row r="91" spans="1:10" x14ac:dyDescent="0.25">
      <c r="A91" s="11" t="s">
        <v>87</v>
      </c>
      <c r="B91" s="12">
        <v>513.15657000000033</v>
      </c>
      <c r="C91" s="12">
        <v>4789.7953800000005</v>
      </c>
      <c r="D91" s="12">
        <v>4775.2393499999998</v>
      </c>
      <c r="E91" s="12">
        <v>61.967240000000224</v>
      </c>
      <c r="F91" s="12">
        <v>1880.8485399999995</v>
      </c>
      <c r="G91" s="12">
        <v>1777.3548799999999</v>
      </c>
      <c r="H91" s="12">
        <v>95.852029999999985</v>
      </c>
      <c r="I91" s="12">
        <v>913.54998000000046</v>
      </c>
      <c r="J91" s="12">
        <v>14807.763970000002</v>
      </c>
    </row>
    <row r="92" spans="1:10" x14ac:dyDescent="0.25">
      <c r="A92" s="11" t="s">
        <v>88</v>
      </c>
      <c r="B92" s="12">
        <v>517.63618999999994</v>
      </c>
      <c r="C92" s="12">
        <v>5116.7426200000009</v>
      </c>
      <c r="D92" s="12">
        <v>7010.9113500000012</v>
      </c>
      <c r="E92" s="12">
        <v>51.181949999999951</v>
      </c>
      <c r="F92" s="12">
        <v>508.61964000000012</v>
      </c>
      <c r="G92" s="12">
        <v>929.67064000000016</v>
      </c>
      <c r="H92" s="12">
        <v>43.569400000000009</v>
      </c>
      <c r="I92" s="12">
        <v>4239.0424899999998</v>
      </c>
      <c r="J92" s="12">
        <v>18417.37428</v>
      </c>
    </row>
    <row r="93" spans="1:10" x14ac:dyDescent="0.25">
      <c r="A93" s="11" t="s">
        <v>89</v>
      </c>
      <c r="B93" s="12">
        <v>832.7651500000004</v>
      </c>
      <c r="C93" s="12">
        <v>4872.2912100000012</v>
      </c>
      <c r="D93" s="12">
        <v>12227.343969999998</v>
      </c>
      <c r="E93" s="12">
        <v>102.88623999999976</v>
      </c>
      <c r="F93" s="12">
        <v>2578.9413000000009</v>
      </c>
      <c r="G93" s="12">
        <v>1681.2781899999995</v>
      </c>
      <c r="H93" s="12">
        <v>371.60926000000001</v>
      </c>
      <c r="I93" s="12">
        <v>3110.17076</v>
      </c>
      <c r="J93" s="12">
        <v>25777.286079999998</v>
      </c>
    </row>
    <row r="94" spans="1:10" x14ac:dyDescent="0.25">
      <c r="A94" s="11" t="s">
        <v>90</v>
      </c>
      <c r="B94" s="12">
        <v>960.29406999999981</v>
      </c>
      <c r="C94" s="12">
        <v>9631.6128700000008</v>
      </c>
      <c r="D94" s="12">
        <v>4715.1588200000006</v>
      </c>
      <c r="E94" s="12">
        <v>31.228160000000031</v>
      </c>
      <c r="F94" s="12">
        <v>141.03176999999954</v>
      </c>
      <c r="G94" s="12">
        <v>817.17764000000011</v>
      </c>
      <c r="H94" s="12">
        <v>2E-3</v>
      </c>
      <c r="I94" s="12">
        <v>5.0999999999999997E-2</v>
      </c>
      <c r="J94" s="12">
        <v>16296.556329999998</v>
      </c>
    </row>
    <row r="95" spans="1:10" x14ac:dyDescent="0.25">
      <c r="A95" s="11" t="s">
        <v>91</v>
      </c>
      <c r="B95" s="12">
        <v>63.401350000000001</v>
      </c>
      <c r="C95" s="12">
        <v>0</v>
      </c>
      <c r="D95" s="12">
        <v>0</v>
      </c>
      <c r="E95" s="12">
        <v>0</v>
      </c>
      <c r="F95" s="12">
        <v>0</v>
      </c>
      <c r="G95" s="12">
        <v>0</v>
      </c>
      <c r="H95" s="12">
        <v>1.8545099999999999</v>
      </c>
      <c r="I95" s="12">
        <v>0</v>
      </c>
      <c r="J95" s="12">
        <v>65.255859999999998</v>
      </c>
    </row>
    <row r="96" spans="1:10" x14ac:dyDescent="0.25">
      <c r="A96" s="11" t="s">
        <v>92</v>
      </c>
      <c r="B96" s="12">
        <v>0</v>
      </c>
      <c r="C96" s="12">
        <v>0</v>
      </c>
      <c r="D96" s="12">
        <v>0</v>
      </c>
      <c r="E96" s="12">
        <v>0</v>
      </c>
      <c r="F96" s="12">
        <v>0</v>
      </c>
      <c r="G96" s="12">
        <v>1528.6723600000003</v>
      </c>
      <c r="H96" s="12">
        <v>0</v>
      </c>
      <c r="I96" s="12">
        <v>0</v>
      </c>
      <c r="J96" s="12">
        <v>1528.6723600000003</v>
      </c>
    </row>
    <row r="97" spans="1:10" x14ac:dyDescent="0.25">
      <c r="A97" s="11" t="s">
        <v>93</v>
      </c>
      <c r="B97" s="12">
        <v>0</v>
      </c>
      <c r="C97" s="12">
        <v>0</v>
      </c>
      <c r="D97" s="12">
        <v>21.195619999999998</v>
      </c>
      <c r="E97" s="12">
        <v>0</v>
      </c>
      <c r="F97" s="12">
        <v>0</v>
      </c>
      <c r="G97" s="12">
        <v>0</v>
      </c>
      <c r="H97" s="12">
        <v>0</v>
      </c>
      <c r="I97" s="12">
        <v>0</v>
      </c>
      <c r="J97" s="12">
        <v>21.195619999999998</v>
      </c>
    </row>
    <row r="98" spans="1:10" x14ac:dyDescent="0.25">
      <c r="A98" s="9" t="s">
        <v>94</v>
      </c>
      <c r="B98" s="10">
        <v>1338.0171099999998</v>
      </c>
      <c r="C98" s="10">
        <v>11128.035879999999</v>
      </c>
      <c r="D98" s="10">
        <v>13480.3657</v>
      </c>
      <c r="E98" s="10">
        <v>257.49549000000002</v>
      </c>
      <c r="F98" s="10">
        <v>1557.7791200000001</v>
      </c>
      <c r="G98" s="10">
        <v>2202.1300799999999</v>
      </c>
      <c r="H98" s="10">
        <v>2369.0223000000001</v>
      </c>
      <c r="I98" s="10">
        <v>4222.7198100000005</v>
      </c>
      <c r="J98" s="10">
        <v>36555.565490000001</v>
      </c>
    </row>
    <row r="99" spans="1:10" x14ac:dyDescent="0.25">
      <c r="A99" s="11" t="s">
        <v>95</v>
      </c>
      <c r="B99" s="12">
        <v>301.52264000000002</v>
      </c>
      <c r="C99" s="12">
        <v>4440.2341699999997</v>
      </c>
      <c r="D99" s="12">
        <v>2719.04808</v>
      </c>
      <c r="E99" s="12">
        <v>53.30086</v>
      </c>
      <c r="F99" s="12">
        <v>618.17633000000001</v>
      </c>
      <c r="G99" s="12">
        <v>96.666039999999995</v>
      </c>
      <c r="H99" s="12">
        <v>40.357980000000005</v>
      </c>
      <c r="I99" s="12">
        <v>0</v>
      </c>
      <c r="J99" s="12">
        <v>8269.3060999999998</v>
      </c>
    </row>
    <row r="100" spans="1:10" x14ac:dyDescent="0.25">
      <c r="A100" s="11" t="s">
        <v>96</v>
      </c>
      <c r="B100" s="12">
        <v>349.90938</v>
      </c>
      <c r="C100" s="12">
        <v>2741.0522599999999</v>
      </c>
      <c r="D100" s="12">
        <v>4423.3383200000007</v>
      </c>
      <c r="E100" s="12">
        <v>10.92563</v>
      </c>
      <c r="F100" s="12">
        <v>275.28863999999999</v>
      </c>
      <c r="G100" s="12">
        <v>1049.8223799999998</v>
      </c>
      <c r="H100" s="12">
        <v>30.17887</v>
      </c>
      <c r="I100" s="12">
        <v>2785.3920800000001</v>
      </c>
      <c r="J100" s="12">
        <v>11665.90756</v>
      </c>
    </row>
    <row r="101" spans="1:10" x14ac:dyDescent="0.25">
      <c r="A101" s="11" t="s">
        <v>97</v>
      </c>
      <c r="B101" s="12">
        <v>0</v>
      </c>
      <c r="C101" s="12">
        <v>3689.1702500000001</v>
      </c>
      <c r="D101" s="12">
        <v>0.05</v>
      </c>
      <c r="E101" s="12">
        <v>82.459190000000007</v>
      </c>
      <c r="F101" s="12">
        <v>18.837019999999999</v>
      </c>
      <c r="G101" s="12">
        <v>0</v>
      </c>
      <c r="H101" s="12">
        <v>0</v>
      </c>
      <c r="I101" s="12">
        <v>0</v>
      </c>
      <c r="J101" s="12">
        <v>3790.5164599999998</v>
      </c>
    </row>
    <row r="102" spans="1:10" x14ac:dyDescent="0.25">
      <c r="A102" s="11" t="s">
        <v>98</v>
      </c>
      <c r="B102" s="12">
        <v>686.58508999999992</v>
      </c>
      <c r="C102" s="12">
        <v>257.6592</v>
      </c>
      <c r="D102" s="12">
        <v>6337.9292999999998</v>
      </c>
      <c r="E102" s="12">
        <v>110.80981</v>
      </c>
      <c r="F102" s="12">
        <v>645.47712999999999</v>
      </c>
      <c r="G102" s="12">
        <v>1055.64166</v>
      </c>
      <c r="H102" s="12">
        <v>2298.4854500000001</v>
      </c>
      <c r="I102" s="12">
        <v>1437.32773</v>
      </c>
      <c r="J102" s="12">
        <v>12829.915369999999</v>
      </c>
    </row>
    <row r="103" spans="1:10" x14ac:dyDescent="0.25">
      <c r="A103" s="16" t="s">
        <v>99</v>
      </c>
      <c r="B103" s="12">
        <v>0</v>
      </c>
      <c r="C103" s="12">
        <v>-0.08</v>
      </c>
      <c r="D103" s="12">
        <v>0</v>
      </c>
      <c r="E103" s="12">
        <v>0</v>
      </c>
      <c r="F103" s="12">
        <v>0</v>
      </c>
      <c r="G103" s="12">
        <v>0</v>
      </c>
      <c r="H103" s="12">
        <v>0</v>
      </c>
      <c r="I103" s="12">
        <v>0</v>
      </c>
      <c r="J103" s="12">
        <v>-0.08</v>
      </c>
    </row>
    <row r="104" spans="1:10" x14ac:dyDescent="0.25">
      <c r="A104" s="9" t="s">
        <v>100</v>
      </c>
      <c r="B104" s="10">
        <v>0</v>
      </c>
      <c r="C104" s="10">
        <v>0</v>
      </c>
      <c r="D104" s="10">
        <v>0</v>
      </c>
      <c r="E104" s="10">
        <v>0</v>
      </c>
      <c r="F104" s="10">
        <v>0</v>
      </c>
      <c r="G104" s="10">
        <v>0</v>
      </c>
      <c r="H104" s="10">
        <v>0</v>
      </c>
      <c r="I104" s="10">
        <v>0</v>
      </c>
      <c r="J104" s="10">
        <v>0</v>
      </c>
    </row>
    <row r="105" spans="1:10" x14ac:dyDescent="0.25">
      <c r="A105" s="11" t="s">
        <v>101</v>
      </c>
      <c r="B105" s="12">
        <v>0</v>
      </c>
      <c r="C105" s="12">
        <v>0</v>
      </c>
      <c r="D105" s="12">
        <v>0</v>
      </c>
      <c r="E105" s="12">
        <v>0</v>
      </c>
      <c r="F105" s="12">
        <v>0</v>
      </c>
      <c r="G105" s="12">
        <v>0</v>
      </c>
      <c r="H105" s="12">
        <v>0</v>
      </c>
      <c r="I105" s="12">
        <v>0</v>
      </c>
      <c r="J105" s="12">
        <v>0</v>
      </c>
    </row>
    <row r="106" spans="1:10" x14ac:dyDescent="0.25">
      <c r="A106" s="11" t="s">
        <v>102</v>
      </c>
      <c r="B106" s="12">
        <v>0</v>
      </c>
      <c r="C106" s="12">
        <v>0</v>
      </c>
      <c r="D106" s="12">
        <v>0</v>
      </c>
      <c r="E106" s="12">
        <v>0</v>
      </c>
      <c r="F106" s="12">
        <v>0</v>
      </c>
      <c r="G106" s="12">
        <v>0</v>
      </c>
      <c r="H106" s="12">
        <v>0</v>
      </c>
      <c r="I106" s="12">
        <v>0</v>
      </c>
      <c r="J106" s="12">
        <v>0</v>
      </c>
    </row>
    <row r="107" spans="1:10" x14ac:dyDescent="0.25">
      <c r="A107" s="11" t="s">
        <v>103</v>
      </c>
      <c r="B107" s="12">
        <v>0</v>
      </c>
      <c r="C107" s="12">
        <v>0</v>
      </c>
      <c r="D107" s="12">
        <v>0</v>
      </c>
      <c r="E107" s="12">
        <v>0</v>
      </c>
      <c r="F107" s="12">
        <v>0</v>
      </c>
      <c r="G107" s="12">
        <v>0</v>
      </c>
      <c r="H107" s="12">
        <v>0</v>
      </c>
      <c r="I107" s="12">
        <v>0</v>
      </c>
      <c r="J107" s="12">
        <v>0</v>
      </c>
    </row>
    <row r="108" spans="1:10" x14ac:dyDescent="0.25">
      <c r="A108" s="11" t="s">
        <v>104</v>
      </c>
      <c r="B108" s="12">
        <v>0</v>
      </c>
      <c r="C108" s="12">
        <v>0</v>
      </c>
      <c r="D108" s="12">
        <v>0</v>
      </c>
      <c r="E108" s="12">
        <v>0</v>
      </c>
      <c r="F108" s="12">
        <v>0</v>
      </c>
      <c r="G108" s="12">
        <v>0</v>
      </c>
      <c r="H108" s="12">
        <v>0</v>
      </c>
      <c r="I108" s="12">
        <v>0</v>
      </c>
      <c r="J108" s="12">
        <v>0</v>
      </c>
    </row>
    <row r="109" spans="1:10" x14ac:dyDescent="0.25">
      <c r="A109" s="11" t="s">
        <v>105</v>
      </c>
      <c r="B109" s="12">
        <v>0</v>
      </c>
      <c r="C109" s="12">
        <v>0</v>
      </c>
      <c r="D109" s="12">
        <v>0</v>
      </c>
      <c r="E109" s="12">
        <v>0</v>
      </c>
      <c r="F109" s="12">
        <v>0</v>
      </c>
      <c r="G109" s="12">
        <v>0</v>
      </c>
      <c r="H109" s="12">
        <v>0</v>
      </c>
      <c r="I109" s="12">
        <v>0</v>
      </c>
      <c r="J109" s="12">
        <v>0</v>
      </c>
    </row>
    <row r="110" spans="1:10" x14ac:dyDescent="0.25">
      <c r="A110" s="11" t="s">
        <v>106</v>
      </c>
      <c r="B110" s="12">
        <v>0</v>
      </c>
      <c r="C110" s="12">
        <v>0</v>
      </c>
      <c r="D110" s="12">
        <v>0</v>
      </c>
      <c r="E110" s="12">
        <v>0</v>
      </c>
      <c r="F110" s="12">
        <v>0</v>
      </c>
      <c r="G110" s="12">
        <v>0</v>
      </c>
      <c r="H110" s="12">
        <v>0</v>
      </c>
      <c r="I110" s="12">
        <v>0</v>
      </c>
      <c r="J110" s="12">
        <v>0</v>
      </c>
    </row>
    <row r="111" spans="1:10" x14ac:dyDescent="0.25">
      <c r="A111" s="9" t="s">
        <v>107</v>
      </c>
      <c r="B111" s="10">
        <v>1067050.0504599998</v>
      </c>
      <c r="C111" s="10">
        <v>2861434.2960199993</v>
      </c>
      <c r="D111" s="10">
        <v>1895671.4420099996</v>
      </c>
      <c r="E111" s="10">
        <v>67448.370930000005</v>
      </c>
      <c r="F111" s="10">
        <v>469045.09150000004</v>
      </c>
      <c r="G111" s="10">
        <v>1106842.9223900004</v>
      </c>
      <c r="H111" s="10">
        <v>35170.080329999997</v>
      </c>
      <c r="I111" s="10">
        <v>1325515.7530799999</v>
      </c>
      <c r="J111" s="10">
        <v>8828178.0067200009</v>
      </c>
    </row>
    <row r="112" spans="1:10" x14ac:dyDescent="0.25">
      <c r="A112" s="9" t="s">
        <v>108</v>
      </c>
      <c r="B112" s="10">
        <v>102228.52425</v>
      </c>
      <c r="C112" s="10">
        <v>859874.34928999993</v>
      </c>
      <c r="D112" s="10">
        <v>426347.27769999998</v>
      </c>
      <c r="E112" s="10">
        <v>48.950089999999996</v>
      </c>
      <c r="F112" s="10">
        <v>74882.379780000003</v>
      </c>
      <c r="G112" s="10">
        <v>102493.36554</v>
      </c>
      <c r="H112" s="10">
        <v>0</v>
      </c>
      <c r="I112" s="10">
        <v>214781.71647999997</v>
      </c>
      <c r="J112" s="10">
        <v>1780656.5631300001</v>
      </c>
    </row>
    <row r="113" spans="1:10" x14ac:dyDescent="0.25">
      <c r="A113" s="11" t="s">
        <v>109</v>
      </c>
      <c r="B113" s="12">
        <v>0</v>
      </c>
      <c r="C113" s="12">
        <v>12.45</v>
      </c>
      <c r="D113" s="12">
        <v>41.720620000000004</v>
      </c>
      <c r="E113" s="12">
        <v>48.950089999999996</v>
      </c>
      <c r="F113" s="12">
        <v>1.7000000000000001E-2</v>
      </c>
      <c r="G113" s="12">
        <v>0</v>
      </c>
      <c r="H113" s="12">
        <v>0</v>
      </c>
      <c r="I113" s="12">
        <v>0</v>
      </c>
      <c r="J113" s="12">
        <v>103.13771000000001</v>
      </c>
    </row>
    <row r="114" spans="1:10" x14ac:dyDescent="0.25">
      <c r="A114" s="11" t="s">
        <v>110</v>
      </c>
      <c r="B114" s="12">
        <v>0</v>
      </c>
      <c r="C114" s="12">
        <v>0</v>
      </c>
      <c r="D114" s="12">
        <v>0</v>
      </c>
      <c r="E114" s="12">
        <v>0</v>
      </c>
      <c r="F114" s="12">
        <v>0</v>
      </c>
      <c r="G114" s="12">
        <v>0</v>
      </c>
      <c r="H114" s="12">
        <v>0</v>
      </c>
      <c r="I114" s="12">
        <v>0</v>
      </c>
      <c r="J114" s="12">
        <v>0</v>
      </c>
    </row>
    <row r="115" spans="1:10" x14ac:dyDescent="0.25">
      <c r="A115" s="11" t="s">
        <v>111</v>
      </c>
      <c r="B115" s="12">
        <v>0</v>
      </c>
      <c r="C115" s="12">
        <v>12.45</v>
      </c>
      <c r="D115" s="12">
        <v>41.720620000000004</v>
      </c>
      <c r="E115" s="12">
        <v>48.950089999999996</v>
      </c>
      <c r="F115" s="12">
        <v>1.7000000000000001E-2</v>
      </c>
      <c r="G115" s="12">
        <v>0</v>
      </c>
      <c r="H115" s="12">
        <v>0</v>
      </c>
      <c r="I115" s="12">
        <v>0</v>
      </c>
      <c r="J115" s="12">
        <v>103.13771</v>
      </c>
    </row>
    <row r="116" spans="1:10" x14ac:dyDescent="0.25">
      <c r="A116" s="11" t="s">
        <v>112</v>
      </c>
      <c r="B116" s="12">
        <v>40718.291560000005</v>
      </c>
      <c r="C116" s="12">
        <v>332764.73277</v>
      </c>
      <c r="D116" s="12">
        <v>132750.47769999999</v>
      </c>
      <c r="E116" s="12">
        <v>0</v>
      </c>
      <c r="F116" s="12">
        <v>51739.72838</v>
      </c>
      <c r="G116" s="12">
        <v>28732.025690000002</v>
      </c>
      <c r="H116" s="12">
        <v>0</v>
      </c>
      <c r="I116" s="12">
        <v>84039.803329999995</v>
      </c>
      <c r="J116" s="12">
        <v>670745.05943000002</v>
      </c>
    </row>
    <row r="117" spans="1:10" x14ac:dyDescent="0.25">
      <c r="A117" s="11" t="s">
        <v>113</v>
      </c>
      <c r="B117" s="12">
        <v>58862.023710000001</v>
      </c>
      <c r="C117" s="12">
        <v>0</v>
      </c>
      <c r="D117" s="12">
        <v>0</v>
      </c>
      <c r="E117" s="12">
        <v>0</v>
      </c>
      <c r="F117" s="12">
        <v>22890.441060000001</v>
      </c>
      <c r="G117" s="12">
        <v>55.36627</v>
      </c>
      <c r="H117" s="12">
        <v>0</v>
      </c>
      <c r="I117" s="12">
        <v>0</v>
      </c>
      <c r="J117" s="12">
        <v>81807.831040000005</v>
      </c>
    </row>
    <row r="118" spans="1:10" x14ac:dyDescent="0.25">
      <c r="A118" s="15" t="s">
        <v>114</v>
      </c>
      <c r="B118" s="12">
        <v>644.90860999999995</v>
      </c>
      <c r="C118" s="12">
        <v>0</v>
      </c>
      <c r="D118" s="12">
        <v>0</v>
      </c>
      <c r="E118" s="12">
        <v>0</v>
      </c>
      <c r="F118" s="12">
        <v>321.91609999999997</v>
      </c>
      <c r="G118" s="12">
        <v>44.466269999999994</v>
      </c>
      <c r="H118" s="12">
        <v>0</v>
      </c>
      <c r="I118" s="12">
        <v>0</v>
      </c>
      <c r="J118" s="12">
        <v>1011.29098</v>
      </c>
    </row>
    <row r="119" spans="1:10" x14ac:dyDescent="0.25">
      <c r="A119" s="16" t="s">
        <v>115</v>
      </c>
      <c r="B119" s="12">
        <v>647.36347000000001</v>
      </c>
      <c r="C119" s="12">
        <v>0</v>
      </c>
      <c r="D119" s="12">
        <v>0</v>
      </c>
      <c r="E119" s="12">
        <v>0</v>
      </c>
      <c r="F119" s="12">
        <v>217.74860999999999</v>
      </c>
      <c r="G119" s="12">
        <v>0</v>
      </c>
      <c r="H119" s="12">
        <v>0</v>
      </c>
      <c r="I119" s="12">
        <v>0</v>
      </c>
      <c r="J119" s="12">
        <v>865.11207999999999</v>
      </c>
    </row>
    <row r="120" spans="1:10" x14ac:dyDescent="0.25">
      <c r="A120" s="16" t="s">
        <v>116</v>
      </c>
      <c r="B120" s="12">
        <v>827.70633999999995</v>
      </c>
      <c r="C120" s="12">
        <v>0</v>
      </c>
      <c r="D120" s="12">
        <v>0</v>
      </c>
      <c r="E120" s="12">
        <v>0</v>
      </c>
      <c r="F120" s="12">
        <v>80.900000000000006</v>
      </c>
      <c r="G120" s="12">
        <v>0</v>
      </c>
      <c r="H120" s="12">
        <v>0</v>
      </c>
      <c r="I120" s="12">
        <v>0</v>
      </c>
      <c r="J120" s="12">
        <v>908.60633999999993</v>
      </c>
    </row>
    <row r="121" spans="1:10" x14ac:dyDescent="0.25">
      <c r="A121" s="16" t="s">
        <v>117</v>
      </c>
      <c r="B121" s="12">
        <v>4295.2973300000003</v>
      </c>
      <c r="C121" s="12">
        <v>0</v>
      </c>
      <c r="D121" s="12">
        <v>0</v>
      </c>
      <c r="E121" s="12">
        <v>0</v>
      </c>
      <c r="F121" s="12">
        <v>746.80319999999995</v>
      </c>
      <c r="G121" s="12">
        <v>0</v>
      </c>
      <c r="H121" s="12">
        <v>0</v>
      </c>
      <c r="I121" s="12">
        <v>0</v>
      </c>
      <c r="J121" s="12">
        <v>5042.1005300000006</v>
      </c>
    </row>
    <row r="122" spans="1:10" x14ac:dyDescent="0.25">
      <c r="A122" s="16" t="s">
        <v>118</v>
      </c>
      <c r="B122" s="12">
        <v>15093.301629999998</v>
      </c>
      <c r="C122" s="12">
        <v>0</v>
      </c>
      <c r="D122" s="12">
        <v>0</v>
      </c>
      <c r="E122" s="12">
        <v>0</v>
      </c>
      <c r="F122" s="12">
        <v>1713.9216299999998</v>
      </c>
      <c r="G122" s="12">
        <v>0</v>
      </c>
      <c r="H122" s="12">
        <v>0</v>
      </c>
      <c r="I122" s="12">
        <v>0</v>
      </c>
      <c r="J122" s="12">
        <v>16807.223259999999</v>
      </c>
    </row>
    <row r="123" spans="1:10" x14ac:dyDescent="0.25">
      <c r="A123" s="16" t="s">
        <v>119</v>
      </c>
      <c r="B123" s="12">
        <v>11475.789640000001</v>
      </c>
      <c r="C123" s="12">
        <v>0</v>
      </c>
      <c r="D123" s="12">
        <v>0</v>
      </c>
      <c r="E123" s="12">
        <v>0</v>
      </c>
      <c r="F123" s="12">
        <v>13693.757530000001</v>
      </c>
      <c r="G123" s="12">
        <v>4.3</v>
      </c>
      <c r="H123" s="12">
        <v>0</v>
      </c>
      <c r="I123" s="12">
        <v>0</v>
      </c>
      <c r="J123" s="12">
        <v>25173.847170000001</v>
      </c>
    </row>
    <row r="124" spans="1:10" x14ac:dyDescent="0.25">
      <c r="A124" s="18" t="s">
        <v>120</v>
      </c>
      <c r="B124" s="12">
        <v>25456.42369</v>
      </c>
      <c r="C124" s="12">
        <v>0</v>
      </c>
      <c r="D124" s="12">
        <v>0</v>
      </c>
      <c r="E124" s="12">
        <v>0</v>
      </c>
      <c r="F124" s="12">
        <v>5096.7259899999999</v>
      </c>
      <c r="G124" s="12">
        <v>6.6</v>
      </c>
      <c r="H124" s="12">
        <v>0</v>
      </c>
      <c r="I124" s="12">
        <v>0</v>
      </c>
      <c r="J124" s="12">
        <v>30559.749680000001</v>
      </c>
    </row>
    <row r="125" spans="1:10" x14ac:dyDescent="0.25">
      <c r="A125" s="19" t="s">
        <v>121</v>
      </c>
      <c r="B125" s="12">
        <v>421.233</v>
      </c>
      <c r="C125" s="12">
        <v>0</v>
      </c>
      <c r="D125" s="12">
        <v>0</v>
      </c>
      <c r="E125" s="12">
        <v>0</v>
      </c>
      <c r="F125" s="12">
        <v>1018.668</v>
      </c>
      <c r="G125" s="12">
        <v>0</v>
      </c>
      <c r="H125" s="12">
        <v>0</v>
      </c>
      <c r="I125" s="12">
        <v>0</v>
      </c>
      <c r="J125" s="12">
        <v>1439.9010000000001</v>
      </c>
    </row>
    <row r="126" spans="1:10" x14ac:dyDescent="0.25">
      <c r="A126" s="20" t="s">
        <v>122</v>
      </c>
      <c r="B126" s="12">
        <v>1996.11877</v>
      </c>
      <c r="C126" s="12">
        <v>1333.47577</v>
      </c>
      <c r="D126" s="12">
        <v>592.06020000000001</v>
      </c>
      <c r="E126" s="12">
        <v>0</v>
      </c>
      <c r="F126" s="12">
        <v>13.439450000000001</v>
      </c>
      <c r="G126" s="12">
        <v>102.79949000000001</v>
      </c>
      <c r="H126" s="12">
        <v>0</v>
      </c>
      <c r="I126" s="12">
        <v>92.19041</v>
      </c>
      <c r="J126" s="12">
        <v>4130.0840900000003</v>
      </c>
    </row>
    <row r="127" spans="1:10" x14ac:dyDescent="0.25">
      <c r="A127" s="11" t="s">
        <v>123</v>
      </c>
      <c r="B127" s="12">
        <v>0</v>
      </c>
      <c r="C127" s="12">
        <v>500662.50140999997</v>
      </c>
      <c r="D127" s="12">
        <v>274687.99719000002</v>
      </c>
      <c r="E127" s="12">
        <v>0</v>
      </c>
      <c r="F127" s="12">
        <v>0</v>
      </c>
      <c r="G127" s="12">
        <v>73191.524890000001</v>
      </c>
      <c r="H127" s="12">
        <v>0</v>
      </c>
      <c r="I127" s="12">
        <v>124855.1721</v>
      </c>
      <c r="J127" s="12">
        <v>973397.19559000013</v>
      </c>
    </row>
    <row r="128" spans="1:10" x14ac:dyDescent="0.25">
      <c r="A128" s="11" t="s">
        <v>124</v>
      </c>
      <c r="B128" s="12">
        <v>652.09020999999996</v>
      </c>
      <c r="C128" s="12">
        <v>25101.189340000001</v>
      </c>
      <c r="D128" s="12">
        <v>18275.021989999997</v>
      </c>
      <c r="E128" s="12">
        <v>0</v>
      </c>
      <c r="F128" s="12">
        <v>238.75388999999998</v>
      </c>
      <c r="G128" s="12">
        <v>411.64920000000001</v>
      </c>
      <c r="H128" s="12">
        <v>0</v>
      </c>
      <c r="I128" s="12">
        <v>5794.5506399999995</v>
      </c>
      <c r="J128" s="12">
        <v>50473.255270000001</v>
      </c>
    </row>
    <row r="129" spans="1:10" x14ac:dyDescent="0.25">
      <c r="A129" s="9" t="s">
        <v>125</v>
      </c>
      <c r="B129" s="10">
        <v>2.5443200000000004</v>
      </c>
      <c r="C129" s="10">
        <v>6.3038299999999996</v>
      </c>
      <c r="D129" s="10">
        <v>7.2820400000000003</v>
      </c>
      <c r="E129" s="10">
        <v>0</v>
      </c>
      <c r="F129" s="10">
        <v>9.9812499999999993</v>
      </c>
      <c r="G129" s="10">
        <v>0</v>
      </c>
      <c r="H129" s="10">
        <v>0</v>
      </c>
      <c r="I129" s="10">
        <v>0</v>
      </c>
      <c r="J129" s="10">
        <v>26.111440000000002</v>
      </c>
    </row>
    <row r="130" spans="1:10" x14ac:dyDescent="0.25">
      <c r="A130" s="9" t="s">
        <v>126</v>
      </c>
      <c r="B130" s="10">
        <v>0</v>
      </c>
      <c r="C130" s="10">
        <v>0</v>
      </c>
      <c r="D130" s="10">
        <v>0</v>
      </c>
      <c r="E130" s="10">
        <v>0</v>
      </c>
      <c r="F130" s="10">
        <v>0</v>
      </c>
      <c r="G130" s="10">
        <v>0</v>
      </c>
      <c r="H130" s="10">
        <v>0</v>
      </c>
      <c r="I130" s="10">
        <v>0</v>
      </c>
      <c r="J130" s="10">
        <v>0</v>
      </c>
    </row>
    <row r="131" spans="1:10" x14ac:dyDescent="0.25">
      <c r="A131" s="11" t="s">
        <v>127</v>
      </c>
      <c r="B131" s="12">
        <v>0</v>
      </c>
      <c r="C131" s="12">
        <v>0</v>
      </c>
      <c r="D131" s="12">
        <v>0</v>
      </c>
      <c r="E131" s="12">
        <v>0</v>
      </c>
      <c r="F131" s="12">
        <v>0</v>
      </c>
      <c r="G131" s="12">
        <v>0</v>
      </c>
      <c r="H131" s="12">
        <v>0</v>
      </c>
      <c r="I131" s="12">
        <v>0</v>
      </c>
      <c r="J131" s="12">
        <v>0</v>
      </c>
    </row>
    <row r="132" spans="1:10" x14ac:dyDescent="0.25">
      <c r="A132" s="11" t="s">
        <v>128</v>
      </c>
      <c r="B132" s="12">
        <v>0</v>
      </c>
      <c r="C132" s="12">
        <v>0</v>
      </c>
      <c r="D132" s="12">
        <v>0</v>
      </c>
      <c r="E132" s="12">
        <v>0</v>
      </c>
      <c r="F132" s="12">
        <v>0</v>
      </c>
      <c r="G132" s="12">
        <v>0</v>
      </c>
      <c r="H132" s="12">
        <v>0</v>
      </c>
      <c r="I132" s="12">
        <v>0</v>
      </c>
      <c r="J132" s="12">
        <v>0</v>
      </c>
    </row>
    <row r="133" spans="1:10" x14ac:dyDescent="0.25">
      <c r="A133" s="11" t="s">
        <v>129</v>
      </c>
      <c r="B133" s="12">
        <v>0</v>
      </c>
      <c r="C133" s="12">
        <v>0</v>
      </c>
      <c r="D133" s="12">
        <v>0</v>
      </c>
      <c r="E133" s="12">
        <v>0</v>
      </c>
      <c r="F133" s="12">
        <v>0</v>
      </c>
      <c r="G133" s="12">
        <v>0</v>
      </c>
      <c r="H133" s="12">
        <v>0</v>
      </c>
      <c r="I133" s="12">
        <v>0</v>
      </c>
      <c r="J133" s="12">
        <v>0</v>
      </c>
    </row>
    <row r="134" spans="1:10" x14ac:dyDescent="0.25">
      <c r="A134" s="11" t="s">
        <v>130</v>
      </c>
      <c r="B134" s="12">
        <v>0</v>
      </c>
      <c r="C134" s="12">
        <v>0</v>
      </c>
      <c r="D134" s="12">
        <v>0</v>
      </c>
      <c r="E134" s="12">
        <v>0</v>
      </c>
      <c r="F134" s="12">
        <v>0</v>
      </c>
      <c r="G134" s="12">
        <v>0</v>
      </c>
      <c r="H134" s="12">
        <v>0</v>
      </c>
      <c r="I134" s="12">
        <v>0</v>
      </c>
      <c r="J134" s="12">
        <v>0</v>
      </c>
    </row>
    <row r="135" spans="1:10" x14ac:dyDescent="0.25">
      <c r="A135" s="11" t="s">
        <v>131</v>
      </c>
      <c r="B135" s="12">
        <v>0</v>
      </c>
      <c r="C135" s="12">
        <v>0</v>
      </c>
      <c r="D135" s="12">
        <v>0</v>
      </c>
      <c r="E135" s="12">
        <v>0</v>
      </c>
      <c r="F135" s="12">
        <v>0</v>
      </c>
      <c r="G135" s="12">
        <v>0</v>
      </c>
      <c r="H135" s="12">
        <v>0</v>
      </c>
      <c r="I135" s="12">
        <v>0</v>
      </c>
      <c r="J135" s="12">
        <v>0</v>
      </c>
    </row>
    <row r="136" spans="1:10" x14ac:dyDescent="0.25">
      <c r="A136" s="11" t="s">
        <v>132</v>
      </c>
      <c r="B136" s="12">
        <v>0</v>
      </c>
      <c r="C136" s="12">
        <v>0</v>
      </c>
      <c r="D136" s="12">
        <v>0</v>
      </c>
      <c r="E136" s="12">
        <v>0</v>
      </c>
      <c r="F136" s="12">
        <v>0</v>
      </c>
      <c r="G136" s="12">
        <v>0</v>
      </c>
      <c r="H136" s="12">
        <v>0</v>
      </c>
      <c r="I136" s="12">
        <v>0</v>
      </c>
      <c r="J136" s="12">
        <v>0</v>
      </c>
    </row>
    <row r="137" spans="1:10" x14ac:dyDescent="0.25">
      <c r="A137" s="9" t="s">
        <v>133</v>
      </c>
      <c r="B137" s="10">
        <v>690931.84375</v>
      </c>
      <c r="C137" s="10">
        <v>1532377.05058</v>
      </c>
      <c r="D137" s="10">
        <v>1136081.1488099999</v>
      </c>
      <c r="E137" s="10">
        <v>62073.257310000001</v>
      </c>
      <c r="F137" s="10">
        <v>224857.49143999998</v>
      </c>
      <c r="G137" s="10">
        <v>772614.99673999997</v>
      </c>
      <c r="H137" s="10">
        <v>32027.08383</v>
      </c>
      <c r="I137" s="10">
        <v>552241.25985999999</v>
      </c>
      <c r="J137" s="10">
        <v>5003204.1323200008</v>
      </c>
    </row>
    <row r="138" spans="1:10" x14ac:dyDescent="0.25">
      <c r="A138" s="11" t="s">
        <v>134</v>
      </c>
      <c r="B138" s="12">
        <v>0</v>
      </c>
      <c r="C138" s="12">
        <v>0</v>
      </c>
      <c r="D138" s="12">
        <v>0</v>
      </c>
      <c r="E138" s="12">
        <v>0</v>
      </c>
      <c r="F138" s="12">
        <v>0</v>
      </c>
      <c r="G138" s="12">
        <v>0</v>
      </c>
      <c r="H138" s="12">
        <v>0</v>
      </c>
      <c r="I138" s="12">
        <v>0</v>
      </c>
      <c r="J138" s="12">
        <v>0</v>
      </c>
    </row>
    <row r="139" spans="1:10" x14ac:dyDescent="0.25">
      <c r="A139" s="11" t="s">
        <v>135</v>
      </c>
      <c r="B139" s="12">
        <v>144782.42926</v>
      </c>
      <c r="C139" s="12">
        <v>253473.51772</v>
      </c>
      <c r="D139" s="12">
        <v>179981.52924999999</v>
      </c>
      <c r="E139" s="12">
        <v>1000</v>
      </c>
      <c r="F139" s="12">
        <v>0</v>
      </c>
      <c r="G139" s="12">
        <v>214419.47328999999</v>
      </c>
      <c r="H139" s="12">
        <v>2115.4602799999998</v>
      </c>
      <c r="I139" s="12">
        <v>84059.574779999995</v>
      </c>
      <c r="J139" s="12">
        <v>879831.98457999993</v>
      </c>
    </row>
    <row r="140" spans="1:10" x14ac:dyDescent="0.25">
      <c r="A140" s="11" t="s">
        <v>136</v>
      </c>
      <c r="B140" s="12">
        <v>0</v>
      </c>
      <c r="C140" s="12">
        <v>0</v>
      </c>
      <c r="D140" s="12">
        <v>0</v>
      </c>
      <c r="E140" s="12">
        <v>0</v>
      </c>
      <c r="F140" s="12">
        <v>0</v>
      </c>
      <c r="G140" s="12">
        <v>0</v>
      </c>
      <c r="H140" s="12">
        <v>0</v>
      </c>
      <c r="I140" s="12">
        <v>0</v>
      </c>
      <c r="J140" s="12">
        <v>0</v>
      </c>
    </row>
    <row r="141" spans="1:10" x14ac:dyDescent="0.25">
      <c r="A141" s="11" t="s">
        <v>137</v>
      </c>
      <c r="B141" s="12">
        <v>346831.00955999998</v>
      </c>
      <c r="C141" s="12">
        <v>285868.35358999996</v>
      </c>
      <c r="D141" s="12">
        <v>68174.419560000009</v>
      </c>
      <c r="E141" s="12">
        <v>30807.249119999997</v>
      </c>
      <c r="F141" s="12">
        <v>140047.19422</v>
      </c>
      <c r="G141" s="12">
        <v>219920.41294000001</v>
      </c>
      <c r="H141" s="12">
        <v>5190.2578899999999</v>
      </c>
      <c r="I141" s="12">
        <v>133800.42379999999</v>
      </c>
      <c r="J141" s="12">
        <v>1230639.3206800001</v>
      </c>
    </row>
    <row r="142" spans="1:10" x14ac:dyDescent="0.25">
      <c r="A142" s="13" t="s">
        <v>138</v>
      </c>
      <c r="B142" s="12">
        <v>88536.32733</v>
      </c>
      <c r="C142" s="12">
        <v>848870.18727999995</v>
      </c>
      <c r="D142" s="12">
        <v>775894.85199</v>
      </c>
      <c r="E142" s="12">
        <v>20008</v>
      </c>
      <c r="F142" s="12">
        <v>72992.680609999996</v>
      </c>
      <c r="G142" s="12">
        <v>169629.50595999998</v>
      </c>
      <c r="H142" s="12">
        <v>17773.502069999999</v>
      </c>
      <c r="I142" s="12">
        <v>263136.33334000001</v>
      </c>
      <c r="J142" s="12">
        <v>2256841.38858</v>
      </c>
    </row>
    <row r="143" spans="1:10" x14ac:dyDescent="0.25">
      <c r="A143" s="11" t="s">
        <v>139</v>
      </c>
      <c r="B143" s="12">
        <v>0</v>
      </c>
      <c r="C143" s="12">
        <v>0</v>
      </c>
      <c r="D143" s="12">
        <v>0</v>
      </c>
      <c r="E143" s="12">
        <v>686</v>
      </c>
      <c r="F143" s="12">
        <v>0</v>
      </c>
      <c r="G143" s="12">
        <v>0</v>
      </c>
      <c r="H143" s="12">
        <v>0</v>
      </c>
      <c r="I143" s="12">
        <v>0</v>
      </c>
      <c r="J143" s="12">
        <v>686</v>
      </c>
    </row>
    <row r="144" spans="1:10" x14ac:dyDescent="0.25">
      <c r="A144" s="11" t="s">
        <v>140</v>
      </c>
      <c r="B144" s="12">
        <v>104878.70212999999</v>
      </c>
      <c r="C144" s="12">
        <v>129850.0245</v>
      </c>
      <c r="D144" s="12">
        <v>98268.101639999993</v>
      </c>
      <c r="E144" s="12">
        <v>7769.6844800000008</v>
      </c>
      <c r="F144" s="12">
        <v>10491.533069999999</v>
      </c>
      <c r="G144" s="12">
        <v>161261.87487</v>
      </c>
      <c r="H144" s="12">
        <v>6621.3444</v>
      </c>
      <c r="I144" s="12">
        <v>62510.494630000001</v>
      </c>
      <c r="J144" s="12">
        <v>581651.75971999997</v>
      </c>
    </row>
    <row r="145" spans="1:10" x14ac:dyDescent="0.25">
      <c r="A145" s="11" t="s">
        <v>141</v>
      </c>
      <c r="B145" s="12">
        <v>5903.37547</v>
      </c>
      <c r="C145" s="12">
        <v>14314.967489999999</v>
      </c>
      <c r="D145" s="12">
        <v>13762.246369999999</v>
      </c>
      <c r="E145" s="12">
        <v>1802.3237099999999</v>
      </c>
      <c r="F145" s="12">
        <v>1326.0835400000001</v>
      </c>
      <c r="G145" s="12">
        <v>7383.7296799999995</v>
      </c>
      <c r="H145" s="12">
        <v>326.51918999999992</v>
      </c>
      <c r="I145" s="12">
        <v>8734.4333099999985</v>
      </c>
      <c r="J145" s="12">
        <v>53553.678759999995</v>
      </c>
    </row>
    <row r="146" spans="1:10" x14ac:dyDescent="0.25">
      <c r="A146" s="9" t="s">
        <v>142</v>
      </c>
      <c r="B146" s="10">
        <v>10408.793549999999</v>
      </c>
      <c r="C146" s="10">
        <v>75556.030779999986</v>
      </c>
      <c r="D146" s="10">
        <v>32997.874890000006</v>
      </c>
      <c r="E146" s="10">
        <v>2029.7882400000003</v>
      </c>
      <c r="F146" s="10">
        <v>14462.600289999998</v>
      </c>
      <c r="G146" s="10">
        <v>26525.708420000003</v>
      </c>
      <c r="H146" s="10">
        <v>2977.7690500000003</v>
      </c>
      <c r="I146" s="10">
        <v>40972.007159999994</v>
      </c>
      <c r="J146" s="10">
        <v>205930.57238</v>
      </c>
    </row>
    <row r="147" spans="1:10" x14ac:dyDescent="0.25">
      <c r="A147" s="11" t="s">
        <v>69</v>
      </c>
      <c r="B147" s="12">
        <v>64.700789999999998</v>
      </c>
      <c r="C147" s="12">
        <v>0</v>
      </c>
      <c r="D147" s="12">
        <v>434.07682</v>
      </c>
      <c r="E147" s="12">
        <v>0</v>
      </c>
      <c r="F147" s="12">
        <v>68.776920000000004</v>
      </c>
      <c r="G147" s="12">
        <v>305.57357999999999</v>
      </c>
      <c r="H147" s="12">
        <v>0</v>
      </c>
      <c r="I147" s="12">
        <v>0</v>
      </c>
      <c r="J147" s="12">
        <v>873.12811000000011</v>
      </c>
    </row>
    <row r="148" spans="1:10" x14ac:dyDescent="0.25">
      <c r="A148" s="11" t="s">
        <v>71</v>
      </c>
      <c r="B148" s="12">
        <v>4195.2454200000002</v>
      </c>
      <c r="C148" s="12">
        <v>27919.75707</v>
      </c>
      <c r="D148" s="12">
        <v>10247.800660000001</v>
      </c>
      <c r="E148" s="12">
        <v>1211.5732800000001</v>
      </c>
      <c r="F148" s="12">
        <v>6319.0472699999991</v>
      </c>
      <c r="G148" s="12">
        <v>18466.48862</v>
      </c>
      <c r="H148" s="12">
        <v>2497.0743700000003</v>
      </c>
      <c r="I148" s="12">
        <v>16501.009879999998</v>
      </c>
      <c r="J148" s="12">
        <v>87357.996570000003</v>
      </c>
    </row>
    <row r="149" spans="1:10" x14ac:dyDescent="0.25">
      <c r="A149" s="11" t="s">
        <v>143</v>
      </c>
      <c r="B149" s="12">
        <v>6013.1855300000007</v>
      </c>
      <c r="C149" s="12">
        <v>43833.25647</v>
      </c>
      <c r="D149" s="12">
        <v>22196.680770000003</v>
      </c>
      <c r="E149" s="12">
        <v>811.73388999999997</v>
      </c>
      <c r="F149" s="12">
        <v>6512.9159399999999</v>
      </c>
      <c r="G149" s="12">
        <v>6745.5801100000008</v>
      </c>
      <c r="H149" s="12">
        <v>480.45645999999999</v>
      </c>
      <c r="I149" s="12">
        <v>24432.10223</v>
      </c>
      <c r="J149" s="12">
        <v>111025.91140000001</v>
      </c>
    </row>
    <row r="150" spans="1:10" x14ac:dyDescent="0.25">
      <c r="A150" s="11" t="s">
        <v>97</v>
      </c>
      <c r="B150" s="12">
        <v>135.66181</v>
      </c>
      <c r="C150" s="12">
        <v>3803.0172399999997</v>
      </c>
      <c r="D150" s="12">
        <v>119.31663999999999</v>
      </c>
      <c r="E150" s="12">
        <v>6.4810699999999999</v>
      </c>
      <c r="F150" s="12">
        <v>1561.86016</v>
      </c>
      <c r="G150" s="12">
        <v>1008.0661100000001</v>
      </c>
      <c r="H150" s="12">
        <v>0.23821999999999999</v>
      </c>
      <c r="I150" s="12">
        <v>38.895050000000005</v>
      </c>
      <c r="J150" s="12">
        <v>6673.5362999999998</v>
      </c>
    </row>
    <row r="151" spans="1:10" x14ac:dyDescent="0.25">
      <c r="A151" s="11" t="s">
        <v>144</v>
      </c>
      <c r="B151" s="12">
        <v>0</v>
      </c>
      <c r="C151" s="12">
        <v>0</v>
      </c>
      <c r="D151" s="12">
        <v>0</v>
      </c>
      <c r="E151" s="12">
        <v>0</v>
      </c>
      <c r="F151" s="12">
        <v>0</v>
      </c>
      <c r="G151" s="12">
        <v>0</v>
      </c>
      <c r="H151" s="12">
        <v>0</v>
      </c>
      <c r="I151" s="12">
        <v>0</v>
      </c>
      <c r="J151" s="12">
        <v>0</v>
      </c>
    </row>
    <row r="152" spans="1:10" x14ac:dyDescent="0.25">
      <c r="A152" s="9" t="s">
        <v>145</v>
      </c>
      <c r="B152" s="10">
        <v>22058.779780000001</v>
      </c>
      <c r="C152" s="10">
        <v>82394.671829999992</v>
      </c>
      <c r="D152" s="10">
        <v>17902.428050000002</v>
      </c>
      <c r="E152" s="10">
        <v>558.76881000000003</v>
      </c>
      <c r="F152" s="10">
        <v>11499.802449999999</v>
      </c>
      <c r="G152" s="10">
        <v>13133.846170000003</v>
      </c>
      <c r="H152" s="10">
        <v>165.22744999999998</v>
      </c>
      <c r="I152" s="10">
        <v>22288.397699999998</v>
      </c>
      <c r="J152" s="10">
        <v>170001.92223999999</v>
      </c>
    </row>
    <row r="153" spans="1:10" x14ac:dyDescent="0.25">
      <c r="A153" s="11" t="s">
        <v>146</v>
      </c>
      <c r="B153" s="12">
        <v>1.4997799999999999</v>
      </c>
      <c r="C153" s="12">
        <v>0</v>
      </c>
      <c r="D153" s="12">
        <v>0</v>
      </c>
      <c r="E153" s="12">
        <v>0</v>
      </c>
      <c r="F153" s="12">
        <v>0</v>
      </c>
      <c r="G153" s="12">
        <v>0</v>
      </c>
      <c r="H153" s="12">
        <v>0</v>
      </c>
      <c r="I153" s="12">
        <v>0</v>
      </c>
      <c r="J153" s="12">
        <v>1.4997799999999999</v>
      </c>
    </row>
    <row r="154" spans="1:10" x14ac:dyDescent="0.25">
      <c r="A154" s="11" t="s">
        <v>147</v>
      </c>
      <c r="B154" s="12">
        <v>0</v>
      </c>
      <c r="C154" s="12">
        <v>0</v>
      </c>
      <c r="D154" s="12">
        <v>0</v>
      </c>
      <c r="E154" s="12">
        <v>0</v>
      </c>
      <c r="F154" s="12">
        <v>0</v>
      </c>
      <c r="G154" s="12">
        <v>0</v>
      </c>
      <c r="H154" s="12">
        <v>0</v>
      </c>
      <c r="I154" s="12">
        <v>0</v>
      </c>
      <c r="J154" s="12">
        <v>0</v>
      </c>
    </row>
    <row r="155" spans="1:10" x14ac:dyDescent="0.25">
      <c r="A155" s="11" t="s">
        <v>148</v>
      </c>
      <c r="B155" s="12">
        <v>17934.34</v>
      </c>
      <c r="C155" s="12">
        <v>15639.005060000001</v>
      </c>
      <c r="D155" s="12">
        <v>0</v>
      </c>
      <c r="E155" s="12">
        <v>0</v>
      </c>
      <c r="F155" s="12">
        <v>3542.0400499999996</v>
      </c>
      <c r="G155" s="12">
        <v>7241.2439899999999</v>
      </c>
      <c r="H155" s="12">
        <v>0</v>
      </c>
      <c r="I155" s="12">
        <v>5705.3987900000002</v>
      </c>
      <c r="J155" s="12">
        <v>50062.027889999998</v>
      </c>
    </row>
    <row r="156" spans="1:10" x14ac:dyDescent="0.25">
      <c r="A156" s="11" t="s">
        <v>149</v>
      </c>
      <c r="B156" s="12"/>
      <c r="C156" s="12"/>
      <c r="D156" s="12"/>
      <c r="E156" s="12"/>
      <c r="F156" s="12"/>
      <c r="G156" s="12"/>
      <c r="H156" s="12"/>
      <c r="I156" s="12"/>
      <c r="J156" s="12"/>
    </row>
    <row r="157" spans="1:10" x14ac:dyDescent="0.25">
      <c r="A157" s="11" t="s">
        <v>150</v>
      </c>
      <c r="B157" s="12">
        <v>4122.9399999999996</v>
      </c>
      <c r="C157" s="12">
        <v>30445.875899999999</v>
      </c>
      <c r="D157" s="12">
        <v>17639.872589999999</v>
      </c>
      <c r="E157" s="12">
        <v>558.76881000000003</v>
      </c>
      <c r="F157" s="12">
        <v>5523.0764800000006</v>
      </c>
      <c r="G157" s="12">
        <v>5892.6021800000008</v>
      </c>
      <c r="H157" s="12">
        <v>165.22744999999998</v>
      </c>
      <c r="I157" s="12">
        <v>12383.348390000001</v>
      </c>
      <c r="J157" s="12">
        <v>76731.71179999999</v>
      </c>
    </row>
    <row r="158" spans="1:10" x14ac:dyDescent="0.25">
      <c r="A158" s="11" t="s">
        <v>151</v>
      </c>
      <c r="B158" s="12">
        <v>0</v>
      </c>
      <c r="C158" s="12">
        <v>36309.790869999997</v>
      </c>
      <c r="D158" s="12">
        <v>262.55546000000004</v>
      </c>
      <c r="E158" s="12">
        <v>0</v>
      </c>
      <c r="F158" s="12">
        <v>2434.6859199999999</v>
      </c>
      <c r="G158" s="12">
        <v>0</v>
      </c>
      <c r="H158" s="12">
        <v>0</v>
      </c>
      <c r="I158" s="12">
        <v>4199.6505199999992</v>
      </c>
      <c r="J158" s="12">
        <v>43206.682769999999</v>
      </c>
    </row>
    <row r="159" spans="1:10" x14ac:dyDescent="0.25">
      <c r="A159" s="9" t="s">
        <v>152</v>
      </c>
      <c r="B159" s="10">
        <v>228260.89631000001</v>
      </c>
      <c r="C159" s="10">
        <v>289918.28859999997</v>
      </c>
      <c r="D159" s="10">
        <v>282335.43051999999</v>
      </c>
      <c r="E159" s="10">
        <v>0</v>
      </c>
      <c r="F159" s="10">
        <v>143332.83629000004</v>
      </c>
      <c r="G159" s="10">
        <v>189172.19842999999</v>
      </c>
      <c r="H159" s="10">
        <v>0</v>
      </c>
      <c r="I159" s="10">
        <v>460875.20521000004</v>
      </c>
      <c r="J159" s="10">
        <v>1593894.8553599999</v>
      </c>
    </row>
    <row r="160" spans="1:10" x14ac:dyDescent="0.25">
      <c r="A160" s="11" t="s">
        <v>153</v>
      </c>
      <c r="B160" s="12">
        <v>0</v>
      </c>
      <c r="C160" s="12">
        <v>0</v>
      </c>
      <c r="D160" s="12">
        <v>70000</v>
      </c>
      <c r="E160" s="12">
        <v>0</v>
      </c>
      <c r="F160" s="12">
        <v>0</v>
      </c>
      <c r="G160" s="12">
        <v>0</v>
      </c>
      <c r="H160" s="12">
        <v>0</v>
      </c>
      <c r="I160" s="12">
        <v>0</v>
      </c>
      <c r="J160" s="12">
        <v>70000</v>
      </c>
    </row>
    <row r="161" spans="1:10" x14ac:dyDescent="0.25">
      <c r="A161" s="11" t="s">
        <v>154</v>
      </c>
      <c r="B161" s="12"/>
      <c r="C161" s="12"/>
      <c r="D161" s="12"/>
      <c r="E161" s="12"/>
      <c r="F161" s="12"/>
      <c r="G161" s="12"/>
      <c r="H161" s="12"/>
      <c r="I161" s="12"/>
      <c r="J161" s="12"/>
    </row>
    <row r="162" spans="1:10" x14ac:dyDescent="0.25">
      <c r="A162" s="13" t="s">
        <v>155</v>
      </c>
      <c r="B162" s="12">
        <v>210069.08385</v>
      </c>
      <c r="C162" s="12">
        <v>271739.35403999995</v>
      </c>
      <c r="D162" s="12">
        <v>207000</v>
      </c>
      <c r="E162" s="12">
        <v>0</v>
      </c>
      <c r="F162" s="12">
        <v>136270.93436000001</v>
      </c>
      <c r="G162" s="12">
        <v>179539.22619999998</v>
      </c>
      <c r="H162" s="12">
        <v>0</v>
      </c>
      <c r="I162" s="12">
        <v>429788.06392000004</v>
      </c>
      <c r="J162" s="12">
        <v>1434406.6623699998</v>
      </c>
    </row>
    <row r="163" spans="1:10" x14ac:dyDescent="0.25">
      <c r="A163" s="11" t="s">
        <v>156</v>
      </c>
      <c r="B163" s="12">
        <v>18191.812460000001</v>
      </c>
      <c r="C163" s="12">
        <v>18178.934559999998</v>
      </c>
      <c r="D163" s="12">
        <v>5335.4305200000008</v>
      </c>
      <c r="E163" s="12">
        <v>0</v>
      </c>
      <c r="F163" s="12">
        <v>7061.90193</v>
      </c>
      <c r="G163" s="12">
        <v>9632.9722300000012</v>
      </c>
      <c r="H163" s="12">
        <v>0</v>
      </c>
      <c r="I163" s="12">
        <v>31087.14129</v>
      </c>
      <c r="J163" s="12">
        <v>89488.19299000001</v>
      </c>
    </row>
    <row r="164" spans="1:10" x14ac:dyDescent="0.25">
      <c r="A164" s="9" t="s">
        <v>157</v>
      </c>
      <c r="B164" s="10">
        <v>13158.6685</v>
      </c>
      <c r="C164" s="10">
        <v>21307.60111</v>
      </c>
      <c r="D164" s="10">
        <v>0</v>
      </c>
      <c r="E164" s="10">
        <v>2737.6064799999999</v>
      </c>
      <c r="F164" s="10">
        <v>0</v>
      </c>
      <c r="G164" s="10">
        <v>2902.8070899999998</v>
      </c>
      <c r="H164" s="10">
        <v>0</v>
      </c>
      <c r="I164" s="10">
        <v>34357.166669999999</v>
      </c>
      <c r="J164" s="10">
        <v>74463.849849999999</v>
      </c>
    </row>
    <row r="165" spans="1:10" x14ac:dyDescent="0.25">
      <c r="A165" s="11" t="s">
        <v>158</v>
      </c>
      <c r="B165" s="12">
        <v>12896.8</v>
      </c>
      <c r="C165" s="12">
        <v>0</v>
      </c>
      <c r="D165" s="12">
        <v>0</v>
      </c>
      <c r="E165" s="12">
        <v>2737.6064799999999</v>
      </c>
      <c r="F165" s="12">
        <v>0</v>
      </c>
      <c r="G165" s="12">
        <v>2853.4880899999998</v>
      </c>
      <c r="H165" s="12">
        <v>0</v>
      </c>
      <c r="I165" s="12">
        <v>34300</v>
      </c>
      <c r="J165" s="12">
        <v>52787.894569999997</v>
      </c>
    </row>
    <row r="166" spans="1:10" x14ac:dyDescent="0.25">
      <c r="A166" s="11" t="s">
        <v>159</v>
      </c>
      <c r="B166" s="12">
        <v>0</v>
      </c>
      <c r="C166" s="12">
        <v>0</v>
      </c>
      <c r="D166" s="12">
        <v>0</v>
      </c>
      <c r="E166" s="12">
        <v>0</v>
      </c>
      <c r="F166" s="12">
        <v>0</v>
      </c>
      <c r="G166" s="12">
        <v>0</v>
      </c>
      <c r="H166" s="12">
        <v>0</v>
      </c>
      <c r="I166" s="12">
        <v>0</v>
      </c>
      <c r="J166" s="12">
        <v>0</v>
      </c>
    </row>
    <row r="167" spans="1:10" x14ac:dyDescent="0.25">
      <c r="A167" s="11" t="s">
        <v>160</v>
      </c>
      <c r="B167" s="12">
        <v>0</v>
      </c>
      <c r="C167" s="12">
        <v>0</v>
      </c>
      <c r="D167" s="12">
        <v>0</v>
      </c>
      <c r="E167" s="12">
        <v>2737.6064799999999</v>
      </c>
      <c r="F167" s="12">
        <v>0</v>
      </c>
      <c r="G167" s="12">
        <v>0</v>
      </c>
      <c r="H167" s="12">
        <v>0</v>
      </c>
      <c r="I167" s="12">
        <v>0</v>
      </c>
      <c r="J167" s="12">
        <v>2737.6064799999999</v>
      </c>
    </row>
    <row r="168" spans="1:10" x14ac:dyDescent="0.25">
      <c r="A168" s="11" t="s">
        <v>161</v>
      </c>
      <c r="B168" s="12">
        <v>12896.8</v>
      </c>
      <c r="C168" s="12">
        <v>0</v>
      </c>
      <c r="D168" s="12">
        <v>0</v>
      </c>
      <c r="E168" s="12">
        <v>0</v>
      </c>
      <c r="F168" s="12">
        <v>0</v>
      </c>
      <c r="G168" s="12">
        <v>2853.4880899999998</v>
      </c>
      <c r="H168" s="12">
        <v>0</v>
      </c>
      <c r="I168" s="12">
        <v>34300</v>
      </c>
      <c r="J168" s="12">
        <v>50050.288090000002</v>
      </c>
    </row>
    <row r="169" spans="1:10" x14ac:dyDescent="0.25">
      <c r="A169" s="11" t="s">
        <v>162</v>
      </c>
      <c r="B169" s="12">
        <v>0</v>
      </c>
      <c r="C169" s="12">
        <v>0</v>
      </c>
      <c r="D169" s="12">
        <v>0</v>
      </c>
      <c r="E169" s="12">
        <v>0</v>
      </c>
      <c r="F169" s="12">
        <v>0</v>
      </c>
      <c r="G169" s="12">
        <v>0</v>
      </c>
      <c r="H169" s="12">
        <v>0</v>
      </c>
      <c r="I169" s="12">
        <v>0</v>
      </c>
      <c r="J169" s="12">
        <v>0</v>
      </c>
    </row>
    <row r="170" spans="1:10" x14ac:dyDescent="0.25">
      <c r="A170" s="11" t="s">
        <v>163</v>
      </c>
      <c r="B170" s="12">
        <v>0</v>
      </c>
      <c r="C170" s="12">
        <v>0</v>
      </c>
      <c r="D170" s="12">
        <v>0</v>
      </c>
      <c r="E170" s="12">
        <v>0</v>
      </c>
      <c r="F170" s="12">
        <v>0</v>
      </c>
      <c r="G170" s="12">
        <v>0</v>
      </c>
      <c r="H170" s="12">
        <v>0</v>
      </c>
      <c r="I170" s="12">
        <v>0</v>
      </c>
      <c r="J170" s="12">
        <v>0</v>
      </c>
    </row>
    <row r="171" spans="1:10" x14ac:dyDescent="0.25">
      <c r="A171" s="11" t="s">
        <v>164</v>
      </c>
      <c r="B171" s="12">
        <v>0</v>
      </c>
      <c r="C171" s="12">
        <v>20920</v>
      </c>
      <c r="D171" s="12">
        <v>0</v>
      </c>
      <c r="E171" s="12">
        <v>0</v>
      </c>
      <c r="F171" s="12">
        <v>0</v>
      </c>
      <c r="G171" s="12">
        <v>0</v>
      </c>
      <c r="H171" s="12">
        <v>0</v>
      </c>
      <c r="I171" s="12">
        <v>0</v>
      </c>
      <c r="J171" s="12">
        <v>20920</v>
      </c>
    </row>
    <row r="172" spans="1:10" x14ac:dyDescent="0.25">
      <c r="A172" s="11" t="s">
        <v>165</v>
      </c>
      <c r="B172" s="12">
        <v>261.86849999999998</v>
      </c>
      <c r="C172" s="12">
        <v>387.60111000000001</v>
      </c>
      <c r="D172" s="12">
        <v>0</v>
      </c>
      <c r="E172" s="12">
        <v>0</v>
      </c>
      <c r="F172" s="12">
        <v>0</v>
      </c>
      <c r="G172" s="12">
        <v>49.319000000000003</v>
      </c>
      <c r="H172" s="12">
        <v>0</v>
      </c>
      <c r="I172" s="12">
        <v>57.166669999999996</v>
      </c>
      <c r="J172" s="12">
        <v>755.95528000000002</v>
      </c>
    </row>
    <row r="173" spans="1:10" x14ac:dyDescent="0.25">
      <c r="A173" s="9" t="s">
        <v>166</v>
      </c>
      <c r="B173" s="10">
        <v>101466.86540000001</v>
      </c>
      <c r="C173" s="10">
        <v>492957.21181999997</v>
      </c>
      <c r="D173" s="10">
        <v>498289.69737999997</v>
      </c>
      <c r="E173" s="10">
        <v>14181.75742</v>
      </c>
      <c r="F173" s="10">
        <v>81288.98023999999</v>
      </c>
      <c r="G173" s="10">
        <v>106616.13125999999</v>
      </c>
      <c r="H173" s="10">
        <v>8141.4189800000004</v>
      </c>
      <c r="I173" s="10">
        <v>195839.73897000001</v>
      </c>
      <c r="J173" s="10">
        <v>1498781.8014700001</v>
      </c>
    </row>
    <row r="174" spans="1:10" x14ac:dyDescent="0.25">
      <c r="A174" s="14" t="s">
        <v>167</v>
      </c>
      <c r="B174" s="12">
        <v>86891.290720000005</v>
      </c>
      <c r="C174" s="12">
        <v>420173.49056999997</v>
      </c>
      <c r="D174" s="12">
        <v>446113.14704000001</v>
      </c>
      <c r="E174" s="12">
        <v>13881.529369999998</v>
      </c>
      <c r="F174" s="12">
        <v>66833.190969999996</v>
      </c>
      <c r="G174" s="12">
        <v>115547.105</v>
      </c>
      <c r="H174" s="12">
        <v>6196.9311900000002</v>
      </c>
      <c r="I174" s="12">
        <v>174718.00368999998</v>
      </c>
      <c r="J174" s="12">
        <v>1330354.6885499998</v>
      </c>
    </row>
    <row r="175" spans="1:10" x14ac:dyDescent="0.25">
      <c r="A175" s="11" t="s">
        <v>168</v>
      </c>
      <c r="B175" s="12">
        <v>86891.290720000005</v>
      </c>
      <c r="C175" s="12">
        <v>420173.49056999997</v>
      </c>
      <c r="D175" s="12">
        <v>446113.14704000001</v>
      </c>
      <c r="E175" s="12">
        <v>13881.529369999998</v>
      </c>
      <c r="F175" s="12">
        <v>66833.190969999996</v>
      </c>
      <c r="G175" s="12">
        <v>115547.105</v>
      </c>
      <c r="H175" s="12">
        <v>6196.9311900000002</v>
      </c>
      <c r="I175" s="12">
        <v>174718.00368999998</v>
      </c>
      <c r="J175" s="12">
        <v>1330354.6885499998</v>
      </c>
    </row>
    <row r="176" spans="1:10" x14ac:dyDescent="0.25">
      <c r="A176" s="11" t="s">
        <v>169</v>
      </c>
      <c r="B176" s="12">
        <v>0</v>
      </c>
      <c r="C176" s="12">
        <v>0</v>
      </c>
      <c r="D176" s="12">
        <v>0</v>
      </c>
      <c r="E176" s="12">
        <v>0</v>
      </c>
      <c r="F176" s="12">
        <v>0</v>
      </c>
      <c r="G176" s="12">
        <v>0</v>
      </c>
      <c r="H176" s="12">
        <v>0</v>
      </c>
      <c r="I176" s="12">
        <v>0</v>
      </c>
      <c r="J176" s="12">
        <v>0</v>
      </c>
    </row>
    <row r="177" spans="1:10" x14ac:dyDescent="0.25">
      <c r="A177" s="11" t="s">
        <v>170</v>
      </c>
      <c r="B177" s="12">
        <v>0</v>
      </c>
      <c r="C177" s="12">
        <v>0</v>
      </c>
      <c r="D177" s="12">
        <v>0</v>
      </c>
      <c r="E177" s="12">
        <v>0</v>
      </c>
      <c r="F177" s="12">
        <v>0</v>
      </c>
      <c r="G177" s="12">
        <v>0</v>
      </c>
      <c r="H177" s="12">
        <v>0</v>
      </c>
      <c r="I177" s="12">
        <v>0</v>
      </c>
      <c r="J177" s="12">
        <v>0</v>
      </c>
    </row>
    <row r="178" spans="1:10" x14ac:dyDescent="0.25">
      <c r="A178" s="14" t="s">
        <v>171</v>
      </c>
      <c r="B178" s="12">
        <v>1593.3363399999998</v>
      </c>
      <c r="C178" s="12">
        <v>0</v>
      </c>
      <c r="D178" s="12">
        <v>0</v>
      </c>
      <c r="E178" s="12">
        <v>0</v>
      </c>
      <c r="F178" s="12">
        <v>0</v>
      </c>
      <c r="G178" s="12">
        <v>0</v>
      </c>
      <c r="H178" s="12">
        <v>3822.395</v>
      </c>
      <c r="I178" s="12">
        <v>0</v>
      </c>
      <c r="J178" s="12">
        <v>5415.7313400000003</v>
      </c>
    </row>
    <row r="179" spans="1:10" x14ac:dyDescent="0.25">
      <c r="A179" s="11" t="s">
        <v>172</v>
      </c>
      <c r="B179" s="12">
        <v>0</v>
      </c>
      <c r="C179" s="12">
        <v>0</v>
      </c>
      <c r="D179" s="12">
        <v>0</v>
      </c>
      <c r="E179" s="12">
        <v>0</v>
      </c>
      <c r="F179" s="12">
        <v>0</v>
      </c>
      <c r="G179" s="12">
        <v>0</v>
      </c>
      <c r="H179" s="12">
        <v>0</v>
      </c>
      <c r="I179" s="12">
        <v>0</v>
      </c>
      <c r="J179" s="12">
        <v>0</v>
      </c>
    </row>
    <row r="180" spans="1:10" x14ac:dyDescent="0.25">
      <c r="A180" s="11" t="s">
        <v>173</v>
      </c>
      <c r="B180" s="12">
        <v>1.5739400000000001</v>
      </c>
      <c r="C180" s="12">
        <v>0</v>
      </c>
      <c r="D180" s="12">
        <v>0</v>
      </c>
      <c r="E180" s="12">
        <v>0</v>
      </c>
      <c r="F180" s="12">
        <v>0</v>
      </c>
      <c r="G180" s="12">
        <v>0</v>
      </c>
      <c r="H180" s="12">
        <v>1740</v>
      </c>
      <c r="I180" s="12">
        <v>0</v>
      </c>
      <c r="J180" s="12">
        <v>1741.57394</v>
      </c>
    </row>
    <row r="181" spans="1:10" x14ac:dyDescent="0.25">
      <c r="A181" s="11" t="s">
        <v>174</v>
      </c>
      <c r="B181" s="12">
        <v>1591.7623999999998</v>
      </c>
      <c r="C181" s="12">
        <v>0</v>
      </c>
      <c r="D181" s="12">
        <v>0</v>
      </c>
      <c r="E181" s="12">
        <v>0</v>
      </c>
      <c r="F181" s="12">
        <v>0</v>
      </c>
      <c r="G181" s="12">
        <v>0</v>
      </c>
      <c r="H181" s="12">
        <v>2082.395</v>
      </c>
      <c r="I181" s="12">
        <v>0</v>
      </c>
      <c r="J181" s="12">
        <v>3674.1574000000001</v>
      </c>
    </row>
    <row r="182" spans="1:10" x14ac:dyDescent="0.25">
      <c r="A182" s="14" t="s">
        <v>175</v>
      </c>
      <c r="B182" s="12">
        <v>0</v>
      </c>
      <c r="C182" s="12">
        <v>0</v>
      </c>
      <c r="D182" s="12">
        <v>0</v>
      </c>
      <c r="E182" s="12">
        <v>0</v>
      </c>
      <c r="F182" s="12">
        <v>0</v>
      </c>
      <c r="G182" s="12">
        <v>0</v>
      </c>
      <c r="H182" s="12">
        <v>0</v>
      </c>
      <c r="I182" s="12">
        <v>0</v>
      </c>
      <c r="J182" s="12">
        <v>0</v>
      </c>
    </row>
    <row r="183" spans="1:10" x14ac:dyDescent="0.25">
      <c r="A183" s="11" t="s">
        <v>176</v>
      </c>
      <c r="B183" s="12">
        <v>0</v>
      </c>
      <c r="C183" s="12">
        <v>0</v>
      </c>
      <c r="D183" s="12">
        <v>0</v>
      </c>
      <c r="E183" s="12">
        <v>0</v>
      </c>
      <c r="F183" s="12">
        <v>0</v>
      </c>
      <c r="G183" s="12">
        <v>0</v>
      </c>
      <c r="H183" s="12">
        <v>0</v>
      </c>
      <c r="I183" s="12">
        <v>0</v>
      </c>
      <c r="J183" s="12">
        <v>0</v>
      </c>
    </row>
    <row r="184" spans="1:10" x14ac:dyDescent="0.25">
      <c r="A184" s="14" t="s">
        <v>177</v>
      </c>
      <c r="B184" s="12">
        <v>10922.50719</v>
      </c>
      <c r="C184" s="12">
        <v>54615.619650000001</v>
      </c>
      <c r="D184" s="12">
        <v>47918.663549999997</v>
      </c>
      <c r="E184" s="12">
        <v>106.98844</v>
      </c>
      <c r="F184" s="12">
        <v>9905.8238799999981</v>
      </c>
      <c r="G184" s="12">
        <v>587.53939000000003</v>
      </c>
      <c r="H184" s="12">
        <v>360.50473999999997</v>
      </c>
      <c r="I184" s="12">
        <v>18956.23803</v>
      </c>
      <c r="J184" s="12">
        <v>143373.88487000001</v>
      </c>
    </row>
    <row r="185" spans="1:10" x14ac:dyDescent="0.25">
      <c r="A185" s="11" t="s">
        <v>178</v>
      </c>
      <c r="B185" s="12">
        <v>7477.1163699999997</v>
      </c>
      <c r="C185" s="12">
        <v>27307.809819999999</v>
      </c>
      <c r="D185" s="12">
        <v>22360.945920000002</v>
      </c>
      <c r="E185" s="12">
        <v>53.494219999999999</v>
      </c>
      <c r="F185" s="12">
        <v>6997.9483799999998</v>
      </c>
      <c r="G185" s="12">
        <v>0</v>
      </c>
      <c r="H185" s="12">
        <v>288.65853999999996</v>
      </c>
      <c r="I185" s="12">
        <v>10564.428599999999</v>
      </c>
      <c r="J185" s="12">
        <v>75050.401850000009</v>
      </c>
    </row>
    <row r="186" spans="1:10" x14ac:dyDescent="0.25">
      <c r="A186" s="11" t="s">
        <v>179</v>
      </c>
      <c r="B186" s="12">
        <v>3445.3908199999996</v>
      </c>
      <c r="C186" s="12">
        <v>27307.809829999998</v>
      </c>
      <c r="D186" s="12">
        <v>25557.717629999999</v>
      </c>
      <c r="E186" s="12">
        <v>53.494219999999999</v>
      </c>
      <c r="F186" s="12">
        <v>2907.8755000000001</v>
      </c>
      <c r="G186" s="12">
        <v>587.53939000000003</v>
      </c>
      <c r="H186" s="12">
        <v>71.846199999999996</v>
      </c>
      <c r="I186" s="12">
        <v>8391.8094299999993</v>
      </c>
      <c r="J186" s="12">
        <v>68323.483020000014</v>
      </c>
    </row>
    <row r="187" spans="1:10" x14ac:dyDescent="0.25">
      <c r="A187" s="11" t="s">
        <v>180</v>
      </c>
      <c r="B187" s="12">
        <v>0</v>
      </c>
      <c r="C187" s="12">
        <v>0</v>
      </c>
      <c r="D187" s="12">
        <v>0</v>
      </c>
      <c r="E187" s="12">
        <v>0</v>
      </c>
      <c r="F187" s="12">
        <v>0</v>
      </c>
      <c r="G187" s="12">
        <v>0</v>
      </c>
      <c r="H187" s="12">
        <v>0</v>
      </c>
      <c r="I187" s="12">
        <v>0</v>
      </c>
      <c r="J187" s="12">
        <v>0</v>
      </c>
    </row>
    <row r="188" spans="1:10" x14ac:dyDescent="0.25">
      <c r="A188" s="14" t="s">
        <v>181</v>
      </c>
      <c r="B188" s="12">
        <v>2059.7311500000001</v>
      </c>
      <c r="C188" s="12">
        <v>18168.101600000002</v>
      </c>
      <c r="D188" s="12">
        <v>4257.8867900000005</v>
      </c>
      <c r="E188" s="12">
        <v>193.23961</v>
      </c>
      <c r="F188" s="12">
        <v>4549.9653899999994</v>
      </c>
      <c r="G188" s="12">
        <v>-9518.5131300000012</v>
      </c>
      <c r="H188" s="12">
        <v>-2238.4119500000002</v>
      </c>
      <c r="I188" s="12">
        <v>2165.4972500000003</v>
      </c>
      <c r="J188" s="12">
        <v>19637.496710000007</v>
      </c>
    </row>
    <row r="189" spans="1:10" x14ac:dyDescent="0.25">
      <c r="A189" s="11" t="s">
        <v>182</v>
      </c>
      <c r="B189" s="12">
        <v>0</v>
      </c>
      <c r="C189" s="12">
        <v>0</v>
      </c>
      <c r="D189" s="12">
        <v>0</v>
      </c>
      <c r="E189" s="12">
        <v>0</v>
      </c>
      <c r="F189" s="12">
        <v>0</v>
      </c>
      <c r="G189" s="12">
        <v>-12072.588400000001</v>
      </c>
      <c r="H189" s="12">
        <v>-2253.0574700000002</v>
      </c>
      <c r="I189" s="12">
        <v>-3640.9521099999997</v>
      </c>
      <c r="J189" s="12">
        <v>-17966.597979999995</v>
      </c>
    </row>
    <row r="190" spans="1:10" x14ac:dyDescent="0.25">
      <c r="A190" s="21" t="s">
        <v>183</v>
      </c>
      <c r="B190" s="12">
        <v>2059.7311500000001</v>
      </c>
      <c r="C190" s="12">
        <v>18168.101600000002</v>
      </c>
      <c r="D190" s="12">
        <v>4257.8867900000005</v>
      </c>
      <c r="E190" s="12">
        <v>193.23961</v>
      </c>
      <c r="F190" s="12">
        <v>4549.9653899999994</v>
      </c>
      <c r="G190" s="12">
        <v>2554.0752699999998</v>
      </c>
      <c r="H190" s="12">
        <v>14.645520000000001</v>
      </c>
      <c r="I190" s="12">
        <v>5806.4493600000005</v>
      </c>
      <c r="J190" s="12">
        <v>37604.094690000005</v>
      </c>
    </row>
    <row r="191" spans="1:10" x14ac:dyDescent="0.25">
      <c r="A191" s="2" t="s">
        <v>184</v>
      </c>
      <c r="B191" s="10">
        <v>1168516.9158599998</v>
      </c>
      <c r="C191" s="10">
        <v>3354391.5078399992</v>
      </c>
      <c r="D191" s="10">
        <v>2393961.1393899997</v>
      </c>
      <c r="E191" s="10">
        <v>81630.128349999999</v>
      </c>
      <c r="F191" s="10">
        <v>550334.07174000004</v>
      </c>
      <c r="G191" s="10">
        <v>1213459.0536500004</v>
      </c>
      <c r="H191" s="10">
        <v>43311.499309999999</v>
      </c>
      <c r="I191" s="10">
        <v>1521355.49205</v>
      </c>
      <c r="J191" s="10">
        <v>10326959.808190001</v>
      </c>
    </row>
    <row r="192" spans="1:10" x14ac:dyDescent="0.25">
      <c r="A192" s="9" t="s">
        <v>185</v>
      </c>
      <c r="B192" s="10">
        <v>27991.074820000002</v>
      </c>
      <c r="C192" s="10">
        <v>0</v>
      </c>
      <c r="D192" s="10">
        <v>230</v>
      </c>
      <c r="E192" s="10">
        <v>0</v>
      </c>
      <c r="F192" s="10">
        <v>0</v>
      </c>
      <c r="G192" s="10">
        <v>0</v>
      </c>
      <c r="H192" s="10">
        <v>0</v>
      </c>
      <c r="I192" s="10">
        <v>13590.28053</v>
      </c>
      <c r="J192" s="10">
        <v>41811.355349999991</v>
      </c>
    </row>
    <row r="193" spans="1:10" x14ac:dyDescent="0.25">
      <c r="A193" s="14" t="s">
        <v>186</v>
      </c>
      <c r="B193" s="12">
        <v>0</v>
      </c>
      <c r="C193" s="12">
        <v>0</v>
      </c>
      <c r="D193" s="12">
        <v>0</v>
      </c>
      <c r="E193" s="12">
        <v>0</v>
      </c>
      <c r="F193" s="12">
        <v>0</v>
      </c>
      <c r="G193" s="12">
        <v>0</v>
      </c>
      <c r="H193" s="12">
        <v>0</v>
      </c>
      <c r="I193" s="12">
        <v>0</v>
      </c>
      <c r="J193" s="12">
        <v>0</v>
      </c>
    </row>
    <row r="194" spans="1:10" x14ac:dyDescent="0.25">
      <c r="A194" s="11" t="s">
        <v>187</v>
      </c>
      <c r="B194" s="12">
        <v>0</v>
      </c>
      <c r="C194" s="12">
        <v>0</v>
      </c>
      <c r="D194" s="12">
        <v>0</v>
      </c>
      <c r="E194" s="12">
        <v>0</v>
      </c>
      <c r="F194" s="12">
        <v>0</v>
      </c>
      <c r="G194" s="12">
        <v>0</v>
      </c>
      <c r="H194" s="12">
        <v>0</v>
      </c>
      <c r="I194" s="12">
        <v>0</v>
      </c>
      <c r="J194" s="12">
        <v>0</v>
      </c>
    </row>
    <row r="195" spans="1:10" x14ac:dyDescent="0.25">
      <c r="A195" s="11" t="s">
        <v>188</v>
      </c>
      <c r="B195" s="12">
        <v>0</v>
      </c>
      <c r="C195" s="12">
        <v>0</v>
      </c>
      <c r="D195" s="12">
        <v>0</v>
      </c>
      <c r="E195" s="12">
        <v>0</v>
      </c>
      <c r="F195" s="12">
        <v>0</v>
      </c>
      <c r="G195" s="12">
        <v>0</v>
      </c>
      <c r="H195" s="12">
        <v>0</v>
      </c>
      <c r="I195" s="12">
        <v>0</v>
      </c>
      <c r="J195" s="12">
        <v>0</v>
      </c>
    </row>
    <row r="196" spans="1:10" x14ac:dyDescent="0.25">
      <c r="A196" s="11" t="s">
        <v>189</v>
      </c>
      <c r="B196" s="12">
        <v>0</v>
      </c>
      <c r="C196" s="12">
        <v>0</v>
      </c>
      <c r="D196" s="12">
        <v>0</v>
      </c>
      <c r="E196" s="12">
        <v>0</v>
      </c>
      <c r="F196" s="12">
        <v>0</v>
      </c>
      <c r="G196" s="12">
        <v>0</v>
      </c>
      <c r="H196" s="12">
        <v>0</v>
      </c>
      <c r="I196" s="12">
        <v>0</v>
      </c>
      <c r="J196" s="12">
        <v>0</v>
      </c>
    </row>
    <row r="197" spans="1:10" x14ac:dyDescent="0.25">
      <c r="A197" s="11" t="s">
        <v>190</v>
      </c>
      <c r="B197" s="12">
        <v>0</v>
      </c>
      <c r="C197" s="12">
        <v>0</v>
      </c>
      <c r="D197" s="12">
        <v>0</v>
      </c>
      <c r="E197" s="12">
        <v>0</v>
      </c>
      <c r="F197" s="12">
        <v>0</v>
      </c>
      <c r="G197" s="12">
        <v>0</v>
      </c>
      <c r="H197" s="12">
        <v>0</v>
      </c>
      <c r="I197" s="12">
        <v>0</v>
      </c>
      <c r="J197" s="12">
        <v>0</v>
      </c>
    </row>
    <row r="198" spans="1:10" x14ac:dyDescent="0.25">
      <c r="A198" s="11" t="s">
        <v>191</v>
      </c>
      <c r="B198" s="12">
        <v>0</v>
      </c>
      <c r="C198" s="12">
        <v>0</v>
      </c>
      <c r="D198" s="12">
        <v>0</v>
      </c>
      <c r="E198" s="12">
        <v>0</v>
      </c>
      <c r="F198" s="12">
        <v>0</v>
      </c>
      <c r="G198" s="12">
        <v>0</v>
      </c>
      <c r="H198" s="12">
        <v>0</v>
      </c>
      <c r="I198" s="12">
        <v>0</v>
      </c>
      <c r="J198" s="12">
        <v>0</v>
      </c>
    </row>
    <row r="199" spans="1:10" x14ac:dyDescent="0.25">
      <c r="A199" s="14" t="s">
        <v>192</v>
      </c>
      <c r="B199" s="12">
        <v>27991.074820000002</v>
      </c>
      <c r="C199" s="12">
        <v>0</v>
      </c>
      <c r="D199" s="12">
        <v>0</v>
      </c>
      <c r="E199" s="12">
        <v>0</v>
      </c>
      <c r="F199" s="12">
        <v>0</v>
      </c>
      <c r="G199" s="12">
        <v>0</v>
      </c>
      <c r="H199" s="12">
        <v>0</v>
      </c>
      <c r="I199" s="12">
        <v>0</v>
      </c>
      <c r="J199" s="12">
        <v>27991.074820000002</v>
      </c>
    </row>
    <row r="200" spans="1:10" x14ac:dyDescent="0.25">
      <c r="A200" s="11" t="s">
        <v>193</v>
      </c>
      <c r="B200" s="12">
        <v>0</v>
      </c>
      <c r="C200" s="12">
        <v>0</v>
      </c>
      <c r="D200" s="12">
        <v>0</v>
      </c>
      <c r="E200" s="12">
        <v>0</v>
      </c>
      <c r="F200" s="12">
        <v>0</v>
      </c>
      <c r="G200" s="12">
        <v>0</v>
      </c>
      <c r="H200" s="12">
        <v>0</v>
      </c>
      <c r="I200" s="12">
        <v>0</v>
      </c>
      <c r="J200" s="12">
        <v>0</v>
      </c>
    </row>
    <row r="201" spans="1:10" x14ac:dyDescent="0.25">
      <c r="A201" s="13" t="s">
        <v>194</v>
      </c>
      <c r="B201" s="12">
        <v>0</v>
      </c>
      <c r="C201" s="12">
        <v>0</v>
      </c>
      <c r="D201" s="12">
        <v>0</v>
      </c>
      <c r="E201" s="12">
        <v>0</v>
      </c>
      <c r="F201" s="12">
        <v>0</v>
      </c>
      <c r="G201" s="12">
        <v>0</v>
      </c>
      <c r="H201" s="12">
        <v>0</v>
      </c>
      <c r="I201" s="12">
        <v>0</v>
      </c>
      <c r="J201" s="12">
        <v>0</v>
      </c>
    </row>
    <row r="202" spans="1:10" x14ac:dyDescent="0.25">
      <c r="A202" s="13" t="s">
        <v>195</v>
      </c>
      <c r="B202" s="12">
        <v>9131.3727400000007</v>
      </c>
      <c r="C202" s="12">
        <v>0</v>
      </c>
      <c r="D202" s="12">
        <v>0</v>
      </c>
      <c r="E202" s="12">
        <v>0</v>
      </c>
      <c r="F202" s="12">
        <v>0</v>
      </c>
      <c r="G202" s="12">
        <v>0</v>
      </c>
      <c r="H202" s="12">
        <v>0</v>
      </c>
      <c r="I202" s="12">
        <v>0</v>
      </c>
      <c r="J202" s="12">
        <v>9131.3727400000007</v>
      </c>
    </row>
    <row r="203" spans="1:10" x14ac:dyDescent="0.25">
      <c r="A203" s="13" t="s">
        <v>196</v>
      </c>
      <c r="B203" s="12">
        <v>0</v>
      </c>
      <c r="C203" s="12">
        <v>0</v>
      </c>
      <c r="D203" s="12">
        <v>0</v>
      </c>
      <c r="E203" s="12">
        <v>0</v>
      </c>
      <c r="F203" s="12">
        <v>0</v>
      </c>
      <c r="G203" s="12">
        <v>0</v>
      </c>
      <c r="H203" s="12">
        <v>0</v>
      </c>
      <c r="I203" s="12">
        <v>0</v>
      </c>
      <c r="J203" s="12">
        <v>0</v>
      </c>
    </row>
    <row r="204" spans="1:10" x14ac:dyDescent="0.25">
      <c r="A204" s="13" t="s">
        <v>197</v>
      </c>
      <c r="B204" s="12">
        <v>18859.702079999999</v>
      </c>
      <c r="C204" s="12">
        <v>0</v>
      </c>
      <c r="D204" s="12">
        <v>0</v>
      </c>
      <c r="E204" s="12">
        <v>0</v>
      </c>
      <c r="F204" s="12">
        <v>0</v>
      </c>
      <c r="G204" s="12">
        <v>0</v>
      </c>
      <c r="H204" s="12">
        <v>0</v>
      </c>
      <c r="I204" s="12">
        <v>0</v>
      </c>
      <c r="J204" s="12">
        <v>18859.702079999999</v>
      </c>
    </row>
    <row r="205" spans="1:10" x14ac:dyDescent="0.25">
      <c r="A205" s="14" t="s">
        <v>198</v>
      </c>
      <c r="B205" s="12">
        <v>0</v>
      </c>
      <c r="C205" s="12">
        <v>0</v>
      </c>
      <c r="D205" s="12">
        <v>0</v>
      </c>
      <c r="E205" s="12">
        <v>0</v>
      </c>
      <c r="F205" s="12">
        <v>0</v>
      </c>
      <c r="G205" s="12">
        <v>0</v>
      </c>
      <c r="H205" s="12">
        <v>0</v>
      </c>
      <c r="I205" s="12">
        <v>0</v>
      </c>
      <c r="J205" s="12">
        <v>0</v>
      </c>
    </row>
    <row r="206" spans="1:10" x14ac:dyDescent="0.25">
      <c r="A206" s="14" t="s">
        <v>199</v>
      </c>
      <c r="B206" s="12">
        <v>0</v>
      </c>
      <c r="C206" s="12">
        <v>0</v>
      </c>
      <c r="D206" s="12">
        <v>0</v>
      </c>
      <c r="E206" s="12">
        <v>0</v>
      </c>
      <c r="F206" s="12">
        <v>0</v>
      </c>
      <c r="G206" s="12">
        <v>0</v>
      </c>
      <c r="H206" s="12">
        <v>0</v>
      </c>
      <c r="I206" s="12">
        <v>0</v>
      </c>
      <c r="J206" s="12">
        <v>0</v>
      </c>
    </row>
    <row r="207" spans="1:10" x14ac:dyDescent="0.25">
      <c r="A207" s="11" t="s">
        <v>200</v>
      </c>
      <c r="B207" s="12">
        <v>0</v>
      </c>
      <c r="C207" s="12">
        <v>0</v>
      </c>
      <c r="D207" s="12">
        <v>0</v>
      </c>
      <c r="E207" s="12">
        <v>0</v>
      </c>
      <c r="F207" s="12">
        <v>0</v>
      </c>
      <c r="G207" s="12">
        <v>0</v>
      </c>
      <c r="H207" s="12">
        <v>0</v>
      </c>
      <c r="I207" s="12">
        <v>0</v>
      </c>
      <c r="J207" s="12">
        <v>0</v>
      </c>
    </row>
    <row r="208" spans="1:10" x14ac:dyDescent="0.25">
      <c r="A208" s="11" t="s">
        <v>201</v>
      </c>
      <c r="B208" s="12">
        <v>0</v>
      </c>
      <c r="C208" s="12">
        <v>0</v>
      </c>
      <c r="D208" s="12">
        <v>0</v>
      </c>
      <c r="E208" s="12">
        <v>0</v>
      </c>
      <c r="F208" s="12">
        <v>0</v>
      </c>
      <c r="G208" s="12">
        <v>0</v>
      </c>
      <c r="H208" s="12">
        <v>0</v>
      </c>
      <c r="I208" s="12">
        <v>0</v>
      </c>
      <c r="J208" s="12">
        <v>0</v>
      </c>
    </row>
    <row r="209" spans="1:10" x14ac:dyDescent="0.25">
      <c r="A209" s="11" t="s">
        <v>202</v>
      </c>
      <c r="B209" s="12">
        <v>0</v>
      </c>
      <c r="C209" s="12">
        <v>0</v>
      </c>
      <c r="D209" s="12">
        <v>0</v>
      </c>
      <c r="E209" s="12">
        <v>0</v>
      </c>
      <c r="F209" s="12">
        <v>0</v>
      </c>
      <c r="G209" s="12">
        <v>0</v>
      </c>
      <c r="H209" s="12">
        <v>0</v>
      </c>
      <c r="I209" s="12">
        <v>0</v>
      </c>
      <c r="J209" s="12">
        <v>0</v>
      </c>
    </row>
    <row r="210" spans="1:10" x14ac:dyDescent="0.25">
      <c r="A210" s="11" t="s">
        <v>203</v>
      </c>
      <c r="B210" s="12">
        <v>0</v>
      </c>
      <c r="C210" s="12">
        <v>0</v>
      </c>
      <c r="D210" s="12">
        <v>0</v>
      </c>
      <c r="E210" s="12">
        <v>0</v>
      </c>
      <c r="F210" s="12">
        <v>0</v>
      </c>
      <c r="G210" s="12">
        <v>0</v>
      </c>
      <c r="H210" s="12">
        <v>0</v>
      </c>
      <c r="I210" s="12">
        <v>0</v>
      </c>
      <c r="J210" s="12">
        <v>0</v>
      </c>
    </row>
    <row r="211" spans="1:10" x14ac:dyDescent="0.25">
      <c r="A211" s="14" t="s">
        <v>204</v>
      </c>
      <c r="B211" s="12">
        <v>0</v>
      </c>
      <c r="C211" s="12">
        <v>0</v>
      </c>
      <c r="D211" s="12">
        <v>230</v>
      </c>
      <c r="E211" s="12">
        <v>0</v>
      </c>
      <c r="F211" s="12">
        <v>0</v>
      </c>
      <c r="G211" s="12">
        <v>0</v>
      </c>
      <c r="H211" s="12">
        <v>0</v>
      </c>
      <c r="I211" s="12">
        <v>13590.28053</v>
      </c>
      <c r="J211" s="12">
        <v>13820.28053</v>
      </c>
    </row>
    <row r="212" spans="1:10" x14ac:dyDescent="0.25">
      <c r="A212" s="9" t="s">
        <v>205</v>
      </c>
      <c r="B212" s="10">
        <v>1535852.8895600003</v>
      </c>
      <c r="C212" s="10">
        <v>2939465.7112600002</v>
      </c>
      <c r="D212" s="10">
        <v>3311775.9387600003</v>
      </c>
      <c r="E212" s="10">
        <v>281478.54785000003</v>
      </c>
      <c r="F212" s="10">
        <v>385980.10829</v>
      </c>
      <c r="G212" s="10">
        <v>1211946.3984799997</v>
      </c>
      <c r="H212" s="10">
        <v>4554.8233299999993</v>
      </c>
      <c r="I212" s="10">
        <v>1549219.1668700001</v>
      </c>
      <c r="J212" s="10">
        <v>11220273.584399998</v>
      </c>
    </row>
    <row r="213" spans="1:10" x14ac:dyDescent="0.25">
      <c r="A213" s="14" t="s">
        <v>206</v>
      </c>
      <c r="B213" s="12">
        <v>2.0991999999999997</v>
      </c>
      <c r="C213" s="12">
        <v>1685.97307</v>
      </c>
      <c r="D213" s="12">
        <v>0</v>
      </c>
      <c r="E213" s="12">
        <v>4160.9628400000001</v>
      </c>
      <c r="F213" s="12">
        <v>0</v>
      </c>
      <c r="G213" s="12">
        <v>3226.74172</v>
      </c>
      <c r="H213" s="12">
        <v>64.948549999999997</v>
      </c>
      <c r="I213" s="12">
        <v>5113.1132600000001</v>
      </c>
      <c r="J213" s="12">
        <v>14253.83864</v>
      </c>
    </row>
    <row r="214" spans="1:10" x14ac:dyDescent="0.25">
      <c r="A214" s="11" t="s">
        <v>207</v>
      </c>
      <c r="B214" s="12">
        <v>0</v>
      </c>
      <c r="C214" s="12">
        <v>0</v>
      </c>
      <c r="D214" s="12">
        <v>0</v>
      </c>
      <c r="E214" s="12">
        <v>0</v>
      </c>
      <c r="F214" s="12">
        <v>0</v>
      </c>
      <c r="G214" s="12">
        <v>0</v>
      </c>
      <c r="H214" s="12">
        <v>0</v>
      </c>
      <c r="I214" s="12">
        <v>0</v>
      </c>
      <c r="J214" s="12">
        <v>0</v>
      </c>
    </row>
    <row r="215" spans="1:10" x14ac:dyDescent="0.25">
      <c r="A215" s="11" t="s">
        <v>208</v>
      </c>
      <c r="B215" s="12">
        <v>0</v>
      </c>
      <c r="C215" s="12">
        <v>0</v>
      </c>
      <c r="D215" s="12">
        <v>0</v>
      </c>
      <c r="E215" s="12">
        <v>0</v>
      </c>
      <c r="F215" s="12">
        <v>0</v>
      </c>
      <c r="G215" s="12">
        <v>0</v>
      </c>
      <c r="H215" s="12">
        <v>0</v>
      </c>
      <c r="I215" s="12">
        <v>0</v>
      </c>
      <c r="J215" s="12">
        <v>0</v>
      </c>
    </row>
    <row r="216" spans="1:10" x14ac:dyDescent="0.25">
      <c r="A216" s="11" t="s">
        <v>209</v>
      </c>
      <c r="B216" s="12">
        <v>2.0991999999999997</v>
      </c>
      <c r="C216" s="12">
        <v>1685.97307</v>
      </c>
      <c r="D216" s="12">
        <v>0</v>
      </c>
      <c r="E216" s="12">
        <v>4160.9628400000001</v>
      </c>
      <c r="F216" s="12">
        <v>0</v>
      </c>
      <c r="G216" s="12">
        <v>3226.74172</v>
      </c>
      <c r="H216" s="12">
        <v>64.948549999999997</v>
      </c>
      <c r="I216" s="12">
        <v>5113.1132600000001</v>
      </c>
      <c r="J216" s="12">
        <v>14253.83864</v>
      </c>
    </row>
    <row r="217" spans="1:10" x14ac:dyDescent="0.25">
      <c r="A217" s="14" t="s">
        <v>210</v>
      </c>
      <c r="B217" s="12">
        <v>13055.65064</v>
      </c>
      <c r="C217" s="12">
        <v>0</v>
      </c>
      <c r="D217" s="12">
        <v>0</v>
      </c>
      <c r="E217" s="12">
        <v>157.77518000000001</v>
      </c>
      <c r="F217" s="12">
        <v>0</v>
      </c>
      <c r="G217" s="12">
        <v>0</v>
      </c>
      <c r="H217" s="12">
        <v>0</v>
      </c>
      <c r="I217" s="12">
        <v>0</v>
      </c>
      <c r="J217" s="12">
        <v>13213.42582</v>
      </c>
    </row>
    <row r="218" spans="1:10" x14ac:dyDescent="0.25">
      <c r="A218" s="15" t="s">
        <v>211</v>
      </c>
      <c r="B218" s="12">
        <v>0</v>
      </c>
      <c r="C218" s="12">
        <v>0</v>
      </c>
      <c r="D218" s="12">
        <v>0</v>
      </c>
      <c r="E218" s="12">
        <v>0</v>
      </c>
      <c r="F218" s="12">
        <v>0</v>
      </c>
      <c r="G218" s="12">
        <v>0</v>
      </c>
      <c r="H218" s="12">
        <v>0</v>
      </c>
      <c r="I218" s="12">
        <v>0</v>
      </c>
      <c r="J218" s="12">
        <v>0</v>
      </c>
    </row>
    <row r="219" spans="1:10" x14ac:dyDescent="0.25">
      <c r="A219" s="11" t="s">
        <v>212</v>
      </c>
      <c r="B219" s="12">
        <v>13055.65064</v>
      </c>
      <c r="C219" s="12">
        <v>0</v>
      </c>
      <c r="D219" s="12">
        <v>0</v>
      </c>
      <c r="E219" s="12">
        <v>0</v>
      </c>
      <c r="F219" s="12">
        <v>0</v>
      </c>
      <c r="G219" s="12">
        <v>0</v>
      </c>
      <c r="H219" s="12">
        <v>0</v>
      </c>
      <c r="I219" s="12">
        <v>0</v>
      </c>
      <c r="J219" s="12">
        <v>13055.65064</v>
      </c>
    </row>
    <row r="220" spans="1:10" x14ac:dyDescent="0.25">
      <c r="A220" s="11" t="s">
        <v>213</v>
      </c>
      <c r="B220" s="12">
        <v>0</v>
      </c>
      <c r="C220" s="12">
        <v>0</v>
      </c>
      <c r="D220" s="12">
        <v>0</v>
      </c>
      <c r="E220" s="12">
        <v>0</v>
      </c>
      <c r="F220" s="12">
        <v>0</v>
      </c>
      <c r="G220" s="12">
        <v>0</v>
      </c>
      <c r="H220" s="12">
        <v>0</v>
      </c>
      <c r="I220" s="12">
        <v>0</v>
      </c>
      <c r="J220" s="12">
        <v>0</v>
      </c>
    </row>
    <row r="221" spans="1:10" x14ac:dyDescent="0.25">
      <c r="A221" s="11" t="s">
        <v>214</v>
      </c>
      <c r="B221" s="12">
        <v>0</v>
      </c>
      <c r="C221" s="12">
        <v>0</v>
      </c>
      <c r="D221" s="12">
        <v>0</v>
      </c>
      <c r="E221" s="12">
        <v>0</v>
      </c>
      <c r="F221" s="12">
        <v>0</v>
      </c>
      <c r="G221" s="12">
        <v>0</v>
      </c>
      <c r="H221" s="12">
        <v>0</v>
      </c>
      <c r="I221" s="12">
        <v>0</v>
      </c>
      <c r="J221" s="12">
        <v>0</v>
      </c>
    </row>
    <row r="222" spans="1:10" x14ac:dyDescent="0.25">
      <c r="A222" s="11" t="s">
        <v>215</v>
      </c>
      <c r="B222" s="12">
        <v>0</v>
      </c>
      <c r="C222" s="12">
        <v>0</v>
      </c>
      <c r="D222" s="12">
        <v>0</v>
      </c>
      <c r="E222" s="12">
        <v>157.77518000000001</v>
      </c>
      <c r="F222" s="12">
        <v>0</v>
      </c>
      <c r="G222" s="12">
        <v>0</v>
      </c>
      <c r="H222" s="12">
        <v>0</v>
      </c>
      <c r="I222" s="12">
        <v>0</v>
      </c>
      <c r="J222" s="12">
        <v>157.77518000000001</v>
      </c>
    </row>
    <row r="223" spans="1:10" x14ac:dyDescent="0.25">
      <c r="A223" s="14" t="s">
        <v>216</v>
      </c>
      <c r="B223" s="12">
        <v>34.353209999999997</v>
      </c>
      <c r="C223" s="12">
        <v>0</v>
      </c>
      <c r="D223" s="12">
        <v>0</v>
      </c>
      <c r="E223" s="12">
        <v>0</v>
      </c>
      <c r="F223" s="12">
        <v>0</v>
      </c>
      <c r="G223" s="12">
        <v>0</v>
      </c>
      <c r="H223" s="12">
        <v>0</v>
      </c>
      <c r="I223" s="12">
        <v>0</v>
      </c>
      <c r="J223" s="12">
        <v>34.353209999999997</v>
      </c>
    </row>
    <row r="224" spans="1:10" x14ac:dyDescent="0.25">
      <c r="A224" s="11" t="s">
        <v>217</v>
      </c>
      <c r="B224" s="12">
        <v>34.353209999999997</v>
      </c>
      <c r="C224" s="12">
        <v>0</v>
      </c>
      <c r="D224" s="12">
        <v>0</v>
      </c>
      <c r="E224" s="12">
        <v>0</v>
      </c>
      <c r="F224" s="12">
        <v>0</v>
      </c>
      <c r="G224" s="12">
        <v>0</v>
      </c>
      <c r="H224" s="12">
        <v>0</v>
      </c>
      <c r="I224" s="12">
        <v>0</v>
      </c>
      <c r="J224" s="12">
        <v>34.353209999999997</v>
      </c>
    </row>
    <row r="225" spans="1:10" x14ac:dyDescent="0.25">
      <c r="A225" s="11" t="s">
        <v>218</v>
      </c>
      <c r="B225" s="12">
        <v>0</v>
      </c>
      <c r="C225" s="12">
        <v>0</v>
      </c>
      <c r="D225" s="12">
        <v>0</v>
      </c>
      <c r="E225" s="12">
        <v>0</v>
      </c>
      <c r="F225" s="12">
        <v>0</v>
      </c>
      <c r="G225" s="12">
        <v>0</v>
      </c>
      <c r="H225" s="12">
        <v>0</v>
      </c>
      <c r="I225" s="12">
        <v>0</v>
      </c>
      <c r="J225" s="12">
        <v>0</v>
      </c>
    </row>
    <row r="226" spans="1:10" x14ac:dyDescent="0.25">
      <c r="A226" s="14" t="s">
        <v>219</v>
      </c>
      <c r="B226" s="12">
        <v>0</v>
      </c>
      <c r="C226" s="12">
        <v>0</v>
      </c>
      <c r="D226" s="12">
        <v>0</v>
      </c>
      <c r="E226" s="12">
        <v>0</v>
      </c>
      <c r="F226" s="12">
        <v>0</v>
      </c>
      <c r="G226" s="12">
        <v>0</v>
      </c>
      <c r="H226" s="12">
        <v>0</v>
      </c>
      <c r="I226" s="12">
        <v>0</v>
      </c>
      <c r="J226" s="12">
        <v>0</v>
      </c>
    </row>
    <row r="227" spans="1:10" x14ac:dyDescent="0.25">
      <c r="A227" s="11" t="s">
        <v>220</v>
      </c>
      <c r="B227" s="12">
        <v>0</v>
      </c>
      <c r="C227" s="12">
        <v>0</v>
      </c>
      <c r="D227" s="12">
        <v>0</v>
      </c>
      <c r="E227" s="12">
        <v>0</v>
      </c>
      <c r="F227" s="12">
        <v>0</v>
      </c>
      <c r="G227" s="12">
        <v>0</v>
      </c>
      <c r="H227" s="12">
        <v>0</v>
      </c>
      <c r="I227" s="12">
        <v>0</v>
      </c>
      <c r="J227" s="12">
        <v>0</v>
      </c>
    </row>
    <row r="228" spans="1:10" x14ac:dyDescent="0.25">
      <c r="A228" s="11" t="s">
        <v>221</v>
      </c>
      <c r="B228" s="12">
        <v>0</v>
      </c>
      <c r="C228" s="12">
        <v>0</v>
      </c>
      <c r="D228" s="12">
        <v>0</v>
      </c>
      <c r="E228" s="12">
        <v>0</v>
      </c>
      <c r="F228" s="12">
        <v>0</v>
      </c>
      <c r="G228" s="12">
        <v>0</v>
      </c>
      <c r="H228" s="12">
        <v>0</v>
      </c>
      <c r="I228" s="12">
        <v>0</v>
      </c>
      <c r="J228" s="12">
        <v>0</v>
      </c>
    </row>
    <row r="229" spans="1:10" x14ac:dyDescent="0.25">
      <c r="A229" s="14" t="s">
        <v>222</v>
      </c>
      <c r="B229" s="12">
        <v>967077.23759999988</v>
      </c>
      <c r="C229" s="12">
        <v>1864927.7087700001</v>
      </c>
      <c r="D229" s="12">
        <v>3092451.3100100001</v>
      </c>
      <c r="E229" s="12">
        <v>200826.87492999999</v>
      </c>
      <c r="F229" s="12">
        <v>40754.266189999995</v>
      </c>
      <c r="G229" s="12">
        <v>561777.37037000002</v>
      </c>
      <c r="H229" s="12">
        <v>1622.2903199999998</v>
      </c>
      <c r="I229" s="12">
        <v>766163.08671000006</v>
      </c>
      <c r="J229" s="12">
        <v>7495600.1448999997</v>
      </c>
    </row>
    <row r="230" spans="1:10" x14ac:dyDescent="0.25">
      <c r="A230" s="11" t="s">
        <v>223</v>
      </c>
      <c r="B230" s="12">
        <v>578408.08028999995</v>
      </c>
      <c r="C230" s="12">
        <v>619129.08860000002</v>
      </c>
      <c r="D230" s="12">
        <v>1217856.1145500001</v>
      </c>
      <c r="E230" s="12">
        <v>98345.876039999988</v>
      </c>
      <c r="F230" s="12">
        <v>2333.1568600000005</v>
      </c>
      <c r="G230" s="12">
        <v>187140.27231</v>
      </c>
      <c r="H230" s="12">
        <v>721.69500000000005</v>
      </c>
      <c r="I230" s="12">
        <v>480167.04034000001</v>
      </c>
      <c r="J230" s="12">
        <v>3184101.3239900004</v>
      </c>
    </row>
    <row r="231" spans="1:10" x14ac:dyDescent="0.25">
      <c r="A231" s="11" t="s">
        <v>224</v>
      </c>
      <c r="B231" s="12">
        <v>0</v>
      </c>
      <c r="C231" s="12">
        <v>0</v>
      </c>
      <c r="D231" s="12">
        <v>0</v>
      </c>
      <c r="E231" s="12">
        <v>0</v>
      </c>
      <c r="F231" s="12">
        <v>0</v>
      </c>
      <c r="G231" s="12">
        <v>0</v>
      </c>
      <c r="H231" s="12">
        <v>0</v>
      </c>
      <c r="I231" s="12">
        <v>0</v>
      </c>
      <c r="J231" s="12">
        <v>0</v>
      </c>
    </row>
    <row r="232" spans="1:10" x14ac:dyDescent="0.25">
      <c r="A232" s="11" t="s">
        <v>225</v>
      </c>
      <c r="B232" s="12">
        <v>302838.23557000002</v>
      </c>
      <c r="C232" s="12">
        <v>917581.24948000011</v>
      </c>
      <c r="D232" s="12">
        <v>0</v>
      </c>
      <c r="E232" s="12">
        <v>38234.23186</v>
      </c>
      <c r="F232" s="12">
        <v>38421.109329999999</v>
      </c>
      <c r="G232" s="12">
        <v>326323.19872000004</v>
      </c>
      <c r="H232" s="12">
        <v>6.7000000000000004E-2</v>
      </c>
      <c r="I232" s="12">
        <v>285996.04637</v>
      </c>
      <c r="J232" s="12">
        <v>1909394.13833</v>
      </c>
    </row>
    <row r="233" spans="1:10" x14ac:dyDescent="0.25">
      <c r="A233" s="11" t="s">
        <v>226</v>
      </c>
      <c r="B233" s="12">
        <v>0</v>
      </c>
      <c r="C233" s="12">
        <v>0</v>
      </c>
      <c r="D233" s="12">
        <v>0</v>
      </c>
      <c r="E233" s="12">
        <v>0</v>
      </c>
      <c r="F233" s="12">
        <v>0</v>
      </c>
      <c r="G233" s="12">
        <v>0</v>
      </c>
      <c r="H233" s="12">
        <v>0</v>
      </c>
      <c r="I233" s="12">
        <v>0</v>
      </c>
      <c r="J233" s="12">
        <v>0</v>
      </c>
    </row>
    <row r="234" spans="1:10" x14ac:dyDescent="0.25">
      <c r="A234" s="11" t="s">
        <v>227</v>
      </c>
      <c r="B234" s="11">
        <v>1604.6193500000002</v>
      </c>
      <c r="C234" s="11">
        <v>214941.02747999999</v>
      </c>
      <c r="D234" s="11">
        <v>0</v>
      </c>
      <c r="E234" s="11">
        <v>0</v>
      </c>
      <c r="F234" s="11">
        <v>0</v>
      </c>
      <c r="G234" s="11">
        <v>0</v>
      </c>
      <c r="H234" s="11">
        <v>0</v>
      </c>
      <c r="I234" s="11">
        <v>0</v>
      </c>
      <c r="J234" s="11">
        <v>216545.64682999998</v>
      </c>
    </row>
    <row r="235" spans="1:10" x14ac:dyDescent="0.25">
      <c r="A235" s="13" t="s">
        <v>228</v>
      </c>
      <c r="B235" s="11">
        <v>0</v>
      </c>
      <c r="C235" s="11">
        <v>0</v>
      </c>
      <c r="D235" s="11">
        <v>0</v>
      </c>
      <c r="E235" s="11">
        <v>0</v>
      </c>
      <c r="F235" s="11">
        <v>0</v>
      </c>
      <c r="G235" s="11">
        <v>0</v>
      </c>
      <c r="H235" s="11">
        <v>0</v>
      </c>
      <c r="I235" s="11">
        <v>0</v>
      </c>
      <c r="J235" s="11">
        <v>0</v>
      </c>
    </row>
    <row r="236" spans="1:10" x14ac:dyDescent="0.25">
      <c r="A236" s="13" t="s">
        <v>229</v>
      </c>
      <c r="B236" s="11">
        <v>0</v>
      </c>
      <c r="C236" s="11">
        <v>0</v>
      </c>
      <c r="D236" s="11">
        <v>0</v>
      </c>
      <c r="E236" s="11">
        <v>0</v>
      </c>
      <c r="F236" s="11">
        <v>0</v>
      </c>
      <c r="G236" s="11">
        <v>0</v>
      </c>
      <c r="H236" s="11">
        <v>0</v>
      </c>
      <c r="I236" s="11">
        <v>0</v>
      </c>
      <c r="J236" s="11">
        <v>0</v>
      </c>
    </row>
    <row r="237" spans="1:10" x14ac:dyDescent="0.25">
      <c r="A237" s="13" t="s">
        <v>230</v>
      </c>
      <c r="B237" s="11">
        <v>84226.302389999997</v>
      </c>
      <c r="C237" s="11">
        <v>113276.34320999999</v>
      </c>
      <c r="D237" s="11">
        <v>1874595.1954600001</v>
      </c>
      <c r="E237" s="11">
        <v>64246.767030000003</v>
      </c>
      <c r="F237" s="11">
        <v>0</v>
      </c>
      <c r="G237" s="11">
        <v>48313.899339999996</v>
      </c>
      <c r="H237" s="11">
        <v>900.52831999999989</v>
      </c>
      <c r="I237" s="11">
        <v>0</v>
      </c>
      <c r="J237" s="11">
        <v>2185559.0357499998</v>
      </c>
    </row>
    <row r="238" spans="1:10" x14ac:dyDescent="0.25">
      <c r="A238" s="22" t="s">
        <v>231</v>
      </c>
      <c r="B238" s="11">
        <v>235217.80712000004</v>
      </c>
      <c r="C238" s="11">
        <v>1072852.02942</v>
      </c>
      <c r="D238" s="11">
        <v>219324.62875</v>
      </c>
      <c r="E238" s="11">
        <v>76332.934899999993</v>
      </c>
      <c r="F238" s="11">
        <v>345225.84210000001</v>
      </c>
      <c r="G238" s="11">
        <v>302822.22149000003</v>
      </c>
      <c r="H238" s="11">
        <v>2867.58446</v>
      </c>
      <c r="I238" s="11">
        <v>777942.9669</v>
      </c>
      <c r="J238" s="11">
        <v>3032586.0151399998</v>
      </c>
    </row>
    <row r="239" spans="1:10" x14ac:dyDescent="0.25">
      <c r="A239" s="11" t="s">
        <v>232</v>
      </c>
      <c r="B239" s="11">
        <v>19810.199450000004</v>
      </c>
      <c r="C239" s="11">
        <v>12310.124309999999</v>
      </c>
      <c r="D239" s="11">
        <v>40761.791570000001</v>
      </c>
      <c r="E239" s="11">
        <v>37682.219140000001</v>
      </c>
      <c r="F239" s="11">
        <v>0</v>
      </c>
      <c r="G239" s="11">
        <v>17463.65062</v>
      </c>
      <c r="H239" s="11">
        <v>0</v>
      </c>
      <c r="I239" s="11">
        <v>0</v>
      </c>
      <c r="J239" s="11">
        <v>128027.98509</v>
      </c>
    </row>
    <row r="240" spans="1:10" x14ac:dyDescent="0.25">
      <c r="A240" s="11" t="s">
        <v>233</v>
      </c>
      <c r="B240" s="11">
        <v>30031.899430000001</v>
      </c>
      <c r="C240" s="11">
        <v>15692.78551</v>
      </c>
      <c r="D240" s="11">
        <v>75682.010269999999</v>
      </c>
      <c r="E240" s="11">
        <v>0</v>
      </c>
      <c r="F240" s="11">
        <v>0</v>
      </c>
      <c r="G240" s="11">
        <v>61555.039360000002</v>
      </c>
      <c r="H240" s="11">
        <v>0</v>
      </c>
      <c r="I240" s="11">
        <v>397768.66700000002</v>
      </c>
      <c r="J240" s="11">
        <v>580730.40156999999</v>
      </c>
    </row>
    <row r="241" spans="1:10" x14ac:dyDescent="0.25">
      <c r="A241" s="11" t="s">
        <v>234</v>
      </c>
      <c r="B241" s="11">
        <v>91300.12821000001</v>
      </c>
      <c r="C241" s="11">
        <v>255155.48635999998</v>
      </c>
      <c r="D241" s="11">
        <v>77120.232409999997</v>
      </c>
      <c r="E241" s="11">
        <v>13906.40494</v>
      </c>
      <c r="F241" s="11">
        <v>36434.124990000004</v>
      </c>
      <c r="G241" s="11">
        <v>112357.57421999999</v>
      </c>
      <c r="H241" s="11">
        <v>2862.7142199999998</v>
      </c>
      <c r="I241" s="11">
        <v>173327.31139000002</v>
      </c>
      <c r="J241" s="11">
        <v>762463.97673999995</v>
      </c>
    </row>
    <row r="242" spans="1:10" x14ac:dyDescent="0.25">
      <c r="A242" s="13" t="s">
        <v>235</v>
      </c>
      <c r="B242" s="11">
        <v>10384.92556</v>
      </c>
      <c r="C242" s="11">
        <v>10078.973370000002</v>
      </c>
      <c r="D242" s="11">
        <v>14685.02261</v>
      </c>
      <c r="E242" s="11">
        <v>872.66128999999989</v>
      </c>
      <c r="F242" s="11">
        <v>2692.37806</v>
      </c>
      <c r="G242" s="11">
        <v>7187.9891199999993</v>
      </c>
      <c r="H242" s="11">
        <v>4.30124</v>
      </c>
      <c r="I242" s="11">
        <v>22892.683049999996</v>
      </c>
      <c r="J242" s="11">
        <v>68798.934299999979</v>
      </c>
    </row>
    <row r="243" spans="1:10" x14ac:dyDescent="0.25">
      <c r="A243" s="13" t="s">
        <v>236</v>
      </c>
      <c r="B243" s="11">
        <v>0</v>
      </c>
      <c r="C243" s="11">
        <v>0</v>
      </c>
      <c r="D243" s="11">
        <v>0</v>
      </c>
      <c r="E243" s="11">
        <v>0</v>
      </c>
      <c r="F243" s="11">
        <v>0</v>
      </c>
      <c r="G243" s="11">
        <v>0</v>
      </c>
      <c r="H243" s="11">
        <v>0</v>
      </c>
      <c r="I243" s="11">
        <v>0</v>
      </c>
      <c r="J243" s="11">
        <v>0</v>
      </c>
    </row>
    <row r="244" spans="1:10" x14ac:dyDescent="0.25">
      <c r="A244" s="13" t="s">
        <v>237</v>
      </c>
      <c r="B244" s="11">
        <v>83690.654469999994</v>
      </c>
      <c r="C244" s="11">
        <v>779614.65986999997</v>
      </c>
      <c r="D244" s="11">
        <v>11075.571890000001</v>
      </c>
      <c r="E244" s="11">
        <v>23871.649530000002</v>
      </c>
      <c r="F244" s="11">
        <v>306099.33905000001</v>
      </c>
      <c r="G244" s="11">
        <v>104257.96817000001</v>
      </c>
      <c r="H244" s="11">
        <v>0.56899999999999995</v>
      </c>
      <c r="I244" s="11">
        <v>183954.30546</v>
      </c>
      <c r="J244" s="11">
        <v>1492564.7174399998</v>
      </c>
    </row>
    <row r="245" spans="1:10" x14ac:dyDescent="0.25">
      <c r="A245" s="14" t="s">
        <v>238</v>
      </c>
      <c r="B245" s="11">
        <v>0</v>
      </c>
      <c r="C245" s="11">
        <v>0</v>
      </c>
      <c r="D245" s="11">
        <v>0</v>
      </c>
      <c r="E245" s="11">
        <v>0</v>
      </c>
      <c r="F245" s="11">
        <v>0</v>
      </c>
      <c r="G245" s="11">
        <v>0</v>
      </c>
      <c r="H245" s="11">
        <v>0</v>
      </c>
      <c r="I245" s="11">
        <v>0</v>
      </c>
      <c r="J245" s="11">
        <v>0</v>
      </c>
    </row>
    <row r="246" spans="1:10" x14ac:dyDescent="0.25">
      <c r="A246" s="11" t="s">
        <v>239</v>
      </c>
      <c r="B246" s="11">
        <v>0</v>
      </c>
      <c r="C246" s="11">
        <v>0</v>
      </c>
      <c r="D246" s="11">
        <v>0</v>
      </c>
      <c r="E246" s="11">
        <v>0</v>
      </c>
      <c r="F246" s="11">
        <v>0</v>
      </c>
      <c r="G246" s="11">
        <v>0</v>
      </c>
      <c r="H246" s="11">
        <v>0</v>
      </c>
      <c r="I246" s="11">
        <v>0</v>
      </c>
      <c r="J246" s="11">
        <v>0</v>
      </c>
    </row>
    <row r="247" spans="1:10" x14ac:dyDescent="0.25">
      <c r="A247" s="11" t="s">
        <v>240</v>
      </c>
      <c r="B247" s="11">
        <v>0</v>
      </c>
      <c r="C247" s="11">
        <v>0</v>
      </c>
      <c r="D247" s="11">
        <v>0</v>
      </c>
      <c r="E247" s="11">
        <v>0</v>
      </c>
      <c r="F247" s="11">
        <v>0</v>
      </c>
      <c r="G247" s="11">
        <v>0</v>
      </c>
      <c r="H247" s="11">
        <v>0</v>
      </c>
      <c r="I247" s="11">
        <v>0</v>
      </c>
      <c r="J247" s="11">
        <v>0</v>
      </c>
    </row>
    <row r="248" spans="1:10" x14ac:dyDescent="0.25">
      <c r="A248" s="14" t="s">
        <v>241</v>
      </c>
      <c r="B248" s="11">
        <v>320465.74178999994</v>
      </c>
      <c r="C248" s="11">
        <v>0</v>
      </c>
      <c r="D248" s="11">
        <v>0</v>
      </c>
      <c r="E248" s="11">
        <v>0</v>
      </c>
      <c r="F248" s="11">
        <v>0</v>
      </c>
      <c r="G248" s="11">
        <v>344120.06490000006</v>
      </c>
      <c r="H248" s="11">
        <v>0</v>
      </c>
      <c r="I248" s="11">
        <v>0</v>
      </c>
      <c r="J248" s="11">
        <v>664585.80669000011</v>
      </c>
    </row>
    <row r="249" spans="1:10" x14ac:dyDescent="0.25">
      <c r="A249" s="11" t="s">
        <v>239</v>
      </c>
      <c r="B249" s="11">
        <v>304069.58233999996</v>
      </c>
      <c r="C249" s="11">
        <v>0</v>
      </c>
      <c r="D249" s="11">
        <v>0</v>
      </c>
      <c r="E249" s="11">
        <v>0</v>
      </c>
      <c r="F249" s="11">
        <v>0</v>
      </c>
      <c r="G249" s="11">
        <v>339087.60704000003</v>
      </c>
      <c r="H249" s="11">
        <v>0</v>
      </c>
      <c r="I249" s="11">
        <v>0</v>
      </c>
      <c r="J249" s="11">
        <v>643157.18938000011</v>
      </c>
    </row>
    <row r="250" spans="1:10" x14ac:dyDescent="0.25">
      <c r="A250" s="11" t="s">
        <v>240</v>
      </c>
      <c r="B250" s="11">
        <v>16396.159449999999</v>
      </c>
      <c r="C250" s="11">
        <v>0</v>
      </c>
      <c r="D250" s="11">
        <v>0</v>
      </c>
      <c r="E250" s="11">
        <v>0</v>
      </c>
      <c r="F250" s="11">
        <v>0</v>
      </c>
      <c r="G250" s="11">
        <v>5032.4578600000004</v>
      </c>
      <c r="H250" s="11">
        <v>0</v>
      </c>
      <c r="I250" s="11">
        <v>0</v>
      </c>
      <c r="J250" s="11">
        <v>21428.617309999998</v>
      </c>
    </row>
    <row r="251" spans="1:10" x14ac:dyDescent="0.25">
      <c r="A251" s="9" t="s">
        <v>242</v>
      </c>
      <c r="B251" s="10">
        <v>135481.14043</v>
      </c>
      <c r="C251" s="10">
        <v>608207.33309999993</v>
      </c>
      <c r="D251" s="10">
        <v>325494.11009000003</v>
      </c>
      <c r="E251" s="10">
        <v>12831.8557</v>
      </c>
      <c r="F251" s="10">
        <v>105794.48936000002</v>
      </c>
      <c r="G251" s="10">
        <v>185135.52089000001</v>
      </c>
      <c r="H251" s="10">
        <v>7669.2579899999992</v>
      </c>
      <c r="I251" s="10">
        <v>290989.09187</v>
      </c>
      <c r="J251" s="10">
        <v>1671602.7994299999</v>
      </c>
    </row>
    <row r="252" spans="1:10" x14ac:dyDescent="0.25">
      <c r="A252" s="11" t="s">
        <v>243</v>
      </c>
      <c r="B252" s="12">
        <v>30.894469999999998</v>
      </c>
      <c r="C252" s="12">
        <v>1297.2237700000001</v>
      </c>
      <c r="D252" s="12">
        <v>3366.7833700000001</v>
      </c>
      <c r="E252" s="12">
        <v>59.575769999999999</v>
      </c>
      <c r="F252" s="12">
        <v>356.28985000000006</v>
      </c>
      <c r="G252" s="12">
        <v>0.79546000000000006</v>
      </c>
      <c r="H252" s="12">
        <v>0.75754999999999995</v>
      </c>
      <c r="I252" s="12">
        <v>1993.0488300000002</v>
      </c>
      <c r="J252" s="12">
        <v>7105.3690699999997</v>
      </c>
    </row>
    <row r="253" spans="1:10" x14ac:dyDescent="0.25">
      <c r="A253" s="11" t="s">
        <v>244</v>
      </c>
      <c r="B253" s="12">
        <v>875.5180600000001</v>
      </c>
      <c r="C253" s="12">
        <v>3180.1474600000001</v>
      </c>
      <c r="D253" s="12">
        <v>3722.7362699999994</v>
      </c>
      <c r="E253" s="12">
        <v>57.924970000000002</v>
      </c>
      <c r="F253" s="12">
        <v>9.3131999999999984</v>
      </c>
      <c r="G253" s="12">
        <v>1263.2740700000002</v>
      </c>
      <c r="H253" s="12">
        <v>3190.5804600000001</v>
      </c>
      <c r="I253" s="12">
        <v>2689.5895299999997</v>
      </c>
      <c r="J253" s="12">
        <v>14989.08402</v>
      </c>
    </row>
    <row r="254" spans="1:10" x14ac:dyDescent="0.25">
      <c r="A254" s="11" t="s">
        <v>245</v>
      </c>
      <c r="B254" s="12">
        <v>125154.76562000001</v>
      </c>
      <c r="C254" s="12">
        <v>595658.59812999994</v>
      </c>
      <c r="D254" s="12">
        <v>313896.94323000003</v>
      </c>
      <c r="E254" s="12">
        <v>12695.19709</v>
      </c>
      <c r="F254" s="12">
        <v>103916.35769000002</v>
      </c>
      <c r="G254" s="12">
        <v>178256.35372000004</v>
      </c>
      <c r="H254" s="12">
        <v>4103.7509700000001</v>
      </c>
      <c r="I254" s="12">
        <v>266195.67083000002</v>
      </c>
      <c r="J254" s="12">
        <v>1599877.6372799999</v>
      </c>
    </row>
    <row r="255" spans="1:10" x14ac:dyDescent="0.25">
      <c r="A255" s="11" t="s">
        <v>246</v>
      </c>
      <c r="B255" s="12">
        <v>8834.3631400000013</v>
      </c>
      <c r="C255" s="12">
        <v>3421.77477</v>
      </c>
      <c r="D255" s="12">
        <v>2625.3542299999999</v>
      </c>
      <c r="E255" s="12">
        <v>18.89875</v>
      </c>
      <c r="F255" s="12">
        <v>616.16668000000004</v>
      </c>
      <c r="G255" s="12">
        <v>3879.1814800000002</v>
      </c>
      <c r="H255" s="12">
        <v>374.16901000000001</v>
      </c>
      <c r="I255" s="12">
        <v>17577.32532</v>
      </c>
      <c r="J255" s="12">
        <v>37347.233380000005</v>
      </c>
    </row>
    <row r="256" spans="1:10" x14ac:dyDescent="0.25">
      <c r="A256" s="11" t="s">
        <v>247</v>
      </c>
      <c r="B256" s="12">
        <v>263.02479000000005</v>
      </c>
      <c r="C256" s="12">
        <v>2549.3101099999994</v>
      </c>
      <c r="D256" s="12">
        <v>1788.4801599999996</v>
      </c>
      <c r="E256" s="12">
        <v>0.25912000000000002</v>
      </c>
      <c r="F256" s="12">
        <v>896.36193999999989</v>
      </c>
      <c r="G256" s="12">
        <v>1076.41749</v>
      </c>
      <c r="H256" s="12">
        <v>0</v>
      </c>
      <c r="I256" s="12">
        <v>1368.0371699999998</v>
      </c>
      <c r="J256" s="12">
        <v>7941.8907800000006</v>
      </c>
    </row>
    <row r="257" spans="1:10" x14ac:dyDescent="0.25">
      <c r="A257" s="11" t="s">
        <v>248</v>
      </c>
      <c r="B257" s="12">
        <v>0</v>
      </c>
      <c r="C257" s="12">
        <v>0</v>
      </c>
      <c r="D257" s="12">
        <v>0</v>
      </c>
      <c r="E257" s="12">
        <v>0</v>
      </c>
      <c r="F257" s="12">
        <v>0</v>
      </c>
      <c r="G257" s="12">
        <v>0</v>
      </c>
      <c r="H257" s="12">
        <v>0</v>
      </c>
      <c r="I257" s="12">
        <v>0</v>
      </c>
      <c r="J257" s="12">
        <v>0</v>
      </c>
    </row>
    <row r="258" spans="1:10" x14ac:dyDescent="0.25">
      <c r="A258" s="11" t="s">
        <v>249</v>
      </c>
      <c r="B258" s="12">
        <v>0</v>
      </c>
      <c r="C258" s="12">
        <v>2100.2788599999999</v>
      </c>
      <c r="D258" s="12">
        <v>93.812830000000005</v>
      </c>
      <c r="E258" s="12">
        <v>0</v>
      </c>
      <c r="F258" s="12">
        <v>0</v>
      </c>
      <c r="G258" s="12">
        <v>659.49867000000006</v>
      </c>
      <c r="H258" s="12">
        <v>0</v>
      </c>
      <c r="I258" s="12">
        <v>203.2</v>
      </c>
      <c r="J258" s="12">
        <v>3056.79036</v>
      </c>
    </row>
    <row r="259" spans="1:10" x14ac:dyDescent="0.25">
      <c r="A259" s="11" t="s">
        <v>250</v>
      </c>
      <c r="B259" s="12">
        <v>322.57435000000004</v>
      </c>
      <c r="C259" s="12">
        <v>0</v>
      </c>
      <c r="D259" s="12">
        <v>0</v>
      </c>
      <c r="E259" s="12">
        <v>0</v>
      </c>
      <c r="F259" s="12">
        <v>0</v>
      </c>
      <c r="G259" s="12">
        <v>0</v>
      </c>
      <c r="H259" s="12">
        <v>0</v>
      </c>
      <c r="I259" s="12">
        <v>962.22018999999989</v>
      </c>
      <c r="J259" s="12">
        <v>1284.7945400000001</v>
      </c>
    </row>
    <row r="260" spans="1:10" x14ac:dyDescent="0.25">
      <c r="A260" s="9" t="s">
        <v>251</v>
      </c>
      <c r="B260" s="10">
        <v>52474.737480000003</v>
      </c>
      <c r="C260" s="10">
        <v>136051.88750000001</v>
      </c>
      <c r="D260" s="10">
        <v>88612.232999999993</v>
      </c>
      <c r="E260" s="10">
        <v>3800.6863399999993</v>
      </c>
      <c r="F260" s="10">
        <v>27695.417289999998</v>
      </c>
      <c r="G260" s="10">
        <v>55018.094039999996</v>
      </c>
      <c r="H260" s="10">
        <v>1980.13498</v>
      </c>
      <c r="I260" s="10">
        <v>64569.777649999996</v>
      </c>
      <c r="J260" s="10">
        <v>430202.96828000003</v>
      </c>
    </row>
    <row r="261" spans="1:10" x14ac:dyDescent="0.25">
      <c r="A261" s="11" t="s">
        <v>252</v>
      </c>
      <c r="B261" s="12">
        <v>3945.8594699999999</v>
      </c>
      <c r="C261" s="12">
        <v>32760.949659999995</v>
      </c>
      <c r="D261" s="12">
        <v>16980.412640000002</v>
      </c>
      <c r="E261" s="12">
        <v>0</v>
      </c>
      <c r="F261" s="12">
        <v>2216.2809699999998</v>
      </c>
      <c r="G261" s="12">
        <v>2722.00479</v>
      </c>
      <c r="H261" s="12">
        <v>0</v>
      </c>
      <c r="I261" s="12">
        <v>8535.4488700000002</v>
      </c>
      <c r="J261" s="12">
        <v>67160.956399999995</v>
      </c>
    </row>
    <row r="262" spans="1:10" x14ac:dyDescent="0.25">
      <c r="A262" s="11" t="s">
        <v>253</v>
      </c>
      <c r="B262" s="12">
        <v>0</v>
      </c>
      <c r="C262" s="12">
        <v>0</v>
      </c>
      <c r="D262" s="12">
        <v>0</v>
      </c>
      <c r="E262" s="12">
        <v>0</v>
      </c>
      <c r="F262" s="12">
        <v>0</v>
      </c>
      <c r="G262" s="12">
        <v>0</v>
      </c>
      <c r="H262" s="12">
        <v>0</v>
      </c>
      <c r="I262" s="12">
        <v>0</v>
      </c>
      <c r="J262" s="12">
        <v>0</v>
      </c>
    </row>
    <row r="263" spans="1:10" x14ac:dyDescent="0.25">
      <c r="A263" s="11" t="s">
        <v>254</v>
      </c>
      <c r="B263" s="12">
        <v>33034.289940000002</v>
      </c>
      <c r="C263" s="12">
        <v>70066.391319999995</v>
      </c>
      <c r="D263" s="12">
        <v>51429.372040000009</v>
      </c>
      <c r="E263" s="12">
        <v>3680.1578099999997</v>
      </c>
      <c r="F263" s="12">
        <v>13536.389780000001</v>
      </c>
      <c r="G263" s="12">
        <v>39931.675350000005</v>
      </c>
      <c r="H263" s="12">
        <v>1980.13498</v>
      </c>
      <c r="I263" s="12">
        <v>25363.46473</v>
      </c>
      <c r="J263" s="12">
        <v>239021.87595000002</v>
      </c>
    </row>
    <row r="264" spans="1:10" x14ac:dyDescent="0.25">
      <c r="A264" s="11" t="s">
        <v>255</v>
      </c>
      <c r="B264" s="12">
        <v>156.40799999999999</v>
      </c>
      <c r="C264" s="12">
        <v>328.58014000000003</v>
      </c>
      <c r="D264" s="12">
        <v>1070.3831</v>
      </c>
      <c r="E264" s="12">
        <v>120.52853</v>
      </c>
      <c r="F264" s="12">
        <v>263.79358999999999</v>
      </c>
      <c r="G264" s="12">
        <v>199.38910999999999</v>
      </c>
      <c r="H264" s="12">
        <v>0</v>
      </c>
      <c r="I264" s="12">
        <v>1031.32</v>
      </c>
      <c r="J264" s="12">
        <v>3170.40247</v>
      </c>
    </row>
    <row r="265" spans="1:10" x14ac:dyDescent="0.25">
      <c r="A265" s="11" t="s">
        <v>256</v>
      </c>
      <c r="B265" s="12">
        <v>13715.868829999999</v>
      </c>
      <c r="C265" s="12">
        <v>26647.447410000001</v>
      </c>
      <c r="D265" s="12">
        <v>19132.06522</v>
      </c>
      <c r="E265" s="12">
        <v>0</v>
      </c>
      <c r="F265" s="12">
        <v>11678.952949999999</v>
      </c>
      <c r="G265" s="12">
        <v>11967.83879</v>
      </c>
      <c r="H265" s="12">
        <v>0</v>
      </c>
      <c r="I265" s="12">
        <v>24536.668440000001</v>
      </c>
      <c r="J265" s="12">
        <v>107678.84163999998</v>
      </c>
    </row>
    <row r="266" spans="1:10" x14ac:dyDescent="0.25">
      <c r="A266" s="15" t="s">
        <v>257</v>
      </c>
      <c r="B266" s="12">
        <v>1621.0166999999999</v>
      </c>
      <c r="C266" s="12">
        <v>1541.97846</v>
      </c>
      <c r="D266" s="12">
        <v>0</v>
      </c>
      <c r="E266" s="12">
        <v>0</v>
      </c>
      <c r="F266" s="12">
        <v>0</v>
      </c>
      <c r="G266" s="12">
        <v>197.18600000000001</v>
      </c>
      <c r="H266" s="12">
        <v>0</v>
      </c>
      <c r="I266" s="12">
        <v>2663.3541299999997</v>
      </c>
      <c r="J266" s="12">
        <v>6023.5352899999998</v>
      </c>
    </row>
    <row r="267" spans="1:10" x14ac:dyDescent="0.25">
      <c r="A267" s="15" t="s">
        <v>258</v>
      </c>
      <c r="B267" s="12">
        <v>1.29454</v>
      </c>
      <c r="C267" s="12">
        <v>4706.5405100000007</v>
      </c>
      <c r="D267" s="12">
        <v>0</v>
      </c>
      <c r="E267" s="12">
        <v>0</v>
      </c>
      <c r="F267" s="12">
        <v>0</v>
      </c>
      <c r="G267" s="12">
        <v>0</v>
      </c>
      <c r="H267" s="12">
        <v>0</v>
      </c>
      <c r="I267" s="12">
        <v>2439.5214799999999</v>
      </c>
      <c r="J267" s="12">
        <v>7147.35653</v>
      </c>
    </row>
    <row r="268" spans="1:10" x14ac:dyDescent="0.25">
      <c r="A268" s="9" t="s">
        <v>259</v>
      </c>
      <c r="B268" s="10">
        <v>83006.402949999989</v>
      </c>
      <c r="C268" s="10">
        <v>472155.44559999992</v>
      </c>
      <c r="D268" s="10">
        <v>236881.87709000002</v>
      </c>
      <c r="E268" s="10">
        <v>9031.1693599999999</v>
      </c>
      <c r="F268" s="10">
        <v>78099.072070000024</v>
      </c>
      <c r="G268" s="10">
        <v>130117.42685000002</v>
      </c>
      <c r="H268" s="10">
        <v>5689.1230099999993</v>
      </c>
      <c r="I268" s="10">
        <v>226419.31422</v>
      </c>
      <c r="J268" s="10">
        <v>1241399.83115</v>
      </c>
    </row>
    <row r="269" spans="1:10" x14ac:dyDescent="0.25">
      <c r="A269" s="2" t="s">
        <v>260</v>
      </c>
      <c r="B269" s="10">
        <v>22346.792269999998</v>
      </c>
      <c r="C269" s="10">
        <v>14627.439340000001</v>
      </c>
      <c r="D269" s="10">
        <v>16312.218889999998</v>
      </c>
      <c r="E269" s="10">
        <v>572.21634999999992</v>
      </c>
      <c r="F269" s="10">
        <v>2809.8690799999995</v>
      </c>
      <c r="G269" s="10">
        <v>21421.954269999998</v>
      </c>
      <c r="H269" s="10">
        <v>1475.45658</v>
      </c>
      <c r="I269" s="10">
        <v>2487.4011999999998</v>
      </c>
      <c r="J269" s="10">
        <v>82053.347979999991</v>
      </c>
    </row>
    <row r="270" spans="1:10" x14ac:dyDescent="0.25">
      <c r="A270" s="11" t="s">
        <v>261</v>
      </c>
      <c r="B270" s="12">
        <v>4588.0049899999995</v>
      </c>
      <c r="C270" s="12">
        <v>9939.3057000000008</v>
      </c>
      <c r="D270" s="12">
        <v>12198.747739999999</v>
      </c>
      <c r="E270" s="12">
        <v>494.70183000000003</v>
      </c>
      <c r="F270" s="12">
        <v>2640.8072099999999</v>
      </c>
      <c r="G270" s="12">
        <v>6486.3683199999996</v>
      </c>
      <c r="H270" s="12">
        <v>113.30276000000001</v>
      </c>
      <c r="I270" s="12">
        <v>1145.4481499999999</v>
      </c>
      <c r="J270" s="12">
        <v>37606.686700000006</v>
      </c>
    </row>
    <row r="271" spans="1:10" x14ac:dyDescent="0.25">
      <c r="A271" s="11" t="s">
        <v>262</v>
      </c>
      <c r="B271" s="12">
        <v>841.02419999999995</v>
      </c>
      <c r="C271" s="12">
        <v>925.64207999999996</v>
      </c>
      <c r="D271" s="12">
        <v>21.814220000000002</v>
      </c>
      <c r="E271" s="12">
        <v>19.683799999999998</v>
      </c>
      <c r="F271" s="12">
        <v>0.23602999999999999</v>
      </c>
      <c r="G271" s="12">
        <v>424.63148000000007</v>
      </c>
      <c r="H271" s="12">
        <v>1039.7492999999999</v>
      </c>
      <c r="I271" s="12">
        <v>29.413880000000002</v>
      </c>
      <c r="J271" s="12">
        <v>3302.1949900000004</v>
      </c>
    </row>
    <row r="272" spans="1:10" x14ac:dyDescent="0.25">
      <c r="A272" s="11" t="s">
        <v>263</v>
      </c>
      <c r="B272" s="12">
        <v>8451.5510999999988</v>
      </c>
      <c r="C272" s="12">
        <v>304.11023999999998</v>
      </c>
      <c r="D272" s="12">
        <v>501.04343</v>
      </c>
      <c r="E272" s="12">
        <v>0.2697</v>
      </c>
      <c r="F272" s="12">
        <v>0</v>
      </c>
      <c r="G272" s="12">
        <v>71.213160000000002</v>
      </c>
      <c r="H272" s="12">
        <v>0</v>
      </c>
      <c r="I272" s="12">
        <v>0</v>
      </c>
      <c r="J272" s="12">
        <v>9328.1876300000004</v>
      </c>
    </row>
    <row r="273" spans="1:10" x14ac:dyDescent="0.25">
      <c r="A273" s="11" t="s">
        <v>264</v>
      </c>
      <c r="B273" s="12">
        <v>0</v>
      </c>
      <c r="C273" s="12">
        <v>62.208709999999996</v>
      </c>
      <c r="D273" s="12">
        <v>167.3</v>
      </c>
      <c r="E273" s="12">
        <v>0</v>
      </c>
      <c r="F273" s="12">
        <v>6.0000000000000001E-3</v>
      </c>
      <c r="G273" s="12">
        <v>0</v>
      </c>
      <c r="H273" s="12">
        <v>0</v>
      </c>
      <c r="I273" s="12">
        <v>0</v>
      </c>
      <c r="J273" s="12">
        <v>229.51470999999998</v>
      </c>
    </row>
    <row r="274" spans="1:10" x14ac:dyDescent="0.25">
      <c r="A274" s="23" t="s">
        <v>265</v>
      </c>
      <c r="B274" s="12">
        <v>8466.21198</v>
      </c>
      <c r="C274" s="12">
        <v>3396.1726100000001</v>
      </c>
      <c r="D274" s="12">
        <v>3423.3135000000002</v>
      </c>
      <c r="E274" s="12">
        <v>57.561019999999999</v>
      </c>
      <c r="F274" s="12">
        <v>168.81984</v>
      </c>
      <c r="G274" s="12">
        <v>14439.741310000001</v>
      </c>
      <c r="H274" s="12">
        <v>322.40451999999999</v>
      </c>
      <c r="I274" s="12">
        <v>1312.53917</v>
      </c>
      <c r="J274" s="12">
        <v>31586.76395</v>
      </c>
    </row>
    <row r="275" spans="1:10" x14ac:dyDescent="0.25">
      <c r="A275" s="23" t="s">
        <v>266</v>
      </c>
      <c r="B275" s="12">
        <v>0</v>
      </c>
      <c r="C275" s="12">
        <v>0</v>
      </c>
      <c r="D275" s="12">
        <v>0</v>
      </c>
      <c r="E275" s="12">
        <v>0</v>
      </c>
      <c r="F275" s="12">
        <v>0</v>
      </c>
      <c r="G275" s="12">
        <v>0</v>
      </c>
      <c r="H275" s="12">
        <v>0</v>
      </c>
      <c r="I275" s="12">
        <v>0</v>
      </c>
      <c r="J275" s="12">
        <v>0</v>
      </c>
    </row>
    <row r="276" spans="1:10" x14ac:dyDescent="0.25">
      <c r="A276" s="9" t="s">
        <v>267</v>
      </c>
      <c r="B276" s="10">
        <v>23887.277539999999</v>
      </c>
      <c r="C276" s="10">
        <v>62269.451000000008</v>
      </c>
      <c r="D276" s="10">
        <v>15148.202660000001</v>
      </c>
      <c r="E276" s="10">
        <v>288.08961999999997</v>
      </c>
      <c r="F276" s="10">
        <v>475.65952000000004</v>
      </c>
      <c r="G276" s="10">
        <v>26147.540149999997</v>
      </c>
      <c r="H276" s="10">
        <v>1471.8866699999999</v>
      </c>
      <c r="I276" s="10">
        <v>23305.077499999999</v>
      </c>
      <c r="J276" s="10">
        <v>152993.18466</v>
      </c>
    </row>
    <row r="277" spans="1:10" x14ac:dyDescent="0.25">
      <c r="A277" s="11" t="s">
        <v>261</v>
      </c>
      <c r="B277" s="12">
        <v>12940.725119999999</v>
      </c>
      <c r="C277" s="12">
        <v>41160.915630000003</v>
      </c>
      <c r="D277" s="12">
        <v>7514.6632599999994</v>
      </c>
      <c r="E277" s="12">
        <v>239.13166000000001</v>
      </c>
      <c r="F277" s="12">
        <v>315.84854999999999</v>
      </c>
      <c r="G277" s="12">
        <v>12113.508529999999</v>
      </c>
      <c r="H277" s="12">
        <v>781.80242999999996</v>
      </c>
      <c r="I277" s="12">
        <v>12184.99525</v>
      </c>
      <c r="J277" s="12">
        <v>87251.590430000011</v>
      </c>
    </row>
    <row r="278" spans="1:10" x14ac:dyDescent="0.25">
      <c r="A278" s="11" t="s">
        <v>268</v>
      </c>
      <c r="B278" s="12">
        <v>7475.0673200000001</v>
      </c>
      <c r="C278" s="12">
        <v>184.70717999999999</v>
      </c>
      <c r="D278" s="12">
        <v>365.48159000000004</v>
      </c>
      <c r="E278" s="12">
        <v>7.9453300000000002</v>
      </c>
      <c r="F278" s="12">
        <v>0</v>
      </c>
      <c r="G278" s="12">
        <v>109.96651</v>
      </c>
      <c r="H278" s="12">
        <v>0</v>
      </c>
      <c r="I278" s="12">
        <v>665.66984000000002</v>
      </c>
      <c r="J278" s="12">
        <v>8808.8377700000019</v>
      </c>
    </row>
    <row r="279" spans="1:10" x14ac:dyDescent="0.25">
      <c r="A279" s="11" t="s">
        <v>269</v>
      </c>
      <c r="B279" s="12">
        <v>58.301230000000004</v>
      </c>
      <c r="C279" s="12">
        <v>2.3033200000000003</v>
      </c>
      <c r="D279" s="12">
        <v>0.69999</v>
      </c>
      <c r="E279" s="12">
        <v>0</v>
      </c>
      <c r="F279" s="12">
        <v>5.5289999999999999</v>
      </c>
      <c r="G279" s="12">
        <v>0</v>
      </c>
      <c r="H279" s="12">
        <v>0</v>
      </c>
      <c r="I279" s="12">
        <v>0</v>
      </c>
      <c r="J279" s="12">
        <v>66.833540000000013</v>
      </c>
    </row>
    <row r="280" spans="1:10" x14ac:dyDescent="0.25">
      <c r="A280" s="11" t="s">
        <v>270</v>
      </c>
      <c r="B280" s="12">
        <v>0</v>
      </c>
      <c r="C280" s="12">
        <v>0</v>
      </c>
      <c r="D280" s="12">
        <v>0</v>
      </c>
      <c r="E280" s="12">
        <v>0</v>
      </c>
      <c r="F280" s="12">
        <v>0</v>
      </c>
      <c r="G280" s="12">
        <v>0</v>
      </c>
      <c r="H280" s="12">
        <v>0</v>
      </c>
      <c r="I280" s="12">
        <v>0</v>
      </c>
      <c r="J280" s="12">
        <v>0</v>
      </c>
    </row>
    <row r="281" spans="1:10" x14ac:dyDescent="0.25">
      <c r="A281" s="15" t="s">
        <v>271</v>
      </c>
      <c r="B281" s="12">
        <v>3413.1838699999998</v>
      </c>
      <c r="C281" s="12">
        <v>20921.524870000001</v>
      </c>
      <c r="D281" s="12">
        <v>7267.3578200000002</v>
      </c>
      <c r="E281" s="12">
        <v>41.012629999999994</v>
      </c>
      <c r="F281" s="12">
        <v>154.28197</v>
      </c>
      <c r="G281" s="12">
        <v>13924.06511</v>
      </c>
      <c r="H281" s="12">
        <v>690.08424000000002</v>
      </c>
      <c r="I281" s="12">
        <v>10454.412410000001</v>
      </c>
      <c r="J281" s="12">
        <v>56865.922920000005</v>
      </c>
    </row>
    <row r="282" spans="1:10" x14ac:dyDescent="0.25">
      <c r="A282" s="15" t="s">
        <v>272</v>
      </c>
      <c r="B282" s="12">
        <v>0</v>
      </c>
      <c r="C282" s="12">
        <v>0</v>
      </c>
      <c r="D282" s="12">
        <v>0</v>
      </c>
      <c r="E282" s="12">
        <v>0</v>
      </c>
      <c r="F282" s="12">
        <v>0</v>
      </c>
      <c r="G282" s="12">
        <v>0</v>
      </c>
      <c r="H282" s="12">
        <v>0</v>
      </c>
      <c r="I282" s="12">
        <v>0</v>
      </c>
      <c r="J282" s="12">
        <v>0</v>
      </c>
    </row>
    <row r="283" spans="1:10" x14ac:dyDescent="0.25">
      <c r="A283" s="9" t="s">
        <v>273</v>
      </c>
      <c r="B283" s="10">
        <v>81465.917679999999</v>
      </c>
      <c r="C283" s="10">
        <v>424513.4339399999</v>
      </c>
      <c r="D283" s="10">
        <v>238045.89332</v>
      </c>
      <c r="E283" s="10">
        <v>9315.2960899999998</v>
      </c>
      <c r="F283" s="10">
        <v>80433.281630000027</v>
      </c>
      <c r="G283" s="10">
        <v>125391.84097</v>
      </c>
      <c r="H283" s="10">
        <v>5692.6929199999995</v>
      </c>
      <c r="I283" s="10">
        <v>205601.63792000001</v>
      </c>
      <c r="J283" s="10">
        <v>1170459.99447</v>
      </c>
    </row>
    <row r="284" spans="1:10" x14ac:dyDescent="0.25">
      <c r="A284" s="11" t="s">
        <v>274</v>
      </c>
      <c r="B284" s="12">
        <v>101369.35794999999</v>
      </c>
      <c r="C284" s="12">
        <v>77139.543179999993</v>
      </c>
      <c r="D284" s="12">
        <v>10283.278510000002</v>
      </c>
      <c r="E284" s="12">
        <v>1103.0291399999999</v>
      </c>
      <c r="F284" s="12">
        <v>18176.31395</v>
      </c>
      <c r="G284" s="12">
        <v>32216.561699999998</v>
      </c>
      <c r="H284" s="12">
        <v>199.64984999999999</v>
      </c>
      <c r="I284" s="12">
        <v>120243.56726</v>
      </c>
      <c r="J284" s="12">
        <v>360731.30154000001</v>
      </c>
    </row>
    <row r="285" spans="1:10" x14ac:dyDescent="0.25">
      <c r="A285" s="11" t="s">
        <v>275</v>
      </c>
      <c r="B285" s="12">
        <v>1586.5323800000001</v>
      </c>
      <c r="C285" s="12">
        <v>12391.658529999997</v>
      </c>
      <c r="D285" s="12">
        <v>2534.4705400000003</v>
      </c>
      <c r="E285" s="12">
        <v>317.52272000000005</v>
      </c>
      <c r="F285" s="12">
        <v>1517.35132</v>
      </c>
      <c r="G285" s="12">
        <v>2282.5267399999998</v>
      </c>
      <c r="H285" s="12">
        <v>56.038009999999993</v>
      </c>
      <c r="I285" s="12">
        <v>17335.484800000002</v>
      </c>
      <c r="J285" s="12">
        <v>38021.585039999998</v>
      </c>
    </row>
    <row r="286" spans="1:10" x14ac:dyDescent="0.25">
      <c r="A286" s="11" t="s">
        <v>276</v>
      </c>
      <c r="B286" s="12">
        <v>99782.825569999986</v>
      </c>
      <c r="C286" s="12">
        <v>64586.603470000002</v>
      </c>
      <c r="D286" s="12">
        <v>7748.8079700000008</v>
      </c>
      <c r="E286" s="12">
        <v>785.50641999999993</v>
      </c>
      <c r="F286" s="12">
        <v>16658.962630000002</v>
      </c>
      <c r="G286" s="12">
        <v>29934.034960000001</v>
      </c>
      <c r="H286" s="12">
        <v>143.61184</v>
      </c>
      <c r="I286" s="12">
        <v>102159.93646</v>
      </c>
      <c r="J286" s="12">
        <v>321800.28931999998</v>
      </c>
    </row>
    <row r="287" spans="1:10" x14ac:dyDescent="0.25">
      <c r="A287" s="11" t="s">
        <v>277</v>
      </c>
      <c r="B287" s="12">
        <v>0</v>
      </c>
      <c r="C287" s="12">
        <v>0</v>
      </c>
      <c r="D287" s="12">
        <v>0</v>
      </c>
      <c r="E287" s="12">
        <v>0</v>
      </c>
      <c r="F287" s="12">
        <v>0</v>
      </c>
      <c r="G287" s="12">
        <v>0</v>
      </c>
      <c r="H287" s="12">
        <v>0</v>
      </c>
      <c r="I287" s="12">
        <v>748.14599999999996</v>
      </c>
      <c r="J287" s="12">
        <v>748.14599999999996</v>
      </c>
    </row>
    <row r="288" spans="1:10" x14ac:dyDescent="0.25">
      <c r="A288" s="11" t="s">
        <v>278</v>
      </c>
      <c r="B288" s="12">
        <v>0</v>
      </c>
      <c r="C288" s="12">
        <v>0</v>
      </c>
      <c r="D288" s="12">
        <v>0</v>
      </c>
      <c r="E288" s="12">
        <v>0</v>
      </c>
      <c r="F288" s="12">
        <v>0</v>
      </c>
      <c r="G288" s="12">
        <v>0</v>
      </c>
      <c r="H288" s="12">
        <v>0</v>
      </c>
      <c r="I288" s="12">
        <v>0</v>
      </c>
      <c r="J288" s="12">
        <v>0</v>
      </c>
    </row>
    <row r="289" spans="1:10" x14ac:dyDescent="0.25">
      <c r="A289" s="11" t="s">
        <v>279</v>
      </c>
      <c r="B289" s="12">
        <v>0</v>
      </c>
      <c r="C289" s="12">
        <v>0</v>
      </c>
      <c r="D289" s="12">
        <v>0</v>
      </c>
      <c r="E289" s="12">
        <v>0</v>
      </c>
      <c r="F289" s="12">
        <v>0</v>
      </c>
      <c r="G289" s="12">
        <v>0</v>
      </c>
      <c r="H289" s="12">
        <v>0</v>
      </c>
      <c r="I289" s="12">
        <v>0</v>
      </c>
      <c r="J289" s="12">
        <v>0</v>
      </c>
    </row>
    <row r="290" spans="1:10" x14ac:dyDescent="0.25">
      <c r="A290" s="11" t="s">
        <v>280</v>
      </c>
      <c r="B290" s="12">
        <v>0</v>
      </c>
      <c r="C290" s="12">
        <v>161.28118000000001</v>
      </c>
      <c r="D290" s="12">
        <v>0</v>
      </c>
      <c r="E290" s="12">
        <v>0</v>
      </c>
      <c r="F290" s="12">
        <v>0</v>
      </c>
      <c r="G290" s="12">
        <v>0</v>
      </c>
      <c r="H290" s="12">
        <v>0</v>
      </c>
      <c r="I290" s="12">
        <v>0</v>
      </c>
      <c r="J290" s="12">
        <v>161.28118000000001</v>
      </c>
    </row>
    <row r="291" spans="1:10" x14ac:dyDescent="0.25">
      <c r="A291" s="11" t="s">
        <v>281</v>
      </c>
      <c r="B291" s="12">
        <v>0</v>
      </c>
      <c r="C291" s="12">
        <v>0</v>
      </c>
      <c r="D291" s="12">
        <v>0</v>
      </c>
      <c r="E291" s="12">
        <v>0</v>
      </c>
      <c r="F291" s="12">
        <v>0</v>
      </c>
      <c r="G291" s="12">
        <v>0</v>
      </c>
      <c r="H291" s="12">
        <v>0</v>
      </c>
      <c r="I291" s="12">
        <v>0</v>
      </c>
      <c r="J291" s="12">
        <v>0</v>
      </c>
    </row>
    <row r="292" spans="1:10" x14ac:dyDescent="0.25">
      <c r="A292" s="11" t="s">
        <v>282</v>
      </c>
      <c r="B292" s="12">
        <v>113932.69921000001</v>
      </c>
      <c r="C292" s="12">
        <v>166472.44932000001</v>
      </c>
      <c r="D292" s="12">
        <v>45568.044299999994</v>
      </c>
      <c r="E292" s="12">
        <v>1113.94156</v>
      </c>
      <c r="F292" s="12">
        <v>30174.55589</v>
      </c>
      <c r="G292" s="12">
        <v>53873.048530000007</v>
      </c>
      <c r="H292" s="12">
        <v>449.56164999999999</v>
      </c>
      <c r="I292" s="12">
        <v>162477.31583000001</v>
      </c>
      <c r="J292" s="12">
        <v>574061.61628999992</v>
      </c>
    </row>
    <row r="293" spans="1:10" x14ac:dyDescent="0.25">
      <c r="A293" s="11" t="s">
        <v>283</v>
      </c>
      <c r="B293" s="12">
        <v>108478.31934</v>
      </c>
      <c r="C293" s="12">
        <v>155371.78224999999</v>
      </c>
      <c r="D293" s="12">
        <v>36030.653159999994</v>
      </c>
      <c r="E293" s="12">
        <v>1029.3815199999999</v>
      </c>
      <c r="F293" s="12">
        <v>29920.15005</v>
      </c>
      <c r="G293" s="12">
        <v>45075.433330000007</v>
      </c>
      <c r="H293" s="12">
        <v>415.96420999999998</v>
      </c>
      <c r="I293" s="12">
        <v>130292.82729</v>
      </c>
      <c r="J293" s="12">
        <v>506614.51115000003</v>
      </c>
    </row>
    <row r="294" spans="1:10" x14ac:dyDescent="0.25">
      <c r="A294" s="11" t="s">
        <v>284</v>
      </c>
      <c r="B294" s="12">
        <v>565.35378000000003</v>
      </c>
      <c r="C294" s="12">
        <v>50.253679999999996</v>
      </c>
      <c r="D294" s="12">
        <v>16.590220000000002</v>
      </c>
      <c r="E294" s="12">
        <v>0</v>
      </c>
      <c r="F294" s="12">
        <v>1.6899999999999999E-3</v>
      </c>
      <c r="G294" s="12">
        <v>0</v>
      </c>
      <c r="H294" s="12">
        <v>0</v>
      </c>
      <c r="I294" s="12">
        <v>1558.3543300000001</v>
      </c>
      <c r="J294" s="12">
        <v>2190.5536999999999</v>
      </c>
    </row>
    <row r="295" spans="1:10" x14ac:dyDescent="0.25">
      <c r="A295" s="15" t="s">
        <v>285</v>
      </c>
      <c r="B295" s="12">
        <v>0</v>
      </c>
      <c r="C295" s="12">
        <v>89.138050000000007</v>
      </c>
      <c r="D295" s="12">
        <v>0</v>
      </c>
      <c r="E295" s="12">
        <v>0</v>
      </c>
      <c r="F295" s="12">
        <v>0</v>
      </c>
      <c r="G295" s="12">
        <v>0</v>
      </c>
      <c r="H295" s="12">
        <v>0</v>
      </c>
      <c r="I295" s="12">
        <v>0</v>
      </c>
      <c r="J295" s="12">
        <v>89.138050000000007</v>
      </c>
    </row>
    <row r="296" spans="1:10" x14ac:dyDescent="0.25">
      <c r="A296" s="15" t="s">
        <v>286</v>
      </c>
      <c r="B296" s="12">
        <v>4889.0260900000003</v>
      </c>
      <c r="C296" s="12">
        <v>10785.91416</v>
      </c>
      <c r="D296" s="12">
        <v>9520.8009199999997</v>
      </c>
      <c r="E296" s="12">
        <v>84.560039999999987</v>
      </c>
      <c r="F296" s="12">
        <v>254.40414999999999</v>
      </c>
      <c r="G296" s="12">
        <v>8797.615200000002</v>
      </c>
      <c r="H296" s="12">
        <v>33.597439999999999</v>
      </c>
      <c r="I296" s="12">
        <v>30626.13421</v>
      </c>
      <c r="J296" s="12">
        <v>64992.052210000002</v>
      </c>
    </row>
    <row r="297" spans="1:10" x14ac:dyDescent="0.25">
      <c r="A297" s="13" t="s">
        <v>287</v>
      </c>
      <c r="B297" s="12">
        <v>0</v>
      </c>
      <c r="C297" s="12">
        <v>0</v>
      </c>
      <c r="D297" s="12">
        <v>0</v>
      </c>
      <c r="E297" s="12">
        <v>0</v>
      </c>
      <c r="F297" s="12">
        <v>0</v>
      </c>
      <c r="G297" s="12">
        <v>0</v>
      </c>
      <c r="H297" s="12">
        <v>0</v>
      </c>
      <c r="I297" s="12">
        <v>0</v>
      </c>
      <c r="J297" s="12">
        <v>0</v>
      </c>
    </row>
    <row r="298" spans="1:10" x14ac:dyDescent="0.25">
      <c r="A298" s="15" t="s">
        <v>288</v>
      </c>
      <c r="B298" s="12">
        <v>0</v>
      </c>
      <c r="C298" s="12">
        <v>175.36117999999999</v>
      </c>
      <c r="D298" s="12">
        <v>0</v>
      </c>
      <c r="E298" s="12">
        <v>0</v>
      </c>
      <c r="F298" s="12">
        <v>0</v>
      </c>
      <c r="G298" s="12">
        <v>0</v>
      </c>
      <c r="H298" s="12">
        <v>0</v>
      </c>
      <c r="I298" s="12">
        <v>0</v>
      </c>
      <c r="J298" s="12">
        <v>175.36117999999999</v>
      </c>
    </row>
    <row r="299" spans="1:10" x14ac:dyDescent="0.25">
      <c r="A299" s="9" t="s">
        <v>289</v>
      </c>
      <c r="B299" s="10">
        <v>68902.576419999983</v>
      </c>
      <c r="C299" s="10">
        <v>335180.52779999987</v>
      </c>
      <c r="D299" s="10">
        <v>202761.12753</v>
      </c>
      <c r="E299" s="10">
        <v>9304.3836700000011</v>
      </c>
      <c r="F299" s="10">
        <v>68435.03969000002</v>
      </c>
      <c r="G299" s="10">
        <v>103735.35414000001</v>
      </c>
      <c r="H299" s="10">
        <v>5442.7811199999996</v>
      </c>
      <c r="I299" s="10">
        <v>163367.88934999998</v>
      </c>
      <c r="J299" s="10">
        <v>957129.67972000025</v>
      </c>
    </row>
    <row r="300" spans="1:10" x14ac:dyDescent="0.25">
      <c r="A300" s="11" t="s">
        <v>290</v>
      </c>
      <c r="B300" s="12">
        <v>67322.986449999982</v>
      </c>
      <c r="C300" s="12">
        <v>298352.1177399999</v>
      </c>
      <c r="D300" s="12">
        <v>199426.01369999998</v>
      </c>
      <c r="E300" s="12">
        <v>9099.9178699999993</v>
      </c>
      <c r="F300" s="12">
        <v>59401.748659999997</v>
      </c>
      <c r="G300" s="12">
        <v>102274.12423</v>
      </c>
      <c r="H300" s="12">
        <v>5428.5340999999999</v>
      </c>
      <c r="I300" s="12">
        <v>159871.38001999998</v>
      </c>
      <c r="J300" s="12">
        <v>901176.82277000009</v>
      </c>
    </row>
    <row r="301" spans="1:10" x14ac:dyDescent="0.25">
      <c r="A301" s="11" t="s">
        <v>291</v>
      </c>
      <c r="B301" s="12">
        <v>40561.740469999997</v>
      </c>
      <c r="C301" s="12">
        <v>212605.04689999999</v>
      </c>
      <c r="D301" s="12">
        <v>122328.98856999999</v>
      </c>
      <c r="E301" s="12">
        <v>5574.5001499999998</v>
      </c>
      <c r="F301" s="12">
        <v>41009.848299999998</v>
      </c>
      <c r="G301" s="12">
        <v>63705.261200000001</v>
      </c>
      <c r="H301" s="12">
        <v>3754.5935499999996</v>
      </c>
      <c r="I301" s="12">
        <v>95805.786200000002</v>
      </c>
      <c r="J301" s="12">
        <v>585345.76534000004</v>
      </c>
    </row>
    <row r="302" spans="1:10" x14ac:dyDescent="0.25">
      <c r="A302" s="11" t="s">
        <v>292</v>
      </c>
      <c r="B302" s="12">
        <v>5311.6013400000002</v>
      </c>
      <c r="C302" s="12">
        <v>13113.38089</v>
      </c>
      <c r="D302" s="12">
        <v>9838.1107000000011</v>
      </c>
      <c r="E302" s="12">
        <v>1020.37949</v>
      </c>
      <c r="F302" s="12">
        <v>3083.2971499999999</v>
      </c>
      <c r="G302" s="12">
        <v>8581.6041700000005</v>
      </c>
      <c r="H302" s="12">
        <v>463.55948999999998</v>
      </c>
      <c r="I302" s="12">
        <v>24966.184710000001</v>
      </c>
      <c r="J302" s="12">
        <v>66378.117939999996</v>
      </c>
    </row>
    <row r="303" spans="1:10" x14ac:dyDescent="0.25">
      <c r="A303" s="11" t="s">
        <v>293</v>
      </c>
      <c r="B303" s="12">
        <v>511.31186000000002</v>
      </c>
      <c r="C303" s="12">
        <v>3084.4401500000004</v>
      </c>
      <c r="D303" s="12">
        <v>1297.80996</v>
      </c>
      <c r="E303" s="12">
        <v>176.28843000000001</v>
      </c>
      <c r="F303" s="12">
        <v>550.82540000000006</v>
      </c>
      <c r="G303" s="12">
        <v>906.66309999999999</v>
      </c>
      <c r="H303" s="12">
        <v>66.228859999999997</v>
      </c>
      <c r="I303" s="12">
        <v>825.60900000000004</v>
      </c>
      <c r="J303" s="12">
        <v>7419.1767599999994</v>
      </c>
    </row>
    <row r="304" spans="1:10" x14ac:dyDescent="0.25">
      <c r="A304" s="11" t="s">
        <v>294</v>
      </c>
      <c r="B304" s="12">
        <v>2515.2062999999998</v>
      </c>
      <c r="C304" s="12">
        <v>10300.924499999999</v>
      </c>
      <c r="D304" s="12">
        <v>6527.89624</v>
      </c>
      <c r="E304" s="12">
        <v>419.14242000000002</v>
      </c>
      <c r="F304" s="12">
        <v>3047.8053899999995</v>
      </c>
      <c r="G304" s="12">
        <v>4466.60592</v>
      </c>
      <c r="H304" s="12">
        <v>141.50364000000002</v>
      </c>
      <c r="I304" s="12">
        <v>6117.3412800000006</v>
      </c>
      <c r="J304" s="12">
        <v>33536.425689999996</v>
      </c>
    </row>
    <row r="305" spans="1:10" x14ac:dyDescent="0.25">
      <c r="A305" s="11" t="s">
        <v>295</v>
      </c>
      <c r="B305" s="12">
        <v>6908.8683800000008</v>
      </c>
      <c r="C305" s="12">
        <v>9169.9872699999996</v>
      </c>
      <c r="D305" s="12">
        <v>11203.15</v>
      </c>
      <c r="E305" s="12">
        <v>460.64956999999993</v>
      </c>
      <c r="F305" s="12">
        <v>1532.4338500000001</v>
      </c>
      <c r="G305" s="12">
        <v>6919.5126099999998</v>
      </c>
      <c r="H305" s="12">
        <v>204.96307000000002</v>
      </c>
      <c r="I305" s="12">
        <v>8045.3483799999995</v>
      </c>
      <c r="J305" s="12">
        <v>44444.913130000001</v>
      </c>
    </row>
    <row r="306" spans="1:10" x14ac:dyDescent="0.25">
      <c r="A306" s="11" t="s">
        <v>296</v>
      </c>
      <c r="B306" s="12">
        <v>1135.2175500000001</v>
      </c>
      <c r="C306" s="12">
        <v>6182.2340800000002</v>
      </c>
      <c r="D306" s="12">
        <v>3129.3343799999998</v>
      </c>
      <c r="E306" s="12">
        <v>275.23747000000003</v>
      </c>
      <c r="F306" s="12">
        <v>642.36341000000004</v>
      </c>
      <c r="G306" s="12">
        <v>1705.86752</v>
      </c>
      <c r="H306" s="12">
        <v>47.607150000000004</v>
      </c>
      <c r="I306" s="12">
        <v>2680.7899699999998</v>
      </c>
      <c r="J306" s="12">
        <v>15798.651529999999</v>
      </c>
    </row>
    <row r="307" spans="1:10" x14ac:dyDescent="0.25">
      <c r="A307" s="11" t="s">
        <v>297</v>
      </c>
      <c r="B307" s="12">
        <v>1543.3421099999998</v>
      </c>
      <c r="C307" s="12">
        <v>7757.3041399999993</v>
      </c>
      <c r="D307" s="12">
        <v>11817.47653</v>
      </c>
      <c r="E307" s="12">
        <v>166.41234</v>
      </c>
      <c r="F307" s="12">
        <v>1684.8623399999999</v>
      </c>
      <c r="G307" s="12">
        <v>3248.14437</v>
      </c>
      <c r="H307" s="12">
        <v>190.50279999999998</v>
      </c>
      <c r="I307" s="12">
        <v>3412.7665699999998</v>
      </c>
      <c r="J307" s="12">
        <v>29820.8112</v>
      </c>
    </row>
    <row r="308" spans="1:10" x14ac:dyDescent="0.25">
      <c r="A308" s="11" t="s">
        <v>298</v>
      </c>
      <c r="B308" s="12">
        <v>1085.7141999999999</v>
      </c>
      <c r="C308" s="12">
        <v>993.19177999999999</v>
      </c>
      <c r="D308" s="12">
        <v>8743.1671299999998</v>
      </c>
      <c r="E308" s="12">
        <v>94.442499999999995</v>
      </c>
      <c r="F308" s="12">
        <v>262.39474999999999</v>
      </c>
      <c r="G308" s="12">
        <v>1379.2814300000002</v>
      </c>
      <c r="H308" s="12">
        <v>123.78122</v>
      </c>
      <c r="I308" s="12">
        <v>2453.8515000000002</v>
      </c>
      <c r="J308" s="12">
        <v>15135.82451</v>
      </c>
    </row>
    <row r="309" spans="1:10" x14ac:dyDescent="0.25">
      <c r="A309" s="15" t="s">
        <v>299</v>
      </c>
      <c r="B309" s="12">
        <v>7749.9842399999998</v>
      </c>
      <c r="C309" s="12">
        <v>35145.608030000003</v>
      </c>
      <c r="D309" s="12">
        <v>24540.080190000001</v>
      </c>
      <c r="E309" s="12">
        <v>912.8655</v>
      </c>
      <c r="F309" s="12">
        <v>7587.9180700000006</v>
      </c>
      <c r="G309" s="12">
        <v>11361.18391</v>
      </c>
      <c r="H309" s="12">
        <v>435.79432000000003</v>
      </c>
      <c r="I309" s="12">
        <v>15563.70241</v>
      </c>
      <c r="J309" s="12">
        <v>103297.13666999999</v>
      </c>
    </row>
    <row r="310" spans="1:10" x14ac:dyDescent="0.25">
      <c r="A310" s="9" t="s">
        <v>300</v>
      </c>
      <c r="B310" s="10">
        <v>1579.5899700000009</v>
      </c>
      <c r="C310" s="10">
        <v>36828.410059999966</v>
      </c>
      <c r="D310" s="10">
        <v>3335.1138300000166</v>
      </c>
      <c r="E310" s="10">
        <v>204.46580000000176</v>
      </c>
      <c r="F310" s="10">
        <v>9033.2910300000221</v>
      </c>
      <c r="G310" s="10">
        <v>1461.2299100000091</v>
      </c>
      <c r="H310" s="10">
        <v>14.247019999999793</v>
      </c>
      <c r="I310" s="10">
        <v>3496.5093300000008</v>
      </c>
      <c r="J310" s="10">
        <v>55952.856950000161</v>
      </c>
    </row>
    <row r="311" spans="1:10" x14ac:dyDescent="0.25">
      <c r="A311" s="15" t="s">
        <v>301</v>
      </c>
      <c r="B311" s="12">
        <v>0</v>
      </c>
      <c r="C311" s="12">
        <v>3.0341200000000002</v>
      </c>
      <c r="D311" s="12">
        <v>57.252480000000006</v>
      </c>
      <c r="E311" s="12">
        <v>0</v>
      </c>
      <c r="F311" s="12">
        <v>0</v>
      </c>
      <c r="G311" s="12">
        <v>0</v>
      </c>
      <c r="H311" s="12">
        <v>0</v>
      </c>
      <c r="I311" s="12">
        <v>0</v>
      </c>
      <c r="J311" s="12">
        <v>60.286600000000007</v>
      </c>
    </row>
    <row r="312" spans="1:10" x14ac:dyDescent="0.25">
      <c r="A312" s="15" t="s">
        <v>302</v>
      </c>
      <c r="B312" s="12">
        <v>0</v>
      </c>
      <c r="C312" s="12">
        <v>3.0341</v>
      </c>
      <c r="D312" s="12">
        <v>55.297249999999998</v>
      </c>
      <c r="E312" s="12">
        <v>0</v>
      </c>
      <c r="F312" s="12">
        <v>0</v>
      </c>
      <c r="G312" s="12">
        <v>0</v>
      </c>
      <c r="H312" s="12">
        <v>0</v>
      </c>
      <c r="I312" s="12">
        <v>0</v>
      </c>
      <c r="J312" s="12">
        <v>58.33135</v>
      </c>
    </row>
    <row r="313" spans="1:10" x14ac:dyDescent="0.25">
      <c r="A313" s="15" t="s">
        <v>303</v>
      </c>
      <c r="B313" s="12">
        <v>0</v>
      </c>
      <c r="C313" s="12">
        <v>2.0000000000000002E-5</v>
      </c>
      <c r="D313" s="12">
        <v>1.95523</v>
      </c>
      <c r="E313" s="12">
        <v>0</v>
      </c>
      <c r="F313" s="12">
        <v>0</v>
      </c>
      <c r="G313" s="12">
        <v>0</v>
      </c>
      <c r="H313" s="12">
        <v>0</v>
      </c>
      <c r="I313" s="12">
        <v>0</v>
      </c>
      <c r="J313" s="12">
        <v>1.9552499999999999</v>
      </c>
    </row>
    <row r="314" spans="1:10" x14ac:dyDescent="0.25">
      <c r="A314" s="15" t="s">
        <v>304</v>
      </c>
      <c r="B314" s="12">
        <v>0</v>
      </c>
      <c r="C314" s="12">
        <v>7.662999999999999E-2</v>
      </c>
      <c r="D314" s="12">
        <v>45.993580000000001</v>
      </c>
      <c r="E314" s="12">
        <v>0</v>
      </c>
      <c r="F314" s="12">
        <v>0</v>
      </c>
      <c r="G314" s="12">
        <v>-272.73007000000001</v>
      </c>
      <c r="H314" s="12">
        <v>0</v>
      </c>
      <c r="I314" s="12">
        <v>0</v>
      </c>
      <c r="J314" s="12">
        <v>-226.65985999999998</v>
      </c>
    </row>
    <row r="315" spans="1:10" x14ac:dyDescent="0.25">
      <c r="A315" s="15" t="s">
        <v>305</v>
      </c>
      <c r="B315" s="12">
        <v>0</v>
      </c>
      <c r="C315" s="12">
        <v>7.6569999999999999E-2</v>
      </c>
      <c r="D315" s="12">
        <v>45.993580000000001</v>
      </c>
      <c r="E315" s="12">
        <v>0</v>
      </c>
      <c r="F315" s="12">
        <v>0</v>
      </c>
      <c r="G315" s="12">
        <v>-132.52799999999999</v>
      </c>
      <c r="H315" s="12">
        <v>0</v>
      </c>
      <c r="I315" s="12">
        <v>0</v>
      </c>
      <c r="J315" s="12">
        <v>-86.457849999999993</v>
      </c>
    </row>
    <row r="316" spans="1:10" x14ac:dyDescent="0.25">
      <c r="A316" s="15" t="s">
        <v>306</v>
      </c>
      <c r="B316" s="12">
        <v>0</v>
      </c>
      <c r="C316" s="12">
        <v>6.0000000000002272E-5</v>
      </c>
      <c r="D316" s="12">
        <v>0</v>
      </c>
      <c r="E316" s="12">
        <v>0</v>
      </c>
      <c r="F316" s="12">
        <v>0</v>
      </c>
      <c r="G316" s="12">
        <v>-140.20207000000002</v>
      </c>
      <c r="H316" s="12">
        <v>0</v>
      </c>
      <c r="I316" s="12">
        <v>0</v>
      </c>
      <c r="J316" s="12">
        <v>-140.20201</v>
      </c>
    </row>
    <row r="317" spans="1:10" x14ac:dyDescent="0.25">
      <c r="A317" s="9" t="s">
        <v>307</v>
      </c>
      <c r="B317" s="10">
        <v>1579.5899700000009</v>
      </c>
      <c r="C317" s="10">
        <v>36831.367549999959</v>
      </c>
      <c r="D317" s="10">
        <v>3346.3727300000169</v>
      </c>
      <c r="E317" s="10">
        <v>204.46580000000176</v>
      </c>
      <c r="F317" s="10">
        <v>9033.2910300000221</v>
      </c>
      <c r="G317" s="10">
        <v>1733.9599800000092</v>
      </c>
      <c r="H317" s="10">
        <v>14.247019999999793</v>
      </c>
      <c r="I317" s="10">
        <v>3496.5093300000008</v>
      </c>
      <c r="J317" s="10">
        <v>56239.803410000161</v>
      </c>
    </row>
    <row r="318" spans="1:10" x14ac:dyDescent="0.25">
      <c r="A318" s="15" t="s">
        <v>308</v>
      </c>
      <c r="B318" s="12">
        <v>1026.0037199999999</v>
      </c>
      <c r="C318" s="12">
        <v>-9565.0780299999988</v>
      </c>
      <c r="D318" s="12">
        <v>684.61443999999995</v>
      </c>
      <c r="E318" s="12">
        <v>-4.9000000000000004</v>
      </c>
      <c r="F318" s="12">
        <v>47.302320000000002</v>
      </c>
      <c r="G318" s="12">
        <v>21.753060000000001</v>
      </c>
      <c r="H318" s="12">
        <v>0</v>
      </c>
      <c r="I318" s="12">
        <v>3881.5382300000001</v>
      </c>
      <c r="J318" s="12">
        <v>-3908.7662599999981</v>
      </c>
    </row>
    <row r="319" spans="1:10" x14ac:dyDescent="0.25">
      <c r="A319" s="9" t="s">
        <v>309</v>
      </c>
      <c r="B319" s="10">
        <v>2605.5936900000006</v>
      </c>
      <c r="C319" s="10">
        <v>27266.289519999962</v>
      </c>
      <c r="D319" s="10">
        <v>4030.9871700000167</v>
      </c>
      <c r="E319" s="10">
        <v>199.56580000000176</v>
      </c>
      <c r="F319" s="10">
        <v>9080.5933500000228</v>
      </c>
      <c r="G319" s="10">
        <v>1755.7130400000092</v>
      </c>
      <c r="H319" s="10">
        <v>14.247019999999793</v>
      </c>
      <c r="I319" s="10">
        <v>7378.0475600000009</v>
      </c>
      <c r="J319" s="10">
        <v>52331.037150000164</v>
      </c>
    </row>
    <row r="320" spans="1:10" x14ac:dyDescent="0.25">
      <c r="A320" s="15" t="s">
        <v>310</v>
      </c>
      <c r="B320" s="12">
        <v>-545.86254000000008</v>
      </c>
      <c r="C320" s="12">
        <v>1650.2202</v>
      </c>
      <c r="D320" s="12">
        <v>292.72361999999998</v>
      </c>
      <c r="E320" s="12">
        <v>-6.3261900000000004</v>
      </c>
      <c r="F320" s="12">
        <v>-52.933959999999999</v>
      </c>
      <c r="G320" s="12">
        <v>798.36223000000007</v>
      </c>
      <c r="H320" s="12">
        <v>0.39850000000000002</v>
      </c>
      <c r="I320" s="12">
        <v>65.097620000000006</v>
      </c>
      <c r="J320" s="12">
        <v>2201.6794799999989</v>
      </c>
    </row>
    <row r="321" spans="1:10" x14ac:dyDescent="0.25">
      <c r="A321" s="9" t="s">
        <v>311</v>
      </c>
      <c r="B321" s="10">
        <v>2059.7311500000005</v>
      </c>
      <c r="C321" s="10">
        <v>28916.509719999962</v>
      </c>
      <c r="D321" s="10">
        <v>4323.7107900000165</v>
      </c>
      <c r="E321" s="10">
        <v>193.23961000000176</v>
      </c>
      <c r="F321" s="10">
        <v>9027.6593900000225</v>
      </c>
      <c r="G321" s="10">
        <v>2554.0752700000094</v>
      </c>
      <c r="H321" s="10">
        <v>14.645519999999793</v>
      </c>
      <c r="I321" s="10">
        <v>7443.1451800000013</v>
      </c>
      <c r="J321" s="10">
        <v>54532.716630000163</v>
      </c>
    </row>
    <row r="322" spans="1:10" x14ac:dyDescent="0.25">
      <c r="A322" s="15" t="s">
        <v>312</v>
      </c>
      <c r="B322" s="12">
        <v>0</v>
      </c>
      <c r="C322" s="12">
        <v>0</v>
      </c>
      <c r="D322" s="12">
        <v>0</v>
      </c>
      <c r="E322" s="12">
        <v>0</v>
      </c>
      <c r="F322" s="12">
        <v>0</v>
      </c>
      <c r="G322" s="12">
        <v>0</v>
      </c>
      <c r="H322" s="12">
        <v>0</v>
      </c>
      <c r="I322" s="12">
        <v>0</v>
      </c>
      <c r="J322" s="12">
        <v>0</v>
      </c>
    </row>
    <row r="323" spans="1:10" x14ac:dyDescent="0.25">
      <c r="A323" s="9" t="s">
        <v>313</v>
      </c>
      <c r="B323" s="10">
        <v>2059.7311500000005</v>
      </c>
      <c r="C323" s="10">
        <v>28916.509719999962</v>
      </c>
      <c r="D323" s="10">
        <v>4323.7107900000165</v>
      </c>
      <c r="E323" s="10">
        <v>193.23961000000176</v>
      </c>
      <c r="F323" s="10">
        <v>9027.6593900000225</v>
      </c>
      <c r="G323" s="10">
        <v>2554.0752700000094</v>
      </c>
      <c r="H323" s="10">
        <v>14.645519999999793</v>
      </c>
      <c r="I323" s="10">
        <v>7443.1451800000013</v>
      </c>
      <c r="J323" s="10">
        <v>54532.716630000163</v>
      </c>
    </row>
    <row r="324" spans="1:10" x14ac:dyDescent="0.25">
      <c r="A324" s="15" t="s">
        <v>314</v>
      </c>
      <c r="B324" s="12">
        <v>0</v>
      </c>
      <c r="C324" s="12">
        <v>10748.40812</v>
      </c>
      <c r="D324" s="12">
        <v>65.823999999999998</v>
      </c>
      <c r="E324" s="12">
        <v>0</v>
      </c>
      <c r="F324" s="12">
        <v>4477.6940000000004</v>
      </c>
      <c r="G324" s="12">
        <v>0</v>
      </c>
      <c r="H324" s="12">
        <v>0</v>
      </c>
      <c r="I324" s="12">
        <v>1636.6958200000001</v>
      </c>
      <c r="J324" s="12">
        <v>16928.621939999997</v>
      </c>
    </row>
    <row r="325" spans="1:10" x14ac:dyDescent="0.25">
      <c r="A325" s="9" t="s">
        <v>315</v>
      </c>
      <c r="B325" s="10">
        <v>2059.7311500000005</v>
      </c>
      <c r="C325" s="10">
        <v>18168.101599999962</v>
      </c>
      <c r="D325" s="10">
        <v>4257.8867900000168</v>
      </c>
      <c r="E325" s="10">
        <v>193.23961000000176</v>
      </c>
      <c r="F325" s="10">
        <v>4549.9653900000221</v>
      </c>
      <c r="G325" s="10">
        <v>2554.0752700000094</v>
      </c>
      <c r="H325" s="10">
        <v>14.645519999999793</v>
      </c>
      <c r="I325" s="10">
        <v>5806.4493600000014</v>
      </c>
      <c r="J325" s="10">
        <v>37604.094690000165</v>
      </c>
    </row>
    <row r="326" spans="1:10" ht="3.75" customHeight="1" thickBot="1" x14ac:dyDescent="0.3">
      <c r="A326" s="24"/>
      <c r="B326" s="25"/>
      <c r="C326" s="25"/>
      <c r="D326" s="25"/>
      <c r="E326" s="25"/>
      <c r="F326" s="25"/>
      <c r="G326" s="25"/>
      <c r="H326" s="25"/>
      <c r="I326" s="25"/>
      <c r="J326" s="25"/>
    </row>
    <row r="327" spans="1:10" x14ac:dyDescent="0.25">
      <c r="A327" s="11"/>
      <c r="B327" s="26"/>
      <c r="C327" s="26"/>
      <c r="D327" s="26"/>
      <c r="E327" s="26"/>
      <c r="F327" s="26"/>
      <c r="G327" s="26"/>
      <c r="H327" s="26"/>
      <c r="I327" s="26"/>
      <c r="J327" s="26"/>
    </row>
    <row r="328" spans="1:10" x14ac:dyDescent="0.25">
      <c r="A328" s="27"/>
      <c r="B328" s="26"/>
      <c r="C328" s="26"/>
      <c r="D328" s="26"/>
      <c r="E328" s="26"/>
      <c r="F328" s="26"/>
      <c r="G328" s="26"/>
      <c r="H328" s="26"/>
      <c r="I328" s="26"/>
      <c r="J328" s="26"/>
    </row>
  </sheetData>
  <mergeCells count="4">
    <mergeCell ref="A1:J1"/>
    <mergeCell ref="A2:J2"/>
    <mergeCell ref="A3:J3"/>
    <mergeCell ref="A4:J4"/>
  </mergeCells>
  <hyperlinks>
    <hyperlink ref="L1" location="ÍNDICE!A1" display="ÍNDICE!A1" xr:uid="{00000000-0004-0000-4100-000000000000}"/>
  </hyperlinks>
  <pageMargins left="0.7" right="0.7" top="0.75" bottom="0.75" header="0.3" footer="0.3"/>
  <pageSetup orientation="portrait"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Hoja31"/>
  <dimension ref="A1:L126"/>
  <sheetViews>
    <sheetView zoomScale="70" zoomScaleNormal="70" workbookViewId="0">
      <selection activeCell="M8" sqref="M8"/>
    </sheetView>
  </sheetViews>
  <sheetFormatPr baseColWidth="10" defaultColWidth="103.7109375" defaultRowHeight="15" x14ac:dyDescent="0.25"/>
  <cols>
    <col min="1" max="1" width="103.7109375" customWidth="1"/>
    <col min="2" max="2" width="9.28515625" bestFit="1" customWidth="1"/>
    <col min="3" max="3" width="8.28515625" bestFit="1" customWidth="1"/>
    <col min="4" max="4" width="9.28515625" bestFit="1" customWidth="1"/>
    <col min="5" max="5" width="10.28515625" bestFit="1" customWidth="1"/>
    <col min="6" max="6" width="9.28515625" bestFit="1" customWidth="1"/>
    <col min="7" max="7" width="10.28515625" bestFit="1" customWidth="1"/>
    <col min="8" max="8" width="8.28515625" bestFit="1" customWidth="1"/>
    <col min="9" max="9" width="10.28515625" bestFit="1" customWidth="1"/>
    <col min="10" max="10" width="12.7109375" customWidth="1"/>
    <col min="11" max="255" width="11.42578125" customWidth="1"/>
    <col min="257" max="257" width="103.7109375" customWidth="1"/>
    <col min="258" max="258" width="9.28515625" bestFit="1" customWidth="1"/>
    <col min="259" max="259" width="8.28515625" bestFit="1" customWidth="1"/>
    <col min="260" max="260" width="9.28515625" bestFit="1" customWidth="1"/>
    <col min="261" max="261" width="10.28515625" bestFit="1" customWidth="1"/>
    <col min="262" max="262" width="9.28515625" bestFit="1" customWidth="1"/>
    <col min="263" max="263" width="10.28515625" bestFit="1" customWidth="1"/>
    <col min="264" max="264" width="8.28515625" bestFit="1" customWidth="1"/>
    <col min="265" max="265" width="10.28515625" bestFit="1" customWidth="1"/>
    <col min="266" max="266" width="12.7109375" customWidth="1"/>
    <col min="267" max="511" width="11.42578125" customWidth="1"/>
    <col min="513" max="513" width="103.7109375" customWidth="1"/>
    <col min="514" max="514" width="9.28515625" bestFit="1" customWidth="1"/>
    <col min="515" max="515" width="8.28515625" bestFit="1" customWidth="1"/>
    <col min="516" max="516" width="9.28515625" bestFit="1" customWidth="1"/>
    <col min="517" max="517" width="10.28515625" bestFit="1" customWidth="1"/>
    <col min="518" max="518" width="9.28515625" bestFit="1" customWidth="1"/>
    <col min="519" max="519" width="10.28515625" bestFit="1" customWidth="1"/>
    <col min="520" max="520" width="8.28515625" bestFit="1" customWidth="1"/>
    <col min="521" max="521" width="10.28515625" bestFit="1" customWidth="1"/>
    <col min="522" max="522" width="12.7109375" customWidth="1"/>
    <col min="523" max="767" width="11.42578125" customWidth="1"/>
    <col min="769" max="769" width="103.7109375" customWidth="1"/>
    <col min="770" max="770" width="9.28515625" bestFit="1" customWidth="1"/>
    <col min="771" max="771" width="8.28515625" bestFit="1" customWidth="1"/>
    <col min="772" max="772" width="9.28515625" bestFit="1" customWidth="1"/>
    <col min="773" max="773" width="10.28515625" bestFit="1" customWidth="1"/>
    <col min="774" max="774" width="9.28515625" bestFit="1" customWidth="1"/>
    <col min="775" max="775" width="10.28515625" bestFit="1" customWidth="1"/>
    <col min="776" max="776" width="8.28515625" bestFit="1" customWidth="1"/>
    <col min="777" max="777" width="10.28515625" bestFit="1" customWidth="1"/>
    <col min="778" max="778" width="12.7109375" customWidth="1"/>
    <col min="779" max="1023" width="11.42578125" customWidth="1"/>
    <col min="1025" max="1025" width="103.7109375" customWidth="1"/>
    <col min="1026" max="1026" width="9.28515625" bestFit="1" customWidth="1"/>
    <col min="1027" max="1027" width="8.28515625" bestFit="1" customWidth="1"/>
    <col min="1028" max="1028" width="9.28515625" bestFit="1" customWidth="1"/>
    <col min="1029" max="1029" width="10.28515625" bestFit="1" customWidth="1"/>
    <col min="1030" max="1030" width="9.28515625" bestFit="1" customWidth="1"/>
    <col min="1031" max="1031" width="10.28515625" bestFit="1" customWidth="1"/>
    <col min="1032" max="1032" width="8.28515625" bestFit="1" customWidth="1"/>
    <col min="1033" max="1033" width="10.28515625" bestFit="1" customWidth="1"/>
    <col min="1034" max="1034" width="12.7109375" customWidth="1"/>
    <col min="1035" max="1279" width="11.42578125" customWidth="1"/>
    <col min="1281" max="1281" width="103.7109375" customWidth="1"/>
    <col min="1282" max="1282" width="9.28515625" bestFit="1" customWidth="1"/>
    <col min="1283" max="1283" width="8.28515625" bestFit="1" customWidth="1"/>
    <col min="1284" max="1284" width="9.28515625" bestFit="1" customWidth="1"/>
    <col min="1285" max="1285" width="10.28515625" bestFit="1" customWidth="1"/>
    <col min="1286" max="1286" width="9.28515625" bestFit="1" customWidth="1"/>
    <col min="1287" max="1287" width="10.28515625" bestFit="1" customWidth="1"/>
    <col min="1288" max="1288" width="8.28515625" bestFit="1" customWidth="1"/>
    <col min="1289" max="1289" width="10.28515625" bestFit="1" customWidth="1"/>
    <col min="1290" max="1290" width="12.7109375" customWidth="1"/>
    <col min="1291" max="1535" width="11.42578125" customWidth="1"/>
    <col min="1537" max="1537" width="103.7109375" customWidth="1"/>
    <col min="1538" max="1538" width="9.28515625" bestFit="1" customWidth="1"/>
    <col min="1539" max="1539" width="8.28515625" bestFit="1" customWidth="1"/>
    <col min="1540" max="1540" width="9.28515625" bestFit="1" customWidth="1"/>
    <col min="1541" max="1541" width="10.28515625" bestFit="1" customWidth="1"/>
    <col min="1542" max="1542" width="9.28515625" bestFit="1" customWidth="1"/>
    <col min="1543" max="1543" width="10.28515625" bestFit="1" customWidth="1"/>
    <col min="1544" max="1544" width="8.28515625" bestFit="1" customWidth="1"/>
    <col min="1545" max="1545" width="10.28515625" bestFit="1" customWidth="1"/>
    <col min="1546" max="1546" width="12.7109375" customWidth="1"/>
    <col min="1547" max="1791" width="11.42578125" customWidth="1"/>
    <col min="1793" max="1793" width="103.7109375" customWidth="1"/>
    <col min="1794" max="1794" width="9.28515625" bestFit="1" customWidth="1"/>
    <col min="1795" max="1795" width="8.28515625" bestFit="1" customWidth="1"/>
    <col min="1796" max="1796" width="9.28515625" bestFit="1" customWidth="1"/>
    <col min="1797" max="1797" width="10.28515625" bestFit="1" customWidth="1"/>
    <col min="1798" max="1798" width="9.28515625" bestFit="1" customWidth="1"/>
    <col min="1799" max="1799" width="10.28515625" bestFit="1" customWidth="1"/>
    <col min="1800" max="1800" width="8.28515625" bestFit="1" customWidth="1"/>
    <col min="1801" max="1801" width="10.28515625" bestFit="1" customWidth="1"/>
    <col min="1802" max="1802" width="12.7109375" customWidth="1"/>
    <col min="1803" max="2047" width="11.42578125" customWidth="1"/>
    <col min="2049" max="2049" width="103.7109375" customWidth="1"/>
    <col min="2050" max="2050" width="9.28515625" bestFit="1" customWidth="1"/>
    <col min="2051" max="2051" width="8.28515625" bestFit="1" customWidth="1"/>
    <col min="2052" max="2052" width="9.28515625" bestFit="1" customWidth="1"/>
    <col min="2053" max="2053" width="10.28515625" bestFit="1" customWidth="1"/>
    <col min="2054" max="2054" width="9.28515625" bestFit="1" customWidth="1"/>
    <col min="2055" max="2055" width="10.28515625" bestFit="1" customWidth="1"/>
    <col min="2056" max="2056" width="8.28515625" bestFit="1" customWidth="1"/>
    <col min="2057" max="2057" width="10.28515625" bestFit="1" customWidth="1"/>
    <col min="2058" max="2058" width="12.7109375" customWidth="1"/>
    <col min="2059" max="2303" width="11.42578125" customWidth="1"/>
    <col min="2305" max="2305" width="103.7109375" customWidth="1"/>
    <col min="2306" max="2306" width="9.28515625" bestFit="1" customWidth="1"/>
    <col min="2307" max="2307" width="8.28515625" bestFit="1" customWidth="1"/>
    <col min="2308" max="2308" width="9.28515625" bestFit="1" customWidth="1"/>
    <col min="2309" max="2309" width="10.28515625" bestFit="1" customWidth="1"/>
    <col min="2310" max="2310" width="9.28515625" bestFit="1" customWidth="1"/>
    <col min="2311" max="2311" width="10.28515625" bestFit="1" customWidth="1"/>
    <col min="2312" max="2312" width="8.28515625" bestFit="1" customWidth="1"/>
    <col min="2313" max="2313" width="10.28515625" bestFit="1" customWidth="1"/>
    <col min="2314" max="2314" width="12.7109375" customWidth="1"/>
    <col min="2315" max="2559" width="11.42578125" customWidth="1"/>
    <col min="2561" max="2561" width="103.7109375" customWidth="1"/>
    <col min="2562" max="2562" width="9.28515625" bestFit="1" customWidth="1"/>
    <col min="2563" max="2563" width="8.28515625" bestFit="1" customWidth="1"/>
    <col min="2564" max="2564" width="9.28515625" bestFit="1" customWidth="1"/>
    <col min="2565" max="2565" width="10.28515625" bestFit="1" customWidth="1"/>
    <col min="2566" max="2566" width="9.28515625" bestFit="1" customWidth="1"/>
    <col min="2567" max="2567" width="10.28515625" bestFit="1" customWidth="1"/>
    <col min="2568" max="2568" width="8.28515625" bestFit="1" customWidth="1"/>
    <col min="2569" max="2569" width="10.28515625" bestFit="1" customWidth="1"/>
    <col min="2570" max="2570" width="12.7109375" customWidth="1"/>
    <col min="2571" max="2815" width="11.42578125" customWidth="1"/>
    <col min="2817" max="2817" width="103.7109375" customWidth="1"/>
    <col min="2818" max="2818" width="9.28515625" bestFit="1" customWidth="1"/>
    <col min="2819" max="2819" width="8.28515625" bestFit="1" customWidth="1"/>
    <col min="2820" max="2820" width="9.28515625" bestFit="1" customWidth="1"/>
    <col min="2821" max="2821" width="10.28515625" bestFit="1" customWidth="1"/>
    <col min="2822" max="2822" width="9.28515625" bestFit="1" customWidth="1"/>
    <col min="2823" max="2823" width="10.28515625" bestFit="1" customWidth="1"/>
    <col min="2824" max="2824" width="8.28515625" bestFit="1" customWidth="1"/>
    <col min="2825" max="2825" width="10.28515625" bestFit="1" customWidth="1"/>
    <col min="2826" max="2826" width="12.7109375" customWidth="1"/>
    <col min="2827" max="3071" width="11.42578125" customWidth="1"/>
    <col min="3073" max="3073" width="103.7109375" customWidth="1"/>
    <col min="3074" max="3074" width="9.28515625" bestFit="1" customWidth="1"/>
    <col min="3075" max="3075" width="8.28515625" bestFit="1" customWidth="1"/>
    <col min="3076" max="3076" width="9.28515625" bestFit="1" customWidth="1"/>
    <col min="3077" max="3077" width="10.28515625" bestFit="1" customWidth="1"/>
    <col min="3078" max="3078" width="9.28515625" bestFit="1" customWidth="1"/>
    <col min="3079" max="3079" width="10.28515625" bestFit="1" customWidth="1"/>
    <col min="3080" max="3080" width="8.28515625" bestFit="1" customWidth="1"/>
    <col min="3081" max="3081" width="10.28515625" bestFit="1" customWidth="1"/>
    <col min="3082" max="3082" width="12.7109375" customWidth="1"/>
    <col min="3083" max="3327" width="11.42578125" customWidth="1"/>
    <col min="3329" max="3329" width="103.7109375" customWidth="1"/>
    <col min="3330" max="3330" width="9.28515625" bestFit="1" customWidth="1"/>
    <col min="3331" max="3331" width="8.28515625" bestFit="1" customWidth="1"/>
    <col min="3332" max="3332" width="9.28515625" bestFit="1" customWidth="1"/>
    <col min="3333" max="3333" width="10.28515625" bestFit="1" customWidth="1"/>
    <col min="3334" max="3334" width="9.28515625" bestFit="1" customWidth="1"/>
    <col min="3335" max="3335" width="10.28515625" bestFit="1" customWidth="1"/>
    <col min="3336" max="3336" width="8.28515625" bestFit="1" customWidth="1"/>
    <col min="3337" max="3337" width="10.28515625" bestFit="1" customWidth="1"/>
    <col min="3338" max="3338" width="12.7109375" customWidth="1"/>
    <col min="3339" max="3583" width="11.42578125" customWidth="1"/>
    <col min="3585" max="3585" width="103.7109375" customWidth="1"/>
    <col min="3586" max="3586" width="9.28515625" bestFit="1" customWidth="1"/>
    <col min="3587" max="3587" width="8.28515625" bestFit="1" customWidth="1"/>
    <col min="3588" max="3588" width="9.28515625" bestFit="1" customWidth="1"/>
    <col min="3589" max="3589" width="10.28515625" bestFit="1" customWidth="1"/>
    <col min="3590" max="3590" width="9.28515625" bestFit="1" customWidth="1"/>
    <col min="3591" max="3591" width="10.28515625" bestFit="1" customWidth="1"/>
    <col min="3592" max="3592" width="8.28515625" bestFit="1" customWidth="1"/>
    <col min="3593" max="3593" width="10.28515625" bestFit="1" customWidth="1"/>
    <col min="3594" max="3594" width="12.7109375" customWidth="1"/>
    <col min="3595" max="3839" width="11.42578125" customWidth="1"/>
    <col min="3841" max="3841" width="103.7109375" customWidth="1"/>
    <col min="3842" max="3842" width="9.28515625" bestFit="1" customWidth="1"/>
    <col min="3843" max="3843" width="8.28515625" bestFit="1" customWidth="1"/>
    <col min="3844" max="3844" width="9.28515625" bestFit="1" customWidth="1"/>
    <col min="3845" max="3845" width="10.28515625" bestFit="1" customWidth="1"/>
    <col min="3846" max="3846" width="9.28515625" bestFit="1" customWidth="1"/>
    <col min="3847" max="3847" width="10.28515625" bestFit="1" customWidth="1"/>
    <col min="3848" max="3848" width="8.28515625" bestFit="1" customWidth="1"/>
    <col min="3849" max="3849" width="10.28515625" bestFit="1" customWidth="1"/>
    <col min="3850" max="3850" width="12.7109375" customWidth="1"/>
    <col min="3851" max="4095" width="11.42578125" customWidth="1"/>
    <col min="4097" max="4097" width="103.7109375" customWidth="1"/>
    <col min="4098" max="4098" width="9.28515625" bestFit="1" customWidth="1"/>
    <col min="4099" max="4099" width="8.28515625" bestFit="1" customWidth="1"/>
    <col min="4100" max="4100" width="9.28515625" bestFit="1" customWidth="1"/>
    <col min="4101" max="4101" width="10.28515625" bestFit="1" customWidth="1"/>
    <col min="4102" max="4102" width="9.28515625" bestFit="1" customWidth="1"/>
    <col min="4103" max="4103" width="10.28515625" bestFit="1" customWidth="1"/>
    <col min="4104" max="4104" width="8.28515625" bestFit="1" customWidth="1"/>
    <col min="4105" max="4105" width="10.28515625" bestFit="1" customWidth="1"/>
    <col min="4106" max="4106" width="12.7109375" customWidth="1"/>
    <col min="4107" max="4351" width="11.42578125" customWidth="1"/>
    <col min="4353" max="4353" width="103.7109375" customWidth="1"/>
    <col min="4354" max="4354" width="9.28515625" bestFit="1" customWidth="1"/>
    <col min="4355" max="4355" width="8.28515625" bestFit="1" customWidth="1"/>
    <col min="4356" max="4356" width="9.28515625" bestFit="1" customWidth="1"/>
    <col min="4357" max="4357" width="10.28515625" bestFit="1" customWidth="1"/>
    <col min="4358" max="4358" width="9.28515625" bestFit="1" customWidth="1"/>
    <col min="4359" max="4359" width="10.28515625" bestFit="1" customWidth="1"/>
    <col min="4360" max="4360" width="8.28515625" bestFit="1" customWidth="1"/>
    <col min="4361" max="4361" width="10.28515625" bestFit="1" customWidth="1"/>
    <col min="4362" max="4362" width="12.7109375" customWidth="1"/>
    <col min="4363" max="4607" width="11.42578125" customWidth="1"/>
    <col min="4609" max="4609" width="103.7109375" customWidth="1"/>
    <col min="4610" max="4610" width="9.28515625" bestFit="1" customWidth="1"/>
    <col min="4611" max="4611" width="8.28515625" bestFit="1" customWidth="1"/>
    <col min="4612" max="4612" width="9.28515625" bestFit="1" customWidth="1"/>
    <col min="4613" max="4613" width="10.28515625" bestFit="1" customWidth="1"/>
    <col min="4614" max="4614" width="9.28515625" bestFit="1" customWidth="1"/>
    <col min="4615" max="4615" width="10.28515625" bestFit="1" customWidth="1"/>
    <col min="4616" max="4616" width="8.28515625" bestFit="1" customWidth="1"/>
    <col min="4617" max="4617" width="10.28515625" bestFit="1" customWidth="1"/>
    <col min="4618" max="4618" width="12.7109375" customWidth="1"/>
    <col min="4619" max="4863" width="11.42578125" customWidth="1"/>
    <col min="4865" max="4865" width="103.7109375" customWidth="1"/>
    <col min="4866" max="4866" width="9.28515625" bestFit="1" customWidth="1"/>
    <col min="4867" max="4867" width="8.28515625" bestFit="1" customWidth="1"/>
    <col min="4868" max="4868" width="9.28515625" bestFit="1" customWidth="1"/>
    <col min="4869" max="4869" width="10.28515625" bestFit="1" customWidth="1"/>
    <col min="4870" max="4870" width="9.28515625" bestFit="1" customWidth="1"/>
    <col min="4871" max="4871" width="10.28515625" bestFit="1" customWidth="1"/>
    <col min="4872" max="4872" width="8.28515625" bestFit="1" customWidth="1"/>
    <col min="4873" max="4873" width="10.28515625" bestFit="1" customWidth="1"/>
    <col min="4874" max="4874" width="12.7109375" customWidth="1"/>
    <col min="4875" max="5119" width="11.42578125" customWidth="1"/>
    <col min="5121" max="5121" width="103.7109375" customWidth="1"/>
    <col min="5122" max="5122" width="9.28515625" bestFit="1" customWidth="1"/>
    <col min="5123" max="5123" width="8.28515625" bestFit="1" customWidth="1"/>
    <col min="5124" max="5124" width="9.28515625" bestFit="1" customWidth="1"/>
    <col min="5125" max="5125" width="10.28515625" bestFit="1" customWidth="1"/>
    <col min="5126" max="5126" width="9.28515625" bestFit="1" customWidth="1"/>
    <col min="5127" max="5127" width="10.28515625" bestFit="1" customWidth="1"/>
    <col min="5128" max="5128" width="8.28515625" bestFit="1" customWidth="1"/>
    <col min="5129" max="5129" width="10.28515625" bestFit="1" customWidth="1"/>
    <col min="5130" max="5130" width="12.7109375" customWidth="1"/>
    <col min="5131" max="5375" width="11.42578125" customWidth="1"/>
    <col min="5377" max="5377" width="103.7109375" customWidth="1"/>
    <col min="5378" max="5378" width="9.28515625" bestFit="1" customWidth="1"/>
    <col min="5379" max="5379" width="8.28515625" bestFit="1" customWidth="1"/>
    <col min="5380" max="5380" width="9.28515625" bestFit="1" customWidth="1"/>
    <col min="5381" max="5381" width="10.28515625" bestFit="1" customWidth="1"/>
    <col min="5382" max="5382" width="9.28515625" bestFit="1" customWidth="1"/>
    <col min="5383" max="5383" width="10.28515625" bestFit="1" customWidth="1"/>
    <col min="5384" max="5384" width="8.28515625" bestFit="1" customWidth="1"/>
    <col min="5385" max="5385" width="10.28515625" bestFit="1" customWidth="1"/>
    <col min="5386" max="5386" width="12.7109375" customWidth="1"/>
    <col min="5387" max="5631" width="11.42578125" customWidth="1"/>
    <col min="5633" max="5633" width="103.7109375" customWidth="1"/>
    <col min="5634" max="5634" width="9.28515625" bestFit="1" customWidth="1"/>
    <col min="5635" max="5635" width="8.28515625" bestFit="1" customWidth="1"/>
    <col min="5636" max="5636" width="9.28515625" bestFit="1" customWidth="1"/>
    <col min="5637" max="5637" width="10.28515625" bestFit="1" customWidth="1"/>
    <col min="5638" max="5638" width="9.28515625" bestFit="1" customWidth="1"/>
    <col min="5639" max="5639" width="10.28515625" bestFit="1" customWidth="1"/>
    <col min="5640" max="5640" width="8.28515625" bestFit="1" customWidth="1"/>
    <col min="5641" max="5641" width="10.28515625" bestFit="1" customWidth="1"/>
    <col min="5642" max="5642" width="12.7109375" customWidth="1"/>
    <col min="5643" max="5887" width="11.42578125" customWidth="1"/>
    <col min="5889" max="5889" width="103.7109375" customWidth="1"/>
    <col min="5890" max="5890" width="9.28515625" bestFit="1" customWidth="1"/>
    <col min="5891" max="5891" width="8.28515625" bestFit="1" customWidth="1"/>
    <col min="5892" max="5892" width="9.28515625" bestFit="1" customWidth="1"/>
    <col min="5893" max="5893" width="10.28515625" bestFit="1" customWidth="1"/>
    <col min="5894" max="5894" width="9.28515625" bestFit="1" customWidth="1"/>
    <col min="5895" max="5895" width="10.28515625" bestFit="1" customWidth="1"/>
    <col min="5896" max="5896" width="8.28515625" bestFit="1" customWidth="1"/>
    <col min="5897" max="5897" width="10.28515625" bestFit="1" customWidth="1"/>
    <col min="5898" max="5898" width="12.7109375" customWidth="1"/>
    <col min="5899" max="6143" width="11.42578125" customWidth="1"/>
    <col min="6145" max="6145" width="103.7109375" customWidth="1"/>
    <col min="6146" max="6146" width="9.28515625" bestFit="1" customWidth="1"/>
    <col min="6147" max="6147" width="8.28515625" bestFit="1" customWidth="1"/>
    <col min="6148" max="6148" width="9.28515625" bestFit="1" customWidth="1"/>
    <col min="6149" max="6149" width="10.28515625" bestFit="1" customWidth="1"/>
    <col min="6150" max="6150" width="9.28515625" bestFit="1" customWidth="1"/>
    <col min="6151" max="6151" width="10.28515625" bestFit="1" customWidth="1"/>
    <col min="6152" max="6152" width="8.28515625" bestFit="1" customWidth="1"/>
    <col min="6153" max="6153" width="10.28515625" bestFit="1" customWidth="1"/>
    <col min="6154" max="6154" width="12.7109375" customWidth="1"/>
    <col min="6155" max="6399" width="11.42578125" customWidth="1"/>
    <col min="6401" max="6401" width="103.7109375" customWidth="1"/>
    <col min="6402" max="6402" width="9.28515625" bestFit="1" customWidth="1"/>
    <col min="6403" max="6403" width="8.28515625" bestFit="1" customWidth="1"/>
    <col min="6404" max="6404" width="9.28515625" bestFit="1" customWidth="1"/>
    <col min="6405" max="6405" width="10.28515625" bestFit="1" customWidth="1"/>
    <col min="6406" max="6406" width="9.28515625" bestFit="1" customWidth="1"/>
    <col min="6407" max="6407" width="10.28515625" bestFit="1" customWidth="1"/>
    <col min="6408" max="6408" width="8.28515625" bestFit="1" customWidth="1"/>
    <col min="6409" max="6409" width="10.28515625" bestFit="1" customWidth="1"/>
    <col min="6410" max="6410" width="12.7109375" customWidth="1"/>
    <col min="6411" max="6655" width="11.42578125" customWidth="1"/>
    <col min="6657" max="6657" width="103.7109375" customWidth="1"/>
    <col min="6658" max="6658" width="9.28515625" bestFit="1" customWidth="1"/>
    <col min="6659" max="6659" width="8.28515625" bestFit="1" customWidth="1"/>
    <col min="6660" max="6660" width="9.28515625" bestFit="1" customWidth="1"/>
    <col min="6661" max="6661" width="10.28515625" bestFit="1" customWidth="1"/>
    <col min="6662" max="6662" width="9.28515625" bestFit="1" customWidth="1"/>
    <col min="6663" max="6663" width="10.28515625" bestFit="1" customWidth="1"/>
    <col min="6664" max="6664" width="8.28515625" bestFit="1" customWidth="1"/>
    <col min="6665" max="6665" width="10.28515625" bestFit="1" customWidth="1"/>
    <col min="6666" max="6666" width="12.7109375" customWidth="1"/>
    <col min="6667" max="6911" width="11.42578125" customWidth="1"/>
    <col min="6913" max="6913" width="103.7109375" customWidth="1"/>
    <col min="6914" max="6914" width="9.28515625" bestFit="1" customWidth="1"/>
    <col min="6915" max="6915" width="8.28515625" bestFit="1" customWidth="1"/>
    <col min="6916" max="6916" width="9.28515625" bestFit="1" customWidth="1"/>
    <col min="6917" max="6917" width="10.28515625" bestFit="1" customWidth="1"/>
    <col min="6918" max="6918" width="9.28515625" bestFit="1" customWidth="1"/>
    <col min="6919" max="6919" width="10.28515625" bestFit="1" customWidth="1"/>
    <col min="6920" max="6920" width="8.28515625" bestFit="1" customWidth="1"/>
    <col min="6921" max="6921" width="10.28515625" bestFit="1" customWidth="1"/>
    <col min="6922" max="6922" width="12.7109375" customWidth="1"/>
    <col min="6923" max="7167" width="11.42578125" customWidth="1"/>
    <col min="7169" max="7169" width="103.7109375" customWidth="1"/>
    <col min="7170" max="7170" width="9.28515625" bestFit="1" customWidth="1"/>
    <col min="7171" max="7171" width="8.28515625" bestFit="1" customWidth="1"/>
    <col min="7172" max="7172" width="9.28515625" bestFit="1" customWidth="1"/>
    <col min="7173" max="7173" width="10.28515625" bestFit="1" customWidth="1"/>
    <col min="7174" max="7174" width="9.28515625" bestFit="1" customWidth="1"/>
    <col min="7175" max="7175" width="10.28515625" bestFit="1" customWidth="1"/>
    <col min="7176" max="7176" width="8.28515625" bestFit="1" customWidth="1"/>
    <col min="7177" max="7177" width="10.28515625" bestFit="1" customWidth="1"/>
    <col min="7178" max="7178" width="12.7109375" customWidth="1"/>
    <col min="7179" max="7423" width="11.42578125" customWidth="1"/>
    <col min="7425" max="7425" width="103.7109375" customWidth="1"/>
    <col min="7426" max="7426" width="9.28515625" bestFit="1" customWidth="1"/>
    <col min="7427" max="7427" width="8.28515625" bestFit="1" customWidth="1"/>
    <col min="7428" max="7428" width="9.28515625" bestFit="1" customWidth="1"/>
    <col min="7429" max="7429" width="10.28515625" bestFit="1" customWidth="1"/>
    <col min="7430" max="7430" width="9.28515625" bestFit="1" customWidth="1"/>
    <col min="7431" max="7431" width="10.28515625" bestFit="1" customWidth="1"/>
    <col min="7432" max="7432" width="8.28515625" bestFit="1" customWidth="1"/>
    <col min="7433" max="7433" width="10.28515625" bestFit="1" customWidth="1"/>
    <col min="7434" max="7434" width="12.7109375" customWidth="1"/>
    <col min="7435" max="7679" width="11.42578125" customWidth="1"/>
    <col min="7681" max="7681" width="103.7109375" customWidth="1"/>
    <col min="7682" max="7682" width="9.28515625" bestFit="1" customWidth="1"/>
    <col min="7683" max="7683" width="8.28515625" bestFit="1" customWidth="1"/>
    <col min="7684" max="7684" width="9.28515625" bestFit="1" customWidth="1"/>
    <col min="7685" max="7685" width="10.28515625" bestFit="1" customWidth="1"/>
    <col min="7686" max="7686" width="9.28515625" bestFit="1" customWidth="1"/>
    <col min="7687" max="7687" width="10.28515625" bestFit="1" customWidth="1"/>
    <col min="7688" max="7688" width="8.28515625" bestFit="1" customWidth="1"/>
    <col min="7689" max="7689" width="10.28515625" bestFit="1" customWidth="1"/>
    <col min="7690" max="7690" width="12.7109375" customWidth="1"/>
    <col min="7691" max="7935" width="11.42578125" customWidth="1"/>
    <col min="7937" max="7937" width="103.7109375" customWidth="1"/>
    <col min="7938" max="7938" width="9.28515625" bestFit="1" customWidth="1"/>
    <col min="7939" max="7939" width="8.28515625" bestFit="1" customWidth="1"/>
    <col min="7940" max="7940" width="9.28515625" bestFit="1" customWidth="1"/>
    <col min="7941" max="7941" width="10.28515625" bestFit="1" customWidth="1"/>
    <col min="7942" max="7942" width="9.28515625" bestFit="1" customWidth="1"/>
    <col min="7943" max="7943" width="10.28515625" bestFit="1" customWidth="1"/>
    <col min="7944" max="7944" width="8.28515625" bestFit="1" customWidth="1"/>
    <col min="7945" max="7945" width="10.28515625" bestFit="1" customWidth="1"/>
    <col min="7946" max="7946" width="12.7109375" customWidth="1"/>
    <col min="7947" max="8191" width="11.42578125" customWidth="1"/>
    <col min="8193" max="8193" width="103.7109375" customWidth="1"/>
    <col min="8194" max="8194" width="9.28515625" bestFit="1" customWidth="1"/>
    <col min="8195" max="8195" width="8.28515625" bestFit="1" customWidth="1"/>
    <col min="8196" max="8196" width="9.28515625" bestFit="1" customWidth="1"/>
    <col min="8197" max="8197" width="10.28515625" bestFit="1" customWidth="1"/>
    <col min="8198" max="8198" width="9.28515625" bestFit="1" customWidth="1"/>
    <col min="8199" max="8199" width="10.28515625" bestFit="1" customWidth="1"/>
    <col min="8200" max="8200" width="8.28515625" bestFit="1" customWidth="1"/>
    <col min="8201" max="8201" width="10.28515625" bestFit="1" customWidth="1"/>
    <col min="8202" max="8202" width="12.7109375" customWidth="1"/>
    <col min="8203" max="8447" width="11.42578125" customWidth="1"/>
    <col min="8449" max="8449" width="103.7109375" customWidth="1"/>
    <col min="8450" max="8450" width="9.28515625" bestFit="1" customWidth="1"/>
    <col min="8451" max="8451" width="8.28515625" bestFit="1" customWidth="1"/>
    <col min="8452" max="8452" width="9.28515625" bestFit="1" customWidth="1"/>
    <col min="8453" max="8453" width="10.28515625" bestFit="1" customWidth="1"/>
    <col min="8454" max="8454" width="9.28515625" bestFit="1" customWidth="1"/>
    <col min="8455" max="8455" width="10.28515625" bestFit="1" customWidth="1"/>
    <col min="8456" max="8456" width="8.28515625" bestFit="1" customWidth="1"/>
    <col min="8457" max="8457" width="10.28515625" bestFit="1" customWidth="1"/>
    <col min="8458" max="8458" width="12.7109375" customWidth="1"/>
    <col min="8459" max="8703" width="11.42578125" customWidth="1"/>
    <col min="8705" max="8705" width="103.7109375" customWidth="1"/>
    <col min="8706" max="8706" width="9.28515625" bestFit="1" customWidth="1"/>
    <col min="8707" max="8707" width="8.28515625" bestFit="1" customWidth="1"/>
    <col min="8708" max="8708" width="9.28515625" bestFit="1" customWidth="1"/>
    <col min="8709" max="8709" width="10.28515625" bestFit="1" customWidth="1"/>
    <col min="8710" max="8710" width="9.28515625" bestFit="1" customWidth="1"/>
    <col min="8711" max="8711" width="10.28515625" bestFit="1" customWidth="1"/>
    <col min="8712" max="8712" width="8.28515625" bestFit="1" customWidth="1"/>
    <col min="8713" max="8713" width="10.28515625" bestFit="1" customWidth="1"/>
    <col min="8714" max="8714" width="12.7109375" customWidth="1"/>
    <col min="8715" max="8959" width="11.42578125" customWidth="1"/>
    <col min="8961" max="8961" width="103.7109375" customWidth="1"/>
    <col min="8962" max="8962" width="9.28515625" bestFit="1" customWidth="1"/>
    <col min="8963" max="8963" width="8.28515625" bestFit="1" customWidth="1"/>
    <col min="8964" max="8964" width="9.28515625" bestFit="1" customWidth="1"/>
    <col min="8965" max="8965" width="10.28515625" bestFit="1" customWidth="1"/>
    <col min="8966" max="8966" width="9.28515625" bestFit="1" customWidth="1"/>
    <col min="8967" max="8967" width="10.28515625" bestFit="1" customWidth="1"/>
    <col min="8968" max="8968" width="8.28515625" bestFit="1" customWidth="1"/>
    <col min="8969" max="8969" width="10.28515625" bestFit="1" customWidth="1"/>
    <col min="8970" max="8970" width="12.7109375" customWidth="1"/>
    <col min="8971" max="9215" width="11.42578125" customWidth="1"/>
    <col min="9217" max="9217" width="103.7109375" customWidth="1"/>
    <col min="9218" max="9218" width="9.28515625" bestFit="1" customWidth="1"/>
    <col min="9219" max="9219" width="8.28515625" bestFit="1" customWidth="1"/>
    <col min="9220" max="9220" width="9.28515625" bestFit="1" customWidth="1"/>
    <col min="9221" max="9221" width="10.28515625" bestFit="1" customWidth="1"/>
    <col min="9222" max="9222" width="9.28515625" bestFit="1" customWidth="1"/>
    <col min="9223" max="9223" width="10.28515625" bestFit="1" customWidth="1"/>
    <col min="9224" max="9224" width="8.28515625" bestFit="1" customWidth="1"/>
    <col min="9225" max="9225" width="10.28515625" bestFit="1" customWidth="1"/>
    <col min="9226" max="9226" width="12.7109375" customWidth="1"/>
    <col min="9227" max="9471" width="11.42578125" customWidth="1"/>
    <col min="9473" max="9473" width="103.7109375" customWidth="1"/>
    <col min="9474" max="9474" width="9.28515625" bestFit="1" customWidth="1"/>
    <col min="9475" max="9475" width="8.28515625" bestFit="1" customWidth="1"/>
    <col min="9476" max="9476" width="9.28515625" bestFit="1" customWidth="1"/>
    <col min="9477" max="9477" width="10.28515625" bestFit="1" customWidth="1"/>
    <col min="9478" max="9478" width="9.28515625" bestFit="1" customWidth="1"/>
    <col min="9479" max="9479" width="10.28515625" bestFit="1" customWidth="1"/>
    <col min="9480" max="9480" width="8.28515625" bestFit="1" customWidth="1"/>
    <col min="9481" max="9481" width="10.28515625" bestFit="1" customWidth="1"/>
    <col min="9482" max="9482" width="12.7109375" customWidth="1"/>
    <col min="9483" max="9727" width="11.42578125" customWidth="1"/>
    <col min="9729" max="9729" width="103.7109375" customWidth="1"/>
    <col min="9730" max="9730" width="9.28515625" bestFit="1" customWidth="1"/>
    <col min="9731" max="9731" width="8.28515625" bestFit="1" customWidth="1"/>
    <col min="9732" max="9732" width="9.28515625" bestFit="1" customWidth="1"/>
    <col min="9733" max="9733" width="10.28515625" bestFit="1" customWidth="1"/>
    <col min="9734" max="9734" width="9.28515625" bestFit="1" customWidth="1"/>
    <col min="9735" max="9735" width="10.28515625" bestFit="1" customWidth="1"/>
    <col min="9736" max="9736" width="8.28515625" bestFit="1" customWidth="1"/>
    <col min="9737" max="9737" width="10.28515625" bestFit="1" customWidth="1"/>
    <col min="9738" max="9738" width="12.7109375" customWidth="1"/>
    <col min="9739" max="9983" width="11.42578125" customWidth="1"/>
    <col min="9985" max="9985" width="103.7109375" customWidth="1"/>
    <col min="9986" max="9986" width="9.28515625" bestFit="1" customWidth="1"/>
    <col min="9987" max="9987" width="8.28515625" bestFit="1" customWidth="1"/>
    <col min="9988" max="9988" width="9.28515625" bestFit="1" customWidth="1"/>
    <col min="9989" max="9989" width="10.28515625" bestFit="1" customWidth="1"/>
    <col min="9990" max="9990" width="9.28515625" bestFit="1" customWidth="1"/>
    <col min="9991" max="9991" width="10.28515625" bestFit="1" customWidth="1"/>
    <col min="9992" max="9992" width="8.28515625" bestFit="1" customWidth="1"/>
    <col min="9993" max="9993" width="10.28515625" bestFit="1" customWidth="1"/>
    <col min="9994" max="9994" width="12.7109375" customWidth="1"/>
    <col min="9995" max="10239" width="11.42578125" customWidth="1"/>
    <col min="10241" max="10241" width="103.7109375" customWidth="1"/>
    <col min="10242" max="10242" width="9.28515625" bestFit="1" customWidth="1"/>
    <col min="10243" max="10243" width="8.28515625" bestFit="1" customWidth="1"/>
    <col min="10244" max="10244" width="9.28515625" bestFit="1" customWidth="1"/>
    <col min="10245" max="10245" width="10.28515625" bestFit="1" customWidth="1"/>
    <col min="10246" max="10246" width="9.28515625" bestFit="1" customWidth="1"/>
    <col min="10247" max="10247" width="10.28515625" bestFit="1" customWidth="1"/>
    <col min="10248" max="10248" width="8.28515625" bestFit="1" customWidth="1"/>
    <col min="10249" max="10249" width="10.28515625" bestFit="1" customWidth="1"/>
    <col min="10250" max="10250" width="12.7109375" customWidth="1"/>
    <col min="10251" max="10495" width="11.42578125" customWidth="1"/>
    <col min="10497" max="10497" width="103.7109375" customWidth="1"/>
    <col min="10498" max="10498" width="9.28515625" bestFit="1" customWidth="1"/>
    <col min="10499" max="10499" width="8.28515625" bestFit="1" customWidth="1"/>
    <col min="10500" max="10500" width="9.28515625" bestFit="1" customWidth="1"/>
    <col min="10501" max="10501" width="10.28515625" bestFit="1" customWidth="1"/>
    <col min="10502" max="10502" width="9.28515625" bestFit="1" customWidth="1"/>
    <col min="10503" max="10503" width="10.28515625" bestFit="1" customWidth="1"/>
    <col min="10504" max="10504" width="8.28515625" bestFit="1" customWidth="1"/>
    <col min="10505" max="10505" width="10.28515625" bestFit="1" customWidth="1"/>
    <col min="10506" max="10506" width="12.7109375" customWidth="1"/>
    <col min="10507" max="10751" width="11.42578125" customWidth="1"/>
    <col min="10753" max="10753" width="103.7109375" customWidth="1"/>
    <col min="10754" max="10754" width="9.28515625" bestFit="1" customWidth="1"/>
    <col min="10755" max="10755" width="8.28515625" bestFit="1" customWidth="1"/>
    <col min="10756" max="10756" width="9.28515625" bestFit="1" customWidth="1"/>
    <col min="10757" max="10757" width="10.28515625" bestFit="1" customWidth="1"/>
    <col min="10758" max="10758" width="9.28515625" bestFit="1" customWidth="1"/>
    <col min="10759" max="10759" width="10.28515625" bestFit="1" customWidth="1"/>
    <col min="10760" max="10760" width="8.28515625" bestFit="1" customWidth="1"/>
    <col min="10761" max="10761" width="10.28515625" bestFit="1" customWidth="1"/>
    <col min="10762" max="10762" width="12.7109375" customWidth="1"/>
    <col min="10763" max="11007" width="11.42578125" customWidth="1"/>
    <col min="11009" max="11009" width="103.7109375" customWidth="1"/>
    <col min="11010" max="11010" width="9.28515625" bestFit="1" customWidth="1"/>
    <col min="11011" max="11011" width="8.28515625" bestFit="1" customWidth="1"/>
    <col min="11012" max="11012" width="9.28515625" bestFit="1" customWidth="1"/>
    <col min="11013" max="11013" width="10.28515625" bestFit="1" customWidth="1"/>
    <col min="11014" max="11014" width="9.28515625" bestFit="1" customWidth="1"/>
    <col min="11015" max="11015" width="10.28515625" bestFit="1" customWidth="1"/>
    <col min="11016" max="11016" width="8.28515625" bestFit="1" customWidth="1"/>
    <col min="11017" max="11017" width="10.28515625" bestFit="1" customWidth="1"/>
    <col min="11018" max="11018" width="12.7109375" customWidth="1"/>
    <col min="11019" max="11263" width="11.42578125" customWidth="1"/>
    <col min="11265" max="11265" width="103.7109375" customWidth="1"/>
    <col min="11266" max="11266" width="9.28515625" bestFit="1" customWidth="1"/>
    <col min="11267" max="11267" width="8.28515625" bestFit="1" customWidth="1"/>
    <col min="11268" max="11268" width="9.28515625" bestFit="1" customWidth="1"/>
    <col min="11269" max="11269" width="10.28515625" bestFit="1" customWidth="1"/>
    <col min="11270" max="11270" width="9.28515625" bestFit="1" customWidth="1"/>
    <col min="11271" max="11271" width="10.28515625" bestFit="1" customWidth="1"/>
    <col min="11272" max="11272" width="8.28515625" bestFit="1" customWidth="1"/>
    <col min="11273" max="11273" width="10.28515625" bestFit="1" customWidth="1"/>
    <col min="11274" max="11274" width="12.7109375" customWidth="1"/>
    <col min="11275" max="11519" width="11.42578125" customWidth="1"/>
    <col min="11521" max="11521" width="103.7109375" customWidth="1"/>
    <col min="11522" max="11522" width="9.28515625" bestFit="1" customWidth="1"/>
    <col min="11523" max="11523" width="8.28515625" bestFit="1" customWidth="1"/>
    <col min="11524" max="11524" width="9.28515625" bestFit="1" customWidth="1"/>
    <col min="11525" max="11525" width="10.28515625" bestFit="1" customWidth="1"/>
    <col min="11526" max="11526" width="9.28515625" bestFit="1" customWidth="1"/>
    <col min="11527" max="11527" width="10.28515625" bestFit="1" customWidth="1"/>
    <col min="11528" max="11528" width="8.28515625" bestFit="1" customWidth="1"/>
    <col min="11529" max="11529" width="10.28515625" bestFit="1" customWidth="1"/>
    <col min="11530" max="11530" width="12.7109375" customWidth="1"/>
    <col min="11531" max="11775" width="11.42578125" customWidth="1"/>
    <col min="11777" max="11777" width="103.7109375" customWidth="1"/>
    <col min="11778" max="11778" width="9.28515625" bestFit="1" customWidth="1"/>
    <col min="11779" max="11779" width="8.28515625" bestFit="1" customWidth="1"/>
    <col min="11780" max="11780" width="9.28515625" bestFit="1" customWidth="1"/>
    <col min="11781" max="11781" width="10.28515625" bestFit="1" customWidth="1"/>
    <col min="11782" max="11782" width="9.28515625" bestFit="1" customWidth="1"/>
    <col min="11783" max="11783" width="10.28515625" bestFit="1" customWidth="1"/>
    <col min="11784" max="11784" width="8.28515625" bestFit="1" customWidth="1"/>
    <col min="11785" max="11785" width="10.28515625" bestFit="1" customWidth="1"/>
    <col min="11786" max="11786" width="12.7109375" customWidth="1"/>
    <col min="11787" max="12031" width="11.42578125" customWidth="1"/>
    <col min="12033" max="12033" width="103.7109375" customWidth="1"/>
    <col min="12034" max="12034" width="9.28515625" bestFit="1" customWidth="1"/>
    <col min="12035" max="12035" width="8.28515625" bestFit="1" customWidth="1"/>
    <col min="12036" max="12036" width="9.28515625" bestFit="1" customWidth="1"/>
    <col min="12037" max="12037" width="10.28515625" bestFit="1" customWidth="1"/>
    <col min="12038" max="12038" width="9.28515625" bestFit="1" customWidth="1"/>
    <col min="12039" max="12039" width="10.28515625" bestFit="1" customWidth="1"/>
    <col min="12040" max="12040" width="8.28515625" bestFit="1" customWidth="1"/>
    <col min="12041" max="12041" width="10.28515625" bestFit="1" customWidth="1"/>
    <col min="12042" max="12042" width="12.7109375" customWidth="1"/>
    <col min="12043" max="12287" width="11.42578125" customWidth="1"/>
    <col min="12289" max="12289" width="103.7109375" customWidth="1"/>
    <col min="12290" max="12290" width="9.28515625" bestFit="1" customWidth="1"/>
    <col min="12291" max="12291" width="8.28515625" bestFit="1" customWidth="1"/>
    <col min="12292" max="12292" width="9.28515625" bestFit="1" customWidth="1"/>
    <col min="12293" max="12293" width="10.28515625" bestFit="1" customWidth="1"/>
    <col min="12294" max="12294" width="9.28515625" bestFit="1" customWidth="1"/>
    <col min="12295" max="12295" width="10.28515625" bestFit="1" customWidth="1"/>
    <col min="12296" max="12296" width="8.28515625" bestFit="1" customWidth="1"/>
    <col min="12297" max="12297" width="10.28515625" bestFit="1" customWidth="1"/>
    <col min="12298" max="12298" width="12.7109375" customWidth="1"/>
    <col min="12299" max="12543" width="11.42578125" customWidth="1"/>
    <col min="12545" max="12545" width="103.7109375" customWidth="1"/>
    <col min="12546" max="12546" width="9.28515625" bestFit="1" customWidth="1"/>
    <col min="12547" max="12547" width="8.28515625" bestFit="1" customWidth="1"/>
    <col min="12548" max="12548" width="9.28515625" bestFit="1" customWidth="1"/>
    <col min="12549" max="12549" width="10.28515625" bestFit="1" customWidth="1"/>
    <col min="12550" max="12550" width="9.28515625" bestFit="1" customWidth="1"/>
    <col min="12551" max="12551" width="10.28515625" bestFit="1" customWidth="1"/>
    <col min="12552" max="12552" width="8.28515625" bestFit="1" customWidth="1"/>
    <col min="12553" max="12553" width="10.28515625" bestFit="1" customWidth="1"/>
    <col min="12554" max="12554" width="12.7109375" customWidth="1"/>
    <col min="12555" max="12799" width="11.42578125" customWidth="1"/>
    <col min="12801" max="12801" width="103.7109375" customWidth="1"/>
    <col min="12802" max="12802" width="9.28515625" bestFit="1" customWidth="1"/>
    <col min="12803" max="12803" width="8.28515625" bestFit="1" customWidth="1"/>
    <col min="12804" max="12804" width="9.28515625" bestFit="1" customWidth="1"/>
    <col min="12805" max="12805" width="10.28515625" bestFit="1" customWidth="1"/>
    <col min="12806" max="12806" width="9.28515625" bestFit="1" customWidth="1"/>
    <col min="12807" max="12807" width="10.28515625" bestFit="1" customWidth="1"/>
    <col min="12808" max="12808" width="8.28515625" bestFit="1" customWidth="1"/>
    <col min="12809" max="12809" width="10.28515625" bestFit="1" customWidth="1"/>
    <col min="12810" max="12810" width="12.7109375" customWidth="1"/>
    <col min="12811" max="13055" width="11.42578125" customWidth="1"/>
    <col min="13057" max="13057" width="103.7109375" customWidth="1"/>
    <col min="13058" max="13058" width="9.28515625" bestFit="1" customWidth="1"/>
    <col min="13059" max="13059" width="8.28515625" bestFit="1" customWidth="1"/>
    <col min="13060" max="13060" width="9.28515625" bestFit="1" customWidth="1"/>
    <col min="13061" max="13061" width="10.28515625" bestFit="1" customWidth="1"/>
    <col min="13062" max="13062" width="9.28515625" bestFit="1" customWidth="1"/>
    <col min="13063" max="13063" width="10.28515625" bestFit="1" customWidth="1"/>
    <col min="13064" max="13064" width="8.28515625" bestFit="1" customWidth="1"/>
    <col min="13065" max="13065" width="10.28515625" bestFit="1" customWidth="1"/>
    <col min="13066" max="13066" width="12.7109375" customWidth="1"/>
    <col min="13067" max="13311" width="11.42578125" customWidth="1"/>
    <col min="13313" max="13313" width="103.7109375" customWidth="1"/>
    <col min="13314" max="13314" width="9.28515625" bestFit="1" customWidth="1"/>
    <col min="13315" max="13315" width="8.28515625" bestFit="1" customWidth="1"/>
    <col min="13316" max="13316" width="9.28515625" bestFit="1" customWidth="1"/>
    <col min="13317" max="13317" width="10.28515625" bestFit="1" customWidth="1"/>
    <col min="13318" max="13318" width="9.28515625" bestFit="1" customWidth="1"/>
    <col min="13319" max="13319" width="10.28515625" bestFit="1" customWidth="1"/>
    <col min="13320" max="13320" width="8.28515625" bestFit="1" customWidth="1"/>
    <col min="13321" max="13321" width="10.28515625" bestFit="1" customWidth="1"/>
    <col min="13322" max="13322" width="12.7109375" customWidth="1"/>
    <col min="13323" max="13567" width="11.42578125" customWidth="1"/>
    <col min="13569" max="13569" width="103.7109375" customWidth="1"/>
    <col min="13570" max="13570" width="9.28515625" bestFit="1" customWidth="1"/>
    <col min="13571" max="13571" width="8.28515625" bestFit="1" customWidth="1"/>
    <col min="13572" max="13572" width="9.28515625" bestFit="1" customWidth="1"/>
    <col min="13573" max="13573" width="10.28515625" bestFit="1" customWidth="1"/>
    <col min="13574" max="13574" width="9.28515625" bestFit="1" customWidth="1"/>
    <col min="13575" max="13575" width="10.28515625" bestFit="1" customWidth="1"/>
    <col min="13576" max="13576" width="8.28515625" bestFit="1" customWidth="1"/>
    <col min="13577" max="13577" width="10.28515625" bestFit="1" customWidth="1"/>
    <col min="13578" max="13578" width="12.7109375" customWidth="1"/>
    <col min="13579" max="13823" width="11.42578125" customWidth="1"/>
    <col min="13825" max="13825" width="103.7109375" customWidth="1"/>
    <col min="13826" max="13826" width="9.28515625" bestFit="1" customWidth="1"/>
    <col min="13827" max="13827" width="8.28515625" bestFit="1" customWidth="1"/>
    <col min="13828" max="13828" width="9.28515625" bestFit="1" customWidth="1"/>
    <col min="13829" max="13829" width="10.28515625" bestFit="1" customWidth="1"/>
    <col min="13830" max="13830" width="9.28515625" bestFit="1" customWidth="1"/>
    <col min="13831" max="13831" width="10.28515625" bestFit="1" customWidth="1"/>
    <col min="13832" max="13832" width="8.28515625" bestFit="1" customWidth="1"/>
    <col min="13833" max="13833" width="10.28515625" bestFit="1" customWidth="1"/>
    <col min="13834" max="13834" width="12.7109375" customWidth="1"/>
    <col min="13835" max="14079" width="11.42578125" customWidth="1"/>
    <col min="14081" max="14081" width="103.7109375" customWidth="1"/>
    <col min="14082" max="14082" width="9.28515625" bestFit="1" customWidth="1"/>
    <col min="14083" max="14083" width="8.28515625" bestFit="1" customWidth="1"/>
    <col min="14084" max="14084" width="9.28515625" bestFit="1" customWidth="1"/>
    <col min="14085" max="14085" width="10.28515625" bestFit="1" customWidth="1"/>
    <col min="14086" max="14086" width="9.28515625" bestFit="1" customWidth="1"/>
    <col min="14087" max="14087" width="10.28515625" bestFit="1" customWidth="1"/>
    <col min="14088" max="14088" width="8.28515625" bestFit="1" customWidth="1"/>
    <col min="14089" max="14089" width="10.28515625" bestFit="1" customWidth="1"/>
    <col min="14090" max="14090" width="12.7109375" customWidth="1"/>
    <col min="14091" max="14335" width="11.42578125" customWidth="1"/>
    <col min="14337" max="14337" width="103.7109375" customWidth="1"/>
    <col min="14338" max="14338" width="9.28515625" bestFit="1" customWidth="1"/>
    <col min="14339" max="14339" width="8.28515625" bestFit="1" customWidth="1"/>
    <col min="14340" max="14340" width="9.28515625" bestFit="1" customWidth="1"/>
    <col min="14341" max="14341" width="10.28515625" bestFit="1" customWidth="1"/>
    <col min="14342" max="14342" width="9.28515625" bestFit="1" customWidth="1"/>
    <col min="14343" max="14343" width="10.28515625" bestFit="1" customWidth="1"/>
    <col min="14344" max="14344" width="8.28515625" bestFit="1" customWidth="1"/>
    <col min="14345" max="14345" width="10.28515625" bestFit="1" customWidth="1"/>
    <col min="14346" max="14346" width="12.7109375" customWidth="1"/>
    <col min="14347" max="14591" width="11.42578125" customWidth="1"/>
    <col min="14593" max="14593" width="103.7109375" customWidth="1"/>
    <col min="14594" max="14594" width="9.28515625" bestFit="1" customWidth="1"/>
    <col min="14595" max="14595" width="8.28515625" bestFit="1" customWidth="1"/>
    <col min="14596" max="14596" width="9.28515625" bestFit="1" customWidth="1"/>
    <col min="14597" max="14597" width="10.28515625" bestFit="1" customWidth="1"/>
    <col min="14598" max="14598" width="9.28515625" bestFit="1" customWidth="1"/>
    <col min="14599" max="14599" width="10.28515625" bestFit="1" customWidth="1"/>
    <col min="14600" max="14600" width="8.28515625" bestFit="1" customWidth="1"/>
    <col min="14601" max="14601" width="10.28515625" bestFit="1" customWidth="1"/>
    <col min="14602" max="14602" width="12.7109375" customWidth="1"/>
    <col min="14603" max="14847" width="11.42578125" customWidth="1"/>
    <col min="14849" max="14849" width="103.7109375" customWidth="1"/>
    <col min="14850" max="14850" width="9.28515625" bestFit="1" customWidth="1"/>
    <col min="14851" max="14851" width="8.28515625" bestFit="1" customWidth="1"/>
    <col min="14852" max="14852" width="9.28515625" bestFit="1" customWidth="1"/>
    <col min="14853" max="14853" width="10.28515625" bestFit="1" customWidth="1"/>
    <col min="14854" max="14854" width="9.28515625" bestFit="1" customWidth="1"/>
    <col min="14855" max="14855" width="10.28515625" bestFit="1" customWidth="1"/>
    <col min="14856" max="14856" width="8.28515625" bestFit="1" customWidth="1"/>
    <col min="14857" max="14857" width="10.28515625" bestFit="1" customWidth="1"/>
    <col min="14858" max="14858" width="12.7109375" customWidth="1"/>
    <col min="14859" max="15103" width="11.42578125" customWidth="1"/>
    <col min="15105" max="15105" width="103.7109375" customWidth="1"/>
    <col min="15106" max="15106" width="9.28515625" bestFit="1" customWidth="1"/>
    <col min="15107" max="15107" width="8.28515625" bestFit="1" customWidth="1"/>
    <col min="15108" max="15108" width="9.28515625" bestFit="1" customWidth="1"/>
    <col min="15109" max="15109" width="10.28515625" bestFit="1" customWidth="1"/>
    <col min="15110" max="15110" width="9.28515625" bestFit="1" customWidth="1"/>
    <col min="15111" max="15111" width="10.28515625" bestFit="1" customWidth="1"/>
    <col min="15112" max="15112" width="8.28515625" bestFit="1" customWidth="1"/>
    <col min="15113" max="15113" width="10.28515625" bestFit="1" customWidth="1"/>
    <col min="15114" max="15114" width="12.7109375" customWidth="1"/>
    <col min="15115" max="15359" width="11.42578125" customWidth="1"/>
    <col min="15361" max="15361" width="103.7109375" customWidth="1"/>
    <col min="15362" max="15362" width="9.28515625" bestFit="1" customWidth="1"/>
    <col min="15363" max="15363" width="8.28515625" bestFit="1" customWidth="1"/>
    <col min="15364" max="15364" width="9.28515625" bestFit="1" customWidth="1"/>
    <col min="15365" max="15365" width="10.28515625" bestFit="1" customWidth="1"/>
    <col min="15366" max="15366" width="9.28515625" bestFit="1" customWidth="1"/>
    <col min="15367" max="15367" width="10.28515625" bestFit="1" customWidth="1"/>
    <col min="15368" max="15368" width="8.28515625" bestFit="1" customWidth="1"/>
    <col min="15369" max="15369" width="10.28515625" bestFit="1" customWidth="1"/>
    <col min="15370" max="15370" width="12.7109375" customWidth="1"/>
    <col min="15371" max="15615" width="11.42578125" customWidth="1"/>
    <col min="15617" max="15617" width="103.7109375" customWidth="1"/>
    <col min="15618" max="15618" width="9.28515625" bestFit="1" customWidth="1"/>
    <col min="15619" max="15619" width="8.28515625" bestFit="1" customWidth="1"/>
    <col min="15620" max="15620" width="9.28515625" bestFit="1" customWidth="1"/>
    <col min="15621" max="15621" width="10.28515625" bestFit="1" customWidth="1"/>
    <col min="15622" max="15622" width="9.28515625" bestFit="1" customWidth="1"/>
    <col min="15623" max="15623" width="10.28515625" bestFit="1" customWidth="1"/>
    <col min="15624" max="15624" width="8.28515625" bestFit="1" customWidth="1"/>
    <col min="15625" max="15625" width="10.28515625" bestFit="1" customWidth="1"/>
    <col min="15626" max="15626" width="12.7109375" customWidth="1"/>
    <col min="15627" max="15871" width="11.42578125" customWidth="1"/>
    <col min="15873" max="15873" width="103.7109375" customWidth="1"/>
    <col min="15874" max="15874" width="9.28515625" bestFit="1" customWidth="1"/>
    <col min="15875" max="15875" width="8.28515625" bestFit="1" customWidth="1"/>
    <col min="15876" max="15876" width="9.28515625" bestFit="1" customWidth="1"/>
    <col min="15877" max="15877" width="10.28515625" bestFit="1" customWidth="1"/>
    <col min="15878" max="15878" width="9.28515625" bestFit="1" customWidth="1"/>
    <col min="15879" max="15879" width="10.28515625" bestFit="1" customWidth="1"/>
    <col min="15880" max="15880" width="8.28515625" bestFit="1" customWidth="1"/>
    <col min="15881" max="15881" width="10.28515625" bestFit="1" customWidth="1"/>
    <col min="15882" max="15882" width="12.7109375" customWidth="1"/>
    <col min="15883" max="16127" width="11.42578125" customWidth="1"/>
    <col min="16129" max="16129" width="103.7109375" customWidth="1"/>
    <col min="16130" max="16130" width="9.28515625" bestFit="1" customWidth="1"/>
    <col min="16131" max="16131" width="8.28515625" bestFit="1" customWidth="1"/>
    <col min="16132" max="16132" width="9.28515625" bestFit="1" customWidth="1"/>
    <col min="16133" max="16133" width="10.28515625" bestFit="1" customWidth="1"/>
    <col min="16134" max="16134" width="9.28515625" bestFit="1" customWidth="1"/>
    <col min="16135" max="16135" width="10.28515625" bestFit="1" customWidth="1"/>
    <col min="16136" max="16136" width="8.28515625" bestFit="1" customWidth="1"/>
    <col min="16137" max="16137" width="10.28515625" bestFit="1" customWidth="1"/>
    <col min="16138" max="16138" width="12.7109375" customWidth="1"/>
    <col min="16139" max="16383" width="11.42578125" customWidth="1"/>
  </cols>
  <sheetData>
    <row r="1" spans="1:12" ht="30" customHeight="1" x14ac:dyDescent="0.25">
      <c r="A1" s="993" t="s">
        <v>939</v>
      </c>
      <c r="B1" s="993"/>
      <c r="C1" s="993"/>
      <c r="D1" s="993"/>
      <c r="E1" s="993"/>
      <c r="F1" s="993"/>
      <c r="G1" s="993"/>
      <c r="H1" s="993"/>
      <c r="I1" s="993"/>
      <c r="J1" s="993"/>
      <c r="L1" s="863" t="s">
        <v>1124</v>
      </c>
    </row>
    <row r="2" spans="1:12" ht="18" x14ac:dyDescent="0.25">
      <c r="A2" s="994" t="s">
        <v>329</v>
      </c>
      <c r="B2" s="994"/>
      <c r="C2" s="994"/>
      <c r="D2" s="994"/>
      <c r="E2" s="994"/>
      <c r="F2" s="994"/>
      <c r="G2" s="994"/>
      <c r="H2" s="994"/>
      <c r="I2" s="994"/>
      <c r="J2" s="994"/>
    </row>
    <row r="3" spans="1:12" ht="30" customHeight="1" x14ac:dyDescent="0.25">
      <c r="A3" s="1002" t="s">
        <v>330</v>
      </c>
      <c r="B3" s="1002"/>
      <c r="C3" s="1002"/>
      <c r="D3" s="1002"/>
      <c r="E3" s="1002"/>
      <c r="F3" s="1002"/>
      <c r="G3" s="1002"/>
      <c r="H3" s="1002"/>
      <c r="I3" s="1002"/>
      <c r="J3" s="1002"/>
    </row>
    <row r="4" spans="1:12" x14ac:dyDescent="0.25">
      <c r="A4" s="30"/>
      <c r="B4" s="31"/>
      <c r="C4" s="31"/>
      <c r="D4" s="31"/>
      <c r="E4" s="31"/>
      <c r="F4" s="31"/>
      <c r="G4" s="32"/>
      <c r="H4" s="32"/>
      <c r="I4" s="32"/>
      <c r="J4" s="32"/>
    </row>
    <row r="5" spans="1:12" ht="30" customHeight="1" x14ac:dyDescent="0.25">
      <c r="A5" s="33"/>
      <c r="B5" s="34" t="s">
        <v>940</v>
      </c>
      <c r="C5" s="34" t="s">
        <v>941</v>
      </c>
      <c r="D5" s="34" t="s">
        <v>942</v>
      </c>
      <c r="E5" s="34" t="s">
        <v>943</v>
      </c>
      <c r="F5" s="34" t="s">
        <v>944</v>
      </c>
      <c r="G5" s="34" t="s">
        <v>945</v>
      </c>
      <c r="H5" s="34" t="s">
        <v>946</v>
      </c>
      <c r="I5" s="34" t="s">
        <v>947</v>
      </c>
      <c r="J5" s="35" t="s">
        <v>950</v>
      </c>
    </row>
    <row r="6" spans="1:12" x14ac:dyDescent="0.25">
      <c r="A6" s="30"/>
      <c r="B6" s="36"/>
      <c r="C6" s="36"/>
      <c r="D6" s="36"/>
      <c r="E6" s="36"/>
      <c r="F6" s="36"/>
      <c r="G6" s="36"/>
      <c r="H6" s="36"/>
      <c r="I6" s="36"/>
      <c r="J6" s="36"/>
    </row>
    <row r="7" spans="1:12" x14ac:dyDescent="0.25">
      <c r="A7" s="39" t="s">
        <v>332</v>
      </c>
      <c r="B7" s="34"/>
      <c r="C7" s="34"/>
      <c r="D7" s="34"/>
      <c r="E7" s="34"/>
      <c r="F7" s="34"/>
      <c r="G7" s="34"/>
      <c r="H7" s="34"/>
      <c r="I7" s="34"/>
      <c r="J7" s="34"/>
    </row>
    <row r="8" spans="1:12" x14ac:dyDescent="0.25">
      <c r="A8" s="30" t="s">
        <v>333</v>
      </c>
      <c r="B8" s="42">
        <v>3.5810584007851469E-2</v>
      </c>
      <c r="C8" s="42">
        <v>3.4783694803452683E-2</v>
      </c>
      <c r="D8" s="42">
        <v>0.10850582171780308</v>
      </c>
      <c r="E8" s="42">
        <v>1.3836801715625378E-2</v>
      </c>
      <c r="F8" s="42">
        <v>8.3801694785469172E-2</v>
      </c>
      <c r="G8" s="42">
        <v>4.919281455805713E-2</v>
      </c>
      <c r="H8" s="42">
        <v>8.6287724034922169E-3</v>
      </c>
      <c r="I8" s="42">
        <v>7.684201234619864E-2</v>
      </c>
      <c r="J8" s="42">
        <v>6.2215964111821918E-2</v>
      </c>
    </row>
    <row r="9" spans="1:12" x14ac:dyDescent="0.25">
      <c r="A9" s="30" t="s">
        <v>334</v>
      </c>
      <c r="B9" s="42">
        <v>0.799231251010741</v>
      </c>
      <c r="C9" s="42">
        <v>0.82358751214432591</v>
      </c>
      <c r="D9" s="42">
        <v>0.73866382592183022</v>
      </c>
      <c r="E9" s="42">
        <v>0.85663794046943931</v>
      </c>
      <c r="F9" s="42">
        <v>0.89352247613030888</v>
      </c>
      <c r="G9" s="42">
        <v>0.70922243224551984</v>
      </c>
      <c r="H9" s="42">
        <v>0.38340137456673046</v>
      </c>
      <c r="I9" s="42">
        <v>0.82638099069560911</v>
      </c>
      <c r="J9" s="42">
        <v>0.79026000828454013</v>
      </c>
    </row>
    <row r="10" spans="1:12" x14ac:dyDescent="0.25">
      <c r="A10" s="39" t="s">
        <v>335</v>
      </c>
      <c r="B10" s="43"/>
      <c r="C10" s="43"/>
      <c r="D10" s="43"/>
      <c r="E10" s="43"/>
      <c r="F10" s="43"/>
      <c r="G10" s="43"/>
      <c r="H10" s="43"/>
      <c r="I10" s="43"/>
      <c r="J10" s="43"/>
    </row>
    <row r="11" spans="1:12" x14ac:dyDescent="0.25">
      <c r="A11" s="44" t="s">
        <v>336</v>
      </c>
      <c r="B11" s="42">
        <v>8.7485703341112761E-2</v>
      </c>
      <c r="C11" s="42">
        <v>0.25634287091422447</v>
      </c>
      <c r="D11" s="42">
        <v>0.17809281474328217</v>
      </c>
      <c r="E11" s="42">
        <v>5.9965714852388803E-4</v>
      </c>
      <c r="F11" s="42">
        <v>0.13606713381063829</v>
      </c>
      <c r="G11" s="42">
        <v>8.4463802245083708E-2</v>
      </c>
      <c r="H11" s="42">
        <v>0</v>
      </c>
      <c r="I11" s="42">
        <v>0.14117786250640563</v>
      </c>
      <c r="J11" s="42">
        <v>0.17242795519721249</v>
      </c>
    </row>
    <row r="12" spans="1:12" x14ac:dyDescent="0.25">
      <c r="A12" s="44" t="s">
        <v>337</v>
      </c>
      <c r="B12" s="42">
        <v>8.7485703341112761E-2</v>
      </c>
      <c r="C12" s="42">
        <v>0.25634287091422447</v>
      </c>
      <c r="D12" s="42">
        <v>0.17809281474328217</v>
      </c>
      <c r="E12" s="42">
        <v>5.9965714852388803E-4</v>
      </c>
      <c r="F12" s="42">
        <v>0.13606713381063829</v>
      </c>
      <c r="G12" s="42">
        <v>8.4463802245083708E-2</v>
      </c>
      <c r="H12" s="42">
        <v>0</v>
      </c>
      <c r="I12" s="42">
        <v>0.14117786250640563</v>
      </c>
      <c r="J12" s="42">
        <v>0.17242795519721249</v>
      </c>
    </row>
    <row r="13" spans="1:12" x14ac:dyDescent="0.25">
      <c r="A13" s="30" t="s">
        <v>338</v>
      </c>
      <c r="B13" s="42">
        <v>0.59128955205709699</v>
      </c>
      <c r="C13" s="42">
        <v>0.4568271315374115</v>
      </c>
      <c r="D13" s="42">
        <v>0.47456123247659832</v>
      </c>
      <c r="E13" s="42">
        <v>0.76042092012709661</v>
      </c>
      <c r="F13" s="42">
        <v>0.40858362763014899</v>
      </c>
      <c r="G13" s="42">
        <v>0.63670462914758286</v>
      </c>
      <c r="H13" s="42">
        <v>0.73945913533880836</v>
      </c>
      <c r="I13" s="42">
        <v>0.36299291174600129</v>
      </c>
      <c r="J13" s="42">
        <v>0.48447986873659638</v>
      </c>
    </row>
    <row r="14" spans="1:12" x14ac:dyDescent="0.25">
      <c r="A14" s="44" t="s">
        <v>339</v>
      </c>
      <c r="B14" s="42">
        <v>1.1260999581093389E-2</v>
      </c>
      <c r="C14" s="42">
        <v>6.3521509222161862E-3</v>
      </c>
      <c r="D14" s="42">
        <v>0</v>
      </c>
      <c r="E14" s="42">
        <v>3.3536716593929004E-2</v>
      </c>
      <c r="F14" s="42">
        <v>0</v>
      </c>
      <c r="G14" s="42">
        <v>2.3921755590092303E-3</v>
      </c>
      <c r="H14" s="42">
        <v>0</v>
      </c>
      <c r="I14" s="42">
        <v>2.2583260026691275E-2</v>
      </c>
      <c r="J14" s="42">
        <v>7.2106264799195723E-3</v>
      </c>
    </row>
    <row r="15" spans="1:12" x14ac:dyDescent="0.25">
      <c r="A15" s="45" t="s">
        <v>340</v>
      </c>
      <c r="B15" s="43"/>
      <c r="C15" s="43"/>
      <c r="D15" s="43"/>
      <c r="E15" s="43"/>
      <c r="F15" s="43"/>
      <c r="G15" s="43"/>
      <c r="H15" s="43"/>
      <c r="I15" s="43"/>
      <c r="J15" s="43"/>
    </row>
    <row r="16" spans="1:12" x14ac:dyDescent="0.25">
      <c r="A16" s="44" t="s">
        <v>341</v>
      </c>
      <c r="B16" s="42">
        <v>0.51216871209106885</v>
      </c>
      <c r="C16" s="42">
        <v>0.85358803647220061</v>
      </c>
      <c r="D16" s="42">
        <v>0.47187745694408312</v>
      </c>
      <c r="E16" s="42">
        <v>0</v>
      </c>
      <c r="F16" s="42">
        <v>0.730961207368793</v>
      </c>
      <c r="G16" s="42">
        <v>0.16578388388717233</v>
      </c>
      <c r="H16" s="42">
        <v>0</v>
      </c>
      <c r="I16" s="42">
        <v>0.92033437737914092</v>
      </c>
      <c r="J16" s="42">
        <v>0.7317834066088249</v>
      </c>
    </row>
    <row r="17" spans="1:10" x14ac:dyDescent="0.25">
      <c r="A17" s="44" t="s">
        <v>342</v>
      </c>
      <c r="B17" s="42">
        <v>0.48783128790893127</v>
      </c>
      <c r="C17" s="42">
        <v>0.14641196352779937</v>
      </c>
      <c r="D17" s="42">
        <v>0.52812254305591677</v>
      </c>
      <c r="E17" s="42">
        <v>0</v>
      </c>
      <c r="F17" s="42">
        <v>0.269038792631207</v>
      </c>
      <c r="G17" s="42">
        <v>0.83421611611282775</v>
      </c>
      <c r="H17" s="42">
        <v>0</v>
      </c>
      <c r="I17" s="42">
        <v>7.966562262085905E-2</v>
      </c>
      <c r="J17" s="42">
        <v>0.2682165933911751</v>
      </c>
    </row>
    <row r="18" spans="1:10" x14ac:dyDescent="0.25">
      <c r="A18" s="44" t="s">
        <v>343</v>
      </c>
      <c r="B18" s="46">
        <v>583.57454294447325</v>
      </c>
      <c r="C18" s="46">
        <v>497.84951796396217</v>
      </c>
      <c r="D18" s="46">
        <v>631.16720068543157</v>
      </c>
      <c r="E18" s="46">
        <v>0</v>
      </c>
      <c r="F18" s="46">
        <v>597.4294917714443</v>
      </c>
      <c r="G18" s="46">
        <v>264.99754041711327</v>
      </c>
      <c r="H18" s="46">
        <v>0</v>
      </c>
      <c r="I18" s="46">
        <v>533.37603675530875</v>
      </c>
      <c r="J18" s="46">
        <v>527.53676414113465</v>
      </c>
    </row>
    <row r="19" spans="1:10" x14ac:dyDescent="0.25">
      <c r="A19" s="45" t="s">
        <v>344</v>
      </c>
      <c r="B19" s="47"/>
      <c r="C19" s="47"/>
      <c r="D19" s="47"/>
      <c r="E19" s="47"/>
      <c r="F19" s="47"/>
      <c r="G19" s="47"/>
      <c r="H19" s="47"/>
      <c r="I19" s="47"/>
      <c r="J19" s="47"/>
    </row>
    <row r="20" spans="1:10" x14ac:dyDescent="0.25">
      <c r="A20" s="30" t="s">
        <v>345</v>
      </c>
      <c r="B20" s="42">
        <v>0.97174604090793937</v>
      </c>
      <c r="C20" s="42">
        <v>0.98184422406892258</v>
      </c>
      <c r="D20" s="42">
        <v>0.97130160473038563</v>
      </c>
      <c r="E20" s="42">
        <v>0.98429032051604615</v>
      </c>
      <c r="F20" s="42">
        <v>0.96817462557476963</v>
      </c>
      <c r="G20" s="42">
        <v>0.97271272425652711</v>
      </c>
      <c r="H20" s="42">
        <v>0.96286212033599528</v>
      </c>
      <c r="I20" s="42">
        <v>0.96305652012325627</v>
      </c>
      <c r="J20" s="42">
        <v>0.97382224788313432</v>
      </c>
    </row>
    <row r="21" spans="1:10" x14ac:dyDescent="0.25">
      <c r="A21" s="30" t="s">
        <v>346</v>
      </c>
      <c r="B21" s="42">
        <v>0.18638370241541555</v>
      </c>
      <c r="C21" s="42">
        <v>6.5174879162342658E-2</v>
      </c>
      <c r="D21" s="42">
        <v>7.0964097619134803E-2</v>
      </c>
      <c r="E21" s="42">
        <v>0.34307124247333115</v>
      </c>
      <c r="F21" s="42">
        <v>3.7455837961725753E-2</v>
      </c>
      <c r="G21" s="42">
        <v>0.14936825165531059</v>
      </c>
      <c r="H21" s="42">
        <v>7.3342851295391573E-2</v>
      </c>
      <c r="I21" s="42">
        <v>6.0358836490081114E-2</v>
      </c>
      <c r="J21" s="42">
        <v>8.6820770255693555E-2</v>
      </c>
    </row>
    <row r="22" spans="1:10" x14ac:dyDescent="0.25">
      <c r="A22" s="44" t="s">
        <v>347</v>
      </c>
      <c r="B22" s="42">
        <v>2.8253959092060736E-2</v>
      </c>
      <c r="C22" s="42">
        <v>1.8155775931077298E-2</v>
      </c>
      <c r="D22" s="42">
        <v>2.8698395269614443E-2</v>
      </c>
      <c r="E22" s="42">
        <v>1.5709679483954006E-2</v>
      </c>
      <c r="F22" s="42">
        <v>3.1825374425230271E-2</v>
      </c>
      <c r="G22" s="42">
        <v>2.7287275743472759E-2</v>
      </c>
      <c r="H22" s="42">
        <v>3.7137879664005093E-2</v>
      </c>
      <c r="I22" s="42">
        <v>3.6943479876743797E-2</v>
      </c>
      <c r="J22" s="42">
        <v>2.6177752116865838E-2</v>
      </c>
    </row>
    <row r="23" spans="1:10" x14ac:dyDescent="0.25">
      <c r="A23" s="44" t="s">
        <v>348</v>
      </c>
      <c r="B23" s="42">
        <v>0.18217345448231578</v>
      </c>
      <c r="C23" s="42">
        <v>6.0340279054627514E-2</v>
      </c>
      <c r="D23" s="42">
        <v>6.2230684631293748E-2</v>
      </c>
      <c r="E23" s="42">
        <v>0.33628899203271173</v>
      </c>
      <c r="F23" s="42">
        <v>3.0549550026308082E-2</v>
      </c>
      <c r="G23" s="42">
        <v>0.14328355865048595</v>
      </c>
      <c r="H23" s="42">
        <v>7.0214721871522084E-2</v>
      </c>
      <c r="I23" s="42">
        <v>5.7286966887437285E-2</v>
      </c>
      <c r="J23" s="42">
        <v>8.1187570975549447E-2</v>
      </c>
    </row>
    <row r="24" spans="1:10" x14ac:dyDescent="0.25">
      <c r="A24" s="44" t="s">
        <v>349</v>
      </c>
      <c r="B24" s="42">
        <v>5.0204868464554069E-2</v>
      </c>
      <c r="C24" s="42">
        <v>9.0987889353479817E-2</v>
      </c>
      <c r="D24" s="42">
        <v>0.14823458799893474</v>
      </c>
      <c r="E24" s="42">
        <v>3.5168330147558456E-2</v>
      </c>
      <c r="F24" s="42">
        <v>0.21034207835846341</v>
      </c>
      <c r="G24" s="42">
        <v>6.6911883003694453E-2</v>
      </c>
      <c r="H24" s="42">
        <v>7.8204694991671861E-2</v>
      </c>
      <c r="I24" s="42">
        <v>8.5956751533839582E-2</v>
      </c>
      <c r="J24" s="42">
        <v>8.9362342274355661E-2</v>
      </c>
    </row>
    <row r="25" spans="1:10" x14ac:dyDescent="0.25">
      <c r="A25" s="44" t="s">
        <v>350</v>
      </c>
      <c r="B25" s="42">
        <v>0.17819852699644065</v>
      </c>
      <c r="C25" s="42">
        <v>2.846984300389107E-2</v>
      </c>
      <c r="D25" s="42">
        <v>3.4117316268148588E-2</v>
      </c>
      <c r="E25" s="42">
        <v>0.15855500980659895</v>
      </c>
      <c r="F25" s="42">
        <v>2.1981748974489557E-2</v>
      </c>
      <c r="G25" s="42">
        <v>9.1278193631272916E-2</v>
      </c>
      <c r="H25" s="42">
        <v>0.11202164334815606</v>
      </c>
      <c r="I25" s="42">
        <v>7.4054125698336165E-2</v>
      </c>
      <c r="J25" s="42">
        <v>5.8869722975984522E-2</v>
      </c>
    </row>
    <row r="26" spans="1:10" x14ac:dyDescent="0.25">
      <c r="A26" s="44" t="s">
        <v>351</v>
      </c>
      <c r="B26" s="42">
        <v>5.555435579921935E-2</v>
      </c>
      <c r="C26" s="42">
        <v>6.2487462742760506E-2</v>
      </c>
      <c r="D26" s="42">
        <v>5.114023074526481E-2</v>
      </c>
      <c r="E26" s="42">
        <v>2.5036848650993461E-2</v>
      </c>
      <c r="F26" s="42">
        <v>4.9033254975013436E-2</v>
      </c>
      <c r="G26" s="42">
        <v>3.9501938951390349E-2</v>
      </c>
      <c r="H26" s="42">
        <v>0.14225656876183015</v>
      </c>
      <c r="I26" s="42">
        <v>6.1614779542094045E-2</v>
      </c>
      <c r="J26" s="42">
        <v>5.5872434502968582E-2</v>
      </c>
    </row>
    <row r="27" spans="1:10" x14ac:dyDescent="0.25">
      <c r="A27" s="44" t="s">
        <v>352</v>
      </c>
      <c r="B27" s="42">
        <v>0.94420429289329322</v>
      </c>
      <c r="C27" s="42">
        <v>0.96697517311161851</v>
      </c>
      <c r="D27" s="42">
        <v>0.96666589028073924</v>
      </c>
      <c r="E27" s="42">
        <v>0.97685412448472975</v>
      </c>
      <c r="F27" s="42">
        <v>0.96322234615221991</v>
      </c>
      <c r="G27" s="42">
        <v>0.90906179487924044</v>
      </c>
      <c r="H27" s="42">
        <v>0.89918411945141696</v>
      </c>
      <c r="I27" s="42">
        <v>0.93750124845826155</v>
      </c>
      <c r="J27" s="42">
        <v>0.9539308863613104</v>
      </c>
    </row>
    <row r="28" spans="1:10" x14ac:dyDescent="0.25">
      <c r="A28" s="44" t="s">
        <v>353</v>
      </c>
      <c r="B28" s="42">
        <v>2.9734986032149538E-2</v>
      </c>
      <c r="C28" s="42">
        <v>1.0221419819373051E-2</v>
      </c>
      <c r="D28" s="42">
        <v>3.3994536857525981E-3</v>
      </c>
      <c r="E28" s="42">
        <v>7.5462903598957597E-3</v>
      </c>
      <c r="F28" s="42">
        <v>4.9794381227430589E-3</v>
      </c>
      <c r="G28" s="42">
        <v>6.6450913914657281E-2</v>
      </c>
      <c r="H28" s="42">
        <v>6.2132092412532119E-2</v>
      </c>
      <c r="I28" s="42">
        <v>9.2206887234375246E-3</v>
      </c>
      <c r="J28" s="42">
        <v>1.5961601578814551E-2</v>
      </c>
    </row>
    <row r="29" spans="1:10" x14ac:dyDescent="0.25">
      <c r="A29" s="44" t="s">
        <v>354</v>
      </c>
      <c r="B29" s="42">
        <v>1.1208555093611895E-2</v>
      </c>
      <c r="C29" s="42">
        <v>2.6891506471052131E-3</v>
      </c>
      <c r="D29" s="42">
        <v>3.0790661992570216E-3</v>
      </c>
      <c r="E29" s="42">
        <v>3.5108111528715292E-4</v>
      </c>
      <c r="F29" s="42">
        <v>1.8543656207709838E-3</v>
      </c>
      <c r="G29" s="42">
        <v>8.5465477718557961E-3</v>
      </c>
      <c r="H29" s="42">
        <v>2.0109717025755414E-3</v>
      </c>
      <c r="I29" s="42">
        <v>2.6439464564053793E-2</v>
      </c>
      <c r="J29" s="42">
        <v>7.8254359168035761E-3</v>
      </c>
    </row>
    <row r="30" spans="1:10" x14ac:dyDescent="0.25">
      <c r="A30" s="44" t="s">
        <v>355</v>
      </c>
      <c r="B30" s="42">
        <v>7.6107599612823679E-3</v>
      </c>
      <c r="C30" s="42">
        <v>1.4489445038581572E-3</v>
      </c>
      <c r="D30" s="42">
        <v>1.3341280016623217E-3</v>
      </c>
      <c r="E30" s="42">
        <v>0</v>
      </c>
      <c r="F30" s="42">
        <v>9.8317520006766836E-4</v>
      </c>
      <c r="G30" s="42">
        <v>2.2615117030354306E-3</v>
      </c>
      <c r="H30" s="42">
        <v>2.2258739473878853E-3</v>
      </c>
      <c r="I30" s="42">
        <v>1.0891813102552276E-3</v>
      </c>
      <c r="J30" s="42">
        <v>2.050937849606152E-3</v>
      </c>
    </row>
    <row r="31" spans="1:10" x14ac:dyDescent="0.25">
      <c r="A31" s="44" t="s">
        <v>356</v>
      </c>
      <c r="B31" s="42">
        <v>1.1832782387436773E-4</v>
      </c>
      <c r="C31" s="42">
        <v>2.8444643784929411E-3</v>
      </c>
      <c r="D31" s="42">
        <v>3.3370440115987852E-3</v>
      </c>
      <c r="E31" s="42">
        <v>3.4309270780291993E-4</v>
      </c>
      <c r="F31" s="42">
        <v>2.1064343951856051E-3</v>
      </c>
      <c r="G31" s="42">
        <v>2.8598561094051018E-3</v>
      </c>
      <c r="H31" s="42">
        <v>5.2565535487419041E-3</v>
      </c>
      <c r="I31" s="42">
        <v>2.553133445704521E-3</v>
      </c>
      <c r="J31" s="42">
        <v>2.5677488070218611E-3</v>
      </c>
    </row>
    <row r="32" spans="1:10" x14ac:dyDescent="0.25">
      <c r="A32" s="44" t="s">
        <v>357</v>
      </c>
      <c r="B32" s="42">
        <v>7.1230782313373544E-3</v>
      </c>
      <c r="C32" s="42">
        <v>1.5820847768124868E-2</v>
      </c>
      <c r="D32" s="42">
        <v>2.2056582219723345E-2</v>
      </c>
      <c r="E32" s="42">
        <v>1.4905413601672171E-2</v>
      </c>
      <c r="F32" s="42">
        <v>2.6854240867744465E-2</v>
      </c>
      <c r="G32" s="42">
        <v>1.0819376176429227E-2</v>
      </c>
      <c r="H32" s="42">
        <v>2.9190384265380273E-2</v>
      </c>
      <c r="I32" s="42">
        <v>1.2321687798468796E-2</v>
      </c>
      <c r="J32" s="42">
        <v>1.5963163348946048E-2</v>
      </c>
    </row>
    <row r="33" spans="1:10" x14ac:dyDescent="0.25">
      <c r="A33" s="45" t="s">
        <v>358</v>
      </c>
      <c r="B33" s="43"/>
      <c r="C33" s="43"/>
      <c r="D33" s="43"/>
      <c r="E33" s="43"/>
      <c r="F33" s="43"/>
      <c r="G33" s="43"/>
      <c r="H33" s="43"/>
      <c r="I33" s="43"/>
      <c r="J33" s="43"/>
    </row>
    <row r="34" spans="1:10" x14ac:dyDescent="0.25">
      <c r="A34" s="44" t="s">
        <v>359</v>
      </c>
      <c r="B34" s="42">
        <v>1.0115924104814775</v>
      </c>
      <c r="C34" s="42">
        <v>0.3505545422677448</v>
      </c>
      <c r="D34" s="42">
        <v>1.9530271542936943</v>
      </c>
      <c r="E34" s="42">
        <v>23.074521415588816</v>
      </c>
      <c r="F34" s="42">
        <v>0.88568221573369965</v>
      </c>
      <c r="G34" s="42">
        <v>1.8546424724483939</v>
      </c>
      <c r="H34" s="42">
        <v>0</v>
      </c>
      <c r="I34" s="42">
        <v>1.3721027206919187</v>
      </c>
      <c r="J34" s="42">
        <v>0.94944245324625909</v>
      </c>
    </row>
    <row r="35" spans="1:10" x14ac:dyDescent="0.25">
      <c r="A35" s="44" t="s">
        <v>360</v>
      </c>
      <c r="B35" s="42">
        <v>1.6295390959612825</v>
      </c>
      <c r="C35" s="42">
        <v>0.63246139850927208</v>
      </c>
      <c r="D35" s="42">
        <v>2.5866156999706051</v>
      </c>
      <c r="E35" s="42">
        <v>110.64328523195769</v>
      </c>
      <c r="F35" s="42">
        <v>0.9217950885261037</v>
      </c>
      <c r="G35" s="42">
        <v>3.1651941348786918</v>
      </c>
      <c r="H35" s="42">
        <v>0</v>
      </c>
      <c r="I35" s="42">
        <v>1.7920553969062087</v>
      </c>
      <c r="J35" s="42">
        <v>1.3927012327663371</v>
      </c>
    </row>
    <row r="36" spans="1:10" x14ac:dyDescent="0.25">
      <c r="A36" s="44" t="s">
        <v>361</v>
      </c>
      <c r="B36" s="42">
        <v>7.8656470220856173E-2</v>
      </c>
      <c r="C36" s="42">
        <v>8.1286659875488054E-2</v>
      </c>
      <c r="D36" s="42">
        <v>0.20372700720307604</v>
      </c>
      <c r="E36" s="42">
        <v>8.0298437090806682E-2</v>
      </c>
      <c r="F36" s="42">
        <v>0.14424012048449528</v>
      </c>
      <c r="G36" s="42">
        <v>0.10986135670392752</v>
      </c>
      <c r="H36" s="42">
        <v>0.35667626352561127</v>
      </c>
      <c r="I36" s="42">
        <v>0.17045833494684645</v>
      </c>
      <c r="J36" s="42">
        <v>0.12746695748039163</v>
      </c>
    </row>
    <row r="37" spans="1:10" x14ac:dyDescent="0.25">
      <c r="A37" s="44" t="s">
        <v>362</v>
      </c>
      <c r="B37" s="42">
        <v>5.7686026590714853E-2</v>
      </c>
      <c r="C37" s="42">
        <v>6.2755838559093141E-2</v>
      </c>
      <c r="D37" s="42">
        <v>0.14370658460966546</v>
      </c>
      <c r="E37" s="42">
        <v>6.6348036925510959E-2</v>
      </c>
      <c r="F37" s="42">
        <v>8.7218631345574435E-2</v>
      </c>
      <c r="G37" s="42">
        <v>8.3954083027002441E-2</v>
      </c>
      <c r="H37" s="42">
        <v>0.28963053784433873</v>
      </c>
      <c r="I37" s="42">
        <v>0.10036066604743513</v>
      </c>
      <c r="J37" s="42">
        <v>9.1262245141893197E-2</v>
      </c>
    </row>
    <row r="38" spans="1:10" x14ac:dyDescent="0.25">
      <c r="A38" s="30" t="s">
        <v>363</v>
      </c>
      <c r="B38" s="42">
        <v>0.96447538481190798</v>
      </c>
      <c r="C38" s="42">
        <v>0.27011158884343356</v>
      </c>
      <c r="D38" s="42">
        <v>0.93777127864336218</v>
      </c>
      <c r="E38" s="42">
        <v>0.94827584785193231</v>
      </c>
      <c r="F38" s="42">
        <v>0.35889864104263947</v>
      </c>
      <c r="G38" s="42">
        <v>0.65459014882547895</v>
      </c>
      <c r="H38" s="42">
        <v>0.72384116166687718</v>
      </c>
      <c r="I38" s="42">
        <v>0.31615372858018304</v>
      </c>
      <c r="J38" s="42">
        <v>0.49086472639430523</v>
      </c>
    </row>
    <row r="39" spans="1:10" x14ac:dyDescent="0.25">
      <c r="A39" s="39" t="s">
        <v>364</v>
      </c>
      <c r="B39" s="43"/>
      <c r="C39" s="43"/>
      <c r="D39" s="43"/>
      <c r="E39" s="43"/>
      <c r="F39" s="43"/>
      <c r="G39" s="43"/>
      <c r="H39" s="43"/>
      <c r="I39" s="43"/>
      <c r="J39" s="43"/>
    </row>
    <row r="40" spans="1:10" x14ac:dyDescent="0.25">
      <c r="A40" s="44" t="s">
        <v>365</v>
      </c>
      <c r="B40" s="42">
        <v>8.6833886632546486E-2</v>
      </c>
      <c r="C40" s="42">
        <v>0.14695875859089297</v>
      </c>
      <c r="D40" s="42">
        <v>0.20814443859642953</v>
      </c>
      <c r="E40" s="42">
        <v>0.17373190152530243</v>
      </c>
      <c r="F40" s="42">
        <v>0.14770842732485615</v>
      </c>
      <c r="G40" s="42">
        <v>8.7861334042797765E-2</v>
      </c>
      <c r="H40" s="42">
        <v>0.18797361231316845</v>
      </c>
      <c r="I40" s="42">
        <v>0.12872713840733771</v>
      </c>
      <c r="J40" s="42">
        <v>0.14513291707652756</v>
      </c>
    </row>
    <row r="41" spans="1:10" x14ac:dyDescent="0.25">
      <c r="A41" s="44" t="s">
        <v>366</v>
      </c>
      <c r="B41" s="42">
        <v>8.4802497091836723E-2</v>
      </c>
      <c r="C41" s="42">
        <v>0.14695875859089297</v>
      </c>
      <c r="D41" s="42">
        <v>0.20812444302461008</v>
      </c>
      <c r="E41" s="42">
        <v>0.17373190152530243</v>
      </c>
      <c r="F41" s="42">
        <v>0.14770842732485615</v>
      </c>
      <c r="G41" s="42">
        <v>8.7861334042797765E-2</v>
      </c>
      <c r="H41" s="42">
        <v>0.18797361231316845</v>
      </c>
      <c r="I41" s="42">
        <v>0.12758739917079578</v>
      </c>
      <c r="J41" s="42">
        <v>0.14454767858748596</v>
      </c>
    </row>
    <row r="42" spans="1:10" x14ac:dyDescent="0.25">
      <c r="A42" s="44" t="s">
        <v>367</v>
      </c>
      <c r="B42" s="42">
        <v>0.22719530813455088</v>
      </c>
      <c r="C42" s="42">
        <v>0.10473561910045127</v>
      </c>
      <c r="D42" s="42">
        <v>0.10360870335360091</v>
      </c>
      <c r="E42" s="42">
        <v>6.8337104584320268E-2</v>
      </c>
      <c r="F42" s="42">
        <v>0.19644649106007783</v>
      </c>
      <c r="G42" s="42">
        <v>0.20765952129709644</v>
      </c>
      <c r="H42" s="42">
        <v>7.8110126940058325E-2</v>
      </c>
      <c r="I42" s="42">
        <v>0.23318662055097816</v>
      </c>
      <c r="J42" s="42">
        <v>0.14124216605270629</v>
      </c>
    </row>
    <row r="43" spans="1:10" x14ac:dyDescent="0.25">
      <c r="A43" s="44" t="s">
        <v>368</v>
      </c>
      <c r="B43" s="42">
        <v>7.5244336068747808E-2</v>
      </c>
      <c r="C43" s="42">
        <v>3.4209239170554344E-2</v>
      </c>
      <c r="D43" s="42">
        <v>3.7977542721635942E-2</v>
      </c>
      <c r="E43" s="42">
        <v>5.2483804930291915E-2</v>
      </c>
      <c r="F43" s="42">
        <v>4.8631361942645529E-2</v>
      </c>
      <c r="G43" s="42">
        <v>7.6059456614726906E-2</v>
      </c>
      <c r="H43" s="42">
        <v>1.2063709071019954E-2</v>
      </c>
      <c r="I43" s="42">
        <v>3.274814322021969E-2</v>
      </c>
      <c r="J43" s="42">
        <v>4.186105758587691E-2</v>
      </c>
    </row>
    <row r="44" spans="1:10" x14ac:dyDescent="0.25">
      <c r="A44" s="44" t="s">
        <v>369</v>
      </c>
      <c r="B44" s="42">
        <v>0.16952014159688425</v>
      </c>
      <c r="C44" s="42">
        <v>2.9572121150593843E-2</v>
      </c>
      <c r="D44" s="42">
        <v>2.5057861111019528E-2</v>
      </c>
      <c r="E44" s="42">
        <v>3.4966506287906887E-2</v>
      </c>
      <c r="F44" s="42">
        <v>1.5380413142208241E-2</v>
      </c>
      <c r="G44" s="42">
        <v>0.12237047213975226</v>
      </c>
      <c r="H44" s="42">
        <v>8.0171528035030623E-3</v>
      </c>
      <c r="I44" s="42">
        <v>0.14438471190125277</v>
      </c>
      <c r="J44" s="42">
        <v>5.8313283457458252E-2</v>
      </c>
    </row>
    <row r="45" spans="1:10" x14ac:dyDescent="0.25">
      <c r="A45" s="44" t="s">
        <v>370</v>
      </c>
      <c r="B45" s="42">
        <v>0.1351432756899231</v>
      </c>
      <c r="C45" s="42">
        <v>0.16992135760756752</v>
      </c>
      <c r="D45" s="42">
        <v>0.27389592005471225</v>
      </c>
      <c r="E45" s="42">
        <v>0.19582361984227414</v>
      </c>
      <c r="F45" s="42">
        <v>0.155503242861287</v>
      </c>
      <c r="G45" s="42">
        <v>0.12385320051745018</v>
      </c>
      <c r="H45" s="42">
        <v>0.1060847803183166</v>
      </c>
      <c r="I45" s="42">
        <v>0.17785607224980279</v>
      </c>
      <c r="J45" s="42">
        <v>0.18372108429204884</v>
      </c>
    </row>
    <row r="46" spans="1:10" x14ac:dyDescent="0.25">
      <c r="A46" s="45" t="s">
        <v>371</v>
      </c>
      <c r="B46" s="43"/>
      <c r="C46" s="43"/>
      <c r="D46" s="43"/>
      <c r="E46" s="43"/>
      <c r="F46" s="43"/>
      <c r="G46" s="43"/>
      <c r="H46" s="43"/>
      <c r="I46" s="43"/>
      <c r="J46" s="43"/>
    </row>
    <row r="47" spans="1:10" x14ac:dyDescent="0.25">
      <c r="A47" s="44" t="s">
        <v>372</v>
      </c>
      <c r="B47" s="42">
        <v>0.82390772020648506</v>
      </c>
      <c r="C47" s="42">
        <v>0.93789162070286924</v>
      </c>
      <c r="D47" s="42">
        <v>0.83604486848530757</v>
      </c>
      <c r="E47" s="42">
        <v>0.8053558462890742</v>
      </c>
      <c r="F47" s="42">
        <v>0.88130505568468442</v>
      </c>
      <c r="G47" s="42">
        <v>0.86723159140360273</v>
      </c>
      <c r="H47" s="42">
        <v>0.70412279454289839</v>
      </c>
      <c r="I47" s="42">
        <v>0.84628851202374755</v>
      </c>
      <c r="J47" s="42">
        <v>0.87436843254850805</v>
      </c>
    </row>
    <row r="48" spans="1:10" x14ac:dyDescent="0.25">
      <c r="A48" s="44" t="s">
        <v>373</v>
      </c>
      <c r="B48" s="42">
        <v>0.9201858349496671</v>
      </c>
      <c r="C48" s="42">
        <v>0.92406408736617685</v>
      </c>
      <c r="D48" s="42">
        <v>0.95298064408585992</v>
      </c>
      <c r="E48" s="42">
        <v>0.9341743797695603</v>
      </c>
      <c r="F48" s="42">
        <v>0.92620628500916691</v>
      </c>
      <c r="G48" s="42">
        <v>0.94828532302812962</v>
      </c>
      <c r="H48" s="42">
        <v>0.90135036208488506</v>
      </c>
      <c r="I48" s="42">
        <v>0.90843431017971921</v>
      </c>
      <c r="J48" s="42">
        <v>0.93052893576456375</v>
      </c>
    </row>
    <row r="49" spans="1:10" x14ac:dyDescent="0.25">
      <c r="A49" s="44" t="s">
        <v>374</v>
      </c>
      <c r="B49" s="42">
        <v>-2.1663622425044434E-2</v>
      </c>
      <c r="C49" s="42">
        <v>0.18981800149737318</v>
      </c>
      <c r="D49" s="42">
        <v>0.10786940259682881</v>
      </c>
      <c r="E49" s="42">
        <v>4.337127977461934E-2</v>
      </c>
      <c r="F49" s="42">
        <v>0.11642703222664913</v>
      </c>
      <c r="G49" s="42">
        <v>2.6173022242138078E-3</v>
      </c>
      <c r="H49" s="42">
        <v>-3.7978841186975178E-2</v>
      </c>
      <c r="I49" s="42">
        <v>6.7832137515548632E-2</v>
      </c>
      <c r="J49" s="42">
        <v>9.8420875633753124E-2</v>
      </c>
    </row>
    <row r="50" spans="1:10" ht="15.75" thickBot="1" x14ac:dyDescent="0.3">
      <c r="A50" s="435" t="s">
        <v>375</v>
      </c>
      <c r="B50" s="49">
        <v>2.0764987569035389</v>
      </c>
      <c r="C50" s="49">
        <v>0.42262455053821851</v>
      </c>
      <c r="D50" s="49">
        <v>0.78777451188328362</v>
      </c>
      <c r="E50" s="49">
        <v>1.1203708242528949</v>
      </c>
      <c r="F50" s="49">
        <v>0.80357598049750423</v>
      </c>
      <c r="G50" s="49">
        <v>1.511113051524178</v>
      </c>
      <c r="H50" s="49">
        <v>1.5740358543738751</v>
      </c>
      <c r="I50" s="49">
        <v>1.2047544583182976</v>
      </c>
      <c r="J50" s="49">
        <v>0.86913583586508281</v>
      </c>
    </row>
    <row r="51" spans="1:10" ht="15.75" thickTop="1" x14ac:dyDescent="0.25">
      <c r="A51" s="999" t="s">
        <v>376</v>
      </c>
      <c r="B51" s="999"/>
      <c r="C51" s="999"/>
      <c r="D51" s="999"/>
      <c r="E51" s="999"/>
      <c r="F51" s="999"/>
      <c r="G51" s="999"/>
      <c r="H51" s="999"/>
      <c r="I51" s="999"/>
      <c r="J51" s="999"/>
    </row>
    <row r="52" spans="1:10" ht="48.75" customHeight="1" x14ac:dyDescent="0.25">
      <c r="A52" s="1004" t="s">
        <v>377</v>
      </c>
      <c r="B52" s="1004"/>
      <c r="C52" s="1004"/>
      <c r="D52" s="1004"/>
      <c r="E52" s="1004"/>
      <c r="F52" s="1004"/>
      <c r="G52" s="1004"/>
      <c r="H52" s="1004"/>
      <c r="I52" s="1004"/>
      <c r="J52" s="1004"/>
    </row>
    <row r="53" spans="1:10" ht="50.25" customHeight="1" x14ac:dyDescent="0.25">
      <c r="A53" s="1004" t="s">
        <v>378</v>
      </c>
      <c r="B53" s="1004"/>
      <c r="C53" s="1004"/>
      <c r="D53" s="1004"/>
      <c r="E53" s="1004"/>
      <c r="F53" s="1004"/>
      <c r="G53" s="1004"/>
      <c r="H53" s="1004"/>
      <c r="I53" s="1004"/>
      <c r="J53" s="1004"/>
    </row>
    <row r="54" spans="1:10" x14ac:dyDescent="0.25">
      <c r="A54" s="1005" t="s">
        <v>379</v>
      </c>
      <c r="B54" s="1005"/>
      <c r="C54" s="1005"/>
      <c r="D54" s="1005"/>
      <c r="E54" s="1005"/>
      <c r="F54" s="1005"/>
      <c r="G54" s="1005"/>
      <c r="H54" s="1005"/>
      <c r="I54" s="1005"/>
      <c r="J54" s="1005"/>
    </row>
    <row r="55" spans="1:10" x14ac:dyDescent="0.25">
      <c r="A55" s="1005" t="s">
        <v>380</v>
      </c>
      <c r="B55" s="1005"/>
      <c r="C55" s="1005"/>
      <c r="D55" s="1005"/>
      <c r="E55" s="1005"/>
      <c r="F55" s="1005"/>
      <c r="G55" s="1005"/>
      <c r="H55" s="1005"/>
      <c r="I55" s="1005"/>
      <c r="J55" s="1005"/>
    </row>
    <row r="56" spans="1:10" x14ac:dyDescent="0.25">
      <c r="A56" s="1047" t="s">
        <v>842</v>
      </c>
      <c r="B56" s="1047"/>
      <c r="C56" s="1047"/>
      <c r="D56" s="1047"/>
      <c r="E56" s="1047"/>
      <c r="F56" s="1047"/>
      <c r="G56" s="1047"/>
      <c r="H56" s="1047"/>
      <c r="I56" s="1047"/>
      <c r="J56" s="1047"/>
    </row>
    <row r="57" spans="1:10" ht="30" customHeight="1" x14ac:dyDescent="0.25">
      <c r="A57" s="527"/>
      <c r="B57" s="52" t="s">
        <v>940</v>
      </c>
      <c r="C57" s="52" t="s">
        <v>941</v>
      </c>
      <c r="D57" s="52" t="s">
        <v>942</v>
      </c>
      <c r="E57" s="52" t="s">
        <v>943</v>
      </c>
      <c r="F57" s="52" t="s">
        <v>944</v>
      </c>
      <c r="G57" s="52" t="s">
        <v>945</v>
      </c>
      <c r="H57" s="52" t="s">
        <v>946</v>
      </c>
      <c r="I57" s="52" t="s">
        <v>947</v>
      </c>
      <c r="J57" s="35" t="s">
        <v>8</v>
      </c>
    </row>
    <row r="58" spans="1:10" x14ac:dyDescent="0.25">
      <c r="A58" s="1"/>
      <c r="B58" s="1"/>
      <c r="C58" s="1"/>
      <c r="D58" s="1"/>
      <c r="E58" s="1"/>
      <c r="F58" s="1"/>
      <c r="G58" s="1"/>
      <c r="H58" s="1"/>
      <c r="I58" s="1"/>
      <c r="J58" s="1"/>
    </row>
    <row r="59" spans="1:10" x14ac:dyDescent="0.25">
      <c r="A59" s="528" t="s">
        <v>382</v>
      </c>
      <c r="B59" s="529"/>
      <c r="C59" s="529"/>
      <c r="D59" s="529"/>
      <c r="E59" s="529"/>
      <c r="F59" s="529"/>
      <c r="G59" s="529"/>
      <c r="H59" s="529"/>
      <c r="I59" s="529"/>
      <c r="J59" s="529"/>
    </row>
    <row r="60" spans="1:10" x14ac:dyDescent="0.25">
      <c r="A60" s="57" t="s">
        <v>383</v>
      </c>
      <c r="B60" s="42">
        <v>6.8641119218988633E-2</v>
      </c>
      <c r="C60" s="42">
        <v>0.1358774005994603</v>
      </c>
      <c r="D60" s="42">
        <v>0.10014157274144214</v>
      </c>
      <c r="E60" s="42">
        <v>0.11241149144235928</v>
      </c>
      <c r="F60" s="42">
        <v>0.14490170325725651</v>
      </c>
      <c r="G60" s="42">
        <v>0.1340787584413424</v>
      </c>
      <c r="H60" s="42">
        <v>0.139413200860071</v>
      </c>
      <c r="I60" s="42">
        <v>0.14863833549386241</v>
      </c>
      <c r="J60" s="42">
        <v>0.12166426678584229</v>
      </c>
    </row>
    <row r="61" spans="1:10" x14ac:dyDescent="0.25">
      <c r="A61" s="57" t="s">
        <v>384</v>
      </c>
      <c r="B61" s="42">
        <v>6.736723396056031E-2</v>
      </c>
      <c r="C61" s="42">
        <v>0.12216693138001987</v>
      </c>
      <c r="D61" s="42">
        <v>0.1006336594194132</v>
      </c>
      <c r="E61" s="42">
        <v>0.11594803341215139</v>
      </c>
      <c r="F61" s="42">
        <v>0.14923249659498294</v>
      </c>
      <c r="G61" s="42">
        <v>0.12920930549382326</v>
      </c>
      <c r="H61" s="42">
        <v>0.139500682283659</v>
      </c>
      <c r="I61" s="42">
        <v>0.13497207753905094</v>
      </c>
      <c r="J61" s="42">
        <v>0.11471175801388264</v>
      </c>
    </row>
    <row r="62" spans="1:10" x14ac:dyDescent="0.25">
      <c r="A62" s="57" t="s">
        <v>385</v>
      </c>
      <c r="B62" s="42">
        <v>5.6978134149357131E-2</v>
      </c>
      <c r="C62" s="42">
        <v>9.6458611826755428E-2</v>
      </c>
      <c r="D62" s="42">
        <v>8.5717060549835938E-2</v>
      </c>
      <c r="E62" s="42">
        <v>0.11581220588433661</v>
      </c>
      <c r="F62" s="42">
        <v>0.1269714677873631</v>
      </c>
      <c r="G62" s="42">
        <v>0.10689350247909678</v>
      </c>
      <c r="H62" s="42">
        <v>0.13337653908804514</v>
      </c>
      <c r="I62" s="42">
        <v>0.10724673038509074</v>
      </c>
      <c r="J62" s="42">
        <v>9.3804169921810829E-2</v>
      </c>
    </row>
    <row r="63" spans="1:10" x14ac:dyDescent="0.25">
      <c r="A63" s="57" t="s">
        <v>386</v>
      </c>
      <c r="B63" s="42">
        <v>1.3062224068810285E-3</v>
      </c>
      <c r="C63" s="42">
        <v>1.0598519351618849E-2</v>
      </c>
      <c r="D63" s="42">
        <v>1.4099159813776995E-3</v>
      </c>
      <c r="E63" s="42">
        <v>2.5449977307207545E-3</v>
      </c>
      <c r="F63" s="42">
        <v>1.6759984742101611E-2</v>
      </c>
      <c r="G63" s="42">
        <v>1.5057160049438828E-3</v>
      </c>
      <c r="H63" s="42">
        <v>3.4912633413374834E-4</v>
      </c>
      <c r="I63" s="42">
        <v>2.2953665796592447E-3</v>
      </c>
      <c r="J63" s="42">
        <v>5.4836992438517043E-3</v>
      </c>
    </row>
    <row r="64" spans="1:10" x14ac:dyDescent="0.25">
      <c r="A64" s="57" t="s">
        <v>387</v>
      </c>
      <c r="B64" s="42">
        <v>1.7032692226330399E-3</v>
      </c>
      <c r="C64" s="42">
        <v>8.3216241849538748E-3</v>
      </c>
      <c r="D64" s="42">
        <v>1.8278443412758059E-3</v>
      </c>
      <c r="E64" s="42">
        <v>2.4052646894266098E-3</v>
      </c>
      <c r="F64" s="42">
        <v>1.6749536036291122E-2</v>
      </c>
      <c r="G64" s="42">
        <v>2.631832256889898E-3</v>
      </c>
      <c r="H64" s="42">
        <v>3.5889166359579113E-4</v>
      </c>
      <c r="I64" s="42">
        <v>4.8862294023176295E-3</v>
      </c>
      <c r="J64" s="42">
        <v>5.3445173892789103E-3</v>
      </c>
    </row>
    <row r="65" spans="1:10" x14ac:dyDescent="0.25">
      <c r="A65" s="57" t="s">
        <v>388</v>
      </c>
      <c r="B65" s="42">
        <v>1.7032692226330399E-3</v>
      </c>
      <c r="C65" s="42">
        <v>5.2284357667374583E-3</v>
      </c>
      <c r="D65" s="42">
        <v>1.8000173121881049E-3</v>
      </c>
      <c r="E65" s="42">
        <v>2.4052646894266098E-3</v>
      </c>
      <c r="F65" s="42">
        <v>8.4418126528012713E-3</v>
      </c>
      <c r="G65" s="42">
        <v>2.631832256889898E-3</v>
      </c>
      <c r="H65" s="42">
        <v>3.5889166359579113E-4</v>
      </c>
      <c r="I65" s="42">
        <v>3.8117815654242458E-3</v>
      </c>
      <c r="J65" s="42">
        <v>3.6854158457279855E-3</v>
      </c>
    </row>
    <row r="66" spans="1:10" x14ac:dyDescent="0.25">
      <c r="A66" s="57" t="s">
        <v>389</v>
      </c>
      <c r="B66" s="42">
        <v>2.050769291783705E-2</v>
      </c>
      <c r="C66" s="42">
        <v>3.7547239780156165E-2</v>
      </c>
      <c r="D66" s="42">
        <v>8.5816678481764139E-3</v>
      </c>
      <c r="E66" s="42">
        <v>1.3719398083424194E-2</v>
      </c>
      <c r="F66" s="42">
        <v>5.7584295585205468E-2</v>
      </c>
      <c r="G66" s="42">
        <v>3.055748808872966E-2</v>
      </c>
      <c r="H66" s="42">
        <v>2.3155110640326673E-3</v>
      </c>
      <c r="I66" s="42">
        <v>3.0095129381638806E-2</v>
      </c>
      <c r="J66" s="42">
        <v>2.5819643732844646E-2</v>
      </c>
    </row>
    <row r="67" spans="1:10" x14ac:dyDescent="0.25">
      <c r="A67" s="45" t="s">
        <v>390</v>
      </c>
      <c r="B67" s="34"/>
      <c r="C67" s="34"/>
      <c r="D67" s="34"/>
      <c r="E67" s="34"/>
      <c r="F67" s="34"/>
      <c r="G67" s="34"/>
      <c r="H67" s="34"/>
      <c r="I67" s="34"/>
      <c r="J67" s="34"/>
    </row>
    <row r="68" spans="1:10" x14ac:dyDescent="0.25">
      <c r="A68" s="57" t="s">
        <v>391</v>
      </c>
      <c r="B68" s="42">
        <v>0.11203445495381716</v>
      </c>
      <c r="C68" s="42">
        <v>0.17503055872232873</v>
      </c>
      <c r="D68" s="42">
        <v>0.13760230416489186</v>
      </c>
      <c r="E68" s="42">
        <v>0.15971885585480139</v>
      </c>
      <c r="F68" s="42">
        <v>0.1962866049132522</v>
      </c>
      <c r="G68" s="42">
        <v>0.19077183883245841</v>
      </c>
      <c r="H68" s="42">
        <v>0.1879368406568474</v>
      </c>
      <c r="I68" s="42">
        <v>0.19102669934068228</v>
      </c>
      <c r="J68" s="42">
        <v>0.16382661238274193</v>
      </c>
    </row>
    <row r="69" spans="1:10" x14ac:dyDescent="0.25">
      <c r="A69" s="57" t="s">
        <v>392</v>
      </c>
      <c r="B69" s="42">
        <v>-4.3393335734828523E-2</v>
      </c>
      <c r="C69" s="42">
        <v>-3.9153158122868424E-2</v>
      </c>
      <c r="D69" s="42">
        <v>-3.7460731423449717E-2</v>
      </c>
      <c r="E69" s="42">
        <v>-4.7307364412442127E-2</v>
      </c>
      <c r="F69" s="42">
        <v>-5.138490165599572E-2</v>
      </c>
      <c r="G69" s="42">
        <v>-5.6693080391116077E-2</v>
      </c>
      <c r="H69" s="42">
        <v>-4.8523639796776444E-2</v>
      </c>
      <c r="I69" s="42">
        <v>-4.238836384681989E-2</v>
      </c>
      <c r="J69" s="42">
        <v>-4.2162345596899631E-2</v>
      </c>
    </row>
    <row r="70" spans="1:10" x14ac:dyDescent="0.25">
      <c r="A70" s="57" t="s">
        <v>393</v>
      </c>
      <c r="B70" s="42">
        <v>5.0426627846081741E-2</v>
      </c>
      <c r="C70" s="42">
        <v>4.915345143701455E-2</v>
      </c>
      <c r="D70" s="42">
        <v>5.0088484232819731E-2</v>
      </c>
      <c r="E70" s="42">
        <v>6.1089555123711829E-2</v>
      </c>
      <c r="F70" s="42">
        <v>6.4651606050676463E-2</v>
      </c>
      <c r="G70" s="42">
        <v>6.5330712398722582E-2</v>
      </c>
      <c r="H70" s="42">
        <v>6.2137395166876004E-2</v>
      </c>
      <c r="I70" s="42">
        <v>5.3666236236796228E-2</v>
      </c>
      <c r="J70" s="42">
        <v>5.2815368163721635E-2</v>
      </c>
    </row>
    <row r="71" spans="1:10" x14ac:dyDescent="0.25">
      <c r="A71" s="57" t="s">
        <v>394</v>
      </c>
      <c r="B71" s="42">
        <v>0</v>
      </c>
      <c r="C71" s="42">
        <v>8.5110964459645681E-7</v>
      </c>
      <c r="D71" s="42">
        <v>4.7596885299513685E-6</v>
      </c>
      <c r="E71" s="42">
        <v>0</v>
      </c>
      <c r="F71" s="42">
        <v>0</v>
      </c>
      <c r="G71" s="42">
        <v>2.810331410670713E-4</v>
      </c>
      <c r="H71" s="42">
        <v>0</v>
      </c>
      <c r="I71" s="42">
        <v>0</v>
      </c>
      <c r="J71" s="42">
        <v>2.8122390374704868E-5</v>
      </c>
    </row>
    <row r="72" spans="1:10" x14ac:dyDescent="0.25">
      <c r="A72" s="57" t="s">
        <v>395</v>
      </c>
      <c r="B72" s="42">
        <v>-1.038909981120318E-2</v>
      </c>
      <c r="C72" s="42">
        <v>-2.5708319553264445E-2</v>
      </c>
      <c r="D72" s="42">
        <v>-1.4916598869577257E-2</v>
      </c>
      <c r="E72" s="42">
        <v>-1.3582752781478655E-4</v>
      </c>
      <c r="F72" s="42">
        <v>-2.2261028807619869E-2</v>
      </c>
      <c r="G72" s="42">
        <v>-2.2315803014726483E-2</v>
      </c>
      <c r="H72" s="42">
        <v>-6.1241431956138848E-3</v>
      </c>
      <c r="I72" s="42">
        <v>-2.7725347153960193E-2</v>
      </c>
      <c r="J72" s="42">
        <v>-2.0907588092071789E-2</v>
      </c>
    </row>
    <row r="73" spans="1:10" x14ac:dyDescent="0.25">
      <c r="A73" s="57" t="s">
        <v>396</v>
      </c>
      <c r="B73" s="42">
        <v>-1.273885258428318E-3</v>
      </c>
      <c r="C73" s="42">
        <v>-1.3710469219440422E-2</v>
      </c>
      <c r="D73" s="42">
        <v>4.9208667797104907E-4</v>
      </c>
      <c r="E73" s="42">
        <v>3.5365419697921071E-3</v>
      </c>
      <c r="F73" s="42">
        <v>4.3307933377264166E-3</v>
      </c>
      <c r="G73" s="42">
        <v>-4.8694529475191315E-3</v>
      </c>
      <c r="H73" s="42">
        <v>8.7481423588061381E-5</v>
      </c>
      <c r="I73" s="42">
        <v>-1.3666257954811451E-2</v>
      </c>
      <c r="J73" s="42">
        <v>-6.9525087719596469E-3</v>
      </c>
    </row>
    <row r="74" spans="1:10" x14ac:dyDescent="0.25">
      <c r="A74" s="57" t="s">
        <v>397</v>
      </c>
      <c r="B74" s="42">
        <v>-5.5671911742476099E-2</v>
      </c>
      <c r="C74" s="42">
        <v>-8.5860092475136568E-2</v>
      </c>
      <c r="D74" s="42">
        <v>-8.4307144568458239E-2</v>
      </c>
      <c r="E74" s="42">
        <v>-0.11326720815361585</v>
      </c>
      <c r="F74" s="42">
        <v>-0.11021148304526147</v>
      </c>
      <c r="G74" s="42">
        <v>-0.10538778647415291</v>
      </c>
      <c r="H74" s="42">
        <v>-0.13302741275391139</v>
      </c>
      <c r="I74" s="42">
        <v>-0.10495136380543149</v>
      </c>
      <c r="J74" s="42">
        <v>-8.8320470677959118E-2</v>
      </c>
    </row>
    <row r="75" spans="1:10" x14ac:dyDescent="0.25">
      <c r="A75" s="57" t="s">
        <v>398</v>
      </c>
      <c r="B75" s="42">
        <v>3.9704681575201148E-4</v>
      </c>
      <c r="C75" s="42">
        <v>-2.2777462763095674E-3</v>
      </c>
      <c r="D75" s="42">
        <v>4.1316867136815519E-4</v>
      </c>
      <c r="E75" s="42">
        <v>-1.3973304129414525E-4</v>
      </c>
      <c r="F75" s="42">
        <v>-1.0448705810490126E-5</v>
      </c>
      <c r="G75" s="42">
        <v>8.4508311087894388E-4</v>
      </c>
      <c r="H75" s="42">
        <v>9.7653294620427411E-6</v>
      </c>
      <c r="I75" s="42">
        <v>2.5908628226583839E-3</v>
      </c>
      <c r="J75" s="42">
        <v>-1.6730424494749974E-4</v>
      </c>
    </row>
    <row r="76" spans="1:10" x14ac:dyDescent="0.25">
      <c r="A76" s="57" t="s">
        <v>399</v>
      </c>
      <c r="B76" s="42">
        <v>0.18839456323945664</v>
      </c>
      <c r="C76" s="42">
        <v>0.16280813376040154</v>
      </c>
      <c r="D76" s="42">
        <v>0.21143690655035266</v>
      </c>
      <c r="E76" s="42">
        <v>8.3689801647146636E-2</v>
      </c>
      <c r="F76" s="42">
        <v>0.31917254729592781</v>
      </c>
      <c r="G76" s="42">
        <v>0.44275463679418858</v>
      </c>
      <c r="H76" s="42">
        <v>0.20159218554246641</v>
      </c>
      <c r="I76" s="42">
        <v>0.27463452506520347</v>
      </c>
      <c r="J76" s="42">
        <v>0.21345508849153916</v>
      </c>
    </row>
    <row r="77" spans="1:10" x14ac:dyDescent="0.25">
      <c r="A77" s="45" t="s">
        <v>400</v>
      </c>
      <c r="B77" s="34"/>
      <c r="C77" s="34"/>
      <c r="D77" s="34"/>
      <c r="E77" s="34"/>
      <c r="F77" s="34"/>
      <c r="G77" s="34"/>
      <c r="H77" s="34"/>
      <c r="I77" s="34"/>
      <c r="J77" s="34"/>
    </row>
    <row r="78" spans="1:10" x14ac:dyDescent="0.25">
      <c r="A78" s="57" t="s">
        <v>401</v>
      </c>
      <c r="B78" s="42">
        <v>0.15569827988914561</v>
      </c>
      <c r="C78" s="42">
        <v>0.21702555430004117</v>
      </c>
      <c r="D78" s="42">
        <v>0.18129045841106331</v>
      </c>
      <c r="E78" s="42">
        <v>0.21318210855074574</v>
      </c>
      <c r="F78" s="42">
        <v>0.22796418374860433</v>
      </c>
      <c r="G78" s="42">
        <v>0.28425319408807115</v>
      </c>
      <c r="H78" s="42">
        <v>0.19803012641760484</v>
      </c>
      <c r="I78" s="42">
        <v>0.23775717745102143</v>
      </c>
      <c r="J78" s="42">
        <v>0.21202174477913038</v>
      </c>
    </row>
    <row r="79" spans="1:10" x14ac:dyDescent="0.25">
      <c r="A79" s="57" t="s">
        <v>402</v>
      </c>
      <c r="B79" s="42">
        <v>0.14846026200653778</v>
      </c>
      <c r="C79" s="42">
        <v>0.1029970722640229</v>
      </c>
      <c r="D79" s="42">
        <v>0.15961548913250612</v>
      </c>
      <c r="E79" s="42">
        <v>0.2075183149226795</v>
      </c>
      <c r="F79" s="42">
        <v>0.10010874324334121</v>
      </c>
      <c r="G79" s="42">
        <v>0.25197751957303666</v>
      </c>
      <c r="H79" s="42">
        <v>0.12145225264002737</v>
      </c>
      <c r="I79" s="42">
        <v>0.12374639021261137</v>
      </c>
      <c r="J79" s="42">
        <v>0.1499515292074963</v>
      </c>
    </row>
    <row r="80" spans="1:10" x14ac:dyDescent="0.25">
      <c r="A80" s="57" t="s">
        <v>403</v>
      </c>
      <c r="B80" s="42">
        <v>0.34487119848572051</v>
      </c>
      <c r="C80" s="42">
        <v>0.13847847990758388</v>
      </c>
      <c r="D80" s="42">
        <v>0.10205363189505909</v>
      </c>
      <c r="E80" s="42">
        <v>4.4602629949867467E-2</v>
      </c>
      <c r="F80" s="42">
        <v>9.3647122212278541E-2</v>
      </c>
      <c r="G80" s="42">
        <v>0.2191020463956464</v>
      </c>
      <c r="H80" s="42">
        <v>0.82532079062398511</v>
      </c>
      <c r="I80" s="42">
        <v>0.40621669356714596</v>
      </c>
      <c r="J80" s="42">
        <v>0.23276752774232778</v>
      </c>
    </row>
    <row r="81" spans="1:10" x14ac:dyDescent="0.25">
      <c r="A81" s="57" t="s">
        <v>404</v>
      </c>
      <c r="B81" s="42">
        <v>0.56606369793135958</v>
      </c>
      <c r="C81" s="42">
        <v>6.9859402337487247E-2</v>
      </c>
      <c r="D81" s="42">
        <v>7.9589871575580298E-2</v>
      </c>
      <c r="E81" s="42">
        <v>1.1868138788866873E-2</v>
      </c>
      <c r="F81" s="42">
        <v>6.9026171141585893E-2</v>
      </c>
      <c r="G81" s="42">
        <v>0.36726464266768161</v>
      </c>
      <c r="H81" s="42">
        <v>0</v>
      </c>
      <c r="I81" s="42">
        <v>0.28907033111873415</v>
      </c>
      <c r="J81" s="42">
        <v>0.1900410022530975</v>
      </c>
    </row>
    <row r="82" spans="1:10" x14ac:dyDescent="0.25">
      <c r="A82" s="57" t="s">
        <v>405</v>
      </c>
      <c r="B82" s="42">
        <v>1.6755639048815466E-3</v>
      </c>
      <c r="C82" s="42">
        <v>1.187393172578685E-2</v>
      </c>
      <c r="D82" s="42">
        <v>4.1332639519658265E-2</v>
      </c>
      <c r="E82" s="42">
        <v>3.541609894834314E-2</v>
      </c>
      <c r="F82" s="42">
        <v>2.367195512746648E-2</v>
      </c>
      <c r="G82" s="42">
        <v>3.3160371759663066E-3</v>
      </c>
      <c r="H82" s="42">
        <v>0</v>
      </c>
      <c r="I82" s="42">
        <v>2.7198961804275238E-4</v>
      </c>
      <c r="J82" s="42">
        <v>5.2706669861498591E-3</v>
      </c>
    </row>
    <row r="83" spans="1:10" x14ac:dyDescent="0.25">
      <c r="A83" s="57" t="s">
        <v>406</v>
      </c>
      <c r="B83" s="42">
        <v>1.2749368605141743E-2</v>
      </c>
      <c r="C83" s="42">
        <v>0.13964442717406397</v>
      </c>
      <c r="D83" s="42">
        <v>4.6365401112417161E-3</v>
      </c>
      <c r="E83" s="42">
        <v>1</v>
      </c>
      <c r="F83" s="42">
        <v>2.4565857849787778E-2</v>
      </c>
      <c r="G83" s="42">
        <v>1.4760072321009946E-3</v>
      </c>
      <c r="H83" s="42">
        <v>0</v>
      </c>
      <c r="I83" s="42">
        <v>7.9545353288902241E-4</v>
      </c>
      <c r="J83" s="42">
        <v>4.9433913267691657E-2</v>
      </c>
    </row>
    <row r="84" spans="1:10" x14ac:dyDescent="0.25">
      <c r="A84" s="57" t="s">
        <v>407</v>
      </c>
      <c r="B84" s="42">
        <v>1.9957310977284002E-3</v>
      </c>
      <c r="C84" s="42">
        <v>6.6424590835828148E-2</v>
      </c>
      <c r="D84" s="42">
        <v>2.6463426055276171E-2</v>
      </c>
      <c r="E84" s="42">
        <v>4.8462590047849786E-2</v>
      </c>
      <c r="F84" s="42">
        <v>2.4201704031226859E-2</v>
      </c>
      <c r="G84" s="42">
        <v>2.9163598764732164E-3</v>
      </c>
      <c r="H84" s="42">
        <v>0</v>
      </c>
      <c r="I84" s="42">
        <v>3.0978874133962269E-4</v>
      </c>
      <c r="J84" s="42">
        <v>1.301512407079413E-2</v>
      </c>
    </row>
    <row r="85" spans="1:10" x14ac:dyDescent="0.25">
      <c r="A85" s="57" t="s">
        <v>408</v>
      </c>
      <c r="B85" s="42">
        <v>0</v>
      </c>
      <c r="C85" s="42">
        <v>0</v>
      </c>
      <c r="D85" s="42">
        <v>0</v>
      </c>
      <c r="E85" s="42">
        <v>0</v>
      </c>
      <c r="F85" s="42">
        <v>0</v>
      </c>
      <c r="G85" s="42">
        <v>0</v>
      </c>
      <c r="H85" s="42">
        <v>0</v>
      </c>
      <c r="I85" s="42">
        <v>0</v>
      </c>
      <c r="J85" s="42">
        <v>0</v>
      </c>
    </row>
    <row r="86" spans="1:10" x14ac:dyDescent="0.25">
      <c r="A86" s="57" t="s">
        <v>409</v>
      </c>
      <c r="B86" s="42">
        <v>2.4616197962983484E-2</v>
      </c>
      <c r="C86" s="42">
        <v>2.9901677215748372E-2</v>
      </c>
      <c r="D86" s="42">
        <v>3.3173851051755514E-2</v>
      </c>
      <c r="E86" s="42">
        <v>0</v>
      </c>
      <c r="F86" s="42">
        <v>2.7750665525535654E-2</v>
      </c>
      <c r="G86" s="42">
        <v>6.3320651375601236E-2</v>
      </c>
      <c r="H86" s="42">
        <v>0</v>
      </c>
      <c r="I86" s="42">
        <v>2.6530142980776956E-2</v>
      </c>
      <c r="J86" s="42">
        <v>3.0469639485655238E-2</v>
      </c>
    </row>
    <row r="87" spans="1:10" x14ac:dyDescent="0.25">
      <c r="A87" s="57" t="s">
        <v>410</v>
      </c>
      <c r="B87" s="42">
        <v>5.5973484691897696E-2</v>
      </c>
      <c r="C87" s="42">
        <v>6.0281374376016446E-2</v>
      </c>
      <c r="D87" s="42">
        <v>7.8592065083566878E-2</v>
      </c>
      <c r="E87" s="42">
        <v>0</v>
      </c>
      <c r="F87" s="42">
        <v>6.4001594030746525E-2</v>
      </c>
      <c r="G87" s="42">
        <v>4.063653557337598E-2</v>
      </c>
      <c r="H87" s="42">
        <v>0</v>
      </c>
      <c r="I87" s="42">
        <v>9.038491156174934E-2</v>
      </c>
      <c r="J87" s="42">
        <v>6.6021867262450906E-2</v>
      </c>
    </row>
    <row r="88" spans="1:10" x14ac:dyDescent="0.25">
      <c r="A88" s="57" t="s">
        <v>411</v>
      </c>
      <c r="B88" s="42">
        <v>5.9629107815354181E-3</v>
      </c>
      <c r="C88" s="42">
        <v>4.5601838439815572E-2</v>
      </c>
      <c r="D88" s="42">
        <v>0</v>
      </c>
      <c r="E88" s="42">
        <v>0</v>
      </c>
      <c r="F88" s="42">
        <v>0</v>
      </c>
      <c r="G88" s="42">
        <v>0</v>
      </c>
      <c r="H88" s="42">
        <v>0</v>
      </c>
      <c r="I88" s="42">
        <v>6.0434107339413574E-2</v>
      </c>
      <c r="J88" s="42">
        <v>3.6469848599071791E-2</v>
      </c>
    </row>
    <row r="89" spans="1:10" x14ac:dyDescent="0.25">
      <c r="A89" s="57" t="s">
        <v>412</v>
      </c>
      <c r="B89" s="42">
        <v>0</v>
      </c>
      <c r="C89" s="42">
        <v>0</v>
      </c>
      <c r="D89" s="42">
        <v>0</v>
      </c>
      <c r="E89" s="42">
        <v>0</v>
      </c>
      <c r="F89" s="42">
        <v>0</v>
      </c>
      <c r="G89" s="42">
        <v>0</v>
      </c>
      <c r="H89" s="42">
        <v>0</v>
      </c>
      <c r="I89" s="42">
        <v>0</v>
      </c>
      <c r="J89" s="42">
        <v>0</v>
      </c>
    </row>
    <row r="90" spans="1:10" x14ac:dyDescent="0.25">
      <c r="A90" s="45" t="s">
        <v>413</v>
      </c>
      <c r="B90" s="34"/>
      <c r="C90" s="34"/>
      <c r="D90" s="34"/>
      <c r="E90" s="34"/>
      <c r="F90" s="34"/>
      <c r="G90" s="34"/>
      <c r="H90" s="34"/>
      <c r="I90" s="34"/>
      <c r="J90" s="34"/>
    </row>
    <row r="91" spans="1:10" x14ac:dyDescent="0.25">
      <c r="A91" s="45" t="s">
        <v>414</v>
      </c>
      <c r="B91" s="34"/>
      <c r="C91" s="34"/>
      <c r="D91" s="34"/>
      <c r="E91" s="34"/>
      <c r="F91" s="34"/>
      <c r="G91" s="34"/>
      <c r="H91" s="34"/>
      <c r="I91" s="34"/>
      <c r="J91" s="34"/>
    </row>
    <row r="92" spans="1:10" x14ac:dyDescent="0.25">
      <c r="A92" s="57" t="s">
        <v>415</v>
      </c>
      <c r="B92" s="42">
        <v>5.5671911742476099E-2</v>
      </c>
      <c r="C92" s="42">
        <v>8.5860092475136568E-2</v>
      </c>
      <c r="D92" s="42">
        <v>8.4307144568458239E-2</v>
      </c>
      <c r="E92" s="42">
        <v>0.11326720815361585</v>
      </c>
      <c r="F92" s="42">
        <v>0.11021148304526147</v>
      </c>
      <c r="G92" s="42">
        <v>0.10538778647415291</v>
      </c>
      <c r="H92" s="42">
        <v>0.13302741275391139</v>
      </c>
      <c r="I92" s="42">
        <v>0.10495136380543149</v>
      </c>
      <c r="J92" s="42">
        <v>8.8320470677959118E-2</v>
      </c>
    </row>
    <row r="93" spans="1:10" x14ac:dyDescent="0.25">
      <c r="A93" s="57" t="s">
        <v>416</v>
      </c>
      <c r="B93" s="42">
        <v>6.7428376960709732E-2</v>
      </c>
      <c r="C93" s="42">
        <v>9.2025735531638189E-2</v>
      </c>
      <c r="D93" s="42">
        <v>0.10022953698195423</v>
      </c>
      <c r="E93" s="42">
        <v>0.13969547710587105</v>
      </c>
      <c r="F93" s="42">
        <v>0.12779037969299079</v>
      </c>
      <c r="G93" s="42">
        <v>0.12114041128023613</v>
      </c>
      <c r="H93" s="42">
        <v>0.17387809631096648</v>
      </c>
      <c r="I93" s="42">
        <v>0.12500076963025716</v>
      </c>
      <c r="J93" s="42">
        <v>0.10108994481671707</v>
      </c>
    </row>
    <row r="94" spans="1:10" x14ac:dyDescent="0.25">
      <c r="A94" s="57" t="s">
        <v>417</v>
      </c>
      <c r="B94" s="42">
        <v>7.9573177948758872E-2</v>
      </c>
      <c r="C94" s="42">
        <v>0.10302189605944698</v>
      </c>
      <c r="D94" s="42">
        <v>0.11117858959819235</v>
      </c>
      <c r="E94" s="42">
        <v>0.14908451905568762</v>
      </c>
      <c r="F94" s="42">
        <v>0.12306951471231793</v>
      </c>
      <c r="G94" s="42">
        <v>0.15598687868436401</v>
      </c>
      <c r="H94" s="42">
        <v>0.24909524286913762</v>
      </c>
      <c r="I94" s="42">
        <v>0.13186706661543723</v>
      </c>
      <c r="J94" s="42">
        <v>0.11308063898898904</v>
      </c>
    </row>
    <row r="95" spans="1:10" x14ac:dyDescent="0.25">
      <c r="A95" s="57" t="s">
        <v>418</v>
      </c>
      <c r="B95" s="42">
        <v>0.77637589929667883</v>
      </c>
      <c r="C95" s="42">
        <v>0.42738743592827505</v>
      </c>
      <c r="D95" s="42">
        <v>0.73110283396297449</v>
      </c>
      <c r="E95" s="42">
        <v>0</v>
      </c>
      <c r="F95" s="42">
        <v>0.95644907454359118</v>
      </c>
      <c r="G95" s="42">
        <v>1.7715441324992192</v>
      </c>
      <c r="H95" s="42">
        <v>0</v>
      </c>
      <c r="I95" s="42">
        <v>1.0390648812246366</v>
      </c>
      <c r="J95" s="42">
        <v>0.676929580894162</v>
      </c>
    </row>
    <row r="96" spans="1:10" x14ac:dyDescent="0.25">
      <c r="A96" s="45" t="s">
        <v>419</v>
      </c>
      <c r="B96" s="34"/>
      <c r="C96" s="34"/>
      <c r="D96" s="34"/>
      <c r="E96" s="34"/>
      <c r="F96" s="34"/>
      <c r="G96" s="34"/>
      <c r="H96" s="34"/>
      <c r="I96" s="34"/>
      <c r="J96" s="34"/>
    </row>
    <row r="97" spans="1:10" x14ac:dyDescent="0.25">
      <c r="A97" s="57" t="s">
        <v>420</v>
      </c>
      <c r="B97" s="42">
        <v>0.60249466948595221</v>
      </c>
      <c r="C97" s="42">
        <v>0.71259774695239586</v>
      </c>
      <c r="D97" s="42">
        <v>0.61340537425584607</v>
      </c>
      <c r="E97" s="42">
        <v>0.61258796284059192</v>
      </c>
      <c r="F97" s="42">
        <v>0.6903811625938755</v>
      </c>
      <c r="G97" s="42">
        <v>0.62288737918435644</v>
      </c>
      <c r="H97" s="42">
        <v>0.69164040988523945</v>
      </c>
      <c r="I97" s="42">
        <v>0.59926790015833131</v>
      </c>
      <c r="J97" s="42">
        <v>0.64953486435746144</v>
      </c>
    </row>
    <row r="98" spans="1:10" x14ac:dyDescent="0.25">
      <c r="A98" s="57" t="s">
        <v>421</v>
      </c>
      <c r="B98" s="42">
        <v>3.905139163653365E-2</v>
      </c>
      <c r="C98" s="42">
        <v>2.9329424527918552E-2</v>
      </c>
      <c r="D98" s="42">
        <v>0.10309910567098698</v>
      </c>
      <c r="E98" s="42">
        <v>2.866562574811457E-2</v>
      </c>
      <c r="F98" s="42">
        <v>3.278114085741124E-2</v>
      </c>
      <c r="G98" s="42">
        <v>4.524532314345292E-2</v>
      </c>
      <c r="H98" s="42">
        <v>5.7894822839926523E-2</v>
      </c>
      <c r="I98" s="42">
        <v>3.6695861818832637E-2</v>
      </c>
      <c r="J98" s="42">
        <v>4.9886586709824758E-2</v>
      </c>
    </row>
    <row r="99" spans="1:10" x14ac:dyDescent="0.25">
      <c r="A99" s="57" t="s">
        <v>422</v>
      </c>
      <c r="B99" s="42">
        <v>0.3584539388775142</v>
      </c>
      <c r="C99" s="42">
        <v>0.25807282851968555</v>
      </c>
      <c r="D99" s="42">
        <v>0.28349552007316697</v>
      </c>
      <c r="E99" s="42">
        <v>0.35874641141129349</v>
      </c>
      <c r="F99" s="42">
        <v>0.27683769654871332</v>
      </c>
      <c r="G99" s="42">
        <v>0.33186729767219064</v>
      </c>
      <c r="H99" s="42">
        <v>0.25046476727483402</v>
      </c>
      <c r="I99" s="42">
        <v>0.36403623802283608</v>
      </c>
      <c r="J99" s="42">
        <v>0.30057854893271385</v>
      </c>
    </row>
    <row r="100" spans="1:10" x14ac:dyDescent="0.25">
      <c r="A100" s="57" t="s">
        <v>423</v>
      </c>
      <c r="B100" s="42">
        <v>0.26077643229567565</v>
      </c>
      <c r="C100" s="42">
        <v>0.43471424091355282</v>
      </c>
      <c r="D100" s="42">
        <v>0.57063619295945756</v>
      </c>
      <c r="E100" s="42">
        <v>0.63558930907956301</v>
      </c>
      <c r="F100" s="42">
        <v>0.4857085504711528</v>
      </c>
      <c r="G100" s="42">
        <v>0.42981027912728498</v>
      </c>
      <c r="H100" s="42">
        <v>0.58181591102239116</v>
      </c>
      <c r="I100" s="42">
        <v>0.38813784677848129</v>
      </c>
      <c r="J100" s="42">
        <v>0.43123596104953787</v>
      </c>
    </row>
    <row r="101" spans="1:10" x14ac:dyDescent="0.25">
      <c r="A101" s="45" t="s">
        <v>424</v>
      </c>
      <c r="B101" s="34"/>
      <c r="C101" s="34"/>
      <c r="D101" s="34"/>
      <c r="E101" s="34"/>
      <c r="F101" s="34"/>
      <c r="G101" s="34"/>
      <c r="H101" s="34"/>
      <c r="I101" s="34"/>
      <c r="J101" s="34"/>
    </row>
    <row r="102" spans="1:10" x14ac:dyDescent="0.25">
      <c r="A102" s="44" t="s">
        <v>425</v>
      </c>
      <c r="B102" s="42">
        <v>6.4065775446611087E-2</v>
      </c>
      <c r="C102" s="42">
        <v>0.11910420638409897</v>
      </c>
      <c r="D102" s="42">
        <v>9.7008587755014433E-2</v>
      </c>
      <c r="E102" s="42">
        <v>0.11489550966534554</v>
      </c>
      <c r="F102" s="42">
        <v>0.14876048593373367</v>
      </c>
      <c r="G102" s="42">
        <v>0.12014385321877556</v>
      </c>
      <c r="H102" s="42">
        <v>0.13867736968470987</v>
      </c>
      <c r="I102" s="42">
        <v>0.11700386528518482</v>
      </c>
      <c r="J102" s="42">
        <v>0.10890652127817282</v>
      </c>
    </row>
    <row r="103" spans="1:10" x14ac:dyDescent="0.25">
      <c r="A103" s="44" t="s">
        <v>426</v>
      </c>
      <c r="B103" s="42">
        <v>6.5088188295697375E-2</v>
      </c>
      <c r="C103" s="42">
        <v>0.13279404712818033</v>
      </c>
      <c r="D103" s="42">
        <v>9.6321231803121257E-2</v>
      </c>
      <c r="E103" s="42">
        <v>0.11135896769555342</v>
      </c>
      <c r="F103" s="42">
        <v>0.14442969259600724</v>
      </c>
      <c r="G103" s="42">
        <v>0.12501330616629469</v>
      </c>
      <c r="H103" s="42">
        <v>0.13858988826112181</v>
      </c>
      <c r="I103" s="42">
        <v>0.13025927166731899</v>
      </c>
      <c r="J103" s="42">
        <v>0.1157148794380088</v>
      </c>
    </row>
    <row r="104" spans="1:10" x14ac:dyDescent="0.25">
      <c r="A104" s="30" t="s">
        <v>427</v>
      </c>
      <c r="B104" s="42">
        <v>7.7433642433845651E-2</v>
      </c>
      <c r="C104" s="42">
        <v>0.14289826826373342</v>
      </c>
      <c r="D104" s="42">
        <v>0.1176254379242945</v>
      </c>
      <c r="E104" s="42">
        <v>0.14717140351837407</v>
      </c>
      <c r="F104" s="42">
        <v>0.17164204348979589</v>
      </c>
      <c r="G104" s="42">
        <v>0.14630280851208066</v>
      </c>
      <c r="H104" s="42">
        <v>0.18404054433564482</v>
      </c>
      <c r="I104" s="42">
        <v>0.14495887504743826</v>
      </c>
      <c r="J104" s="42">
        <v>0.13216221747496107</v>
      </c>
    </row>
    <row r="105" spans="1:10" x14ac:dyDescent="0.25">
      <c r="A105" s="30" t="s">
        <v>428</v>
      </c>
      <c r="B105" s="42">
        <v>0.12133506854569583</v>
      </c>
      <c r="C105" s="42">
        <v>0.1820307979112428</v>
      </c>
      <c r="D105" s="42">
        <v>0.1548945906711798</v>
      </c>
      <c r="E105" s="42">
        <v>0.1944787679308162</v>
      </c>
      <c r="F105" s="42">
        <v>0.22302694514579161</v>
      </c>
      <c r="G105" s="42">
        <v>0.20299588890319673</v>
      </c>
      <c r="H105" s="42">
        <v>0.23256418413242128</v>
      </c>
      <c r="I105" s="42">
        <v>0.18720206554250757</v>
      </c>
      <c r="J105" s="42">
        <v>0.17430924023755454</v>
      </c>
    </row>
    <row r="106" spans="1:10" x14ac:dyDescent="0.25">
      <c r="A106" s="30" t="s">
        <v>429</v>
      </c>
      <c r="B106" s="42">
        <v>-4.3901426111850168E-2</v>
      </c>
      <c r="C106" s="42">
        <v>-3.9132529647509365E-2</v>
      </c>
      <c r="D106" s="42">
        <v>-3.7269152746885303E-2</v>
      </c>
      <c r="E106" s="42">
        <v>-4.7307364412442127E-2</v>
      </c>
      <c r="F106" s="42">
        <v>-5.138490165599572E-2</v>
      </c>
      <c r="G106" s="42">
        <v>-5.6693080391116077E-2</v>
      </c>
      <c r="H106" s="42">
        <v>-4.8523639796776444E-2</v>
      </c>
      <c r="I106" s="42">
        <v>-4.2243190495069319E-2</v>
      </c>
      <c r="J106" s="42">
        <v>-4.2147022762593467E-2</v>
      </c>
    </row>
    <row r="107" spans="1:10" x14ac:dyDescent="0.25">
      <c r="A107" s="30" t="s">
        <v>430</v>
      </c>
      <c r="B107" s="42">
        <v>-1.2345454138148297E-2</v>
      </c>
      <c r="C107" s="42">
        <v>-1.0104221135553119E-2</v>
      </c>
      <c r="D107" s="42">
        <v>-2.1304206121173213E-2</v>
      </c>
      <c r="E107" s="42">
        <v>-3.5812435822820614E-2</v>
      </c>
      <c r="F107" s="42">
        <v>-2.7212350893788661E-2</v>
      </c>
      <c r="G107" s="42">
        <v>-2.1289502345785919E-2</v>
      </c>
      <c r="H107" s="42">
        <v>-4.5450656074522915E-2</v>
      </c>
      <c r="I107" s="42">
        <v>-1.4699603380119258E-2</v>
      </c>
      <c r="J107" s="42">
        <v>-1.6447338036952277E-2</v>
      </c>
    </row>
    <row r="108" spans="1:10" x14ac:dyDescent="0.25">
      <c r="A108" s="30" t="s">
        <v>431</v>
      </c>
      <c r="B108" s="42">
        <v>-1.0224128490862827E-3</v>
      </c>
      <c r="C108" s="42">
        <v>-1.3689840744081362E-2</v>
      </c>
      <c r="D108" s="42">
        <v>6.8735595189318272E-4</v>
      </c>
      <c r="E108" s="42">
        <v>3.5365419697921071E-3</v>
      </c>
      <c r="F108" s="42">
        <v>4.3307933377264166E-3</v>
      </c>
      <c r="G108" s="42">
        <v>-4.8694529475191315E-3</v>
      </c>
      <c r="H108" s="42">
        <v>8.7481423588061381E-5</v>
      </c>
      <c r="I108" s="42">
        <v>-1.3255406382134164E-2</v>
      </c>
      <c r="J108" s="42">
        <v>-6.8083581598359852E-3</v>
      </c>
    </row>
    <row r="109" spans="1:10" x14ac:dyDescent="0.25">
      <c r="A109" s="45" t="s">
        <v>432</v>
      </c>
      <c r="B109" s="34"/>
      <c r="C109" s="34"/>
      <c r="D109" s="34"/>
      <c r="E109" s="34"/>
      <c r="F109" s="34"/>
      <c r="G109" s="34"/>
      <c r="H109" s="34"/>
      <c r="I109" s="34"/>
      <c r="J109" s="34"/>
    </row>
    <row r="110" spans="1:10" x14ac:dyDescent="0.25">
      <c r="A110" s="30" t="s">
        <v>425</v>
      </c>
      <c r="B110" s="42">
        <v>6.4065775446611087E-2</v>
      </c>
      <c r="C110" s="42">
        <v>0.11910420638409897</v>
      </c>
      <c r="D110" s="42">
        <v>9.7008587755014433E-2</v>
      </c>
      <c r="E110" s="42">
        <v>0.11489550966534554</v>
      </c>
      <c r="F110" s="42">
        <v>0.14876048593373367</v>
      </c>
      <c r="G110" s="42">
        <v>0.12014385321877556</v>
      </c>
      <c r="H110" s="42">
        <v>0.13867736968470987</v>
      </c>
      <c r="I110" s="42">
        <v>0.11700386528518482</v>
      </c>
      <c r="J110" s="42">
        <v>0.10890652127817282</v>
      </c>
    </row>
    <row r="111" spans="1:10" x14ac:dyDescent="0.25">
      <c r="A111" s="30" t="s">
        <v>433</v>
      </c>
      <c r="B111" s="42">
        <v>-6.4204872015456299E-3</v>
      </c>
      <c r="C111" s="42">
        <v>-2.2604337606625408E-2</v>
      </c>
      <c r="D111" s="42">
        <v>-1.0892749085538713E-2</v>
      </c>
      <c r="E111" s="42">
        <v>9.1669621899108204E-4</v>
      </c>
      <c r="F111" s="42">
        <v>-2.1789018146370603E-2</v>
      </c>
      <c r="G111" s="42">
        <v>-1.3250350739678809E-2</v>
      </c>
      <c r="H111" s="42">
        <v>-5.3008305966647917E-3</v>
      </c>
      <c r="I111" s="42">
        <v>-7.6905796236432988E-3</v>
      </c>
      <c r="J111" s="42">
        <v>-1.4578268072088068E-2</v>
      </c>
    </row>
    <row r="112" spans="1:10" x14ac:dyDescent="0.25">
      <c r="A112" s="30" t="s">
        <v>434</v>
      </c>
      <c r="B112" s="42">
        <v>-5.6323771345978477E-2</v>
      </c>
      <c r="C112" s="42">
        <v>-8.5860092475136568E-2</v>
      </c>
      <c r="D112" s="42">
        <v>-8.431534274030808E-2</v>
      </c>
      <c r="E112" s="42">
        <v>-0.11326720815361585</v>
      </c>
      <c r="F112" s="42">
        <v>-0.11021148304526147</v>
      </c>
      <c r="G112" s="42">
        <v>-0.10538778647415291</v>
      </c>
      <c r="H112" s="42">
        <v>-0.13302741275391139</v>
      </c>
      <c r="I112" s="42">
        <v>-0.10592215932176643</v>
      </c>
      <c r="J112" s="42">
        <v>-8.8565128630592377E-2</v>
      </c>
    </row>
    <row r="113" spans="1:10" x14ac:dyDescent="0.25">
      <c r="A113" s="30" t="s">
        <v>435</v>
      </c>
      <c r="B113" s="42">
        <v>8.5837545202071619E-4</v>
      </c>
      <c r="C113" s="42">
        <v>-2.7526484155992671E-3</v>
      </c>
      <c r="D113" s="42">
        <v>2.8944820228116543E-4</v>
      </c>
      <c r="E113" s="42">
        <v>-6.0990585616430129E-5</v>
      </c>
      <c r="F113" s="42">
        <v>8.7762716692413455E-5</v>
      </c>
      <c r="G113" s="42">
        <v>2.2415316285514341E-5</v>
      </c>
      <c r="H113" s="42">
        <v>0</v>
      </c>
      <c r="I113" s="42">
        <v>2.5716980159935657E-3</v>
      </c>
      <c r="J113" s="42">
        <v>-3.8414257652537526E-4</v>
      </c>
    </row>
    <row r="114" spans="1:10" x14ac:dyDescent="0.25">
      <c r="A114" s="30" t="s">
        <v>436</v>
      </c>
      <c r="B114" s="42">
        <v>-4.5667963515149464E-4</v>
      </c>
      <c r="C114" s="42">
        <v>4.749021392896997E-4</v>
      </c>
      <c r="D114" s="42">
        <v>1.2376064631975192E-4</v>
      </c>
      <c r="E114" s="42">
        <v>-7.8742455677715124E-5</v>
      </c>
      <c r="F114" s="42">
        <v>-9.8211422502903579E-5</v>
      </c>
      <c r="G114" s="42">
        <v>8.2266779459342959E-4</v>
      </c>
      <c r="H114" s="42">
        <v>9.7653294620427411E-6</v>
      </c>
      <c r="I114" s="42">
        <v>4.3130174245354028E-5</v>
      </c>
      <c r="J114" s="42">
        <v>2.1637487940510632E-4</v>
      </c>
    </row>
    <row r="115" spans="1:10" x14ac:dyDescent="0.25">
      <c r="A115" s="30" t="s">
        <v>437</v>
      </c>
      <c r="B115" s="42">
        <v>0</v>
      </c>
      <c r="C115" s="42">
        <v>8.5110964459645681E-7</v>
      </c>
      <c r="D115" s="42">
        <v>4.7596885299513685E-6</v>
      </c>
      <c r="E115" s="42">
        <v>0</v>
      </c>
      <c r="F115" s="42">
        <v>0</v>
      </c>
      <c r="G115" s="42">
        <v>2.810331410670713E-4</v>
      </c>
      <c r="H115" s="42">
        <v>0</v>
      </c>
      <c r="I115" s="42">
        <v>0</v>
      </c>
      <c r="J115" s="42">
        <v>2.8122390374704868E-5</v>
      </c>
    </row>
    <row r="116" spans="1:10" x14ac:dyDescent="0.25">
      <c r="A116" s="530" t="s">
        <v>438</v>
      </c>
      <c r="B116" s="58">
        <v>1.7719887034882975E-3</v>
      </c>
      <c r="C116" s="58">
        <v>8.3222870368541771E-3</v>
      </c>
      <c r="D116" s="58">
        <v>1.8283180328424011E-3</v>
      </c>
      <c r="E116" s="58">
        <v>2.4052646894266042E-3</v>
      </c>
      <c r="F116" s="58">
        <v>1.6759794308202312E-2</v>
      </c>
      <c r="G116" s="58">
        <v>2.631832256889859E-3</v>
      </c>
      <c r="H116" s="58">
        <v>3.5889166359579113E-4</v>
      </c>
      <c r="I116" s="58">
        <v>4.9314268101793299E-3</v>
      </c>
      <c r="J116" s="58">
        <v>5.3658905353502553E-3</v>
      </c>
    </row>
    <row r="117" spans="1:10" ht="3.75" customHeight="1" thickBot="1" x14ac:dyDescent="0.3">
      <c r="A117" s="531"/>
      <c r="B117" s="532"/>
      <c r="C117" s="532"/>
      <c r="D117" s="532"/>
      <c r="E117" s="532"/>
      <c r="F117" s="532"/>
      <c r="G117" s="441"/>
      <c r="H117" s="441"/>
      <c r="I117" s="441"/>
      <c r="J117" s="441"/>
    </row>
    <row r="118" spans="1:10" ht="15.75" thickTop="1" x14ac:dyDescent="0.25">
      <c r="A118" s="1061" t="s">
        <v>439</v>
      </c>
      <c r="B118" s="1061"/>
      <c r="C118" s="1061"/>
      <c r="D118" s="1061"/>
      <c r="E118" s="1061"/>
      <c r="F118" s="1061"/>
      <c r="G118" s="1061"/>
      <c r="H118" s="1061"/>
      <c r="I118" s="1061"/>
      <c r="J118" s="1061"/>
    </row>
    <row r="119" spans="1:10" x14ac:dyDescent="0.25">
      <c r="A119" s="999" t="s">
        <v>440</v>
      </c>
      <c r="B119" s="999"/>
      <c r="C119" s="999"/>
      <c r="D119" s="999"/>
      <c r="E119" s="999"/>
      <c r="F119" s="999"/>
      <c r="G119" s="999"/>
      <c r="H119" s="999"/>
      <c r="I119" s="999"/>
      <c r="J119" s="999"/>
    </row>
    <row r="120" spans="1:10" x14ac:dyDescent="0.25">
      <c r="A120" s="999" t="s">
        <v>441</v>
      </c>
      <c r="B120" s="999"/>
      <c r="C120" s="999"/>
      <c r="D120" s="999"/>
      <c r="E120" s="999"/>
      <c r="F120" s="999"/>
      <c r="G120" s="999"/>
      <c r="H120" s="999"/>
      <c r="I120" s="999"/>
      <c r="J120" s="999"/>
    </row>
    <row r="121" spans="1:10" x14ac:dyDescent="0.25">
      <c r="A121" s="999" t="s">
        <v>442</v>
      </c>
      <c r="B121" s="999"/>
      <c r="C121" s="999"/>
      <c r="D121" s="999"/>
      <c r="E121" s="999"/>
      <c r="F121" s="999"/>
      <c r="G121" s="999"/>
      <c r="H121" s="999"/>
      <c r="I121" s="999"/>
      <c r="J121" s="999"/>
    </row>
    <row r="122" spans="1:10" x14ac:dyDescent="0.25">
      <c r="A122" s="999" t="s">
        <v>443</v>
      </c>
      <c r="B122" s="999"/>
      <c r="C122" s="999"/>
      <c r="D122" s="999"/>
      <c r="E122" s="999"/>
      <c r="F122" s="999"/>
      <c r="G122" s="999"/>
      <c r="H122" s="999"/>
      <c r="I122" s="999"/>
      <c r="J122" s="999"/>
    </row>
    <row r="123" spans="1:10" ht="27.75" customHeight="1" x14ac:dyDescent="0.25">
      <c r="A123" s="1001" t="s">
        <v>444</v>
      </c>
      <c r="B123" s="1001"/>
      <c r="C123" s="1001"/>
      <c r="D123" s="1001"/>
      <c r="E123" s="1001"/>
      <c r="F123" s="1001"/>
      <c r="G123" s="1001"/>
      <c r="H123" s="1001"/>
      <c r="I123" s="1001"/>
      <c r="J123" s="1001"/>
    </row>
    <row r="124" spans="1:10" x14ac:dyDescent="0.25">
      <c r="A124" s="999" t="s">
        <v>445</v>
      </c>
      <c r="B124" s="999"/>
      <c r="C124" s="999"/>
      <c r="D124" s="999"/>
      <c r="E124" s="999"/>
      <c r="F124" s="999"/>
      <c r="G124" s="999"/>
      <c r="H124" s="999"/>
      <c r="I124" s="999"/>
      <c r="J124" s="999"/>
    </row>
    <row r="125" spans="1:10" x14ac:dyDescent="0.25">
      <c r="A125" s="1000" t="s">
        <v>446</v>
      </c>
      <c r="B125" s="1000"/>
      <c r="C125" s="1000"/>
      <c r="D125" s="1000"/>
      <c r="E125" s="1000"/>
      <c r="F125" s="1000"/>
      <c r="G125" s="1000"/>
      <c r="H125" s="1000"/>
      <c r="I125" s="1000"/>
      <c r="J125" s="1000"/>
    </row>
    <row r="126" spans="1:10" ht="15.75" x14ac:dyDescent="0.25">
      <c r="A126" s="533"/>
      <c r="B126" s="1"/>
      <c r="C126" s="1"/>
      <c r="D126" s="1"/>
      <c r="E126" s="1"/>
      <c r="F126" s="1"/>
    </row>
  </sheetData>
  <mergeCells count="17">
    <mergeCell ref="A120:J120"/>
    <mergeCell ref="A1:J1"/>
    <mergeCell ref="A2:J2"/>
    <mergeCell ref="A3:J3"/>
    <mergeCell ref="A51:J51"/>
    <mergeCell ref="A52:J52"/>
    <mergeCell ref="A53:J53"/>
    <mergeCell ref="A54:J54"/>
    <mergeCell ref="A55:J55"/>
    <mergeCell ref="A56:J56"/>
    <mergeCell ref="A118:J118"/>
    <mergeCell ref="A119:J119"/>
    <mergeCell ref="A121:J121"/>
    <mergeCell ref="A122:J122"/>
    <mergeCell ref="A123:J123"/>
    <mergeCell ref="A124:J124"/>
    <mergeCell ref="A125:J125"/>
  </mergeCells>
  <hyperlinks>
    <hyperlink ref="L1" location="ÍNDICE!A1" display="ÍNDICE!A1" xr:uid="{00000000-0004-0000-4200-000000000000}"/>
  </hyperlink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32">
    <pageSetUpPr fitToPage="1"/>
  </sheetPr>
  <dimension ref="A1:U85"/>
  <sheetViews>
    <sheetView zoomScale="70" zoomScaleNormal="70" workbookViewId="0">
      <selection activeCell="N29" sqref="N29"/>
    </sheetView>
  </sheetViews>
  <sheetFormatPr baseColWidth="10" defaultColWidth="9.140625" defaultRowHeight="18" x14ac:dyDescent="0.25"/>
  <cols>
    <col min="1" max="1" width="89.85546875" style="103" bestFit="1" customWidth="1"/>
    <col min="2" max="6" width="9.7109375" style="103" bestFit="1" customWidth="1"/>
    <col min="7" max="7" width="9.7109375" style="103" customWidth="1"/>
    <col min="8" max="8" width="10.7109375" style="103" bestFit="1" customWidth="1"/>
    <col min="9" max="9" width="10.7109375" style="103" customWidth="1"/>
    <col min="10" max="10" width="10.7109375" style="119" bestFit="1" customWidth="1"/>
    <col min="11" max="256" width="9.140625" style="103"/>
    <col min="257" max="257" width="89.85546875" style="103" bestFit="1" customWidth="1"/>
    <col min="258" max="262" width="9.7109375" style="103" bestFit="1" customWidth="1"/>
    <col min="263" max="263" width="9.7109375" style="103" customWidth="1"/>
    <col min="264" max="264" width="10.7109375" style="103" bestFit="1" customWidth="1"/>
    <col min="265" max="265" width="10.7109375" style="103" customWidth="1"/>
    <col min="266" max="266" width="10.7109375" style="103" bestFit="1" customWidth="1"/>
    <col min="267" max="512" width="9.140625" style="103"/>
    <col min="513" max="513" width="89.85546875" style="103" bestFit="1" customWidth="1"/>
    <col min="514" max="518" width="9.7109375" style="103" bestFit="1" customWidth="1"/>
    <col min="519" max="519" width="9.7109375" style="103" customWidth="1"/>
    <col min="520" max="520" width="10.7109375" style="103" bestFit="1" customWidth="1"/>
    <col min="521" max="521" width="10.7109375" style="103" customWidth="1"/>
    <col min="522" max="522" width="10.7109375" style="103" bestFit="1" customWidth="1"/>
    <col min="523" max="768" width="9.140625" style="103"/>
    <col min="769" max="769" width="89.85546875" style="103" bestFit="1" customWidth="1"/>
    <col min="770" max="774" width="9.7109375" style="103" bestFit="1" customWidth="1"/>
    <col min="775" max="775" width="9.7109375" style="103" customWidth="1"/>
    <col min="776" max="776" width="10.7109375" style="103" bestFit="1" customWidth="1"/>
    <col min="777" max="777" width="10.7109375" style="103" customWidth="1"/>
    <col min="778" max="778" width="10.7109375" style="103" bestFit="1" customWidth="1"/>
    <col min="779" max="1024" width="9.140625" style="103"/>
    <col min="1025" max="1025" width="89.85546875" style="103" bestFit="1" customWidth="1"/>
    <col min="1026" max="1030" width="9.7109375" style="103" bestFit="1" customWidth="1"/>
    <col min="1031" max="1031" width="9.7109375" style="103" customWidth="1"/>
    <col min="1032" max="1032" width="10.7109375" style="103" bestFit="1" customWidth="1"/>
    <col min="1033" max="1033" width="10.7109375" style="103" customWidth="1"/>
    <col min="1034" max="1034" width="10.7109375" style="103" bestFit="1" customWidth="1"/>
    <col min="1035" max="1280" width="9.140625" style="103"/>
    <col min="1281" max="1281" width="89.85546875" style="103" bestFit="1" customWidth="1"/>
    <col min="1282" max="1286" width="9.7109375" style="103" bestFit="1" customWidth="1"/>
    <col min="1287" max="1287" width="9.7109375" style="103" customWidth="1"/>
    <col min="1288" max="1288" width="10.7109375" style="103" bestFit="1" customWidth="1"/>
    <col min="1289" max="1289" width="10.7109375" style="103" customWidth="1"/>
    <col min="1290" max="1290" width="10.7109375" style="103" bestFit="1" customWidth="1"/>
    <col min="1291" max="1536" width="9.140625" style="103"/>
    <col min="1537" max="1537" width="89.85546875" style="103" bestFit="1" customWidth="1"/>
    <col min="1538" max="1542" width="9.7109375" style="103" bestFit="1" customWidth="1"/>
    <col min="1543" max="1543" width="9.7109375" style="103" customWidth="1"/>
    <col min="1544" max="1544" width="10.7109375" style="103" bestFit="1" customWidth="1"/>
    <col min="1545" max="1545" width="10.7109375" style="103" customWidth="1"/>
    <col min="1546" max="1546" width="10.7109375" style="103" bestFit="1" customWidth="1"/>
    <col min="1547" max="1792" width="9.140625" style="103"/>
    <col min="1793" max="1793" width="89.85546875" style="103" bestFit="1" customWidth="1"/>
    <col min="1794" max="1798" width="9.7109375" style="103" bestFit="1" customWidth="1"/>
    <col min="1799" max="1799" width="9.7109375" style="103" customWidth="1"/>
    <col min="1800" max="1800" width="10.7109375" style="103" bestFit="1" customWidth="1"/>
    <col min="1801" max="1801" width="10.7109375" style="103" customWidth="1"/>
    <col min="1802" max="1802" width="10.7109375" style="103" bestFit="1" customWidth="1"/>
    <col min="1803" max="2048" width="9.140625" style="103"/>
    <col min="2049" max="2049" width="89.85546875" style="103" bestFit="1" customWidth="1"/>
    <col min="2050" max="2054" width="9.7109375" style="103" bestFit="1" customWidth="1"/>
    <col min="2055" max="2055" width="9.7109375" style="103" customWidth="1"/>
    <col min="2056" max="2056" width="10.7109375" style="103" bestFit="1" customWidth="1"/>
    <col min="2057" max="2057" width="10.7109375" style="103" customWidth="1"/>
    <col min="2058" max="2058" width="10.7109375" style="103" bestFit="1" customWidth="1"/>
    <col min="2059" max="2304" width="9.140625" style="103"/>
    <col min="2305" max="2305" width="89.85546875" style="103" bestFit="1" customWidth="1"/>
    <col min="2306" max="2310" width="9.7109375" style="103" bestFit="1" customWidth="1"/>
    <col min="2311" max="2311" width="9.7109375" style="103" customWidth="1"/>
    <col min="2312" max="2312" width="10.7109375" style="103" bestFit="1" customWidth="1"/>
    <col min="2313" max="2313" width="10.7109375" style="103" customWidth="1"/>
    <col min="2314" max="2314" width="10.7109375" style="103" bestFit="1" customWidth="1"/>
    <col min="2315" max="2560" width="9.140625" style="103"/>
    <col min="2561" max="2561" width="89.85546875" style="103" bestFit="1" customWidth="1"/>
    <col min="2562" max="2566" width="9.7109375" style="103" bestFit="1" customWidth="1"/>
    <col min="2567" max="2567" width="9.7109375" style="103" customWidth="1"/>
    <col min="2568" max="2568" width="10.7109375" style="103" bestFit="1" customWidth="1"/>
    <col min="2569" max="2569" width="10.7109375" style="103" customWidth="1"/>
    <col min="2570" max="2570" width="10.7109375" style="103" bestFit="1" customWidth="1"/>
    <col min="2571" max="2816" width="9.140625" style="103"/>
    <col min="2817" max="2817" width="89.85546875" style="103" bestFit="1" customWidth="1"/>
    <col min="2818" max="2822" width="9.7109375" style="103" bestFit="1" customWidth="1"/>
    <col min="2823" max="2823" width="9.7109375" style="103" customWidth="1"/>
    <col min="2824" max="2824" width="10.7109375" style="103" bestFit="1" customWidth="1"/>
    <col min="2825" max="2825" width="10.7109375" style="103" customWidth="1"/>
    <col min="2826" max="2826" width="10.7109375" style="103" bestFit="1" customWidth="1"/>
    <col min="2827" max="3072" width="9.140625" style="103"/>
    <col min="3073" max="3073" width="89.85546875" style="103" bestFit="1" customWidth="1"/>
    <col min="3074" max="3078" width="9.7109375" style="103" bestFit="1" customWidth="1"/>
    <col min="3079" max="3079" width="9.7109375" style="103" customWidth="1"/>
    <col min="3080" max="3080" width="10.7109375" style="103" bestFit="1" customWidth="1"/>
    <col min="3081" max="3081" width="10.7109375" style="103" customWidth="1"/>
    <col min="3082" max="3082" width="10.7109375" style="103" bestFit="1" customWidth="1"/>
    <col min="3083" max="3328" width="9.140625" style="103"/>
    <col min="3329" max="3329" width="89.85546875" style="103" bestFit="1" customWidth="1"/>
    <col min="3330" max="3334" width="9.7109375" style="103" bestFit="1" customWidth="1"/>
    <col min="3335" max="3335" width="9.7109375" style="103" customWidth="1"/>
    <col min="3336" max="3336" width="10.7109375" style="103" bestFit="1" customWidth="1"/>
    <col min="3337" max="3337" width="10.7109375" style="103" customWidth="1"/>
    <col min="3338" max="3338" width="10.7109375" style="103" bestFit="1" customWidth="1"/>
    <col min="3339" max="3584" width="9.140625" style="103"/>
    <col min="3585" max="3585" width="89.85546875" style="103" bestFit="1" customWidth="1"/>
    <col min="3586" max="3590" width="9.7109375" style="103" bestFit="1" customWidth="1"/>
    <col min="3591" max="3591" width="9.7109375" style="103" customWidth="1"/>
    <col min="3592" max="3592" width="10.7109375" style="103" bestFit="1" customWidth="1"/>
    <col min="3593" max="3593" width="10.7109375" style="103" customWidth="1"/>
    <col min="3594" max="3594" width="10.7109375" style="103" bestFit="1" customWidth="1"/>
    <col min="3595" max="3840" width="9.140625" style="103"/>
    <col min="3841" max="3841" width="89.85546875" style="103" bestFit="1" customWidth="1"/>
    <col min="3842" max="3846" width="9.7109375" style="103" bestFit="1" customWidth="1"/>
    <col min="3847" max="3847" width="9.7109375" style="103" customWidth="1"/>
    <col min="3848" max="3848" width="10.7109375" style="103" bestFit="1" customWidth="1"/>
    <col min="3849" max="3849" width="10.7109375" style="103" customWidth="1"/>
    <col min="3850" max="3850" width="10.7109375" style="103" bestFit="1" customWidth="1"/>
    <col min="3851" max="4096" width="9.140625" style="103"/>
    <col min="4097" max="4097" width="89.85546875" style="103" bestFit="1" customWidth="1"/>
    <col min="4098" max="4102" width="9.7109375" style="103" bestFit="1" customWidth="1"/>
    <col min="4103" max="4103" width="9.7109375" style="103" customWidth="1"/>
    <col min="4104" max="4104" width="10.7109375" style="103" bestFit="1" customWidth="1"/>
    <col min="4105" max="4105" width="10.7109375" style="103" customWidth="1"/>
    <col min="4106" max="4106" width="10.7109375" style="103" bestFit="1" customWidth="1"/>
    <col min="4107" max="4352" width="9.140625" style="103"/>
    <col min="4353" max="4353" width="89.85546875" style="103" bestFit="1" customWidth="1"/>
    <col min="4354" max="4358" width="9.7109375" style="103" bestFit="1" customWidth="1"/>
    <col min="4359" max="4359" width="9.7109375" style="103" customWidth="1"/>
    <col min="4360" max="4360" width="10.7109375" style="103" bestFit="1" customWidth="1"/>
    <col min="4361" max="4361" width="10.7109375" style="103" customWidth="1"/>
    <col min="4362" max="4362" width="10.7109375" style="103" bestFit="1" customWidth="1"/>
    <col min="4363" max="4608" width="9.140625" style="103"/>
    <col min="4609" max="4609" width="89.85546875" style="103" bestFit="1" customWidth="1"/>
    <col min="4610" max="4614" width="9.7109375" style="103" bestFit="1" customWidth="1"/>
    <col min="4615" max="4615" width="9.7109375" style="103" customWidth="1"/>
    <col min="4616" max="4616" width="10.7109375" style="103" bestFit="1" customWidth="1"/>
    <col min="4617" max="4617" width="10.7109375" style="103" customWidth="1"/>
    <col min="4618" max="4618" width="10.7109375" style="103" bestFit="1" customWidth="1"/>
    <col min="4619" max="4864" width="9.140625" style="103"/>
    <col min="4865" max="4865" width="89.85546875" style="103" bestFit="1" customWidth="1"/>
    <col min="4866" max="4870" width="9.7109375" style="103" bestFit="1" customWidth="1"/>
    <col min="4871" max="4871" width="9.7109375" style="103" customWidth="1"/>
    <col min="4872" max="4872" width="10.7109375" style="103" bestFit="1" customWidth="1"/>
    <col min="4873" max="4873" width="10.7109375" style="103" customWidth="1"/>
    <col min="4874" max="4874" width="10.7109375" style="103" bestFit="1" customWidth="1"/>
    <col min="4875" max="5120" width="9.140625" style="103"/>
    <col min="5121" max="5121" width="89.85546875" style="103" bestFit="1" customWidth="1"/>
    <col min="5122" max="5126" width="9.7109375" style="103" bestFit="1" customWidth="1"/>
    <col min="5127" max="5127" width="9.7109375" style="103" customWidth="1"/>
    <col min="5128" max="5128" width="10.7109375" style="103" bestFit="1" customWidth="1"/>
    <col min="5129" max="5129" width="10.7109375" style="103" customWidth="1"/>
    <col min="5130" max="5130" width="10.7109375" style="103" bestFit="1" customWidth="1"/>
    <col min="5131" max="5376" width="9.140625" style="103"/>
    <col min="5377" max="5377" width="89.85546875" style="103" bestFit="1" customWidth="1"/>
    <col min="5378" max="5382" width="9.7109375" style="103" bestFit="1" customWidth="1"/>
    <col min="5383" max="5383" width="9.7109375" style="103" customWidth="1"/>
    <col min="5384" max="5384" width="10.7109375" style="103" bestFit="1" customWidth="1"/>
    <col min="5385" max="5385" width="10.7109375" style="103" customWidth="1"/>
    <col min="5386" max="5386" width="10.7109375" style="103" bestFit="1" customWidth="1"/>
    <col min="5387" max="5632" width="9.140625" style="103"/>
    <col min="5633" max="5633" width="89.85546875" style="103" bestFit="1" customWidth="1"/>
    <col min="5634" max="5638" width="9.7109375" style="103" bestFit="1" customWidth="1"/>
    <col min="5639" max="5639" width="9.7109375" style="103" customWidth="1"/>
    <col min="5640" max="5640" width="10.7109375" style="103" bestFit="1" customWidth="1"/>
    <col min="5641" max="5641" width="10.7109375" style="103" customWidth="1"/>
    <col min="5642" max="5642" width="10.7109375" style="103" bestFit="1" customWidth="1"/>
    <col min="5643" max="5888" width="9.140625" style="103"/>
    <col min="5889" max="5889" width="89.85546875" style="103" bestFit="1" customWidth="1"/>
    <col min="5890" max="5894" width="9.7109375" style="103" bestFit="1" customWidth="1"/>
    <col min="5895" max="5895" width="9.7109375" style="103" customWidth="1"/>
    <col min="5896" max="5896" width="10.7109375" style="103" bestFit="1" customWidth="1"/>
    <col min="5897" max="5897" width="10.7109375" style="103" customWidth="1"/>
    <col min="5898" max="5898" width="10.7109375" style="103" bestFit="1" customWidth="1"/>
    <col min="5899" max="6144" width="9.140625" style="103"/>
    <col min="6145" max="6145" width="89.85546875" style="103" bestFit="1" customWidth="1"/>
    <col min="6146" max="6150" width="9.7109375" style="103" bestFit="1" customWidth="1"/>
    <col min="6151" max="6151" width="9.7109375" style="103" customWidth="1"/>
    <col min="6152" max="6152" width="10.7109375" style="103" bestFit="1" customWidth="1"/>
    <col min="6153" max="6153" width="10.7109375" style="103" customWidth="1"/>
    <col min="6154" max="6154" width="10.7109375" style="103" bestFit="1" customWidth="1"/>
    <col min="6155" max="6400" width="9.140625" style="103"/>
    <col min="6401" max="6401" width="89.85546875" style="103" bestFit="1" customWidth="1"/>
    <col min="6402" max="6406" width="9.7109375" style="103" bestFit="1" customWidth="1"/>
    <col min="6407" max="6407" width="9.7109375" style="103" customWidth="1"/>
    <col min="6408" max="6408" width="10.7109375" style="103" bestFit="1" customWidth="1"/>
    <col min="6409" max="6409" width="10.7109375" style="103" customWidth="1"/>
    <col min="6410" max="6410" width="10.7109375" style="103" bestFit="1" customWidth="1"/>
    <col min="6411" max="6656" width="9.140625" style="103"/>
    <col min="6657" max="6657" width="89.85546875" style="103" bestFit="1" customWidth="1"/>
    <col min="6658" max="6662" width="9.7109375" style="103" bestFit="1" customWidth="1"/>
    <col min="6663" max="6663" width="9.7109375" style="103" customWidth="1"/>
    <col min="6664" max="6664" width="10.7109375" style="103" bestFit="1" customWidth="1"/>
    <col min="6665" max="6665" width="10.7109375" style="103" customWidth="1"/>
    <col min="6666" max="6666" width="10.7109375" style="103" bestFit="1" customWidth="1"/>
    <col min="6667" max="6912" width="9.140625" style="103"/>
    <col min="6913" max="6913" width="89.85546875" style="103" bestFit="1" customWidth="1"/>
    <col min="6914" max="6918" width="9.7109375" style="103" bestFit="1" customWidth="1"/>
    <col min="6919" max="6919" width="9.7109375" style="103" customWidth="1"/>
    <col min="6920" max="6920" width="10.7109375" style="103" bestFit="1" customWidth="1"/>
    <col min="6921" max="6921" width="10.7109375" style="103" customWidth="1"/>
    <col min="6922" max="6922" width="10.7109375" style="103" bestFit="1" customWidth="1"/>
    <col min="6923" max="7168" width="9.140625" style="103"/>
    <col min="7169" max="7169" width="89.85546875" style="103" bestFit="1" customWidth="1"/>
    <col min="7170" max="7174" width="9.7109375" style="103" bestFit="1" customWidth="1"/>
    <col min="7175" max="7175" width="9.7109375" style="103" customWidth="1"/>
    <col min="7176" max="7176" width="10.7109375" style="103" bestFit="1" customWidth="1"/>
    <col min="7177" max="7177" width="10.7109375" style="103" customWidth="1"/>
    <col min="7178" max="7178" width="10.7109375" style="103" bestFit="1" customWidth="1"/>
    <col min="7179" max="7424" width="9.140625" style="103"/>
    <col min="7425" max="7425" width="89.85546875" style="103" bestFit="1" customWidth="1"/>
    <col min="7426" max="7430" width="9.7109375" style="103" bestFit="1" customWidth="1"/>
    <col min="7431" max="7431" width="9.7109375" style="103" customWidth="1"/>
    <col min="7432" max="7432" width="10.7109375" style="103" bestFit="1" customWidth="1"/>
    <col min="7433" max="7433" width="10.7109375" style="103" customWidth="1"/>
    <col min="7434" max="7434" width="10.7109375" style="103" bestFit="1" customWidth="1"/>
    <col min="7435" max="7680" width="9.140625" style="103"/>
    <col min="7681" max="7681" width="89.85546875" style="103" bestFit="1" customWidth="1"/>
    <col min="7682" max="7686" width="9.7109375" style="103" bestFit="1" customWidth="1"/>
    <col min="7687" max="7687" width="9.7109375" style="103" customWidth="1"/>
    <col min="7688" max="7688" width="10.7109375" style="103" bestFit="1" customWidth="1"/>
    <col min="7689" max="7689" width="10.7109375" style="103" customWidth="1"/>
    <col min="7690" max="7690" width="10.7109375" style="103" bestFit="1" customWidth="1"/>
    <col min="7691" max="7936" width="9.140625" style="103"/>
    <col min="7937" max="7937" width="89.85546875" style="103" bestFit="1" customWidth="1"/>
    <col min="7938" max="7942" width="9.7109375" style="103" bestFit="1" customWidth="1"/>
    <col min="7943" max="7943" width="9.7109375" style="103" customWidth="1"/>
    <col min="7944" max="7944" width="10.7109375" style="103" bestFit="1" customWidth="1"/>
    <col min="7945" max="7945" width="10.7109375" style="103" customWidth="1"/>
    <col min="7946" max="7946" width="10.7109375" style="103" bestFit="1" customWidth="1"/>
    <col min="7947" max="8192" width="9.140625" style="103"/>
    <col min="8193" max="8193" width="89.85546875" style="103" bestFit="1" customWidth="1"/>
    <col min="8194" max="8198" width="9.7109375" style="103" bestFit="1" customWidth="1"/>
    <col min="8199" max="8199" width="9.7109375" style="103" customWidth="1"/>
    <col min="8200" max="8200" width="10.7109375" style="103" bestFit="1" customWidth="1"/>
    <col min="8201" max="8201" width="10.7109375" style="103" customWidth="1"/>
    <col min="8202" max="8202" width="10.7109375" style="103" bestFit="1" customWidth="1"/>
    <col min="8203" max="8448" width="9.140625" style="103"/>
    <col min="8449" max="8449" width="89.85546875" style="103" bestFit="1" customWidth="1"/>
    <col min="8450" max="8454" width="9.7109375" style="103" bestFit="1" customWidth="1"/>
    <col min="8455" max="8455" width="9.7109375" style="103" customWidth="1"/>
    <col min="8456" max="8456" width="10.7109375" style="103" bestFit="1" customWidth="1"/>
    <col min="8457" max="8457" width="10.7109375" style="103" customWidth="1"/>
    <col min="8458" max="8458" width="10.7109375" style="103" bestFit="1" customWidth="1"/>
    <col min="8459" max="8704" width="9.140625" style="103"/>
    <col min="8705" max="8705" width="89.85546875" style="103" bestFit="1" customWidth="1"/>
    <col min="8706" max="8710" width="9.7109375" style="103" bestFit="1" customWidth="1"/>
    <col min="8711" max="8711" width="9.7109375" style="103" customWidth="1"/>
    <col min="8712" max="8712" width="10.7109375" style="103" bestFit="1" customWidth="1"/>
    <col min="8713" max="8713" width="10.7109375" style="103" customWidth="1"/>
    <col min="8714" max="8714" width="10.7109375" style="103" bestFit="1" customWidth="1"/>
    <col min="8715" max="8960" width="9.140625" style="103"/>
    <col min="8961" max="8961" width="89.85546875" style="103" bestFit="1" customWidth="1"/>
    <col min="8962" max="8966" width="9.7109375" style="103" bestFit="1" customWidth="1"/>
    <col min="8967" max="8967" width="9.7109375" style="103" customWidth="1"/>
    <col min="8968" max="8968" width="10.7109375" style="103" bestFit="1" customWidth="1"/>
    <col min="8969" max="8969" width="10.7109375" style="103" customWidth="1"/>
    <col min="8970" max="8970" width="10.7109375" style="103" bestFit="1" customWidth="1"/>
    <col min="8971" max="9216" width="9.140625" style="103"/>
    <col min="9217" max="9217" width="89.85546875" style="103" bestFit="1" customWidth="1"/>
    <col min="9218" max="9222" width="9.7109375" style="103" bestFit="1" customWidth="1"/>
    <col min="9223" max="9223" width="9.7109375" style="103" customWidth="1"/>
    <col min="9224" max="9224" width="10.7109375" style="103" bestFit="1" customWidth="1"/>
    <col min="9225" max="9225" width="10.7109375" style="103" customWidth="1"/>
    <col min="9226" max="9226" width="10.7109375" style="103" bestFit="1" customWidth="1"/>
    <col min="9227" max="9472" width="9.140625" style="103"/>
    <col min="9473" max="9473" width="89.85546875" style="103" bestFit="1" customWidth="1"/>
    <col min="9474" max="9478" width="9.7109375" style="103" bestFit="1" customWidth="1"/>
    <col min="9479" max="9479" width="9.7109375" style="103" customWidth="1"/>
    <col min="9480" max="9480" width="10.7109375" style="103" bestFit="1" customWidth="1"/>
    <col min="9481" max="9481" width="10.7109375" style="103" customWidth="1"/>
    <col min="9482" max="9482" width="10.7109375" style="103" bestFit="1" customWidth="1"/>
    <col min="9483" max="9728" width="9.140625" style="103"/>
    <col min="9729" max="9729" width="89.85546875" style="103" bestFit="1" customWidth="1"/>
    <col min="9730" max="9734" width="9.7109375" style="103" bestFit="1" customWidth="1"/>
    <col min="9735" max="9735" width="9.7109375" style="103" customWidth="1"/>
    <col min="9736" max="9736" width="10.7109375" style="103" bestFit="1" customWidth="1"/>
    <col min="9737" max="9737" width="10.7109375" style="103" customWidth="1"/>
    <col min="9738" max="9738" width="10.7109375" style="103" bestFit="1" customWidth="1"/>
    <col min="9739" max="9984" width="9.140625" style="103"/>
    <col min="9985" max="9985" width="89.85546875" style="103" bestFit="1" customWidth="1"/>
    <col min="9986" max="9990" width="9.7109375" style="103" bestFit="1" customWidth="1"/>
    <col min="9991" max="9991" width="9.7109375" style="103" customWidth="1"/>
    <col min="9992" max="9992" width="10.7109375" style="103" bestFit="1" customWidth="1"/>
    <col min="9993" max="9993" width="10.7109375" style="103" customWidth="1"/>
    <col min="9994" max="9994" width="10.7109375" style="103" bestFit="1" customWidth="1"/>
    <col min="9995" max="10240" width="9.140625" style="103"/>
    <col min="10241" max="10241" width="89.85546875" style="103" bestFit="1" customWidth="1"/>
    <col min="10242" max="10246" width="9.7109375" style="103" bestFit="1" customWidth="1"/>
    <col min="10247" max="10247" width="9.7109375" style="103" customWidth="1"/>
    <col min="10248" max="10248" width="10.7109375" style="103" bestFit="1" customWidth="1"/>
    <col min="10249" max="10249" width="10.7109375" style="103" customWidth="1"/>
    <col min="10250" max="10250" width="10.7109375" style="103" bestFit="1" customWidth="1"/>
    <col min="10251" max="10496" width="9.140625" style="103"/>
    <col min="10497" max="10497" width="89.85546875" style="103" bestFit="1" customWidth="1"/>
    <col min="10498" max="10502" width="9.7109375" style="103" bestFit="1" customWidth="1"/>
    <col min="10503" max="10503" width="9.7109375" style="103" customWidth="1"/>
    <col min="10504" max="10504" width="10.7109375" style="103" bestFit="1" customWidth="1"/>
    <col min="10505" max="10505" width="10.7109375" style="103" customWidth="1"/>
    <col min="10506" max="10506" width="10.7109375" style="103" bestFit="1" customWidth="1"/>
    <col min="10507" max="10752" width="9.140625" style="103"/>
    <col min="10753" max="10753" width="89.85546875" style="103" bestFit="1" customWidth="1"/>
    <col min="10754" max="10758" width="9.7109375" style="103" bestFit="1" customWidth="1"/>
    <col min="10759" max="10759" width="9.7109375" style="103" customWidth="1"/>
    <col min="10760" max="10760" width="10.7109375" style="103" bestFit="1" customWidth="1"/>
    <col min="10761" max="10761" width="10.7109375" style="103" customWidth="1"/>
    <col min="10762" max="10762" width="10.7109375" style="103" bestFit="1" customWidth="1"/>
    <col min="10763" max="11008" width="9.140625" style="103"/>
    <col min="11009" max="11009" width="89.85546875" style="103" bestFit="1" customWidth="1"/>
    <col min="11010" max="11014" width="9.7109375" style="103" bestFit="1" customWidth="1"/>
    <col min="11015" max="11015" width="9.7109375" style="103" customWidth="1"/>
    <col min="11016" max="11016" width="10.7109375" style="103" bestFit="1" customWidth="1"/>
    <col min="11017" max="11017" width="10.7109375" style="103" customWidth="1"/>
    <col min="11018" max="11018" width="10.7109375" style="103" bestFit="1" customWidth="1"/>
    <col min="11019" max="11264" width="9.140625" style="103"/>
    <col min="11265" max="11265" width="89.85546875" style="103" bestFit="1" customWidth="1"/>
    <col min="11266" max="11270" width="9.7109375" style="103" bestFit="1" customWidth="1"/>
    <col min="11271" max="11271" width="9.7109375" style="103" customWidth="1"/>
    <col min="11272" max="11272" width="10.7109375" style="103" bestFit="1" customWidth="1"/>
    <col min="11273" max="11273" width="10.7109375" style="103" customWidth="1"/>
    <col min="11274" max="11274" width="10.7109375" style="103" bestFit="1" customWidth="1"/>
    <col min="11275" max="11520" width="9.140625" style="103"/>
    <col min="11521" max="11521" width="89.85546875" style="103" bestFit="1" customWidth="1"/>
    <col min="11522" max="11526" width="9.7109375" style="103" bestFit="1" customWidth="1"/>
    <col min="11527" max="11527" width="9.7109375" style="103" customWidth="1"/>
    <col min="11528" max="11528" width="10.7109375" style="103" bestFit="1" customWidth="1"/>
    <col min="11529" max="11529" width="10.7109375" style="103" customWidth="1"/>
    <col min="11530" max="11530" width="10.7109375" style="103" bestFit="1" customWidth="1"/>
    <col min="11531" max="11776" width="9.140625" style="103"/>
    <col min="11777" max="11777" width="89.85546875" style="103" bestFit="1" customWidth="1"/>
    <col min="11778" max="11782" width="9.7109375" style="103" bestFit="1" customWidth="1"/>
    <col min="11783" max="11783" width="9.7109375" style="103" customWidth="1"/>
    <col min="11784" max="11784" width="10.7109375" style="103" bestFit="1" customWidth="1"/>
    <col min="11785" max="11785" width="10.7109375" style="103" customWidth="1"/>
    <col min="11786" max="11786" width="10.7109375" style="103" bestFit="1" customWidth="1"/>
    <col min="11787" max="12032" width="9.140625" style="103"/>
    <col min="12033" max="12033" width="89.85546875" style="103" bestFit="1" customWidth="1"/>
    <col min="12034" max="12038" width="9.7109375" style="103" bestFit="1" customWidth="1"/>
    <col min="12039" max="12039" width="9.7109375" style="103" customWidth="1"/>
    <col min="12040" max="12040" width="10.7109375" style="103" bestFit="1" customWidth="1"/>
    <col min="12041" max="12041" width="10.7109375" style="103" customWidth="1"/>
    <col min="12042" max="12042" width="10.7109375" style="103" bestFit="1" customWidth="1"/>
    <col min="12043" max="12288" width="9.140625" style="103"/>
    <col min="12289" max="12289" width="89.85546875" style="103" bestFit="1" customWidth="1"/>
    <col min="12290" max="12294" width="9.7109375" style="103" bestFit="1" customWidth="1"/>
    <col min="12295" max="12295" width="9.7109375" style="103" customWidth="1"/>
    <col min="12296" max="12296" width="10.7109375" style="103" bestFit="1" customWidth="1"/>
    <col min="12297" max="12297" width="10.7109375" style="103" customWidth="1"/>
    <col min="12298" max="12298" width="10.7109375" style="103" bestFit="1" customWidth="1"/>
    <col min="12299" max="12544" width="9.140625" style="103"/>
    <col min="12545" max="12545" width="89.85546875" style="103" bestFit="1" customWidth="1"/>
    <col min="12546" max="12550" width="9.7109375" style="103" bestFit="1" customWidth="1"/>
    <col min="12551" max="12551" width="9.7109375" style="103" customWidth="1"/>
    <col min="12552" max="12552" width="10.7109375" style="103" bestFit="1" customWidth="1"/>
    <col min="12553" max="12553" width="10.7109375" style="103" customWidth="1"/>
    <col min="12554" max="12554" width="10.7109375" style="103" bestFit="1" customWidth="1"/>
    <col min="12555" max="12800" width="9.140625" style="103"/>
    <col min="12801" max="12801" width="89.85546875" style="103" bestFit="1" customWidth="1"/>
    <col min="12802" max="12806" width="9.7109375" style="103" bestFit="1" customWidth="1"/>
    <col min="12807" max="12807" width="9.7109375" style="103" customWidth="1"/>
    <col min="12808" max="12808" width="10.7109375" style="103" bestFit="1" customWidth="1"/>
    <col min="12809" max="12809" width="10.7109375" style="103" customWidth="1"/>
    <col min="12810" max="12810" width="10.7109375" style="103" bestFit="1" customWidth="1"/>
    <col min="12811" max="13056" width="9.140625" style="103"/>
    <col min="13057" max="13057" width="89.85546875" style="103" bestFit="1" customWidth="1"/>
    <col min="13058" max="13062" width="9.7109375" style="103" bestFit="1" customWidth="1"/>
    <col min="13063" max="13063" width="9.7109375" style="103" customWidth="1"/>
    <col min="13064" max="13064" width="10.7109375" style="103" bestFit="1" customWidth="1"/>
    <col min="13065" max="13065" width="10.7109375" style="103" customWidth="1"/>
    <col min="13066" max="13066" width="10.7109375" style="103" bestFit="1" customWidth="1"/>
    <col min="13067" max="13312" width="9.140625" style="103"/>
    <col min="13313" max="13313" width="89.85546875" style="103" bestFit="1" customWidth="1"/>
    <col min="13314" max="13318" width="9.7109375" style="103" bestFit="1" customWidth="1"/>
    <col min="13319" max="13319" width="9.7109375" style="103" customWidth="1"/>
    <col min="13320" max="13320" width="10.7109375" style="103" bestFit="1" customWidth="1"/>
    <col min="13321" max="13321" width="10.7109375" style="103" customWidth="1"/>
    <col min="13322" max="13322" width="10.7109375" style="103" bestFit="1" customWidth="1"/>
    <col min="13323" max="13568" width="9.140625" style="103"/>
    <col min="13569" max="13569" width="89.85546875" style="103" bestFit="1" customWidth="1"/>
    <col min="13570" max="13574" width="9.7109375" style="103" bestFit="1" customWidth="1"/>
    <col min="13575" max="13575" width="9.7109375" style="103" customWidth="1"/>
    <col min="13576" max="13576" width="10.7109375" style="103" bestFit="1" customWidth="1"/>
    <col min="13577" max="13577" width="10.7109375" style="103" customWidth="1"/>
    <col min="13578" max="13578" width="10.7109375" style="103" bestFit="1" customWidth="1"/>
    <col min="13579" max="13824" width="9.140625" style="103"/>
    <col min="13825" max="13825" width="89.85546875" style="103" bestFit="1" customWidth="1"/>
    <col min="13826" max="13830" width="9.7109375" style="103" bestFit="1" customWidth="1"/>
    <col min="13831" max="13831" width="9.7109375" style="103" customWidth="1"/>
    <col min="13832" max="13832" width="10.7109375" style="103" bestFit="1" customWidth="1"/>
    <col min="13833" max="13833" width="10.7109375" style="103" customWidth="1"/>
    <col min="13834" max="13834" width="10.7109375" style="103" bestFit="1" customWidth="1"/>
    <col min="13835" max="14080" width="9.140625" style="103"/>
    <col min="14081" max="14081" width="89.85546875" style="103" bestFit="1" customWidth="1"/>
    <col min="14082" max="14086" width="9.7109375" style="103" bestFit="1" customWidth="1"/>
    <col min="14087" max="14087" width="9.7109375" style="103" customWidth="1"/>
    <col min="14088" max="14088" width="10.7109375" style="103" bestFit="1" customWidth="1"/>
    <col min="14089" max="14089" width="10.7109375" style="103" customWidth="1"/>
    <col min="14090" max="14090" width="10.7109375" style="103" bestFit="1" customWidth="1"/>
    <col min="14091" max="14336" width="9.140625" style="103"/>
    <col min="14337" max="14337" width="89.85546875" style="103" bestFit="1" customWidth="1"/>
    <col min="14338" max="14342" width="9.7109375" style="103" bestFit="1" customWidth="1"/>
    <col min="14343" max="14343" width="9.7109375" style="103" customWidth="1"/>
    <col min="14344" max="14344" width="10.7109375" style="103" bestFit="1" customWidth="1"/>
    <col min="14345" max="14345" width="10.7109375" style="103" customWidth="1"/>
    <col min="14346" max="14346" width="10.7109375" style="103" bestFit="1" customWidth="1"/>
    <col min="14347" max="14592" width="9.140625" style="103"/>
    <col min="14593" max="14593" width="89.85546875" style="103" bestFit="1" customWidth="1"/>
    <col min="14594" max="14598" width="9.7109375" style="103" bestFit="1" customWidth="1"/>
    <col min="14599" max="14599" width="9.7109375" style="103" customWidth="1"/>
    <col min="14600" max="14600" width="10.7109375" style="103" bestFit="1" customWidth="1"/>
    <col min="14601" max="14601" width="10.7109375" style="103" customWidth="1"/>
    <col min="14602" max="14602" width="10.7109375" style="103" bestFit="1" customWidth="1"/>
    <col min="14603" max="14848" width="9.140625" style="103"/>
    <col min="14849" max="14849" width="89.85546875" style="103" bestFit="1" customWidth="1"/>
    <col min="14850" max="14854" width="9.7109375" style="103" bestFit="1" customWidth="1"/>
    <col min="14855" max="14855" width="9.7109375" style="103" customWidth="1"/>
    <col min="14856" max="14856" width="10.7109375" style="103" bestFit="1" customWidth="1"/>
    <col min="14857" max="14857" width="10.7109375" style="103" customWidth="1"/>
    <col min="14858" max="14858" width="10.7109375" style="103" bestFit="1" customWidth="1"/>
    <col min="14859" max="15104" width="9.140625" style="103"/>
    <col min="15105" max="15105" width="89.85546875" style="103" bestFit="1" customWidth="1"/>
    <col min="15106" max="15110" width="9.7109375" style="103" bestFit="1" customWidth="1"/>
    <col min="15111" max="15111" width="9.7109375" style="103" customWidth="1"/>
    <col min="15112" max="15112" width="10.7109375" style="103" bestFit="1" customWidth="1"/>
    <col min="15113" max="15113" width="10.7109375" style="103" customWidth="1"/>
    <col min="15114" max="15114" width="10.7109375" style="103" bestFit="1" customWidth="1"/>
    <col min="15115" max="15360" width="9.140625" style="103"/>
    <col min="15361" max="15361" width="89.85546875" style="103" bestFit="1" customWidth="1"/>
    <col min="15362" max="15366" width="9.7109375" style="103" bestFit="1" customWidth="1"/>
    <col min="15367" max="15367" width="9.7109375" style="103" customWidth="1"/>
    <col min="15368" max="15368" width="10.7109375" style="103" bestFit="1" customWidth="1"/>
    <col min="15369" max="15369" width="10.7109375" style="103" customWidth="1"/>
    <col min="15370" max="15370" width="10.7109375" style="103" bestFit="1" customWidth="1"/>
    <col min="15371" max="15616" width="9.140625" style="103"/>
    <col min="15617" max="15617" width="89.85546875" style="103" bestFit="1" customWidth="1"/>
    <col min="15618" max="15622" width="9.7109375" style="103" bestFit="1" customWidth="1"/>
    <col min="15623" max="15623" width="9.7109375" style="103" customWidth="1"/>
    <col min="15624" max="15624" width="10.7109375" style="103" bestFit="1" customWidth="1"/>
    <col min="15625" max="15625" width="10.7109375" style="103" customWidth="1"/>
    <col min="15626" max="15626" width="10.7109375" style="103" bestFit="1" customWidth="1"/>
    <col min="15627" max="15872" width="9.140625" style="103"/>
    <col min="15873" max="15873" width="89.85546875" style="103" bestFit="1" customWidth="1"/>
    <col min="15874" max="15878" width="9.7109375" style="103" bestFit="1" customWidth="1"/>
    <col min="15879" max="15879" width="9.7109375" style="103" customWidth="1"/>
    <col min="15880" max="15880" width="10.7109375" style="103" bestFit="1" customWidth="1"/>
    <col min="15881" max="15881" width="10.7109375" style="103" customWidth="1"/>
    <col min="15882" max="15882" width="10.7109375" style="103" bestFit="1" customWidth="1"/>
    <col min="15883" max="16128" width="9.140625" style="103"/>
    <col min="16129" max="16129" width="89.85546875" style="103" bestFit="1" customWidth="1"/>
    <col min="16130" max="16134" width="9.7109375" style="103" bestFit="1" customWidth="1"/>
    <col min="16135" max="16135" width="9.7109375" style="103" customWidth="1"/>
    <col min="16136" max="16136" width="10.7109375" style="103" bestFit="1" customWidth="1"/>
    <col min="16137" max="16137" width="10.7109375" style="103" customWidth="1"/>
    <col min="16138" max="16138" width="10.7109375" style="103" bestFit="1" customWidth="1"/>
    <col min="16139" max="16384" width="9.140625" style="103"/>
  </cols>
  <sheetData>
    <row r="1" spans="1:21" ht="30" customHeight="1" x14ac:dyDescent="0.25">
      <c r="A1" s="1020" t="s">
        <v>939</v>
      </c>
      <c r="B1" s="1020"/>
      <c r="C1" s="1020"/>
      <c r="D1" s="1020"/>
      <c r="E1" s="1020"/>
      <c r="F1" s="1020"/>
      <c r="G1" s="1020"/>
      <c r="H1" s="1020"/>
      <c r="I1" s="1020"/>
      <c r="J1" s="1020"/>
      <c r="K1" s="67"/>
      <c r="L1" s="865" t="s">
        <v>1124</v>
      </c>
      <c r="M1" s="67"/>
      <c r="N1" s="67"/>
      <c r="O1" s="67"/>
      <c r="P1" s="67"/>
      <c r="Q1" s="67"/>
      <c r="R1" s="67"/>
      <c r="S1" s="67"/>
      <c r="T1" s="67"/>
      <c r="U1" s="67"/>
    </row>
    <row r="2" spans="1:21" ht="15" customHeight="1" x14ac:dyDescent="0.25">
      <c r="A2" s="1021" t="s">
        <v>591</v>
      </c>
      <c r="B2" s="1021"/>
      <c r="C2" s="1021"/>
      <c r="D2" s="1021"/>
      <c r="E2" s="1021"/>
      <c r="F2" s="1021"/>
      <c r="G2" s="1021"/>
      <c r="H2" s="1021"/>
      <c r="I2" s="1021"/>
      <c r="J2" s="1021"/>
      <c r="K2" s="67"/>
      <c r="L2" s="67"/>
      <c r="M2" s="67"/>
      <c r="N2" s="67"/>
      <c r="O2" s="67"/>
      <c r="P2" s="67"/>
      <c r="Q2" s="67"/>
      <c r="R2" s="67"/>
      <c r="S2" s="67"/>
      <c r="T2" s="67"/>
      <c r="U2" s="67"/>
    </row>
    <row r="3" spans="1:21" ht="30" customHeight="1" x14ac:dyDescent="0.25">
      <c r="A3" s="1022" t="s">
        <v>3</v>
      </c>
      <c r="B3" s="1022"/>
      <c r="C3" s="1022"/>
      <c r="D3" s="1022"/>
      <c r="E3" s="1022"/>
      <c r="F3" s="1022"/>
      <c r="G3" s="1022"/>
      <c r="H3" s="1022"/>
      <c r="I3" s="1022"/>
      <c r="J3" s="1022"/>
      <c r="K3" s="67"/>
      <c r="L3" s="67"/>
      <c r="M3" s="67"/>
      <c r="N3" s="67"/>
      <c r="O3" s="67"/>
      <c r="P3" s="67"/>
      <c r="Q3" s="67"/>
      <c r="R3" s="67"/>
      <c r="S3" s="67"/>
      <c r="T3" s="67"/>
      <c r="U3" s="67"/>
    </row>
    <row r="4" spans="1:21" ht="3.75" customHeight="1" thickBot="1" x14ac:dyDescent="0.3">
      <c r="A4" s="67"/>
      <c r="B4" s="67"/>
      <c r="C4" s="67"/>
      <c r="D4" s="67"/>
      <c r="E4" s="67"/>
      <c r="F4" s="67"/>
      <c r="G4" s="67"/>
      <c r="H4" s="67"/>
      <c r="I4" s="67"/>
      <c r="J4" s="67"/>
      <c r="K4" s="67"/>
      <c r="L4" s="67"/>
      <c r="M4" s="67"/>
      <c r="N4" s="67"/>
      <c r="O4" s="67"/>
      <c r="P4" s="67"/>
      <c r="Q4" s="67"/>
      <c r="R4" s="67"/>
      <c r="S4" s="67"/>
      <c r="T4" s="67"/>
      <c r="U4" s="67"/>
    </row>
    <row r="5" spans="1:21" s="105" customFormat="1" ht="30" customHeight="1" thickTop="1" thickBot="1" x14ac:dyDescent="0.3">
      <c r="A5" s="795"/>
      <c r="B5" s="784" t="s">
        <v>450</v>
      </c>
      <c r="C5" s="784" t="s">
        <v>451</v>
      </c>
      <c r="D5" s="784" t="s">
        <v>452</v>
      </c>
      <c r="E5" s="784" t="s">
        <v>453</v>
      </c>
      <c r="F5" s="784" t="s">
        <v>454</v>
      </c>
      <c r="G5" s="784" t="s">
        <v>455</v>
      </c>
      <c r="H5" s="784" t="s">
        <v>456</v>
      </c>
      <c r="I5" s="784" t="s">
        <v>457</v>
      </c>
      <c r="J5" s="784" t="s">
        <v>458</v>
      </c>
      <c r="K5" s="104"/>
      <c r="L5" s="104"/>
      <c r="M5" s="104"/>
      <c r="N5" s="104"/>
      <c r="O5" s="104"/>
      <c r="P5" s="104"/>
      <c r="Q5" s="104"/>
      <c r="R5" s="104"/>
      <c r="S5" s="104"/>
      <c r="T5" s="104"/>
      <c r="U5" s="104"/>
    </row>
    <row r="6" spans="1:21" ht="15" customHeight="1" thickTop="1" thickBot="1" x14ac:dyDescent="0.3">
      <c r="A6" s="796" t="s">
        <v>593</v>
      </c>
      <c r="B6" s="797">
        <v>4033457.8172399998</v>
      </c>
      <c r="C6" s="797">
        <v>4474596.6765600005</v>
      </c>
      <c r="D6" s="797">
        <v>5432872.0645200005</v>
      </c>
      <c r="E6" s="797">
        <v>6231244.4709200002</v>
      </c>
      <c r="F6" s="797">
        <v>7901964.2556099994</v>
      </c>
      <c r="G6" s="797">
        <v>9581779.4965799991</v>
      </c>
      <c r="H6" s="797">
        <v>10434812.486129999</v>
      </c>
      <c r="I6" s="797">
        <v>10497087.31514</v>
      </c>
      <c r="J6" s="797">
        <v>10326959.808020005</v>
      </c>
      <c r="K6" s="67"/>
      <c r="L6" s="67"/>
      <c r="M6" s="67"/>
      <c r="N6" s="67"/>
      <c r="O6" s="67"/>
      <c r="P6" s="67"/>
      <c r="Q6" s="67"/>
      <c r="R6" s="67"/>
      <c r="S6" s="67"/>
      <c r="T6" s="67"/>
      <c r="U6" s="67"/>
    </row>
    <row r="7" spans="1:21" s="109" customFormat="1" ht="15" customHeight="1" thickTop="1" x14ac:dyDescent="0.25">
      <c r="A7" s="107" t="s">
        <v>10</v>
      </c>
      <c r="B7" s="108">
        <v>167653.16861000002</v>
      </c>
      <c r="C7" s="108">
        <v>198970.63688999999</v>
      </c>
      <c r="D7" s="108">
        <v>229045.20624</v>
      </c>
      <c r="E7" s="108">
        <v>229137.53441999998</v>
      </c>
      <c r="F7" s="108">
        <v>434587.40337000001</v>
      </c>
      <c r="G7" s="108">
        <v>545176.59058000008</v>
      </c>
      <c r="H7" s="108">
        <v>573746.33739999996</v>
      </c>
      <c r="I7" s="108">
        <v>644735.52259000007</v>
      </c>
      <c r="J7" s="108">
        <v>642501.76079999993</v>
      </c>
      <c r="K7" s="67"/>
      <c r="L7" s="67"/>
      <c r="M7" s="67"/>
      <c r="N7" s="67"/>
      <c r="O7" s="67"/>
      <c r="P7" s="67"/>
      <c r="Q7" s="67"/>
      <c r="R7" s="67"/>
      <c r="S7" s="67"/>
      <c r="T7" s="67"/>
      <c r="U7" s="67"/>
    </row>
    <row r="8" spans="1:21" s="109" customFormat="1" ht="15" customHeight="1" x14ac:dyDescent="0.25">
      <c r="A8" s="107" t="s">
        <v>19</v>
      </c>
      <c r="B8" s="108">
        <v>52894.738880000004</v>
      </c>
      <c r="C8" s="108">
        <v>60604.879860000001</v>
      </c>
      <c r="D8" s="108">
        <v>136397.93575999999</v>
      </c>
      <c r="E8" s="108">
        <v>79538.324200000003</v>
      </c>
      <c r="F8" s="108">
        <v>184966.36011000001</v>
      </c>
      <c r="G8" s="108">
        <v>228183.17246999999</v>
      </c>
      <c r="H8" s="108">
        <v>172867.4307</v>
      </c>
      <c r="I8" s="108">
        <v>344112.72126999998</v>
      </c>
      <c r="J8" s="108">
        <v>299959.77677</v>
      </c>
      <c r="K8" s="67"/>
      <c r="L8" s="67"/>
      <c r="M8" s="67"/>
      <c r="N8" s="67"/>
      <c r="O8" s="67"/>
      <c r="P8" s="67"/>
      <c r="Q8" s="67"/>
      <c r="R8" s="67"/>
      <c r="S8" s="67"/>
      <c r="T8" s="67"/>
      <c r="U8" s="67"/>
    </row>
    <row r="9" spans="1:21" s="109" customFormat="1" ht="15" customHeight="1" x14ac:dyDescent="0.25">
      <c r="A9" s="107" t="s">
        <v>28</v>
      </c>
      <c r="B9" s="108">
        <v>3650795.88864</v>
      </c>
      <c r="C9" s="108">
        <v>4017883.3179899999</v>
      </c>
      <c r="D9" s="108">
        <v>4823990.2233999996</v>
      </c>
      <c r="E9" s="108">
        <v>5603732.0973699996</v>
      </c>
      <c r="F9" s="108">
        <v>6803438.93621</v>
      </c>
      <c r="G9" s="108">
        <v>7343778.2615600005</v>
      </c>
      <c r="H9" s="108">
        <v>8218822.4450500002</v>
      </c>
      <c r="I9" s="108">
        <v>8182236.0536700003</v>
      </c>
      <c r="J9" s="108">
        <v>8160983.3434400009</v>
      </c>
      <c r="K9" s="67"/>
      <c r="L9" s="67"/>
      <c r="M9" s="67"/>
      <c r="N9" s="67"/>
      <c r="O9" s="67"/>
      <c r="P9" s="67"/>
      <c r="Q9" s="67"/>
      <c r="R9" s="67"/>
      <c r="S9" s="67"/>
      <c r="T9" s="67"/>
      <c r="U9" s="67"/>
    </row>
    <row r="10" spans="1:21" s="109" customFormat="1" ht="15" customHeight="1" x14ac:dyDescent="0.25">
      <c r="A10" s="110" t="s">
        <v>594</v>
      </c>
      <c r="B10" s="108">
        <v>3699217.34485</v>
      </c>
      <c r="C10" s="108">
        <v>4071615.3467399999</v>
      </c>
      <c r="D10" s="108">
        <v>4910921.35513</v>
      </c>
      <c r="E10" s="108">
        <v>5683864.59241</v>
      </c>
      <c r="F10" s="108">
        <v>6334049.8495100001</v>
      </c>
      <c r="G10" s="108">
        <v>6920057.4871899998</v>
      </c>
      <c r="H10" s="108">
        <v>7865646.2810200006</v>
      </c>
      <c r="I10" s="108">
        <v>7892019.61558</v>
      </c>
      <c r="J10" s="108">
        <v>7874992.0051499996</v>
      </c>
      <c r="K10" s="67"/>
      <c r="L10" s="67"/>
      <c r="M10" s="67"/>
      <c r="N10" s="67"/>
      <c r="O10" s="67"/>
      <c r="P10" s="67"/>
      <c r="Q10" s="67"/>
      <c r="R10" s="67"/>
      <c r="S10" s="67"/>
      <c r="T10" s="67"/>
      <c r="U10" s="67"/>
    </row>
    <row r="11" spans="1:21" s="109" customFormat="1" ht="15" customHeight="1" x14ac:dyDescent="0.25">
      <c r="A11" s="110" t="s">
        <v>595</v>
      </c>
      <c r="B11" s="108">
        <v>3637800.8045199998</v>
      </c>
      <c r="C11" s="108">
        <v>4001629.3086100002</v>
      </c>
      <c r="D11" s="108">
        <v>4834281.6162900003</v>
      </c>
      <c r="E11" s="108">
        <v>5565460.0044</v>
      </c>
      <c r="F11" s="108">
        <v>6209520.4820699999</v>
      </c>
      <c r="G11" s="108">
        <v>5988815.5118699996</v>
      </c>
      <c r="H11" s="108">
        <v>7076533.0847700005</v>
      </c>
      <c r="I11" s="108">
        <v>7180467.51774</v>
      </c>
      <c r="J11" s="108">
        <v>7235640.5328000002</v>
      </c>
      <c r="K11" s="67"/>
      <c r="L11" s="67"/>
      <c r="M11" s="67"/>
      <c r="N11" s="67"/>
      <c r="O11" s="67"/>
      <c r="P11" s="67"/>
      <c r="Q11" s="67"/>
      <c r="R11" s="67"/>
      <c r="S11" s="67"/>
      <c r="T11" s="67"/>
      <c r="U11" s="67"/>
    </row>
    <row r="12" spans="1:21" s="109" customFormat="1" ht="15" customHeight="1" x14ac:dyDescent="0.25">
      <c r="A12" s="110" t="s">
        <v>596</v>
      </c>
      <c r="B12" s="108">
        <v>61416.540329999996</v>
      </c>
      <c r="C12" s="108">
        <v>69986.038130000001</v>
      </c>
      <c r="D12" s="108">
        <v>76639.738840000005</v>
      </c>
      <c r="E12" s="108">
        <v>118404.58801000001</v>
      </c>
      <c r="F12" s="108">
        <v>124529.36744</v>
      </c>
      <c r="G12" s="108">
        <v>931241.97532000009</v>
      </c>
      <c r="H12" s="108">
        <v>789113.19625000004</v>
      </c>
      <c r="I12" s="108">
        <v>711552.09784000006</v>
      </c>
      <c r="J12" s="108">
        <v>639351.47234999994</v>
      </c>
      <c r="K12" s="67"/>
      <c r="L12" s="67"/>
      <c r="M12" s="67"/>
      <c r="N12" s="67"/>
      <c r="O12" s="67"/>
      <c r="P12" s="67"/>
      <c r="Q12" s="67"/>
      <c r="R12" s="67"/>
      <c r="S12" s="67"/>
      <c r="T12" s="67"/>
      <c r="U12" s="67"/>
    </row>
    <row r="13" spans="1:21" s="109" customFormat="1" ht="15" customHeight="1" x14ac:dyDescent="0.25">
      <c r="A13" s="110" t="s">
        <v>597</v>
      </c>
      <c r="B13" s="108">
        <v>30095.301649999998</v>
      </c>
      <c r="C13" s="108">
        <v>35620.276669999999</v>
      </c>
      <c r="D13" s="108">
        <v>44006.29305</v>
      </c>
      <c r="E13" s="108">
        <v>48912.301439999996</v>
      </c>
      <c r="F13" s="108">
        <v>18276.403050000001</v>
      </c>
      <c r="G13" s="108">
        <v>53528.510040000001</v>
      </c>
      <c r="H13" s="108">
        <v>78035.802420000007</v>
      </c>
      <c r="I13" s="108">
        <v>93724.681639999995</v>
      </c>
      <c r="J13" s="108">
        <v>104907.72524999999</v>
      </c>
      <c r="K13" s="67"/>
      <c r="L13" s="67"/>
      <c r="M13" s="67"/>
      <c r="N13" s="67"/>
      <c r="O13" s="67"/>
      <c r="P13" s="67"/>
      <c r="Q13" s="67"/>
      <c r="R13" s="67"/>
      <c r="S13" s="67"/>
      <c r="T13" s="67"/>
      <c r="U13" s="67"/>
    </row>
    <row r="14" spans="1:21" s="109" customFormat="1" ht="15" customHeight="1" x14ac:dyDescent="0.25">
      <c r="A14" s="110" t="s">
        <v>598</v>
      </c>
      <c r="B14" s="108">
        <v>27758.771579999997</v>
      </c>
      <c r="C14" s="108">
        <v>33634.244119999996</v>
      </c>
      <c r="D14" s="108">
        <v>42132.066279999999</v>
      </c>
      <c r="E14" s="108">
        <v>45387.281329999998</v>
      </c>
      <c r="F14" s="108">
        <v>17433.83223</v>
      </c>
      <c r="G14" s="108">
        <v>42918.20534</v>
      </c>
      <c r="H14" s="108">
        <v>59156.182820000002</v>
      </c>
      <c r="I14" s="108">
        <v>70727.308620000011</v>
      </c>
      <c r="J14" s="108">
        <v>74294.847289999991</v>
      </c>
      <c r="K14" s="67"/>
      <c r="L14" s="67"/>
      <c r="M14" s="67"/>
      <c r="N14" s="67"/>
      <c r="O14" s="67"/>
      <c r="P14" s="67"/>
      <c r="Q14" s="67"/>
      <c r="R14" s="67"/>
      <c r="S14" s="67"/>
      <c r="T14" s="67"/>
      <c r="U14" s="67"/>
    </row>
    <row r="15" spans="1:21" s="109" customFormat="1" ht="15" customHeight="1" x14ac:dyDescent="0.25">
      <c r="A15" s="110" t="s">
        <v>599</v>
      </c>
      <c r="B15" s="108">
        <v>2336.5300699999998</v>
      </c>
      <c r="C15" s="108">
        <v>1986.0325500000001</v>
      </c>
      <c r="D15" s="108">
        <v>1874.22677</v>
      </c>
      <c r="E15" s="108">
        <v>3525.0201099999999</v>
      </c>
      <c r="F15" s="108">
        <v>842.57081999999991</v>
      </c>
      <c r="G15" s="108">
        <v>10610.304699999999</v>
      </c>
      <c r="H15" s="108">
        <v>18879.619600000002</v>
      </c>
      <c r="I15" s="108">
        <v>22997.373019999999</v>
      </c>
      <c r="J15" s="108">
        <v>30612.877960000005</v>
      </c>
      <c r="K15" s="67"/>
      <c r="L15" s="67"/>
      <c r="M15" s="67"/>
      <c r="N15" s="67"/>
      <c r="O15" s="67"/>
      <c r="P15" s="67"/>
      <c r="Q15" s="67"/>
      <c r="R15" s="67"/>
      <c r="S15" s="67"/>
      <c r="T15" s="67"/>
      <c r="U15" s="67"/>
    </row>
    <row r="16" spans="1:21" s="109" customFormat="1" ht="15" customHeight="1" x14ac:dyDescent="0.25">
      <c r="A16" s="110" t="s">
        <v>600</v>
      </c>
      <c r="B16" s="108">
        <v>38999.727869999995</v>
      </c>
      <c r="C16" s="108">
        <v>37554.837390000001</v>
      </c>
      <c r="D16" s="108">
        <v>50358.245619999994</v>
      </c>
      <c r="E16" s="108">
        <v>50482.565020000002</v>
      </c>
      <c r="F16" s="108">
        <v>43159.670239999999</v>
      </c>
      <c r="G16" s="108">
        <v>45977.541119999994</v>
      </c>
      <c r="H16" s="108">
        <v>78571.60742</v>
      </c>
      <c r="I16" s="108">
        <v>113729.46931</v>
      </c>
      <c r="J16" s="108">
        <v>106783.46282999999</v>
      </c>
      <c r="K16" s="67"/>
      <c r="L16" s="67"/>
      <c r="M16" s="67"/>
      <c r="N16" s="67"/>
      <c r="O16" s="67"/>
      <c r="P16" s="67"/>
      <c r="Q16" s="67"/>
      <c r="R16" s="67"/>
      <c r="S16" s="67"/>
      <c r="T16" s="67"/>
      <c r="U16" s="67"/>
    </row>
    <row r="17" spans="1:21" s="109" customFormat="1" ht="15" customHeight="1" x14ac:dyDescent="0.25">
      <c r="A17" s="110" t="s">
        <v>601</v>
      </c>
      <c r="B17" s="108">
        <v>32562.236209999999</v>
      </c>
      <c r="C17" s="108">
        <v>32264.638589999999</v>
      </c>
      <c r="D17" s="108">
        <v>41378.485679999998</v>
      </c>
      <c r="E17" s="108">
        <v>42441.834490000001</v>
      </c>
      <c r="F17" s="108">
        <v>35553.579010000001</v>
      </c>
      <c r="G17" s="108">
        <v>36134.13809</v>
      </c>
      <c r="H17" s="108">
        <v>57203.369829999996</v>
      </c>
      <c r="I17" s="108">
        <v>78806.524609999993</v>
      </c>
      <c r="J17" s="108">
        <v>74655.749489999987</v>
      </c>
      <c r="K17" s="67"/>
      <c r="L17" s="67"/>
      <c r="M17" s="67"/>
      <c r="N17" s="67"/>
      <c r="O17" s="67"/>
      <c r="P17" s="67"/>
      <c r="Q17" s="67"/>
      <c r="R17" s="67"/>
      <c r="S17" s="67"/>
      <c r="T17" s="67"/>
      <c r="U17" s="67"/>
    </row>
    <row r="18" spans="1:21" s="109" customFormat="1" ht="15" customHeight="1" x14ac:dyDescent="0.25">
      <c r="A18" s="110" t="s">
        <v>602</v>
      </c>
      <c r="B18" s="108">
        <v>6437.4916600000006</v>
      </c>
      <c r="C18" s="108">
        <v>5290.1988000000001</v>
      </c>
      <c r="D18" s="108">
        <v>8979.7599399999999</v>
      </c>
      <c r="E18" s="108">
        <v>8040.7305299999998</v>
      </c>
      <c r="F18" s="108">
        <v>7606.09123</v>
      </c>
      <c r="G18" s="108">
        <v>9843.4030299999995</v>
      </c>
      <c r="H18" s="108">
        <v>21368.237590000001</v>
      </c>
      <c r="I18" s="108">
        <v>34922.9447</v>
      </c>
      <c r="J18" s="108">
        <v>32127.713339999998</v>
      </c>
      <c r="K18" s="67"/>
      <c r="L18" s="67"/>
      <c r="M18" s="67"/>
      <c r="N18" s="67"/>
      <c r="O18" s="67"/>
      <c r="P18" s="67"/>
      <c r="Q18" s="67"/>
      <c r="R18" s="67"/>
      <c r="S18" s="67"/>
      <c r="T18" s="67"/>
      <c r="U18" s="67"/>
    </row>
    <row r="19" spans="1:21" s="109" customFormat="1" ht="15" customHeight="1" x14ac:dyDescent="0.25">
      <c r="A19" s="110" t="s">
        <v>38</v>
      </c>
      <c r="B19" s="108">
        <v>62099.027649999996</v>
      </c>
      <c r="C19" s="108">
        <v>64549.689130000006</v>
      </c>
      <c r="D19" s="108">
        <v>74435.349170000001</v>
      </c>
      <c r="E19" s="108">
        <v>87059.976060000001</v>
      </c>
      <c r="F19" s="108">
        <v>659131.64682000002</v>
      </c>
      <c r="G19" s="108">
        <v>614684.82927999995</v>
      </c>
      <c r="H19" s="108">
        <v>538174.81886</v>
      </c>
      <c r="I19" s="108">
        <v>472487.37358999997</v>
      </c>
      <c r="J19" s="108">
        <v>476060.79937999998</v>
      </c>
      <c r="K19" s="67"/>
      <c r="L19" s="67"/>
      <c r="M19" s="67"/>
      <c r="N19" s="67"/>
      <c r="O19" s="67"/>
      <c r="P19" s="67"/>
      <c r="Q19" s="67"/>
      <c r="R19" s="67"/>
      <c r="S19" s="67"/>
      <c r="T19" s="67"/>
      <c r="U19" s="67"/>
    </row>
    <row r="20" spans="1:21" s="109" customFormat="1" ht="15" customHeight="1" x14ac:dyDescent="0.25">
      <c r="A20" s="110" t="s">
        <v>603</v>
      </c>
      <c r="B20" s="108">
        <v>-179615.51337999999</v>
      </c>
      <c r="C20" s="108">
        <v>-191456.83194</v>
      </c>
      <c r="D20" s="108">
        <v>-255731.01957</v>
      </c>
      <c r="E20" s="108">
        <v>-266587.33756000001</v>
      </c>
      <c r="F20" s="108">
        <v>-251178.63341000001</v>
      </c>
      <c r="G20" s="108">
        <v>-290470.10606999998</v>
      </c>
      <c r="H20" s="108">
        <v>-341606.06466999999</v>
      </c>
      <c r="I20" s="108">
        <v>-389725.08645</v>
      </c>
      <c r="J20" s="108">
        <v>-401760.64916999999</v>
      </c>
      <c r="K20" s="67"/>
      <c r="L20" s="67"/>
      <c r="M20" s="67"/>
      <c r="N20" s="67"/>
      <c r="O20" s="67"/>
      <c r="P20" s="67"/>
      <c r="Q20" s="67"/>
      <c r="R20" s="67"/>
      <c r="S20" s="67"/>
      <c r="T20" s="67"/>
      <c r="U20" s="67"/>
    </row>
    <row r="21" spans="1:21" s="109" customFormat="1" ht="15" customHeight="1" x14ac:dyDescent="0.25">
      <c r="A21" s="107" t="s">
        <v>68</v>
      </c>
      <c r="B21" s="108">
        <v>37145.192350000005</v>
      </c>
      <c r="C21" s="108">
        <v>40798.39849</v>
      </c>
      <c r="D21" s="108">
        <v>53844.791979999995</v>
      </c>
      <c r="E21" s="108">
        <v>64462.572959999998</v>
      </c>
      <c r="F21" s="108">
        <v>72009.969870000001</v>
      </c>
      <c r="G21" s="108">
        <v>76659.866190000001</v>
      </c>
      <c r="H21" s="108">
        <v>69851.534540000008</v>
      </c>
      <c r="I21" s="108">
        <v>75812.598729999998</v>
      </c>
      <c r="J21" s="108">
        <v>68189.738659999988</v>
      </c>
      <c r="K21" s="67"/>
      <c r="L21" s="67"/>
      <c r="M21" s="67"/>
      <c r="N21" s="67"/>
      <c r="O21" s="67"/>
      <c r="P21" s="67"/>
      <c r="Q21" s="67"/>
      <c r="R21" s="67"/>
      <c r="S21" s="67"/>
      <c r="T21" s="67"/>
      <c r="U21" s="67"/>
    </row>
    <row r="22" spans="1:21" s="109" customFormat="1" ht="15" customHeight="1" x14ac:dyDescent="0.25">
      <c r="A22" s="107" t="s">
        <v>74</v>
      </c>
      <c r="B22" s="108">
        <v>989.4274200000001</v>
      </c>
      <c r="C22" s="108">
        <v>912.89164000000005</v>
      </c>
      <c r="D22" s="108">
        <v>1062.1120600000002</v>
      </c>
      <c r="E22" s="108">
        <v>2877.1207100000001</v>
      </c>
      <c r="F22" s="108">
        <v>637.98235</v>
      </c>
      <c r="G22" s="108">
        <v>664.51229000000001</v>
      </c>
      <c r="H22" s="108">
        <v>878.26316000000008</v>
      </c>
      <c r="I22" s="108">
        <v>943.36964</v>
      </c>
      <c r="J22" s="108">
        <v>1648.8295899999989</v>
      </c>
      <c r="K22" s="67"/>
      <c r="L22" s="67"/>
      <c r="M22" s="67"/>
      <c r="N22" s="67"/>
      <c r="O22" s="67"/>
      <c r="P22" s="67"/>
      <c r="Q22" s="67"/>
      <c r="R22" s="67"/>
      <c r="S22" s="67"/>
      <c r="T22" s="67"/>
      <c r="U22" s="67"/>
    </row>
    <row r="23" spans="1:21" s="109" customFormat="1" ht="15" customHeight="1" x14ac:dyDescent="0.25">
      <c r="A23" s="107" t="s">
        <v>604</v>
      </c>
      <c r="B23" s="108">
        <v>13457.860859999999</v>
      </c>
      <c r="C23" s="108">
        <v>24624.93823</v>
      </c>
      <c r="D23" s="108">
        <v>33323.506090000003</v>
      </c>
      <c r="E23" s="108">
        <v>52974.815950000004</v>
      </c>
      <c r="F23" s="108">
        <v>213182.56372000001</v>
      </c>
      <c r="G23" s="108">
        <v>1202678.12249</v>
      </c>
      <c r="H23" s="108">
        <v>1185592.16793</v>
      </c>
      <c r="I23" s="108">
        <v>1037082.18536</v>
      </c>
      <c r="J23" s="108">
        <v>947203.09242000012</v>
      </c>
      <c r="K23" s="67"/>
      <c r="L23" s="67"/>
      <c r="M23" s="67"/>
      <c r="N23" s="67"/>
      <c r="O23" s="67"/>
      <c r="P23" s="67"/>
      <c r="Q23" s="67"/>
      <c r="R23" s="67"/>
      <c r="S23" s="67"/>
      <c r="T23" s="67"/>
      <c r="U23" s="67"/>
    </row>
    <row r="24" spans="1:21" s="109" customFormat="1" ht="15" customHeight="1" x14ac:dyDescent="0.25">
      <c r="A24" s="107" t="s">
        <v>84</v>
      </c>
      <c r="B24" s="108">
        <v>93378.84852</v>
      </c>
      <c r="C24" s="108">
        <v>110883.16448000001</v>
      </c>
      <c r="D24" s="108">
        <v>127605.06381000001</v>
      </c>
      <c r="E24" s="108">
        <v>170249.22097999998</v>
      </c>
      <c r="F24" s="108">
        <v>160427.28587999998</v>
      </c>
      <c r="G24" s="108">
        <v>157049.12966999999</v>
      </c>
      <c r="H24" s="108">
        <v>178584.03883</v>
      </c>
      <c r="I24" s="108">
        <v>178972.65340000001</v>
      </c>
      <c r="J24" s="108">
        <v>169917.70085000002</v>
      </c>
      <c r="K24" s="67"/>
      <c r="L24" s="67"/>
      <c r="M24" s="67"/>
      <c r="N24" s="67"/>
      <c r="O24" s="67"/>
      <c r="P24" s="67"/>
      <c r="Q24" s="67"/>
      <c r="R24" s="67"/>
      <c r="S24" s="67"/>
      <c r="T24" s="67"/>
      <c r="U24" s="67"/>
    </row>
    <row r="25" spans="1:21" s="109" customFormat="1" ht="15" customHeight="1" x14ac:dyDescent="0.25">
      <c r="A25" s="107" t="s">
        <v>605</v>
      </c>
      <c r="B25" s="108">
        <v>17142.69196</v>
      </c>
      <c r="C25" s="108">
        <v>19918.448980000001</v>
      </c>
      <c r="D25" s="108">
        <v>27603.225180000001</v>
      </c>
      <c r="E25" s="108">
        <v>28272.784329999999</v>
      </c>
      <c r="F25" s="108">
        <v>32713.754100000002</v>
      </c>
      <c r="G25" s="108">
        <v>27589.841329999999</v>
      </c>
      <c r="H25" s="108">
        <v>34470.268520000005</v>
      </c>
      <c r="I25" s="108">
        <v>33192.210480000002</v>
      </c>
      <c r="J25" s="108">
        <v>36555.565490000001</v>
      </c>
      <c r="K25" s="67"/>
      <c r="L25" s="67"/>
      <c r="M25" s="67"/>
      <c r="N25" s="67"/>
      <c r="O25" s="67"/>
      <c r="P25" s="67"/>
      <c r="Q25" s="67"/>
      <c r="R25" s="67"/>
      <c r="S25" s="67"/>
      <c r="T25" s="67"/>
      <c r="U25" s="67"/>
    </row>
    <row r="26" spans="1:21" s="111" customFormat="1" ht="15" customHeight="1" thickBot="1" x14ac:dyDescent="0.3">
      <c r="A26" s="107" t="s">
        <v>100</v>
      </c>
      <c r="B26" s="108">
        <v>0</v>
      </c>
      <c r="C26" s="108">
        <v>0</v>
      </c>
      <c r="D26" s="108">
        <v>0</v>
      </c>
      <c r="E26" s="108">
        <v>0</v>
      </c>
      <c r="F26" s="108">
        <v>0</v>
      </c>
      <c r="G26" s="108">
        <v>0</v>
      </c>
      <c r="H26" s="108">
        <v>0</v>
      </c>
      <c r="I26" s="108">
        <v>0</v>
      </c>
      <c r="J26" s="108">
        <v>0</v>
      </c>
      <c r="K26" s="67"/>
      <c r="L26" s="67"/>
      <c r="M26" s="67"/>
      <c r="N26" s="67"/>
      <c r="O26" s="67"/>
      <c r="P26" s="67"/>
      <c r="Q26" s="67"/>
      <c r="R26" s="67"/>
      <c r="S26" s="67"/>
      <c r="T26" s="67"/>
      <c r="U26" s="67"/>
    </row>
    <row r="27" spans="1:21" ht="15" customHeight="1" thickTop="1" thickBot="1" x14ac:dyDescent="0.3">
      <c r="A27" s="796" t="s">
        <v>606</v>
      </c>
      <c r="B27" s="797">
        <v>3162034.3268400002</v>
      </c>
      <c r="C27" s="797">
        <v>3542495.1760500004</v>
      </c>
      <c r="D27" s="797">
        <v>4303495.4396200003</v>
      </c>
      <c r="E27" s="797">
        <v>4951125.1679499997</v>
      </c>
      <c r="F27" s="797">
        <v>6572587.8021999998</v>
      </c>
      <c r="G27" s="797">
        <v>8235986.3786499994</v>
      </c>
      <c r="H27" s="797">
        <v>9016444.043610001</v>
      </c>
      <c r="I27" s="797">
        <v>9039527.8740300015</v>
      </c>
      <c r="J27" s="797">
        <v>8828178.0067200009</v>
      </c>
      <c r="K27" s="67"/>
      <c r="L27" s="67"/>
      <c r="M27" s="67"/>
      <c r="N27" s="67"/>
      <c r="O27" s="67"/>
      <c r="P27" s="67"/>
      <c r="Q27" s="67"/>
      <c r="R27" s="67"/>
      <c r="S27" s="67"/>
      <c r="T27" s="67"/>
      <c r="U27" s="67"/>
    </row>
    <row r="28" spans="1:21" s="109" customFormat="1" ht="15" customHeight="1" thickTop="1" x14ac:dyDescent="0.25">
      <c r="A28" s="107" t="s">
        <v>607</v>
      </c>
      <c r="B28" s="108">
        <v>294.24556999999999</v>
      </c>
      <c r="C28" s="108">
        <v>342.54304999999999</v>
      </c>
      <c r="D28" s="108">
        <v>235.81457999999998</v>
      </c>
      <c r="E28" s="108">
        <v>188.90720999999999</v>
      </c>
      <c r="F28" s="108">
        <v>2697.0132100000001</v>
      </c>
      <c r="G28" s="108">
        <v>218795.19500000001</v>
      </c>
      <c r="H28" s="108">
        <v>1082598.2287699999</v>
      </c>
      <c r="I28" s="108">
        <v>948109.25002000004</v>
      </c>
      <c r="J28" s="108">
        <v>1780656.5631300001</v>
      </c>
      <c r="K28" s="67"/>
      <c r="L28" s="67"/>
      <c r="M28" s="67"/>
      <c r="N28" s="67"/>
      <c r="O28" s="67"/>
      <c r="P28" s="67"/>
      <c r="Q28" s="67"/>
      <c r="R28" s="67"/>
      <c r="S28" s="67"/>
      <c r="T28" s="67"/>
      <c r="U28" s="67"/>
    </row>
    <row r="29" spans="1:21" s="109" customFormat="1" ht="15" customHeight="1" x14ac:dyDescent="0.25">
      <c r="A29" s="110" t="s">
        <v>608</v>
      </c>
      <c r="B29" s="108">
        <v>294.24556999999999</v>
      </c>
      <c r="C29" s="108">
        <v>342.54304999999999</v>
      </c>
      <c r="D29" s="108">
        <v>235.81457999999998</v>
      </c>
      <c r="E29" s="108">
        <v>188.90720999999999</v>
      </c>
      <c r="F29" s="108">
        <v>113.66438000000001</v>
      </c>
      <c r="G29" s="108">
        <v>93.094880000000003</v>
      </c>
      <c r="H29" s="108">
        <v>957.70365000000004</v>
      </c>
      <c r="I29" s="108">
        <v>2231.6353599999998</v>
      </c>
      <c r="J29" s="108">
        <v>103.13771000000001</v>
      </c>
      <c r="K29" s="67"/>
      <c r="L29" s="67"/>
      <c r="M29" s="67"/>
      <c r="N29" s="67"/>
      <c r="O29" s="67"/>
      <c r="P29" s="67"/>
      <c r="Q29" s="67"/>
      <c r="R29" s="67"/>
      <c r="S29" s="67"/>
      <c r="T29" s="67"/>
      <c r="U29" s="67"/>
    </row>
    <row r="30" spans="1:21" s="109" customFormat="1" ht="15" customHeight="1" x14ac:dyDescent="0.25">
      <c r="A30" s="110" t="s">
        <v>609</v>
      </c>
      <c r="B30" s="108">
        <v>0</v>
      </c>
      <c r="C30" s="108">
        <v>0</v>
      </c>
      <c r="D30" s="108">
        <v>0</v>
      </c>
      <c r="E30" s="108">
        <v>0</v>
      </c>
      <c r="F30" s="108">
        <v>86.106020000000001</v>
      </c>
      <c r="G30" s="108">
        <v>55099.786570000004</v>
      </c>
      <c r="H30" s="108">
        <v>321520.93037999998</v>
      </c>
      <c r="I30" s="108">
        <v>498059.15883999999</v>
      </c>
      <c r="J30" s="108">
        <v>670745.05943000002</v>
      </c>
      <c r="K30" s="67"/>
      <c r="L30" s="67"/>
      <c r="M30" s="67"/>
      <c r="N30" s="67"/>
      <c r="O30" s="67"/>
      <c r="P30" s="67"/>
      <c r="Q30" s="67"/>
      <c r="R30" s="67"/>
      <c r="S30" s="67"/>
      <c r="T30" s="67"/>
      <c r="U30" s="67"/>
    </row>
    <row r="31" spans="1:21" s="109" customFormat="1" ht="15" customHeight="1" x14ac:dyDescent="0.25">
      <c r="A31" s="110" t="s">
        <v>610</v>
      </c>
      <c r="B31" s="108">
        <v>0</v>
      </c>
      <c r="C31" s="108">
        <v>0</v>
      </c>
      <c r="D31" s="108">
        <v>0</v>
      </c>
      <c r="E31" s="108">
        <v>0</v>
      </c>
      <c r="F31" s="108">
        <v>2493.38</v>
      </c>
      <c r="G31" s="108">
        <v>32880.391100000001</v>
      </c>
      <c r="H31" s="108">
        <v>55853.521500000003</v>
      </c>
      <c r="I31" s="108">
        <v>62879.54219</v>
      </c>
      <c r="J31" s="108">
        <v>81807.831040000005</v>
      </c>
      <c r="K31" s="67"/>
      <c r="L31" s="67"/>
      <c r="M31" s="67"/>
      <c r="N31" s="67"/>
      <c r="O31" s="67"/>
      <c r="P31" s="67"/>
      <c r="Q31" s="67"/>
      <c r="R31" s="67"/>
      <c r="S31" s="67"/>
      <c r="T31" s="67"/>
      <c r="U31" s="67"/>
    </row>
    <row r="32" spans="1:21" s="109" customFormat="1" ht="15" customHeight="1" x14ac:dyDescent="0.25">
      <c r="A32" s="110" t="s">
        <v>611</v>
      </c>
      <c r="B32" s="108">
        <v>0</v>
      </c>
      <c r="C32" s="108">
        <v>0</v>
      </c>
      <c r="D32" s="108">
        <v>0</v>
      </c>
      <c r="E32" s="108">
        <v>0</v>
      </c>
      <c r="F32" s="108">
        <v>0</v>
      </c>
      <c r="G32" s="108">
        <v>0.76036999999999999</v>
      </c>
      <c r="H32" s="108">
        <v>821.25189999999998</v>
      </c>
      <c r="I32" s="108">
        <v>844.45620999999994</v>
      </c>
      <c r="J32" s="108">
        <v>4130.0840900000003</v>
      </c>
      <c r="K32" s="67"/>
      <c r="L32" s="67"/>
      <c r="M32" s="67"/>
      <c r="N32" s="67"/>
      <c r="O32" s="67"/>
      <c r="P32" s="67"/>
      <c r="Q32" s="67"/>
      <c r="R32" s="67"/>
      <c r="S32" s="67"/>
      <c r="T32" s="67"/>
      <c r="U32" s="67"/>
    </row>
    <row r="33" spans="1:21" s="109" customFormat="1" ht="15" customHeight="1" x14ac:dyDescent="0.25">
      <c r="A33" s="110" t="s">
        <v>612</v>
      </c>
      <c r="B33" s="108">
        <v>0</v>
      </c>
      <c r="C33" s="108">
        <v>0</v>
      </c>
      <c r="D33" s="108">
        <v>0</v>
      </c>
      <c r="E33" s="108">
        <v>0</v>
      </c>
      <c r="F33" s="108">
        <v>0</v>
      </c>
      <c r="G33" s="108">
        <v>129408.17202</v>
      </c>
      <c r="H33" s="108">
        <v>683637.05327000003</v>
      </c>
      <c r="I33" s="108">
        <v>375653.51629</v>
      </c>
      <c r="J33" s="108">
        <v>973397.19559000013</v>
      </c>
      <c r="K33" s="67"/>
      <c r="L33" s="67"/>
      <c r="M33" s="67"/>
      <c r="N33" s="67"/>
      <c r="O33" s="67"/>
      <c r="P33" s="67"/>
      <c r="Q33" s="67"/>
      <c r="R33" s="67"/>
      <c r="S33" s="67"/>
      <c r="T33" s="67"/>
      <c r="U33" s="67"/>
    </row>
    <row r="34" spans="1:21" s="109" customFormat="1" ht="15" customHeight="1" x14ac:dyDescent="0.25">
      <c r="A34" s="110" t="s">
        <v>613</v>
      </c>
      <c r="B34" s="108">
        <v>0</v>
      </c>
      <c r="C34" s="108">
        <v>0</v>
      </c>
      <c r="D34" s="108">
        <v>0</v>
      </c>
      <c r="E34" s="108">
        <v>0</v>
      </c>
      <c r="F34" s="108">
        <v>3.8628100000000001</v>
      </c>
      <c r="G34" s="108">
        <v>1312.9900600000001</v>
      </c>
      <c r="H34" s="108">
        <v>19807.768070000002</v>
      </c>
      <c r="I34" s="108">
        <v>8440.9411300000011</v>
      </c>
      <c r="J34" s="108">
        <v>50473.255270000001</v>
      </c>
      <c r="K34" s="67"/>
      <c r="L34" s="67"/>
      <c r="M34" s="67"/>
      <c r="N34" s="67"/>
      <c r="O34" s="67"/>
      <c r="P34" s="67"/>
      <c r="Q34" s="67"/>
      <c r="R34" s="67"/>
      <c r="S34" s="67"/>
      <c r="T34" s="67"/>
      <c r="U34" s="67"/>
    </row>
    <row r="35" spans="1:21" s="109" customFormat="1" ht="15" customHeight="1" x14ac:dyDescent="0.25">
      <c r="A35" s="107" t="s">
        <v>614</v>
      </c>
      <c r="B35" s="108">
        <v>0</v>
      </c>
      <c r="C35" s="108">
        <v>0</v>
      </c>
      <c r="D35" s="108">
        <v>0</v>
      </c>
      <c r="E35" s="108">
        <v>0</v>
      </c>
      <c r="F35" s="108">
        <v>373.82026000000002</v>
      </c>
      <c r="G35" s="108">
        <v>0</v>
      </c>
      <c r="H35" s="108">
        <v>0</v>
      </c>
      <c r="I35" s="108">
        <v>26.93562</v>
      </c>
      <c r="J35" s="108">
        <v>26.111440000000002</v>
      </c>
      <c r="K35" s="67"/>
      <c r="L35" s="67"/>
      <c r="M35" s="67"/>
      <c r="N35" s="67"/>
      <c r="O35" s="67"/>
      <c r="P35" s="67"/>
      <c r="Q35" s="67"/>
      <c r="R35" s="67"/>
      <c r="S35" s="67"/>
      <c r="T35" s="67"/>
      <c r="U35" s="67"/>
    </row>
    <row r="36" spans="1:21" s="109" customFormat="1" ht="15" customHeight="1" x14ac:dyDescent="0.25">
      <c r="A36" s="107" t="s">
        <v>615</v>
      </c>
      <c r="B36" s="108">
        <v>2953569.32039</v>
      </c>
      <c r="C36" s="108">
        <v>3283430.8400599998</v>
      </c>
      <c r="D36" s="108">
        <v>3948086.0904099997</v>
      </c>
      <c r="E36" s="108">
        <v>4380989.3709399998</v>
      </c>
      <c r="F36" s="108">
        <v>4198076.3662600005</v>
      </c>
      <c r="G36" s="108">
        <v>5540758.1034799991</v>
      </c>
      <c r="H36" s="108">
        <v>5703533.4702399997</v>
      </c>
      <c r="I36" s="108">
        <v>5279982.2512299996</v>
      </c>
      <c r="J36" s="108">
        <v>5003204.1323200008</v>
      </c>
      <c r="K36" s="67"/>
      <c r="L36" s="67"/>
      <c r="M36" s="67"/>
      <c r="N36" s="67"/>
      <c r="O36" s="67"/>
      <c r="P36" s="67"/>
      <c r="Q36" s="67"/>
      <c r="R36" s="67"/>
      <c r="S36" s="67"/>
      <c r="T36" s="67"/>
      <c r="U36" s="67"/>
    </row>
    <row r="37" spans="1:21" s="109" customFormat="1" ht="15" customHeight="1" x14ac:dyDescent="0.25">
      <c r="A37" s="107" t="s">
        <v>616</v>
      </c>
      <c r="B37" s="108">
        <v>130956.26829000001</v>
      </c>
      <c r="C37" s="108">
        <v>158501.36709000001</v>
      </c>
      <c r="D37" s="108">
        <v>209383.23475999999</v>
      </c>
      <c r="E37" s="108">
        <v>257386.67238</v>
      </c>
      <c r="F37" s="108">
        <v>269879.69416000001</v>
      </c>
      <c r="G37" s="108">
        <v>193753.85512999998</v>
      </c>
      <c r="H37" s="108">
        <v>250515.79528999998</v>
      </c>
      <c r="I37" s="108">
        <v>227321.69900999998</v>
      </c>
      <c r="J37" s="108">
        <v>205930.57238</v>
      </c>
      <c r="K37" s="67"/>
      <c r="L37" s="67"/>
      <c r="M37" s="67"/>
      <c r="N37" s="67"/>
      <c r="O37" s="67"/>
      <c r="P37" s="67"/>
      <c r="Q37" s="67"/>
      <c r="R37" s="67"/>
      <c r="S37" s="67"/>
      <c r="T37" s="67"/>
      <c r="U37" s="67"/>
    </row>
    <row r="38" spans="1:21" s="109" customFormat="1" ht="15" customHeight="1" x14ac:dyDescent="0.25">
      <c r="A38" s="107" t="s">
        <v>145</v>
      </c>
      <c r="B38" s="108">
        <v>42236.150090000003</v>
      </c>
      <c r="C38" s="108">
        <v>53454.892319999999</v>
      </c>
      <c r="D38" s="108">
        <v>77776.618989999988</v>
      </c>
      <c r="E38" s="108">
        <v>91027.669420000006</v>
      </c>
      <c r="F38" s="108">
        <v>104886.95666</v>
      </c>
      <c r="G38" s="108">
        <v>112257.44953</v>
      </c>
      <c r="H38" s="108">
        <v>162269.50881999999</v>
      </c>
      <c r="I38" s="108">
        <v>156496.18458999999</v>
      </c>
      <c r="J38" s="108">
        <v>170001.92223999999</v>
      </c>
      <c r="K38" s="67"/>
      <c r="L38" s="67"/>
      <c r="M38" s="67"/>
      <c r="N38" s="67"/>
      <c r="O38" s="67"/>
      <c r="P38" s="67"/>
      <c r="Q38" s="67"/>
      <c r="R38" s="67"/>
      <c r="S38" s="67"/>
      <c r="T38" s="67"/>
      <c r="U38" s="67"/>
    </row>
    <row r="39" spans="1:21" s="109" customFormat="1" ht="15" customHeight="1" x14ac:dyDescent="0.25">
      <c r="A39" s="107" t="s">
        <v>152</v>
      </c>
      <c r="B39" s="108">
        <v>3544.6462799999999</v>
      </c>
      <c r="C39" s="108">
        <v>0</v>
      </c>
      <c r="D39" s="108">
        <v>33810.927499999998</v>
      </c>
      <c r="E39" s="108">
        <v>191279.02999000001</v>
      </c>
      <c r="F39" s="108">
        <v>1973898.14934</v>
      </c>
      <c r="G39" s="108">
        <v>2121958.5817999998</v>
      </c>
      <c r="H39" s="108">
        <v>1743274.0814799999</v>
      </c>
      <c r="I39" s="108">
        <v>1922680.2747500001</v>
      </c>
      <c r="J39" s="108">
        <v>1593894.8553599999</v>
      </c>
      <c r="K39" s="67"/>
      <c r="L39" s="67"/>
      <c r="M39" s="67"/>
      <c r="N39" s="67"/>
      <c r="O39" s="67"/>
      <c r="P39" s="67"/>
      <c r="Q39" s="67"/>
      <c r="R39" s="67"/>
      <c r="S39" s="67"/>
      <c r="T39" s="67"/>
      <c r="U39" s="67"/>
    </row>
    <row r="40" spans="1:21" s="109" customFormat="1" ht="15" customHeight="1" x14ac:dyDescent="0.25">
      <c r="A40" s="107" t="s">
        <v>617</v>
      </c>
      <c r="B40" s="108">
        <v>31433.696219999998</v>
      </c>
      <c r="C40" s="108">
        <v>46765.533530000001</v>
      </c>
      <c r="D40" s="108">
        <v>34202.753380000002</v>
      </c>
      <c r="E40" s="108">
        <v>30253.518010000003</v>
      </c>
      <c r="F40" s="108">
        <v>22775.802309999999</v>
      </c>
      <c r="G40" s="108">
        <v>48463.19371</v>
      </c>
      <c r="H40" s="108">
        <v>71955.981889999995</v>
      </c>
      <c r="I40" s="108">
        <v>83033.450629999992</v>
      </c>
      <c r="J40" s="108">
        <v>74463.849849999999</v>
      </c>
      <c r="K40" s="67"/>
      <c r="L40" s="67"/>
      <c r="M40" s="67"/>
      <c r="N40" s="67"/>
      <c r="O40" s="67"/>
      <c r="P40" s="67"/>
      <c r="Q40" s="67"/>
      <c r="R40" s="67"/>
      <c r="S40" s="67"/>
      <c r="T40" s="67"/>
      <c r="U40" s="67"/>
    </row>
    <row r="41" spans="1:21" s="111" customFormat="1" ht="15" customHeight="1" thickBot="1" x14ac:dyDescent="0.3">
      <c r="A41" s="107" t="s">
        <v>126</v>
      </c>
      <c r="B41" s="108">
        <v>0</v>
      </c>
      <c r="C41" s="108">
        <v>0</v>
      </c>
      <c r="D41" s="108">
        <v>0</v>
      </c>
      <c r="E41" s="108">
        <v>0</v>
      </c>
      <c r="F41" s="108">
        <v>0</v>
      </c>
      <c r="G41" s="108">
        <v>0</v>
      </c>
      <c r="H41" s="108">
        <v>2296.97712</v>
      </c>
      <c r="I41" s="108">
        <v>421877.82818000001</v>
      </c>
      <c r="J41" s="108">
        <v>0</v>
      </c>
      <c r="K41" s="67"/>
      <c r="L41" s="67"/>
      <c r="M41" s="67"/>
      <c r="N41" s="67"/>
      <c r="O41" s="67"/>
      <c r="P41" s="67"/>
      <c r="Q41" s="67"/>
      <c r="R41" s="67"/>
      <c r="S41" s="67"/>
      <c r="T41" s="67"/>
      <c r="U41" s="67"/>
    </row>
    <row r="42" spans="1:21" ht="15" customHeight="1" thickTop="1" thickBot="1" x14ac:dyDescent="0.3">
      <c r="A42" s="796" t="s">
        <v>618</v>
      </c>
      <c r="B42" s="797">
        <v>871423.49040000001</v>
      </c>
      <c r="C42" s="797">
        <v>932101.50051000004</v>
      </c>
      <c r="D42" s="797">
        <v>1129376.6249000002</v>
      </c>
      <c r="E42" s="797">
        <v>1280119.3029400001</v>
      </c>
      <c r="F42" s="797">
        <v>1329376.4534200002</v>
      </c>
      <c r="G42" s="797">
        <v>1345793.11794</v>
      </c>
      <c r="H42" s="797">
        <v>1418368.44252</v>
      </c>
      <c r="I42" s="797">
        <v>1457559.4411099998</v>
      </c>
      <c r="J42" s="797">
        <v>1498781.8014700001</v>
      </c>
      <c r="K42" s="67"/>
      <c r="L42" s="67"/>
      <c r="M42" s="67"/>
      <c r="N42" s="67"/>
      <c r="O42" s="67"/>
      <c r="P42" s="67"/>
      <c r="Q42" s="67"/>
      <c r="R42" s="67"/>
      <c r="S42" s="67"/>
      <c r="T42" s="67"/>
      <c r="U42" s="67"/>
    </row>
    <row r="43" spans="1:21" s="109" customFormat="1" ht="15" customHeight="1" thickTop="1" x14ac:dyDescent="0.25">
      <c r="A43" s="107" t="s">
        <v>167</v>
      </c>
      <c r="B43" s="108">
        <v>754985.15498999995</v>
      </c>
      <c r="C43" s="108">
        <v>817483.82941999997</v>
      </c>
      <c r="D43" s="108">
        <v>989765.58779999998</v>
      </c>
      <c r="E43" s="108">
        <v>1102032.50523</v>
      </c>
      <c r="F43" s="108">
        <v>1174735.3027899999</v>
      </c>
      <c r="G43" s="108">
        <v>1215512.5841199998</v>
      </c>
      <c r="H43" s="108">
        <v>1255084.6971500001</v>
      </c>
      <c r="I43" s="108">
        <v>1310621.0605299999</v>
      </c>
      <c r="J43" s="108">
        <v>1330354.6885499998</v>
      </c>
      <c r="K43" s="67"/>
      <c r="L43" s="67"/>
      <c r="M43" s="67"/>
      <c r="N43" s="67"/>
      <c r="O43" s="67"/>
      <c r="P43" s="67"/>
      <c r="Q43" s="67"/>
      <c r="R43" s="67"/>
      <c r="S43" s="67"/>
      <c r="T43" s="67"/>
      <c r="U43" s="67"/>
    </row>
    <row r="44" spans="1:21" s="109" customFormat="1" ht="15" customHeight="1" x14ac:dyDescent="0.25">
      <c r="A44" s="107" t="s">
        <v>171</v>
      </c>
      <c r="B44" s="108">
        <v>2880.52144</v>
      </c>
      <c r="C44" s="108">
        <v>2880.52144</v>
      </c>
      <c r="D44" s="108">
        <v>2880.52144</v>
      </c>
      <c r="E44" s="108">
        <v>24036.31695</v>
      </c>
      <c r="F44" s="108">
        <v>21128.33814</v>
      </c>
      <c r="G44" s="108">
        <v>18727.438120000003</v>
      </c>
      <c r="H44" s="108">
        <v>7243.1701199999998</v>
      </c>
      <c r="I44" s="108">
        <v>5185.1701199999998</v>
      </c>
      <c r="J44" s="108">
        <v>5415.7313400000003</v>
      </c>
      <c r="K44" s="67"/>
      <c r="L44" s="67"/>
      <c r="M44" s="67"/>
      <c r="N44" s="67"/>
      <c r="O44" s="67"/>
      <c r="P44" s="67"/>
      <c r="Q44" s="67"/>
      <c r="R44" s="67"/>
      <c r="S44" s="67"/>
      <c r="T44" s="67"/>
      <c r="U44" s="67"/>
    </row>
    <row r="45" spans="1:21" s="109" customFormat="1" ht="15" customHeight="1" x14ac:dyDescent="0.25">
      <c r="A45" s="107" t="s">
        <v>175</v>
      </c>
      <c r="B45" s="108">
        <v>0</v>
      </c>
      <c r="C45" s="108">
        <v>0</v>
      </c>
      <c r="D45" s="108">
        <v>0</v>
      </c>
      <c r="E45" s="108">
        <v>0</v>
      </c>
      <c r="F45" s="108">
        <v>0</v>
      </c>
      <c r="G45" s="108">
        <v>0</v>
      </c>
      <c r="H45" s="108">
        <v>0</v>
      </c>
      <c r="I45" s="108">
        <v>0</v>
      </c>
      <c r="J45" s="108">
        <v>0</v>
      </c>
      <c r="K45" s="67"/>
      <c r="L45" s="67"/>
      <c r="M45" s="67"/>
      <c r="N45" s="67"/>
      <c r="O45" s="67"/>
      <c r="P45" s="67"/>
      <c r="Q45" s="67"/>
      <c r="R45" s="67"/>
      <c r="S45" s="67"/>
      <c r="T45" s="67"/>
      <c r="U45" s="67"/>
    </row>
    <row r="46" spans="1:21" s="109" customFormat="1" ht="15" customHeight="1" x14ac:dyDescent="0.25">
      <c r="A46" s="107" t="s">
        <v>619</v>
      </c>
      <c r="B46" s="108">
        <v>43052.662880000003</v>
      </c>
      <c r="C46" s="108">
        <v>51066.139729999995</v>
      </c>
      <c r="D46" s="108">
        <v>65722.340649999998</v>
      </c>
      <c r="E46" s="108">
        <v>81108.213470000002</v>
      </c>
      <c r="F46" s="108">
        <v>107983.31731</v>
      </c>
      <c r="G46" s="108">
        <v>116959.98092</v>
      </c>
      <c r="H46" s="108">
        <v>122246.24523999999</v>
      </c>
      <c r="I46" s="108">
        <v>134968.04084999999</v>
      </c>
      <c r="J46" s="108">
        <v>143373.88487000001</v>
      </c>
      <c r="K46" s="67"/>
      <c r="L46" s="67"/>
      <c r="M46" s="67"/>
      <c r="N46" s="67"/>
      <c r="O46" s="67"/>
      <c r="P46" s="67"/>
      <c r="Q46" s="67"/>
      <c r="R46" s="67"/>
      <c r="S46" s="67"/>
      <c r="T46" s="67"/>
      <c r="U46" s="67"/>
    </row>
    <row r="47" spans="1:21" s="109" customFormat="1" ht="15" customHeight="1" x14ac:dyDescent="0.25">
      <c r="A47" s="107" t="s">
        <v>181</v>
      </c>
      <c r="B47" s="108">
        <v>70505.151089999999</v>
      </c>
      <c r="C47" s="108">
        <v>60671.009920000004</v>
      </c>
      <c r="D47" s="108">
        <v>71008.175010000006</v>
      </c>
      <c r="E47" s="108">
        <v>72942.267290000003</v>
      </c>
      <c r="F47" s="108">
        <v>25529.495179999998</v>
      </c>
      <c r="G47" s="108">
        <v>-5406.8852200000001</v>
      </c>
      <c r="H47" s="108">
        <v>33794.330009999998</v>
      </c>
      <c r="I47" s="108">
        <v>6785.1696099999999</v>
      </c>
      <c r="J47" s="108">
        <v>19637.496710000007</v>
      </c>
      <c r="K47" s="67"/>
      <c r="L47" s="67"/>
      <c r="M47" s="67"/>
      <c r="N47" s="67"/>
      <c r="O47" s="67"/>
      <c r="P47" s="67"/>
      <c r="Q47" s="67"/>
      <c r="R47" s="67"/>
      <c r="S47" s="67"/>
      <c r="T47" s="67"/>
      <c r="U47" s="67"/>
    </row>
    <row r="48" spans="1:21" s="109" customFormat="1" ht="15" customHeight="1" x14ac:dyDescent="0.25">
      <c r="A48" s="110" t="s">
        <v>620</v>
      </c>
      <c r="B48" s="108">
        <v>2499.93145</v>
      </c>
      <c r="C48" s="108">
        <v>0</v>
      </c>
      <c r="D48" s="108">
        <v>-3872.1011200000003</v>
      </c>
      <c r="E48" s="108">
        <v>-25174.512149999999</v>
      </c>
      <c r="F48" s="108">
        <v>-22635.634100000003</v>
      </c>
      <c r="G48" s="108">
        <v>-15513.55083</v>
      </c>
      <c r="H48" s="108">
        <v>-29296.262920000001</v>
      </c>
      <c r="I48" s="108">
        <v>-29812.831420000002</v>
      </c>
      <c r="J48" s="108">
        <v>-17966.597979999995</v>
      </c>
      <c r="K48" s="67"/>
      <c r="L48" s="67"/>
      <c r="M48" s="67"/>
      <c r="N48" s="67"/>
      <c r="O48" s="67"/>
      <c r="P48" s="67"/>
      <c r="Q48" s="67"/>
      <c r="R48" s="67"/>
      <c r="S48" s="67"/>
      <c r="T48" s="67"/>
      <c r="U48" s="67"/>
    </row>
    <row r="49" spans="1:21" s="111" customFormat="1" ht="15" customHeight="1" thickBot="1" x14ac:dyDescent="0.3">
      <c r="A49" s="110" t="s">
        <v>621</v>
      </c>
      <c r="B49" s="108">
        <v>68005.219639999996</v>
      </c>
      <c r="C49" s="108">
        <v>60671.009920000004</v>
      </c>
      <c r="D49" s="108">
        <v>74880.276129999998</v>
      </c>
      <c r="E49" s="108">
        <v>98116.779439999998</v>
      </c>
      <c r="F49" s="108">
        <v>48165.129280000001</v>
      </c>
      <c r="G49" s="108">
        <v>10106.66561</v>
      </c>
      <c r="H49" s="108">
        <v>63090.592929999999</v>
      </c>
      <c r="I49" s="108">
        <v>36598.001029999999</v>
      </c>
      <c r="J49" s="108">
        <v>37604.094690000005</v>
      </c>
      <c r="K49" s="67"/>
      <c r="L49" s="67"/>
      <c r="M49" s="67"/>
      <c r="N49" s="67"/>
      <c r="O49" s="67"/>
      <c r="P49" s="67"/>
      <c r="Q49" s="67"/>
      <c r="R49" s="67"/>
      <c r="S49" s="67"/>
      <c r="T49" s="67"/>
      <c r="U49" s="67"/>
    </row>
    <row r="50" spans="1:21" ht="15" customHeight="1" thickTop="1" thickBot="1" x14ac:dyDescent="0.3">
      <c r="A50" s="796" t="s">
        <v>622</v>
      </c>
      <c r="B50" s="797">
        <v>4033457.8172399998</v>
      </c>
      <c r="C50" s="797">
        <v>4474596.6765600005</v>
      </c>
      <c r="D50" s="797">
        <v>5432872.0645200005</v>
      </c>
      <c r="E50" s="797">
        <v>6231244.4708900005</v>
      </c>
      <c r="F50" s="797">
        <v>7901964.25562</v>
      </c>
      <c r="G50" s="797">
        <v>9581779.4965899996</v>
      </c>
      <c r="H50" s="797">
        <v>10434812.486129999</v>
      </c>
      <c r="I50" s="797">
        <v>10497087.31514</v>
      </c>
      <c r="J50" s="797">
        <v>10326959.808190001</v>
      </c>
      <c r="K50" s="67"/>
      <c r="L50" s="67"/>
      <c r="M50" s="67"/>
      <c r="N50" s="67"/>
      <c r="O50" s="67"/>
      <c r="P50" s="67"/>
      <c r="Q50" s="67"/>
      <c r="R50" s="67"/>
      <c r="S50" s="67"/>
      <c r="T50" s="67"/>
      <c r="U50" s="67"/>
    </row>
    <row r="51" spans="1:21" s="109" customFormat="1" ht="15" customHeight="1" thickTop="1" x14ac:dyDescent="0.25">
      <c r="A51" s="112" t="s">
        <v>623</v>
      </c>
      <c r="B51" s="108">
        <v>0</v>
      </c>
      <c r="C51" s="108">
        <v>0</v>
      </c>
      <c r="D51" s="108">
        <v>804.84282999999994</v>
      </c>
      <c r="E51" s="108">
        <v>905.41243999999995</v>
      </c>
      <c r="F51" s="108">
        <v>905.41243999999995</v>
      </c>
      <c r="G51" s="108">
        <v>14896.94081</v>
      </c>
      <c r="H51" s="108">
        <v>15696.06639</v>
      </c>
      <c r="I51" s="108">
        <v>14562.17251</v>
      </c>
      <c r="J51" s="108">
        <v>41811.355349999991</v>
      </c>
      <c r="K51" s="67"/>
      <c r="L51" s="67"/>
      <c r="M51" s="67"/>
      <c r="N51" s="67"/>
      <c r="O51" s="67"/>
      <c r="P51" s="67"/>
      <c r="Q51" s="67"/>
      <c r="R51" s="67"/>
      <c r="S51" s="67"/>
      <c r="T51" s="67"/>
      <c r="U51" s="67"/>
    </row>
    <row r="52" spans="1:21" s="111" customFormat="1" ht="15" customHeight="1" x14ac:dyDescent="0.25">
      <c r="A52" s="110" t="s">
        <v>624</v>
      </c>
      <c r="B52" s="108">
        <v>0</v>
      </c>
      <c r="C52" s="108">
        <v>0</v>
      </c>
      <c r="D52" s="108">
        <v>0</v>
      </c>
      <c r="E52" s="108">
        <v>0</v>
      </c>
      <c r="F52" s="108">
        <v>0</v>
      </c>
      <c r="G52" s="108">
        <v>0</v>
      </c>
      <c r="H52" s="108">
        <v>0</v>
      </c>
      <c r="I52" s="108">
        <v>0</v>
      </c>
      <c r="J52" s="108">
        <v>0</v>
      </c>
      <c r="K52" s="67"/>
      <c r="L52" s="67"/>
      <c r="M52" s="67"/>
      <c r="N52" s="67"/>
      <c r="O52" s="67"/>
      <c r="P52" s="67"/>
      <c r="Q52" s="67"/>
      <c r="R52" s="67"/>
      <c r="S52" s="67"/>
      <c r="T52" s="67"/>
      <c r="U52" s="67"/>
    </row>
    <row r="53" spans="1:21" s="111" customFormat="1" ht="15" customHeight="1" x14ac:dyDescent="0.25">
      <c r="A53" s="110" t="s">
        <v>625</v>
      </c>
      <c r="B53" s="108">
        <v>0</v>
      </c>
      <c r="C53" s="108">
        <v>0</v>
      </c>
      <c r="D53" s="108">
        <v>0</v>
      </c>
      <c r="E53" s="108">
        <v>0</v>
      </c>
      <c r="F53" s="108">
        <v>0</v>
      </c>
      <c r="G53" s="108">
        <v>0</v>
      </c>
      <c r="H53" s="108">
        <v>0</v>
      </c>
      <c r="I53" s="108">
        <v>0</v>
      </c>
      <c r="J53" s="108">
        <v>27991.074820000002</v>
      </c>
      <c r="K53" s="67"/>
      <c r="L53" s="67"/>
      <c r="M53" s="67"/>
      <c r="N53" s="67"/>
      <c r="O53" s="67"/>
      <c r="P53" s="67"/>
      <c r="Q53" s="67"/>
      <c r="R53" s="67"/>
      <c r="S53" s="67"/>
      <c r="T53" s="67"/>
      <c r="U53" s="67"/>
    </row>
    <row r="54" spans="1:21" s="111" customFormat="1" ht="15" customHeight="1" x14ac:dyDescent="0.25">
      <c r="A54" s="110" t="s">
        <v>626</v>
      </c>
      <c r="B54" s="108">
        <v>0</v>
      </c>
      <c r="C54" s="108">
        <v>0</v>
      </c>
      <c r="D54" s="108">
        <v>0</v>
      </c>
      <c r="E54" s="108">
        <v>0</v>
      </c>
      <c r="F54" s="108">
        <v>0</v>
      </c>
      <c r="G54" s="108">
        <v>0</v>
      </c>
      <c r="H54" s="108">
        <v>0</v>
      </c>
      <c r="I54" s="108">
        <v>0</v>
      </c>
      <c r="J54" s="108">
        <v>0</v>
      </c>
      <c r="K54" s="67"/>
      <c r="L54" s="67"/>
      <c r="M54" s="67"/>
      <c r="N54" s="67"/>
      <c r="O54" s="67"/>
      <c r="P54" s="67"/>
      <c r="Q54" s="67"/>
      <c r="R54" s="67"/>
      <c r="S54" s="67"/>
      <c r="T54" s="67"/>
      <c r="U54" s="67"/>
    </row>
    <row r="55" spans="1:21" s="111" customFormat="1" ht="15" customHeight="1" x14ac:dyDescent="0.25">
      <c r="A55" s="110" t="s">
        <v>627</v>
      </c>
      <c r="B55" s="108">
        <v>0</v>
      </c>
      <c r="C55" s="108">
        <v>0</v>
      </c>
      <c r="D55" s="108">
        <v>0</v>
      </c>
      <c r="E55" s="108">
        <v>0</v>
      </c>
      <c r="F55" s="108">
        <v>0</v>
      </c>
      <c r="G55" s="108">
        <v>0</v>
      </c>
      <c r="H55" s="108">
        <v>0</v>
      </c>
      <c r="I55" s="108">
        <v>0</v>
      </c>
      <c r="J55" s="108">
        <v>0</v>
      </c>
      <c r="K55" s="67"/>
      <c r="L55" s="67"/>
      <c r="M55" s="67"/>
      <c r="N55" s="67"/>
      <c r="O55" s="67"/>
      <c r="P55" s="67"/>
      <c r="Q55" s="67"/>
      <c r="R55" s="67"/>
      <c r="S55" s="67"/>
      <c r="T55" s="67"/>
      <c r="U55" s="67"/>
    </row>
    <row r="56" spans="1:21" s="111" customFormat="1" ht="15" customHeight="1" x14ac:dyDescent="0.25">
      <c r="A56" s="110" t="s">
        <v>628</v>
      </c>
      <c r="B56" s="108">
        <v>0</v>
      </c>
      <c r="C56" s="108">
        <v>0</v>
      </c>
      <c r="D56" s="108">
        <v>804.84282999999994</v>
      </c>
      <c r="E56" s="108">
        <v>905.41243999999995</v>
      </c>
      <c r="F56" s="108">
        <v>905.41243999999995</v>
      </c>
      <c r="G56" s="108">
        <v>14896.94081</v>
      </c>
      <c r="H56" s="108">
        <v>15696.06639</v>
      </c>
      <c r="I56" s="108">
        <v>14562.17251</v>
      </c>
      <c r="J56" s="108">
        <v>13820.28053</v>
      </c>
      <c r="K56" s="67"/>
      <c r="L56" s="67"/>
      <c r="M56" s="67"/>
      <c r="N56" s="67"/>
      <c r="O56" s="67"/>
      <c r="P56" s="67"/>
      <c r="Q56" s="67"/>
      <c r="R56" s="67"/>
      <c r="S56" s="67"/>
      <c r="T56" s="67"/>
      <c r="U56" s="67"/>
    </row>
    <row r="57" spans="1:21" s="111" customFormat="1" ht="15" customHeight="1" x14ac:dyDescent="0.25">
      <c r="A57" s="107" t="s">
        <v>629</v>
      </c>
      <c r="B57" s="108">
        <v>4894074.6201599995</v>
      </c>
      <c r="C57" s="108">
        <v>6153867.5195699995</v>
      </c>
      <c r="D57" s="108">
        <v>6287396.8164600004</v>
      </c>
      <c r="E57" s="108">
        <v>8682354.6926000006</v>
      </c>
      <c r="F57" s="108">
        <v>8952864.1272400003</v>
      </c>
      <c r="G57" s="108">
        <v>9489469.8861699998</v>
      </c>
      <c r="H57" s="108">
        <v>9911396.9378200006</v>
      </c>
      <c r="I57" s="108">
        <v>10593518.94283</v>
      </c>
      <c r="J57" s="108">
        <v>11220273.584399998</v>
      </c>
      <c r="K57" s="67"/>
      <c r="L57" s="67"/>
      <c r="M57" s="67"/>
      <c r="N57" s="67"/>
      <c r="O57" s="67"/>
      <c r="P57" s="67"/>
      <c r="Q57" s="67"/>
      <c r="R57" s="67"/>
      <c r="S57" s="67"/>
      <c r="T57" s="67"/>
      <c r="U57" s="67"/>
    </row>
    <row r="58" spans="1:21" x14ac:dyDescent="0.25">
      <c r="A58" s="798" t="s">
        <v>630</v>
      </c>
      <c r="B58" s="799">
        <v>798147.99959999998</v>
      </c>
      <c r="C58" s="799">
        <v>854236.13709000009</v>
      </c>
      <c r="D58" s="799">
        <v>1101134.18689</v>
      </c>
      <c r="E58" s="799">
        <v>1262600.2797699999</v>
      </c>
      <c r="F58" s="799">
        <v>1159088.2856300001</v>
      </c>
      <c r="G58" s="799">
        <v>1224081.39808</v>
      </c>
      <c r="H58" s="799">
        <v>1536498.3663299999</v>
      </c>
      <c r="I58" s="799">
        <v>1673024.1520799999</v>
      </c>
      <c r="J58" s="799">
        <v>1671602.7994299999</v>
      </c>
      <c r="K58" s="67"/>
      <c r="L58" s="67"/>
      <c r="M58" s="67"/>
      <c r="N58" s="67"/>
      <c r="O58" s="67"/>
      <c r="P58" s="67"/>
      <c r="Q58" s="67"/>
      <c r="R58" s="67"/>
      <c r="S58" s="67"/>
      <c r="T58" s="67"/>
      <c r="U58" s="67"/>
    </row>
    <row r="59" spans="1:21" ht="15" customHeight="1" x14ac:dyDescent="0.25">
      <c r="A59" s="110" t="s">
        <v>631</v>
      </c>
      <c r="B59" s="108">
        <v>-179026.93430000002</v>
      </c>
      <c r="C59" s="108">
        <v>-181000.85099000001</v>
      </c>
      <c r="D59" s="108">
        <v>-225234.72203</v>
      </c>
      <c r="E59" s="108">
        <v>-262751.36200999998</v>
      </c>
      <c r="F59" s="108">
        <v>-306525.27294</v>
      </c>
      <c r="G59" s="108">
        <v>-381024.20204</v>
      </c>
      <c r="H59" s="108">
        <v>-416101.17019999999</v>
      </c>
      <c r="I59" s="108">
        <v>-423890.97604000004</v>
      </c>
      <c r="J59" s="108">
        <v>430202.96828000003</v>
      </c>
      <c r="K59" s="67"/>
      <c r="L59" s="67"/>
      <c r="M59" s="67"/>
      <c r="N59" s="67"/>
      <c r="O59" s="67"/>
      <c r="P59" s="67"/>
      <c r="Q59" s="67"/>
      <c r="R59" s="67"/>
      <c r="S59" s="67"/>
      <c r="T59" s="67"/>
      <c r="U59" s="67"/>
    </row>
    <row r="60" spans="1:21" ht="15" customHeight="1" x14ac:dyDescent="0.25">
      <c r="A60" s="107" t="s">
        <v>632</v>
      </c>
      <c r="B60" s="108">
        <v>619121.0652999999</v>
      </c>
      <c r="C60" s="108">
        <v>673235.28610000003</v>
      </c>
      <c r="D60" s="108">
        <v>875899.46486000007</v>
      </c>
      <c r="E60" s="108">
        <v>999848.91775999998</v>
      </c>
      <c r="F60" s="108">
        <v>852563.01269</v>
      </c>
      <c r="G60" s="108">
        <v>843057.19603999995</v>
      </c>
      <c r="H60" s="108">
        <v>1120397.1961300001</v>
      </c>
      <c r="I60" s="108">
        <v>1249133.17604</v>
      </c>
      <c r="J60" s="108">
        <v>1241399.83115</v>
      </c>
      <c r="K60" s="67"/>
      <c r="L60" s="67"/>
      <c r="M60" s="67"/>
      <c r="N60" s="67"/>
      <c r="O60" s="67"/>
      <c r="P60" s="67"/>
      <c r="Q60" s="67"/>
      <c r="R60" s="67"/>
      <c r="S60" s="67"/>
      <c r="T60" s="67"/>
      <c r="U60" s="67"/>
    </row>
    <row r="61" spans="1:21" ht="15" customHeight="1" x14ac:dyDescent="0.25">
      <c r="A61" s="113" t="s">
        <v>633</v>
      </c>
      <c r="B61" s="108">
        <v>26658.72078</v>
      </c>
      <c r="C61" s="108">
        <v>30707.047979999999</v>
      </c>
      <c r="D61" s="108">
        <v>36115.45433</v>
      </c>
      <c r="E61" s="108">
        <v>39645.167999999998</v>
      </c>
      <c r="F61" s="108">
        <v>36189.795579999998</v>
      </c>
      <c r="G61" s="108">
        <v>35228.070220000001</v>
      </c>
      <c r="H61" s="108">
        <v>37055.942840000003</v>
      </c>
      <c r="I61" s="108">
        <v>48052.083639999997</v>
      </c>
      <c r="J61" s="108">
        <v>82053.347979999991</v>
      </c>
      <c r="K61" s="67"/>
      <c r="L61" s="67"/>
      <c r="M61" s="67"/>
      <c r="N61" s="67"/>
      <c r="O61" s="67"/>
      <c r="P61" s="67"/>
      <c r="Q61" s="67"/>
      <c r="R61" s="67"/>
      <c r="S61" s="67"/>
      <c r="T61" s="67"/>
      <c r="U61" s="67"/>
    </row>
    <row r="62" spans="1:21" ht="15" customHeight="1" x14ac:dyDescent="0.25">
      <c r="A62" s="110" t="s">
        <v>634</v>
      </c>
      <c r="B62" s="108">
        <v>-19541.875510000002</v>
      </c>
      <c r="C62" s="108">
        <v>-17897.221430000001</v>
      </c>
      <c r="D62" s="108">
        <v>-25668.53944</v>
      </c>
      <c r="E62" s="108">
        <v>-32309.356820000001</v>
      </c>
      <c r="F62" s="108">
        <v>-34876.357219999998</v>
      </c>
      <c r="G62" s="108">
        <v>-27314.336340000002</v>
      </c>
      <c r="H62" s="108">
        <v>-35588.837079999998</v>
      </c>
      <c r="I62" s="108">
        <v>-76148.523419999998</v>
      </c>
      <c r="J62" s="108">
        <v>152993.18466</v>
      </c>
      <c r="K62" s="67"/>
      <c r="L62" s="67"/>
      <c r="M62" s="67"/>
      <c r="N62" s="67"/>
      <c r="O62" s="67"/>
      <c r="P62" s="67"/>
      <c r="Q62" s="67"/>
      <c r="R62" s="67"/>
      <c r="S62" s="67"/>
      <c r="T62" s="67"/>
      <c r="U62" s="67"/>
    </row>
    <row r="63" spans="1:21" ht="15" customHeight="1" x14ac:dyDescent="0.25">
      <c r="A63" s="114" t="s">
        <v>635</v>
      </c>
      <c r="B63" s="108">
        <v>626237.91057000007</v>
      </c>
      <c r="C63" s="108">
        <v>686045.11265000002</v>
      </c>
      <c r="D63" s="108">
        <v>886346.37974999996</v>
      </c>
      <c r="E63" s="108">
        <v>1007184.7289400001</v>
      </c>
      <c r="F63" s="108">
        <v>853876.45104999992</v>
      </c>
      <c r="G63" s="108">
        <v>850970.92991999991</v>
      </c>
      <c r="H63" s="108">
        <v>1121864.30189</v>
      </c>
      <c r="I63" s="108">
        <v>1221036.7362599999</v>
      </c>
      <c r="J63" s="108">
        <v>1170459.99447</v>
      </c>
      <c r="K63" s="67"/>
      <c r="L63" s="67"/>
      <c r="M63" s="67"/>
      <c r="N63" s="67"/>
      <c r="O63" s="67"/>
      <c r="P63" s="67"/>
      <c r="Q63" s="67"/>
      <c r="R63" s="67"/>
      <c r="S63" s="67"/>
      <c r="T63" s="67"/>
      <c r="U63" s="67"/>
    </row>
    <row r="64" spans="1:21" ht="15" customHeight="1" x14ac:dyDescent="0.25">
      <c r="A64" s="113" t="s">
        <v>636</v>
      </c>
      <c r="B64" s="108">
        <v>279325.6459</v>
      </c>
      <c r="C64" s="108">
        <v>281893.38447000005</v>
      </c>
      <c r="D64" s="108">
        <v>342752.37552999996</v>
      </c>
      <c r="E64" s="108">
        <v>278523.58954000002</v>
      </c>
      <c r="F64" s="108">
        <v>257746.31447000001</v>
      </c>
      <c r="G64" s="108">
        <v>132040.87423000002</v>
      </c>
      <c r="H64" s="108">
        <v>198361.86318000001</v>
      </c>
      <c r="I64" s="108">
        <v>257116.92251</v>
      </c>
      <c r="J64" s="108">
        <v>360731.30154000001</v>
      </c>
      <c r="K64" s="67"/>
      <c r="L64" s="67"/>
      <c r="M64" s="67"/>
      <c r="N64" s="67"/>
      <c r="O64" s="67"/>
      <c r="P64" s="67"/>
      <c r="Q64" s="67"/>
      <c r="R64" s="67"/>
      <c r="S64" s="67"/>
      <c r="T64" s="67"/>
      <c r="U64" s="67"/>
    </row>
    <row r="65" spans="1:21" ht="15" customHeight="1" x14ac:dyDescent="0.25">
      <c r="A65" s="113" t="s">
        <v>637</v>
      </c>
      <c r="B65" s="108">
        <v>-341995.56542</v>
      </c>
      <c r="C65" s="108">
        <v>-351883.66342</v>
      </c>
      <c r="D65" s="108">
        <v>-430812.26555000001</v>
      </c>
      <c r="E65" s="108">
        <v>-355472.11443000002</v>
      </c>
      <c r="F65" s="108">
        <v>-323580.17786</v>
      </c>
      <c r="G65" s="108">
        <v>-215524.60389</v>
      </c>
      <c r="H65" s="108">
        <v>-392864.00052</v>
      </c>
      <c r="I65" s="108">
        <v>-507008.52782000002</v>
      </c>
      <c r="J65" s="108">
        <v>574061.61628999992</v>
      </c>
      <c r="K65" s="67"/>
      <c r="L65" s="67"/>
      <c r="M65" s="67"/>
      <c r="N65" s="67"/>
      <c r="O65" s="67"/>
      <c r="P65" s="67"/>
      <c r="Q65" s="67"/>
      <c r="R65" s="67"/>
      <c r="S65" s="67"/>
      <c r="T65" s="67"/>
      <c r="U65" s="67"/>
    </row>
    <row r="66" spans="1:21" ht="15" customHeight="1" x14ac:dyDescent="0.25">
      <c r="A66" s="107" t="s">
        <v>638</v>
      </c>
      <c r="B66" s="108">
        <v>563567.99104999995</v>
      </c>
      <c r="C66" s="108">
        <v>616054.83370000008</v>
      </c>
      <c r="D66" s="108">
        <v>798286.48973000003</v>
      </c>
      <c r="E66" s="108">
        <v>930236.20404999994</v>
      </c>
      <c r="F66" s="108">
        <v>788042.58765999996</v>
      </c>
      <c r="G66" s="108">
        <v>767487.20025999995</v>
      </c>
      <c r="H66" s="108">
        <v>927362.16454999999</v>
      </c>
      <c r="I66" s="108">
        <v>971145.13095000002</v>
      </c>
      <c r="J66" s="108">
        <v>957129.67972000025</v>
      </c>
      <c r="K66" s="67"/>
      <c r="L66" s="67"/>
      <c r="M66" s="67"/>
      <c r="N66" s="67"/>
      <c r="O66" s="67"/>
      <c r="P66" s="67"/>
      <c r="Q66" s="67"/>
      <c r="R66" s="67"/>
      <c r="S66" s="67"/>
      <c r="T66" s="67"/>
      <c r="U66" s="67"/>
    </row>
    <row r="67" spans="1:21" ht="15" customHeight="1" x14ac:dyDescent="0.25">
      <c r="A67" s="110" t="s">
        <v>639</v>
      </c>
      <c r="B67" s="108">
        <v>-454359.52593</v>
      </c>
      <c r="C67" s="108">
        <v>-507631.47766000003</v>
      </c>
      <c r="D67" s="108">
        <v>-651504.03161000006</v>
      </c>
      <c r="E67" s="108">
        <v>-729456.94159000006</v>
      </c>
      <c r="F67" s="108">
        <v>-702440.50465999998</v>
      </c>
      <c r="G67" s="108">
        <v>-724500.14249</v>
      </c>
      <c r="H67" s="108">
        <v>-809995.3001799999</v>
      </c>
      <c r="I67" s="108">
        <v>-888457.62583000003</v>
      </c>
      <c r="J67" s="108">
        <v>901176.82277000009</v>
      </c>
      <c r="K67" s="67"/>
      <c r="L67" s="67"/>
      <c r="M67" s="67"/>
      <c r="N67" s="67"/>
      <c r="O67" s="67"/>
      <c r="P67" s="67"/>
      <c r="Q67" s="67"/>
      <c r="R67" s="67"/>
      <c r="S67" s="67"/>
      <c r="T67" s="67"/>
      <c r="U67" s="67"/>
    </row>
    <row r="68" spans="1:21" ht="15" customHeight="1" x14ac:dyDescent="0.25">
      <c r="A68" s="114" t="s">
        <v>640</v>
      </c>
      <c r="B68" s="108">
        <v>109208.46512000001</v>
      </c>
      <c r="C68" s="108">
        <v>108423.35604000001</v>
      </c>
      <c r="D68" s="108">
        <v>146782.45812</v>
      </c>
      <c r="E68" s="108">
        <v>200779.26246</v>
      </c>
      <c r="F68" s="108">
        <v>85602.082999999999</v>
      </c>
      <c r="G68" s="108">
        <v>42987.057770000007</v>
      </c>
      <c r="H68" s="108">
        <v>117366.86437000001</v>
      </c>
      <c r="I68" s="108">
        <v>82687.505120000002</v>
      </c>
      <c r="J68" s="108">
        <v>55952.856950000161</v>
      </c>
      <c r="K68" s="67"/>
      <c r="L68" s="67"/>
      <c r="M68" s="67"/>
      <c r="N68" s="67"/>
      <c r="O68" s="67"/>
      <c r="P68" s="67"/>
      <c r="Q68" s="67"/>
      <c r="R68" s="67"/>
      <c r="S68" s="67"/>
      <c r="T68" s="67"/>
      <c r="U68" s="67"/>
    </row>
    <row r="69" spans="1:21" ht="15" customHeight="1" x14ac:dyDescent="0.25">
      <c r="A69" s="114" t="s">
        <v>641</v>
      </c>
      <c r="B69" s="108">
        <v>306.38585</v>
      </c>
      <c r="C69" s="108">
        <v>26.748139999999999</v>
      </c>
      <c r="D69" s="108">
        <v>-4.8061400000000001</v>
      </c>
      <c r="E69" s="108">
        <v>31.566890000000001</v>
      </c>
      <c r="F69" s="108">
        <v>35.59675</v>
      </c>
      <c r="G69" s="108">
        <v>15.807799999999999</v>
      </c>
      <c r="H69" s="108">
        <v>18.451740000000001</v>
      </c>
      <c r="I69" s="108">
        <v>13.06781</v>
      </c>
      <c r="J69" s="108">
        <v>60.286600000000007</v>
      </c>
      <c r="K69" s="67"/>
      <c r="L69" s="67"/>
      <c r="M69" s="67"/>
      <c r="N69" s="67"/>
      <c r="O69" s="67"/>
      <c r="P69" s="67"/>
      <c r="Q69" s="67"/>
      <c r="R69" s="67"/>
      <c r="S69" s="67"/>
      <c r="T69" s="67"/>
      <c r="U69" s="67"/>
    </row>
    <row r="70" spans="1:21" ht="15" customHeight="1" x14ac:dyDescent="0.25">
      <c r="A70" s="115" t="s">
        <v>642</v>
      </c>
      <c r="B70" s="108">
        <v>306.25893000000002</v>
      </c>
      <c r="C70" s="108">
        <v>26.424209999999999</v>
      </c>
      <c r="D70" s="108">
        <v>-5.0344499999999996</v>
      </c>
      <c r="E70" s="108">
        <v>31.518999999999998</v>
      </c>
      <c r="F70" s="108">
        <v>35.560430000000004</v>
      </c>
      <c r="G70" s="108">
        <v>15.790959999999998</v>
      </c>
      <c r="H70" s="108">
        <v>18.451520000000002</v>
      </c>
      <c r="I70" s="108">
        <v>13.06781</v>
      </c>
      <c r="J70" s="108">
        <v>58.33135</v>
      </c>
      <c r="K70" s="67"/>
      <c r="L70" s="67"/>
      <c r="M70" s="67"/>
      <c r="N70" s="67"/>
      <c r="O70" s="67"/>
      <c r="P70" s="67"/>
      <c r="Q70" s="67"/>
      <c r="R70" s="67"/>
      <c r="S70" s="67"/>
      <c r="T70" s="67"/>
      <c r="U70" s="67"/>
    </row>
    <row r="71" spans="1:21" ht="15" customHeight="1" x14ac:dyDescent="0.25">
      <c r="A71" s="115" t="s">
        <v>643</v>
      </c>
      <c r="B71" s="108">
        <v>0.12692000000000001</v>
      </c>
      <c r="C71" s="108">
        <v>0.32393</v>
      </c>
      <c r="D71" s="108">
        <v>0.22831000000000001</v>
      </c>
      <c r="E71" s="108">
        <v>4.7890000000000002E-2</v>
      </c>
      <c r="F71" s="108">
        <v>3.6319999999999998E-2</v>
      </c>
      <c r="G71" s="108">
        <v>1.6840000000000001E-2</v>
      </c>
      <c r="H71" s="108">
        <v>2.2000000000000001E-4</v>
      </c>
      <c r="I71" s="108">
        <v>0</v>
      </c>
      <c r="J71" s="108">
        <v>1.9552499999999999</v>
      </c>
      <c r="K71" s="67"/>
      <c r="L71" s="67"/>
      <c r="M71" s="67"/>
      <c r="N71" s="67"/>
      <c r="O71" s="67"/>
      <c r="P71" s="67"/>
      <c r="Q71" s="67"/>
      <c r="R71" s="67"/>
      <c r="S71" s="67"/>
      <c r="T71" s="67"/>
      <c r="U71" s="67"/>
    </row>
    <row r="72" spans="1:21" ht="15" customHeight="1" x14ac:dyDescent="0.25">
      <c r="A72" s="107" t="s">
        <v>644</v>
      </c>
      <c r="B72" s="108">
        <v>-143.40394000000001</v>
      </c>
      <c r="C72" s="108">
        <v>-327.61212</v>
      </c>
      <c r="D72" s="108">
        <v>-1177.0200300000001</v>
      </c>
      <c r="E72" s="108">
        <v>-0.13904</v>
      </c>
      <c r="F72" s="108">
        <v>-4.3377299999999996</v>
      </c>
      <c r="G72" s="108">
        <v>212.68557000000001</v>
      </c>
      <c r="H72" s="108">
        <v>717.13481999999999</v>
      </c>
      <c r="I72" s="108">
        <v>-204.66982999999999</v>
      </c>
      <c r="J72" s="108">
        <v>-226.65985999999998</v>
      </c>
      <c r="K72" s="67"/>
      <c r="L72" s="67"/>
      <c r="M72" s="67"/>
      <c r="N72" s="67"/>
      <c r="O72" s="67"/>
      <c r="P72" s="67"/>
      <c r="Q72" s="67"/>
      <c r="R72" s="67"/>
      <c r="S72" s="67"/>
      <c r="T72" s="67"/>
      <c r="U72" s="67"/>
    </row>
    <row r="73" spans="1:21" ht="15" customHeight="1" x14ac:dyDescent="0.25">
      <c r="A73" s="107" t="s">
        <v>823</v>
      </c>
      <c r="B73" s="108">
        <v>-143.40394000000001</v>
      </c>
      <c r="C73" s="108">
        <v>-327.61212</v>
      </c>
      <c r="D73" s="108">
        <v>-1177.0200300000001</v>
      </c>
      <c r="E73" s="108">
        <v>-0.13904</v>
      </c>
      <c r="F73" s="108">
        <v>-4.3377299999999996</v>
      </c>
      <c r="G73" s="108">
        <v>212.68644</v>
      </c>
      <c r="H73" s="108">
        <v>79.102910000000008</v>
      </c>
      <c r="I73" s="108">
        <v>-4.9349699999999999</v>
      </c>
      <c r="J73" s="108">
        <v>-86.457849999999993</v>
      </c>
      <c r="K73" s="67"/>
      <c r="L73" s="67"/>
      <c r="M73" s="67"/>
      <c r="N73" s="67"/>
      <c r="O73" s="67"/>
      <c r="P73" s="67"/>
      <c r="Q73" s="67"/>
      <c r="R73" s="67"/>
      <c r="S73" s="67"/>
      <c r="T73" s="67"/>
      <c r="U73" s="67"/>
    </row>
    <row r="74" spans="1:21" ht="15" customHeight="1" x14ac:dyDescent="0.25">
      <c r="A74" s="110" t="s">
        <v>824</v>
      </c>
      <c r="B74" s="108">
        <v>0</v>
      </c>
      <c r="C74" s="108">
        <v>0</v>
      </c>
      <c r="D74" s="108">
        <v>0</v>
      </c>
      <c r="E74" s="108">
        <v>0</v>
      </c>
      <c r="F74" s="108">
        <v>0</v>
      </c>
      <c r="G74" s="108">
        <v>-8.7000000000000001E-4</v>
      </c>
      <c r="H74" s="108">
        <v>638.03191000000004</v>
      </c>
      <c r="I74" s="108">
        <v>-199.73486</v>
      </c>
      <c r="J74" s="108">
        <v>-140.20201</v>
      </c>
      <c r="K74" s="67"/>
      <c r="L74" s="67"/>
      <c r="M74" s="67"/>
      <c r="N74" s="67"/>
      <c r="O74" s="67"/>
      <c r="P74" s="67"/>
      <c r="Q74" s="67"/>
      <c r="R74" s="67"/>
      <c r="S74" s="67"/>
      <c r="T74" s="67"/>
      <c r="U74" s="67"/>
    </row>
    <row r="75" spans="1:21" ht="15" customHeight="1" x14ac:dyDescent="0.25">
      <c r="A75" s="107" t="s">
        <v>646</v>
      </c>
      <c r="B75" s="108">
        <v>109371.44703</v>
      </c>
      <c r="C75" s="108">
        <v>108122.49206</v>
      </c>
      <c r="D75" s="108">
        <v>145600.63194999998</v>
      </c>
      <c r="E75" s="108">
        <v>200810.69031000001</v>
      </c>
      <c r="F75" s="108">
        <v>85633.342019999996</v>
      </c>
      <c r="G75" s="108">
        <v>43215.551140000003</v>
      </c>
      <c r="H75" s="108">
        <v>118102.45093000001</v>
      </c>
      <c r="I75" s="108">
        <v>82495.903099999996</v>
      </c>
      <c r="J75" s="108">
        <v>56239.803410000161</v>
      </c>
      <c r="K75" s="67"/>
      <c r="L75" s="67"/>
      <c r="M75" s="67"/>
      <c r="N75" s="67"/>
      <c r="O75" s="67"/>
      <c r="P75" s="67"/>
      <c r="Q75" s="67"/>
      <c r="R75" s="67"/>
      <c r="S75" s="67"/>
      <c r="T75" s="67"/>
      <c r="U75" s="67"/>
    </row>
    <row r="76" spans="1:21" ht="15" customHeight="1" x14ac:dyDescent="0.25">
      <c r="A76" s="116" t="s">
        <v>647</v>
      </c>
      <c r="B76" s="108">
        <v>3337.3301099999999</v>
      </c>
      <c r="C76" s="108">
        <v>2037.3966699999999</v>
      </c>
      <c r="D76" s="108">
        <v>-1449.3150500000002</v>
      </c>
      <c r="E76" s="108">
        <v>-5291.6878499999993</v>
      </c>
      <c r="F76" s="108">
        <v>5985.9975800000002</v>
      </c>
      <c r="G76" s="108">
        <v>-1134.88509</v>
      </c>
      <c r="H76" s="108">
        <v>9045.9273400000002</v>
      </c>
      <c r="I76" s="108">
        <v>-6847.1352999999999</v>
      </c>
      <c r="J76" s="108">
        <v>-3908.7662599999981</v>
      </c>
      <c r="K76" s="67"/>
      <c r="L76" s="67"/>
      <c r="M76" s="67"/>
      <c r="N76" s="67"/>
      <c r="O76" s="67"/>
      <c r="P76" s="67"/>
      <c r="Q76" s="67"/>
      <c r="R76" s="67"/>
      <c r="S76" s="67"/>
      <c r="T76" s="67"/>
      <c r="U76" s="67"/>
    </row>
    <row r="77" spans="1:21" ht="15" customHeight="1" x14ac:dyDescent="0.25">
      <c r="A77" s="114" t="s">
        <v>648</v>
      </c>
      <c r="B77" s="108">
        <v>112708.77714000001</v>
      </c>
      <c r="C77" s="108">
        <v>110159.88873000001</v>
      </c>
      <c r="D77" s="108">
        <v>144151.31690000001</v>
      </c>
      <c r="E77" s="108">
        <v>195519.00246000002</v>
      </c>
      <c r="F77" s="108">
        <v>91619.339599999992</v>
      </c>
      <c r="G77" s="108">
        <v>42080.66605</v>
      </c>
      <c r="H77" s="108">
        <v>127148.37827</v>
      </c>
      <c r="I77" s="108">
        <v>75648.767800000001</v>
      </c>
      <c r="J77" s="108">
        <v>52331.037150000164</v>
      </c>
      <c r="K77" s="67"/>
      <c r="L77" s="67"/>
      <c r="M77" s="67"/>
      <c r="N77" s="67"/>
      <c r="O77" s="67"/>
      <c r="P77" s="67"/>
      <c r="Q77" s="67"/>
      <c r="R77" s="67"/>
      <c r="S77" s="67"/>
      <c r="T77" s="67"/>
      <c r="U77" s="67"/>
    </row>
    <row r="78" spans="1:21" ht="15" customHeight="1" x14ac:dyDescent="0.25">
      <c r="A78" s="113" t="s">
        <v>649</v>
      </c>
      <c r="B78" s="108">
        <v>-117.80033999999999</v>
      </c>
      <c r="C78" s="108">
        <v>1256.30432</v>
      </c>
      <c r="D78" s="108">
        <v>1252.03746</v>
      </c>
      <c r="E78" s="108">
        <v>1494.43941</v>
      </c>
      <c r="F78" s="108">
        <v>-353.96939000000003</v>
      </c>
      <c r="G78" s="108">
        <v>-13665.143699999999</v>
      </c>
      <c r="H78" s="108">
        <v>359.08681999999999</v>
      </c>
      <c r="I78" s="108">
        <v>-816.61360000000002</v>
      </c>
      <c r="J78" s="108">
        <v>2201.6794799999989</v>
      </c>
      <c r="K78" s="67"/>
      <c r="L78" s="67"/>
      <c r="M78" s="67"/>
      <c r="N78" s="67"/>
      <c r="O78" s="67"/>
      <c r="P78" s="67"/>
      <c r="Q78" s="67"/>
      <c r="R78" s="67"/>
      <c r="S78" s="67"/>
      <c r="T78" s="67"/>
      <c r="U78" s="67"/>
    </row>
    <row r="79" spans="1:21" ht="15" customHeight="1" x14ac:dyDescent="0.25">
      <c r="A79" s="107" t="s">
        <v>650</v>
      </c>
      <c r="B79" s="108">
        <v>112590.9768</v>
      </c>
      <c r="C79" s="108">
        <v>111416.19305</v>
      </c>
      <c r="D79" s="108">
        <v>145403.35436000003</v>
      </c>
      <c r="E79" s="108">
        <v>197013.44187000001</v>
      </c>
      <c r="F79" s="108">
        <v>91265.370209999994</v>
      </c>
      <c r="G79" s="108">
        <v>28415.522350000003</v>
      </c>
      <c r="H79" s="108">
        <v>127507.46509</v>
      </c>
      <c r="I79" s="108">
        <v>74832.154200000004</v>
      </c>
      <c r="J79" s="108">
        <v>54532.716630000163</v>
      </c>
      <c r="K79" s="67"/>
      <c r="L79" s="67"/>
      <c r="M79" s="67"/>
      <c r="N79" s="67"/>
      <c r="O79" s="67"/>
      <c r="P79" s="67"/>
      <c r="Q79" s="67"/>
      <c r="R79" s="67"/>
      <c r="S79" s="67"/>
      <c r="T79" s="67"/>
      <c r="U79" s="67"/>
    </row>
    <row r="80" spans="1:21" ht="15" customHeight="1" x14ac:dyDescent="0.25">
      <c r="A80" s="113" t="s">
        <v>651</v>
      </c>
      <c r="B80" s="108">
        <v>0</v>
      </c>
      <c r="C80" s="108">
        <v>0</v>
      </c>
      <c r="D80" s="108">
        <v>0</v>
      </c>
      <c r="E80" s="108">
        <v>0</v>
      </c>
      <c r="F80" s="108">
        <v>0</v>
      </c>
      <c r="G80" s="108">
        <v>0</v>
      </c>
      <c r="H80" s="108">
        <v>0</v>
      </c>
      <c r="I80" s="108">
        <v>0</v>
      </c>
      <c r="J80" s="108">
        <v>0</v>
      </c>
      <c r="K80" s="67"/>
      <c r="L80" s="67"/>
      <c r="M80" s="67"/>
      <c r="N80" s="67"/>
      <c r="O80" s="67"/>
      <c r="P80" s="67"/>
      <c r="Q80" s="67"/>
      <c r="R80" s="67"/>
      <c r="S80" s="67"/>
      <c r="T80" s="67"/>
      <c r="U80" s="67"/>
    </row>
    <row r="81" spans="1:21" ht="15" customHeight="1" x14ac:dyDescent="0.25">
      <c r="A81" s="107" t="s">
        <v>652</v>
      </c>
      <c r="B81" s="108">
        <v>112590.9768</v>
      </c>
      <c r="C81" s="108">
        <v>111416.19305</v>
      </c>
      <c r="D81" s="108">
        <v>145403.35436000003</v>
      </c>
      <c r="E81" s="108">
        <v>197013.44187000001</v>
      </c>
      <c r="F81" s="108">
        <v>91265.370209999994</v>
      </c>
      <c r="G81" s="108">
        <v>28415.522350000003</v>
      </c>
      <c r="H81" s="108">
        <v>127507.46509</v>
      </c>
      <c r="I81" s="108">
        <v>74832.154200000004</v>
      </c>
      <c r="J81" s="108">
        <v>54532.716630000163</v>
      </c>
      <c r="K81" s="67"/>
      <c r="L81" s="67"/>
      <c r="M81" s="67"/>
      <c r="N81" s="67"/>
      <c r="O81" s="67"/>
      <c r="P81" s="67"/>
      <c r="Q81" s="67"/>
      <c r="R81" s="67"/>
      <c r="S81" s="67"/>
      <c r="T81" s="67"/>
      <c r="U81" s="67"/>
    </row>
    <row r="82" spans="1:21" ht="15" customHeight="1" thickBot="1" x14ac:dyDescent="0.3">
      <c r="A82" s="113" t="s">
        <v>653</v>
      </c>
      <c r="B82" s="108">
        <v>-44585.757159999994</v>
      </c>
      <c r="C82" s="108">
        <v>-50745.183130000005</v>
      </c>
      <c r="D82" s="108">
        <v>-70523.078239999988</v>
      </c>
      <c r="E82" s="108">
        <v>-98896.662400000001</v>
      </c>
      <c r="F82" s="108">
        <v>-43100.240819999999</v>
      </c>
      <c r="G82" s="108">
        <v>-18308.856460000003</v>
      </c>
      <c r="H82" s="108">
        <v>-64416.871780000001</v>
      </c>
      <c r="I82" s="108">
        <v>-38234.153429999998</v>
      </c>
      <c r="J82" s="108">
        <v>16928.621939999997</v>
      </c>
      <c r="K82" s="67"/>
      <c r="L82" s="67"/>
      <c r="M82" s="67"/>
      <c r="N82" s="67"/>
      <c r="O82" s="67"/>
      <c r="P82" s="67"/>
      <c r="Q82" s="67"/>
      <c r="R82" s="67"/>
      <c r="S82" s="67"/>
      <c r="T82" s="67"/>
      <c r="U82" s="67"/>
    </row>
    <row r="83" spans="1:21" ht="15" customHeight="1" thickTop="1" thickBot="1" x14ac:dyDescent="0.3">
      <c r="A83" s="796" t="s">
        <v>654</v>
      </c>
      <c r="B83" s="797">
        <v>68005.219639999996</v>
      </c>
      <c r="C83" s="797">
        <v>60671.009920000004</v>
      </c>
      <c r="D83" s="797">
        <v>74880.27612000001</v>
      </c>
      <c r="E83" s="797">
        <v>98116.779469999994</v>
      </c>
      <c r="F83" s="797">
        <v>48165.129390000002</v>
      </c>
      <c r="G83" s="797">
        <v>10106.66589</v>
      </c>
      <c r="H83" s="797">
        <v>63090.593310000004</v>
      </c>
      <c r="I83" s="797">
        <v>36598.000770000006</v>
      </c>
      <c r="J83" s="797">
        <v>37604.094690000165</v>
      </c>
      <c r="K83" s="67"/>
      <c r="L83" s="67"/>
      <c r="M83" s="67"/>
      <c r="N83" s="67"/>
      <c r="O83" s="67"/>
      <c r="P83" s="67"/>
      <c r="Q83" s="67"/>
      <c r="R83" s="67"/>
      <c r="S83" s="67"/>
      <c r="T83" s="67"/>
      <c r="U83" s="67"/>
    </row>
    <row r="84" spans="1:21" ht="3.75" customHeight="1" thickTop="1" thickBot="1" x14ac:dyDescent="0.3">
      <c r="A84" s="85"/>
      <c r="B84" s="117"/>
      <c r="C84" s="117"/>
      <c r="D84" s="117"/>
      <c r="E84" s="117"/>
      <c r="F84" s="117"/>
      <c r="G84" s="117"/>
      <c r="H84" s="117"/>
      <c r="I84" s="117"/>
      <c r="J84" s="117"/>
      <c r="K84" s="67"/>
      <c r="L84" s="67"/>
      <c r="M84" s="67"/>
      <c r="N84" s="67"/>
      <c r="O84" s="67"/>
      <c r="P84" s="67"/>
      <c r="Q84" s="67"/>
      <c r="R84" s="67"/>
      <c r="S84" s="67"/>
      <c r="T84" s="67"/>
      <c r="U84" s="67"/>
    </row>
    <row r="85" spans="1:21" ht="15" customHeight="1" thickTop="1" x14ac:dyDescent="0.25">
      <c r="A85" s="118"/>
      <c r="B85" s="69"/>
      <c r="C85" s="69"/>
      <c r="D85" s="69"/>
      <c r="E85" s="69"/>
      <c r="F85" s="69"/>
      <c r="G85" s="69"/>
      <c r="H85" s="69"/>
      <c r="I85" s="69"/>
      <c r="J85" s="69"/>
      <c r="K85" s="67"/>
      <c r="L85" s="67"/>
      <c r="M85" s="67"/>
      <c r="N85" s="67"/>
      <c r="O85" s="67"/>
      <c r="P85" s="67"/>
      <c r="Q85" s="67"/>
      <c r="R85" s="67"/>
      <c r="S85" s="67"/>
      <c r="T85" s="67"/>
      <c r="U85" s="67"/>
    </row>
  </sheetData>
  <mergeCells count="3">
    <mergeCell ref="A1:J1"/>
    <mergeCell ref="A2:J2"/>
    <mergeCell ref="A3:J3"/>
  </mergeCells>
  <hyperlinks>
    <hyperlink ref="L1" location="ÍNDICE!A1" display="ÍNDICE!A1" xr:uid="{00000000-0004-0000-4300-000000000000}"/>
  </hyperlinks>
  <pageMargins left="0.88" right="0.75" top="0.76" bottom="0.56999999999999995" header="0.74" footer="0.22"/>
  <pageSetup scale="34"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Hoja32">
    <pageSetUpPr fitToPage="1"/>
  </sheetPr>
  <dimension ref="A1:N58"/>
  <sheetViews>
    <sheetView topLeftCell="C1" zoomScaleNormal="100" workbookViewId="0">
      <selection activeCell="N10" sqref="N10"/>
    </sheetView>
  </sheetViews>
  <sheetFormatPr baseColWidth="10" defaultColWidth="9.140625" defaultRowHeight="12.75" x14ac:dyDescent="0.2"/>
  <cols>
    <col min="1" max="1" width="3" style="70" hidden="1" customWidth="1"/>
    <col min="2" max="2" width="6" style="70" hidden="1" customWidth="1"/>
    <col min="3" max="3" width="81.5703125" style="70" customWidth="1"/>
    <col min="4" max="5" width="10.28515625" style="70" bestFit="1" customWidth="1"/>
    <col min="6" max="8" width="11.28515625" style="70" bestFit="1" customWidth="1"/>
    <col min="9" max="9" width="11.28515625" style="70" customWidth="1"/>
    <col min="10" max="10" width="9.28515625" style="70" bestFit="1" customWidth="1"/>
    <col min="11" max="11" width="9.28515625" style="70" customWidth="1"/>
    <col min="12" max="12" width="9.28515625" style="70" bestFit="1" customWidth="1"/>
    <col min="13" max="256" width="9.140625" style="70"/>
    <col min="257" max="258" width="0" style="70" hidden="1" customWidth="1"/>
    <col min="259" max="259" width="81.5703125" style="70" customWidth="1"/>
    <col min="260" max="261" width="10.28515625" style="70" bestFit="1" customWidth="1"/>
    <col min="262" max="264" width="11.28515625" style="70" bestFit="1" customWidth="1"/>
    <col min="265" max="265" width="11.28515625" style="70" customWidth="1"/>
    <col min="266" max="266" width="9.28515625" style="70" bestFit="1" customWidth="1"/>
    <col min="267" max="267" width="9.28515625" style="70" customWidth="1"/>
    <col min="268" max="268" width="9.28515625" style="70" bestFit="1" customWidth="1"/>
    <col min="269" max="512" width="9.140625" style="70"/>
    <col min="513" max="514" width="0" style="70" hidden="1" customWidth="1"/>
    <col min="515" max="515" width="81.5703125" style="70" customWidth="1"/>
    <col min="516" max="517" width="10.28515625" style="70" bestFit="1" customWidth="1"/>
    <col min="518" max="520" width="11.28515625" style="70" bestFit="1" customWidth="1"/>
    <col min="521" max="521" width="11.28515625" style="70" customWidth="1"/>
    <col min="522" max="522" width="9.28515625" style="70" bestFit="1" customWidth="1"/>
    <col min="523" max="523" width="9.28515625" style="70" customWidth="1"/>
    <col min="524" max="524" width="9.28515625" style="70" bestFit="1" customWidth="1"/>
    <col min="525" max="768" width="9.140625" style="70"/>
    <col min="769" max="770" width="0" style="70" hidden="1" customWidth="1"/>
    <col min="771" max="771" width="81.5703125" style="70" customWidth="1"/>
    <col min="772" max="773" width="10.28515625" style="70" bestFit="1" customWidth="1"/>
    <col min="774" max="776" width="11.28515625" style="70" bestFit="1" customWidth="1"/>
    <col min="777" max="777" width="11.28515625" style="70" customWidth="1"/>
    <col min="778" max="778" width="9.28515625" style="70" bestFit="1" customWidth="1"/>
    <col min="779" max="779" width="9.28515625" style="70" customWidth="1"/>
    <col min="780" max="780" width="9.28515625" style="70" bestFit="1" customWidth="1"/>
    <col min="781" max="1024" width="9.140625" style="70"/>
    <col min="1025" max="1026" width="0" style="70" hidden="1" customWidth="1"/>
    <col min="1027" max="1027" width="81.5703125" style="70" customWidth="1"/>
    <col min="1028" max="1029" width="10.28515625" style="70" bestFit="1" customWidth="1"/>
    <col min="1030" max="1032" width="11.28515625" style="70" bestFit="1" customWidth="1"/>
    <col min="1033" max="1033" width="11.28515625" style="70" customWidth="1"/>
    <col min="1034" max="1034" width="9.28515625" style="70" bestFit="1" customWidth="1"/>
    <col min="1035" max="1035" width="9.28515625" style="70" customWidth="1"/>
    <col min="1036" max="1036" width="9.28515625" style="70" bestFit="1" customWidth="1"/>
    <col min="1037" max="1280" width="9.140625" style="70"/>
    <col min="1281" max="1282" width="0" style="70" hidden="1" customWidth="1"/>
    <col min="1283" max="1283" width="81.5703125" style="70" customWidth="1"/>
    <col min="1284" max="1285" width="10.28515625" style="70" bestFit="1" customWidth="1"/>
    <col min="1286" max="1288" width="11.28515625" style="70" bestFit="1" customWidth="1"/>
    <col min="1289" max="1289" width="11.28515625" style="70" customWidth="1"/>
    <col min="1290" max="1290" width="9.28515625" style="70" bestFit="1" customWidth="1"/>
    <col min="1291" max="1291" width="9.28515625" style="70" customWidth="1"/>
    <col min="1292" max="1292" width="9.28515625" style="70" bestFit="1" customWidth="1"/>
    <col min="1293" max="1536" width="9.140625" style="70"/>
    <col min="1537" max="1538" width="0" style="70" hidden="1" customWidth="1"/>
    <col min="1539" max="1539" width="81.5703125" style="70" customWidth="1"/>
    <col min="1540" max="1541" width="10.28515625" style="70" bestFit="1" customWidth="1"/>
    <col min="1542" max="1544" width="11.28515625" style="70" bestFit="1" customWidth="1"/>
    <col min="1545" max="1545" width="11.28515625" style="70" customWidth="1"/>
    <col min="1546" max="1546" width="9.28515625" style="70" bestFit="1" customWidth="1"/>
    <col min="1547" max="1547" width="9.28515625" style="70" customWidth="1"/>
    <col min="1548" max="1548" width="9.28515625" style="70" bestFit="1" customWidth="1"/>
    <col min="1549" max="1792" width="9.140625" style="70"/>
    <col min="1793" max="1794" width="0" style="70" hidden="1" customWidth="1"/>
    <col min="1795" max="1795" width="81.5703125" style="70" customWidth="1"/>
    <col min="1796" max="1797" width="10.28515625" style="70" bestFit="1" customWidth="1"/>
    <col min="1798" max="1800" width="11.28515625" style="70" bestFit="1" customWidth="1"/>
    <col min="1801" max="1801" width="11.28515625" style="70" customWidth="1"/>
    <col min="1802" max="1802" width="9.28515625" style="70" bestFit="1" customWidth="1"/>
    <col min="1803" max="1803" width="9.28515625" style="70" customWidth="1"/>
    <col min="1804" max="1804" width="9.28515625" style="70" bestFit="1" customWidth="1"/>
    <col min="1805" max="2048" width="9.140625" style="70"/>
    <col min="2049" max="2050" width="0" style="70" hidden="1" customWidth="1"/>
    <col min="2051" max="2051" width="81.5703125" style="70" customWidth="1"/>
    <col min="2052" max="2053" width="10.28515625" style="70" bestFit="1" customWidth="1"/>
    <col min="2054" max="2056" width="11.28515625" style="70" bestFit="1" customWidth="1"/>
    <col min="2057" max="2057" width="11.28515625" style="70" customWidth="1"/>
    <col min="2058" max="2058" width="9.28515625" style="70" bestFit="1" customWidth="1"/>
    <col min="2059" max="2059" width="9.28515625" style="70" customWidth="1"/>
    <col min="2060" max="2060" width="9.28515625" style="70" bestFit="1" customWidth="1"/>
    <col min="2061" max="2304" width="9.140625" style="70"/>
    <col min="2305" max="2306" width="0" style="70" hidden="1" customWidth="1"/>
    <col min="2307" max="2307" width="81.5703125" style="70" customWidth="1"/>
    <col min="2308" max="2309" width="10.28515625" style="70" bestFit="1" customWidth="1"/>
    <col min="2310" max="2312" width="11.28515625" style="70" bestFit="1" customWidth="1"/>
    <col min="2313" max="2313" width="11.28515625" style="70" customWidth="1"/>
    <col min="2314" max="2314" width="9.28515625" style="70" bestFit="1" customWidth="1"/>
    <col min="2315" max="2315" width="9.28515625" style="70" customWidth="1"/>
    <col min="2316" max="2316" width="9.28515625" style="70" bestFit="1" customWidth="1"/>
    <col min="2317" max="2560" width="9.140625" style="70"/>
    <col min="2561" max="2562" width="0" style="70" hidden="1" customWidth="1"/>
    <col min="2563" max="2563" width="81.5703125" style="70" customWidth="1"/>
    <col min="2564" max="2565" width="10.28515625" style="70" bestFit="1" customWidth="1"/>
    <col min="2566" max="2568" width="11.28515625" style="70" bestFit="1" customWidth="1"/>
    <col min="2569" max="2569" width="11.28515625" style="70" customWidth="1"/>
    <col min="2570" max="2570" width="9.28515625" style="70" bestFit="1" customWidth="1"/>
    <col min="2571" max="2571" width="9.28515625" style="70" customWidth="1"/>
    <col min="2572" max="2572" width="9.28515625" style="70" bestFit="1" customWidth="1"/>
    <col min="2573" max="2816" width="9.140625" style="70"/>
    <col min="2817" max="2818" width="0" style="70" hidden="1" customWidth="1"/>
    <col min="2819" max="2819" width="81.5703125" style="70" customWidth="1"/>
    <col min="2820" max="2821" width="10.28515625" style="70" bestFit="1" customWidth="1"/>
    <col min="2822" max="2824" width="11.28515625" style="70" bestFit="1" customWidth="1"/>
    <col min="2825" max="2825" width="11.28515625" style="70" customWidth="1"/>
    <col min="2826" max="2826" width="9.28515625" style="70" bestFit="1" customWidth="1"/>
    <col min="2827" max="2827" width="9.28515625" style="70" customWidth="1"/>
    <col min="2828" max="2828" width="9.28515625" style="70" bestFit="1" customWidth="1"/>
    <col min="2829" max="3072" width="9.140625" style="70"/>
    <col min="3073" max="3074" width="0" style="70" hidden="1" customWidth="1"/>
    <col min="3075" max="3075" width="81.5703125" style="70" customWidth="1"/>
    <col min="3076" max="3077" width="10.28515625" style="70" bestFit="1" customWidth="1"/>
    <col min="3078" max="3080" width="11.28515625" style="70" bestFit="1" customWidth="1"/>
    <col min="3081" max="3081" width="11.28515625" style="70" customWidth="1"/>
    <col min="3082" max="3082" width="9.28515625" style="70" bestFit="1" customWidth="1"/>
    <col min="3083" max="3083" width="9.28515625" style="70" customWidth="1"/>
    <col min="3084" max="3084" width="9.28515625" style="70" bestFit="1" customWidth="1"/>
    <col min="3085" max="3328" width="9.140625" style="70"/>
    <col min="3329" max="3330" width="0" style="70" hidden="1" customWidth="1"/>
    <col min="3331" max="3331" width="81.5703125" style="70" customWidth="1"/>
    <col min="3332" max="3333" width="10.28515625" style="70" bestFit="1" customWidth="1"/>
    <col min="3334" max="3336" width="11.28515625" style="70" bestFit="1" customWidth="1"/>
    <col min="3337" max="3337" width="11.28515625" style="70" customWidth="1"/>
    <col min="3338" max="3338" width="9.28515625" style="70" bestFit="1" customWidth="1"/>
    <col min="3339" max="3339" width="9.28515625" style="70" customWidth="1"/>
    <col min="3340" max="3340" width="9.28515625" style="70" bestFit="1" customWidth="1"/>
    <col min="3341" max="3584" width="9.140625" style="70"/>
    <col min="3585" max="3586" width="0" style="70" hidden="1" customWidth="1"/>
    <col min="3587" max="3587" width="81.5703125" style="70" customWidth="1"/>
    <col min="3588" max="3589" width="10.28515625" style="70" bestFit="1" customWidth="1"/>
    <col min="3590" max="3592" width="11.28515625" style="70" bestFit="1" customWidth="1"/>
    <col min="3593" max="3593" width="11.28515625" style="70" customWidth="1"/>
    <col min="3594" max="3594" width="9.28515625" style="70" bestFit="1" customWidth="1"/>
    <col min="3595" max="3595" width="9.28515625" style="70" customWidth="1"/>
    <col min="3596" max="3596" width="9.28515625" style="70" bestFit="1" customWidth="1"/>
    <col min="3597" max="3840" width="9.140625" style="70"/>
    <col min="3841" max="3842" width="0" style="70" hidden="1" customWidth="1"/>
    <col min="3843" max="3843" width="81.5703125" style="70" customWidth="1"/>
    <col min="3844" max="3845" width="10.28515625" style="70" bestFit="1" customWidth="1"/>
    <col min="3846" max="3848" width="11.28515625" style="70" bestFit="1" customWidth="1"/>
    <col min="3849" max="3849" width="11.28515625" style="70" customWidth="1"/>
    <col min="3850" max="3850" width="9.28515625" style="70" bestFit="1" customWidth="1"/>
    <col min="3851" max="3851" width="9.28515625" style="70" customWidth="1"/>
    <col min="3852" max="3852" width="9.28515625" style="70" bestFit="1" customWidth="1"/>
    <col min="3853" max="4096" width="9.140625" style="70"/>
    <col min="4097" max="4098" width="0" style="70" hidden="1" customWidth="1"/>
    <col min="4099" max="4099" width="81.5703125" style="70" customWidth="1"/>
    <col min="4100" max="4101" width="10.28515625" style="70" bestFit="1" customWidth="1"/>
    <col min="4102" max="4104" width="11.28515625" style="70" bestFit="1" customWidth="1"/>
    <col min="4105" max="4105" width="11.28515625" style="70" customWidth="1"/>
    <col min="4106" max="4106" width="9.28515625" style="70" bestFit="1" customWidth="1"/>
    <col min="4107" max="4107" width="9.28515625" style="70" customWidth="1"/>
    <col min="4108" max="4108" width="9.28515625" style="70" bestFit="1" customWidth="1"/>
    <col min="4109" max="4352" width="9.140625" style="70"/>
    <col min="4353" max="4354" width="0" style="70" hidden="1" customWidth="1"/>
    <col min="4355" max="4355" width="81.5703125" style="70" customWidth="1"/>
    <col min="4356" max="4357" width="10.28515625" style="70" bestFit="1" customWidth="1"/>
    <col min="4358" max="4360" width="11.28515625" style="70" bestFit="1" customWidth="1"/>
    <col min="4361" max="4361" width="11.28515625" style="70" customWidth="1"/>
    <col min="4362" max="4362" width="9.28515625" style="70" bestFit="1" customWidth="1"/>
    <col min="4363" max="4363" width="9.28515625" style="70" customWidth="1"/>
    <col min="4364" max="4364" width="9.28515625" style="70" bestFit="1" customWidth="1"/>
    <col min="4365" max="4608" width="9.140625" style="70"/>
    <col min="4609" max="4610" width="0" style="70" hidden="1" customWidth="1"/>
    <col min="4611" max="4611" width="81.5703125" style="70" customWidth="1"/>
    <col min="4612" max="4613" width="10.28515625" style="70" bestFit="1" customWidth="1"/>
    <col min="4614" max="4616" width="11.28515625" style="70" bestFit="1" customWidth="1"/>
    <col min="4617" max="4617" width="11.28515625" style="70" customWidth="1"/>
    <col min="4618" max="4618" width="9.28515625" style="70" bestFit="1" customWidth="1"/>
    <col min="4619" max="4619" width="9.28515625" style="70" customWidth="1"/>
    <col min="4620" max="4620" width="9.28515625" style="70" bestFit="1" customWidth="1"/>
    <col min="4621" max="4864" width="9.140625" style="70"/>
    <col min="4865" max="4866" width="0" style="70" hidden="1" customWidth="1"/>
    <col min="4867" max="4867" width="81.5703125" style="70" customWidth="1"/>
    <col min="4868" max="4869" width="10.28515625" style="70" bestFit="1" customWidth="1"/>
    <col min="4870" max="4872" width="11.28515625" style="70" bestFit="1" customWidth="1"/>
    <col min="4873" max="4873" width="11.28515625" style="70" customWidth="1"/>
    <col min="4874" max="4874" width="9.28515625" style="70" bestFit="1" customWidth="1"/>
    <col min="4875" max="4875" width="9.28515625" style="70" customWidth="1"/>
    <col min="4876" max="4876" width="9.28515625" style="70" bestFit="1" customWidth="1"/>
    <col min="4877" max="5120" width="9.140625" style="70"/>
    <col min="5121" max="5122" width="0" style="70" hidden="1" customWidth="1"/>
    <col min="5123" max="5123" width="81.5703125" style="70" customWidth="1"/>
    <col min="5124" max="5125" width="10.28515625" style="70" bestFit="1" customWidth="1"/>
    <col min="5126" max="5128" width="11.28515625" style="70" bestFit="1" customWidth="1"/>
    <col min="5129" max="5129" width="11.28515625" style="70" customWidth="1"/>
    <col min="5130" max="5130" width="9.28515625" style="70" bestFit="1" customWidth="1"/>
    <col min="5131" max="5131" width="9.28515625" style="70" customWidth="1"/>
    <col min="5132" max="5132" width="9.28515625" style="70" bestFit="1" customWidth="1"/>
    <col min="5133" max="5376" width="9.140625" style="70"/>
    <col min="5377" max="5378" width="0" style="70" hidden="1" customWidth="1"/>
    <col min="5379" max="5379" width="81.5703125" style="70" customWidth="1"/>
    <col min="5380" max="5381" width="10.28515625" style="70" bestFit="1" customWidth="1"/>
    <col min="5382" max="5384" width="11.28515625" style="70" bestFit="1" customWidth="1"/>
    <col min="5385" max="5385" width="11.28515625" style="70" customWidth="1"/>
    <col min="5386" max="5386" width="9.28515625" style="70" bestFit="1" customWidth="1"/>
    <col min="5387" max="5387" width="9.28515625" style="70" customWidth="1"/>
    <col min="5388" max="5388" width="9.28515625" style="70" bestFit="1" customWidth="1"/>
    <col min="5389" max="5632" width="9.140625" style="70"/>
    <col min="5633" max="5634" width="0" style="70" hidden="1" customWidth="1"/>
    <col min="5635" max="5635" width="81.5703125" style="70" customWidth="1"/>
    <col min="5636" max="5637" width="10.28515625" style="70" bestFit="1" customWidth="1"/>
    <col min="5638" max="5640" width="11.28515625" style="70" bestFit="1" customWidth="1"/>
    <col min="5641" max="5641" width="11.28515625" style="70" customWidth="1"/>
    <col min="5642" max="5642" width="9.28515625" style="70" bestFit="1" customWidth="1"/>
    <col min="5643" max="5643" width="9.28515625" style="70" customWidth="1"/>
    <col min="5644" max="5644" width="9.28515625" style="70" bestFit="1" customWidth="1"/>
    <col min="5645" max="5888" width="9.140625" style="70"/>
    <col min="5889" max="5890" width="0" style="70" hidden="1" customWidth="1"/>
    <col min="5891" max="5891" width="81.5703125" style="70" customWidth="1"/>
    <col min="5892" max="5893" width="10.28515625" style="70" bestFit="1" customWidth="1"/>
    <col min="5894" max="5896" width="11.28515625" style="70" bestFit="1" customWidth="1"/>
    <col min="5897" max="5897" width="11.28515625" style="70" customWidth="1"/>
    <col min="5898" max="5898" width="9.28515625" style="70" bestFit="1" customWidth="1"/>
    <col min="5899" max="5899" width="9.28515625" style="70" customWidth="1"/>
    <col min="5900" max="5900" width="9.28515625" style="70" bestFit="1" customWidth="1"/>
    <col min="5901" max="6144" width="9.140625" style="70"/>
    <col min="6145" max="6146" width="0" style="70" hidden="1" customWidth="1"/>
    <col min="6147" max="6147" width="81.5703125" style="70" customWidth="1"/>
    <col min="6148" max="6149" width="10.28515625" style="70" bestFit="1" customWidth="1"/>
    <col min="6150" max="6152" width="11.28515625" style="70" bestFit="1" customWidth="1"/>
    <col min="6153" max="6153" width="11.28515625" style="70" customWidth="1"/>
    <col min="6154" max="6154" width="9.28515625" style="70" bestFit="1" customWidth="1"/>
    <col min="6155" max="6155" width="9.28515625" style="70" customWidth="1"/>
    <col min="6156" max="6156" width="9.28515625" style="70" bestFit="1" customWidth="1"/>
    <col min="6157" max="6400" width="9.140625" style="70"/>
    <col min="6401" max="6402" width="0" style="70" hidden="1" customWidth="1"/>
    <col min="6403" max="6403" width="81.5703125" style="70" customWidth="1"/>
    <col min="6404" max="6405" width="10.28515625" style="70" bestFit="1" customWidth="1"/>
    <col min="6406" max="6408" width="11.28515625" style="70" bestFit="1" customWidth="1"/>
    <col min="6409" max="6409" width="11.28515625" style="70" customWidth="1"/>
    <col min="6410" max="6410" width="9.28515625" style="70" bestFit="1" customWidth="1"/>
    <col min="6411" max="6411" width="9.28515625" style="70" customWidth="1"/>
    <col min="6412" max="6412" width="9.28515625" style="70" bestFit="1" customWidth="1"/>
    <col min="6413" max="6656" width="9.140625" style="70"/>
    <col min="6657" max="6658" width="0" style="70" hidden="1" customWidth="1"/>
    <col min="6659" max="6659" width="81.5703125" style="70" customWidth="1"/>
    <col min="6660" max="6661" width="10.28515625" style="70" bestFit="1" customWidth="1"/>
    <col min="6662" max="6664" width="11.28515625" style="70" bestFit="1" customWidth="1"/>
    <col min="6665" max="6665" width="11.28515625" style="70" customWidth="1"/>
    <col min="6666" max="6666" width="9.28515625" style="70" bestFit="1" customWidth="1"/>
    <col min="6667" max="6667" width="9.28515625" style="70" customWidth="1"/>
    <col min="6668" max="6668" width="9.28515625" style="70" bestFit="1" customWidth="1"/>
    <col min="6669" max="6912" width="9.140625" style="70"/>
    <col min="6913" max="6914" width="0" style="70" hidden="1" customWidth="1"/>
    <col min="6915" max="6915" width="81.5703125" style="70" customWidth="1"/>
    <col min="6916" max="6917" width="10.28515625" style="70" bestFit="1" customWidth="1"/>
    <col min="6918" max="6920" width="11.28515625" style="70" bestFit="1" customWidth="1"/>
    <col min="6921" max="6921" width="11.28515625" style="70" customWidth="1"/>
    <col min="6922" max="6922" width="9.28515625" style="70" bestFit="1" customWidth="1"/>
    <col min="6923" max="6923" width="9.28515625" style="70" customWidth="1"/>
    <col min="6924" max="6924" width="9.28515625" style="70" bestFit="1" customWidth="1"/>
    <col min="6925" max="7168" width="9.140625" style="70"/>
    <col min="7169" max="7170" width="0" style="70" hidden="1" customWidth="1"/>
    <col min="7171" max="7171" width="81.5703125" style="70" customWidth="1"/>
    <col min="7172" max="7173" width="10.28515625" style="70" bestFit="1" customWidth="1"/>
    <col min="7174" max="7176" width="11.28515625" style="70" bestFit="1" customWidth="1"/>
    <col min="7177" max="7177" width="11.28515625" style="70" customWidth="1"/>
    <col min="7178" max="7178" width="9.28515625" style="70" bestFit="1" customWidth="1"/>
    <col min="7179" max="7179" width="9.28515625" style="70" customWidth="1"/>
    <col min="7180" max="7180" width="9.28515625" style="70" bestFit="1" customWidth="1"/>
    <col min="7181" max="7424" width="9.140625" style="70"/>
    <col min="7425" max="7426" width="0" style="70" hidden="1" customWidth="1"/>
    <col min="7427" max="7427" width="81.5703125" style="70" customWidth="1"/>
    <col min="7428" max="7429" width="10.28515625" style="70" bestFit="1" customWidth="1"/>
    <col min="7430" max="7432" width="11.28515625" style="70" bestFit="1" customWidth="1"/>
    <col min="7433" max="7433" width="11.28515625" style="70" customWidth="1"/>
    <col min="7434" max="7434" width="9.28515625" style="70" bestFit="1" customWidth="1"/>
    <col min="7435" max="7435" width="9.28515625" style="70" customWidth="1"/>
    <col min="7436" max="7436" width="9.28515625" style="70" bestFit="1" customWidth="1"/>
    <col min="7437" max="7680" width="9.140625" style="70"/>
    <col min="7681" max="7682" width="0" style="70" hidden="1" customWidth="1"/>
    <col min="7683" max="7683" width="81.5703125" style="70" customWidth="1"/>
    <col min="7684" max="7685" width="10.28515625" style="70" bestFit="1" customWidth="1"/>
    <col min="7686" max="7688" width="11.28515625" style="70" bestFit="1" customWidth="1"/>
    <col min="7689" max="7689" width="11.28515625" style="70" customWidth="1"/>
    <col min="7690" max="7690" width="9.28515625" style="70" bestFit="1" customWidth="1"/>
    <col min="7691" max="7691" width="9.28515625" style="70" customWidth="1"/>
    <col min="7692" max="7692" width="9.28515625" style="70" bestFit="1" customWidth="1"/>
    <col min="7693" max="7936" width="9.140625" style="70"/>
    <col min="7937" max="7938" width="0" style="70" hidden="1" customWidth="1"/>
    <col min="7939" max="7939" width="81.5703125" style="70" customWidth="1"/>
    <col min="7940" max="7941" width="10.28515625" style="70" bestFit="1" customWidth="1"/>
    <col min="7942" max="7944" width="11.28515625" style="70" bestFit="1" customWidth="1"/>
    <col min="7945" max="7945" width="11.28515625" style="70" customWidth="1"/>
    <col min="7946" max="7946" width="9.28515625" style="70" bestFit="1" customWidth="1"/>
    <col min="7947" max="7947" width="9.28515625" style="70" customWidth="1"/>
    <col min="7948" max="7948" width="9.28515625" style="70" bestFit="1" customWidth="1"/>
    <col min="7949" max="8192" width="9.140625" style="70"/>
    <col min="8193" max="8194" width="0" style="70" hidden="1" customWidth="1"/>
    <col min="8195" max="8195" width="81.5703125" style="70" customWidth="1"/>
    <col min="8196" max="8197" width="10.28515625" style="70" bestFit="1" customWidth="1"/>
    <col min="8198" max="8200" width="11.28515625" style="70" bestFit="1" customWidth="1"/>
    <col min="8201" max="8201" width="11.28515625" style="70" customWidth="1"/>
    <col min="8202" max="8202" width="9.28515625" style="70" bestFit="1" customWidth="1"/>
    <col min="8203" max="8203" width="9.28515625" style="70" customWidth="1"/>
    <col min="8204" max="8204" width="9.28515625" style="70" bestFit="1" customWidth="1"/>
    <col min="8205" max="8448" width="9.140625" style="70"/>
    <col min="8449" max="8450" width="0" style="70" hidden="1" customWidth="1"/>
    <col min="8451" max="8451" width="81.5703125" style="70" customWidth="1"/>
    <col min="8452" max="8453" width="10.28515625" style="70" bestFit="1" customWidth="1"/>
    <col min="8454" max="8456" width="11.28515625" style="70" bestFit="1" customWidth="1"/>
    <col min="8457" max="8457" width="11.28515625" style="70" customWidth="1"/>
    <col min="8458" max="8458" width="9.28515625" style="70" bestFit="1" customWidth="1"/>
    <col min="8459" max="8459" width="9.28515625" style="70" customWidth="1"/>
    <col min="8460" max="8460" width="9.28515625" style="70" bestFit="1" customWidth="1"/>
    <col min="8461" max="8704" width="9.140625" style="70"/>
    <col min="8705" max="8706" width="0" style="70" hidden="1" customWidth="1"/>
    <col min="8707" max="8707" width="81.5703125" style="70" customWidth="1"/>
    <col min="8708" max="8709" width="10.28515625" style="70" bestFit="1" customWidth="1"/>
    <col min="8710" max="8712" width="11.28515625" style="70" bestFit="1" customWidth="1"/>
    <col min="8713" max="8713" width="11.28515625" style="70" customWidth="1"/>
    <col min="8714" max="8714" width="9.28515625" style="70" bestFit="1" customWidth="1"/>
    <col min="8715" max="8715" width="9.28515625" style="70" customWidth="1"/>
    <col min="8716" max="8716" width="9.28515625" style="70" bestFit="1" customWidth="1"/>
    <col min="8717" max="8960" width="9.140625" style="70"/>
    <col min="8961" max="8962" width="0" style="70" hidden="1" customWidth="1"/>
    <col min="8963" max="8963" width="81.5703125" style="70" customWidth="1"/>
    <col min="8964" max="8965" width="10.28515625" style="70" bestFit="1" customWidth="1"/>
    <col min="8966" max="8968" width="11.28515625" style="70" bestFit="1" customWidth="1"/>
    <col min="8969" max="8969" width="11.28515625" style="70" customWidth="1"/>
    <col min="8970" max="8970" width="9.28515625" style="70" bestFit="1" customWidth="1"/>
    <col min="8971" max="8971" width="9.28515625" style="70" customWidth="1"/>
    <col min="8972" max="8972" width="9.28515625" style="70" bestFit="1" customWidth="1"/>
    <col min="8973" max="9216" width="9.140625" style="70"/>
    <col min="9217" max="9218" width="0" style="70" hidden="1" customWidth="1"/>
    <col min="9219" max="9219" width="81.5703125" style="70" customWidth="1"/>
    <col min="9220" max="9221" width="10.28515625" style="70" bestFit="1" customWidth="1"/>
    <col min="9222" max="9224" width="11.28515625" style="70" bestFit="1" customWidth="1"/>
    <col min="9225" max="9225" width="11.28515625" style="70" customWidth="1"/>
    <col min="9226" max="9226" width="9.28515625" style="70" bestFit="1" customWidth="1"/>
    <col min="9227" max="9227" width="9.28515625" style="70" customWidth="1"/>
    <col min="9228" max="9228" width="9.28515625" style="70" bestFit="1" customWidth="1"/>
    <col min="9229" max="9472" width="9.140625" style="70"/>
    <col min="9473" max="9474" width="0" style="70" hidden="1" customWidth="1"/>
    <col min="9475" max="9475" width="81.5703125" style="70" customWidth="1"/>
    <col min="9476" max="9477" width="10.28515625" style="70" bestFit="1" customWidth="1"/>
    <col min="9478" max="9480" width="11.28515625" style="70" bestFit="1" customWidth="1"/>
    <col min="9481" max="9481" width="11.28515625" style="70" customWidth="1"/>
    <col min="9482" max="9482" width="9.28515625" style="70" bestFit="1" customWidth="1"/>
    <col min="9483" max="9483" width="9.28515625" style="70" customWidth="1"/>
    <col min="9484" max="9484" width="9.28515625" style="70" bestFit="1" customWidth="1"/>
    <col min="9485" max="9728" width="9.140625" style="70"/>
    <col min="9729" max="9730" width="0" style="70" hidden="1" customWidth="1"/>
    <col min="9731" max="9731" width="81.5703125" style="70" customWidth="1"/>
    <col min="9732" max="9733" width="10.28515625" style="70" bestFit="1" customWidth="1"/>
    <col min="9734" max="9736" width="11.28515625" style="70" bestFit="1" customWidth="1"/>
    <col min="9737" max="9737" width="11.28515625" style="70" customWidth="1"/>
    <col min="9738" max="9738" width="9.28515625" style="70" bestFit="1" customWidth="1"/>
    <col min="9739" max="9739" width="9.28515625" style="70" customWidth="1"/>
    <col min="9740" max="9740" width="9.28515625" style="70" bestFit="1" customWidth="1"/>
    <col min="9741" max="9984" width="9.140625" style="70"/>
    <col min="9985" max="9986" width="0" style="70" hidden="1" customWidth="1"/>
    <col min="9987" max="9987" width="81.5703125" style="70" customWidth="1"/>
    <col min="9988" max="9989" width="10.28515625" style="70" bestFit="1" customWidth="1"/>
    <col min="9990" max="9992" width="11.28515625" style="70" bestFit="1" customWidth="1"/>
    <col min="9993" max="9993" width="11.28515625" style="70" customWidth="1"/>
    <col min="9994" max="9994" width="9.28515625" style="70" bestFit="1" customWidth="1"/>
    <col min="9995" max="9995" width="9.28515625" style="70" customWidth="1"/>
    <col min="9996" max="9996" width="9.28515625" style="70" bestFit="1" customWidth="1"/>
    <col min="9997" max="10240" width="9.140625" style="70"/>
    <col min="10241" max="10242" width="0" style="70" hidden="1" customWidth="1"/>
    <col min="10243" max="10243" width="81.5703125" style="70" customWidth="1"/>
    <col min="10244" max="10245" width="10.28515625" style="70" bestFit="1" customWidth="1"/>
    <col min="10246" max="10248" width="11.28515625" style="70" bestFit="1" customWidth="1"/>
    <col min="10249" max="10249" width="11.28515625" style="70" customWidth="1"/>
    <col min="10250" max="10250" width="9.28515625" style="70" bestFit="1" customWidth="1"/>
    <col min="10251" max="10251" width="9.28515625" style="70" customWidth="1"/>
    <col min="10252" max="10252" width="9.28515625" style="70" bestFit="1" customWidth="1"/>
    <col min="10253" max="10496" width="9.140625" style="70"/>
    <col min="10497" max="10498" width="0" style="70" hidden="1" customWidth="1"/>
    <col min="10499" max="10499" width="81.5703125" style="70" customWidth="1"/>
    <col min="10500" max="10501" width="10.28515625" style="70" bestFit="1" customWidth="1"/>
    <col min="10502" max="10504" width="11.28515625" style="70" bestFit="1" customWidth="1"/>
    <col min="10505" max="10505" width="11.28515625" style="70" customWidth="1"/>
    <col min="10506" max="10506" width="9.28515625" style="70" bestFit="1" customWidth="1"/>
    <col min="10507" max="10507" width="9.28515625" style="70" customWidth="1"/>
    <col min="10508" max="10508" width="9.28515625" style="70" bestFit="1" customWidth="1"/>
    <col min="10509" max="10752" width="9.140625" style="70"/>
    <col min="10753" max="10754" width="0" style="70" hidden="1" customWidth="1"/>
    <col min="10755" max="10755" width="81.5703125" style="70" customWidth="1"/>
    <col min="10756" max="10757" width="10.28515625" style="70" bestFit="1" customWidth="1"/>
    <col min="10758" max="10760" width="11.28515625" style="70" bestFit="1" customWidth="1"/>
    <col min="10761" max="10761" width="11.28515625" style="70" customWidth="1"/>
    <col min="10762" max="10762" width="9.28515625" style="70" bestFit="1" customWidth="1"/>
    <col min="10763" max="10763" width="9.28515625" style="70" customWidth="1"/>
    <col min="10764" max="10764" width="9.28515625" style="70" bestFit="1" customWidth="1"/>
    <col min="10765" max="11008" width="9.140625" style="70"/>
    <col min="11009" max="11010" width="0" style="70" hidden="1" customWidth="1"/>
    <col min="11011" max="11011" width="81.5703125" style="70" customWidth="1"/>
    <col min="11012" max="11013" width="10.28515625" style="70" bestFit="1" customWidth="1"/>
    <col min="11014" max="11016" width="11.28515625" style="70" bestFit="1" customWidth="1"/>
    <col min="11017" max="11017" width="11.28515625" style="70" customWidth="1"/>
    <col min="11018" max="11018" width="9.28515625" style="70" bestFit="1" customWidth="1"/>
    <col min="11019" max="11019" width="9.28515625" style="70" customWidth="1"/>
    <col min="11020" max="11020" width="9.28515625" style="70" bestFit="1" customWidth="1"/>
    <col min="11021" max="11264" width="9.140625" style="70"/>
    <col min="11265" max="11266" width="0" style="70" hidden="1" customWidth="1"/>
    <col min="11267" max="11267" width="81.5703125" style="70" customWidth="1"/>
    <col min="11268" max="11269" width="10.28515625" style="70" bestFit="1" customWidth="1"/>
    <col min="11270" max="11272" width="11.28515625" style="70" bestFit="1" customWidth="1"/>
    <col min="11273" max="11273" width="11.28515625" style="70" customWidth="1"/>
    <col min="11274" max="11274" width="9.28515625" style="70" bestFit="1" customWidth="1"/>
    <col min="11275" max="11275" width="9.28515625" style="70" customWidth="1"/>
    <col min="11276" max="11276" width="9.28515625" style="70" bestFit="1" customWidth="1"/>
    <col min="11277" max="11520" width="9.140625" style="70"/>
    <col min="11521" max="11522" width="0" style="70" hidden="1" customWidth="1"/>
    <col min="11523" max="11523" width="81.5703125" style="70" customWidth="1"/>
    <col min="11524" max="11525" width="10.28515625" style="70" bestFit="1" customWidth="1"/>
    <col min="11526" max="11528" width="11.28515625" style="70" bestFit="1" customWidth="1"/>
    <col min="11529" max="11529" width="11.28515625" style="70" customWidth="1"/>
    <col min="11530" max="11530" width="9.28515625" style="70" bestFit="1" customWidth="1"/>
    <col min="11531" max="11531" width="9.28515625" style="70" customWidth="1"/>
    <col min="11532" max="11532" width="9.28515625" style="70" bestFit="1" customWidth="1"/>
    <col min="11533" max="11776" width="9.140625" style="70"/>
    <col min="11777" max="11778" width="0" style="70" hidden="1" customWidth="1"/>
    <col min="11779" max="11779" width="81.5703125" style="70" customWidth="1"/>
    <col min="11780" max="11781" width="10.28515625" style="70" bestFit="1" customWidth="1"/>
    <col min="11782" max="11784" width="11.28515625" style="70" bestFit="1" customWidth="1"/>
    <col min="11785" max="11785" width="11.28515625" style="70" customWidth="1"/>
    <col min="11786" max="11786" width="9.28515625" style="70" bestFit="1" customWidth="1"/>
    <col min="11787" max="11787" width="9.28515625" style="70" customWidth="1"/>
    <col min="11788" max="11788" width="9.28515625" style="70" bestFit="1" customWidth="1"/>
    <col min="11789" max="12032" width="9.140625" style="70"/>
    <col min="12033" max="12034" width="0" style="70" hidden="1" customWidth="1"/>
    <col min="12035" max="12035" width="81.5703125" style="70" customWidth="1"/>
    <col min="12036" max="12037" width="10.28515625" style="70" bestFit="1" customWidth="1"/>
    <col min="12038" max="12040" width="11.28515625" style="70" bestFit="1" customWidth="1"/>
    <col min="12041" max="12041" width="11.28515625" style="70" customWidth="1"/>
    <col min="12042" max="12042" width="9.28515625" style="70" bestFit="1" customWidth="1"/>
    <col min="12043" max="12043" width="9.28515625" style="70" customWidth="1"/>
    <col min="12044" max="12044" width="9.28515625" style="70" bestFit="1" customWidth="1"/>
    <col min="12045" max="12288" width="9.140625" style="70"/>
    <col min="12289" max="12290" width="0" style="70" hidden="1" customWidth="1"/>
    <col min="12291" max="12291" width="81.5703125" style="70" customWidth="1"/>
    <col min="12292" max="12293" width="10.28515625" style="70" bestFit="1" customWidth="1"/>
    <col min="12294" max="12296" width="11.28515625" style="70" bestFit="1" customWidth="1"/>
    <col min="12297" max="12297" width="11.28515625" style="70" customWidth="1"/>
    <col min="12298" max="12298" width="9.28515625" style="70" bestFit="1" customWidth="1"/>
    <col min="12299" max="12299" width="9.28515625" style="70" customWidth="1"/>
    <col min="12300" max="12300" width="9.28515625" style="70" bestFit="1" customWidth="1"/>
    <col min="12301" max="12544" width="9.140625" style="70"/>
    <col min="12545" max="12546" width="0" style="70" hidden="1" customWidth="1"/>
    <col min="12547" max="12547" width="81.5703125" style="70" customWidth="1"/>
    <col min="12548" max="12549" width="10.28515625" style="70" bestFit="1" customWidth="1"/>
    <col min="12550" max="12552" width="11.28515625" style="70" bestFit="1" customWidth="1"/>
    <col min="12553" max="12553" width="11.28515625" style="70" customWidth="1"/>
    <col min="12554" max="12554" width="9.28515625" style="70" bestFit="1" customWidth="1"/>
    <col min="12555" max="12555" width="9.28515625" style="70" customWidth="1"/>
    <col min="12556" max="12556" width="9.28515625" style="70" bestFit="1" customWidth="1"/>
    <col min="12557" max="12800" width="9.140625" style="70"/>
    <col min="12801" max="12802" width="0" style="70" hidden="1" customWidth="1"/>
    <col min="12803" max="12803" width="81.5703125" style="70" customWidth="1"/>
    <col min="12804" max="12805" width="10.28515625" style="70" bestFit="1" customWidth="1"/>
    <col min="12806" max="12808" width="11.28515625" style="70" bestFit="1" customWidth="1"/>
    <col min="12809" max="12809" width="11.28515625" style="70" customWidth="1"/>
    <col min="12810" max="12810" width="9.28515625" style="70" bestFit="1" customWidth="1"/>
    <col min="12811" max="12811" width="9.28515625" style="70" customWidth="1"/>
    <col min="12812" max="12812" width="9.28515625" style="70" bestFit="1" customWidth="1"/>
    <col min="12813" max="13056" width="9.140625" style="70"/>
    <col min="13057" max="13058" width="0" style="70" hidden="1" customWidth="1"/>
    <col min="13059" max="13059" width="81.5703125" style="70" customWidth="1"/>
    <col min="13060" max="13061" width="10.28515625" style="70" bestFit="1" customWidth="1"/>
    <col min="13062" max="13064" width="11.28515625" style="70" bestFit="1" customWidth="1"/>
    <col min="13065" max="13065" width="11.28515625" style="70" customWidth="1"/>
    <col min="13066" max="13066" width="9.28515625" style="70" bestFit="1" customWidth="1"/>
    <col min="13067" max="13067" width="9.28515625" style="70" customWidth="1"/>
    <col min="13068" max="13068" width="9.28515625" style="70" bestFit="1" customWidth="1"/>
    <col min="13069" max="13312" width="9.140625" style="70"/>
    <col min="13313" max="13314" width="0" style="70" hidden="1" customWidth="1"/>
    <col min="13315" max="13315" width="81.5703125" style="70" customWidth="1"/>
    <col min="13316" max="13317" width="10.28515625" style="70" bestFit="1" customWidth="1"/>
    <col min="13318" max="13320" width="11.28515625" style="70" bestFit="1" customWidth="1"/>
    <col min="13321" max="13321" width="11.28515625" style="70" customWidth="1"/>
    <col min="13322" max="13322" width="9.28515625" style="70" bestFit="1" customWidth="1"/>
    <col min="13323" max="13323" width="9.28515625" style="70" customWidth="1"/>
    <col min="13324" max="13324" width="9.28515625" style="70" bestFit="1" customWidth="1"/>
    <col min="13325" max="13568" width="9.140625" style="70"/>
    <col min="13569" max="13570" width="0" style="70" hidden="1" customWidth="1"/>
    <col min="13571" max="13571" width="81.5703125" style="70" customWidth="1"/>
    <col min="13572" max="13573" width="10.28515625" style="70" bestFit="1" customWidth="1"/>
    <col min="13574" max="13576" width="11.28515625" style="70" bestFit="1" customWidth="1"/>
    <col min="13577" max="13577" width="11.28515625" style="70" customWidth="1"/>
    <col min="13578" max="13578" width="9.28515625" style="70" bestFit="1" customWidth="1"/>
    <col min="13579" max="13579" width="9.28515625" style="70" customWidth="1"/>
    <col min="13580" max="13580" width="9.28515625" style="70" bestFit="1" customWidth="1"/>
    <col min="13581" max="13824" width="9.140625" style="70"/>
    <col min="13825" max="13826" width="0" style="70" hidden="1" customWidth="1"/>
    <col min="13827" max="13827" width="81.5703125" style="70" customWidth="1"/>
    <col min="13828" max="13829" width="10.28515625" style="70" bestFit="1" customWidth="1"/>
    <col min="13830" max="13832" width="11.28515625" style="70" bestFit="1" customWidth="1"/>
    <col min="13833" max="13833" width="11.28515625" style="70" customWidth="1"/>
    <col min="13834" max="13834" width="9.28515625" style="70" bestFit="1" customWidth="1"/>
    <col min="13835" max="13835" width="9.28515625" style="70" customWidth="1"/>
    <col min="13836" max="13836" width="9.28515625" style="70" bestFit="1" customWidth="1"/>
    <col min="13837" max="14080" width="9.140625" style="70"/>
    <col min="14081" max="14082" width="0" style="70" hidden="1" customWidth="1"/>
    <col min="14083" max="14083" width="81.5703125" style="70" customWidth="1"/>
    <col min="14084" max="14085" width="10.28515625" style="70" bestFit="1" customWidth="1"/>
    <col min="14086" max="14088" width="11.28515625" style="70" bestFit="1" customWidth="1"/>
    <col min="14089" max="14089" width="11.28515625" style="70" customWidth="1"/>
    <col min="14090" max="14090" width="9.28515625" style="70" bestFit="1" customWidth="1"/>
    <col min="14091" max="14091" width="9.28515625" style="70" customWidth="1"/>
    <col min="14092" max="14092" width="9.28515625" style="70" bestFit="1" customWidth="1"/>
    <col min="14093" max="14336" width="9.140625" style="70"/>
    <col min="14337" max="14338" width="0" style="70" hidden="1" customWidth="1"/>
    <col min="14339" max="14339" width="81.5703125" style="70" customWidth="1"/>
    <col min="14340" max="14341" width="10.28515625" style="70" bestFit="1" customWidth="1"/>
    <col min="14342" max="14344" width="11.28515625" style="70" bestFit="1" customWidth="1"/>
    <col min="14345" max="14345" width="11.28515625" style="70" customWidth="1"/>
    <col min="14346" max="14346" width="9.28515625" style="70" bestFit="1" customWidth="1"/>
    <col min="14347" max="14347" width="9.28515625" style="70" customWidth="1"/>
    <col min="14348" max="14348" width="9.28515625" style="70" bestFit="1" customWidth="1"/>
    <col min="14349" max="14592" width="9.140625" style="70"/>
    <col min="14593" max="14594" width="0" style="70" hidden="1" customWidth="1"/>
    <col min="14595" max="14595" width="81.5703125" style="70" customWidth="1"/>
    <col min="14596" max="14597" width="10.28515625" style="70" bestFit="1" customWidth="1"/>
    <col min="14598" max="14600" width="11.28515625" style="70" bestFit="1" customWidth="1"/>
    <col min="14601" max="14601" width="11.28515625" style="70" customWidth="1"/>
    <col min="14602" max="14602" width="9.28515625" style="70" bestFit="1" customWidth="1"/>
    <col min="14603" max="14603" width="9.28515625" style="70" customWidth="1"/>
    <col min="14604" max="14604" width="9.28515625" style="70" bestFit="1" customWidth="1"/>
    <col min="14605" max="14848" width="9.140625" style="70"/>
    <col min="14849" max="14850" width="0" style="70" hidden="1" customWidth="1"/>
    <col min="14851" max="14851" width="81.5703125" style="70" customWidth="1"/>
    <col min="14852" max="14853" width="10.28515625" style="70" bestFit="1" customWidth="1"/>
    <col min="14854" max="14856" width="11.28515625" style="70" bestFit="1" customWidth="1"/>
    <col min="14857" max="14857" width="11.28515625" style="70" customWidth="1"/>
    <col min="14858" max="14858" width="9.28515625" style="70" bestFit="1" customWidth="1"/>
    <col min="14859" max="14859" width="9.28515625" style="70" customWidth="1"/>
    <col min="14860" max="14860" width="9.28515625" style="70" bestFit="1" customWidth="1"/>
    <col min="14861" max="15104" width="9.140625" style="70"/>
    <col min="15105" max="15106" width="0" style="70" hidden="1" customWidth="1"/>
    <col min="15107" max="15107" width="81.5703125" style="70" customWidth="1"/>
    <col min="15108" max="15109" width="10.28515625" style="70" bestFit="1" customWidth="1"/>
    <col min="15110" max="15112" width="11.28515625" style="70" bestFit="1" customWidth="1"/>
    <col min="15113" max="15113" width="11.28515625" style="70" customWidth="1"/>
    <col min="15114" max="15114" width="9.28515625" style="70" bestFit="1" customWidth="1"/>
    <col min="15115" max="15115" width="9.28515625" style="70" customWidth="1"/>
    <col min="15116" max="15116" width="9.28515625" style="70" bestFit="1" customWidth="1"/>
    <col min="15117" max="15360" width="9.140625" style="70"/>
    <col min="15361" max="15362" width="0" style="70" hidden="1" customWidth="1"/>
    <col min="15363" max="15363" width="81.5703125" style="70" customWidth="1"/>
    <col min="15364" max="15365" width="10.28515625" style="70" bestFit="1" customWidth="1"/>
    <col min="15366" max="15368" width="11.28515625" style="70" bestFit="1" customWidth="1"/>
    <col min="15369" max="15369" width="11.28515625" style="70" customWidth="1"/>
    <col min="15370" max="15370" width="9.28515625" style="70" bestFit="1" customWidth="1"/>
    <col min="15371" max="15371" width="9.28515625" style="70" customWidth="1"/>
    <col min="15372" max="15372" width="9.28515625" style="70" bestFit="1" customWidth="1"/>
    <col min="15373" max="15616" width="9.140625" style="70"/>
    <col min="15617" max="15618" width="0" style="70" hidden="1" customWidth="1"/>
    <col min="15619" max="15619" width="81.5703125" style="70" customWidth="1"/>
    <col min="15620" max="15621" width="10.28515625" style="70" bestFit="1" customWidth="1"/>
    <col min="15622" max="15624" width="11.28515625" style="70" bestFit="1" customWidth="1"/>
    <col min="15625" max="15625" width="11.28515625" style="70" customWidth="1"/>
    <col min="15626" max="15626" width="9.28515625" style="70" bestFit="1" customWidth="1"/>
    <col min="15627" max="15627" width="9.28515625" style="70" customWidth="1"/>
    <col min="15628" max="15628" width="9.28515625" style="70" bestFit="1" customWidth="1"/>
    <col min="15629" max="15872" width="9.140625" style="70"/>
    <col min="15873" max="15874" width="0" style="70" hidden="1" customWidth="1"/>
    <col min="15875" max="15875" width="81.5703125" style="70" customWidth="1"/>
    <col min="15876" max="15877" width="10.28515625" style="70" bestFit="1" customWidth="1"/>
    <col min="15878" max="15880" width="11.28515625" style="70" bestFit="1" customWidth="1"/>
    <col min="15881" max="15881" width="11.28515625" style="70" customWidth="1"/>
    <col min="15882" max="15882" width="9.28515625" style="70" bestFit="1" customWidth="1"/>
    <col min="15883" max="15883" width="9.28515625" style="70" customWidth="1"/>
    <col min="15884" max="15884" width="9.28515625" style="70" bestFit="1" customWidth="1"/>
    <col min="15885" max="16128" width="9.140625" style="70"/>
    <col min="16129" max="16130" width="0" style="70" hidden="1" customWidth="1"/>
    <col min="16131" max="16131" width="81.5703125" style="70" customWidth="1"/>
    <col min="16132" max="16133" width="10.28515625" style="70" bestFit="1" customWidth="1"/>
    <col min="16134" max="16136" width="11.28515625" style="70" bestFit="1" customWidth="1"/>
    <col min="16137" max="16137" width="11.28515625" style="70" customWidth="1"/>
    <col min="16138" max="16138" width="9.28515625" style="70" bestFit="1" customWidth="1"/>
    <col min="16139" max="16139" width="9.28515625" style="70" customWidth="1"/>
    <col min="16140" max="16140" width="9.28515625" style="70" bestFit="1" customWidth="1"/>
    <col min="16141" max="16384" width="9.140625" style="70"/>
  </cols>
  <sheetData>
    <row r="1" spans="1:14" s="63" customFormat="1" ht="15" customHeight="1" x14ac:dyDescent="0.25">
      <c r="A1" s="638"/>
      <c r="B1" s="638"/>
      <c r="C1" s="1014"/>
      <c r="D1" s="1014"/>
      <c r="E1" s="1014"/>
      <c r="F1" s="1014"/>
      <c r="G1" s="1014"/>
      <c r="H1" s="1014"/>
      <c r="I1" s="1014"/>
      <c r="J1" s="1014"/>
      <c r="K1" s="1014"/>
      <c r="L1" s="1014"/>
      <c r="N1" s="864" t="s">
        <v>1124</v>
      </c>
    </row>
    <row r="2" spans="1:14" s="63" customFormat="1" ht="18" x14ac:dyDescent="0.2">
      <c r="A2" s="1015" t="s">
        <v>939</v>
      </c>
      <c r="B2" s="1015"/>
      <c r="C2" s="1015"/>
      <c r="D2" s="1015"/>
      <c r="E2" s="1015"/>
      <c r="F2" s="1015"/>
      <c r="G2" s="1015"/>
      <c r="H2" s="1015"/>
      <c r="I2" s="1015"/>
      <c r="J2" s="1015"/>
      <c r="K2" s="1015"/>
      <c r="L2" s="1015"/>
    </row>
    <row r="3" spans="1:14" s="63" customFormat="1" ht="15" customHeight="1" x14ac:dyDescent="0.2">
      <c r="A3" s="638"/>
      <c r="B3" s="638"/>
      <c r="C3" s="1015" t="s">
        <v>447</v>
      </c>
      <c r="D3" s="1015"/>
      <c r="E3" s="1015"/>
      <c r="F3" s="1015"/>
      <c r="G3" s="1015"/>
      <c r="H3" s="1015"/>
      <c r="I3" s="1015"/>
      <c r="J3" s="1015"/>
      <c r="K3" s="1015"/>
      <c r="L3" s="1015"/>
    </row>
    <row r="4" spans="1:14" s="63" customFormat="1" ht="15" customHeight="1" x14ac:dyDescent="0.2">
      <c r="A4" s="1016"/>
      <c r="B4" s="1015"/>
      <c r="C4" s="1015"/>
      <c r="D4" s="1015"/>
      <c r="E4" s="1015"/>
      <c r="F4" s="1015"/>
      <c r="G4" s="1015"/>
      <c r="H4" s="1015"/>
      <c r="I4" s="1015"/>
      <c r="J4" s="1015"/>
      <c r="K4" s="1015"/>
      <c r="L4" s="1015"/>
    </row>
    <row r="5" spans="1:14" s="66" customFormat="1" ht="15" customHeight="1" thickBot="1" x14ac:dyDescent="0.25">
      <c r="A5" s="64"/>
      <c r="B5" s="65"/>
      <c r="C5" s="65"/>
      <c r="D5" s="65"/>
      <c r="E5" s="65"/>
      <c r="F5" s="65"/>
      <c r="G5" s="65"/>
      <c r="H5" s="65"/>
      <c r="I5" s="65"/>
      <c r="J5" s="65"/>
      <c r="K5" s="65"/>
      <c r="L5" s="65"/>
    </row>
    <row r="6" spans="1:14" s="68" customFormat="1" ht="30" customHeight="1" thickTop="1" thickBot="1" x14ac:dyDescent="0.3">
      <c r="A6" s="67"/>
      <c r="B6" s="67"/>
      <c r="C6" s="783"/>
      <c r="D6" s="784" t="s">
        <v>450</v>
      </c>
      <c r="E6" s="784" t="s">
        <v>451</v>
      </c>
      <c r="F6" s="784" t="s">
        <v>452</v>
      </c>
      <c r="G6" s="785" t="s">
        <v>453</v>
      </c>
      <c r="H6" s="785" t="s">
        <v>454</v>
      </c>
      <c r="I6" s="785" t="s">
        <v>455</v>
      </c>
      <c r="J6" s="785" t="s">
        <v>456</v>
      </c>
      <c r="K6" s="785" t="s">
        <v>457</v>
      </c>
      <c r="L6" s="785" t="s">
        <v>458</v>
      </c>
    </row>
    <row r="7" spans="1:14" ht="15" customHeight="1" thickTop="1" thickBot="1" x14ac:dyDescent="0.25">
      <c r="A7" s="67"/>
      <c r="B7" s="67"/>
      <c r="C7" s="69"/>
      <c r="D7" s="69"/>
      <c r="E7" s="69"/>
      <c r="F7" s="69"/>
      <c r="G7" s="69"/>
      <c r="H7" s="69"/>
      <c r="I7" s="69"/>
      <c r="J7" s="69"/>
      <c r="K7" s="69"/>
      <c r="L7" s="69"/>
    </row>
    <row r="8" spans="1:14" s="72" customFormat="1" ht="15" customHeight="1" thickTop="1" thickBot="1" x14ac:dyDescent="0.3">
      <c r="A8" s="67"/>
      <c r="B8" s="71"/>
      <c r="C8" s="786" t="s">
        <v>332</v>
      </c>
      <c r="D8" s="787"/>
      <c r="E8" s="787"/>
      <c r="F8" s="787"/>
      <c r="G8" s="788"/>
      <c r="H8" s="788"/>
      <c r="I8" s="788"/>
      <c r="J8" s="788"/>
      <c r="K8" s="788"/>
      <c r="L8" s="788"/>
      <c r="N8" s="833" t="s">
        <v>1124</v>
      </c>
    </row>
    <row r="9" spans="1:14" ht="15" customHeight="1" thickTop="1" x14ac:dyDescent="0.2">
      <c r="A9" s="67" t="s">
        <v>459</v>
      </c>
      <c r="B9" s="73" t="s">
        <v>460</v>
      </c>
      <c r="C9" s="74" t="s">
        <v>461</v>
      </c>
      <c r="D9" s="75">
        <v>4.1599999999999998E-2</v>
      </c>
      <c r="E9" s="75">
        <v>4.4499999999999998E-2</v>
      </c>
      <c r="F9" s="75">
        <v>4.2200000000000001E-2</v>
      </c>
      <c r="G9" s="75">
        <v>3.6799999999999999E-2</v>
      </c>
      <c r="H9" s="75">
        <v>5.5E-2</v>
      </c>
      <c r="I9" s="75">
        <v>5.6899999999999999E-2</v>
      </c>
      <c r="J9" s="75">
        <v>5.5E-2</v>
      </c>
      <c r="K9" s="75">
        <v>6.1400000000000003E-2</v>
      </c>
      <c r="L9" s="75">
        <v>6.2215964111821918E-2</v>
      </c>
    </row>
    <row r="10" spans="1:14" ht="15" customHeight="1" thickBot="1" x14ac:dyDescent="0.25">
      <c r="A10" s="67" t="s">
        <v>459</v>
      </c>
      <c r="B10" s="73" t="s">
        <v>462</v>
      </c>
      <c r="C10" s="74" t="s">
        <v>463</v>
      </c>
      <c r="D10" s="75">
        <v>0.90510000000000002</v>
      </c>
      <c r="E10" s="75">
        <v>0.89790000000000003</v>
      </c>
      <c r="F10" s="75">
        <v>0.88790000000000002</v>
      </c>
      <c r="G10" s="75">
        <v>0.89929999999999999</v>
      </c>
      <c r="H10" s="75">
        <v>0.86099999999999999</v>
      </c>
      <c r="I10" s="75">
        <v>0.76639999999999997</v>
      </c>
      <c r="J10" s="75">
        <v>0.78759999999999997</v>
      </c>
      <c r="K10" s="75">
        <v>0.77949999999999997</v>
      </c>
      <c r="L10" s="75">
        <v>0.79026000828454013</v>
      </c>
    </row>
    <row r="11" spans="1:14" s="77" customFormat="1" ht="15" customHeight="1" thickTop="1" thickBot="1" x14ac:dyDescent="0.25">
      <c r="A11" s="67"/>
      <c r="B11" s="71"/>
      <c r="C11" s="786" t="s">
        <v>335</v>
      </c>
      <c r="D11" s="787"/>
      <c r="E11" s="787"/>
      <c r="F11" s="787"/>
      <c r="G11" s="788"/>
      <c r="H11" s="788"/>
      <c r="I11" s="788"/>
      <c r="J11" s="788"/>
      <c r="K11" s="788"/>
      <c r="L11" s="789"/>
    </row>
    <row r="12" spans="1:14" s="68" customFormat="1" ht="15" customHeight="1" thickTop="1" x14ac:dyDescent="0.25">
      <c r="A12" s="67" t="s">
        <v>459</v>
      </c>
      <c r="B12" s="73" t="s">
        <v>464</v>
      </c>
      <c r="C12" s="74" t="s">
        <v>465</v>
      </c>
      <c r="D12" s="75">
        <v>1E-4</v>
      </c>
      <c r="E12" s="75">
        <v>1E-4</v>
      </c>
      <c r="F12" s="75">
        <v>0</v>
      </c>
      <c r="G12" s="75">
        <v>0</v>
      </c>
      <c r="H12" s="75">
        <v>2.9999999999999997E-4</v>
      </c>
      <c r="I12" s="75">
        <v>2.2800000000000001E-2</v>
      </c>
      <c r="J12" s="75">
        <v>0.1037</v>
      </c>
      <c r="K12" s="75">
        <v>9.0300000000000005E-2</v>
      </c>
      <c r="L12" s="75">
        <v>0.17242795519721249</v>
      </c>
    </row>
    <row r="13" spans="1:14" s="79" customFormat="1" ht="15" customHeight="1" x14ac:dyDescent="0.25">
      <c r="A13" s="67" t="s">
        <v>459</v>
      </c>
      <c r="B13" s="73" t="s">
        <v>466</v>
      </c>
      <c r="C13" s="74" t="s">
        <v>467</v>
      </c>
      <c r="D13" s="75">
        <v>1E-4</v>
      </c>
      <c r="E13" s="75">
        <v>1E-4</v>
      </c>
      <c r="F13" s="75">
        <v>0</v>
      </c>
      <c r="G13" s="75">
        <v>0</v>
      </c>
      <c r="H13" s="75">
        <v>2.9999999999999997E-4</v>
      </c>
      <c r="I13" s="75">
        <v>2.2800000000000001E-2</v>
      </c>
      <c r="J13" s="75">
        <v>0.104</v>
      </c>
      <c r="K13" s="75">
        <v>0.1305</v>
      </c>
      <c r="L13" s="75">
        <v>0.17242795519721249</v>
      </c>
    </row>
    <row r="14" spans="1:14" s="79" customFormat="1" ht="15" customHeight="1" x14ac:dyDescent="0.25">
      <c r="A14" s="67"/>
      <c r="B14" s="73"/>
      <c r="C14" s="74" t="s">
        <v>468</v>
      </c>
      <c r="D14" s="75">
        <v>0.73229999999999995</v>
      </c>
      <c r="E14" s="75">
        <v>0.73380000000000001</v>
      </c>
      <c r="F14" s="75">
        <v>0.72670000000000001</v>
      </c>
      <c r="G14" s="75">
        <v>0.70309999999999995</v>
      </c>
      <c r="H14" s="75">
        <v>0.53129999999999999</v>
      </c>
      <c r="I14" s="75">
        <v>0.57830000000000004</v>
      </c>
      <c r="J14" s="75">
        <v>0.54659999999999997</v>
      </c>
      <c r="K14" s="75">
        <v>0.503</v>
      </c>
      <c r="L14" s="75">
        <v>0.48447986873659638</v>
      </c>
    </row>
    <row r="15" spans="1:14" s="79" customFormat="1" ht="15" customHeight="1" thickBot="1" x14ac:dyDescent="0.3">
      <c r="A15" s="67" t="s">
        <v>459</v>
      </c>
      <c r="B15" s="73" t="s">
        <v>469</v>
      </c>
      <c r="C15" s="74" t="s">
        <v>470</v>
      </c>
      <c r="D15" s="75">
        <v>7.7999999999999996E-3</v>
      </c>
      <c r="E15" s="75">
        <v>1.0500000000000001E-2</v>
      </c>
      <c r="F15" s="75">
        <v>6.3E-3</v>
      </c>
      <c r="G15" s="75">
        <v>4.8999999999999998E-3</v>
      </c>
      <c r="H15" s="75">
        <v>2.8999999999999998E-3</v>
      </c>
      <c r="I15" s="75">
        <v>5.1000000000000004E-3</v>
      </c>
      <c r="J15" s="75">
        <v>6.8999999999999999E-3</v>
      </c>
      <c r="K15" s="75">
        <v>7.9000000000000008E-3</v>
      </c>
      <c r="L15" s="75">
        <v>7.2106264799195723E-3</v>
      </c>
    </row>
    <row r="16" spans="1:14" s="77" customFormat="1" ht="15" customHeight="1" thickTop="1" thickBot="1" x14ac:dyDescent="0.25">
      <c r="A16" s="67"/>
      <c r="B16" s="71"/>
      <c r="C16" s="786" t="s">
        <v>471</v>
      </c>
      <c r="D16" s="787"/>
      <c r="E16" s="787"/>
      <c r="F16" s="787"/>
      <c r="G16" s="788"/>
      <c r="H16" s="788"/>
      <c r="I16" s="788"/>
      <c r="J16" s="788"/>
      <c r="K16" s="788"/>
      <c r="L16" s="789"/>
    </row>
    <row r="17" spans="1:12" s="68" customFormat="1" ht="15" customHeight="1" thickTop="1" x14ac:dyDescent="0.25">
      <c r="A17" s="67" t="s">
        <v>459</v>
      </c>
      <c r="B17" s="73" t="s">
        <v>472</v>
      </c>
      <c r="C17" s="74" t="s">
        <v>473</v>
      </c>
      <c r="D17" s="75">
        <v>0</v>
      </c>
      <c r="E17" s="75">
        <v>0</v>
      </c>
      <c r="F17" s="75">
        <v>0</v>
      </c>
      <c r="G17" s="75">
        <v>0</v>
      </c>
      <c r="H17" s="75">
        <v>0</v>
      </c>
      <c r="I17" s="75">
        <v>0.60750000000000004</v>
      </c>
      <c r="J17" s="75">
        <v>0.85429999999999995</v>
      </c>
      <c r="K17" s="75">
        <v>0.81789999999999996</v>
      </c>
      <c r="L17" s="75">
        <v>0.7317834066088249</v>
      </c>
    </row>
    <row r="18" spans="1:12" s="79" customFormat="1" ht="15" customHeight="1" x14ac:dyDescent="0.25">
      <c r="A18" s="67" t="s">
        <v>459</v>
      </c>
      <c r="B18" s="73" t="s">
        <v>474</v>
      </c>
      <c r="C18" s="74" t="s">
        <v>475</v>
      </c>
      <c r="D18" s="75">
        <v>0</v>
      </c>
      <c r="E18" s="75">
        <v>0</v>
      </c>
      <c r="F18" s="75">
        <v>0</v>
      </c>
      <c r="G18" s="75">
        <v>0</v>
      </c>
      <c r="H18" s="75">
        <v>1</v>
      </c>
      <c r="I18" s="75">
        <v>0.39250000000000002</v>
      </c>
      <c r="J18" s="75">
        <v>0.1457</v>
      </c>
      <c r="K18" s="75">
        <v>0.18210000000000001</v>
      </c>
      <c r="L18" s="75">
        <v>0.2682165933911751</v>
      </c>
    </row>
    <row r="19" spans="1:12" s="79" customFormat="1" ht="15" customHeight="1" thickBot="1" x14ac:dyDescent="0.3">
      <c r="A19" s="67" t="s">
        <v>459</v>
      </c>
      <c r="B19" s="73" t="s">
        <v>476</v>
      </c>
      <c r="C19" s="74" t="s">
        <v>477</v>
      </c>
      <c r="D19" s="80">
        <v>0</v>
      </c>
      <c r="E19" s="80">
        <v>0</v>
      </c>
      <c r="F19" s="80">
        <v>0</v>
      </c>
      <c r="G19" s="80">
        <v>0</v>
      </c>
      <c r="H19" s="80">
        <v>424.75020000000001</v>
      </c>
      <c r="I19" s="80">
        <v>499.2833</v>
      </c>
      <c r="J19" s="80">
        <v>631.14430000000004</v>
      </c>
      <c r="K19" s="80">
        <v>453.58100000000002</v>
      </c>
      <c r="L19" s="81">
        <v>527.53676414113465</v>
      </c>
    </row>
    <row r="20" spans="1:12" s="77" customFormat="1" ht="15" customHeight="1" thickTop="1" thickBot="1" x14ac:dyDescent="0.25">
      <c r="A20" s="67"/>
      <c r="B20" s="71"/>
      <c r="C20" s="786" t="s">
        <v>478</v>
      </c>
      <c r="D20" s="787"/>
      <c r="E20" s="787"/>
      <c r="F20" s="787"/>
      <c r="G20" s="788"/>
      <c r="H20" s="788"/>
      <c r="I20" s="788"/>
      <c r="J20" s="788"/>
      <c r="K20" s="788"/>
      <c r="L20" s="790"/>
    </row>
    <row r="21" spans="1:12" s="68" customFormat="1" ht="15" customHeight="1" thickTop="1" x14ac:dyDescent="0.25">
      <c r="A21" s="67" t="s">
        <v>459</v>
      </c>
      <c r="B21" s="73" t="s">
        <v>479</v>
      </c>
      <c r="C21" s="74" t="s">
        <v>480</v>
      </c>
      <c r="D21" s="75">
        <v>0.98170000000000002</v>
      </c>
      <c r="E21" s="75">
        <v>0.98229999999999995</v>
      </c>
      <c r="F21" s="75">
        <v>0.98109999999999997</v>
      </c>
      <c r="G21" s="75">
        <v>0.98280000000000001</v>
      </c>
      <c r="H21" s="75">
        <v>0.99039999999999995</v>
      </c>
      <c r="I21" s="75">
        <v>0.98580000000000001</v>
      </c>
      <c r="J21" s="75">
        <v>0.98050000000000004</v>
      </c>
      <c r="K21" s="75">
        <v>0.97440000000000004</v>
      </c>
      <c r="L21" s="75">
        <v>0.97382224788313432</v>
      </c>
    </row>
    <row r="22" spans="1:12" s="79" customFormat="1" ht="15" customHeight="1" x14ac:dyDescent="0.25">
      <c r="A22" s="67" t="s">
        <v>459</v>
      </c>
      <c r="B22" s="73" t="s">
        <v>481</v>
      </c>
      <c r="C22" s="74" t="s">
        <v>482</v>
      </c>
      <c r="D22" s="75">
        <v>1.8599999999999998E-2</v>
      </c>
      <c r="E22" s="75">
        <v>1.8599999999999998E-2</v>
      </c>
      <c r="F22" s="75">
        <v>1.7500000000000002E-2</v>
      </c>
      <c r="G22" s="75">
        <v>2.2499999999999999E-2</v>
      </c>
      <c r="H22" s="75">
        <v>2.0799999999999999E-2</v>
      </c>
      <c r="I22" s="75">
        <v>0.1356</v>
      </c>
      <c r="J22" s="75">
        <v>0.10340000000000001</v>
      </c>
      <c r="K22" s="75">
        <v>9.5000000000000001E-2</v>
      </c>
      <c r="L22" s="75">
        <v>8.6820770255693555E-2</v>
      </c>
    </row>
    <row r="23" spans="1:12" s="79" customFormat="1" ht="15" customHeight="1" x14ac:dyDescent="0.25">
      <c r="A23" s="67" t="s">
        <v>459</v>
      </c>
      <c r="B23" s="73" t="s">
        <v>483</v>
      </c>
      <c r="C23" s="74" t="s">
        <v>484</v>
      </c>
      <c r="D23" s="75">
        <v>1.83E-2</v>
      </c>
      <c r="E23" s="75">
        <v>1.77E-2</v>
      </c>
      <c r="F23" s="75">
        <v>1.89E-2</v>
      </c>
      <c r="G23" s="75">
        <v>1.72E-2</v>
      </c>
      <c r="H23" s="75">
        <v>9.5999999999999992E-3</v>
      </c>
      <c r="I23" s="75">
        <v>1.4200000000000001E-2</v>
      </c>
      <c r="J23" s="75">
        <v>1.95E-2</v>
      </c>
      <c r="K23" s="75">
        <v>2.5600000000000001E-2</v>
      </c>
      <c r="L23" s="75">
        <v>2.6177752116865838E-2</v>
      </c>
    </row>
    <row r="24" spans="1:12" s="79" customFormat="1" ht="15" customHeight="1" x14ac:dyDescent="0.25">
      <c r="A24" s="67" t="s">
        <v>459</v>
      </c>
      <c r="B24" s="73" t="s">
        <v>485</v>
      </c>
      <c r="C24" s="74" t="s">
        <v>486</v>
      </c>
      <c r="D24" s="75">
        <v>1.66E-2</v>
      </c>
      <c r="E24" s="75">
        <v>1.72E-2</v>
      </c>
      <c r="F24" s="75">
        <v>1.5599999999999999E-2</v>
      </c>
      <c r="G24" s="75">
        <v>2.0799999999999999E-2</v>
      </c>
      <c r="H24" s="75">
        <v>1.9699999999999999E-2</v>
      </c>
      <c r="I24" s="75">
        <v>0.1346</v>
      </c>
      <c r="J24" s="75">
        <v>0.1003</v>
      </c>
      <c r="K24" s="75">
        <v>9.0200000000000002E-2</v>
      </c>
      <c r="L24" s="75">
        <v>8.1187570975549447E-2</v>
      </c>
    </row>
    <row r="25" spans="1:12" s="79" customFormat="1" ht="15" customHeight="1" x14ac:dyDescent="0.25">
      <c r="A25" s="67" t="s">
        <v>459</v>
      </c>
      <c r="B25" s="73" t="s">
        <v>487</v>
      </c>
      <c r="C25" s="74" t="s">
        <v>825</v>
      </c>
      <c r="D25" s="75">
        <v>0.125</v>
      </c>
      <c r="E25" s="75">
        <v>9.4200000000000006E-2</v>
      </c>
      <c r="F25" s="75">
        <v>0.1241</v>
      </c>
      <c r="G25" s="75">
        <v>8.8999999999999996E-2</v>
      </c>
      <c r="H25" s="75">
        <v>6.3500000000000001E-2</v>
      </c>
      <c r="I25" s="75">
        <v>2.1499999999999998E-2</v>
      </c>
      <c r="J25" s="75">
        <v>4.8500000000000001E-2</v>
      </c>
      <c r="K25" s="75">
        <v>7.5300000000000006E-2</v>
      </c>
      <c r="L25" s="75">
        <v>8.9362342274355661E-2</v>
      </c>
    </row>
    <row r="26" spans="1:12" s="79" customFormat="1" ht="15" customHeight="1" x14ac:dyDescent="0.25">
      <c r="A26" s="67" t="s">
        <v>459</v>
      </c>
      <c r="B26" s="73" t="s">
        <v>489</v>
      </c>
      <c r="C26" s="74" t="s">
        <v>490</v>
      </c>
      <c r="D26" s="75">
        <v>1.6500000000000001E-2</v>
      </c>
      <c r="E26" s="75">
        <v>1.5599999999999999E-2</v>
      </c>
      <c r="F26" s="75">
        <v>1.49E-2</v>
      </c>
      <c r="G26" s="75">
        <v>1.5100000000000001E-2</v>
      </c>
      <c r="H26" s="75">
        <v>0.1031</v>
      </c>
      <c r="I26" s="75">
        <v>8.7599999999999997E-2</v>
      </c>
      <c r="J26" s="75">
        <v>6.7100000000000007E-2</v>
      </c>
      <c r="K26" s="75">
        <v>5.8299999999999998E-2</v>
      </c>
      <c r="L26" s="75">
        <v>5.8869722975984522E-2</v>
      </c>
    </row>
    <row r="27" spans="1:12" s="79" customFormat="1" ht="15" customHeight="1" x14ac:dyDescent="0.25">
      <c r="A27" s="67" t="s">
        <v>459</v>
      </c>
      <c r="B27" s="73" t="s">
        <v>491</v>
      </c>
      <c r="C27" s="74" t="s">
        <v>492</v>
      </c>
      <c r="D27" s="75">
        <v>5.0299999999999997E-2</v>
      </c>
      <c r="E27" s="75">
        <v>4.9200000000000001E-2</v>
      </c>
      <c r="F27" s="75">
        <v>5.5E-2</v>
      </c>
      <c r="G27" s="75">
        <v>4.9700000000000001E-2</v>
      </c>
      <c r="H27" s="75">
        <v>4.3799999999999999E-2</v>
      </c>
      <c r="I27" s="75">
        <v>4.5999999999999999E-2</v>
      </c>
      <c r="J27" s="75">
        <v>5.0999999999999997E-2</v>
      </c>
      <c r="K27" s="75">
        <v>5.4300000000000001E-2</v>
      </c>
      <c r="L27" s="75">
        <v>5.5872434502968582E-2</v>
      </c>
    </row>
    <row r="28" spans="1:12" s="79" customFormat="1" ht="15" customHeight="1" x14ac:dyDescent="0.25">
      <c r="A28" s="67" t="s">
        <v>459</v>
      </c>
      <c r="B28" s="73" t="s">
        <v>493</v>
      </c>
      <c r="C28" s="74" t="s">
        <v>494</v>
      </c>
      <c r="D28" s="75">
        <v>0.97360000000000002</v>
      </c>
      <c r="E28" s="75">
        <v>0.97309999999999997</v>
      </c>
      <c r="F28" s="75">
        <v>0.97260000000000002</v>
      </c>
      <c r="G28" s="75">
        <v>0.97509999999999997</v>
      </c>
      <c r="H28" s="75">
        <v>0.98580000000000001</v>
      </c>
      <c r="I28" s="75">
        <v>0.97760000000000002</v>
      </c>
      <c r="J28" s="75">
        <v>0.96540000000000004</v>
      </c>
      <c r="K28" s="75">
        <v>0.94810000000000005</v>
      </c>
      <c r="L28" s="75">
        <v>0.9539308863613104</v>
      </c>
    </row>
    <row r="29" spans="1:12" s="79" customFormat="1" ht="15" customHeight="1" x14ac:dyDescent="0.25">
      <c r="A29" s="67" t="s">
        <v>459</v>
      </c>
      <c r="B29" s="73" t="s">
        <v>495</v>
      </c>
      <c r="C29" s="74" t="s">
        <v>496</v>
      </c>
      <c r="D29" s="75">
        <v>7.9000000000000008E-3</v>
      </c>
      <c r="E29" s="75">
        <v>8.5000000000000006E-3</v>
      </c>
      <c r="F29" s="75">
        <v>7.4999999999999997E-3</v>
      </c>
      <c r="G29" s="75">
        <v>6.7000000000000002E-3</v>
      </c>
      <c r="H29" s="75">
        <v>8.0000000000000004E-4</v>
      </c>
      <c r="I29" s="75">
        <v>4.7000000000000002E-3</v>
      </c>
      <c r="J29" s="75">
        <v>1.12E-2</v>
      </c>
      <c r="K29" s="75">
        <v>2.2100000000000002E-2</v>
      </c>
      <c r="L29" s="75">
        <v>1.5961601578814551E-2</v>
      </c>
    </row>
    <row r="30" spans="1:12" s="79" customFormat="1" ht="15" customHeight="1" x14ac:dyDescent="0.25">
      <c r="A30" s="67" t="s">
        <v>459</v>
      </c>
      <c r="B30" s="73" t="s">
        <v>497</v>
      </c>
      <c r="C30" s="74" t="s">
        <v>498</v>
      </c>
      <c r="D30" s="75">
        <v>2.5999999999999999E-3</v>
      </c>
      <c r="E30" s="75">
        <v>2.8999999999999998E-3</v>
      </c>
      <c r="F30" s="75">
        <v>1.8E-3</v>
      </c>
      <c r="G30" s="75">
        <v>1.8E-3</v>
      </c>
      <c r="H30" s="75">
        <v>3.0000000000000001E-3</v>
      </c>
      <c r="I30" s="75">
        <v>1.6999999999999999E-3</v>
      </c>
      <c r="J30" s="75">
        <v>2.0999999999999999E-3</v>
      </c>
      <c r="K30" s="75">
        <v>4.0000000000000001E-3</v>
      </c>
      <c r="L30" s="75">
        <v>7.8254359168035761E-3</v>
      </c>
    </row>
    <row r="31" spans="1:12" s="79" customFormat="1" ht="15" customHeight="1" x14ac:dyDescent="0.25">
      <c r="A31" s="67" t="s">
        <v>459</v>
      </c>
      <c r="B31" s="73" t="s">
        <v>499</v>
      </c>
      <c r="C31" s="74" t="s">
        <v>500</v>
      </c>
      <c r="D31" s="75">
        <v>8.9999999999999998E-4</v>
      </c>
      <c r="E31" s="75">
        <v>8.9999999999999998E-4</v>
      </c>
      <c r="F31" s="75">
        <v>8.9999999999999998E-4</v>
      </c>
      <c r="G31" s="75">
        <v>8.9999999999999998E-4</v>
      </c>
      <c r="H31" s="75">
        <v>1E-4</v>
      </c>
      <c r="I31" s="75">
        <v>8.9999999999999998E-4</v>
      </c>
      <c r="J31" s="75">
        <v>1.1000000000000001E-3</v>
      </c>
      <c r="K31" s="75">
        <v>3.2000000000000002E-3</v>
      </c>
      <c r="L31" s="75">
        <v>2.050937849606152E-3</v>
      </c>
    </row>
    <row r="32" spans="1:12" s="79" customFormat="1" ht="15" customHeight="1" x14ac:dyDescent="0.25">
      <c r="A32" s="67" t="s">
        <v>459</v>
      </c>
      <c r="B32" s="73" t="s">
        <v>501</v>
      </c>
      <c r="C32" s="74" t="s">
        <v>502</v>
      </c>
      <c r="D32" s="75">
        <v>1.5E-3</v>
      </c>
      <c r="E32" s="75">
        <v>1.4E-3</v>
      </c>
      <c r="F32" s="75">
        <v>1.2999999999999999E-3</v>
      </c>
      <c r="G32" s="75">
        <v>1.5E-3</v>
      </c>
      <c r="H32" s="75">
        <v>2.0000000000000001E-4</v>
      </c>
      <c r="I32" s="75">
        <v>1.1000000000000001E-3</v>
      </c>
      <c r="J32" s="75">
        <v>1.1999999999999999E-3</v>
      </c>
      <c r="K32" s="75">
        <v>2.0999999999999999E-3</v>
      </c>
      <c r="L32" s="75">
        <v>2.5677488070218611E-3</v>
      </c>
    </row>
    <row r="33" spans="1:12" s="79" customFormat="1" ht="15" customHeight="1" thickBot="1" x14ac:dyDescent="0.3">
      <c r="A33" s="67" t="s">
        <v>459</v>
      </c>
      <c r="B33" s="74" t="s">
        <v>503</v>
      </c>
      <c r="C33" s="74" t="s">
        <v>504</v>
      </c>
      <c r="D33" s="75">
        <v>1.35E-2</v>
      </c>
      <c r="E33" s="75">
        <v>1.3299999999999999E-2</v>
      </c>
      <c r="F33" s="75">
        <v>1.5699999999999999E-2</v>
      </c>
      <c r="G33" s="75">
        <v>1.37E-2</v>
      </c>
      <c r="H33" s="75">
        <v>9.9000000000000008E-3</v>
      </c>
      <c r="I33" s="75">
        <v>1.1900000000000001E-2</v>
      </c>
      <c r="J33" s="75">
        <v>1.7100000000000001E-2</v>
      </c>
      <c r="K33" s="75">
        <v>1.8700000000000001E-2</v>
      </c>
      <c r="L33" s="75">
        <v>1.5963163348946048E-2</v>
      </c>
    </row>
    <row r="34" spans="1:12" s="77" customFormat="1" ht="15" customHeight="1" thickTop="1" thickBot="1" x14ac:dyDescent="0.25">
      <c r="A34" s="67"/>
      <c r="B34" s="71"/>
      <c r="C34" s="786" t="s">
        <v>358</v>
      </c>
      <c r="D34" s="787"/>
      <c r="E34" s="787"/>
      <c r="F34" s="787"/>
      <c r="G34" s="788"/>
      <c r="H34" s="788"/>
      <c r="I34" s="788"/>
      <c r="J34" s="788"/>
      <c r="K34" s="788"/>
      <c r="L34" s="789"/>
    </row>
    <row r="35" spans="1:12" s="68" customFormat="1" ht="15" customHeight="1" thickTop="1" x14ac:dyDescent="0.25">
      <c r="A35" s="67" t="s">
        <v>459</v>
      </c>
      <c r="B35" s="73" t="s">
        <v>505</v>
      </c>
      <c r="C35" s="74" t="s">
        <v>506</v>
      </c>
      <c r="D35" s="75">
        <v>569.77300000000002</v>
      </c>
      <c r="E35" s="75">
        <v>580.86320000000001</v>
      </c>
      <c r="F35" s="75">
        <v>971.29369999999994</v>
      </c>
      <c r="G35" s="75">
        <v>1212.9634000000001</v>
      </c>
      <c r="H35" s="75">
        <v>1281.7026000000001</v>
      </c>
      <c r="I35" s="75">
        <v>9.6891999999999996</v>
      </c>
      <c r="J35" s="75">
        <v>1.7602</v>
      </c>
      <c r="K35" s="75">
        <v>1.2316</v>
      </c>
      <c r="L35" s="75">
        <v>0.94944245324625909</v>
      </c>
    </row>
    <row r="36" spans="1:12" s="79" customFormat="1" ht="15" customHeight="1" x14ac:dyDescent="0.25">
      <c r="A36" s="67" t="s">
        <v>459</v>
      </c>
      <c r="B36" s="73" t="s">
        <v>507</v>
      </c>
      <c r="C36" s="74" t="s">
        <v>508</v>
      </c>
      <c r="D36" s="75">
        <v>749.53689999999995</v>
      </c>
      <c r="E36" s="75">
        <v>757.78949999999998</v>
      </c>
      <c r="F36" s="75">
        <v>1549.7055</v>
      </c>
      <c r="G36" s="75">
        <v>1634.0078000000001</v>
      </c>
      <c r="H36" s="75">
        <v>1827.2128</v>
      </c>
      <c r="I36" s="75">
        <v>13.7445</v>
      </c>
      <c r="J36" s="75">
        <v>2.2905000000000002</v>
      </c>
      <c r="K36" s="75">
        <v>1.8889</v>
      </c>
      <c r="L36" s="75">
        <v>1.3927012327663371</v>
      </c>
    </row>
    <row r="37" spans="1:12" s="79" customFormat="1" ht="15" customHeight="1" x14ac:dyDescent="0.25">
      <c r="A37" s="67" t="s">
        <v>459</v>
      </c>
      <c r="B37" s="73" t="s">
        <v>509</v>
      </c>
      <c r="C37" s="74" t="s">
        <v>510</v>
      </c>
      <c r="D37" s="75">
        <v>6.9800000000000001E-2</v>
      </c>
      <c r="E37" s="75">
        <v>7.3300000000000004E-2</v>
      </c>
      <c r="F37" s="75">
        <v>8.5599999999999996E-2</v>
      </c>
      <c r="G37" s="75">
        <v>6.4699999999999994E-2</v>
      </c>
      <c r="H37" s="75">
        <v>0.1275</v>
      </c>
      <c r="I37" s="75">
        <v>0.1215</v>
      </c>
      <c r="J37" s="75">
        <v>9.9900000000000003E-2</v>
      </c>
      <c r="K37" s="75">
        <v>0.1363</v>
      </c>
      <c r="L37" s="75">
        <v>0.12746695748039163</v>
      </c>
    </row>
    <row r="38" spans="1:12" s="79" customFormat="1" ht="15" customHeight="1" x14ac:dyDescent="0.25">
      <c r="A38" s="67" t="s">
        <v>459</v>
      </c>
      <c r="B38" s="73" t="s">
        <v>511</v>
      </c>
      <c r="C38" s="74" t="s">
        <v>512</v>
      </c>
      <c r="D38" s="75">
        <v>5.4699999999999999E-2</v>
      </c>
      <c r="E38" s="75">
        <v>5.8000000000000003E-2</v>
      </c>
      <c r="F38" s="75">
        <v>6.7299999999999999E-2</v>
      </c>
      <c r="G38" s="75">
        <v>4.9500000000000002E-2</v>
      </c>
      <c r="H38" s="75">
        <v>7.8399999999999997E-2</v>
      </c>
      <c r="I38" s="75">
        <v>8.0699999999999994E-2</v>
      </c>
      <c r="J38" s="75">
        <v>7.1599999999999997E-2</v>
      </c>
      <c r="K38" s="75">
        <v>9.4200000000000006E-2</v>
      </c>
      <c r="L38" s="75">
        <v>9.1262245141893197E-2</v>
      </c>
    </row>
    <row r="39" spans="1:12" s="79" customFormat="1" ht="15" customHeight="1" thickBot="1" x14ac:dyDescent="0.3">
      <c r="A39" s="67" t="s">
        <v>459</v>
      </c>
      <c r="B39" s="73" t="s">
        <v>513</v>
      </c>
      <c r="C39" s="84" t="s">
        <v>514</v>
      </c>
      <c r="D39" s="75">
        <v>0.74419999999999997</v>
      </c>
      <c r="E39" s="75">
        <v>0.82989999999999997</v>
      </c>
      <c r="F39" s="75">
        <v>0.90200000000000002</v>
      </c>
      <c r="G39" s="75">
        <v>0.4637</v>
      </c>
      <c r="H39" s="75">
        <v>0.61670000000000003</v>
      </c>
      <c r="I39" s="75">
        <v>0.69620000000000004</v>
      </c>
      <c r="J39" s="75">
        <v>0.48830000000000001</v>
      </c>
      <c r="K39" s="75">
        <v>0.54349999999999998</v>
      </c>
      <c r="L39" s="75">
        <v>0.49086472639430523</v>
      </c>
    </row>
    <row r="40" spans="1:12" s="77" customFormat="1" ht="15" customHeight="1" thickTop="1" thickBot="1" x14ac:dyDescent="0.25">
      <c r="A40" s="67"/>
      <c r="B40" s="71"/>
      <c r="C40" s="786" t="s">
        <v>364</v>
      </c>
      <c r="D40" s="787"/>
      <c r="E40" s="787"/>
      <c r="F40" s="787"/>
      <c r="G40" s="788"/>
      <c r="H40" s="788"/>
      <c r="I40" s="788"/>
      <c r="J40" s="788"/>
      <c r="K40" s="788"/>
      <c r="L40" s="789"/>
    </row>
    <row r="41" spans="1:12" s="68" customFormat="1" ht="15" customHeight="1" thickTop="1" x14ac:dyDescent="0.25">
      <c r="A41" s="67" t="s">
        <v>459</v>
      </c>
      <c r="B41" s="73" t="s">
        <v>515</v>
      </c>
      <c r="C41" s="74" t="s">
        <v>516</v>
      </c>
      <c r="D41" s="75">
        <v>0.2167</v>
      </c>
      <c r="E41" s="75">
        <v>0.20830000000000001</v>
      </c>
      <c r="F41" s="75">
        <v>0.21379999999999999</v>
      </c>
      <c r="G41" s="75">
        <v>0.2346</v>
      </c>
      <c r="H41" s="75">
        <v>0.38519999999999999</v>
      </c>
      <c r="I41" s="75">
        <v>0.33560000000000001</v>
      </c>
      <c r="J41" s="75">
        <v>0.2838</v>
      </c>
      <c r="K41" s="75">
        <v>0.30869999999999997</v>
      </c>
      <c r="L41" s="75">
        <v>0.14513291707652756</v>
      </c>
    </row>
    <row r="42" spans="1:12" s="79" customFormat="1" ht="15" customHeight="1" x14ac:dyDescent="0.25">
      <c r="A42" s="67" t="s">
        <v>459</v>
      </c>
      <c r="B42" s="73" t="s">
        <v>517</v>
      </c>
      <c r="C42" s="74" t="s">
        <v>518</v>
      </c>
      <c r="D42" s="75">
        <v>0.2167</v>
      </c>
      <c r="E42" s="75">
        <v>0.20830000000000001</v>
      </c>
      <c r="F42" s="75">
        <v>0.21379999999999999</v>
      </c>
      <c r="G42" s="75">
        <v>0.2346</v>
      </c>
      <c r="H42" s="75">
        <v>0.38519999999999999</v>
      </c>
      <c r="I42" s="75">
        <v>0.33500000000000002</v>
      </c>
      <c r="J42" s="75">
        <v>0.28339999999999999</v>
      </c>
      <c r="K42" s="75">
        <v>0.30830000000000002</v>
      </c>
      <c r="L42" s="75">
        <v>0.14454767858748596</v>
      </c>
    </row>
    <row r="43" spans="1:12" s="79" customFormat="1" ht="15" customHeight="1" x14ac:dyDescent="0.25">
      <c r="A43" s="67" t="s">
        <v>459</v>
      </c>
      <c r="B43" s="73" t="s">
        <v>519</v>
      </c>
      <c r="C43" s="74" t="s">
        <v>520</v>
      </c>
      <c r="D43" s="75">
        <v>7.9100000000000004E-2</v>
      </c>
      <c r="E43" s="75">
        <v>7.85E-2</v>
      </c>
      <c r="F43" s="75">
        <v>8.1199999999999994E-2</v>
      </c>
      <c r="G43" s="75">
        <v>6.8000000000000005E-2</v>
      </c>
      <c r="H43" s="75">
        <v>2.0199999999999999E-2</v>
      </c>
      <c r="I43" s="75">
        <v>3.09E-2</v>
      </c>
      <c r="J43" s="75">
        <v>5.2900000000000003E-2</v>
      </c>
      <c r="K43" s="75">
        <v>6.4000000000000001E-2</v>
      </c>
      <c r="L43" s="75">
        <v>0.14124216605270629</v>
      </c>
    </row>
    <row r="44" spans="1:12" s="79" customFormat="1" ht="15" customHeight="1" x14ac:dyDescent="0.25">
      <c r="A44" s="67" t="s">
        <v>459</v>
      </c>
      <c r="B44" s="73" t="s">
        <v>521</v>
      </c>
      <c r="C44" s="74" t="s">
        <v>522</v>
      </c>
      <c r="D44" s="75">
        <v>0.01</v>
      </c>
      <c r="E44" s="75">
        <v>7.7999999999999996E-3</v>
      </c>
      <c r="F44" s="75">
        <v>9.2999999999999992E-3</v>
      </c>
      <c r="G44" s="75">
        <v>7.9000000000000008E-3</v>
      </c>
      <c r="H44" s="75">
        <v>2.8E-3</v>
      </c>
      <c r="I44" s="75">
        <v>6.4000000000000003E-3</v>
      </c>
      <c r="J44" s="75">
        <v>1.3599999999999999E-2</v>
      </c>
      <c r="K44" s="75">
        <v>1.7899999999999999E-2</v>
      </c>
      <c r="L44" s="75">
        <v>4.186105758587691E-2</v>
      </c>
    </row>
    <row r="45" spans="1:12" s="79" customFormat="1" ht="15" customHeight="1" x14ac:dyDescent="0.25">
      <c r="A45" s="67" t="s">
        <v>459</v>
      </c>
      <c r="B45" s="73" t="s">
        <v>523</v>
      </c>
      <c r="C45" s="74" t="s">
        <v>524</v>
      </c>
      <c r="D45" s="75">
        <v>2.1000000000000001E-2</v>
      </c>
      <c r="E45" s="75">
        <v>2.1999999999999999E-2</v>
      </c>
      <c r="F45" s="75">
        <v>1.84E-2</v>
      </c>
      <c r="G45" s="75">
        <v>1.5900000000000001E-2</v>
      </c>
      <c r="H45" s="75">
        <v>3.0000000000000001E-3</v>
      </c>
      <c r="I45" s="75">
        <v>1.0500000000000001E-2</v>
      </c>
      <c r="J45" s="75">
        <v>1.6E-2</v>
      </c>
      <c r="K45" s="75">
        <v>2.2200000000000001E-2</v>
      </c>
      <c r="L45" s="75">
        <v>5.8313283457458252E-2</v>
      </c>
    </row>
    <row r="46" spans="1:12" s="79" customFormat="1" ht="15" customHeight="1" thickBot="1" x14ac:dyDescent="0.3">
      <c r="A46" s="67" t="s">
        <v>459</v>
      </c>
      <c r="B46" s="73" t="s">
        <v>525</v>
      </c>
      <c r="C46" s="74" t="s">
        <v>526</v>
      </c>
      <c r="D46" s="75">
        <v>0.21240000000000001</v>
      </c>
      <c r="E46" s="75">
        <v>0.21659999999999999</v>
      </c>
      <c r="F46" s="75">
        <v>0.21440000000000001</v>
      </c>
      <c r="G46" s="75">
        <v>0.20749999999999999</v>
      </c>
      <c r="H46" s="75">
        <v>0.1885</v>
      </c>
      <c r="I46" s="75">
        <v>0.1807</v>
      </c>
      <c r="J46" s="75">
        <v>0.17449999999999999</v>
      </c>
      <c r="K46" s="75">
        <v>0.17949999999999999</v>
      </c>
      <c r="L46" s="75">
        <v>0.18372108429204884</v>
      </c>
    </row>
    <row r="47" spans="1:12" s="72" customFormat="1" ht="15" customHeight="1" thickTop="1" thickBot="1" x14ac:dyDescent="0.3">
      <c r="A47" s="67"/>
      <c r="B47" s="71"/>
      <c r="C47" s="786" t="s">
        <v>527</v>
      </c>
      <c r="D47" s="787"/>
      <c r="E47" s="787"/>
      <c r="F47" s="787"/>
      <c r="G47" s="788"/>
      <c r="H47" s="788"/>
      <c r="I47" s="788"/>
      <c r="J47" s="788"/>
      <c r="K47" s="788"/>
      <c r="L47" s="789"/>
    </row>
    <row r="48" spans="1:12" s="68" customFormat="1" ht="15" customHeight="1" thickTop="1" x14ac:dyDescent="0.25">
      <c r="A48" s="67" t="s">
        <v>459</v>
      </c>
      <c r="B48" s="73" t="s">
        <v>528</v>
      </c>
      <c r="C48" s="74" t="s">
        <v>529</v>
      </c>
      <c r="D48" s="75">
        <v>0.92500000000000004</v>
      </c>
      <c r="E48" s="75">
        <v>0.92069999999999996</v>
      </c>
      <c r="F48" s="75">
        <v>0.92749999999999999</v>
      </c>
      <c r="G48" s="75">
        <v>0.9264</v>
      </c>
      <c r="H48" s="75">
        <v>0.8468</v>
      </c>
      <c r="I48" s="75">
        <v>0.8659</v>
      </c>
      <c r="J48" s="75">
        <v>0.87729999999999997</v>
      </c>
      <c r="K48" s="75">
        <v>0.87509999999999999</v>
      </c>
      <c r="L48" s="75">
        <v>0.87436843254850805</v>
      </c>
    </row>
    <row r="49" spans="1:12" s="79" customFormat="1" ht="15" customHeight="1" x14ac:dyDescent="0.25">
      <c r="A49" s="67" t="s">
        <v>459</v>
      </c>
      <c r="B49" s="73" t="s">
        <v>530</v>
      </c>
      <c r="C49" s="74" t="s">
        <v>531</v>
      </c>
      <c r="D49" s="75">
        <v>0.91120000000000001</v>
      </c>
      <c r="E49" s="75">
        <v>0.91120000000000001</v>
      </c>
      <c r="F49" s="75">
        <v>0.90569999999999995</v>
      </c>
      <c r="G49" s="75">
        <v>0.89800000000000002</v>
      </c>
      <c r="H49" s="75">
        <v>0.91190000000000004</v>
      </c>
      <c r="I49" s="75">
        <v>0.93540000000000001</v>
      </c>
      <c r="J49" s="75">
        <v>0.92910000000000004</v>
      </c>
      <c r="K49" s="75">
        <v>0.93259999999999998</v>
      </c>
      <c r="L49" s="75">
        <v>0.93052893576456375</v>
      </c>
    </row>
    <row r="50" spans="1:12" s="79" customFormat="1" ht="15" customHeight="1" x14ac:dyDescent="0.25">
      <c r="A50" s="67" t="s">
        <v>459</v>
      </c>
      <c r="B50" s="73" t="s">
        <v>532</v>
      </c>
      <c r="C50" s="74" t="s">
        <v>533</v>
      </c>
      <c r="D50" s="75">
        <v>0.29499999999999998</v>
      </c>
      <c r="E50" s="75">
        <v>0.27629999999999999</v>
      </c>
      <c r="F50" s="75">
        <v>0.29270000000000002</v>
      </c>
      <c r="G50" s="75">
        <v>0.29830000000000001</v>
      </c>
      <c r="H50" s="75">
        <v>0.11650000000000001</v>
      </c>
      <c r="I50" s="75">
        <v>7.6600000000000001E-2</v>
      </c>
      <c r="J50" s="75">
        <v>9.2399999999999996E-2</v>
      </c>
      <c r="K50" s="75">
        <v>8.9399999999999993E-2</v>
      </c>
      <c r="L50" s="75">
        <v>9.8420875633753124E-2</v>
      </c>
    </row>
    <row r="51" spans="1:12" s="79" customFormat="1" ht="15" customHeight="1" x14ac:dyDescent="0.25">
      <c r="A51" s="67" t="s">
        <v>459</v>
      </c>
      <c r="B51" s="73" t="s">
        <v>534</v>
      </c>
      <c r="C51" s="74" t="s">
        <v>535</v>
      </c>
      <c r="D51" s="75">
        <v>0.34589999999999999</v>
      </c>
      <c r="E51" s="75">
        <v>0.38069999999999998</v>
      </c>
      <c r="F51" s="75">
        <v>0.33910000000000001</v>
      </c>
      <c r="G51" s="75">
        <v>0.31380000000000002</v>
      </c>
      <c r="H51" s="75">
        <v>0.39760000000000001</v>
      </c>
      <c r="I51" s="75">
        <v>0.40039999999999998</v>
      </c>
      <c r="J51" s="75">
        <v>0.43309999999999998</v>
      </c>
      <c r="K51" s="75">
        <v>0.40510000000000002</v>
      </c>
      <c r="L51" s="75">
        <v>0.86913583586508281</v>
      </c>
    </row>
    <row r="52" spans="1:12" ht="3.75" customHeight="1" thickBot="1" x14ac:dyDescent="0.25">
      <c r="A52" s="67"/>
      <c r="B52" s="67"/>
      <c r="C52" s="85"/>
      <c r="D52" s="85"/>
      <c r="E52" s="85"/>
      <c r="F52" s="85"/>
      <c r="G52" s="85"/>
      <c r="H52" s="85"/>
      <c r="I52" s="85"/>
      <c r="J52" s="85"/>
      <c r="K52" s="85"/>
      <c r="L52" s="85"/>
    </row>
    <row r="53" spans="1:12" ht="15" customHeight="1" thickTop="1" x14ac:dyDescent="0.2">
      <c r="A53" s="86" t="s">
        <v>536</v>
      </c>
      <c r="B53" s="74" t="s">
        <v>536</v>
      </c>
      <c r="C53" s="1017" t="s">
        <v>376</v>
      </c>
      <c r="D53" s="1017"/>
      <c r="E53" s="1017"/>
      <c r="F53" s="1017"/>
      <c r="G53" s="1017"/>
      <c r="H53" s="1017"/>
      <c r="I53" s="1017"/>
      <c r="J53" s="1017"/>
      <c r="K53" s="1017"/>
      <c r="L53" s="1017"/>
    </row>
    <row r="54" spans="1:12" ht="51.75" customHeight="1" x14ac:dyDescent="0.2">
      <c r="A54" s="67"/>
      <c r="B54" s="67"/>
      <c r="C54" s="1011" t="s">
        <v>537</v>
      </c>
      <c r="D54" s="1011"/>
      <c r="E54" s="1011"/>
      <c r="F54" s="1011"/>
      <c r="G54" s="1011"/>
      <c r="H54" s="1011"/>
      <c r="I54" s="1011"/>
      <c r="J54" s="1011"/>
      <c r="K54" s="1011"/>
      <c r="L54" s="1011"/>
    </row>
    <row r="55" spans="1:12" ht="48" customHeight="1" x14ac:dyDescent="0.2">
      <c r="A55" s="67"/>
      <c r="B55" s="67"/>
      <c r="C55" s="1011" t="s">
        <v>538</v>
      </c>
      <c r="D55" s="1011"/>
      <c r="E55" s="1011"/>
      <c r="F55" s="1011"/>
      <c r="G55" s="1011"/>
      <c r="H55" s="1011"/>
      <c r="I55" s="1011"/>
      <c r="J55" s="1011"/>
      <c r="K55" s="1011"/>
      <c r="L55" s="1011"/>
    </row>
    <row r="56" spans="1:12" ht="15" customHeight="1" x14ac:dyDescent="0.2">
      <c r="A56" s="67"/>
      <c r="B56" s="67"/>
      <c r="C56" s="1012" t="s">
        <v>539</v>
      </c>
      <c r="D56" s="1012"/>
      <c r="E56" s="1012"/>
      <c r="F56" s="1012"/>
      <c r="G56" s="1012"/>
      <c r="H56" s="1012"/>
      <c r="I56" s="1012"/>
      <c r="J56" s="1012"/>
      <c r="K56" s="1012"/>
      <c r="L56" s="1012"/>
    </row>
    <row r="57" spans="1:12" ht="15" customHeight="1" x14ac:dyDescent="0.2">
      <c r="A57" s="67"/>
      <c r="B57" s="67"/>
      <c r="C57" s="1012" t="s">
        <v>380</v>
      </c>
      <c r="D57" s="1012"/>
      <c r="E57" s="1012"/>
      <c r="F57" s="1012"/>
      <c r="G57" s="1012"/>
      <c r="H57" s="1012"/>
      <c r="I57" s="1012"/>
      <c r="J57" s="1012"/>
      <c r="K57" s="1012"/>
      <c r="L57" s="1012"/>
    </row>
    <row r="58" spans="1:12" ht="26.25" customHeight="1" x14ac:dyDescent="0.2">
      <c r="A58" s="67"/>
      <c r="B58" s="67"/>
      <c r="C58" s="1050" t="s">
        <v>540</v>
      </c>
      <c r="D58" s="1050"/>
      <c r="E58" s="1050"/>
      <c r="F58" s="1050"/>
      <c r="G58" s="1050"/>
      <c r="H58" s="1050"/>
      <c r="I58" s="1050"/>
      <c r="J58" s="1050"/>
      <c r="K58" s="1050"/>
      <c r="L58" s="1050"/>
    </row>
  </sheetData>
  <mergeCells count="10">
    <mergeCell ref="C55:L55"/>
    <mergeCell ref="C56:L56"/>
    <mergeCell ref="C57:L57"/>
    <mergeCell ref="C58:L58"/>
    <mergeCell ref="C1:L1"/>
    <mergeCell ref="A2:L2"/>
    <mergeCell ref="C3:L3"/>
    <mergeCell ref="A4:L4"/>
    <mergeCell ref="C53:L53"/>
    <mergeCell ref="C54:L54"/>
  </mergeCells>
  <hyperlinks>
    <hyperlink ref="N8" location="ÍNDICE!A1" display="ÍNDICE!A1" xr:uid="{00000000-0004-0000-4400-000000000000}"/>
    <hyperlink ref="N1" location="ÍNDICE!A1" display="ÍNDICE!A1" xr:uid="{00000000-0004-0000-4400-000001000000}"/>
  </hyperlinks>
  <pageMargins left="0.93" right="0.62" top="0.77" bottom="0.56999999999999995" header="0.5" footer="0.5"/>
  <pageSetup scale="4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38">
    <pageSetUpPr fitToPage="1"/>
  </sheetPr>
  <dimension ref="A1:N76"/>
  <sheetViews>
    <sheetView topLeftCell="C1" zoomScale="85" zoomScaleNormal="85" workbookViewId="0">
      <selection activeCell="R26" sqref="R26"/>
    </sheetView>
  </sheetViews>
  <sheetFormatPr baseColWidth="10" defaultColWidth="9.140625" defaultRowHeight="12.75" x14ac:dyDescent="0.2"/>
  <cols>
    <col min="1" max="2" width="9.140625" style="102" hidden="1" customWidth="1"/>
    <col min="3" max="3" width="90.28515625" style="87" customWidth="1"/>
    <col min="4" max="7" width="7.85546875" style="87" bestFit="1" customWidth="1"/>
    <col min="8" max="8" width="10.42578125" style="87" bestFit="1" customWidth="1"/>
    <col min="9" max="9" width="8.42578125" style="87" bestFit="1" customWidth="1"/>
    <col min="10" max="11" width="8.28515625" style="87" bestFit="1" customWidth="1"/>
    <col min="12" max="12" width="8.28515625" style="87" customWidth="1"/>
    <col min="13" max="256" width="9.140625" style="87"/>
    <col min="257" max="258" width="0" style="87" hidden="1" customWidth="1"/>
    <col min="259" max="259" width="90.28515625" style="87" customWidth="1"/>
    <col min="260" max="263" width="7.85546875" style="87" bestFit="1" customWidth="1"/>
    <col min="264" max="264" width="8.7109375" style="87" customWidth="1"/>
    <col min="265" max="265" width="7.42578125" style="87" customWidth="1"/>
    <col min="266" max="267" width="8.28515625" style="87" bestFit="1" customWidth="1"/>
    <col min="268" max="268" width="8.28515625" style="87" customWidth="1"/>
    <col min="269" max="512" width="9.140625" style="87"/>
    <col min="513" max="514" width="0" style="87" hidden="1" customWidth="1"/>
    <col min="515" max="515" width="90.28515625" style="87" customWidth="1"/>
    <col min="516" max="519" width="7.85546875" style="87" bestFit="1" customWidth="1"/>
    <col min="520" max="520" width="8.7109375" style="87" customWidth="1"/>
    <col min="521" max="521" width="7.42578125" style="87" customWidth="1"/>
    <col min="522" max="523" width="8.28515625" style="87" bestFit="1" customWidth="1"/>
    <col min="524" max="524" width="8.28515625" style="87" customWidth="1"/>
    <col min="525" max="768" width="9.140625" style="87"/>
    <col min="769" max="770" width="0" style="87" hidden="1" customWidth="1"/>
    <col min="771" max="771" width="90.28515625" style="87" customWidth="1"/>
    <col min="772" max="775" width="7.85546875" style="87" bestFit="1" customWidth="1"/>
    <col min="776" max="776" width="8.7109375" style="87" customWidth="1"/>
    <col min="777" max="777" width="7.42578125" style="87" customWidth="1"/>
    <col min="778" max="779" width="8.28515625" style="87" bestFit="1" customWidth="1"/>
    <col min="780" max="780" width="8.28515625" style="87" customWidth="1"/>
    <col min="781" max="1024" width="9.140625" style="87"/>
    <col min="1025" max="1026" width="0" style="87" hidden="1" customWidth="1"/>
    <col min="1027" max="1027" width="90.28515625" style="87" customWidth="1"/>
    <col min="1028" max="1031" width="7.85546875" style="87" bestFit="1" customWidth="1"/>
    <col min="1032" max="1032" width="8.7109375" style="87" customWidth="1"/>
    <col min="1033" max="1033" width="7.42578125" style="87" customWidth="1"/>
    <col min="1034" max="1035" width="8.28515625" style="87" bestFit="1" customWidth="1"/>
    <col min="1036" max="1036" width="8.28515625" style="87" customWidth="1"/>
    <col min="1037" max="1280" width="9.140625" style="87"/>
    <col min="1281" max="1282" width="0" style="87" hidden="1" customWidth="1"/>
    <col min="1283" max="1283" width="90.28515625" style="87" customWidth="1"/>
    <col min="1284" max="1287" width="7.85546875" style="87" bestFit="1" customWidth="1"/>
    <col min="1288" max="1288" width="8.7109375" style="87" customWidth="1"/>
    <col min="1289" max="1289" width="7.42578125" style="87" customWidth="1"/>
    <col min="1290" max="1291" width="8.28515625" style="87" bestFit="1" customWidth="1"/>
    <col min="1292" max="1292" width="8.28515625" style="87" customWidth="1"/>
    <col min="1293" max="1536" width="9.140625" style="87"/>
    <col min="1537" max="1538" width="0" style="87" hidden="1" customWidth="1"/>
    <col min="1539" max="1539" width="90.28515625" style="87" customWidth="1"/>
    <col min="1540" max="1543" width="7.85546875" style="87" bestFit="1" customWidth="1"/>
    <col min="1544" max="1544" width="8.7109375" style="87" customWidth="1"/>
    <col min="1545" max="1545" width="7.42578125" style="87" customWidth="1"/>
    <col min="1546" max="1547" width="8.28515625" style="87" bestFit="1" customWidth="1"/>
    <col min="1548" max="1548" width="8.28515625" style="87" customWidth="1"/>
    <col min="1549" max="1792" width="9.140625" style="87"/>
    <col min="1793" max="1794" width="0" style="87" hidden="1" customWidth="1"/>
    <col min="1795" max="1795" width="90.28515625" style="87" customWidth="1"/>
    <col min="1796" max="1799" width="7.85546875" style="87" bestFit="1" customWidth="1"/>
    <col min="1800" max="1800" width="8.7109375" style="87" customWidth="1"/>
    <col min="1801" max="1801" width="7.42578125" style="87" customWidth="1"/>
    <col min="1802" max="1803" width="8.28515625" style="87" bestFit="1" customWidth="1"/>
    <col min="1804" max="1804" width="8.28515625" style="87" customWidth="1"/>
    <col min="1805" max="2048" width="9.140625" style="87"/>
    <col min="2049" max="2050" width="0" style="87" hidden="1" customWidth="1"/>
    <col min="2051" max="2051" width="90.28515625" style="87" customWidth="1"/>
    <col min="2052" max="2055" width="7.85546875" style="87" bestFit="1" customWidth="1"/>
    <col min="2056" max="2056" width="8.7109375" style="87" customWidth="1"/>
    <col min="2057" max="2057" width="7.42578125" style="87" customWidth="1"/>
    <col min="2058" max="2059" width="8.28515625" style="87" bestFit="1" customWidth="1"/>
    <col min="2060" max="2060" width="8.28515625" style="87" customWidth="1"/>
    <col min="2061" max="2304" width="9.140625" style="87"/>
    <col min="2305" max="2306" width="0" style="87" hidden="1" customWidth="1"/>
    <col min="2307" max="2307" width="90.28515625" style="87" customWidth="1"/>
    <col min="2308" max="2311" width="7.85546875" style="87" bestFit="1" customWidth="1"/>
    <col min="2312" max="2312" width="8.7109375" style="87" customWidth="1"/>
    <col min="2313" max="2313" width="7.42578125" style="87" customWidth="1"/>
    <col min="2314" max="2315" width="8.28515625" style="87" bestFit="1" customWidth="1"/>
    <col min="2316" max="2316" width="8.28515625" style="87" customWidth="1"/>
    <col min="2317" max="2560" width="9.140625" style="87"/>
    <col min="2561" max="2562" width="0" style="87" hidden="1" customWidth="1"/>
    <col min="2563" max="2563" width="90.28515625" style="87" customWidth="1"/>
    <col min="2564" max="2567" width="7.85546875" style="87" bestFit="1" customWidth="1"/>
    <col min="2568" max="2568" width="8.7109375" style="87" customWidth="1"/>
    <col min="2569" max="2569" width="7.42578125" style="87" customWidth="1"/>
    <col min="2570" max="2571" width="8.28515625" style="87" bestFit="1" customWidth="1"/>
    <col min="2572" max="2572" width="8.28515625" style="87" customWidth="1"/>
    <col min="2573" max="2816" width="9.140625" style="87"/>
    <col min="2817" max="2818" width="0" style="87" hidden="1" customWidth="1"/>
    <col min="2819" max="2819" width="90.28515625" style="87" customWidth="1"/>
    <col min="2820" max="2823" width="7.85546875" style="87" bestFit="1" customWidth="1"/>
    <col min="2824" max="2824" width="8.7109375" style="87" customWidth="1"/>
    <col min="2825" max="2825" width="7.42578125" style="87" customWidth="1"/>
    <col min="2826" max="2827" width="8.28515625" style="87" bestFit="1" customWidth="1"/>
    <col min="2828" max="2828" width="8.28515625" style="87" customWidth="1"/>
    <col min="2829" max="3072" width="9.140625" style="87"/>
    <col min="3073" max="3074" width="0" style="87" hidden="1" customWidth="1"/>
    <col min="3075" max="3075" width="90.28515625" style="87" customWidth="1"/>
    <col min="3076" max="3079" width="7.85546875" style="87" bestFit="1" customWidth="1"/>
    <col min="3080" max="3080" width="8.7109375" style="87" customWidth="1"/>
    <col min="3081" max="3081" width="7.42578125" style="87" customWidth="1"/>
    <col min="3082" max="3083" width="8.28515625" style="87" bestFit="1" customWidth="1"/>
    <col min="3084" max="3084" width="8.28515625" style="87" customWidth="1"/>
    <col min="3085" max="3328" width="9.140625" style="87"/>
    <col min="3329" max="3330" width="0" style="87" hidden="1" customWidth="1"/>
    <col min="3331" max="3331" width="90.28515625" style="87" customWidth="1"/>
    <col min="3332" max="3335" width="7.85546875" style="87" bestFit="1" customWidth="1"/>
    <col min="3336" max="3336" width="8.7109375" style="87" customWidth="1"/>
    <col min="3337" max="3337" width="7.42578125" style="87" customWidth="1"/>
    <col min="3338" max="3339" width="8.28515625" style="87" bestFit="1" customWidth="1"/>
    <col min="3340" max="3340" width="8.28515625" style="87" customWidth="1"/>
    <col min="3341" max="3584" width="9.140625" style="87"/>
    <col min="3585" max="3586" width="0" style="87" hidden="1" customWidth="1"/>
    <col min="3587" max="3587" width="90.28515625" style="87" customWidth="1"/>
    <col min="3588" max="3591" width="7.85546875" style="87" bestFit="1" customWidth="1"/>
    <col min="3592" max="3592" width="8.7109375" style="87" customWidth="1"/>
    <col min="3593" max="3593" width="7.42578125" style="87" customWidth="1"/>
    <col min="3594" max="3595" width="8.28515625" style="87" bestFit="1" customWidth="1"/>
    <col min="3596" max="3596" width="8.28515625" style="87" customWidth="1"/>
    <col min="3597" max="3840" width="9.140625" style="87"/>
    <col min="3841" max="3842" width="0" style="87" hidden="1" customWidth="1"/>
    <col min="3843" max="3843" width="90.28515625" style="87" customWidth="1"/>
    <col min="3844" max="3847" width="7.85546875" style="87" bestFit="1" customWidth="1"/>
    <col min="3848" max="3848" width="8.7109375" style="87" customWidth="1"/>
    <col min="3849" max="3849" width="7.42578125" style="87" customWidth="1"/>
    <col min="3850" max="3851" width="8.28515625" style="87" bestFit="1" customWidth="1"/>
    <col min="3852" max="3852" width="8.28515625" style="87" customWidth="1"/>
    <col min="3853" max="4096" width="9.140625" style="87"/>
    <col min="4097" max="4098" width="0" style="87" hidden="1" customWidth="1"/>
    <col min="4099" max="4099" width="90.28515625" style="87" customWidth="1"/>
    <col min="4100" max="4103" width="7.85546875" style="87" bestFit="1" customWidth="1"/>
    <col min="4104" max="4104" width="8.7109375" style="87" customWidth="1"/>
    <col min="4105" max="4105" width="7.42578125" style="87" customWidth="1"/>
    <col min="4106" max="4107" width="8.28515625" style="87" bestFit="1" customWidth="1"/>
    <col min="4108" max="4108" width="8.28515625" style="87" customWidth="1"/>
    <col min="4109" max="4352" width="9.140625" style="87"/>
    <col min="4353" max="4354" width="0" style="87" hidden="1" customWidth="1"/>
    <col min="4355" max="4355" width="90.28515625" style="87" customWidth="1"/>
    <col min="4356" max="4359" width="7.85546875" style="87" bestFit="1" customWidth="1"/>
    <col min="4360" max="4360" width="8.7109375" style="87" customWidth="1"/>
    <col min="4361" max="4361" width="7.42578125" style="87" customWidth="1"/>
    <col min="4362" max="4363" width="8.28515625" style="87" bestFit="1" customWidth="1"/>
    <col min="4364" max="4364" width="8.28515625" style="87" customWidth="1"/>
    <col min="4365" max="4608" width="9.140625" style="87"/>
    <col min="4609" max="4610" width="0" style="87" hidden="1" customWidth="1"/>
    <col min="4611" max="4611" width="90.28515625" style="87" customWidth="1"/>
    <col min="4612" max="4615" width="7.85546875" style="87" bestFit="1" customWidth="1"/>
    <col min="4616" max="4616" width="8.7109375" style="87" customWidth="1"/>
    <col min="4617" max="4617" width="7.42578125" style="87" customWidth="1"/>
    <col min="4618" max="4619" width="8.28515625" style="87" bestFit="1" customWidth="1"/>
    <col min="4620" max="4620" width="8.28515625" style="87" customWidth="1"/>
    <col min="4621" max="4864" width="9.140625" style="87"/>
    <col min="4865" max="4866" width="0" style="87" hidden="1" customWidth="1"/>
    <col min="4867" max="4867" width="90.28515625" style="87" customWidth="1"/>
    <col min="4868" max="4871" width="7.85546875" style="87" bestFit="1" customWidth="1"/>
    <col min="4872" max="4872" width="8.7109375" style="87" customWidth="1"/>
    <col min="4873" max="4873" width="7.42578125" style="87" customWidth="1"/>
    <col min="4874" max="4875" width="8.28515625" style="87" bestFit="1" customWidth="1"/>
    <col min="4876" max="4876" width="8.28515625" style="87" customWidth="1"/>
    <col min="4877" max="5120" width="9.140625" style="87"/>
    <col min="5121" max="5122" width="0" style="87" hidden="1" customWidth="1"/>
    <col min="5123" max="5123" width="90.28515625" style="87" customWidth="1"/>
    <col min="5124" max="5127" width="7.85546875" style="87" bestFit="1" customWidth="1"/>
    <col min="5128" max="5128" width="8.7109375" style="87" customWidth="1"/>
    <col min="5129" max="5129" width="7.42578125" style="87" customWidth="1"/>
    <col min="5130" max="5131" width="8.28515625" style="87" bestFit="1" customWidth="1"/>
    <col min="5132" max="5132" width="8.28515625" style="87" customWidth="1"/>
    <col min="5133" max="5376" width="9.140625" style="87"/>
    <col min="5377" max="5378" width="0" style="87" hidden="1" customWidth="1"/>
    <col min="5379" max="5379" width="90.28515625" style="87" customWidth="1"/>
    <col min="5380" max="5383" width="7.85546875" style="87" bestFit="1" customWidth="1"/>
    <col min="5384" max="5384" width="8.7109375" style="87" customWidth="1"/>
    <col min="5385" max="5385" width="7.42578125" style="87" customWidth="1"/>
    <col min="5386" max="5387" width="8.28515625" style="87" bestFit="1" customWidth="1"/>
    <col min="5388" max="5388" width="8.28515625" style="87" customWidth="1"/>
    <col min="5389" max="5632" width="9.140625" style="87"/>
    <col min="5633" max="5634" width="0" style="87" hidden="1" customWidth="1"/>
    <col min="5635" max="5635" width="90.28515625" style="87" customWidth="1"/>
    <col min="5636" max="5639" width="7.85546875" style="87" bestFit="1" customWidth="1"/>
    <col min="5640" max="5640" width="8.7109375" style="87" customWidth="1"/>
    <col min="5641" max="5641" width="7.42578125" style="87" customWidth="1"/>
    <col min="5642" max="5643" width="8.28515625" style="87" bestFit="1" customWidth="1"/>
    <col min="5644" max="5644" width="8.28515625" style="87" customWidth="1"/>
    <col min="5645" max="5888" width="9.140625" style="87"/>
    <col min="5889" max="5890" width="0" style="87" hidden="1" customWidth="1"/>
    <col min="5891" max="5891" width="90.28515625" style="87" customWidth="1"/>
    <col min="5892" max="5895" width="7.85546875" style="87" bestFit="1" customWidth="1"/>
    <col min="5896" max="5896" width="8.7109375" style="87" customWidth="1"/>
    <col min="5897" max="5897" width="7.42578125" style="87" customWidth="1"/>
    <col min="5898" max="5899" width="8.28515625" style="87" bestFit="1" customWidth="1"/>
    <col min="5900" max="5900" width="8.28515625" style="87" customWidth="1"/>
    <col min="5901" max="6144" width="9.140625" style="87"/>
    <col min="6145" max="6146" width="0" style="87" hidden="1" customWidth="1"/>
    <col min="6147" max="6147" width="90.28515625" style="87" customWidth="1"/>
    <col min="6148" max="6151" width="7.85546875" style="87" bestFit="1" customWidth="1"/>
    <col min="6152" max="6152" width="8.7109375" style="87" customWidth="1"/>
    <col min="6153" max="6153" width="7.42578125" style="87" customWidth="1"/>
    <col min="6154" max="6155" width="8.28515625" style="87" bestFit="1" customWidth="1"/>
    <col min="6156" max="6156" width="8.28515625" style="87" customWidth="1"/>
    <col min="6157" max="6400" width="9.140625" style="87"/>
    <col min="6401" max="6402" width="0" style="87" hidden="1" customWidth="1"/>
    <col min="6403" max="6403" width="90.28515625" style="87" customWidth="1"/>
    <col min="6404" max="6407" width="7.85546875" style="87" bestFit="1" customWidth="1"/>
    <col min="6408" max="6408" width="8.7109375" style="87" customWidth="1"/>
    <col min="6409" max="6409" width="7.42578125" style="87" customWidth="1"/>
    <col min="6410" max="6411" width="8.28515625" style="87" bestFit="1" customWidth="1"/>
    <col min="6412" max="6412" width="8.28515625" style="87" customWidth="1"/>
    <col min="6413" max="6656" width="9.140625" style="87"/>
    <col min="6657" max="6658" width="0" style="87" hidden="1" customWidth="1"/>
    <col min="6659" max="6659" width="90.28515625" style="87" customWidth="1"/>
    <col min="6660" max="6663" width="7.85546875" style="87" bestFit="1" customWidth="1"/>
    <col min="6664" max="6664" width="8.7109375" style="87" customWidth="1"/>
    <col min="6665" max="6665" width="7.42578125" style="87" customWidth="1"/>
    <col min="6666" max="6667" width="8.28515625" style="87" bestFit="1" customWidth="1"/>
    <col min="6668" max="6668" width="8.28515625" style="87" customWidth="1"/>
    <col min="6669" max="6912" width="9.140625" style="87"/>
    <col min="6913" max="6914" width="0" style="87" hidden="1" customWidth="1"/>
    <col min="6915" max="6915" width="90.28515625" style="87" customWidth="1"/>
    <col min="6916" max="6919" width="7.85546875" style="87" bestFit="1" customWidth="1"/>
    <col min="6920" max="6920" width="8.7109375" style="87" customWidth="1"/>
    <col min="6921" max="6921" width="7.42578125" style="87" customWidth="1"/>
    <col min="6922" max="6923" width="8.28515625" style="87" bestFit="1" customWidth="1"/>
    <col min="6924" max="6924" width="8.28515625" style="87" customWidth="1"/>
    <col min="6925" max="7168" width="9.140625" style="87"/>
    <col min="7169" max="7170" width="0" style="87" hidden="1" customWidth="1"/>
    <col min="7171" max="7171" width="90.28515625" style="87" customWidth="1"/>
    <col min="7172" max="7175" width="7.85546875" style="87" bestFit="1" customWidth="1"/>
    <col min="7176" max="7176" width="8.7109375" style="87" customWidth="1"/>
    <col min="7177" max="7177" width="7.42578125" style="87" customWidth="1"/>
    <col min="7178" max="7179" width="8.28515625" style="87" bestFit="1" customWidth="1"/>
    <col min="7180" max="7180" width="8.28515625" style="87" customWidth="1"/>
    <col min="7181" max="7424" width="9.140625" style="87"/>
    <col min="7425" max="7426" width="0" style="87" hidden="1" customWidth="1"/>
    <col min="7427" max="7427" width="90.28515625" style="87" customWidth="1"/>
    <col min="7428" max="7431" width="7.85546875" style="87" bestFit="1" customWidth="1"/>
    <col min="7432" max="7432" width="8.7109375" style="87" customWidth="1"/>
    <col min="7433" max="7433" width="7.42578125" style="87" customWidth="1"/>
    <col min="7434" max="7435" width="8.28515625" style="87" bestFit="1" customWidth="1"/>
    <col min="7436" max="7436" width="8.28515625" style="87" customWidth="1"/>
    <col min="7437" max="7680" width="9.140625" style="87"/>
    <col min="7681" max="7682" width="0" style="87" hidden="1" customWidth="1"/>
    <col min="7683" max="7683" width="90.28515625" style="87" customWidth="1"/>
    <col min="7684" max="7687" width="7.85546875" style="87" bestFit="1" customWidth="1"/>
    <col min="7688" max="7688" width="8.7109375" style="87" customWidth="1"/>
    <col min="7689" max="7689" width="7.42578125" style="87" customWidth="1"/>
    <col min="7690" max="7691" width="8.28515625" style="87" bestFit="1" customWidth="1"/>
    <col min="7692" max="7692" width="8.28515625" style="87" customWidth="1"/>
    <col min="7693" max="7936" width="9.140625" style="87"/>
    <col min="7937" max="7938" width="0" style="87" hidden="1" customWidth="1"/>
    <col min="7939" max="7939" width="90.28515625" style="87" customWidth="1"/>
    <col min="7940" max="7943" width="7.85546875" style="87" bestFit="1" customWidth="1"/>
    <col min="7944" max="7944" width="8.7109375" style="87" customWidth="1"/>
    <col min="7945" max="7945" width="7.42578125" style="87" customWidth="1"/>
    <col min="7946" max="7947" width="8.28515625" style="87" bestFit="1" customWidth="1"/>
    <col min="7948" max="7948" width="8.28515625" style="87" customWidth="1"/>
    <col min="7949" max="8192" width="9.140625" style="87"/>
    <col min="8193" max="8194" width="0" style="87" hidden="1" customWidth="1"/>
    <col min="8195" max="8195" width="90.28515625" style="87" customWidth="1"/>
    <col min="8196" max="8199" width="7.85546875" style="87" bestFit="1" customWidth="1"/>
    <col min="8200" max="8200" width="8.7109375" style="87" customWidth="1"/>
    <col min="8201" max="8201" width="7.42578125" style="87" customWidth="1"/>
    <col min="8202" max="8203" width="8.28515625" style="87" bestFit="1" customWidth="1"/>
    <col min="8204" max="8204" width="8.28515625" style="87" customWidth="1"/>
    <col min="8205" max="8448" width="9.140625" style="87"/>
    <col min="8449" max="8450" width="0" style="87" hidden="1" customWidth="1"/>
    <col min="8451" max="8451" width="90.28515625" style="87" customWidth="1"/>
    <col min="8452" max="8455" width="7.85546875" style="87" bestFit="1" customWidth="1"/>
    <col min="8456" max="8456" width="8.7109375" style="87" customWidth="1"/>
    <col min="8457" max="8457" width="7.42578125" style="87" customWidth="1"/>
    <col min="8458" max="8459" width="8.28515625" style="87" bestFit="1" customWidth="1"/>
    <col min="8460" max="8460" width="8.28515625" style="87" customWidth="1"/>
    <col min="8461" max="8704" width="9.140625" style="87"/>
    <col min="8705" max="8706" width="0" style="87" hidden="1" customWidth="1"/>
    <col min="8707" max="8707" width="90.28515625" style="87" customWidth="1"/>
    <col min="8708" max="8711" width="7.85546875" style="87" bestFit="1" customWidth="1"/>
    <col min="8712" max="8712" width="8.7109375" style="87" customWidth="1"/>
    <col min="8713" max="8713" width="7.42578125" style="87" customWidth="1"/>
    <col min="8714" max="8715" width="8.28515625" style="87" bestFit="1" customWidth="1"/>
    <col min="8716" max="8716" width="8.28515625" style="87" customWidth="1"/>
    <col min="8717" max="8960" width="9.140625" style="87"/>
    <col min="8961" max="8962" width="0" style="87" hidden="1" customWidth="1"/>
    <col min="8963" max="8963" width="90.28515625" style="87" customWidth="1"/>
    <col min="8964" max="8967" width="7.85546875" style="87" bestFit="1" customWidth="1"/>
    <col min="8968" max="8968" width="8.7109375" style="87" customWidth="1"/>
    <col min="8969" max="8969" width="7.42578125" style="87" customWidth="1"/>
    <col min="8970" max="8971" width="8.28515625" style="87" bestFit="1" customWidth="1"/>
    <col min="8972" max="8972" width="8.28515625" style="87" customWidth="1"/>
    <col min="8973" max="9216" width="9.140625" style="87"/>
    <col min="9217" max="9218" width="0" style="87" hidden="1" customWidth="1"/>
    <col min="9219" max="9219" width="90.28515625" style="87" customWidth="1"/>
    <col min="9220" max="9223" width="7.85546875" style="87" bestFit="1" customWidth="1"/>
    <col min="9224" max="9224" width="8.7109375" style="87" customWidth="1"/>
    <col min="9225" max="9225" width="7.42578125" style="87" customWidth="1"/>
    <col min="9226" max="9227" width="8.28515625" style="87" bestFit="1" customWidth="1"/>
    <col min="9228" max="9228" width="8.28515625" style="87" customWidth="1"/>
    <col min="9229" max="9472" width="9.140625" style="87"/>
    <col min="9473" max="9474" width="0" style="87" hidden="1" customWidth="1"/>
    <col min="9475" max="9475" width="90.28515625" style="87" customWidth="1"/>
    <col min="9476" max="9479" width="7.85546875" style="87" bestFit="1" customWidth="1"/>
    <col min="9480" max="9480" width="8.7109375" style="87" customWidth="1"/>
    <col min="9481" max="9481" width="7.42578125" style="87" customWidth="1"/>
    <col min="9482" max="9483" width="8.28515625" style="87" bestFit="1" customWidth="1"/>
    <col min="9484" max="9484" width="8.28515625" style="87" customWidth="1"/>
    <col min="9485" max="9728" width="9.140625" style="87"/>
    <col min="9729" max="9730" width="0" style="87" hidden="1" customWidth="1"/>
    <col min="9731" max="9731" width="90.28515625" style="87" customWidth="1"/>
    <col min="9732" max="9735" width="7.85546875" style="87" bestFit="1" customWidth="1"/>
    <col min="9736" max="9736" width="8.7109375" style="87" customWidth="1"/>
    <col min="9737" max="9737" width="7.42578125" style="87" customWidth="1"/>
    <col min="9738" max="9739" width="8.28515625" style="87" bestFit="1" customWidth="1"/>
    <col min="9740" max="9740" width="8.28515625" style="87" customWidth="1"/>
    <col min="9741" max="9984" width="9.140625" style="87"/>
    <col min="9985" max="9986" width="0" style="87" hidden="1" customWidth="1"/>
    <col min="9987" max="9987" width="90.28515625" style="87" customWidth="1"/>
    <col min="9988" max="9991" width="7.85546875" style="87" bestFit="1" customWidth="1"/>
    <col min="9992" max="9992" width="8.7109375" style="87" customWidth="1"/>
    <col min="9993" max="9993" width="7.42578125" style="87" customWidth="1"/>
    <col min="9994" max="9995" width="8.28515625" style="87" bestFit="1" customWidth="1"/>
    <col min="9996" max="9996" width="8.28515625" style="87" customWidth="1"/>
    <col min="9997" max="10240" width="9.140625" style="87"/>
    <col min="10241" max="10242" width="0" style="87" hidden="1" customWidth="1"/>
    <col min="10243" max="10243" width="90.28515625" style="87" customWidth="1"/>
    <col min="10244" max="10247" width="7.85546875" style="87" bestFit="1" customWidth="1"/>
    <col min="10248" max="10248" width="8.7109375" style="87" customWidth="1"/>
    <col min="10249" max="10249" width="7.42578125" style="87" customWidth="1"/>
    <col min="10250" max="10251" width="8.28515625" style="87" bestFit="1" customWidth="1"/>
    <col min="10252" max="10252" width="8.28515625" style="87" customWidth="1"/>
    <col min="10253" max="10496" width="9.140625" style="87"/>
    <col min="10497" max="10498" width="0" style="87" hidden="1" customWidth="1"/>
    <col min="10499" max="10499" width="90.28515625" style="87" customWidth="1"/>
    <col min="10500" max="10503" width="7.85546875" style="87" bestFit="1" customWidth="1"/>
    <col min="10504" max="10504" width="8.7109375" style="87" customWidth="1"/>
    <col min="10505" max="10505" width="7.42578125" style="87" customWidth="1"/>
    <col min="10506" max="10507" width="8.28515625" style="87" bestFit="1" customWidth="1"/>
    <col min="10508" max="10508" width="8.28515625" style="87" customWidth="1"/>
    <col min="10509" max="10752" width="9.140625" style="87"/>
    <col min="10753" max="10754" width="0" style="87" hidden="1" customWidth="1"/>
    <col min="10755" max="10755" width="90.28515625" style="87" customWidth="1"/>
    <col min="10756" max="10759" width="7.85546875" style="87" bestFit="1" customWidth="1"/>
    <col min="10760" max="10760" width="8.7109375" style="87" customWidth="1"/>
    <col min="10761" max="10761" width="7.42578125" style="87" customWidth="1"/>
    <col min="10762" max="10763" width="8.28515625" style="87" bestFit="1" customWidth="1"/>
    <col min="10764" max="10764" width="8.28515625" style="87" customWidth="1"/>
    <col min="10765" max="11008" width="9.140625" style="87"/>
    <col min="11009" max="11010" width="0" style="87" hidden="1" customWidth="1"/>
    <col min="11011" max="11011" width="90.28515625" style="87" customWidth="1"/>
    <col min="11012" max="11015" width="7.85546875" style="87" bestFit="1" customWidth="1"/>
    <col min="11016" max="11016" width="8.7109375" style="87" customWidth="1"/>
    <col min="11017" max="11017" width="7.42578125" style="87" customWidth="1"/>
    <col min="11018" max="11019" width="8.28515625" style="87" bestFit="1" customWidth="1"/>
    <col min="11020" max="11020" width="8.28515625" style="87" customWidth="1"/>
    <col min="11021" max="11264" width="9.140625" style="87"/>
    <col min="11265" max="11266" width="0" style="87" hidden="1" customWidth="1"/>
    <col min="11267" max="11267" width="90.28515625" style="87" customWidth="1"/>
    <col min="11268" max="11271" width="7.85546875" style="87" bestFit="1" customWidth="1"/>
    <col min="11272" max="11272" width="8.7109375" style="87" customWidth="1"/>
    <col min="11273" max="11273" width="7.42578125" style="87" customWidth="1"/>
    <col min="11274" max="11275" width="8.28515625" style="87" bestFit="1" customWidth="1"/>
    <col min="11276" max="11276" width="8.28515625" style="87" customWidth="1"/>
    <col min="11277" max="11520" width="9.140625" style="87"/>
    <col min="11521" max="11522" width="0" style="87" hidden="1" customWidth="1"/>
    <col min="11523" max="11523" width="90.28515625" style="87" customWidth="1"/>
    <col min="11524" max="11527" width="7.85546875" style="87" bestFit="1" customWidth="1"/>
    <col min="11528" max="11528" width="8.7109375" style="87" customWidth="1"/>
    <col min="11529" max="11529" width="7.42578125" style="87" customWidth="1"/>
    <col min="11530" max="11531" width="8.28515625" style="87" bestFit="1" customWidth="1"/>
    <col min="11532" max="11532" width="8.28515625" style="87" customWidth="1"/>
    <col min="11533" max="11776" width="9.140625" style="87"/>
    <col min="11777" max="11778" width="0" style="87" hidden="1" customWidth="1"/>
    <col min="11779" max="11779" width="90.28515625" style="87" customWidth="1"/>
    <col min="11780" max="11783" width="7.85546875" style="87" bestFit="1" customWidth="1"/>
    <col min="11784" max="11784" width="8.7109375" style="87" customWidth="1"/>
    <col min="11785" max="11785" width="7.42578125" style="87" customWidth="1"/>
    <col min="11786" max="11787" width="8.28515625" style="87" bestFit="1" customWidth="1"/>
    <col min="11788" max="11788" width="8.28515625" style="87" customWidth="1"/>
    <col min="11789" max="12032" width="9.140625" style="87"/>
    <col min="12033" max="12034" width="0" style="87" hidden="1" customWidth="1"/>
    <col min="12035" max="12035" width="90.28515625" style="87" customWidth="1"/>
    <col min="12036" max="12039" width="7.85546875" style="87" bestFit="1" customWidth="1"/>
    <col min="12040" max="12040" width="8.7109375" style="87" customWidth="1"/>
    <col min="12041" max="12041" width="7.42578125" style="87" customWidth="1"/>
    <col min="12042" max="12043" width="8.28515625" style="87" bestFit="1" customWidth="1"/>
    <col min="12044" max="12044" width="8.28515625" style="87" customWidth="1"/>
    <col min="12045" max="12288" width="9.140625" style="87"/>
    <col min="12289" max="12290" width="0" style="87" hidden="1" customWidth="1"/>
    <col min="12291" max="12291" width="90.28515625" style="87" customWidth="1"/>
    <col min="12292" max="12295" width="7.85546875" style="87" bestFit="1" customWidth="1"/>
    <col min="12296" max="12296" width="8.7109375" style="87" customWidth="1"/>
    <col min="12297" max="12297" width="7.42578125" style="87" customWidth="1"/>
    <col min="12298" max="12299" width="8.28515625" style="87" bestFit="1" customWidth="1"/>
    <col min="12300" max="12300" width="8.28515625" style="87" customWidth="1"/>
    <col min="12301" max="12544" width="9.140625" style="87"/>
    <col min="12545" max="12546" width="0" style="87" hidden="1" customWidth="1"/>
    <col min="12547" max="12547" width="90.28515625" style="87" customWidth="1"/>
    <col min="12548" max="12551" width="7.85546875" style="87" bestFit="1" customWidth="1"/>
    <col min="12552" max="12552" width="8.7109375" style="87" customWidth="1"/>
    <col min="12553" max="12553" width="7.42578125" style="87" customWidth="1"/>
    <col min="12554" max="12555" width="8.28515625" style="87" bestFit="1" customWidth="1"/>
    <col min="12556" max="12556" width="8.28515625" style="87" customWidth="1"/>
    <col min="12557" max="12800" width="9.140625" style="87"/>
    <col min="12801" max="12802" width="0" style="87" hidden="1" customWidth="1"/>
    <col min="12803" max="12803" width="90.28515625" style="87" customWidth="1"/>
    <col min="12804" max="12807" width="7.85546875" style="87" bestFit="1" customWidth="1"/>
    <col min="12808" max="12808" width="8.7109375" style="87" customWidth="1"/>
    <col min="12809" max="12809" width="7.42578125" style="87" customWidth="1"/>
    <col min="12810" max="12811" width="8.28515625" style="87" bestFit="1" customWidth="1"/>
    <col min="12812" max="12812" width="8.28515625" style="87" customWidth="1"/>
    <col min="12813" max="13056" width="9.140625" style="87"/>
    <col min="13057" max="13058" width="0" style="87" hidden="1" customWidth="1"/>
    <col min="13059" max="13059" width="90.28515625" style="87" customWidth="1"/>
    <col min="13060" max="13063" width="7.85546875" style="87" bestFit="1" customWidth="1"/>
    <col min="13064" max="13064" width="8.7109375" style="87" customWidth="1"/>
    <col min="13065" max="13065" width="7.42578125" style="87" customWidth="1"/>
    <col min="13066" max="13067" width="8.28515625" style="87" bestFit="1" customWidth="1"/>
    <col min="13068" max="13068" width="8.28515625" style="87" customWidth="1"/>
    <col min="13069" max="13312" width="9.140625" style="87"/>
    <col min="13313" max="13314" width="0" style="87" hidden="1" customWidth="1"/>
    <col min="13315" max="13315" width="90.28515625" style="87" customWidth="1"/>
    <col min="13316" max="13319" width="7.85546875" style="87" bestFit="1" customWidth="1"/>
    <col min="13320" max="13320" width="8.7109375" style="87" customWidth="1"/>
    <col min="13321" max="13321" width="7.42578125" style="87" customWidth="1"/>
    <col min="13322" max="13323" width="8.28515625" style="87" bestFit="1" customWidth="1"/>
    <col min="13324" max="13324" width="8.28515625" style="87" customWidth="1"/>
    <col min="13325" max="13568" width="9.140625" style="87"/>
    <col min="13569" max="13570" width="0" style="87" hidden="1" customWidth="1"/>
    <col min="13571" max="13571" width="90.28515625" style="87" customWidth="1"/>
    <col min="13572" max="13575" width="7.85546875" style="87" bestFit="1" customWidth="1"/>
    <col min="13576" max="13576" width="8.7109375" style="87" customWidth="1"/>
    <col min="13577" max="13577" width="7.42578125" style="87" customWidth="1"/>
    <col min="13578" max="13579" width="8.28515625" style="87" bestFit="1" customWidth="1"/>
    <col min="13580" max="13580" width="8.28515625" style="87" customWidth="1"/>
    <col min="13581" max="13824" width="9.140625" style="87"/>
    <col min="13825" max="13826" width="0" style="87" hidden="1" customWidth="1"/>
    <col min="13827" max="13827" width="90.28515625" style="87" customWidth="1"/>
    <col min="13828" max="13831" width="7.85546875" style="87" bestFit="1" customWidth="1"/>
    <col min="13832" max="13832" width="8.7109375" style="87" customWidth="1"/>
    <col min="13833" max="13833" width="7.42578125" style="87" customWidth="1"/>
    <col min="13834" max="13835" width="8.28515625" style="87" bestFit="1" customWidth="1"/>
    <col min="13836" max="13836" width="8.28515625" style="87" customWidth="1"/>
    <col min="13837" max="14080" width="9.140625" style="87"/>
    <col min="14081" max="14082" width="0" style="87" hidden="1" customWidth="1"/>
    <col min="14083" max="14083" width="90.28515625" style="87" customWidth="1"/>
    <col min="14084" max="14087" width="7.85546875" style="87" bestFit="1" customWidth="1"/>
    <col min="14088" max="14088" width="8.7109375" style="87" customWidth="1"/>
    <col min="14089" max="14089" width="7.42578125" style="87" customWidth="1"/>
    <col min="14090" max="14091" width="8.28515625" style="87" bestFit="1" customWidth="1"/>
    <col min="14092" max="14092" width="8.28515625" style="87" customWidth="1"/>
    <col min="14093" max="14336" width="9.140625" style="87"/>
    <col min="14337" max="14338" width="0" style="87" hidden="1" customWidth="1"/>
    <col min="14339" max="14339" width="90.28515625" style="87" customWidth="1"/>
    <col min="14340" max="14343" width="7.85546875" style="87" bestFit="1" customWidth="1"/>
    <col min="14344" max="14344" width="8.7109375" style="87" customWidth="1"/>
    <col min="14345" max="14345" width="7.42578125" style="87" customWidth="1"/>
    <col min="14346" max="14347" width="8.28515625" style="87" bestFit="1" customWidth="1"/>
    <col min="14348" max="14348" width="8.28515625" style="87" customWidth="1"/>
    <col min="14349" max="14592" width="9.140625" style="87"/>
    <col min="14593" max="14594" width="0" style="87" hidden="1" customWidth="1"/>
    <col min="14595" max="14595" width="90.28515625" style="87" customWidth="1"/>
    <col min="14596" max="14599" width="7.85546875" style="87" bestFit="1" customWidth="1"/>
    <col min="14600" max="14600" width="8.7109375" style="87" customWidth="1"/>
    <col min="14601" max="14601" width="7.42578125" style="87" customWidth="1"/>
    <col min="14602" max="14603" width="8.28515625" style="87" bestFit="1" customWidth="1"/>
    <col min="14604" max="14604" width="8.28515625" style="87" customWidth="1"/>
    <col min="14605" max="14848" width="9.140625" style="87"/>
    <col min="14849" max="14850" width="0" style="87" hidden="1" customWidth="1"/>
    <col min="14851" max="14851" width="90.28515625" style="87" customWidth="1"/>
    <col min="14852" max="14855" width="7.85546875" style="87" bestFit="1" customWidth="1"/>
    <col min="14856" max="14856" width="8.7109375" style="87" customWidth="1"/>
    <col min="14857" max="14857" width="7.42578125" style="87" customWidth="1"/>
    <col min="14858" max="14859" width="8.28515625" style="87" bestFit="1" customWidth="1"/>
    <col min="14860" max="14860" width="8.28515625" style="87" customWidth="1"/>
    <col min="14861" max="15104" width="9.140625" style="87"/>
    <col min="15105" max="15106" width="0" style="87" hidden="1" customWidth="1"/>
    <col min="15107" max="15107" width="90.28515625" style="87" customWidth="1"/>
    <col min="15108" max="15111" width="7.85546875" style="87" bestFit="1" customWidth="1"/>
    <col min="15112" max="15112" width="8.7109375" style="87" customWidth="1"/>
    <col min="15113" max="15113" width="7.42578125" style="87" customWidth="1"/>
    <col min="15114" max="15115" width="8.28515625" style="87" bestFit="1" customWidth="1"/>
    <col min="15116" max="15116" width="8.28515625" style="87" customWidth="1"/>
    <col min="15117" max="15360" width="9.140625" style="87"/>
    <col min="15361" max="15362" width="0" style="87" hidden="1" customWidth="1"/>
    <col min="15363" max="15363" width="90.28515625" style="87" customWidth="1"/>
    <col min="15364" max="15367" width="7.85546875" style="87" bestFit="1" customWidth="1"/>
    <col min="15368" max="15368" width="8.7109375" style="87" customWidth="1"/>
    <col min="15369" max="15369" width="7.42578125" style="87" customWidth="1"/>
    <col min="15370" max="15371" width="8.28515625" style="87" bestFit="1" customWidth="1"/>
    <col min="15372" max="15372" width="8.28515625" style="87" customWidth="1"/>
    <col min="15373" max="15616" width="9.140625" style="87"/>
    <col min="15617" max="15618" width="0" style="87" hidden="1" customWidth="1"/>
    <col min="15619" max="15619" width="90.28515625" style="87" customWidth="1"/>
    <col min="15620" max="15623" width="7.85546875" style="87" bestFit="1" customWidth="1"/>
    <col min="15624" max="15624" width="8.7109375" style="87" customWidth="1"/>
    <col min="15625" max="15625" width="7.42578125" style="87" customWidth="1"/>
    <col min="15626" max="15627" width="8.28515625" style="87" bestFit="1" customWidth="1"/>
    <col min="15628" max="15628" width="8.28515625" style="87" customWidth="1"/>
    <col min="15629" max="15872" width="9.140625" style="87"/>
    <col min="15873" max="15874" width="0" style="87" hidden="1" customWidth="1"/>
    <col min="15875" max="15875" width="90.28515625" style="87" customWidth="1"/>
    <col min="15876" max="15879" width="7.85546875" style="87" bestFit="1" customWidth="1"/>
    <col min="15880" max="15880" width="8.7109375" style="87" customWidth="1"/>
    <col min="15881" max="15881" width="7.42578125" style="87" customWidth="1"/>
    <col min="15882" max="15883" width="8.28515625" style="87" bestFit="1" customWidth="1"/>
    <col min="15884" max="15884" width="8.28515625" style="87" customWidth="1"/>
    <col min="15885" max="16128" width="9.140625" style="87"/>
    <col min="16129" max="16130" width="0" style="87" hidden="1" customWidth="1"/>
    <col min="16131" max="16131" width="90.28515625" style="87" customWidth="1"/>
    <col min="16132" max="16135" width="7.85546875" style="87" bestFit="1" customWidth="1"/>
    <col min="16136" max="16136" width="8.7109375" style="87" customWidth="1"/>
    <col min="16137" max="16137" width="7.42578125" style="87" customWidth="1"/>
    <col min="16138" max="16139" width="8.28515625" style="87" bestFit="1" customWidth="1"/>
    <col min="16140" max="16140" width="8.28515625" style="87" customWidth="1"/>
    <col min="16141" max="16384" width="9.140625" style="87"/>
  </cols>
  <sheetData>
    <row r="1" spans="1:14" ht="15" customHeight="1" x14ac:dyDescent="0.25">
      <c r="A1" s="639"/>
      <c r="B1" s="639"/>
      <c r="C1" s="1019"/>
      <c r="D1" s="1019"/>
      <c r="E1" s="1019"/>
      <c r="F1" s="1019"/>
      <c r="G1" s="1019"/>
      <c r="H1" s="1019"/>
      <c r="I1" s="1019"/>
      <c r="J1" s="1019"/>
      <c r="K1" s="1019"/>
      <c r="L1" s="640"/>
      <c r="N1" s="863" t="s">
        <v>1124</v>
      </c>
    </row>
    <row r="2" spans="1:14" ht="18" x14ac:dyDescent="0.2">
      <c r="A2" s="1015" t="s">
        <v>939</v>
      </c>
      <c r="B2" s="1015"/>
      <c r="C2" s="1015"/>
      <c r="D2" s="1015"/>
      <c r="E2" s="1015"/>
      <c r="F2" s="1015"/>
      <c r="G2" s="1015"/>
      <c r="H2" s="1015"/>
      <c r="I2" s="1015"/>
      <c r="J2" s="1015"/>
      <c r="K2" s="1015"/>
      <c r="L2" s="641"/>
    </row>
    <row r="3" spans="1:14" ht="15" customHeight="1" x14ac:dyDescent="0.2">
      <c r="A3" s="639"/>
      <c r="B3" s="639"/>
      <c r="C3" s="1015" t="s">
        <v>447</v>
      </c>
      <c r="D3" s="1015"/>
      <c r="E3" s="1015"/>
      <c r="F3" s="1015"/>
      <c r="G3" s="1015"/>
      <c r="H3" s="1015"/>
      <c r="I3" s="1015"/>
      <c r="J3" s="1015"/>
      <c r="K3" s="1015"/>
      <c r="L3" s="641"/>
    </row>
    <row r="4" spans="1:14" s="88" customFormat="1" ht="15" customHeight="1" x14ac:dyDescent="0.25">
      <c r="A4" s="1016"/>
      <c r="B4" s="1015"/>
      <c r="C4" s="1015"/>
      <c r="D4" s="1015"/>
      <c r="E4" s="1015"/>
      <c r="F4" s="1015"/>
      <c r="G4" s="1015"/>
      <c r="H4" s="1015"/>
      <c r="I4" s="1015"/>
      <c r="J4" s="1015"/>
      <c r="K4" s="1015"/>
      <c r="L4" s="641"/>
    </row>
    <row r="5" spans="1:14" s="91" customFormat="1" ht="15" customHeight="1" thickBot="1" x14ac:dyDescent="0.25">
      <c r="A5" s="89"/>
      <c r="B5" s="89"/>
      <c r="C5" s="90"/>
      <c r="D5" s="90"/>
      <c r="E5" s="90"/>
      <c r="F5" s="90"/>
      <c r="G5" s="90"/>
      <c r="H5" s="90"/>
      <c r="I5" s="90"/>
      <c r="J5" s="90"/>
      <c r="K5" s="90"/>
      <c r="L5" s="90"/>
    </row>
    <row r="6" spans="1:14" ht="30" customHeight="1" thickTop="1" thickBot="1" x14ac:dyDescent="0.25">
      <c r="A6" s="67"/>
      <c r="B6" s="92"/>
      <c r="C6" s="791"/>
      <c r="D6" s="784" t="s">
        <v>450</v>
      </c>
      <c r="E6" s="784" t="s">
        <v>451</v>
      </c>
      <c r="F6" s="784" t="s">
        <v>452</v>
      </c>
      <c r="G6" s="785" t="s">
        <v>453</v>
      </c>
      <c r="H6" s="785" t="s">
        <v>454</v>
      </c>
      <c r="I6" s="785" t="s">
        <v>455</v>
      </c>
      <c r="J6" s="785" t="s">
        <v>456</v>
      </c>
      <c r="K6" s="785" t="s">
        <v>457</v>
      </c>
      <c r="L6" s="785" t="s">
        <v>458</v>
      </c>
    </row>
    <row r="7" spans="1:14" ht="15" customHeight="1" thickTop="1" thickBot="1" x14ac:dyDescent="0.25">
      <c r="A7" s="67"/>
      <c r="B7" s="67"/>
      <c r="C7" s="69"/>
      <c r="D7" s="93"/>
      <c r="E7" s="93"/>
      <c r="F7" s="93"/>
      <c r="G7" s="93"/>
      <c r="H7" s="93"/>
      <c r="I7" s="93"/>
      <c r="J7" s="93"/>
      <c r="K7" s="93"/>
      <c r="L7" s="93"/>
    </row>
    <row r="8" spans="1:14" s="67" customFormat="1" ht="15" customHeight="1" thickTop="1" thickBot="1" x14ac:dyDescent="0.3">
      <c r="B8" s="71"/>
      <c r="C8" s="792" t="s">
        <v>382</v>
      </c>
      <c r="D8" s="787"/>
      <c r="E8" s="787"/>
      <c r="F8" s="787"/>
      <c r="G8" s="788"/>
      <c r="H8" s="788"/>
      <c r="I8" s="788"/>
      <c r="J8" s="788"/>
      <c r="K8" s="788"/>
      <c r="L8" s="788"/>
    </row>
    <row r="9" spans="1:14" s="67" customFormat="1" ht="15" customHeight="1" thickTop="1" x14ac:dyDescent="0.25">
      <c r="A9" s="67" t="s">
        <v>459</v>
      </c>
      <c r="B9" s="73" t="s">
        <v>541</v>
      </c>
      <c r="C9" s="74" t="s">
        <v>383</v>
      </c>
      <c r="D9" s="75">
        <v>0.19470000000000001</v>
      </c>
      <c r="E9" s="75">
        <v>0.1583</v>
      </c>
      <c r="F9" s="75">
        <v>0.17680000000000001</v>
      </c>
      <c r="G9" s="75">
        <v>0.1714</v>
      </c>
      <c r="H9" s="75">
        <v>0.1206</v>
      </c>
      <c r="I9" s="75">
        <v>9.64E-2</v>
      </c>
      <c r="J9" s="75">
        <v>0.1118</v>
      </c>
      <c r="K9" s="75">
        <v>0.1192</v>
      </c>
      <c r="L9" s="75">
        <v>0.12166426678584229</v>
      </c>
      <c r="M9" s="293"/>
    </row>
    <row r="10" spans="1:14" s="88" customFormat="1" ht="15" customHeight="1" x14ac:dyDescent="0.25">
      <c r="A10" s="67" t="s">
        <v>459</v>
      </c>
      <c r="B10" s="73" t="s">
        <v>542</v>
      </c>
      <c r="C10" s="74" t="s">
        <v>384</v>
      </c>
      <c r="D10" s="75">
        <v>0.19700000000000001</v>
      </c>
      <c r="E10" s="75">
        <v>0.1613</v>
      </c>
      <c r="F10" s="75">
        <v>0.1789</v>
      </c>
      <c r="G10" s="75">
        <v>0.17269999999999999</v>
      </c>
      <c r="H10" s="75">
        <v>0.1208</v>
      </c>
      <c r="I10" s="75">
        <v>9.7299999999999998E-2</v>
      </c>
      <c r="J10" s="75">
        <v>0.1119</v>
      </c>
      <c r="K10" s="75">
        <v>0.11650000000000001</v>
      </c>
      <c r="L10" s="75">
        <v>0.11471175801388264</v>
      </c>
      <c r="M10" s="293"/>
    </row>
    <row r="11" spans="1:14" s="88" customFormat="1" ht="15" customHeight="1" x14ac:dyDescent="0.25">
      <c r="A11" s="67" t="s">
        <v>459</v>
      </c>
      <c r="B11" s="73" t="s">
        <v>543</v>
      </c>
      <c r="C11" s="74" t="s">
        <v>385</v>
      </c>
      <c r="D11" s="75">
        <v>0.1772</v>
      </c>
      <c r="E11" s="75">
        <v>0.14480000000000001</v>
      </c>
      <c r="F11" s="75">
        <v>0.16109999999999999</v>
      </c>
      <c r="G11" s="75">
        <v>0.1595</v>
      </c>
      <c r="H11" s="75">
        <v>0.1115</v>
      </c>
      <c r="I11" s="75">
        <v>8.77E-2</v>
      </c>
      <c r="J11" s="75">
        <v>9.2499999999999999E-2</v>
      </c>
      <c r="K11" s="75">
        <v>9.2700000000000005E-2</v>
      </c>
      <c r="L11" s="75">
        <v>9.3804169921810829E-2</v>
      </c>
      <c r="M11" s="293"/>
    </row>
    <row r="12" spans="1:14" s="88" customFormat="1" ht="15" customHeight="1" x14ac:dyDescent="0.25">
      <c r="A12" s="67" t="s">
        <v>459</v>
      </c>
      <c r="B12" s="73" t="s">
        <v>544</v>
      </c>
      <c r="C12" s="74" t="s">
        <v>386</v>
      </c>
      <c r="D12" s="75">
        <v>3.4299999999999997E-2</v>
      </c>
      <c r="E12" s="75">
        <v>2.5499999999999998E-2</v>
      </c>
      <c r="F12" s="75">
        <v>2.9600000000000001E-2</v>
      </c>
      <c r="G12" s="75">
        <v>3.44E-2</v>
      </c>
      <c r="H12" s="75">
        <v>1.21E-2</v>
      </c>
      <c r="I12" s="75">
        <v>4.8999999999999998E-3</v>
      </c>
      <c r="J12" s="75">
        <v>1.17E-2</v>
      </c>
      <c r="K12" s="75">
        <v>7.9000000000000008E-3</v>
      </c>
      <c r="L12" s="75">
        <v>5.4836992438517043E-3</v>
      </c>
      <c r="M12" s="293"/>
    </row>
    <row r="13" spans="1:14" s="88" customFormat="1" ht="15" customHeight="1" x14ac:dyDescent="0.25">
      <c r="A13" s="67" t="s">
        <v>459</v>
      </c>
      <c r="B13" s="73" t="s">
        <v>545</v>
      </c>
      <c r="C13" s="74" t="s">
        <v>387</v>
      </c>
      <c r="D13" s="75">
        <v>3.5400000000000001E-2</v>
      </c>
      <c r="E13" s="75">
        <v>2.6200000000000001E-2</v>
      </c>
      <c r="F13" s="75">
        <v>2.93E-2</v>
      </c>
      <c r="G13" s="75">
        <v>3.3799999999999997E-2</v>
      </c>
      <c r="H13" s="75">
        <v>1.29E-2</v>
      </c>
      <c r="I13" s="75">
        <v>3.2000000000000002E-3</v>
      </c>
      <c r="J13" s="75">
        <v>1.2699999999999999E-2</v>
      </c>
      <c r="K13" s="75">
        <v>7.1000000000000004E-3</v>
      </c>
      <c r="L13" s="75">
        <v>5.3445173892789103E-3</v>
      </c>
      <c r="M13" s="293"/>
    </row>
    <row r="14" spans="1:14" s="88" customFormat="1" ht="15" customHeight="1" x14ac:dyDescent="0.25">
      <c r="A14" s="67" t="s">
        <v>459</v>
      </c>
      <c r="B14" s="73" t="s">
        <v>546</v>
      </c>
      <c r="C14" s="74" t="s">
        <v>388</v>
      </c>
      <c r="D14" s="75">
        <v>2.1399999999999999E-2</v>
      </c>
      <c r="E14" s="75">
        <v>1.43E-2</v>
      </c>
      <c r="F14" s="75">
        <v>1.5100000000000001E-2</v>
      </c>
      <c r="G14" s="75">
        <v>1.6799999999999999E-2</v>
      </c>
      <c r="H14" s="75">
        <v>6.7999999999999996E-3</v>
      </c>
      <c r="I14" s="75">
        <v>1.1999999999999999E-3</v>
      </c>
      <c r="J14" s="75">
        <v>6.3E-3</v>
      </c>
      <c r="K14" s="75">
        <v>3.5000000000000001E-3</v>
      </c>
      <c r="L14" s="75">
        <v>3.6854158457279855E-3</v>
      </c>
      <c r="M14" s="293"/>
    </row>
    <row r="15" spans="1:14" s="88" customFormat="1" ht="15" customHeight="1" thickBot="1" x14ac:dyDescent="0.3">
      <c r="A15" s="67" t="s">
        <v>459</v>
      </c>
      <c r="B15" s="73" t="s">
        <v>547</v>
      </c>
      <c r="C15" s="74" t="s">
        <v>389</v>
      </c>
      <c r="D15" s="75">
        <v>9.2200000000000004E-2</v>
      </c>
      <c r="E15" s="75">
        <v>6.7299999999999999E-2</v>
      </c>
      <c r="F15" s="75">
        <v>7.2599999999999998E-2</v>
      </c>
      <c r="G15" s="75">
        <v>8.14E-2</v>
      </c>
      <c r="H15" s="75">
        <v>3.6900000000000002E-2</v>
      </c>
      <c r="I15" s="75">
        <v>7.6E-3</v>
      </c>
      <c r="J15" s="75">
        <v>4.5600000000000002E-2</v>
      </c>
      <c r="K15" s="75">
        <v>2.5499999999999998E-2</v>
      </c>
      <c r="L15" s="75">
        <v>2.5819643732844646E-2</v>
      </c>
      <c r="M15" s="293"/>
    </row>
    <row r="16" spans="1:14" s="94" customFormat="1" ht="15" customHeight="1" thickTop="1" thickBot="1" x14ac:dyDescent="0.25">
      <c r="A16" s="67"/>
      <c r="B16" s="71"/>
      <c r="C16" s="792" t="s">
        <v>390</v>
      </c>
      <c r="D16" s="787"/>
      <c r="E16" s="787"/>
      <c r="F16" s="787"/>
      <c r="G16" s="788"/>
      <c r="H16" s="788"/>
      <c r="I16" s="788"/>
      <c r="J16" s="788"/>
      <c r="K16" s="788"/>
      <c r="L16" s="788"/>
      <c r="M16" s="293"/>
    </row>
    <row r="17" spans="1:13" s="67" customFormat="1" ht="15" customHeight="1" thickTop="1" x14ac:dyDescent="0.25">
      <c r="A17" s="67" t="s">
        <v>459</v>
      </c>
      <c r="B17" s="73" t="s">
        <v>548</v>
      </c>
      <c r="C17" s="74" t="s">
        <v>391</v>
      </c>
      <c r="D17" s="75">
        <v>0.251</v>
      </c>
      <c r="E17" s="75">
        <v>0.20080000000000001</v>
      </c>
      <c r="F17" s="75">
        <v>0.2223</v>
      </c>
      <c r="G17" s="75">
        <v>0.2165</v>
      </c>
      <c r="H17" s="75">
        <v>0.16400000000000001</v>
      </c>
      <c r="I17" s="75">
        <v>0.1399</v>
      </c>
      <c r="J17" s="75">
        <v>0.15329999999999999</v>
      </c>
      <c r="K17" s="75">
        <v>0.15959999999999999</v>
      </c>
      <c r="L17" s="75">
        <v>0.16382661238274193</v>
      </c>
      <c r="M17" s="293"/>
    </row>
    <row r="18" spans="1:13" s="88" customFormat="1" ht="15" customHeight="1" x14ac:dyDescent="0.25">
      <c r="A18" s="67" t="s">
        <v>459</v>
      </c>
      <c r="B18" s="73" t="s">
        <v>549</v>
      </c>
      <c r="C18" s="74" t="s">
        <v>392</v>
      </c>
      <c r="D18" s="75">
        <v>-5.6300000000000003E-2</v>
      </c>
      <c r="E18" s="75">
        <v>-4.2500000000000003E-2</v>
      </c>
      <c r="F18" s="75">
        <v>-4.5499999999999999E-2</v>
      </c>
      <c r="G18" s="75">
        <v>-4.4999999999999998E-2</v>
      </c>
      <c r="H18" s="75">
        <v>-4.3400000000000001E-2</v>
      </c>
      <c r="I18" s="75">
        <v>-4.3499999999999997E-2</v>
      </c>
      <c r="J18" s="75">
        <v>-4.1500000000000002E-2</v>
      </c>
      <c r="K18" s="75">
        <v>-4.0399999999999998E-2</v>
      </c>
      <c r="L18" s="75">
        <v>-4.2162345596899631E-2</v>
      </c>
      <c r="M18" s="293"/>
    </row>
    <row r="19" spans="1:13" s="88" customFormat="1" ht="15" customHeight="1" x14ac:dyDescent="0.25">
      <c r="A19" s="67" t="s">
        <v>459</v>
      </c>
      <c r="B19" s="73" t="s">
        <v>550</v>
      </c>
      <c r="C19" s="74" t="s">
        <v>393</v>
      </c>
      <c r="D19" s="75">
        <v>8.1000000000000003E-2</v>
      </c>
      <c r="E19" s="75">
        <v>5.9299999999999999E-2</v>
      </c>
      <c r="F19" s="75">
        <v>6.3200000000000006E-2</v>
      </c>
      <c r="G19" s="75">
        <v>6.3E-2</v>
      </c>
      <c r="H19" s="75">
        <v>5.8700000000000002E-2</v>
      </c>
      <c r="I19" s="75">
        <v>5.5599999999999997E-2</v>
      </c>
      <c r="J19" s="75">
        <v>5.1700000000000003E-2</v>
      </c>
      <c r="K19" s="75">
        <v>5.04E-2</v>
      </c>
      <c r="L19" s="75">
        <v>5.2815368163721635E-2</v>
      </c>
      <c r="M19" s="293"/>
    </row>
    <row r="20" spans="1:13" s="88" customFormat="1" ht="15" customHeight="1" x14ac:dyDescent="0.25">
      <c r="A20" s="67" t="s">
        <v>459</v>
      </c>
      <c r="B20" s="73" t="s">
        <v>551</v>
      </c>
      <c r="C20" s="74" t="s">
        <v>394</v>
      </c>
      <c r="D20" s="75">
        <v>1E-4</v>
      </c>
      <c r="E20" s="75">
        <v>-1E-4</v>
      </c>
      <c r="F20" s="75">
        <v>-2.0000000000000001E-4</v>
      </c>
      <c r="G20" s="75">
        <v>0</v>
      </c>
      <c r="H20" s="75">
        <v>0</v>
      </c>
      <c r="I20" s="75">
        <v>0</v>
      </c>
      <c r="J20" s="75">
        <v>1E-4</v>
      </c>
      <c r="K20" s="75">
        <v>0</v>
      </c>
      <c r="L20" s="75">
        <v>2.8122390374704868E-5</v>
      </c>
      <c r="M20" s="293"/>
    </row>
    <row r="21" spans="1:13" s="88" customFormat="1" ht="15" customHeight="1" x14ac:dyDescent="0.25">
      <c r="A21" s="67" t="s">
        <v>459</v>
      </c>
      <c r="B21" s="73" t="s">
        <v>552</v>
      </c>
      <c r="C21" s="74" t="s">
        <v>395</v>
      </c>
      <c r="D21" s="75">
        <v>-1.9699999999999999E-2</v>
      </c>
      <c r="E21" s="75">
        <v>-1.6500000000000001E-2</v>
      </c>
      <c r="F21" s="75">
        <v>-1.78E-2</v>
      </c>
      <c r="G21" s="75">
        <v>-1.32E-2</v>
      </c>
      <c r="H21" s="75">
        <v>-9.2999999999999992E-3</v>
      </c>
      <c r="I21" s="75">
        <v>-9.4999999999999998E-3</v>
      </c>
      <c r="J21" s="75">
        <v>-1.9400000000000001E-2</v>
      </c>
      <c r="K21" s="75">
        <v>-2.3800000000000002E-2</v>
      </c>
      <c r="L21" s="75">
        <v>-2.0907588092071789E-2</v>
      </c>
      <c r="M21" s="293"/>
    </row>
    <row r="22" spans="1:13" s="88" customFormat="1" ht="15" customHeight="1" x14ac:dyDescent="0.25">
      <c r="A22" s="67" t="s">
        <v>459</v>
      </c>
      <c r="B22" s="73" t="s">
        <v>553</v>
      </c>
      <c r="C22" s="74" t="s">
        <v>396</v>
      </c>
      <c r="D22" s="75">
        <v>2.2000000000000001E-3</v>
      </c>
      <c r="E22" s="75">
        <v>3.0000000000000001E-3</v>
      </c>
      <c r="F22" s="75">
        <v>2.0999999999999999E-3</v>
      </c>
      <c r="G22" s="75">
        <v>1.2999999999999999E-3</v>
      </c>
      <c r="H22" s="75">
        <v>2.0000000000000001E-4</v>
      </c>
      <c r="I22" s="75">
        <v>8.9999999999999998E-4</v>
      </c>
      <c r="J22" s="75">
        <v>1E-4</v>
      </c>
      <c r="K22" s="75">
        <v>-2.7000000000000001E-3</v>
      </c>
      <c r="L22" s="75">
        <v>-6.9525087719596469E-3</v>
      </c>
      <c r="M22" s="293"/>
    </row>
    <row r="23" spans="1:13" s="88" customFormat="1" ht="15" customHeight="1" x14ac:dyDescent="0.25">
      <c r="A23" s="67" t="s">
        <v>459</v>
      </c>
      <c r="B23" s="73" t="s">
        <v>554</v>
      </c>
      <c r="C23" s="74" t="s">
        <v>397</v>
      </c>
      <c r="D23" s="75">
        <v>-0.1429</v>
      </c>
      <c r="E23" s="75">
        <v>-0.1193</v>
      </c>
      <c r="F23" s="75">
        <v>-0.13150000000000001</v>
      </c>
      <c r="G23" s="75">
        <v>-0.12509999999999999</v>
      </c>
      <c r="H23" s="75">
        <v>-9.9400000000000002E-2</v>
      </c>
      <c r="I23" s="75">
        <v>-8.2799999999999999E-2</v>
      </c>
      <c r="J23" s="75">
        <v>-8.0799999999999997E-2</v>
      </c>
      <c r="K23" s="75">
        <v>-8.48E-2</v>
      </c>
      <c r="L23" s="75">
        <v>-8.8320470677959118E-2</v>
      </c>
      <c r="M23" s="293"/>
    </row>
    <row r="24" spans="1:13" s="88" customFormat="1" ht="15" customHeight="1" x14ac:dyDescent="0.25">
      <c r="A24" s="67" t="s">
        <v>459</v>
      </c>
      <c r="B24" s="73" t="s">
        <v>555</v>
      </c>
      <c r="C24" s="74" t="s">
        <v>398</v>
      </c>
      <c r="D24" s="75">
        <v>1E-3</v>
      </c>
      <c r="E24" s="75">
        <v>8.0000000000000004E-4</v>
      </c>
      <c r="F24" s="75">
        <v>0</v>
      </c>
      <c r="G24" s="75">
        <v>-6.9999999999999999E-4</v>
      </c>
      <c r="H24" s="75">
        <v>8.0000000000000004E-4</v>
      </c>
      <c r="I24" s="75">
        <v>-1.6999999999999999E-3</v>
      </c>
      <c r="J24" s="75">
        <v>8.9999999999999998E-4</v>
      </c>
      <c r="K24" s="75">
        <v>-6.9999999999999999E-4</v>
      </c>
      <c r="L24" s="75">
        <v>-1.6730424494749974E-4</v>
      </c>
      <c r="M24" s="293"/>
    </row>
    <row r="25" spans="1:13" s="88" customFormat="1" ht="15" customHeight="1" thickBot="1" x14ac:dyDescent="0.3">
      <c r="A25" s="67" t="s">
        <v>459</v>
      </c>
      <c r="B25" s="73" t="s">
        <v>556</v>
      </c>
      <c r="C25" s="74" t="s">
        <v>399</v>
      </c>
      <c r="D25" s="75">
        <v>0.23830000000000001</v>
      </c>
      <c r="E25" s="75">
        <v>0.1908</v>
      </c>
      <c r="F25" s="75">
        <v>0.19739999999999999</v>
      </c>
      <c r="G25" s="75">
        <v>0.20019999999999999</v>
      </c>
      <c r="H25" s="75">
        <v>0.19919999999999999</v>
      </c>
      <c r="I25" s="75">
        <v>0.2059</v>
      </c>
      <c r="J25" s="75">
        <v>0.2094</v>
      </c>
      <c r="K25" s="75">
        <v>0.214</v>
      </c>
      <c r="L25" s="75">
        <v>0.21345508849153916</v>
      </c>
      <c r="M25" s="293"/>
    </row>
    <row r="26" spans="1:13" s="94" customFormat="1" ht="15" customHeight="1" thickTop="1" thickBot="1" x14ac:dyDescent="0.25">
      <c r="A26" s="67"/>
      <c r="B26" s="95"/>
      <c r="C26" s="792" t="s">
        <v>400</v>
      </c>
      <c r="D26" s="787"/>
      <c r="E26" s="787"/>
      <c r="F26" s="787"/>
      <c r="G26" s="788"/>
      <c r="H26" s="788"/>
      <c r="I26" s="788"/>
      <c r="J26" s="788"/>
      <c r="K26" s="788"/>
      <c r="L26" s="788"/>
      <c r="M26" s="293"/>
    </row>
    <row r="27" spans="1:13" s="67" customFormat="1" ht="15" customHeight="1" thickTop="1" x14ac:dyDescent="0.25">
      <c r="A27" s="67" t="s">
        <v>459</v>
      </c>
      <c r="B27" s="73" t="s">
        <v>557</v>
      </c>
      <c r="C27" s="74" t="s">
        <v>401</v>
      </c>
      <c r="D27" s="75">
        <v>0.27050000000000002</v>
      </c>
      <c r="E27" s="75">
        <v>0.21709999999999999</v>
      </c>
      <c r="F27" s="75">
        <v>0.24260000000000001</v>
      </c>
      <c r="G27" s="75">
        <v>0.23530000000000001</v>
      </c>
      <c r="H27" s="75">
        <v>0.1905</v>
      </c>
      <c r="I27" s="75">
        <v>0.17519999999999999</v>
      </c>
      <c r="J27" s="75">
        <v>0.21190000000000001</v>
      </c>
      <c r="K27" s="75">
        <v>0.21340000000000001</v>
      </c>
      <c r="L27" s="75">
        <v>0.21202174477913038</v>
      </c>
      <c r="M27" s="293"/>
    </row>
    <row r="28" spans="1:13" s="88" customFormat="1" ht="15" customHeight="1" x14ac:dyDescent="0.25">
      <c r="A28" s="67" t="s">
        <v>459</v>
      </c>
      <c r="B28" s="73" t="s">
        <v>558</v>
      </c>
      <c r="C28" s="74" t="s">
        <v>402</v>
      </c>
      <c r="D28" s="75">
        <v>0.14449999999999999</v>
      </c>
      <c r="E28" s="75">
        <v>0.16</v>
      </c>
      <c r="F28" s="75">
        <v>0.15429999999999999</v>
      </c>
      <c r="G28" s="75">
        <v>0.1719</v>
      </c>
      <c r="H28" s="75">
        <v>0.16200000000000001</v>
      </c>
      <c r="I28" s="75">
        <v>0.23519999999999999</v>
      </c>
      <c r="J28" s="75">
        <v>0.13300000000000001</v>
      </c>
      <c r="K28" s="75">
        <v>0.13539999999999999</v>
      </c>
      <c r="L28" s="75">
        <v>0.1499515292074963</v>
      </c>
      <c r="M28" s="293"/>
    </row>
    <row r="29" spans="1:13" s="88" customFormat="1" ht="15" customHeight="1" x14ac:dyDescent="0.25">
      <c r="A29" s="67" t="s">
        <v>459</v>
      </c>
      <c r="B29" s="73" t="s">
        <v>559</v>
      </c>
      <c r="C29" s="74" t="s">
        <v>403</v>
      </c>
      <c r="D29" s="75">
        <v>0.2782</v>
      </c>
      <c r="E29" s="75">
        <v>0.17299999999999999</v>
      </c>
      <c r="F29" s="75">
        <v>0.16420000000000001</v>
      </c>
      <c r="G29" s="75">
        <v>0.16950000000000001</v>
      </c>
      <c r="H29" s="75">
        <v>0.1031</v>
      </c>
      <c r="I29" s="75">
        <v>0.1749</v>
      </c>
      <c r="J29" s="75">
        <v>0.1439</v>
      </c>
      <c r="K29" s="75">
        <v>0.1507</v>
      </c>
      <c r="L29" s="75">
        <v>0.23276752774232778</v>
      </c>
      <c r="M29" s="293"/>
    </row>
    <row r="30" spans="1:13" s="88" customFormat="1" ht="15" customHeight="1" x14ac:dyDescent="0.25">
      <c r="A30" s="67" t="s">
        <v>459</v>
      </c>
      <c r="B30" s="73" t="s">
        <v>560</v>
      </c>
      <c r="C30" s="74" t="s">
        <v>404</v>
      </c>
      <c r="D30" s="75">
        <v>0.16009999999999999</v>
      </c>
      <c r="E30" s="75">
        <v>0.1507</v>
      </c>
      <c r="F30" s="75">
        <v>0.12239999999999999</v>
      </c>
      <c r="G30" s="75">
        <v>0.13400000000000001</v>
      </c>
      <c r="H30" s="75">
        <v>3.7900000000000003E-2</v>
      </c>
      <c r="I30" s="75">
        <v>0.15190000000000001</v>
      </c>
      <c r="J30" s="75">
        <v>9.7799999999999998E-2</v>
      </c>
      <c r="K30" s="75">
        <v>0.1135</v>
      </c>
      <c r="L30" s="75">
        <v>0.1900410022530975</v>
      </c>
      <c r="M30" s="293"/>
    </row>
    <row r="31" spans="1:13" s="88" customFormat="1" ht="15" customHeight="1" x14ac:dyDescent="0.25">
      <c r="A31" s="67" t="s">
        <v>459</v>
      </c>
      <c r="B31" s="73" t="s">
        <v>561</v>
      </c>
      <c r="C31" s="74" t="s">
        <v>405</v>
      </c>
      <c r="D31" s="75">
        <v>1.24E-2</v>
      </c>
      <c r="E31" s="75">
        <v>1.6299999999999999E-2</v>
      </c>
      <c r="F31" s="75">
        <v>1.5299999999999999E-2</v>
      </c>
      <c r="G31" s="75">
        <v>1.5599999999999999E-2</v>
      </c>
      <c r="H31" s="75">
        <v>1.52E-2</v>
      </c>
      <c r="I31" s="75">
        <v>1.3599999999999999E-2</v>
      </c>
      <c r="J31" s="75">
        <v>1.35E-2</v>
      </c>
      <c r="K31" s="75">
        <v>1.04E-2</v>
      </c>
      <c r="L31" s="75">
        <v>5.2706669861498591E-3</v>
      </c>
      <c r="M31" s="293"/>
    </row>
    <row r="32" spans="1:13" s="88" customFormat="1" ht="15" customHeight="1" x14ac:dyDescent="0.25">
      <c r="A32" s="67" t="s">
        <v>459</v>
      </c>
      <c r="B32" s="73" t="s">
        <v>562</v>
      </c>
      <c r="C32" s="74" t="s">
        <v>406</v>
      </c>
      <c r="D32" s="75">
        <v>2.4400000000000002E-2</v>
      </c>
      <c r="E32" s="75">
        <v>4.0399999999999998E-2</v>
      </c>
      <c r="F32" s="75">
        <v>3.8300000000000001E-2</v>
      </c>
      <c r="G32" s="75">
        <v>2.9100000000000001E-2</v>
      </c>
      <c r="H32" s="75">
        <v>3.4299999999999997E-2</v>
      </c>
      <c r="I32" s="75">
        <v>6.6299999999999998E-2</v>
      </c>
      <c r="J32" s="75">
        <v>6.59E-2</v>
      </c>
      <c r="K32" s="75">
        <v>5.1299999999999998E-2</v>
      </c>
      <c r="L32" s="75">
        <v>4.9433913267691657E-2</v>
      </c>
      <c r="M32" s="293"/>
    </row>
    <row r="33" spans="1:13" s="88" customFormat="1" ht="15" customHeight="1" x14ac:dyDescent="0.25">
      <c r="A33" s="67" t="s">
        <v>459</v>
      </c>
      <c r="B33" s="73" t="s">
        <v>563</v>
      </c>
      <c r="C33" s="74" t="s">
        <v>407</v>
      </c>
      <c r="D33" s="75">
        <v>1.5699999999999999E-2</v>
      </c>
      <c r="E33" s="75">
        <v>2.2800000000000001E-2</v>
      </c>
      <c r="F33" s="75">
        <v>2.1499999999999998E-2</v>
      </c>
      <c r="G33" s="75">
        <v>0.02</v>
      </c>
      <c r="H33" s="75">
        <v>2.3099999999999999E-2</v>
      </c>
      <c r="I33" s="75">
        <v>2.7300000000000001E-2</v>
      </c>
      <c r="J33" s="75">
        <v>2.6200000000000001E-2</v>
      </c>
      <c r="K33" s="75">
        <v>2.1100000000000001E-2</v>
      </c>
      <c r="L33" s="75">
        <v>1.301512407079413E-2</v>
      </c>
      <c r="M33" s="293"/>
    </row>
    <row r="34" spans="1:13" s="88" customFormat="1" ht="15" customHeight="1" x14ac:dyDescent="0.25">
      <c r="A34" s="67" t="s">
        <v>459</v>
      </c>
      <c r="B34" s="73" t="s">
        <v>564</v>
      </c>
      <c r="C34" s="74" t="s">
        <v>408</v>
      </c>
      <c r="D34" s="75">
        <v>0</v>
      </c>
      <c r="E34" s="75">
        <v>0</v>
      </c>
      <c r="F34" s="75">
        <v>0</v>
      </c>
      <c r="G34" s="75">
        <v>0</v>
      </c>
      <c r="H34" s="75">
        <v>0</v>
      </c>
      <c r="I34" s="75">
        <v>0</v>
      </c>
      <c r="J34" s="75">
        <v>0</v>
      </c>
      <c r="K34" s="75">
        <v>0</v>
      </c>
      <c r="L34" s="75">
        <v>0</v>
      </c>
      <c r="M34" s="293"/>
    </row>
    <row r="35" spans="1:13" s="88" customFormat="1" ht="15" customHeight="1" x14ac:dyDescent="0.25">
      <c r="A35" s="67" t="s">
        <v>459</v>
      </c>
      <c r="B35" s="73" t="s">
        <v>565</v>
      </c>
      <c r="C35" s="74" t="s">
        <v>409</v>
      </c>
      <c r="D35" s="75">
        <v>0</v>
      </c>
      <c r="E35" s="75">
        <v>0</v>
      </c>
      <c r="F35" s="75">
        <v>0</v>
      </c>
      <c r="G35" s="75">
        <v>0</v>
      </c>
      <c r="H35" s="75">
        <v>4.3E-3</v>
      </c>
      <c r="I35" s="75">
        <v>1.1599999999999999E-2</v>
      </c>
      <c r="J35" s="75">
        <v>2.69E-2</v>
      </c>
      <c r="K35" s="75">
        <v>2.9499999999999998E-2</v>
      </c>
      <c r="L35" s="75">
        <v>3.0469639485655238E-2</v>
      </c>
      <c r="M35" s="293"/>
    </row>
    <row r="36" spans="1:13" s="88" customFormat="1" ht="15" customHeight="1" x14ac:dyDescent="0.25">
      <c r="A36" s="67" t="s">
        <v>459</v>
      </c>
      <c r="B36" s="73" t="s">
        <v>566</v>
      </c>
      <c r="C36" s="74" t="s">
        <v>410</v>
      </c>
      <c r="D36" s="75">
        <v>0</v>
      </c>
      <c r="E36" s="75">
        <v>0</v>
      </c>
      <c r="F36" s="75">
        <v>0</v>
      </c>
      <c r="G36" s="75">
        <v>0</v>
      </c>
      <c r="H36" s="75">
        <v>3.0999999999999999E-3</v>
      </c>
      <c r="I36" s="75">
        <v>2.29E-2</v>
      </c>
      <c r="J36" s="75">
        <v>5.2999999999999999E-2</v>
      </c>
      <c r="K36" s="75">
        <v>5.8799999999999998E-2</v>
      </c>
      <c r="L36" s="75">
        <v>6.6021867262450906E-2</v>
      </c>
      <c r="M36" s="293"/>
    </row>
    <row r="37" spans="1:13" s="88" customFormat="1" ht="15" customHeight="1" x14ac:dyDescent="0.25">
      <c r="A37" s="67"/>
      <c r="B37" s="73"/>
      <c r="C37" s="74" t="s">
        <v>411</v>
      </c>
      <c r="D37" s="75">
        <v>0</v>
      </c>
      <c r="E37" s="75">
        <v>0</v>
      </c>
      <c r="F37" s="75">
        <v>0</v>
      </c>
      <c r="G37" s="75">
        <v>0</v>
      </c>
      <c r="H37" s="75">
        <v>0</v>
      </c>
      <c r="I37" s="75">
        <v>0</v>
      </c>
      <c r="J37" s="75">
        <v>0.01</v>
      </c>
      <c r="K37" s="75">
        <v>3.9800000000000002E-2</v>
      </c>
      <c r="L37" s="75">
        <v>3.6469848599071791E-2</v>
      </c>
      <c r="M37" s="293"/>
    </row>
    <row r="38" spans="1:13" s="88" customFormat="1" ht="15" customHeight="1" thickBot="1" x14ac:dyDescent="0.3">
      <c r="A38" s="67" t="s">
        <v>459</v>
      </c>
      <c r="B38" s="73" t="s">
        <v>567</v>
      </c>
      <c r="C38" s="74" t="s">
        <v>412</v>
      </c>
      <c r="D38" s="75">
        <v>0</v>
      </c>
      <c r="E38" s="75">
        <v>0</v>
      </c>
      <c r="F38" s="75">
        <v>0</v>
      </c>
      <c r="G38" s="75">
        <v>0</v>
      </c>
      <c r="H38" s="75">
        <v>0</v>
      </c>
      <c r="I38" s="75">
        <v>0</v>
      </c>
      <c r="J38" s="75">
        <v>0</v>
      </c>
      <c r="K38" s="75">
        <v>0</v>
      </c>
      <c r="L38" s="75">
        <v>0</v>
      </c>
      <c r="M38" s="293"/>
    </row>
    <row r="39" spans="1:13" s="94" customFormat="1" ht="15" customHeight="1" thickTop="1" thickBot="1" x14ac:dyDescent="0.25">
      <c r="A39" s="67"/>
      <c r="B39" s="96"/>
      <c r="C39" s="792" t="s">
        <v>413</v>
      </c>
      <c r="D39" s="787"/>
      <c r="E39" s="787"/>
      <c r="F39" s="787"/>
      <c r="G39" s="788"/>
      <c r="H39" s="788"/>
      <c r="I39" s="788"/>
      <c r="J39" s="788"/>
      <c r="K39" s="788"/>
      <c r="L39" s="788"/>
      <c r="M39" s="293"/>
    </row>
    <row r="40" spans="1:13" s="94" customFormat="1" ht="15" customHeight="1" thickTop="1" thickBot="1" x14ac:dyDescent="0.25">
      <c r="A40" s="67"/>
      <c r="B40" s="95"/>
      <c r="C40" s="792" t="s">
        <v>414</v>
      </c>
      <c r="D40" s="787"/>
      <c r="E40" s="787"/>
      <c r="F40" s="787"/>
      <c r="G40" s="788"/>
      <c r="H40" s="788"/>
      <c r="I40" s="788"/>
      <c r="J40" s="788"/>
      <c r="K40" s="788"/>
      <c r="L40" s="788"/>
      <c r="M40" s="293"/>
    </row>
    <row r="41" spans="1:13" s="67" customFormat="1" ht="15" customHeight="1" thickTop="1" x14ac:dyDescent="0.25">
      <c r="A41" s="67" t="s">
        <v>459</v>
      </c>
      <c r="B41" s="73" t="s">
        <v>568</v>
      </c>
      <c r="C41" s="74" t="s">
        <v>415</v>
      </c>
      <c r="D41" s="75">
        <v>0.1429</v>
      </c>
      <c r="E41" s="75">
        <v>0.1193</v>
      </c>
      <c r="F41" s="75">
        <v>0.13150000000000001</v>
      </c>
      <c r="G41" s="75">
        <v>0.12509999999999999</v>
      </c>
      <c r="H41" s="75">
        <v>9.9400000000000002E-2</v>
      </c>
      <c r="I41" s="75">
        <v>8.2799999999999999E-2</v>
      </c>
      <c r="J41" s="75">
        <v>8.0799999999999997E-2</v>
      </c>
      <c r="K41" s="75">
        <v>8.48E-2</v>
      </c>
      <c r="L41" s="75">
        <v>8.8320470677959118E-2</v>
      </c>
      <c r="M41" s="293"/>
    </row>
    <row r="42" spans="1:13" s="88" customFormat="1" ht="15" customHeight="1" x14ac:dyDescent="0.25">
      <c r="A42" s="67" t="s">
        <v>459</v>
      </c>
      <c r="B42" s="73" t="s">
        <v>569</v>
      </c>
      <c r="C42" s="74" t="s">
        <v>416</v>
      </c>
      <c r="D42" s="75">
        <v>0.153</v>
      </c>
      <c r="E42" s="75">
        <v>0.1293</v>
      </c>
      <c r="F42" s="75">
        <v>0.14230000000000001</v>
      </c>
      <c r="G42" s="75">
        <v>0.13489999999999999</v>
      </c>
      <c r="H42" s="75">
        <v>0.11269999999999999</v>
      </c>
      <c r="I42" s="75">
        <v>9.6600000000000005E-2</v>
      </c>
      <c r="J42" s="75">
        <v>9.2700000000000005E-2</v>
      </c>
      <c r="K42" s="75">
        <v>9.6699999999999994E-2</v>
      </c>
      <c r="L42" s="75">
        <v>0.10108994481671707</v>
      </c>
      <c r="M42" s="293"/>
    </row>
    <row r="43" spans="1:13" s="88" customFormat="1" ht="15" customHeight="1" x14ac:dyDescent="0.25">
      <c r="A43" s="67" t="s">
        <v>459</v>
      </c>
      <c r="B43" s="73" t="s">
        <v>570</v>
      </c>
      <c r="C43" s="74" t="s">
        <v>417</v>
      </c>
      <c r="D43" s="75">
        <v>0.1535</v>
      </c>
      <c r="E43" s="75">
        <v>0.1283</v>
      </c>
      <c r="F43" s="75">
        <v>0.1424</v>
      </c>
      <c r="G43" s="75">
        <v>0.13519999999999999</v>
      </c>
      <c r="H43" s="75">
        <v>0.1153</v>
      </c>
      <c r="I43" s="75">
        <v>0.1079</v>
      </c>
      <c r="J43" s="75">
        <v>0.1075</v>
      </c>
      <c r="K43" s="75">
        <v>0.11</v>
      </c>
      <c r="L43" s="75">
        <v>0.11308063898898904</v>
      </c>
      <c r="M43" s="293"/>
    </row>
    <row r="44" spans="1:13" s="88" customFormat="1" ht="15" customHeight="1" thickBot="1" x14ac:dyDescent="0.3">
      <c r="A44" s="67" t="s">
        <v>459</v>
      </c>
      <c r="B44" s="73" t="s">
        <v>571</v>
      </c>
      <c r="C44" s="74" t="s">
        <v>418</v>
      </c>
      <c r="D44" s="75">
        <v>0</v>
      </c>
      <c r="E44" s="75">
        <v>0</v>
      </c>
      <c r="F44" s="75">
        <v>0</v>
      </c>
      <c r="G44" s="75">
        <v>0</v>
      </c>
      <c r="H44" s="75">
        <v>544.63599999999997</v>
      </c>
      <c r="I44" s="75">
        <v>6.5872999999999999</v>
      </c>
      <c r="J44" s="75">
        <v>1.2672000000000001</v>
      </c>
      <c r="K44" s="75">
        <v>0.88949999999999996</v>
      </c>
      <c r="L44" s="75">
        <v>0.676929580894162</v>
      </c>
      <c r="M44" s="293"/>
    </row>
    <row r="45" spans="1:13" s="94" customFormat="1" ht="15" customHeight="1" thickTop="1" thickBot="1" x14ac:dyDescent="0.25">
      <c r="A45" s="67"/>
      <c r="B45" s="95"/>
      <c r="C45" s="792" t="s">
        <v>419</v>
      </c>
      <c r="D45" s="787"/>
      <c r="E45" s="787"/>
      <c r="F45" s="787"/>
      <c r="G45" s="788"/>
      <c r="H45" s="788"/>
      <c r="I45" s="788"/>
      <c r="J45" s="788"/>
      <c r="K45" s="788"/>
      <c r="L45" s="788"/>
      <c r="M45" s="293"/>
    </row>
    <row r="46" spans="1:13" s="97" customFormat="1" ht="15" customHeight="1" thickTop="1" x14ac:dyDescent="0.25">
      <c r="A46" s="97" t="s">
        <v>459</v>
      </c>
      <c r="B46" s="73" t="s">
        <v>572</v>
      </c>
      <c r="C46" s="74" t="s">
        <v>420</v>
      </c>
      <c r="D46" s="75">
        <v>0.68830000000000002</v>
      </c>
      <c r="E46" s="75">
        <v>0.70140000000000002</v>
      </c>
      <c r="F46" s="75">
        <v>0.70399999999999996</v>
      </c>
      <c r="G46" s="75">
        <v>0.68520000000000003</v>
      </c>
      <c r="H46" s="75">
        <v>0.67100000000000004</v>
      </c>
      <c r="I46" s="75">
        <v>0.65639999999999998</v>
      </c>
      <c r="J46" s="75">
        <v>0.67049999999999998</v>
      </c>
      <c r="K46" s="75">
        <v>0.65329999999999999</v>
      </c>
      <c r="L46" s="75">
        <v>0.64953486435746144</v>
      </c>
      <c r="M46" s="293"/>
    </row>
    <row r="47" spans="1:13" ht="15" customHeight="1" x14ac:dyDescent="0.2">
      <c r="A47" s="67" t="s">
        <v>459</v>
      </c>
      <c r="B47" s="73" t="s">
        <v>573</v>
      </c>
      <c r="C47" s="74" t="s">
        <v>421</v>
      </c>
      <c r="D47" s="75">
        <v>5.5199999999999999E-2</v>
      </c>
      <c r="E47" s="75">
        <v>5.1999999999999998E-2</v>
      </c>
      <c r="F47" s="75">
        <v>4.5900000000000003E-2</v>
      </c>
      <c r="G47" s="75">
        <v>5.0599999999999999E-2</v>
      </c>
      <c r="H47" s="75">
        <v>5.8599999999999999E-2</v>
      </c>
      <c r="I47" s="75">
        <v>5.7000000000000002E-2</v>
      </c>
      <c r="J47" s="75">
        <v>5.4699999999999999E-2</v>
      </c>
      <c r="K47" s="75">
        <v>5.3400000000000003E-2</v>
      </c>
      <c r="L47" s="75">
        <v>4.9886586709824758E-2</v>
      </c>
      <c r="M47" s="293"/>
    </row>
    <row r="48" spans="1:13" ht="15" customHeight="1" x14ac:dyDescent="0.2">
      <c r="A48" s="67" t="s">
        <v>459</v>
      </c>
      <c r="B48" s="73" t="s">
        <v>574</v>
      </c>
      <c r="C48" s="74" t="s">
        <v>422</v>
      </c>
      <c r="D48" s="75">
        <v>0.25650000000000001</v>
      </c>
      <c r="E48" s="75">
        <v>0.2467</v>
      </c>
      <c r="F48" s="75">
        <v>0.25009999999999999</v>
      </c>
      <c r="G48" s="75">
        <v>0.26419999999999999</v>
      </c>
      <c r="H48" s="75">
        <v>0.27039999999999997</v>
      </c>
      <c r="I48" s="75">
        <v>0.28660000000000002</v>
      </c>
      <c r="J48" s="75">
        <v>0.27479999999999999</v>
      </c>
      <c r="K48" s="75">
        <v>0.29330000000000001</v>
      </c>
      <c r="L48" s="75">
        <v>0.30057854893271385</v>
      </c>
      <c r="M48" s="293"/>
    </row>
    <row r="49" spans="1:13" ht="15" customHeight="1" thickBot="1" x14ac:dyDescent="0.25">
      <c r="A49" s="67" t="s">
        <v>459</v>
      </c>
      <c r="B49" s="73" t="s">
        <v>575</v>
      </c>
      <c r="C49" s="74" t="s">
        <v>423</v>
      </c>
      <c r="D49" s="75">
        <v>0.43519999999999998</v>
      </c>
      <c r="E49" s="75">
        <v>0.4556</v>
      </c>
      <c r="F49" s="75">
        <v>0.46200000000000002</v>
      </c>
      <c r="G49" s="75">
        <v>0.49070000000000003</v>
      </c>
      <c r="H49" s="75">
        <v>0.49640000000000001</v>
      </c>
      <c r="I49" s="75">
        <v>0.51670000000000005</v>
      </c>
      <c r="J49" s="75">
        <v>0.47039999999999998</v>
      </c>
      <c r="K49" s="75">
        <v>0.45500000000000002</v>
      </c>
      <c r="L49" s="75">
        <v>0.43123596104953787</v>
      </c>
      <c r="M49" s="293"/>
    </row>
    <row r="50" spans="1:13" s="67" customFormat="1" ht="15" customHeight="1" thickTop="1" thickBot="1" x14ac:dyDescent="0.3">
      <c r="B50" s="96"/>
      <c r="C50" s="792" t="s">
        <v>424</v>
      </c>
      <c r="D50" s="787"/>
      <c r="E50" s="787"/>
      <c r="F50" s="787"/>
      <c r="G50" s="788"/>
      <c r="H50" s="788"/>
      <c r="I50" s="788"/>
      <c r="J50" s="788"/>
      <c r="K50" s="788"/>
      <c r="L50" s="788"/>
      <c r="M50" s="293"/>
    </row>
    <row r="51" spans="1:13" s="67" customFormat="1" ht="15" customHeight="1" thickTop="1" x14ac:dyDescent="0.25">
      <c r="A51" s="67" t="s">
        <v>459</v>
      </c>
      <c r="B51" s="73" t="s">
        <v>576</v>
      </c>
      <c r="C51" s="74" t="s">
        <v>425</v>
      </c>
      <c r="D51" s="75">
        <v>0.19420000000000001</v>
      </c>
      <c r="E51" s="75">
        <v>0.15840000000000001</v>
      </c>
      <c r="F51" s="75">
        <v>0.17610000000000001</v>
      </c>
      <c r="G51" s="75">
        <v>0.1699</v>
      </c>
      <c r="H51" s="75">
        <v>0.1172</v>
      </c>
      <c r="I51" s="75">
        <v>9.3899999999999997E-2</v>
      </c>
      <c r="J51" s="75">
        <v>0.1084</v>
      </c>
      <c r="K51" s="75">
        <v>0.11169999999999999</v>
      </c>
      <c r="L51" s="75">
        <v>0.10890652127817282</v>
      </c>
      <c r="M51" s="293"/>
    </row>
    <row r="52" spans="1:13" s="67" customFormat="1" ht="15" customHeight="1" x14ac:dyDescent="0.25">
      <c r="A52" s="67" t="s">
        <v>459</v>
      </c>
      <c r="B52" s="73" t="s">
        <v>577</v>
      </c>
      <c r="C52" s="74" t="s">
        <v>426</v>
      </c>
      <c r="D52" s="75">
        <v>0.192</v>
      </c>
      <c r="E52" s="75">
        <v>0.15540000000000001</v>
      </c>
      <c r="F52" s="75">
        <v>0.1741</v>
      </c>
      <c r="G52" s="75">
        <v>0.16869999999999999</v>
      </c>
      <c r="H52" s="75">
        <v>0.1171</v>
      </c>
      <c r="I52" s="75">
        <v>9.2999999999999999E-2</v>
      </c>
      <c r="J52" s="75">
        <v>0.10829999999999999</v>
      </c>
      <c r="K52" s="75">
        <v>0.1145</v>
      </c>
      <c r="L52" s="75">
        <v>0.1157148794380088</v>
      </c>
      <c r="M52" s="293"/>
    </row>
    <row r="53" spans="1:13" s="67" customFormat="1" ht="15" customHeight="1" x14ac:dyDescent="0.25">
      <c r="A53" s="67" t="s">
        <v>459</v>
      </c>
      <c r="B53" s="73" t="s">
        <v>578</v>
      </c>
      <c r="C53" s="74" t="s">
        <v>427</v>
      </c>
      <c r="D53" s="75">
        <v>0.2054</v>
      </c>
      <c r="E53" s="75">
        <v>0.16889999999999999</v>
      </c>
      <c r="F53" s="75">
        <v>0.18890000000000001</v>
      </c>
      <c r="G53" s="75">
        <v>0.18240000000000001</v>
      </c>
      <c r="H53" s="75">
        <v>0.13689999999999999</v>
      </c>
      <c r="I53" s="75">
        <v>0.1129</v>
      </c>
      <c r="J53" s="75">
        <v>0.12720000000000001</v>
      </c>
      <c r="K53" s="75">
        <v>0.13250000000000001</v>
      </c>
      <c r="L53" s="75">
        <v>0.13216221747496107</v>
      </c>
      <c r="M53" s="293"/>
    </row>
    <row r="54" spans="1:13" s="67" customFormat="1" ht="15" customHeight="1" x14ac:dyDescent="0.25">
      <c r="A54" s="67" t="s">
        <v>459</v>
      </c>
      <c r="B54" s="73" t="s">
        <v>579</v>
      </c>
      <c r="C54" s="74" t="s">
        <v>428</v>
      </c>
      <c r="D54" s="75">
        <v>0.2616</v>
      </c>
      <c r="E54" s="75">
        <v>0.2114</v>
      </c>
      <c r="F54" s="75">
        <v>0.23430000000000001</v>
      </c>
      <c r="G54" s="75">
        <v>0.22739999999999999</v>
      </c>
      <c r="H54" s="75">
        <v>0.18010000000000001</v>
      </c>
      <c r="I54" s="75">
        <v>0.15640000000000001</v>
      </c>
      <c r="J54" s="75">
        <v>0.16869999999999999</v>
      </c>
      <c r="K54" s="75">
        <v>0.1729</v>
      </c>
      <c r="L54" s="75">
        <v>0.17430924023755454</v>
      </c>
      <c r="M54" s="293"/>
    </row>
    <row r="55" spans="1:13" s="67" customFormat="1" ht="15" customHeight="1" x14ac:dyDescent="0.25">
      <c r="A55" s="67" t="s">
        <v>459</v>
      </c>
      <c r="B55" s="73" t="s">
        <v>580</v>
      </c>
      <c r="C55" s="74" t="s">
        <v>429</v>
      </c>
      <c r="D55" s="75">
        <v>-5.62E-2</v>
      </c>
      <c r="E55" s="75">
        <v>-4.2500000000000003E-2</v>
      </c>
      <c r="F55" s="75">
        <v>-4.5400000000000003E-2</v>
      </c>
      <c r="G55" s="75">
        <v>-4.4999999999999998E-2</v>
      </c>
      <c r="H55" s="75">
        <v>-4.3299999999999998E-2</v>
      </c>
      <c r="I55" s="75">
        <v>-4.3499999999999997E-2</v>
      </c>
      <c r="J55" s="75">
        <v>-4.1500000000000002E-2</v>
      </c>
      <c r="K55" s="75">
        <v>-4.0500000000000001E-2</v>
      </c>
      <c r="L55" s="75">
        <v>-4.2147022762593467E-2</v>
      </c>
      <c r="M55" s="293"/>
    </row>
    <row r="56" spans="1:13" s="67" customFormat="1" ht="15" customHeight="1" x14ac:dyDescent="0.25">
      <c r="A56" s="67" t="s">
        <v>459</v>
      </c>
      <c r="B56" s="73" t="s">
        <v>581</v>
      </c>
      <c r="C56" s="74" t="s">
        <v>430</v>
      </c>
      <c r="D56" s="75">
        <v>-1.34E-2</v>
      </c>
      <c r="E56" s="75">
        <v>-1.35E-2</v>
      </c>
      <c r="F56" s="75">
        <v>-1.4800000000000001E-2</v>
      </c>
      <c r="G56" s="75">
        <v>-1.37E-2</v>
      </c>
      <c r="H56" s="75">
        <v>-1.9699999999999999E-2</v>
      </c>
      <c r="I56" s="75">
        <v>-1.9900000000000001E-2</v>
      </c>
      <c r="J56" s="75">
        <v>-1.89E-2</v>
      </c>
      <c r="K56" s="75">
        <v>-1.7999999999999999E-2</v>
      </c>
      <c r="L56" s="75">
        <v>-1.6447338036952277E-2</v>
      </c>
      <c r="M56" s="293"/>
    </row>
    <row r="57" spans="1:13" s="67" customFormat="1" ht="15" customHeight="1" thickBot="1" x14ac:dyDescent="0.3">
      <c r="A57" s="67" t="s">
        <v>459</v>
      </c>
      <c r="B57" s="73" t="s">
        <v>582</v>
      </c>
      <c r="C57" s="74" t="s">
        <v>431</v>
      </c>
      <c r="D57" s="75">
        <v>2.2000000000000001E-3</v>
      </c>
      <c r="E57" s="75">
        <v>3.0000000000000001E-3</v>
      </c>
      <c r="F57" s="75">
        <v>2.0999999999999999E-3</v>
      </c>
      <c r="G57" s="75">
        <v>1.1999999999999999E-3</v>
      </c>
      <c r="H57" s="75">
        <v>1E-4</v>
      </c>
      <c r="I57" s="75">
        <v>8.9999999999999998E-4</v>
      </c>
      <c r="J57" s="75">
        <v>1E-4</v>
      </c>
      <c r="K57" s="75">
        <v>-2.7000000000000001E-3</v>
      </c>
      <c r="L57" s="75">
        <v>-6.8083581598359852E-3</v>
      </c>
      <c r="M57" s="293"/>
    </row>
    <row r="58" spans="1:13" s="94" customFormat="1" ht="15" customHeight="1" thickTop="1" thickBot="1" x14ac:dyDescent="0.25">
      <c r="A58" s="67"/>
      <c r="B58" s="67"/>
      <c r="C58" s="792" t="s">
        <v>432</v>
      </c>
      <c r="D58" s="793"/>
      <c r="E58" s="793"/>
      <c r="F58" s="793"/>
      <c r="G58" s="793"/>
      <c r="H58" s="793"/>
      <c r="I58" s="793"/>
      <c r="J58" s="793"/>
      <c r="K58" s="793"/>
      <c r="L58" s="794"/>
      <c r="M58" s="293"/>
    </row>
    <row r="59" spans="1:13" s="67" customFormat="1" ht="15" customHeight="1" thickTop="1" x14ac:dyDescent="0.25">
      <c r="A59" s="67" t="s">
        <v>459</v>
      </c>
      <c r="B59" s="73" t="s">
        <v>576</v>
      </c>
      <c r="C59" s="74" t="s">
        <v>425</v>
      </c>
      <c r="D59" s="75">
        <v>0.19420000000000001</v>
      </c>
      <c r="E59" s="75">
        <v>0.15840000000000001</v>
      </c>
      <c r="F59" s="75">
        <v>0.17610000000000001</v>
      </c>
      <c r="G59" s="75">
        <v>0.1699</v>
      </c>
      <c r="H59" s="75">
        <v>0.1172</v>
      </c>
      <c r="I59" s="75">
        <v>9.3899999999999997E-2</v>
      </c>
      <c r="J59" s="75">
        <v>0.1084</v>
      </c>
      <c r="K59" s="75">
        <v>0.11169999999999999</v>
      </c>
      <c r="L59" s="75">
        <v>0.10890652127817282</v>
      </c>
      <c r="M59" s="293"/>
    </row>
    <row r="60" spans="1:13" s="67" customFormat="1" ht="15" customHeight="1" x14ac:dyDescent="0.25">
      <c r="A60" s="67" t="s">
        <v>459</v>
      </c>
      <c r="B60" s="73" t="s">
        <v>583</v>
      </c>
      <c r="C60" s="74" t="s">
        <v>433</v>
      </c>
      <c r="D60" s="75">
        <v>-1.6899999999999998E-2</v>
      </c>
      <c r="E60" s="75">
        <v>-1.3599999999999999E-2</v>
      </c>
      <c r="F60" s="75">
        <v>-1.4999999999999999E-2</v>
      </c>
      <c r="G60" s="75">
        <v>-1.04E-2</v>
      </c>
      <c r="H60" s="75">
        <v>-5.7000000000000002E-3</v>
      </c>
      <c r="I60" s="75">
        <v>-6.1000000000000004E-3</v>
      </c>
      <c r="J60" s="75">
        <v>-1.5699999999999999E-2</v>
      </c>
      <c r="K60" s="75">
        <v>-1.89E-2</v>
      </c>
      <c r="L60" s="75">
        <v>-1.4578268072088068E-2</v>
      </c>
      <c r="M60" s="293"/>
    </row>
    <row r="61" spans="1:13" s="88" customFormat="1" ht="15" customHeight="1" x14ac:dyDescent="0.25">
      <c r="A61" s="67" t="s">
        <v>459</v>
      </c>
      <c r="B61" s="73" t="s">
        <v>584</v>
      </c>
      <c r="C61" s="74" t="s">
        <v>434</v>
      </c>
      <c r="D61" s="75">
        <v>-0.1429</v>
      </c>
      <c r="E61" s="75">
        <v>-0.1193</v>
      </c>
      <c r="F61" s="75">
        <v>-0.13150000000000001</v>
      </c>
      <c r="G61" s="75">
        <v>-0.12509999999999999</v>
      </c>
      <c r="H61" s="75">
        <v>-9.9400000000000002E-2</v>
      </c>
      <c r="I61" s="75">
        <v>-8.2900000000000001E-2</v>
      </c>
      <c r="J61" s="75">
        <v>-8.09E-2</v>
      </c>
      <c r="K61" s="75">
        <v>-8.4900000000000003E-2</v>
      </c>
      <c r="L61" s="75">
        <v>-8.8565128630592377E-2</v>
      </c>
      <c r="M61" s="293"/>
    </row>
    <row r="62" spans="1:13" s="88" customFormat="1" ht="15" customHeight="1" x14ac:dyDescent="0.25">
      <c r="A62" s="67" t="s">
        <v>459</v>
      </c>
      <c r="B62" s="73" t="s">
        <v>585</v>
      </c>
      <c r="C62" s="74" t="s">
        <v>435</v>
      </c>
      <c r="D62" s="75">
        <v>1E-3</v>
      </c>
      <c r="E62" s="75">
        <v>5.0000000000000001E-4</v>
      </c>
      <c r="F62" s="75">
        <v>-2.9999999999999997E-4</v>
      </c>
      <c r="G62" s="75">
        <v>-8.9999999999999998E-4</v>
      </c>
      <c r="H62" s="75">
        <v>8.0000000000000004E-4</v>
      </c>
      <c r="I62" s="75">
        <v>-1E-4</v>
      </c>
      <c r="J62" s="75">
        <v>8.9999999999999998E-4</v>
      </c>
      <c r="K62" s="75">
        <v>-6.9999999999999999E-4</v>
      </c>
      <c r="L62" s="75">
        <v>-3.8414257652537526E-4</v>
      </c>
      <c r="M62" s="293"/>
    </row>
    <row r="63" spans="1:13" s="88" customFormat="1" ht="15" customHeight="1" x14ac:dyDescent="0.25">
      <c r="A63" s="67" t="s">
        <v>459</v>
      </c>
      <c r="B63" s="73" t="s">
        <v>586</v>
      </c>
      <c r="C63" s="74" t="s">
        <v>436</v>
      </c>
      <c r="D63" s="75">
        <v>0</v>
      </c>
      <c r="E63" s="75">
        <v>2.9999999999999997E-4</v>
      </c>
      <c r="F63" s="75">
        <v>2.9999999999999997E-4</v>
      </c>
      <c r="G63" s="75">
        <v>2.9999999999999997E-4</v>
      </c>
      <c r="H63" s="75">
        <v>-1E-4</v>
      </c>
      <c r="I63" s="75">
        <v>-1.6000000000000001E-3</v>
      </c>
      <c r="J63" s="75">
        <v>0</v>
      </c>
      <c r="K63" s="75">
        <v>-1E-4</v>
      </c>
      <c r="L63" s="75">
        <v>2.1637487940510632E-4</v>
      </c>
      <c r="M63" s="293"/>
    </row>
    <row r="64" spans="1:13" s="88" customFormat="1" ht="15" customHeight="1" thickBot="1" x14ac:dyDescent="0.3">
      <c r="A64" s="67"/>
      <c r="B64" s="73"/>
      <c r="C64" s="74" t="s">
        <v>437</v>
      </c>
      <c r="D64" s="75">
        <v>1E-4</v>
      </c>
      <c r="E64" s="75">
        <v>-1E-4</v>
      </c>
      <c r="F64" s="75">
        <v>-2.0000000000000001E-4</v>
      </c>
      <c r="G64" s="75">
        <v>0</v>
      </c>
      <c r="H64" s="75">
        <v>0</v>
      </c>
      <c r="I64" s="75">
        <v>0</v>
      </c>
      <c r="J64" s="75">
        <v>1E-4</v>
      </c>
      <c r="K64" s="75">
        <v>0</v>
      </c>
      <c r="L64" s="75">
        <v>2.8122390374704868E-5</v>
      </c>
      <c r="M64" s="293"/>
    </row>
    <row r="65" spans="1:13" s="67" customFormat="1" ht="15" customHeight="1" thickTop="1" thickBot="1" x14ac:dyDescent="0.3">
      <c r="A65" s="67" t="s">
        <v>459</v>
      </c>
      <c r="B65" s="73" t="s">
        <v>587</v>
      </c>
      <c r="C65" s="792" t="s">
        <v>588</v>
      </c>
      <c r="D65" s="787">
        <v>3.5400000000000001E-2</v>
      </c>
      <c r="E65" s="787">
        <v>2.6200000000000001E-2</v>
      </c>
      <c r="F65" s="787">
        <v>2.9399999999999999E-2</v>
      </c>
      <c r="G65" s="789">
        <v>3.3799999999999997E-2</v>
      </c>
      <c r="H65" s="789">
        <v>1.29E-2</v>
      </c>
      <c r="I65" s="789">
        <v>3.3E-3</v>
      </c>
      <c r="J65" s="789">
        <v>1.2699999999999999E-2</v>
      </c>
      <c r="K65" s="789">
        <v>7.1999999999999998E-3</v>
      </c>
      <c r="L65" s="789">
        <v>5.3658905353502553E-3</v>
      </c>
      <c r="M65" s="293"/>
    </row>
    <row r="66" spans="1:13" ht="3.75" customHeight="1" thickTop="1" thickBot="1" x14ac:dyDescent="0.25">
      <c r="A66" s="98"/>
      <c r="B66" s="98"/>
      <c r="C66" s="85"/>
      <c r="D66" s="85"/>
      <c r="E66" s="85"/>
      <c r="F66" s="85"/>
      <c r="G66" s="85"/>
      <c r="H66" s="85"/>
      <c r="I66" s="85"/>
      <c r="J66" s="85"/>
      <c r="K66" s="85"/>
      <c r="L66" s="85"/>
    </row>
    <row r="67" spans="1:13" ht="15" customHeight="1" x14ac:dyDescent="0.2">
      <c r="A67" s="67"/>
      <c r="B67" s="67"/>
      <c r="C67" s="99" t="s">
        <v>439</v>
      </c>
      <c r="D67" s="67"/>
      <c r="E67" s="67"/>
      <c r="F67" s="67"/>
      <c r="G67" s="67"/>
      <c r="H67" s="67"/>
      <c r="I67" s="67"/>
      <c r="J67" s="67"/>
      <c r="K67" s="67"/>
      <c r="L67" s="67"/>
    </row>
    <row r="68" spans="1:13" ht="15" customHeight="1" x14ac:dyDescent="0.2">
      <c r="A68" s="67"/>
      <c r="B68" s="67"/>
      <c r="C68" s="99" t="s">
        <v>589</v>
      </c>
      <c r="D68" s="67"/>
      <c r="E68" s="67"/>
      <c r="F68" s="67"/>
      <c r="G68" s="67"/>
      <c r="H68" s="67"/>
      <c r="I68" s="67"/>
      <c r="J68" s="67"/>
      <c r="K68" s="67"/>
      <c r="L68" s="67"/>
    </row>
    <row r="69" spans="1:13" ht="15" customHeight="1" x14ac:dyDescent="0.2">
      <c r="A69" s="67"/>
      <c r="B69" s="67"/>
      <c r="C69" s="99" t="s">
        <v>590</v>
      </c>
      <c r="D69" s="67"/>
      <c r="E69" s="67"/>
      <c r="F69" s="67"/>
      <c r="G69" s="67"/>
      <c r="H69" s="67"/>
      <c r="I69" s="67"/>
      <c r="J69" s="67"/>
      <c r="K69" s="67"/>
      <c r="L69" s="67"/>
    </row>
    <row r="70" spans="1:13" ht="15" customHeight="1" x14ac:dyDescent="0.2">
      <c r="A70" s="67"/>
      <c r="B70" s="67"/>
      <c r="C70" s="99" t="s">
        <v>442</v>
      </c>
      <c r="D70" s="67"/>
      <c r="E70" s="67"/>
      <c r="F70" s="67"/>
      <c r="G70" s="67"/>
      <c r="H70" s="67"/>
      <c r="I70" s="67"/>
      <c r="J70" s="67"/>
      <c r="K70" s="67"/>
      <c r="L70" s="67"/>
    </row>
    <row r="71" spans="1:13" ht="15" customHeight="1" x14ac:dyDescent="0.2">
      <c r="A71" s="67"/>
      <c r="B71" s="67"/>
      <c r="C71" s="99" t="s">
        <v>443</v>
      </c>
      <c r="D71" s="67"/>
      <c r="E71" s="67"/>
      <c r="F71" s="67"/>
      <c r="G71" s="67"/>
      <c r="H71" s="67"/>
      <c r="I71" s="67"/>
      <c r="J71" s="67"/>
      <c r="K71" s="67"/>
      <c r="L71" s="67"/>
    </row>
    <row r="72" spans="1:13" ht="30" customHeight="1" x14ac:dyDescent="0.2">
      <c r="A72" s="67"/>
      <c r="B72" s="67"/>
      <c r="C72" s="1018" t="s">
        <v>444</v>
      </c>
      <c r="D72" s="1018"/>
      <c r="E72" s="1018"/>
      <c r="F72" s="1018"/>
      <c r="G72" s="1018"/>
      <c r="H72" s="1018"/>
      <c r="I72" s="1018"/>
      <c r="J72" s="1018"/>
      <c r="K72" s="1018"/>
      <c r="L72" s="100"/>
    </row>
    <row r="73" spans="1:13" ht="15" customHeight="1" x14ac:dyDescent="0.2">
      <c r="A73" s="67"/>
      <c r="B73" s="67"/>
      <c r="C73" s="99" t="s">
        <v>445</v>
      </c>
      <c r="D73" s="67"/>
      <c r="E73" s="67"/>
      <c r="F73" s="67"/>
      <c r="G73" s="67"/>
      <c r="H73" s="67"/>
      <c r="I73" s="67"/>
      <c r="J73" s="67"/>
      <c r="K73" s="67"/>
      <c r="L73" s="67"/>
    </row>
    <row r="74" spans="1:13" ht="30" customHeight="1" x14ac:dyDescent="0.2">
      <c r="A74" s="67"/>
      <c r="B74" s="67"/>
      <c r="C74" s="1018" t="s">
        <v>446</v>
      </c>
      <c r="D74" s="1018"/>
      <c r="E74" s="1018"/>
      <c r="F74" s="1018"/>
      <c r="G74" s="1018"/>
      <c r="H74" s="1018"/>
      <c r="I74" s="1018"/>
      <c r="J74" s="1018"/>
      <c r="K74" s="1018"/>
      <c r="L74" s="100"/>
    </row>
    <row r="75" spans="1:13" ht="15" customHeight="1" x14ac:dyDescent="0.2">
      <c r="A75" s="67"/>
      <c r="B75" s="67"/>
      <c r="C75" s="99"/>
      <c r="D75" s="67"/>
      <c r="E75" s="67"/>
      <c r="F75" s="67"/>
      <c r="G75" s="67"/>
      <c r="H75" s="67"/>
      <c r="I75" s="67"/>
      <c r="J75" s="67"/>
      <c r="K75" s="67"/>
      <c r="L75" s="67"/>
    </row>
    <row r="76" spans="1:13" ht="15" customHeight="1" x14ac:dyDescent="0.2">
      <c r="A76" s="67"/>
      <c r="B76" s="67"/>
      <c r="C76" s="67"/>
      <c r="D76" s="67"/>
      <c r="E76" s="67"/>
      <c r="F76" s="67"/>
      <c r="G76" s="67"/>
      <c r="H76" s="67"/>
      <c r="I76" s="67"/>
      <c r="J76" s="67"/>
      <c r="K76" s="67"/>
      <c r="L76" s="67"/>
    </row>
  </sheetData>
  <mergeCells count="6">
    <mergeCell ref="C74:K74"/>
    <mergeCell ref="C1:K1"/>
    <mergeCell ref="A2:K2"/>
    <mergeCell ref="C3:K3"/>
    <mergeCell ref="A4:K4"/>
    <mergeCell ref="C72:K72"/>
  </mergeCells>
  <hyperlinks>
    <hyperlink ref="N1" location="ÍNDICE!A1" display="ÍNDICE!A1" xr:uid="{00000000-0004-0000-4500-000000000000}"/>
  </hyperlinks>
  <pageMargins left="0.93" right="0.42" top="0.69" bottom="0.59" header="0.5" footer="0.5"/>
  <pageSetup scale="35"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39">
    <pageSetUpPr fitToPage="1"/>
  </sheetPr>
  <dimension ref="A1:L37"/>
  <sheetViews>
    <sheetView zoomScale="70" zoomScaleNormal="70" workbookViewId="0">
      <selection activeCell="D38" sqref="D38"/>
    </sheetView>
  </sheetViews>
  <sheetFormatPr baseColWidth="10" defaultRowHeight="12.75" x14ac:dyDescent="0.2"/>
  <cols>
    <col min="1" max="1" width="85.5703125" style="171" customWidth="1"/>
    <col min="2" max="2" width="16.28515625" style="149" bestFit="1" customWidth="1"/>
    <col min="3" max="3" width="16.7109375" style="149" bestFit="1" customWidth="1"/>
    <col min="4" max="4" width="16.28515625" style="149" bestFit="1" customWidth="1"/>
    <col min="5" max="5" width="13.5703125" style="149" bestFit="1" customWidth="1"/>
    <col min="6" max="6" width="14.42578125" style="149" bestFit="1" customWidth="1"/>
    <col min="7" max="7" width="15.85546875" style="149" bestFit="1" customWidth="1"/>
    <col min="8" max="8" width="13.140625" style="149" bestFit="1" customWidth="1"/>
    <col min="9" max="9" width="15.85546875" style="149" bestFit="1" customWidth="1"/>
    <col min="10" max="10" width="20" style="149" bestFit="1" customWidth="1"/>
    <col min="11" max="256" width="11.42578125" style="149"/>
    <col min="257" max="257" width="85.5703125" style="149" customWidth="1"/>
    <col min="258" max="258" width="16.28515625" style="149" bestFit="1" customWidth="1"/>
    <col min="259" max="259" width="16.7109375" style="149" bestFit="1" customWidth="1"/>
    <col min="260" max="260" width="16.28515625" style="149" bestFit="1" customWidth="1"/>
    <col min="261" max="261" width="13.5703125" style="149" bestFit="1" customWidth="1"/>
    <col min="262" max="262" width="14.42578125" style="149" bestFit="1" customWidth="1"/>
    <col min="263" max="263" width="15.85546875" style="149" bestFit="1" customWidth="1"/>
    <col min="264" max="264" width="13.140625" style="149" bestFit="1" customWidth="1"/>
    <col min="265" max="265" width="15.85546875" style="149" bestFit="1" customWidth="1"/>
    <col min="266" max="266" width="20" style="149" bestFit="1" customWidth="1"/>
    <col min="267" max="512" width="11.42578125" style="149"/>
    <col min="513" max="513" width="85.5703125" style="149" customWidth="1"/>
    <col min="514" max="514" width="16.28515625" style="149" bestFit="1" customWidth="1"/>
    <col min="515" max="515" width="16.7109375" style="149" bestFit="1" customWidth="1"/>
    <col min="516" max="516" width="16.28515625" style="149" bestFit="1" customWidth="1"/>
    <col min="517" max="517" width="13.5703125" style="149" bestFit="1" customWidth="1"/>
    <col min="518" max="518" width="14.42578125" style="149" bestFit="1" customWidth="1"/>
    <col min="519" max="519" width="15.85546875" style="149" bestFit="1" customWidth="1"/>
    <col min="520" max="520" width="13.140625" style="149" bestFit="1" customWidth="1"/>
    <col min="521" max="521" width="15.85546875" style="149" bestFit="1" customWidth="1"/>
    <col min="522" max="522" width="20" style="149" bestFit="1" customWidth="1"/>
    <col min="523" max="768" width="11.42578125" style="149"/>
    <col min="769" max="769" width="85.5703125" style="149" customWidth="1"/>
    <col min="770" max="770" width="16.28515625" style="149" bestFit="1" customWidth="1"/>
    <col min="771" max="771" width="16.7109375" style="149" bestFit="1" customWidth="1"/>
    <col min="772" max="772" width="16.28515625" style="149" bestFit="1" customWidth="1"/>
    <col min="773" max="773" width="13.5703125" style="149" bestFit="1" customWidth="1"/>
    <col min="774" max="774" width="14.42578125" style="149" bestFit="1" customWidth="1"/>
    <col min="775" max="775" width="15.85546875" style="149" bestFit="1" customWidth="1"/>
    <col min="776" max="776" width="13.140625" style="149" bestFit="1" customWidth="1"/>
    <col min="777" max="777" width="15.85546875" style="149" bestFit="1" customWidth="1"/>
    <col min="778" max="778" width="20" style="149" bestFit="1" customWidth="1"/>
    <col min="779" max="1024" width="11.42578125" style="149"/>
    <col min="1025" max="1025" width="85.5703125" style="149" customWidth="1"/>
    <col min="1026" max="1026" width="16.28515625" style="149" bestFit="1" customWidth="1"/>
    <col min="1027" max="1027" width="16.7109375" style="149" bestFit="1" customWidth="1"/>
    <col min="1028" max="1028" width="16.28515625" style="149" bestFit="1" customWidth="1"/>
    <col min="1029" max="1029" width="13.5703125" style="149" bestFit="1" customWidth="1"/>
    <col min="1030" max="1030" width="14.42578125" style="149" bestFit="1" customWidth="1"/>
    <col min="1031" max="1031" width="15.85546875" style="149" bestFit="1" customWidth="1"/>
    <col min="1032" max="1032" width="13.140625" style="149" bestFit="1" customWidth="1"/>
    <col min="1033" max="1033" width="15.85546875" style="149" bestFit="1" customWidth="1"/>
    <col min="1034" max="1034" width="20" style="149" bestFit="1" customWidth="1"/>
    <col min="1035" max="1280" width="11.42578125" style="149"/>
    <col min="1281" max="1281" width="85.5703125" style="149" customWidth="1"/>
    <col min="1282" max="1282" width="16.28515625" style="149" bestFit="1" customWidth="1"/>
    <col min="1283" max="1283" width="16.7109375" style="149" bestFit="1" customWidth="1"/>
    <col min="1284" max="1284" width="16.28515625" style="149" bestFit="1" customWidth="1"/>
    <col min="1285" max="1285" width="13.5703125" style="149" bestFit="1" customWidth="1"/>
    <col min="1286" max="1286" width="14.42578125" style="149" bestFit="1" customWidth="1"/>
    <col min="1287" max="1287" width="15.85546875" style="149" bestFit="1" customWidth="1"/>
    <col min="1288" max="1288" width="13.140625" style="149" bestFit="1" customWidth="1"/>
    <col min="1289" max="1289" width="15.85546875" style="149" bestFit="1" customWidth="1"/>
    <col min="1290" max="1290" width="20" style="149" bestFit="1" customWidth="1"/>
    <col min="1291" max="1536" width="11.42578125" style="149"/>
    <col min="1537" max="1537" width="85.5703125" style="149" customWidth="1"/>
    <col min="1538" max="1538" width="16.28515625" style="149" bestFit="1" customWidth="1"/>
    <col min="1539" max="1539" width="16.7109375" style="149" bestFit="1" customWidth="1"/>
    <col min="1540" max="1540" width="16.28515625" style="149" bestFit="1" customWidth="1"/>
    <col min="1541" max="1541" width="13.5703125" style="149" bestFit="1" customWidth="1"/>
    <col min="1542" max="1542" width="14.42578125" style="149" bestFit="1" customWidth="1"/>
    <col min="1543" max="1543" width="15.85546875" style="149" bestFit="1" customWidth="1"/>
    <col min="1544" max="1544" width="13.140625" style="149" bestFit="1" customWidth="1"/>
    <col min="1545" max="1545" width="15.85546875" style="149" bestFit="1" customWidth="1"/>
    <col min="1546" max="1546" width="20" style="149" bestFit="1" customWidth="1"/>
    <col min="1547" max="1792" width="11.42578125" style="149"/>
    <col min="1793" max="1793" width="85.5703125" style="149" customWidth="1"/>
    <col min="1794" max="1794" width="16.28515625" style="149" bestFit="1" customWidth="1"/>
    <col min="1795" max="1795" width="16.7109375" style="149" bestFit="1" customWidth="1"/>
    <col min="1796" max="1796" width="16.28515625" style="149" bestFit="1" customWidth="1"/>
    <col min="1797" max="1797" width="13.5703125" style="149" bestFit="1" customWidth="1"/>
    <col min="1798" max="1798" width="14.42578125" style="149" bestFit="1" customWidth="1"/>
    <col min="1799" max="1799" width="15.85546875" style="149" bestFit="1" customWidth="1"/>
    <col min="1800" max="1800" width="13.140625" style="149" bestFit="1" customWidth="1"/>
    <col min="1801" max="1801" width="15.85546875" style="149" bestFit="1" customWidth="1"/>
    <col min="1802" max="1802" width="20" style="149" bestFit="1" customWidth="1"/>
    <col min="1803" max="2048" width="11.42578125" style="149"/>
    <col min="2049" max="2049" width="85.5703125" style="149" customWidth="1"/>
    <col min="2050" max="2050" width="16.28515625" style="149" bestFit="1" customWidth="1"/>
    <col min="2051" max="2051" width="16.7109375" style="149" bestFit="1" customWidth="1"/>
    <col min="2052" max="2052" width="16.28515625" style="149" bestFit="1" customWidth="1"/>
    <col min="2053" max="2053" width="13.5703125" style="149" bestFit="1" customWidth="1"/>
    <col min="2054" max="2054" width="14.42578125" style="149" bestFit="1" customWidth="1"/>
    <col min="2055" max="2055" width="15.85546875" style="149" bestFit="1" customWidth="1"/>
    <col min="2056" max="2056" width="13.140625" style="149" bestFit="1" customWidth="1"/>
    <col min="2057" max="2057" width="15.85546875" style="149" bestFit="1" customWidth="1"/>
    <col min="2058" max="2058" width="20" style="149" bestFit="1" customWidth="1"/>
    <col min="2059" max="2304" width="11.42578125" style="149"/>
    <col min="2305" max="2305" width="85.5703125" style="149" customWidth="1"/>
    <col min="2306" max="2306" width="16.28515625" style="149" bestFit="1" customWidth="1"/>
    <col min="2307" max="2307" width="16.7109375" style="149" bestFit="1" customWidth="1"/>
    <col min="2308" max="2308" width="16.28515625" style="149" bestFit="1" customWidth="1"/>
    <col min="2309" max="2309" width="13.5703125" style="149" bestFit="1" customWidth="1"/>
    <col min="2310" max="2310" width="14.42578125" style="149" bestFit="1" customWidth="1"/>
    <col min="2311" max="2311" width="15.85546875" style="149" bestFit="1" customWidth="1"/>
    <col min="2312" max="2312" width="13.140625" style="149" bestFit="1" customWidth="1"/>
    <col min="2313" max="2313" width="15.85546875" style="149" bestFit="1" customWidth="1"/>
    <col min="2314" max="2314" width="20" style="149" bestFit="1" customWidth="1"/>
    <col min="2315" max="2560" width="11.42578125" style="149"/>
    <col min="2561" max="2561" width="85.5703125" style="149" customWidth="1"/>
    <col min="2562" max="2562" width="16.28515625" style="149" bestFit="1" customWidth="1"/>
    <col min="2563" max="2563" width="16.7109375" style="149" bestFit="1" customWidth="1"/>
    <col min="2564" max="2564" width="16.28515625" style="149" bestFit="1" customWidth="1"/>
    <col min="2565" max="2565" width="13.5703125" style="149" bestFit="1" customWidth="1"/>
    <col min="2566" max="2566" width="14.42578125" style="149" bestFit="1" customWidth="1"/>
    <col min="2567" max="2567" width="15.85546875" style="149" bestFit="1" customWidth="1"/>
    <col min="2568" max="2568" width="13.140625" style="149" bestFit="1" customWidth="1"/>
    <col min="2569" max="2569" width="15.85546875" style="149" bestFit="1" customWidth="1"/>
    <col min="2570" max="2570" width="20" style="149" bestFit="1" customWidth="1"/>
    <col min="2571" max="2816" width="11.42578125" style="149"/>
    <col min="2817" max="2817" width="85.5703125" style="149" customWidth="1"/>
    <col min="2818" max="2818" width="16.28515625" style="149" bestFit="1" customWidth="1"/>
    <col min="2819" max="2819" width="16.7109375" style="149" bestFit="1" customWidth="1"/>
    <col min="2820" max="2820" width="16.28515625" style="149" bestFit="1" customWidth="1"/>
    <col min="2821" max="2821" width="13.5703125" style="149" bestFit="1" customWidth="1"/>
    <col min="2822" max="2822" width="14.42578125" style="149" bestFit="1" customWidth="1"/>
    <col min="2823" max="2823" width="15.85546875" style="149" bestFit="1" customWidth="1"/>
    <col min="2824" max="2824" width="13.140625" style="149" bestFit="1" customWidth="1"/>
    <col min="2825" max="2825" width="15.85546875" style="149" bestFit="1" customWidth="1"/>
    <col min="2826" max="2826" width="20" style="149" bestFit="1" customWidth="1"/>
    <col min="2827" max="3072" width="11.42578125" style="149"/>
    <col min="3073" max="3073" width="85.5703125" style="149" customWidth="1"/>
    <col min="3074" max="3074" width="16.28515625" style="149" bestFit="1" customWidth="1"/>
    <col min="3075" max="3075" width="16.7109375" style="149" bestFit="1" customWidth="1"/>
    <col min="3076" max="3076" width="16.28515625" style="149" bestFit="1" customWidth="1"/>
    <col min="3077" max="3077" width="13.5703125" style="149" bestFit="1" customWidth="1"/>
    <col min="3078" max="3078" width="14.42578125" style="149" bestFit="1" customWidth="1"/>
    <col min="3079" max="3079" width="15.85546875" style="149" bestFit="1" customWidth="1"/>
    <col min="3080" max="3080" width="13.140625" style="149" bestFit="1" customWidth="1"/>
    <col min="3081" max="3081" width="15.85546875" style="149" bestFit="1" customWidth="1"/>
    <col min="3082" max="3082" width="20" style="149" bestFit="1" customWidth="1"/>
    <col min="3083" max="3328" width="11.42578125" style="149"/>
    <col min="3329" max="3329" width="85.5703125" style="149" customWidth="1"/>
    <col min="3330" max="3330" width="16.28515625" style="149" bestFit="1" customWidth="1"/>
    <col min="3331" max="3331" width="16.7109375" style="149" bestFit="1" customWidth="1"/>
    <col min="3332" max="3332" width="16.28515625" style="149" bestFit="1" customWidth="1"/>
    <col min="3333" max="3333" width="13.5703125" style="149" bestFit="1" customWidth="1"/>
    <col min="3334" max="3334" width="14.42578125" style="149" bestFit="1" customWidth="1"/>
    <col min="3335" max="3335" width="15.85546875" style="149" bestFit="1" customWidth="1"/>
    <col min="3336" max="3336" width="13.140625" style="149" bestFit="1" customWidth="1"/>
    <col min="3337" max="3337" width="15.85546875" style="149" bestFit="1" customWidth="1"/>
    <col min="3338" max="3338" width="20" style="149" bestFit="1" customWidth="1"/>
    <col min="3339" max="3584" width="11.42578125" style="149"/>
    <col min="3585" max="3585" width="85.5703125" style="149" customWidth="1"/>
    <col min="3586" max="3586" width="16.28515625" style="149" bestFit="1" customWidth="1"/>
    <col min="3587" max="3587" width="16.7109375" style="149" bestFit="1" customWidth="1"/>
    <col min="3588" max="3588" width="16.28515625" style="149" bestFit="1" customWidth="1"/>
    <col min="3589" max="3589" width="13.5703125" style="149" bestFit="1" customWidth="1"/>
    <col min="3590" max="3590" width="14.42578125" style="149" bestFit="1" customWidth="1"/>
    <col min="3591" max="3591" width="15.85546875" style="149" bestFit="1" customWidth="1"/>
    <col min="3592" max="3592" width="13.140625" style="149" bestFit="1" customWidth="1"/>
    <col min="3593" max="3593" width="15.85546875" style="149" bestFit="1" customWidth="1"/>
    <col min="3594" max="3594" width="20" style="149" bestFit="1" customWidth="1"/>
    <col min="3595" max="3840" width="11.42578125" style="149"/>
    <col min="3841" max="3841" width="85.5703125" style="149" customWidth="1"/>
    <col min="3842" max="3842" width="16.28515625" style="149" bestFit="1" customWidth="1"/>
    <col min="3843" max="3843" width="16.7109375" style="149" bestFit="1" customWidth="1"/>
    <col min="3844" max="3844" width="16.28515625" style="149" bestFit="1" customWidth="1"/>
    <col min="3845" max="3845" width="13.5703125" style="149" bestFit="1" customWidth="1"/>
    <col min="3846" max="3846" width="14.42578125" style="149" bestFit="1" customWidth="1"/>
    <col min="3847" max="3847" width="15.85546875" style="149" bestFit="1" customWidth="1"/>
    <col min="3848" max="3848" width="13.140625" style="149" bestFit="1" customWidth="1"/>
    <col min="3849" max="3849" width="15.85546875" style="149" bestFit="1" customWidth="1"/>
    <col min="3850" max="3850" width="20" style="149" bestFit="1" customWidth="1"/>
    <col min="3851" max="4096" width="11.42578125" style="149"/>
    <col min="4097" max="4097" width="85.5703125" style="149" customWidth="1"/>
    <col min="4098" max="4098" width="16.28515625" style="149" bestFit="1" customWidth="1"/>
    <col min="4099" max="4099" width="16.7109375" style="149" bestFit="1" customWidth="1"/>
    <col min="4100" max="4100" width="16.28515625" style="149" bestFit="1" customWidth="1"/>
    <col min="4101" max="4101" width="13.5703125" style="149" bestFit="1" customWidth="1"/>
    <col min="4102" max="4102" width="14.42578125" style="149" bestFit="1" customWidth="1"/>
    <col min="4103" max="4103" width="15.85546875" style="149" bestFit="1" customWidth="1"/>
    <col min="4104" max="4104" width="13.140625" style="149" bestFit="1" customWidth="1"/>
    <col min="4105" max="4105" width="15.85546875" style="149" bestFit="1" customWidth="1"/>
    <col min="4106" max="4106" width="20" style="149" bestFit="1" customWidth="1"/>
    <col min="4107" max="4352" width="11.42578125" style="149"/>
    <col min="4353" max="4353" width="85.5703125" style="149" customWidth="1"/>
    <col min="4354" max="4354" width="16.28515625" style="149" bestFit="1" customWidth="1"/>
    <col min="4355" max="4355" width="16.7109375" style="149" bestFit="1" customWidth="1"/>
    <col min="4356" max="4356" width="16.28515625" style="149" bestFit="1" customWidth="1"/>
    <col min="4357" max="4357" width="13.5703125" style="149" bestFit="1" customWidth="1"/>
    <col min="4358" max="4358" width="14.42578125" style="149" bestFit="1" customWidth="1"/>
    <col min="4359" max="4359" width="15.85546875" style="149" bestFit="1" customWidth="1"/>
    <col min="4360" max="4360" width="13.140625" style="149" bestFit="1" customWidth="1"/>
    <col min="4361" max="4361" width="15.85546875" style="149" bestFit="1" customWidth="1"/>
    <col min="4362" max="4362" width="20" style="149" bestFit="1" customWidth="1"/>
    <col min="4363" max="4608" width="11.42578125" style="149"/>
    <col min="4609" max="4609" width="85.5703125" style="149" customWidth="1"/>
    <col min="4610" max="4610" width="16.28515625" style="149" bestFit="1" customWidth="1"/>
    <col min="4611" max="4611" width="16.7109375" style="149" bestFit="1" customWidth="1"/>
    <col min="4612" max="4612" width="16.28515625" style="149" bestFit="1" customWidth="1"/>
    <col min="4613" max="4613" width="13.5703125" style="149" bestFit="1" customWidth="1"/>
    <col min="4614" max="4614" width="14.42578125" style="149" bestFit="1" customWidth="1"/>
    <col min="4615" max="4615" width="15.85546875" style="149" bestFit="1" customWidth="1"/>
    <col min="4616" max="4616" width="13.140625" style="149" bestFit="1" customWidth="1"/>
    <col min="4617" max="4617" width="15.85546875" style="149" bestFit="1" customWidth="1"/>
    <col min="4618" max="4618" width="20" style="149" bestFit="1" customWidth="1"/>
    <col min="4619" max="4864" width="11.42578125" style="149"/>
    <col min="4865" max="4865" width="85.5703125" style="149" customWidth="1"/>
    <col min="4866" max="4866" width="16.28515625" style="149" bestFit="1" customWidth="1"/>
    <col min="4867" max="4867" width="16.7109375" style="149" bestFit="1" customWidth="1"/>
    <col min="4868" max="4868" width="16.28515625" style="149" bestFit="1" customWidth="1"/>
    <col min="4869" max="4869" width="13.5703125" style="149" bestFit="1" customWidth="1"/>
    <col min="4870" max="4870" width="14.42578125" style="149" bestFit="1" customWidth="1"/>
    <col min="4871" max="4871" width="15.85546875" style="149" bestFit="1" customWidth="1"/>
    <col min="4872" max="4872" width="13.140625" style="149" bestFit="1" customWidth="1"/>
    <col min="4873" max="4873" width="15.85546875" style="149" bestFit="1" customWidth="1"/>
    <col min="4874" max="4874" width="20" style="149" bestFit="1" customWidth="1"/>
    <col min="4875" max="5120" width="11.42578125" style="149"/>
    <col min="5121" max="5121" width="85.5703125" style="149" customWidth="1"/>
    <col min="5122" max="5122" width="16.28515625" style="149" bestFit="1" customWidth="1"/>
    <col min="5123" max="5123" width="16.7109375" style="149" bestFit="1" customWidth="1"/>
    <col min="5124" max="5124" width="16.28515625" style="149" bestFit="1" customWidth="1"/>
    <col min="5125" max="5125" width="13.5703125" style="149" bestFit="1" customWidth="1"/>
    <col min="5126" max="5126" width="14.42578125" style="149" bestFit="1" customWidth="1"/>
    <col min="5127" max="5127" width="15.85546875" style="149" bestFit="1" customWidth="1"/>
    <col min="5128" max="5128" width="13.140625" style="149" bestFit="1" customWidth="1"/>
    <col min="5129" max="5129" width="15.85546875" style="149" bestFit="1" customWidth="1"/>
    <col min="5130" max="5130" width="20" style="149" bestFit="1" customWidth="1"/>
    <col min="5131" max="5376" width="11.42578125" style="149"/>
    <col min="5377" max="5377" width="85.5703125" style="149" customWidth="1"/>
    <col min="5378" max="5378" width="16.28515625" style="149" bestFit="1" customWidth="1"/>
    <col min="5379" max="5379" width="16.7109375" style="149" bestFit="1" customWidth="1"/>
    <col min="5380" max="5380" width="16.28515625" style="149" bestFit="1" customWidth="1"/>
    <col min="5381" max="5381" width="13.5703125" style="149" bestFit="1" customWidth="1"/>
    <col min="5382" max="5382" width="14.42578125" style="149" bestFit="1" customWidth="1"/>
    <col min="5383" max="5383" width="15.85546875" style="149" bestFit="1" customWidth="1"/>
    <col min="5384" max="5384" width="13.140625" style="149" bestFit="1" customWidth="1"/>
    <col min="5385" max="5385" width="15.85546875" style="149" bestFit="1" customWidth="1"/>
    <col min="5386" max="5386" width="20" style="149" bestFit="1" customWidth="1"/>
    <col min="5387" max="5632" width="11.42578125" style="149"/>
    <col min="5633" max="5633" width="85.5703125" style="149" customWidth="1"/>
    <col min="5634" max="5634" width="16.28515625" style="149" bestFit="1" customWidth="1"/>
    <col min="5635" max="5635" width="16.7109375" style="149" bestFit="1" customWidth="1"/>
    <col min="5636" max="5636" width="16.28515625" style="149" bestFit="1" customWidth="1"/>
    <col min="5637" max="5637" width="13.5703125" style="149" bestFit="1" customWidth="1"/>
    <col min="5638" max="5638" width="14.42578125" style="149" bestFit="1" customWidth="1"/>
    <col min="5639" max="5639" width="15.85546875" style="149" bestFit="1" customWidth="1"/>
    <col min="5640" max="5640" width="13.140625" style="149" bestFit="1" customWidth="1"/>
    <col min="5641" max="5641" width="15.85546875" style="149" bestFit="1" customWidth="1"/>
    <col min="5642" max="5642" width="20" style="149" bestFit="1" customWidth="1"/>
    <col min="5643" max="5888" width="11.42578125" style="149"/>
    <col min="5889" max="5889" width="85.5703125" style="149" customWidth="1"/>
    <col min="5890" max="5890" width="16.28515625" style="149" bestFit="1" customWidth="1"/>
    <col min="5891" max="5891" width="16.7109375" style="149" bestFit="1" customWidth="1"/>
    <col min="5892" max="5892" width="16.28515625" style="149" bestFit="1" customWidth="1"/>
    <col min="5893" max="5893" width="13.5703125" style="149" bestFit="1" customWidth="1"/>
    <col min="5894" max="5894" width="14.42578125" style="149" bestFit="1" customWidth="1"/>
    <col min="5895" max="5895" width="15.85546875" style="149" bestFit="1" customWidth="1"/>
    <col min="5896" max="5896" width="13.140625" style="149" bestFit="1" customWidth="1"/>
    <col min="5897" max="5897" width="15.85546875" style="149" bestFit="1" customWidth="1"/>
    <col min="5898" max="5898" width="20" style="149" bestFit="1" customWidth="1"/>
    <col min="5899" max="6144" width="11.42578125" style="149"/>
    <col min="6145" max="6145" width="85.5703125" style="149" customWidth="1"/>
    <col min="6146" max="6146" width="16.28515625" style="149" bestFit="1" customWidth="1"/>
    <col min="6147" max="6147" width="16.7109375" style="149" bestFit="1" customWidth="1"/>
    <col min="6148" max="6148" width="16.28515625" style="149" bestFit="1" customWidth="1"/>
    <col min="6149" max="6149" width="13.5703125" style="149" bestFit="1" customWidth="1"/>
    <col min="6150" max="6150" width="14.42578125" style="149" bestFit="1" customWidth="1"/>
    <col min="6151" max="6151" width="15.85546875" style="149" bestFit="1" customWidth="1"/>
    <col min="6152" max="6152" width="13.140625" style="149" bestFit="1" customWidth="1"/>
    <col min="6153" max="6153" width="15.85546875" style="149" bestFit="1" customWidth="1"/>
    <col min="6154" max="6154" width="20" style="149" bestFit="1" customWidth="1"/>
    <col min="6155" max="6400" width="11.42578125" style="149"/>
    <col min="6401" max="6401" width="85.5703125" style="149" customWidth="1"/>
    <col min="6402" max="6402" width="16.28515625" style="149" bestFit="1" customWidth="1"/>
    <col min="6403" max="6403" width="16.7109375" style="149" bestFit="1" customWidth="1"/>
    <col min="6404" max="6404" width="16.28515625" style="149" bestFit="1" customWidth="1"/>
    <col min="6405" max="6405" width="13.5703125" style="149" bestFit="1" customWidth="1"/>
    <col min="6406" max="6406" width="14.42578125" style="149" bestFit="1" customWidth="1"/>
    <col min="6407" max="6407" width="15.85546875" style="149" bestFit="1" customWidth="1"/>
    <col min="6408" max="6408" width="13.140625" style="149" bestFit="1" customWidth="1"/>
    <col min="6409" max="6409" width="15.85546875" style="149" bestFit="1" customWidth="1"/>
    <col min="6410" max="6410" width="20" style="149" bestFit="1" customWidth="1"/>
    <col min="6411" max="6656" width="11.42578125" style="149"/>
    <col min="6657" max="6657" width="85.5703125" style="149" customWidth="1"/>
    <col min="6658" max="6658" width="16.28515625" style="149" bestFit="1" customWidth="1"/>
    <col min="6659" max="6659" width="16.7109375" style="149" bestFit="1" customWidth="1"/>
    <col min="6660" max="6660" width="16.28515625" style="149" bestFit="1" customWidth="1"/>
    <col min="6661" max="6661" width="13.5703125" style="149" bestFit="1" customWidth="1"/>
    <col min="6662" max="6662" width="14.42578125" style="149" bestFit="1" customWidth="1"/>
    <col min="6663" max="6663" width="15.85546875" style="149" bestFit="1" customWidth="1"/>
    <col min="6664" max="6664" width="13.140625" style="149" bestFit="1" customWidth="1"/>
    <col min="6665" max="6665" width="15.85546875" style="149" bestFit="1" customWidth="1"/>
    <col min="6666" max="6666" width="20" style="149" bestFit="1" customWidth="1"/>
    <col min="6667" max="6912" width="11.42578125" style="149"/>
    <col min="6913" max="6913" width="85.5703125" style="149" customWidth="1"/>
    <col min="6914" max="6914" width="16.28515625" style="149" bestFit="1" customWidth="1"/>
    <col min="6915" max="6915" width="16.7109375" style="149" bestFit="1" customWidth="1"/>
    <col min="6916" max="6916" width="16.28515625" style="149" bestFit="1" customWidth="1"/>
    <col min="6917" max="6917" width="13.5703125" style="149" bestFit="1" customWidth="1"/>
    <col min="6918" max="6918" width="14.42578125" style="149" bestFit="1" customWidth="1"/>
    <col min="6919" max="6919" width="15.85546875" style="149" bestFit="1" customWidth="1"/>
    <col min="6920" max="6920" width="13.140625" style="149" bestFit="1" customWidth="1"/>
    <col min="6921" max="6921" width="15.85546875" style="149" bestFit="1" customWidth="1"/>
    <col min="6922" max="6922" width="20" style="149" bestFit="1" customWidth="1"/>
    <col min="6923" max="7168" width="11.42578125" style="149"/>
    <col min="7169" max="7169" width="85.5703125" style="149" customWidth="1"/>
    <col min="7170" max="7170" width="16.28515625" style="149" bestFit="1" customWidth="1"/>
    <col min="7171" max="7171" width="16.7109375" style="149" bestFit="1" customWidth="1"/>
    <col min="7172" max="7172" width="16.28515625" style="149" bestFit="1" customWidth="1"/>
    <col min="7173" max="7173" width="13.5703125" style="149" bestFit="1" customWidth="1"/>
    <col min="7174" max="7174" width="14.42578125" style="149" bestFit="1" customWidth="1"/>
    <col min="7175" max="7175" width="15.85546875" style="149" bestFit="1" customWidth="1"/>
    <col min="7176" max="7176" width="13.140625" style="149" bestFit="1" customWidth="1"/>
    <col min="7177" max="7177" width="15.85546875" style="149" bestFit="1" customWidth="1"/>
    <col min="7178" max="7178" width="20" style="149" bestFit="1" customWidth="1"/>
    <col min="7179" max="7424" width="11.42578125" style="149"/>
    <col min="7425" max="7425" width="85.5703125" style="149" customWidth="1"/>
    <col min="7426" max="7426" width="16.28515625" style="149" bestFit="1" customWidth="1"/>
    <col min="7427" max="7427" width="16.7109375" style="149" bestFit="1" customWidth="1"/>
    <col min="7428" max="7428" width="16.28515625" style="149" bestFit="1" customWidth="1"/>
    <col min="7429" max="7429" width="13.5703125" style="149" bestFit="1" customWidth="1"/>
    <col min="7430" max="7430" width="14.42578125" style="149" bestFit="1" customWidth="1"/>
    <col min="7431" max="7431" width="15.85546875" style="149" bestFit="1" customWidth="1"/>
    <col min="7432" max="7432" width="13.140625" style="149" bestFit="1" customWidth="1"/>
    <col min="7433" max="7433" width="15.85546875" style="149" bestFit="1" customWidth="1"/>
    <col min="7434" max="7434" width="20" style="149" bestFit="1" customWidth="1"/>
    <col min="7435" max="7680" width="11.42578125" style="149"/>
    <col min="7681" max="7681" width="85.5703125" style="149" customWidth="1"/>
    <col min="7682" max="7682" width="16.28515625" style="149" bestFit="1" customWidth="1"/>
    <col min="7683" max="7683" width="16.7109375" style="149" bestFit="1" customWidth="1"/>
    <col min="7684" max="7684" width="16.28515625" style="149" bestFit="1" customWidth="1"/>
    <col min="7685" max="7685" width="13.5703125" style="149" bestFit="1" customWidth="1"/>
    <col min="7686" max="7686" width="14.42578125" style="149" bestFit="1" customWidth="1"/>
    <col min="7687" max="7687" width="15.85546875" style="149" bestFit="1" customWidth="1"/>
    <col min="7688" max="7688" width="13.140625" style="149" bestFit="1" customWidth="1"/>
    <col min="7689" max="7689" width="15.85546875" style="149" bestFit="1" customWidth="1"/>
    <col min="7690" max="7690" width="20" style="149" bestFit="1" customWidth="1"/>
    <col min="7691" max="7936" width="11.42578125" style="149"/>
    <col min="7937" max="7937" width="85.5703125" style="149" customWidth="1"/>
    <col min="7938" max="7938" width="16.28515625" style="149" bestFit="1" customWidth="1"/>
    <col min="7939" max="7939" width="16.7109375" style="149" bestFit="1" customWidth="1"/>
    <col min="7940" max="7940" width="16.28515625" style="149" bestFit="1" customWidth="1"/>
    <col min="7941" max="7941" width="13.5703125" style="149" bestFit="1" customWidth="1"/>
    <col min="7942" max="7942" width="14.42578125" style="149" bestFit="1" customWidth="1"/>
    <col min="7943" max="7943" width="15.85546875" style="149" bestFit="1" customWidth="1"/>
    <col min="7944" max="7944" width="13.140625" style="149" bestFit="1" customWidth="1"/>
    <col min="7945" max="7945" width="15.85546875" style="149" bestFit="1" customWidth="1"/>
    <col min="7946" max="7946" width="20" style="149" bestFit="1" customWidth="1"/>
    <col min="7947" max="8192" width="11.42578125" style="149"/>
    <col min="8193" max="8193" width="85.5703125" style="149" customWidth="1"/>
    <col min="8194" max="8194" width="16.28515625" style="149" bestFit="1" customWidth="1"/>
    <col min="8195" max="8195" width="16.7109375" style="149" bestFit="1" customWidth="1"/>
    <col min="8196" max="8196" width="16.28515625" style="149" bestFit="1" customWidth="1"/>
    <col min="8197" max="8197" width="13.5703125" style="149" bestFit="1" customWidth="1"/>
    <col min="8198" max="8198" width="14.42578125" style="149" bestFit="1" customWidth="1"/>
    <col min="8199" max="8199" width="15.85546875" style="149" bestFit="1" customWidth="1"/>
    <col min="8200" max="8200" width="13.140625" style="149" bestFit="1" customWidth="1"/>
    <col min="8201" max="8201" width="15.85546875" style="149" bestFit="1" customWidth="1"/>
    <col min="8202" max="8202" width="20" style="149" bestFit="1" customWidth="1"/>
    <col min="8203" max="8448" width="11.42578125" style="149"/>
    <col min="8449" max="8449" width="85.5703125" style="149" customWidth="1"/>
    <col min="8450" max="8450" width="16.28515625" style="149" bestFit="1" customWidth="1"/>
    <col min="8451" max="8451" width="16.7109375" style="149" bestFit="1" customWidth="1"/>
    <col min="8452" max="8452" width="16.28515625" style="149" bestFit="1" customWidth="1"/>
    <col min="8453" max="8453" width="13.5703125" style="149" bestFit="1" customWidth="1"/>
    <col min="8454" max="8454" width="14.42578125" style="149" bestFit="1" customWidth="1"/>
    <col min="8455" max="8455" width="15.85546875" style="149" bestFit="1" customWidth="1"/>
    <col min="8456" max="8456" width="13.140625" style="149" bestFit="1" customWidth="1"/>
    <col min="8457" max="8457" width="15.85546875" style="149" bestFit="1" customWidth="1"/>
    <col min="8458" max="8458" width="20" style="149" bestFit="1" customWidth="1"/>
    <col min="8459" max="8704" width="11.42578125" style="149"/>
    <col min="8705" max="8705" width="85.5703125" style="149" customWidth="1"/>
    <col min="8706" max="8706" width="16.28515625" style="149" bestFit="1" customWidth="1"/>
    <col min="8707" max="8707" width="16.7109375" style="149" bestFit="1" customWidth="1"/>
    <col min="8708" max="8708" width="16.28515625" style="149" bestFit="1" customWidth="1"/>
    <col min="8709" max="8709" width="13.5703125" style="149" bestFit="1" customWidth="1"/>
    <col min="8710" max="8710" width="14.42578125" style="149" bestFit="1" customWidth="1"/>
    <col min="8711" max="8711" width="15.85546875" style="149" bestFit="1" customWidth="1"/>
    <col min="8712" max="8712" width="13.140625" style="149" bestFit="1" customWidth="1"/>
    <col min="8713" max="8713" width="15.85546875" style="149" bestFit="1" customWidth="1"/>
    <col min="8714" max="8714" width="20" style="149" bestFit="1" customWidth="1"/>
    <col min="8715" max="8960" width="11.42578125" style="149"/>
    <col min="8961" max="8961" width="85.5703125" style="149" customWidth="1"/>
    <col min="8962" max="8962" width="16.28515625" style="149" bestFit="1" customWidth="1"/>
    <col min="8963" max="8963" width="16.7109375" style="149" bestFit="1" customWidth="1"/>
    <col min="8964" max="8964" width="16.28515625" style="149" bestFit="1" customWidth="1"/>
    <col min="8965" max="8965" width="13.5703125" style="149" bestFit="1" customWidth="1"/>
    <col min="8966" max="8966" width="14.42578125" style="149" bestFit="1" customWidth="1"/>
    <col min="8967" max="8967" width="15.85546875" style="149" bestFit="1" customWidth="1"/>
    <col min="8968" max="8968" width="13.140625" style="149" bestFit="1" customWidth="1"/>
    <col min="8969" max="8969" width="15.85546875" style="149" bestFit="1" customWidth="1"/>
    <col min="8970" max="8970" width="20" style="149" bestFit="1" customWidth="1"/>
    <col min="8971" max="9216" width="11.42578125" style="149"/>
    <col min="9217" max="9217" width="85.5703125" style="149" customWidth="1"/>
    <col min="9218" max="9218" width="16.28515625" style="149" bestFit="1" customWidth="1"/>
    <col min="9219" max="9219" width="16.7109375" style="149" bestFit="1" customWidth="1"/>
    <col min="9220" max="9220" width="16.28515625" style="149" bestFit="1" customWidth="1"/>
    <col min="9221" max="9221" width="13.5703125" style="149" bestFit="1" customWidth="1"/>
    <col min="9222" max="9222" width="14.42578125" style="149" bestFit="1" customWidth="1"/>
    <col min="9223" max="9223" width="15.85546875" style="149" bestFit="1" customWidth="1"/>
    <col min="9224" max="9224" width="13.140625" style="149" bestFit="1" customWidth="1"/>
    <col min="9225" max="9225" width="15.85546875" style="149" bestFit="1" customWidth="1"/>
    <col min="9226" max="9226" width="20" style="149" bestFit="1" customWidth="1"/>
    <col min="9227" max="9472" width="11.42578125" style="149"/>
    <col min="9473" max="9473" width="85.5703125" style="149" customWidth="1"/>
    <col min="9474" max="9474" width="16.28515625" style="149" bestFit="1" customWidth="1"/>
    <col min="9475" max="9475" width="16.7109375" style="149" bestFit="1" customWidth="1"/>
    <col min="9476" max="9476" width="16.28515625" style="149" bestFit="1" customWidth="1"/>
    <col min="9477" max="9477" width="13.5703125" style="149" bestFit="1" customWidth="1"/>
    <col min="9478" max="9478" width="14.42578125" style="149" bestFit="1" customWidth="1"/>
    <col min="9479" max="9479" width="15.85546875" style="149" bestFit="1" customWidth="1"/>
    <col min="9480" max="9480" width="13.140625" style="149" bestFit="1" customWidth="1"/>
    <col min="9481" max="9481" width="15.85546875" style="149" bestFit="1" customWidth="1"/>
    <col min="9482" max="9482" width="20" style="149" bestFit="1" customWidth="1"/>
    <col min="9483" max="9728" width="11.42578125" style="149"/>
    <col min="9729" max="9729" width="85.5703125" style="149" customWidth="1"/>
    <col min="9730" max="9730" width="16.28515625" style="149" bestFit="1" customWidth="1"/>
    <col min="9731" max="9731" width="16.7109375" style="149" bestFit="1" customWidth="1"/>
    <col min="9732" max="9732" width="16.28515625" style="149" bestFit="1" customWidth="1"/>
    <col min="9733" max="9733" width="13.5703125" style="149" bestFit="1" customWidth="1"/>
    <col min="9734" max="9734" width="14.42578125" style="149" bestFit="1" customWidth="1"/>
    <col min="9735" max="9735" width="15.85546875" style="149" bestFit="1" customWidth="1"/>
    <col min="9736" max="9736" width="13.140625" style="149" bestFit="1" customWidth="1"/>
    <col min="9737" max="9737" width="15.85546875" style="149" bestFit="1" customWidth="1"/>
    <col min="9738" max="9738" width="20" style="149" bestFit="1" customWidth="1"/>
    <col min="9739" max="9984" width="11.42578125" style="149"/>
    <col min="9985" max="9985" width="85.5703125" style="149" customWidth="1"/>
    <col min="9986" max="9986" width="16.28515625" style="149" bestFit="1" customWidth="1"/>
    <col min="9987" max="9987" width="16.7109375" style="149" bestFit="1" customWidth="1"/>
    <col min="9988" max="9988" width="16.28515625" style="149" bestFit="1" customWidth="1"/>
    <col min="9989" max="9989" width="13.5703125" style="149" bestFit="1" customWidth="1"/>
    <col min="9990" max="9990" width="14.42578125" style="149" bestFit="1" customWidth="1"/>
    <col min="9991" max="9991" width="15.85546875" style="149" bestFit="1" customWidth="1"/>
    <col min="9992" max="9992" width="13.140625" style="149" bestFit="1" customWidth="1"/>
    <col min="9993" max="9993" width="15.85546875" style="149" bestFit="1" customWidth="1"/>
    <col min="9994" max="9994" width="20" style="149" bestFit="1" customWidth="1"/>
    <col min="9995" max="10240" width="11.42578125" style="149"/>
    <col min="10241" max="10241" width="85.5703125" style="149" customWidth="1"/>
    <col min="10242" max="10242" width="16.28515625" style="149" bestFit="1" customWidth="1"/>
    <col min="10243" max="10243" width="16.7109375" style="149" bestFit="1" customWidth="1"/>
    <col min="10244" max="10244" width="16.28515625" style="149" bestFit="1" customWidth="1"/>
    <col min="10245" max="10245" width="13.5703125" style="149" bestFit="1" customWidth="1"/>
    <col min="10246" max="10246" width="14.42578125" style="149" bestFit="1" customWidth="1"/>
    <col min="10247" max="10247" width="15.85546875" style="149" bestFit="1" customWidth="1"/>
    <col min="10248" max="10248" width="13.140625" style="149" bestFit="1" customWidth="1"/>
    <col min="10249" max="10249" width="15.85546875" style="149" bestFit="1" customWidth="1"/>
    <col min="10250" max="10250" width="20" style="149" bestFit="1" customWidth="1"/>
    <col min="10251" max="10496" width="11.42578125" style="149"/>
    <col min="10497" max="10497" width="85.5703125" style="149" customWidth="1"/>
    <col min="10498" max="10498" width="16.28515625" style="149" bestFit="1" customWidth="1"/>
    <col min="10499" max="10499" width="16.7109375" style="149" bestFit="1" customWidth="1"/>
    <col min="10500" max="10500" width="16.28515625" style="149" bestFit="1" customWidth="1"/>
    <col min="10501" max="10501" width="13.5703125" style="149" bestFit="1" customWidth="1"/>
    <col min="10502" max="10502" width="14.42578125" style="149" bestFit="1" customWidth="1"/>
    <col min="10503" max="10503" width="15.85546875" style="149" bestFit="1" customWidth="1"/>
    <col min="10504" max="10504" width="13.140625" style="149" bestFit="1" customWidth="1"/>
    <col min="10505" max="10505" width="15.85546875" style="149" bestFit="1" customWidth="1"/>
    <col min="10506" max="10506" width="20" style="149" bestFit="1" customWidth="1"/>
    <col min="10507" max="10752" width="11.42578125" style="149"/>
    <col min="10753" max="10753" width="85.5703125" style="149" customWidth="1"/>
    <col min="10754" max="10754" width="16.28515625" style="149" bestFit="1" customWidth="1"/>
    <col min="10755" max="10755" width="16.7109375" style="149" bestFit="1" customWidth="1"/>
    <col min="10756" max="10756" width="16.28515625" style="149" bestFit="1" customWidth="1"/>
    <col min="10757" max="10757" width="13.5703125" style="149" bestFit="1" customWidth="1"/>
    <col min="10758" max="10758" width="14.42578125" style="149" bestFit="1" customWidth="1"/>
    <col min="10759" max="10759" width="15.85546875" style="149" bestFit="1" customWidth="1"/>
    <col min="10760" max="10760" width="13.140625" style="149" bestFit="1" customWidth="1"/>
    <col min="10761" max="10761" width="15.85546875" style="149" bestFit="1" customWidth="1"/>
    <col min="10762" max="10762" width="20" style="149" bestFit="1" customWidth="1"/>
    <col min="10763" max="11008" width="11.42578125" style="149"/>
    <col min="11009" max="11009" width="85.5703125" style="149" customWidth="1"/>
    <col min="11010" max="11010" width="16.28515625" style="149" bestFit="1" customWidth="1"/>
    <col min="11011" max="11011" width="16.7109375" style="149" bestFit="1" customWidth="1"/>
    <col min="11012" max="11012" width="16.28515625" style="149" bestFit="1" customWidth="1"/>
    <col min="11013" max="11013" width="13.5703125" style="149" bestFit="1" customWidth="1"/>
    <col min="11014" max="11014" width="14.42578125" style="149" bestFit="1" customWidth="1"/>
    <col min="11015" max="11015" width="15.85546875" style="149" bestFit="1" customWidth="1"/>
    <col min="11016" max="11016" width="13.140625" style="149" bestFit="1" customWidth="1"/>
    <col min="11017" max="11017" width="15.85546875" style="149" bestFit="1" customWidth="1"/>
    <col min="11018" max="11018" width="20" style="149" bestFit="1" customWidth="1"/>
    <col min="11019" max="11264" width="11.42578125" style="149"/>
    <col min="11265" max="11265" width="85.5703125" style="149" customWidth="1"/>
    <col min="11266" max="11266" width="16.28515625" style="149" bestFit="1" customWidth="1"/>
    <col min="11267" max="11267" width="16.7109375" style="149" bestFit="1" customWidth="1"/>
    <col min="11268" max="11268" width="16.28515625" style="149" bestFit="1" customWidth="1"/>
    <col min="11269" max="11269" width="13.5703125" style="149" bestFit="1" customWidth="1"/>
    <col min="11270" max="11270" width="14.42578125" style="149" bestFit="1" customWidth="1"/>
    <col min="11271" max="11271" width="15.85546875" style="149" bestFit="1" customWidth="1"/>
    <col min="11272" max="11272" width="13.140625" style="149" bestFit="1" customWidth="1"/>
    <col min="11273" max="11273" width="15.85546875" style="149" bestFit="1" customWidth="1"/>
    <col min="11274" max="11274" width="20" style="149" bestFit="1" customWidth="1"/>
    <col min="11275" max="11520" width="11.42578125" style="149"/>
    <col min="11521" max="11521" width="85.5703125" style="149" customWidth="1"/>
    <col min="11522" max="11522" width="16.28515625" style="149" bestFit="1" customWidth="1"/>
    <col min="11523" max="11523" width="16.7109375" style="149" bestFit="1" customWidth="1"/>
    <col min="11524" max="11524" width="16.28515625" style="149" bestFit="1" customWidth="1"/>
    <col min="11525" max="11525" width="13.5703125" style="149" bestFit="1" customWidth="1"/>
    <col min="11526" max="11526" width="14.42578125" style="149" bestFit="1" customWidth="1"/>
    <col min="11527" max="11527" width="15.85546875" style="149" bestFit="1" customWidth="1"/>
    <col min="11528" max="11528" width="13.140625" style="149" bestFit="1" customWidth="1"/>
    <col min="11529" max="11529" width="15.85546875" style="149" bestFit="1" customWidth="1"/>
    <col min="11530" max="11530" width="20" style="149" bestFit="1" customWidth="1"/>
    <col min="11531" max="11776" width="11.42578125" style="149"/>
    <col min="11777" max="11777" width="85.5703125" style="149" customWidth="1"/>
    <col min="11778" max="11778" width="16.28515625" style="149" bestFit="1" customWidth="1"/>
    <col min="11779" max="11779" width="16.7109375" style="149" bestFit="1" customWidth="1"/>
    <col min="11780" max="11780" width="16.28515625" style="149" bestFit="1" customWidth="1"/>
    <col min="11781" max="11781" width="13.5703125" style="149" bestFit="1" customWidth="1"/>
    <col min="11782" max="11782" width="14.42578125" style="149" bestFit="1" customWidth="1"/>
    <col min="11783" max="11783" width="15.85546875" style="149" bestFit="1" customWidth="1"/>
    <col min="11784" max="11784" width="13.140625" style="149" bestFit="1" customWidth="1"/>
    <col min="11785" max="11785" width="15.85546875" style="149" bestFit="1" customWidth="1"/>
    <col min="11786" max="11786" width="20" style="149" bestFit="1" customWidth="1"/>
    <col min="11787" max="12032" width="11.42578125" style="149"/>
    <col min="12033" max="12033" width="85.5703125" style="149" customWidth="1"/>
    <col min="12034" max="12034" width="16.28515625" style="149" bestFit="1" customWidth="1"/>
    <col min="12035" max="12035" width="16.7109375" style="149" bestFit="1" customWidth="1"/>
    <col min="12036" max="12036" width="16.28515625" style="149" bestFit="1" customWidth="1"/>
    <col min="12037" max="12037" width="13.5703125" style="149" bestFit="1" customWidth="1"/>
    <col min="12038" max="12038" width="14.42578125" style="149" bestFit="1" customWidth="1"/>
    <col min="12039" max="12039" width="15.85546875" style="149" bestFit="1" customWidth="1"/>
    <col min="12040" max="12040" width="13.140625" style="149" bestFit="1" customWidth="1"/>
    <col min="12041" max="12041" width="15.85546875" style="149" bestFit="1" customWidth="1"/>
    <col min="12042" max="12042" width="20" style="149" bestFit="1" customWidth="1"/>
    <col min="12043" max="12288" width="11.42578125" style="149"/>
    <col min="12289" max="12289" width="85.5703125" style="149" customWidth="1"/>
    <col min="12290" max="12290" width="16.28515625" style="149" bestFit="1" customWidth="1"/>
    <col min="12291" max="12291" width="16.7109375" style="149" bestFit="1" customWidth="1"/>
    <col min="12292" max="12292" width="16.28515625" style="149" bestFit="1" customWidth="1"/>
    <col min="12293" max="12293" width="13.5703125" style="149" bestFit="1" customWidth="1"/>
    <col min="12294" max="12294" width="14.42578125" style="149" bestFit="1" customWidth="1"/>
    <col min="12295" max="12295" width="15.85546875" style="149" bestFit="1" customWidth="1"/>
    <col min="12296" max="12296" width="13.140625" style="149" bestFit="1" customWidth="1"/>
    <col min="12297" max="12297" width="15.85546875" style="149" bestFit="1" customWidth="1"/>
    <col min="12298" max="12298" width="20" style="149" bestFit="1" customWidth="1"/>
    <col min="12299" max="12544" width="11.42578125" style="149"/>
    <col min="12545" max="12545" width="85.5703125" style="149" customWidth="1"/>
    <col min="12546" max="12546" width="16.28515625" style="149" bestFit="1" customWidth="1"/>
    <col min="12547" max="12547" width="16.7109375" style="149" bestFit="1" customWidth="1"/>
    <col min="12548" max="12548" width="16.28515625" style="149" bestFit="1" customWidth="1"/>
    <col min="12549" max="12549" width="13.5703125" style="149" bestFit="1" customWidth="1"/>
    <col min="12550" max="12550" width="14.42578125" style="149" bestFit="1" customWidth="1"/>
    <col min="12551" max="12551" width="15.85546875" style="149" bestFit="1" customWidth="1"/>
    <col min="12552" max="12552" width="13.140625" style="149" bestFit="1" customWidth="1"/>
    <col min="12553" max="12553" width="15.85546875" style="149" bestFit="1" customWidth="1"/>
    <col min="12554" max="12554" width="20" style="149" bestFit="1" customWidth="1"/>
    <col min="12555" max="12800" width="11.42578125" style="149"/>
    <col min="12801" max="12801" width="85.5703125" style="149" customWidth="1"/>
    <col min="12802" max="12802" width="16.28515625" style="149" bestFit="1" customWidth="1"/>
    <col min="12803" max="12803" width="16.7109375" style="149" bestFit="1" customWidth="1"/>
    <col min="12804" max="12804" width="16.28515625" style="149" bestFit="1" customWidth="1"/>
    <col min="12805" max="12805" width="13.5703125" style="149" bestFit="1" customWidth="1"/>
    <col min="12806" max="12806" width="14.42578125" style="149" bestFit="1" customWidth="1"/>
    <col min="12807" max="12807" width="15.85546875" style="149" bestFit="1" customWidth="1"/>
    <col min="12808" max="12808" width="13.140625" style="149" bestFit="1" customWidth="1"/>
    <col min="12809" max="12809" width="15.85546875" style="149" bestFit="1" customWidth="1"/>
    <col min="12810" max="12810" width="20" style="149" bestFit="1" customWidth="1"/>
    <col min="12811" max="13056" width="11.42578125" style="149"/>
    <col min="13057" max="13057" width="85.5703125" style="149" customWidth="1"/>
    <col min="13058" max="13058" width="16.28515625" style="149" bestFit="1" customWidth="1"/>
    <col min="13059" max="13059" width="16.7109375" style="149" bestFit="1" customWidth="1"/>
    <col min="13060" max="13060" width="16.28515625" style="149" bestFit="1" customWidth="1"/>
    <col min="13061" max="13061" width="13.5703125" style="149" bestFit="1" customWidth="1"/>
    <col min="13062" max="13062" width="14.42578125" style="149" bestFit="1" customWidth="1"/>
    <col min="13063" max="13063" width="15.85546875" style="149" bestFit="1" customWidth="1"/>
    <col min="13064" max="13064" width="13.140625" style="149" bestFit="1" customWidth="1"/>
    <col min="13065" max="13065" width="15.85546875" style="149" bestFit="1" customWidth="1"/>
    <col min="13066" max="13066" width="20" style="149" bestFit="1" customWidth="1"/>
    <col min="13067" max="13312" width="11.42578125" style="149"/>
    <col min="13313" max="13313" width="85.5703125" style="149" customWidth="1"/>
    <col min="13314" max="13314" width="16.28515625" style="149" bestFit="1" customWidth="1"/>
    <col min="13315" max="13315" width="16.7109375" style="149" bestFit="1" customWidth="1"/>
    <col min="13316" max="13316" width="16.28515625" style="149" bestFit="1" customWidth="1"/>
    <col min="13317" max="13317" width="13.5703125" style="149" bestFit="1" customWidth="1"/>
    <col min="13318" max="13318" width="14.42578125" style="149" bestFit="1" customWidth="1"/>
    <col min="13319" max="13319" width="15.85546875" style="149" bestFit="1" customWidth="1"/>
    <col min="13320" max="13320" width="13.140625" style="149" bestFit="1" customWidth="1"/>
    <col min="13321" max="13321" width="15.85546875" style="149" bestFit="1" customWidth="1"/>
    <col min="13322" max="13322" width="20" style="149" bestFit="1" customWidth="1"/>
    <col min="13323" max="13568" width="11.42578125" style="149"/>
    <col min="13569" max="13569" width="85.5703125" style="149" customWidth="1"/>
    <col min="13570" max="13570" width="16.28515625" style="149" bestFit="1" customWidth="1"/>
    <col min="13571" max="13571" width="16.7109375" style="149" bestFit="1" customWidth="1"/>
    <col min="13572" max="13572" width="16.28515625" style="149" bestFit="1" customWidth="1"/>
    <col min="13573" max="13573" width="13.5703125" style="149" bestFit="1" customWidth="1"/>
    <col min="13574" max="13574" width="14.42578125" style="149" bestFit="1" customWidth="1"/>
    <col min="13575" max="13575" width="15.85546875" style="149" bestFit="1" customWidth="1"/>
    <col min="13576" max="13576" width="13.140625" style="149" bestFit="1" customWidth="1"/>
    <col min="13577" max="13577" width="15.85546875" style="149" bestFit="1" customWidth="1"/>
    <col min="13578" max="13578" width="20" style="149" bestFit="1" customWidth="1"/>
    <col min="13579" max="13824" width="11.42578125" style="149"/>
    <col min="13825" max="13825" width="85.5703125" style="149" customWidth="1"/>
    <col min="13826" max="13826" width="16.28515625" style="149" bestFit="1" customWidth="1"/>
    <col min="13827" max="13827" width="16.7109375" style="149" bestFit="1" customWidth="1"/>
    <col min="13828" max="13828" width="16.28515625" style="149" bestFit="1" customWidth="1"/>
    <col min="13829" max="13829" width="13.5703125" style="149" bestFit="1" customWidth="1"/>
    <col min="13830" max="13830" width="14.42578125" style="149" bestFit="1" customWidth="1"/>
    <col min="13831" max="13831" width="15.85546875" style="149" bestFit="1" customWidth="1"/>
    <col min="13832" max="13832" width="13.140625" style="149" bestFit="1" customWidth="1"/>
    <col min="13833" max="13833" width="15.85546875" style="149" bestFit="1" customWidth="1"/>
    <col min="13834" max="13834" width="20" style="149" bestFit="1" customWidth="1"/>
    <col min="13835" max="14080" width="11.42578125" style="149"/>
    <col min="14081" max="14081" width="85.5703125" style="149" customWidth="1"/>
    <col min="14082" max="14082" width="16.28515625" style="149" bestFit="1" customWidth="1"/>
    <col min="14083" max="14083" width="16.7109375" style="149" bestFit="1" customWidth="1"/>
    <col min="14084" max="14084" width="16.28515625" style="149" bestFit="1" customWidth="1"/>
    <col min="14085" max="14085" width="13.5703125" style="149" bestFit="1" customWidth="1"/>
    <col min="14086" max="14086" width="14.42578125" style="149" bestFit="1" customWidth="1"/>
    <col min="14087" max="14087" width="15.85546875" style="149" bestFit="1" customWidth="1"/>
    <col min="14088" max="14088" width="13.140625" style="149" bestFit="1" customWidth="1"/>
    <col min="14089" max="14089" width="15.85546875" style="149" bestFit="1" customWidth="1"/>
    <col min="14090" max="14090" width="20" style="149" bestFit="1" customWidth="1"/>
    <col min="14091" max="14336" width="11.42578125" style="149"/>
    <col min="14337" max="14337" width="85.5703125" style="149" customWidth="1"/>
    <col min="14338" max="14338" width="16.28515625" style="149" bestFit="1" customWidth="1"/>
    <col min="14339" max="14339" width="16.7109375" style="149" bestFit="1" customWidth="1"/>
    <col min="14340" max="14340" width="16.28515625" style="149" bestFit="1" customWidth="1"/>
    <col min="14341" max="14341" width="13.5703125" style="149" bestFit="1" customWidth="1"/>
    <col min="14342" max="14342" width="14.42578125" style="149" bestFit="1" customWidth="1"/>
    <col min="14343" max="14343" width="15.85546875" style="149" bestFit="1" customWidth="1"/>
    <col min="14344" max="14344" width="13.140625" style="149" bestFit="1" customWidth="1"/>
    <col min="14345" max="14345" width="15.85546875" style="149" bestFit="1" customWidth="1"/>
    <col min="14346" max="14346" width="20" style="149" bestFit="1" customWidth="1"/>
    <col min="14347" max="14592" width="11.42578125" style="149"/>
    <col min="14593" max="14593" width="85.5703125" style="149" customWidth="1"/>
    <col min="14594" max="14594" width="16.28515625" style="149" bestFit="1" customWidth="1"/>
    <col min="14595" max="14595" width="16.7109375" style="149" bestFit="1" customWidth="1"/>
    <col min="14596" max="14596" width="16.28515625" style="149" bestFit="1" customWidth="1"/>
    <col min="14597" max="14597" width="13.5703125" style="149" bestFit="1" customWidth="1"/>
    <col min="14598" max="14598" width="14.42578125" style="149" bestFit="1" customWidth="1"/>
    <col min="14599" max="14599" width="15.85546875" style="149" bestFit="1" customWidth="1"/>
    <col min="14600" max="14600" width="13.140625" style="149" bestFit="1" customWidth="1"/>
    <col min="14601" max="14601" width="15.85546875" style="149" bestFit="1" customWidth="1"/>
    <col min="14602" max="14602" width="20" style="149" bestFit="1" customWidth="1"/>
    <col min="14603" max="14848" width="11.42578125" style="149"/>
    <col min="14849" max="14849" width="85.5703125" style="149" customWidth="1"/>
    <col min="14850" max="14850" width="16.28515625" style="149" bestFit="1" customWidth="1"/>
    <col min="14851" max="14851" width="16.7109375" style="149" bestFit="1" customWidth="1"/>
    <col min="14852" max="14852" width="16.28515625" style="149" bestFit="1" customWidth="1"/>
    <col min="14853" max="14853" width="13.5703125" style="149" bestFit="1" customWidth="1"/>
    <col min="14854" max="14854" width="14.42578125" style="149" bestFit="1" customWidth="1"/>
    <col min="14855" max="14855" width="15.85546875" style="149" bestFit="1" customWidth="1"/>
    <col min="14856" max="14856" width="13.140625" style="149" bestFit="1" customWidth="1"/>
    <col min="14857" max="14857" width="15.85546875" style="149" bestFit="1" customWidth="1"/>
    <col min="14858" max="14858" width="20" style="149" bestFit="1" customWidth="1"/>
    <col min="14859" max="15104" width="11.42578125" style="149"/>
    <col min="15105" max="15105" width="85.5703125" style="149" customWidth="1"/>
    <col min="15106" max="15106" width="16.28515625" style="149" bestFit="1" customWidth="1"/>
    <col min="15107" max="15107" width="16.7109375" style="149" bestFit="1" customWidth="1"/>
    <col min="15108" max="15108" width="16.28515625" style="149" bestFit="1" customWidth="1"/>
    <col min="15109" max="15109" width="13.5703125" style="149" bestFit="1" customWidth="1"/>
    <col min="15110" max="15110" width="14.42578125" style="149" bestFit="1" customWidth="1"/>
    <col min="15111" max="15111" width="15.85546875" style="149" bestFit="1" customWidth="1"/>
    <col min="15112" max="15112" width="13.140625" style="149" bestFit="1" customWidth="1"/>
    <col min="15113" max="15113" width="15.85546875" style="149" bestFit="1" customWidth="1"/>
    <col min="15114" max="15114" width="20" style="149" bestFit="1" customWidth="1"/>
    <col min="15115" max="15360" width="11.42578125" style="149"/>
    <col min="15361" max="15361" width="85.5703125" style="149" customWidth="1"/>
    <col min="15362" max="15362" width="16.28515625" style="149" bestFit="1" customWidth="1"/>
    <col min="15363" max="15363" width="16.7109375" style="149" bestFit="1" customWidth="1"/>
    <col min="15364" max="15364" width="16.28515625" style="149" bestFit="1" customWidth="1"/>
    <col min="15365" max="15365" width="13.5703125" style="149" bestFit="1" customWidth="1"/>
    <col min="15366" max="15366" width="14.42578125" style="149" bestFit="1" customWidth="1"/>
    <col min="15367" max="15367" width="15.85546875" style="149" bestFit="1" customWidth="1"/>
    <col min="15368" max="15368" width="13.140625" style="149" bestFit="1" customWidth="1"/>
    <col min="15369" max="15369" width="15.85546875" style="149" bestFit="1" customWidth="1"/>
    <col min="15370" max="15370" width="20" style="149" bestFit="1" customWidth="1"/>
    <col min="15371" max="15616" width="11.42578125" style="149"/>
    <col min="15617" max="15617" width="85.5703125" style="149" customWidth="1"/>
    <col min="15618" max="15618" width="16.28515625" style="149" bestFit="1" customWidth="1"/>
    <col min="15619" max="15619" width="16.7109375" style="149" bestFit="1" customWidth="1"/>
    <col min="15620" max="15620" width="16.28515625" style="149" bestFit="1" customWidth="1"/>
    <col min="15621" max="15621" width="13.5703125" style="149" bestFit="1" customWidth="1"/>
    <col min="15622" max="15622" width="14.42578125" style="149" bestFit="1" customWidth="1"/>
    <col min="15623" max="15623" width="15.85546875" style="149" bestFit="1" customWidth="1"/>
    <col min="15624" max="15624" width="13.140625" style="149" bestFit="1" customWidth="1"/>
    <col min="15625" max="15625" width="15.85546875" style="149" bestFit="1" customWidth="1"/>
    <col min="15626" max="15626" width="20" style="149" bestFit="1" customWidth="1"/>
    <col min="15627" max="15872" width="11.42578125" style="149"/>
    <col min="15873" max="15873" width="85.5703125" style="149" customWidth="1"/>
    <col min="15874" max="15874" width="16.28515625" style="149" bestFit="1" customWidth="1"/>
    <col min="15875" max="15875" width="16.7109375" style="149" bestFit="1" customWidth="1"/>
    <col min="15876" max="15876" width="16.28515625" style="149" bestFit="1" customWidth="1"/>
    <col min="15877" max="15877" width="13.5703125" style="149" bestFit="1" customWidth="1"/>
    <col min="15878" max="15878" width="14.42578125" style="149" bestFit="1" customWidth="1"/>
    <col min="15879" max="15879" width="15.85546875" style="149" bestFit="1" customWidth="1"/>
    <col min="15880" max="15880" width="13.140625" style="149" bestFit="1" customWidth="1"/>
    <col min="15881" max="15881" width="15.85546875" style="149" bestFit="1" customWidth="1"/>
    <col min="15882" max="15882" width="20" style="149" bestFit="1" customWidth="1"/>
    <col min="15883" max="16128" width="11.42578125" style="149"/>
    <col min="16129" max="16129" width="85.5703125" style="149" customWidth="1"/>
    <col min="16130" max="16130" width="16.28515625" style="149" bestFit="1" customWidth="1"/>
    <col min="16131" max="16131" width="16.7109375" style="149" bestFit="1" customWidth="1"/>
    <col min="16132" max="16132" width="16.28515625" style="149" bestFit="1" customWidth="1"/>
    <col min="16133" max="16133" width="13.5703125" style="149" bestFit="1" customWidth="1"/>
    <col min="16134" max="16134" width="14.42578125" style="149" bestFit="1" customWidth="1"/>
    <col min="16135" max="16135" width="15.85546875" style="149" bestFit="1" customWidth="1"/>
    <col min="16136" max="16136" width="13.140625" style="149" bestFit="1" customWidth="1"/>
    <col min="16137" max="16137" width="15.85546875" style="149" bestFit="1" customWidth="1"/>
    <col min="16138" max="16138" width="20" style="149" bestFit="1" customWidth="1"/>
    <col min="16139" max="16384" width="11.42578125" style="149"/>
  </cols>
  <sheetData>
    <row r="1" spans="1:12" ht="30" customHeight="1" x14ac:dyDescent="0.25">
      <c r="A1" s="1020" t="s">
        <v>939</v>
      </c>
      <c r="B1" s="1023"/>
      <c r="C1" s="1023"/>
      <c r="D1" s="1023"/>
      <c r="E1" s="1023"/>
      <c r="F1" s="1023"/>
      <c r="G1" s="1023"/>
      <c r="H1" s="1023"/>
      <c r="I1" s="1023"/>
      <c r="J1" s="1023"/>
      <c r="L1" s="863" t="s">
        <v>1124</v>
      </c>
    </row>
    <row r="2" spans="1:12" ht="15" customHeight="1" x14ac:dyDescent="0.2">
      <c r="A2" s="1021" t="s">
        <v>666</v>
      </c>
      <c r="B2" s="1024"/>
      <c r="C2" s="1024"/>
      <c r="D2" s="1024"/>
      <c r="E2" s="1024"/>
      <c r="F2" s="1024"/>
      <c r="G2" s="1024"/>
      <c r="H2" s="1024"/>
      <c r="I2" s="1024"/>
      <c r="J2" s="1024"/>
    </row>
    <row r="3" spans="1:12" ht="15" customHeight="1" x14ac:dyDescent="0.2">
      <c r="A3" s="1021" t="s">
        <v>330</v>
      </c>
      <c r="B3" s="1024"/>
      <c r="C3" s="1024"/>
      <c r="D3" s="1024"/>
      <c r="E3" s="1024"/>
      <c r="F3" s="1024"/>
      <c r="G3" s="1024"/>
      <c r="H3" s="1024"/>
      <c r="I3" s="1024"/>
      <c r="J3" s="1024"/>
    </row>
    <row r="4" spans="1:12" s="68" customFormat="1" ht="30" customHeight="1" x14ac:dyDescent="0.25">
      <c r="A4" s="1022" t="s">
        <v>667</v>
      </c>
      <c r="B4" s="1025"/>
      <c r="C4" s="1025"/>
      <c r="D4" s="1025"/>
      <c r="E4" s="1025"/>
      <c r="F4" s="1025"/>
      <c r="G4" s="1025"/>
      <c r="H4" s="1025"/>
      <c r="I4" s="1025"/>
      <c r="J4" s="1025"/>
    </row>
    <row r="5" spans="1:12" ht="3.75" customHeight="1" x14ac:dyDescent="0.2">
      <c r="A5" s="67"/>
      <c r="B5" s="67"/>
      <c r="C5" s="67"/>
      <c r="D5" s="67"/>
      <c r="E5" s="67"/>
      <c r="F5" s="67"/>
      <c r="G5" s="67"/>
      <c r="H5" s="67"/>
      <c r="I5" s="67"/>
      <c r="J5" s="67"/>
    </row>
    <row r="6" spans="1:12" s="534" customFormat="1" ht="30" customHeight="1" thickBot="1" x14ac:dyDescent="0.25">
      <c r="A6" s="319"/>
      <c r="B6" s="318" t="s">
        <v>940</v>
      </c>
      <c r="C6" s="318" t="s">
        <v>941</v>
      </c>
      <c r="D6" s="318" t="s">
        <v>942</v>
      </c>
      <c r="E6" s="318" t="s">
        <v>943</v>
      </c>
      <c r="F6" s="318" t="s">
        <v>944</v>
      </c>
      <c r="G6" s="318" t="s">
        <v>945</v>
      </c>
      <c r="H6" s="318" t="s">
        <v>946</v>
      </c>
      <c r="I6" s="461" t="s">
        <v>947</v>
      </c>
      <c r="J6" s="461" t="s">
        <v>8</v>
      </c>
    </row>
    <row r="7" spans="1:12" s="155" customFormat="1" ht="15" customHeight="1" x14ac:dyDescent="0.25">
      <c r="A7" s="447" t="s">
        <v>668</v>
      </c>
      <c r="B7" s="535">
        <v>0.13514327552962158</v>
      </c>
      <c r="C7" s="535">
        <v>0.16992135753128654</v>
      </c>
      <c r="D7" s="535">
        <v>0.27389592005471225</v>
      </c>
      <c r="E7" s="535">
        <v>0.19582361984227414</v>
      </c>
      <c r="F7" s="535">
        <v>0.155503242861287</v>
      </c>
      <c r="G7" s="535">
        <v>0.12385320051745018</v>
      </c>
      <c r="H7" s="535">
        <v>0.1060847803183166</v>
      </c>
      <c r="I7" s="535">
        <v>0.17785607224980279</v>
      </c>
      <c r="J7" s="535">
        <v>0.18372108424812847</v>
      </c>
    </row>
    <row r="8" spans="1:12" s="68" customFormat="1" ht="15" customHeight="1" x14ac:dyDescent="0.25">
      <c r="A8" s="156" t="s">
        <v>669</v>
      </c>
      <c r="B8" s="157">
        <v>468911905.44999993</v>
      </c>
      <c r="C8" s="157">
        <v>354795744.72999996</v>
      </c>
      <c r="D8" s="157">
        <v>244728710.28</v>
      </c>
      <c r="E8" s="157">
        <v>1440093.2000000002</v>
      </c>
      <c r="F8" s="157">
        <v>14222348.399999999</v>
      </c>
      <c r="G8" s="157">
        <v>589052908.26999986</v>
      </c>
      <c r="H8" s="157">
        <v>2663822.9500000002</v>
      </c>
      <c r="I8" s="157">
        <v>104230741.83</v>
      </c>
      <c r="J8" s="157">
        <v>1780046275.1099999</v>
      </c>
    </row>
    <row r="9" spans="1:12" s="68" customFormat="1" ht="15" customHeight="1" x14ac:dyDescent="0.25">
      <c r="A9" s="156" t="s">
        <v>670</v>
      </c>
      <c r="B9" s="157">
        <v>0</v>
      </c>
      <c r="C9" s="157">
        <v>0</v>
      </c>
      <c r="D9" s="157">
        <v>0</v>
      </c>
      <c r="E9" s="157">
        <v>0</v>
      </c>
      <c r="F9" s="157">
        <v>0</v>
      </c>
      <c r="G9" s="157">
        <v>0</v>
      </c>
      <c r="H9" s="157">
        <v>0</v>
      </c>
      <c r="I9" s="157">
        <v>0</v>
      </c>
      <c r="J9" s="157">
        <v>0</v>
      </c>
    </row>
    <row r="10" spans="1:12" s="158" customFormat="1" ht="15" customHeight="1" x14ac:dyDescent="0.25">
      <c r="A10" s="156" t="s">
        <v>671</v>
      </c>
      <c r="B10" s="157">
        <v>54310026.109999999</v>
      </c>
      <c r="C10" s="157">
        <v>89810080.960000008</v>
      </c>
      <c r="D10" s="157">
        <v>210694874.86000001</v>
      </c>
      <c r="E10" s="157">
        <v>3058888.6500000004</v>
      </c>
      <c r="F10" s="157">
        <v>24703193.690000001</v>
      </c>
      <c r="G10" s="157">
        <v>73961300.719999999</v>
      </c>
      <c r="H10" s="157">
        <v>13945070.49</v>
      </c>
      <c r="I10" s="157">
        <v>118645193.95</v>
      </c>
      <c r="J10" s="157">
        <v>589128629.43000007</v>
      </c>
    </row>
    <row r="11" spans="1:12" s="158" customFormat="1" ht="15" customHeight="1" x14ac:dyDescent="0.25">
      <c r="A11" s="156" t="s">
        <v>672</v>
      </c>
      <c r="B11" s="157">
        <v>30640468.060000002</v>
      </c>
      <c r="C11" s="157">
        <v>71032776.210000008</v>
      </c>
      <c r="D11" s="157">
        <v>351450220.56999999</v>
      </c>
      <c r="E11" s="157">
        <v>1772136.02</v>
      </c>
      <c r="F11" s="157">
        <v>136165.01999999999</v>
      </c>
      <c r="G11" s="157">
        <v>15724433.080000002</v>
      </c>
      <c r="H11" s="157">
        <v>230335.53</v>
      </c>
      <c r="I11" s="157">
        <v>92586690.280000001</v>
      </c>
      <c r="J11" s="157">
        <v>563573224.76999998</v>
      </c>
    </row>
    <row r="12" spans="1:12" s="158" customFormat="1" ht="15" customHeight="1" x14ac:dyDescent="0.25">
      <c r="A12" s="156" t="s">
        <v>673</v>
      </c>
      <c r="B12" s="157">
        <v>102977761.75</v>
      </c>
      <c r="C12" s="157">
        <v>32632848.280000001</v>
      </c>
      <c r="D12" s="157">
        <v>14161797.01</v>
      </c>
      <c r="E12" s="157">
        <v>22321435.84</v>
      </c>
      <c r="F12" s="157">
        <v>59893.85</v>
      </c>
      <c r="G12" s="157">
        <v>608799.41999999993</v>
      </c>
      <c r="H12" s="157">
        <v>0</v>
      </c>
      <c r="I12" s="157">
        <v>0</v>
      </c>
      <c r="J12" s="157">
        <v>172762536.14999998</v>
      </c>
    </row>
    <row r="13" spans="1:12" s="158" customFormat="1" ht="15" customHeight="1" x14ac:dyDescent="0.25">
      <c r="A13" s="156" t="s">
        <v>674</v>
      </c>
      <c r="B13" s="157">
        <v>832321037.30000007</v>
      </c>
      <c r="C13" s="157">
        <v>2806120057.6599998</v>
      </c>
      <c r="D13" s="157">
        <v>1573155536.6699998</v>
      </c>
      <c r="E13" s="157">
        <v>53195349.82</v>
      </c>
      <c r="F13" s="157">
        <v>511212470.77999997</v>
      </c>
      <c r="G13" s="157">
        <v>873199219.19999993</v>
      </c>
      <c r="H13" s="157">
        <v>26472270.259999998</v>
      </c>
      <c r="I13" s="157">
        <v>1219483146.3500001</v>
      </c>
      <c r="J13" s="157">
        <v>7895159088.04</v>
      </c>
    </row>
    <row r="14" spans="1:12" s="158" customFormat="1" ht="15" customHeight="1" x14ac:dyDescent="0.25">
      <c r="A14" s="451" t="s">
        <v>675</v>
      </c>
      <c r="B14" s="452">
        <v>1489161198.6700001</v>
      </c>
      <c r="C14" s="452">
        <v>3354391507.8399997</v>
      </c>
      <c r="D14" s="452">
        <v>2394191139.3899999</v>
      </c>
      <c r="E14" s="452">
        <v>81787903.530000001</v>
      </c>
      <c r="F14" s="452">
        <v>550334071.74000001</v>
      </c>
      <c r="G14" s="452">
        <v>1552546660.6899998</v>
      </c>
      <c r="H14" s="452">
        <v>43311499.230000004</v>
      </c>
      <c r="I14" s="452">
        <v>1534945772.4100001</v>
      </c>
      <c r="J14" s="452">
        <v>11000669753.5</v>
      </c>
    </row>
    <row r="15" spans="1:12" s="161" customFormat="1" ht="15" customHeight="1" x14ac:dyDescent="0.25">
      <c r="A15" s="156" t="s">
        <v>676</v>
      </c>
      <c r="B15" s="536">
        <v>935736597.86450005</v>
      </c>
      <c r="C15" s="536">
        <v>2884073098.1669998</v>
      </c>
      <c r="D15" s="536">
        <v>1801640969.6844997</v>
      </c>
      <c r="E15" s="536">
        <v>71434272.439999998</v>
      </c>
      <c r="F15" s="536">
        <v>516266112.41549999</v>
      </c>
      <c r="G15" s="536">
        <v>896310295.44899988</v>
      </c>
      <c r="H15" s="536">
        <v>29376452.123</v>
      </c>
      <c r="I15" s="536">
        <v>1289505530.2800002</v>
      </c>
      <c r="J15" s="536">
        <v>8424343328.4235001</v>
      </c>
    </row>
    <row r="16" spans="1:12" s="163" customFormat="1" ht="15" customHeight="1" x14ac:dyDescent="0.25">
      <c r="A16" s="162" t="s">
        <v>677</v>
      </c>
      <c r="B16" s="453">
        <v>0.6283648799741931</v>
      </c>
      <c r="C16" s="453">
        <v>0.85979024554117922</v>
      </c>
      <c r="D16" s="453">
        <v>0.75250506947558415</v>
      </c>
      <c r="E16" s="453">
        <v>0.87340877265300898</v>
      </c>
      <c r="F16" s="453">
        <v>0.9380958565462123</v>
      </c>
      <c r="G16" s="453">
        <v>0.57731617228860088</v>
      </c>
      <c r="H16" s="453">
        <v>0.67825987659767273</v>
      </c>
      <c r="I16" s="453">
        <v>0.8400984278782454</v>
      </c>
      <c r="J16" s="453">
        <v>0.76580276630367805</v>
      </c>
    </row>
    <row r="17" spans="1:10" s="158" customFormat="1" ht="15" customHeight="1" x14ac:dyDescent="0.25">
      <c r="A17" s="451" t="s">
        <v>678</v>
      </c>
      <c r="B17" s="452">
        <v>93573659.786450014</v>
      </c>
      <c r="C17" s="452">
        <v>288407309.81669998</v>
      </c>
      <c r="D17" s="452">
        <v>180164096.96844998</v>
      </c>
      <c r="E17" s="452">
        <v>7143427.2439999999</v>
      </c>
      <c r="F17" s="452">
        <v>51626611.241549999</v>
      </c>
      <c r="G17" s="452">
        <v>89631029.5449</v>
      </c>
      <c r="H17" s="452">
        <v>2937645.2123000002</v>
      </c>
      <c r="I17" s="452">
        <v>128950553.02800003</v>
      </c>
      <c r="J17" s="452">
        <v>842434332.84235001</v>
      </c>
    </row>
    <row r="18" spans="1:10" s="158" customFormat="1" ht="15" customHeight="1" x14ac:dyDescent="0.25">
      <c r="A18" s="156" t="s">
        <v>679</v>
      </c>
      <c r="B18" s="157">
        <v>97815371.849999994</v>
      </c>
      <c r="C18" s="157">
        <v>474789111</v>
      </c>
      <c r="D18" s="157">
        <v>494031811</v>
      </c>
      <c r="E18" s="157">
        <v>13988517.810000001</v>
      </c>
      <c r="F18" s="157">
        <v>76739014.849999994</v>
      </c>
      <c r="G18" s="157">
        <v>116134644.39</v>
      </c>
      <c r="H18" s="157">
        <v>6557436</v>
      </c>
      <c r="I18" s="157">
        <v>193674242</v>
      </c>
      <c r="J18" s="157">
        <v>1473730148.9000001</v>
      </c>
    </row>
    <row r="19" spans="1:10" s="158" customFormat="1" ht="15" customHeight="1" x14ac:dyDescent="0.25">
      <c r="A19" s="156" t="s">
        <v>680</v>
      </c>
      <c r="B19" s="157">
        <v>0</v>
      </c>
      <c r="C19" s="157">
        <v>0</v>
      </c>
      <c r="D19" s="157">
        <v>0</v>
      </c>
      <c r="E19" s="157">
        <v>0</v>
      </c>
      <c r="F19" s="157">
        <v>0.24</v>
      </c>
      <c r="G19" s="157">
        <v>0.1119</v>
      </c>
      <c r="H19" s="157">
        <v>0</v>
      </c>
      <c r="I19" s="157">
        <v>0.24</v>
      </c>
      <c r="J19" s="157">
        <v>0.59189999999999998</v>
      </c>
    </row>
    <row r="20" spans="1:10" s="158" customFormat="1" ht="15" customHeight="1" x14ac:dyDescent="0.25">
      <c r="A20" s="162" t="s">
        <v>681</v>
      </c>
      <c r="B20" s="157">
        <v>0</v>
      </c>
      <c r="C20" s="157">
        <v>0</v>
      </c>
      <c r="D20" s="157">
        <v>0</v>
      </c>
      <c r="E20" s="157">
        <v>0</v>
      </c>
      <c r="F20" s="157">
        <v>0</v>
      </c>
      <c r="G20" s="157">
        <v>0</v>
      </c>
      <c r="H20" s="157">
        <v>0</v>
      </c>
      <c r="I20" s="157">
        <v>0</v>
      </c>
      <c r="J20" s="157">
        <v>0</v>
      </c>
    </row>
    <row r="21" spans="1:10" s="158" customFormat="1" ht="15" customHeight="1" x14ac:dyDescent="0.25">
      <c r="A21" s="156" t="s">
        <v>682</v>
      </c>
      <c r="B21" s="157">
        <v>0</v>
      </c>
      <c r="C21" s="157">
        <v>0</v>
      </c>
      <c r="D21" s="157">
        <v>0</v>
      </c>
      <c r="E21" s="157">
        <v>0</v>
      </c>
      <c r="F21" s="157">
        <v>0</v>
      </c>
      <c r="G21" s="157">
        <v>12072889.52</v>
      </c>
      <c r="H21" s="157">
        <v>3441041.53</v>
      </c>
      <c r="I21" s="157">
        <v>3640952</v>
      </c>
      <c r="J21" s="157">
        <v>19154883.049999997</v>
      </c>
    </row>
    <row r="22" spans="1:10" s="158" customFormat="1" ht="15" customHeight="1" x14ac:dyDescent="0.25">
      <c r="A22" s="451" t="s">
        <v>683</v>
      </c>
      <c r="B22" s="452">
        <v>97815371.849999994</v>
      </c>
      <c r="C22" s="452">
        <v>474789111</v>
      </c>
      <c r="D22" s="452">
        <v>494031811</v>
      </c>
      <c r="E22" s="452">
        <v>13988517.810000001</v>
      </c>
      <c r="F22" s="452">
        <v>76739014.609999999</v>
      </c>
      <c r="G22" s="452">
        <v>104061754.7581</v>
      </c>
      <c r="H22" s="452">
        <v>3116394.47</v>
      </c>
      <c r="I22" s="452">
        <v>190033289.75999999</v>
      </c>
      <c r="J22" s="452">
        <v>1454575265.2581</v>
      </c>
    </row>
    <row r="23" spans="1:10" s="158" customFormat="1" ht="15" customHeight="1" x14ac:dyDescent="0.25">
      <c r="A23" s="156" t="s">
        <v>684</v>
      </c>
      <c r="B23" s="157">
        <v>10675687.35335283</v>
      </c>
      <c r="C23" s="157">
        <v>0</v>
      </c>
      <c r="D23" s="157">
        <v>0</v>
      </c>
      <c r="E23" s="157">
        <v>0</v>
      </c>
      <c r="F23" s="157">
        <v>0</v>
      </c>
      <c r="G23" s="157">
        <v>0</v>
      </c>
      <c r="H23" s="157">
        <v>0</v>
      </c>
      <c r="I23" s="157">
        <v>34300000</v>
      </c>
      <c r="J23" s="157">
        <v>44975687.35335283</v>
      </c>
    </row>
    <row r="24" spans="1:10" s="158" customFormat="1" ht="15" customHeight="1" x14ac:dyDescent="0.25">
      <c r="A24" s="156" t="s">
        <v>685</v>
      </c>
      <c r="B24" s="157">
        <v>0</v>
      </c>
      <c r="C24" s="157">
        <v>0</v>
      </c>
      <c r="D24" s="157">
        <v>0</v>
      </c>
      <c r="E24" s="157">
        <v>0</v>
      </c>
      <c r="F24" s="157">
        <v>0</v>
      </c>
      <c r="G24" s="157">
        <v>0</v>
      </c>
      <c r="H24" s="157">
        <v>0</v>
      </c>
      <c r="I24" s="157">
        <v>0</v>
      </c>
      <c r="J24" s="157">
        <v>0</v>
      </c>
    </row>
    <row r="25" spans="1:10" s="164" customFormat="1" ht="15" customHeight="1" x14ac:dyDescent="0.25">
      <c r="A25" s="156" t="s">
        <v>686</v>
      </c>
      <c r="B25" s="157">
        <v>0</v>
      </c>
      <c r="C25" s="157">
        <v>0</v>
      </c>
      <c r="D25" s="157">
        <v>0</v>
      </c>
      <c r="E25" s="157">
        <v>0</v>
      </c>
      <c r="F25" s="157">
        <v>0</v>
      </c>
      <c r="G25" s="157">
        <v>0</v>
      </c>
      <c r="H25" s="157">
        <v>0</v>
      </c>
      <c r="I25" s="157">
        <v>0</v>
      </c>
      <c r="J25" s="157">
        <v>0</v>
      </c>
    </row>
    <row r="26" spans="1:10" s="158" customFormat="1" ht="15" customHeight="1" x14ac:dyDescent="0.25">
      <c r="A26" s="156" t="s">
        <v>687</v>
      </c>
      <c r="B26" s="157">
        <v>10675687.35335283</v>
      </c>
      <c r="C26" s="157">
        <v>0</v>
      </c>
      <c r="D26" s="157">
        <v>0</v>
      </c>
      <c r="E26" s="157">
        <v>0</v>
      </c>
      <c r="F26" s="157">
        <v>0</v>
      </c>
      <c r="G26" s="157">
        <v>0</v>
      </c>
      <c r="H26" s="157">
        <v>0</v>
      </c>
      <c r="I26" s="157">
        <v>34300000</v>
      </c>
      <c r="J26" s="157">
        <v>44975687.35335283</v>
      </c>
    </row>
    <row r="27" spans="1:10" s="69" customFormat="1" ht="15" customHeight="1" x14ac:dyDescent="0.25">
      <c r="A27" s="162" t="s">
        <v>688</v>
      </c>
      <c r="B27" s="157">
        <v>17967449.664999999</v>
      </c>
      <c r="C27" s="157">
        <v>15639005.060000001</v>
      </c>
      <c r="D27" s="157">
        <v>0</v>
      </c>
      <c r="E27" s="157">
        <v>0</v>
      </c>
      <c r="F27" s="157">
        <v>3542040.05</v>
      </c>
      <c r="G27" s="157">
        <v>7241243.9900000002</v>
      </c>
      <c r="H27" s="157">
        <v>0</v>
      </c>
      <c r="I27" s="157">
        <v>5705399</v>
      </c>
      <c r="J27" s="157">
        <v>50095137.765000001</v>
      </c>
    </row>
    <row r="28" spans="1:10" s="165" customFormat="1" ht="15" customHeight="1" x14ac:dyDescent="0.25">
      <c r="A28" s="162" t="s">
        <v>689</v>
      </c>
      <c r="B28" s="157">
        <v>0</v>
      </c>
      <c r="C28" s="157">
        <v>0</v>
      </c>
      <c r="D28" s="157">
        <v>0</v>
      </c>
      <c r="E28" s="157">
        <v>0</v>
      </c>
      <c r="F28" s="157">
        <v>0</v>
      </c>
      <c r="G28" s="157">
        <v>0</v>
      </c>
      <c r="H28" s="157">
        <v>0</v>
      </c>
      <c r="I28" s="157">
        <v>0</v>
      </c>
      <c r="J28" s="157">
        <v>0</v>
      </c>
    </row>
    <row r="29" spans="1:10" s="158" customFormat="1" ht="15" customHeight="1" x14ac:dyDescent="0.25">
      <c r="A29" s="455" t="s">
        <v>690</v>
      </c>
      <c r="B29" s="452">
        <v>28643137.018352829</v>
      </c>
      <c r="C29" s="452">
        <v>15639005.060000001</v>
      </c>
      <c r="D29" s="452">
        <v>0</v>
      </c>
      <c r="E29" s="452">
        <v>0</v>
      </c>
      <c r="F29" s="452">
        <v>3542040.05</v>
      </c>
      <c r="G29" s="452">
        <v>7241243.9900000002</v>
      </c>
      <c r="H29" s="452">
        <v>0</v>
      </c>
      <c r="I29" s="452">
        <v>40005399</v>
      </c>
      <c r="J29" s="452">
        <v>95070825.11835283</v>
      </c>
    </row>
    <row r="30" spans="1:10" s="158" customFormat="1" ht="15" customHeight="1" x14ac:dyDescent="0.25">
      <c r="A30" s="162" t="s">
        <v>691</v>
      </c>
      <c r="B30" s="157">
        <v>0</v>
      </c>
      <c r="C30" s="157">
        <v>0</v>
      </c>
      <c r="D30" s="157">
        <v>0</v>
      </c>
      <c r="E30" s="157">
        <v>0</v>
      </c>
      <c r="F30" s="157">
        <v>0</v>
      </c>
      <c r="G30" s="157">
        <v>0</v>
      </c>
      <c r="H30" s="157">
        <v>0</v>
      </c>
      <c r="I30" s="157">
        <v>0</v>
      </c>
      <c r="J30" s="157">
        <v>0</v>
      </c>
    </row>
    <row r="31" spans="1:10" s="158" customFormat="1" ht="15" customHeight="1" x14ac:dyDescent="0.25">
      <c r="A31" s="162" t="s">
        <v>692</v>
      </c>
      <c r="B31" s="157">
        <v>0</v>
      </c>
      <c r="C31" s="157">
        <v>362500</v>
      </c>
      <c r="D31" s="157">
        <v>569700</v>
      </c>
      <c r="E31" s="157">
        <v>0</v>
      </c>
      <c r="F31" s="157">
        <v>0</v>
      </c>
      <c r="G31" s="157">
        <v>292100</v>
      </c>
      <c r="H31" s="157">
        <v>0</v>
      </c>
      <c r="I31" s="157">
        <v>692300</v>
      </c>
      <c r="J31" s="157">
        <v>1916600</v>
      </c>
    </row>
    <row r="32" spans="1:10" s="158" customFormat="1" ht="15" customHeight="1" x14ac:dyDescent="0.25">
      <c r="A32" s="451" t="s">
        <v>693</v>
      </c>
      <c r="B32" s="452">
        <v>126458508.86835283</v>
      </c>
      <c r="C32" s="452">
        <v>490065616.06</v>
      </c>
      <c r="D32" s="452">
        <v>493462111</v>
      </c>
      <c r="E32" s="452">
        <v>13988517.810000001</v>
      </c>
      <c r="F32" s="452">
        <v>80281054.659999996</v>
      </c>
      <c r="G32" s="452">
        <v>111010898.7481</v>
      </c>
      <c r="H32" s="452">
        <v>3116394.47</v>
      </c>
      <c r="I32" s="452">
        <v>229346388.75999999</v>
      </c>
      <c r="J32" s="452">
        <v>1547729490.3764529</v>
      </c>
    </row>
    <row r="33" spans="1:10" s="68" customFormat="1" ht="15" customHeight="1" x14ac:dyDescent="0.25">
      <c r="A33" s="156" t="s">
        <v>694</v>
      </c>
      <c r="B33" s="157">
        <v>32884849.081902817</v>
      </c>
      <c r="C33" s="157">
        <v>201658306.24330002</v>
      </c>
      <c r="D33" s="157">
        <v>313298014.03155005</v>
      </c>
      <c r="E33" s="157">
        <v>6845090.5660000006</v>
      </c>
      <c r="F33" s="157">
        <v>28654443.418449998</v>
      </c>
      <c r="G33" s="157">
        <v>21379869.203199998</v>
      </c>
      <c r="H33" s="157">
        <v>178749.25769999996</v>
      </c>
      <c r="I33" s="157">
        <v>100395835.73199996</v>
      </c>
      <c r="J33" s="157">
        <v>705295157.53410292</v>
      </c>
    </row>
    <row r="34" spans="1:10" s="169" customFormat="1" ht="15" customHeight="1" x14ac:dyDescent="0.25">
      <c r="A34" s="156" t="s">
        <v>695</v>
      </c>
      <c r="B34" s="167">
        <v>6.8253956394388957E-2</v>
      </c>
      <c r="C34" s="167">
        <v>0.12732421872739699</v>
      </c>
      <c r="D34" s="167">
        <v>0.15812246002408895</v>
      </c>
      <c r="E34" s="167">
        <v>0.27587506284913549</v>
      </c>
      <c r="F34" s="167">
        <v>7.5113699558864322E-2</v>
      </c>
      <c r="G34" s="167">
        <v>0.12919295593258556</v>
      </c>
      <c r="H34" s="167">
        <v>1.1574742911156557</v>
      </c>
      <c r="I34" s="167">
        <v>7.7735624556341087E-2</v>
      </c>
      <c r="J34" s="167">
        <v>0.12581178236943577</v>
      </c>
    </row>
    <row r="35" spans="1:10" ht="3.75" customHeight="1" thickBot="1" x14ac:dyDescent="0.25">
      <c r="A35" s="85"/>
      <c r="B35" s="537"/>
      <c r="C35" s="537"/>
      <c r="D35" s="537"/>
      <c r="E35" s="537"/>
      <c r="F35" s="537"/>
      <c r="G35" s="537"/>
      <c r="H35" s="537"/>
      <c r="I35" s="537"/>
      <c r="J35" s="537"/>
    </row>
    <row r="36" spans="1:10" ht="15" customHeight="1" thickTop="1" x14ac:dyDescent="0.2">
      <c r="A36" s="170" t="s">
        <v>696</v>
      </c>
      <c r="B36" s="67"/>
      <c r="C36" s="67"/>
      <c r="D36" s="67"/>
      <c r="E36" s="67"/>
      <c r="F36" s="67"/>
      <c r="G36" s="67"/>
      <c r="H36" s="67"/>
      <c r="I36" s="67"/>
      <c r="J36" s="67"/>
    </row>
    <row r="37" spans="1:10" ht="15" customHeight="1" x14ac:dyDescent="0.2">
      <c r="A37" s="156"/>
      <c r="B37" s="67"/>
      <c r="C37" s="67"/>
      <c r="D37" s="67"/>
      <c r="E37" s="67"/>
      <c r="F37" s="67"/>
      <c r="G37" s="67"/>
      <c r="H37" s="67"/>
      <c r="I37" s="67"/>
      <c r="J37" s="67"/>
    </row>
  </sheetData>
  <mergeCells count="4">
    <mergeCell ref="A1:J1"/>
    <mergeCell ref="A2:J2"/>
    <mergeCell ref="A3:J3"/>
    <mergeCell ref="A4:J4"/>
  </mergeCells>
  <hyperlinks>
    <hyperlink ref="L1" location="ÍNDICE!A1" display="ÍNDICE!A1" xr:uid="{00000000-0004-0000-4600-000000000000}"/>
  </hyperlink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40">
    <pageSetUpPr fitToPage="1"/>
  </sheetPr>
  <dimension ref="A1:M26"/>
  <sheetViews>
    <sheetView zoomScaleNormal="100" workbookViewId="0">
      <selection activeCell="M7" sqref="M7"/>
    </sheetView>
  </sheetViews>
  <sheetFormatPr baseColWidth="10" defaultRowHeight="12.75" x14ac:dyDescent="0.2"/>
  <cols>
    <col min="1" max="1" width="38.28515625" style="171" customWidth="1"/>
    <col min="2" max="9" width="13.85546875" style="149" customWidth="1"/>
    <col min="10" max="10" width="14.140625" style="149" customWidth="1"/>
    <col min="11" max="11" width="12.140625" style="149" customWidth="1"/>
    <col min="12" max="256" width="11.42578125" style="149"/>
    <col min="257" max="257" width="38.28515625" style="149" customWidth="1"/>
    <col min="258" max="265" width="13.85546875" style="149" customWidth="1"/>
    <col min="266" max="266" width="14.140625" style="149" customWidth="1"/>
    <col min="267" max="267" width="12.140625" style="149" customWidth="1"/>
    <col min="268" max="512" width="11.42578125" style="149"/>
    <col min="513" max="513" width="38.28515625" style="149" customWidth="1"/>
    <col min="514" max="521" width="13.85546875" style="149" customWidth="1"/>
    <col min="522" max="522" width="14.140625" style="149" customWidth="1"/>
    <col min="523" max="523" width="12.140625" style="149" customWidth="1"/>
    <col min="524" max="768" width="11.42578125" style="149"/>
    <col min="769" max="769" width="38.28515625" style="149" customWidth="1"/>
    <col min="770" max="777" width="13.85546875" style="149" customWidth="1"/>
    <col min="778" max="778" width="14.140625" style="149" customWidth="1"/>
    <col min="779" max="779" width="12.140625" style="149" customWidth="1"/>
    <col min="780" max="1024" width="11.42578125" style="149"/>
    <col min="1025" max="1025" width="38.28515625" style="149" customWidth="1"/>
    <col min="1026" max="1033" width="13.85546875" style="149" customWidth="1"/>
    <col min="1034" max="1034" width="14.140625" style="149" customWidth="1"/>
    <col min="1035" max="1035" width="12.140625" style="149" customWidth="1"/>
    <col min="1036" max="1280" width="11.42578125" style="149"/>
    <col min="1281" max="1281" width="38.28515625" style="149" customWidth="1"/>
    <col min="1282" max="1289" width="13.85546875" style="149" customWidth="1"/>
    <col min="1290" max="1290" width="14.140625" style="149" customWidth="1"/>
    <col min="1291" max="1291" width="12.140625" style="149" customWidth="1"/>
    <col min="1292" max="1536" width="11.42578125" style="149"/>
    <col min="1537" max="1537" width="38.28515625" style="149" customWidth="1"/>
    <col min="1538" max="1545" width="13.85546875" style="149" customWidth="1"/>
    <col min="1546" max="1546" width="14.140625" style="149" customWidth="1"/>
    <col min="1547" max="1547" width="12.140625" style="149" customWidth="1"/>
    <col min="1548" max="1792" width="11.42578125" style="149"/>
    <col min="1793" max="1793" width="38.28515625" style="149" customWidth="1"/>
    <col min="1794" max="1801" width="13.85546875" style="149" customWidth="1"/>
    <col min="1802" max="1802" width="14.140625" style="149" customWidth="1"/>
    <col min="1803" max="1803" width="12.140625" style="149" customWidth="1"/>
    <col min="1804" max="2048" width="11.42578125" style="149"/>
    <col min="2049" max="2049" width="38.28515625" style="149" customWidth="1"/>
    <col min="2050" max="2057" width="13.85546875" style="149" customWidth="1"/>
    <col min="2058" max="2058" width="14.140625" style="149" customWidth="1"/>
    <col min="2059" max="2059" width="12.140625" style="149" customWidth="1"/>
    <col min="2060" max="2304" width="11.42578125" style="149"/>
    <col min="2305" max="2305" width="38.28515625" style="149" customWidth="1"/>
    <col min="2306" max="2313" width="13.85546875" style="149" customWidth="1"/>
    <col min="2314" max="2314" width="14.140625" style="149" customWidth="1"/>
    <col min="2315" max="2315" width="12.140625" style="149" customWidth="1"/>
    <col min="2316" max="2560" width="11.42578125" style="149"/>
    <col min="2561" max="2561" width="38.28515625" style="149" customWidth="1"/>
    <col min="2562" max="2569" width="13.85546875" style="149" customWidth="1"/>
    <col min="2570" max="2570" width="14.140625" style="149" customWidth="1"/>
    <col min="2571" max="2571" width="12.140625" style="149" customWidth="1"/>
    <col min="2572" max="2816" width="11.42578125" style="149"/>
    <col min="2817" max="2817" width="38.28515625" style="149" customWidth="1"/>
    <col min="2818" max="2825" width="13.85546875" style="149" customWidth="1"/>
    <col min="2826" max="2826" width="14.140625" style="149" customWidth="1"/>
    <col min="2827" max="2827" width="12.140625" style="149" customWidth="1"/>
    <col min="2828" max="3072" width="11.42578125" style="149"/>
    <col min="3073" max="3073" width="38.28515625" style="149" customWidth="1"/>
    <col min="3074" max="3081" width="13.85546875" style="149" customWidth="1"/>
    <col min="3082" max="3082" width="14.140625" style="149" customWidth="1"/>
    <col min="3083" max="3083" width="12.140625" style="149" customWidth="1"/>
    <col min="3084" max="3328" width="11.42578125" style="149"/>
    <col min="3329" max="3329" width="38.28515625" style="149" customWidth="1"/>
    <col min="3330" max="3337" width="13.85546875" style="149" customWidth="1"/>
    <col min="3338" max="3338" width="14.140625" style="149" customWidth="1"/>
    <col min="3339" max="3339" width="12.140625" style="149" customWidth="1"/>
    <col min="3340" max="3584" width="11.42578125" style="149"/>
    <col min="3585" max="3585" width="38.28515625" style="149" customWidth="1"/>
    <col min="3586" max="3593" width="13.85546875" style="149" customWidth="1"/>
    <col min="3594" max="3594" width="14.140625" style="149" customWidth="1"/>
    <col min="3595" max="3595" width="12.140625" style="149" customWidth="1"/>
    <col min="3596" max="3840" width="11.42578125" style="149"/>
    <col min="3841" max="3841" width="38.28515625" style="149" customWidth="1"/>
    <col min="3842" max="3849" width="13.85546875" style="149" customWidth="1"/>
    <col min="3850" max="3850" width="14.140625" style="149" customWidth="1"/>
    <col min="3851" max="3851" width="12.140625" style="149" customWidth="1"/>
    <col min="3852" max="4096" width="11.42578125" style="149"/>
    <col min="4097" max="4097" width="38.28515625" style="149" customWidth="1"/>
    <col min="4098" max="4105" width="13.85546875" style="149" customWidth="1"/>
    <col min="4106" max="4106" width="14.140625" style="149" customWidth="1"/>
    <col min="4107" max="4107" width="12.140625" style="149" customWidth="1"/>
    <col min="4108" max="4352" width="11.42578125" style="149"/>
    <col min="4353" max="4353" width="38.28515625" style="149" customWidth="1"/>
    <col min="4354" max="4361" width="13.85546875" style="149" customWidth="1"/>
    <col min="4362" max="4362" width="14.140625" style="149" customWidth="1"/>
    <col min="4363" max="4363" width="12.140625" style="149" customWidth="1"/>
    <col min="4364" max="4608" width="11.42578125" style="149"/>
    <col min="4609" max="4609" width="38.28515625" style="149" customWidth="1"/>
    <col min="4610" max="4617" width="13.85546875" style="149" customWidth="1"/>
    <col min="4618" max="4618" width="14.140625" style="149" customWidth="1"/>
    <col min="4619" max="4619" width="12.140625" style="149" customWidth="1"/>
    <col min="4620" max="4864" width="11.42578125" style="149"/>
    <col min="4865" max="4865" width="38.28515625" style="149" customWidth="1"/>
    <col min="4866" max="4873" width="13.85546875" style="149" customWidth="1"/>
    <col min="4874" max="4874" width="14.140625" style="149" customWidth="1"/>
    <col min="4875" max="4875" width="12.140625" style="149" customWidth="1"/>
    <col min="4876" max="5120" width="11.42578125" style="149"/>
    <col min="5121" max="5121" width="38.28515625" style="149" customWidth="1"/>
    <col min="5122" max="5129" width="13.85546875" style="149" customWidth="1"/>
    <col min="5130" max="5130" width="14.140625" style="149" customWidth="1"/>
    <col min="5131" max="5131" width="12.140625" style="149" customWidth="1"/>
    <col min="5132" max="5376" width="11.42578125" style="149"/>
    <col min="5377" max="5377" width="38.28515625" style="149" customWidth="1"/>
    <col min="5378" max="5385" width="13.85546875" style="149" customWidth="1"/>
    <col min="5386" max="5386" width="14.140625" style="149" customWidth="1"/>
    <col min="5387" max="5387" width="12.140625" style="149" customWidth="1"/>
    <col min="5388" max="5632" width="11.42578125" style="149"/>
    <col min="5633" max="5633" width="38.28515625" style="149" customWidth="1"/>
    <col min="5634" max="5641" width="13.85546875" style="149" customWidth="1"/>
    <col min="5642" max="5642" width="14.140625" style="149" customWidth="1"/>
    <col min="5643" max="5643" width="12.140625" style="149" customWidth="1"/>
    <col min="5644" max="5888" width="11.42578125" style="149"/>
    <col min="5889" max="5889" width="38.28515625" style="149" customWidth="1"/>
    <col min="5890" max="5897" width="13.85546875" style="149" customWidth="1"/>
    <col min="5898" max="5898" width="14.140625" style="149" customWidth="1"/>
    <col min="5899" max="5899" width="12.140625" style="149" customWidth="1"/>
    <col min="5900" max="6144" width="11.42578125" style="149"/>
    <col min="6145" max="6145" width="38.28515625" style="149" customWidth="1"/>
    <col min="6146" max="6153" width="13.85546875" style="149" customWidth="1"/>
    <col min="6154" max="6154" width="14.140625" style="149" customWidth="1"/>
    <col min="6155" max="6155" width="12.140625" style="149" customWidth="1"/>
    <col min="6156" max="6400" width="11.42578125" style="149"/>
    <col min="6401" max="6401" width="38.28515625" style="149" customWidth="1"/>
    <col min="6402" max="6409" width="13.85546875" style="149" customWidth="1"/>
    <col min="6410" max="6410" width="14.140625" style="149" customWidth="1"/>
    <col min="6411" max="6411" width="12.140625" style="149" customWidth="1"/>
    <col min="6412" max="6656" width="11.42578125" style="149"/>
    <col min="6657" max="6657" width="38.28515625" style="149" customWidth="1"/>
    <col min="6658" max="6665" width="13.85546875" style="149" customWidth="1"/>
    <col min="6666" max="6666" width="14.140625" style="149" customWidth="1"/>
    <col min="6667" max="6667" width="12.140625" style="149" customWidth="1"/>
    <col min="6668" max="6912" width="11.42578125" style="149"/>
    <col min="6913" max="6913" width="38.28515625" style="149" customWidth="1"/>
    <col min="6914" max="6921" width="13.85546875" style="149" customWidth="1"/>
    <col min="6922" max="6922" width="14.140625" style="149" customWidth="1"/>
    <col min="6923" max="6923" width="12.140625" style="149" customWidth="1"/>
    <col min="6924" max="7168" width="11.42578125" style="149"/>
    <col min="7169" max="7169" width="38.28515625" style="149" customWidth="1"/>
    <col min="7170" max="7177" width="13.85546875" style="149" customWidth="1"/>
    <col min="7178" max="7178" width="14.140625" style="149" customWidth="1"/>
    <col min="7179" max="7179" width="12.140625" style="149" customWidth="1"/>
    <col min="7180" max="7424" width="11.42578125" style="149"/>
    <col min="7425" max="7425" width="38.28515625" style="149" customWidth="1"/>
    <col min="7426" max="7433" width="13.85546875" style="149" customWidth="1"/>
    <col min="7434" max="7434" width="14.140625" style="149" customWidth="1"/>
    <col min="7435" max="7435" width="12.140625" style="149" customWidth="1"/>
    <col min="7436" max="7680" width="11.42578125" style="149"/>
    <col min="7681" max="7681" width="38.28515625" style="149" customWidth="1"/>
    <col min="7682" max="7689" width="13.85546875" style="149" customWidth="1"/>
    <col min="7690" max="7690" width="14.140625" style="149" customWidth="1"/>
    <col min="7691" max="7691" width="12.140625" style="149" customWidth="1"/>
    <col min="7692" max="7936" width="11.42578125" style="149"/>
    <col min="7937" max="7937" width="38.28515625" style="149" customWidth="1"/>
    <col min="7938" max="7945" width="13.85546875" style="149" customWidth="1"/>
    <col min="7946" max="7946" width="14.140625" style="149" customWidth="1"/>
    <col min="7947" max="7947" width="12.140625" style="149" customWidth="1"/>
    <col min="7948" max="8192" width="11.42578125" style="149"/>
    <col min="8193" max="8193" width="38.28515625" style="149" customWidth="1"/>
    <col min="8194" max="8201" width="13.85546875" style="149" customWidth="1"/>
    <col min="8202" max="8202" width="14.140625" style="149" customWidth="1"/>
    <col min="8203" max="8203" width="12.140625" style="149" customWidth="1"/>
    <col min="8204" max="8448" width="11.42578125" style="149"/>
    <col min="8449" max="8449" width="38.28515625" style="149" customWidth="1"/>
    <col min="8450" max="8457" width="13.85546875" style="149" customWidth="1"/>
    <col min="8458" max="8458" width="14.140625" style="149" customWidth="1"/>
    <col min="8459" max="8459" width="12.140625" style="149" customWidth="1"/>
    <col min="8460" max="8704" width="11.42578125" style="149"/>
    <col min="8705" max="8705" width="38.28515625" style="149" customWidth="1"/>
    <col min="8706" max="8713" width="13.85546875" style="149" customWidth="1"/>
    <col min="8714" max="8714" width="14.140625" style="149" customWidth="1"/>
    <col min="8715" max="8715" width="12.140625" style="149" customWidth="1"/>
    <col min="8716" max="8960" width="11.42578125" style="149"/>
    <col min="8961" max="8961" width="38.28515625" style="149" customWidth="1"/>
    <col min="8962" max="8969" width="13.85546875" style="149" customWidth="1"/>
    <col min="8970" max="8970" width="14.140625" style="149" customWidth="1"/>
    <col min="8971" max="8971" width="12.140625" style="149" customWidth="1"/>
    <col min="8972" max="9216" width="11.42578125" style="149"/>
    <col min="9217" max="9217" width="38.28515625" style="149" customWidth="1"/>
    <col min="9218" max="9225" width="13.85546875" style="149" customWidth="1"/>
    <col min="9226" max="9226" width="14.140625" style="149" customWidth="1"/>
    <col min="9227" max="9227" width="12.140625" style="149" customWidth="1"/>
    <col min="9228" max="9472" width="11.42578125" style="149"/>
    <col min="9473" max="9473" width="38.28515625" style="149" customWidth="1"/>
    <col min="9474" max="9481" width="13.85546875" style="149" customWidth="1"/>
    <col min="9482" max="9482" width="14.140625" style="149" customWidth="1"/>
    <col min="9483" max="9483" width="12.140625" style="149" customWidth="1"/>
    <col min="9484" max="9728" width="11.42578125" style="149"/>
    <col min="9729" max="9729" width="38.28515625" style="149" customWidth="1"/>
    <col min="9730" max="9737" width="13.85546875" style="149" customWidth="1"/>
    <col min="9738" max="9738" width="14.140625" style="149" customWidth="1"/>
    <col min="9739" max="9739" width="12.140625" style="149" customWidth="1"/>
    <col min="9740" max="9984" width="11.42578125" style="149"/>
    <col min="9985" max="9985" width="38.28515625" style="149" customWidth="1"/>
    <col min="9986" max="9993" width="13.85546875" style="149" customWidth="1"/>
    <col min="9994" max="9994" width="14.140625" style="149" customWidth="1"/>
    <col min="9995" max="9995" width="12.140625" style="149" customWidth="1"/>
    <col min="9996" max="10240" width="11.42578125" style="149"/>
    <col min="10241" max="10241" width="38.28515625" style="149" customWidth="1"/>
    <col min="10242" max="10249" width="13.85546875" style="149" customWidth="1"/>
    <col min="10250" max="10250" width="14.140625" style="149" customWidth="1"/>
    <col min="10251" max="10251" width="12.140625" style="149" customWidth="1"/>
    <col min="10252" max="10496" width="11.42578125" style="149"/>
    <col min="10497" max="10497" width="38.28515625" style="149" customWidth="1"/>
    <col min="10498" max="10505" width="13.85546875" style="149" customWidth="1"/>
    <col min="10506" max="10506" width="14.140625" style="149" customWidth="1"/>
    <col min="10507" max="10507" width="12.140625" style="149" customWidth="1"/>
    <col min="10508" max="10752" width="11.42578125" style="149"/>
    <col min="10753" max="10753" width="38.28515625" style="149" customWidth="1"/>
    <col min="10754" max="10761" width="13.85546875" style="149" customWidth="1"/>
    <col min="10762" max="10762" width="14.140625" style="149" customWidth="1"/>
    <col min="10763" max="10763" width="12.140625" style="149" customWidth="1"/>
    <col min="10764" max="11008" width="11.42578125" style="149"/>
    <col min="11009" max="11009" width="38.28515625" style="149" customWidth="1"/>
    <col min="11010" max="11017" width="13.85546875" style="149" customWidth="1"/>
    <col min="11018" max="11018" width="14.140625" style="149" customWidth="1"/>
    <col min="11019" max="11019" width="12.140625" style="149" customWidth="1"/>
    <col min="11020" max="11264" width="11.42578125" style="149"/>
    <col min="11265" max="11265" width="38.28515625" style="149" customWidth="1"/>
    <col min="11266" max="11273" width="13.85546875" style="149" customWidth="1"/>
    <col min="11274" max="11274" width="14.140625" style="149" customWidth="1"/>
    <col min="11275" max="11275" width="12.140625" style="149" customWidth="1"/>
    <col min="11276" max="11520" width="11.42578125" style="149"/>
    <col min="11521" max="11521" width="38.28515625" style="149" customWidth="1"/>
    <col min="11522" max="11529" width="13.85546875" style="149" customWidth="1"/>
    <col min="11530" max="11530" width="14.140625" style="149" customWidth="1"/>
    <col min="11531" max="11531" width="12.140625" style="149" customWidth="1"/>
    <col min="11532" max="11776" width="11.42578125" style="149"/>
    <col min="11777" max="11777" width="38.28515625" style="149" customWidth="1"/>
    <col min="11778" max="11785" width="13.85546875" style="149" customWidth="1"/>
    <col min="11786" max="11786" width="14.140625" style="149" customWidth="1"/>
    <col min="11787" max="11787" width="12.140625" style="149" customWidth="1"/>
    <col min="11788" max="12032" width="11.42578125" style="149"/>
    <col min="12033" max="12033" width="38.28515625" style="149" customWidth="1"/>
    <col min="12034" max="12041" width="13.85546875" style="149" customWidth="1"/>
    <col min="12042" max="12042" width="14.140625" style="149" customWidth="1"/>
    <col min="12043" max="12043" width="12.140625" style="149" customWidth="1"/>
    <col min="12044" max="12288" width="11.42578125" style="149"/>
    <col min="12289" max="12289" width="38.28515625" style="149" customWidth="1"/>
    <col min="12290" max="12297" width="13.85546875" style="149" customWidth="1"/>
    <col min="12298" max="12298" width="14.140625" style="149" customWidth="1"/>
    <col min="12299" max="12299" width="12.140625" style="149" customWidth="1"/>
    <col min="12300" max="12544" width="11.42578125" style="149"/>
    <col min="12545" max="12545" width="38.28515625" style="149" customWidth="1"/>
    <col min="12546" max="12553" width="13.85546875" style="149" customWidth="1"/>
    <col min="12554" max="12554" width="14.140625" style="149" customWidth="1"/>
    <col min="12555" max="12555" width="12.140625" style="149" customWidth="1"/>
    <col min="12556" max="12800" width="11.42578125" style="149"/>
    <col min="12801" max="12801" width="38.28515625" style="149" customWidth="1"/>
    <col min="12802" max="12809" width="13.85546875" style="149" customWidth="1"/>
    <col min="12810" max="12810" width="14.140625" style="149" customWidth="1"/>
    <col min="12811" max="12811" width="12.140625" style="149" customWidth="1"/>
    <col min="12812" max="13056" width="11.42578125" style="149"/>
    <col min="13057" max="13057" width="38.28515625" style="149" customWidth="1"/>
    <col min="13058" max="13065" width="13.85546875" style="149" customWidth="1"/>
    <col min="13066" max="13066" width="14.140625" style="149" customWidth="1"/>
    <col min="13067" max="13067" width="12.140625" style="149" customWidth="1"/>
    <col min="13068" max="13312" width="11.42578125" style="149"/>
    <col min="13313" max="13313" width="38.28515625" style="149" customWidth="1"/>
    <col min="13314" max="13321" width="13.85546875" style="149" customWidth="1"/>
    <col min="13322" max="13322" width="14.140625" style="149" customWidth="1"/>
    <col min="13323" max="13323" width="12.140625" style="149" customWidth="1"/>
    <col min="13324" max="13568" width="11.42578125" style="149"/>
    <col min="13569" max="13569" width="38.28515625" style="149" customWidth="1"/>
    <col min="13570" max="13577" width="13.85546875" style="149" customWidth="1"/>
    <col min="13578" max="13578" width="14.140625" style="149" customWidth="1"/>
    <col min="13579" max="13579" width="12.140625" style="149" customWidth="1"/>
    <col min="13580" max="13824" width="11.42578125" style="149"/>
    <col min="13825" max="13825" width="38.28515625" style="149" customWidth="1"/>
    <col min="13826" max="13833" width="13.85546875" style="149" customWidth="1"/>
    <col min="13834" max="13834" width="14.140625" style="149" customWidth="1"/>
    <col min="13835" max="13835" width="12.140625" style="149" customWidth="1"/>
    <col min="13836" max="14080" width="11.42578125" style="149"/>
    <col min="14081" max="14081" width="38.28515625" style="149" customWidth="1"/>
    <col min="14082" max="14089" width="13.85546875" style="149" customWidth="1"/>
    <col min="14090" max="14090" width="14.140625" style="149" customWidth="1"/>
    <col min="14091" max="14091" width="12.140625" style="149" customWidth="1"/>
    <col min="14092" max="14336" width="11.42578125" style="149"/>
    <col min="14337" max="14337" width="38.28515625" style="149" customWidth="1"/>
    <col min="14338" max="14345" width="13.85546875" style="149" customWidth="1"/>
    <col min="14346" max="14346" width="14.140625" style="149" customWidth="1"/>
    <col min="14347" max="14347" width="12.140625" style="149" customWidth="1"/>
    <col min="14348" max="14592" width="11.42578125" style="149"/>
    <col min="14593" max="14593" width="38.28515625" style="149" customWidth="1"/>
    <col min="14594" max="14601" width="13.85546875" style="149" customWidth="1"/>
    <col min="14602" max="14602" width="14.140625" style="149" customWidth="1"/>
    <col min="14603" max="14603" width="12.140625" style="149" customWidth="1"/>
    <col min="14604" max="14848" width="11.42578125" style="149"/>
    <col min="14849" max="14849" width="38.28515625" style="149" customWidth="1"/>
    <col min="14850" max="14857" width="13.85546875" style="149" customWidth="1"/>
    <col min="14858" max="14858" width="14.140625" style="149" customWidth="1"/>
    <col min="14859" max="14859" width="12.140625" style="149" customWidth="1"/>
    <col min="14860" max="15104" width="11.42578125" style="149"/>
    <col min="15105" max="15105" width="38.28515625" style="149" customWidth="1"/>
    <col min="15106" max="15113" width="13.85546875" style="149" customWidth="1"/>
    <col min="15114" max="15114" width="14.140625" style="149" customWidth="1"/>
    <col min="15115" max="15115" width="12.140625" style="149" customWidth="1"/>
    <col min="15116" max="15360" width="11.42578125" style="149"/>
    <col min="15361" max="15361" width="38.28515625" style="149" customWidth="1"/>
    <col min="15362" max="15369" width="13.85546875" style="149" customWidth="1"/>
    <col min="15370" max="15370" width="14.140625" style="149" customWidth="1"/>
    <col min="15371" max="15371" width="12.140625" style="149" customWidth="1"/>
    <col min="15372" max="15616" width="11.42578125" style="149"/>
    <col min="15617" max="15617" width="38.28515625" style="149" customWidth="1"/>
    <col min="15618" max="15625" width="13.85546875" style="149" customWidth="1"/>
    <col min="15626" max="15626" width="14.140625" style="149" customWidth="1"/>
    <col min="15627" max="15627" width="12.140625" style="149" customWidth="1"/>
    <col min="15628" max="15872" width="11.42578125" style="149"/>
    <col min="15873" max="15873" width="38.28515625" style="149" customWidth="1"/>
    <col min="15874" max="15881" width="13.85546875" style="149" customWidth="1"/>
    <col min="15882" max="15882" width="14.140625" style="149" customWidth="1"/>
    <col min="15883" max="15883" width="12.140625" style="149" customWidth="1"/>
    <col min="15884" max="16128" width="11.42578125" style="149"/>
    <col min="16129" max="16129" width="38.28515625" style="149" customWidth="1"/>
    <col min="16130" max="16137" width="13.85546875" style="149" customWidth="1"/>
    <col min="16138" max="16138" width="14.140625" style="149" customWidth="1"/>
    <col min="16139" max="16139" width="12.140625" style="149" customWidth="1"/>
    <col min="16140" max="16384" width="11.42578125" style="149"/>
  </cols>
  <sheetData>
    <row r="1" spans="1:13" s="172" customFormat="1" ht="30" customHeight="1" x14ac:dyDescent="0.25">
      <c r="A1" s="1020" t="s">
        <v>939</v>
      </c>
      <c r="B1" s="1020"/>
      <c r="C1" s="1020"/>
      <c r="D1" s="1020"/>
      <c r="E1" s="1020"/>
      <c r="F1" s="1020"/>
      <c r="G1" s="1020"/>
      <c r="H1" s="1020"/>
      <c r="I1" s="1020"/>
      <c r="J1" s="1020"/>
      <c r="K1" s="1020"/>
      <c r="M1" s="863" t="s">
        <v>1124</v>
      </c>
    </row>
    <row r="2" spans="1:13" s="172" customFormat="1" ht="15" customHeight="1" x14ac:dyDescent="0.25">
      <c r="A2" s="1021" t="s">
        <v>697</v>
      </c>
      <c r="B2" s="1021"/>
      <c r="C2" s="1021"/>
      <c r="D2" s="1021"/>
      <c r="E2" s="1021"/>
      <c r="F2" s="1021"/>
      <c r="G2" s="1021"/>
      <c r="H2" s="1021"/>
      <c r="I2" s="1021"/>
      <c r="J2" s="1021"/>
      <c r="K2" s="1021"/>
    </row>
    <row r="3" spans="1:13" s="172" customFormat="1" ht="15" customHeight="1" x14ac:dyDescent="0.25">
      <c r="A3" s="1021" t="s">
        <v>330</v>
      </c>
      <c r="B3" s="1021"/>
      <c r="C3" s="1021"/>
      <c r="D3" s="1021"/>
      <c r="E3" s="1021"/>
      <c r="F3" s="1021"/>
      <c r="G3" s="1021"/>
      <c r="H3" s="1021"/>
      <c r="I3" s="1021"/>
      <c r="J3" s="1021"/>
      <c r="K3" s="1021"/>
    </row>
    <row r="4" spans="1:13" s="173" customFormat="1" ht="30" customHeight="1" x14ac:dyDescent="0.25">
      <c r="A4" s="1022" t="s">
        <v>3</v>
      </c>
      <c r="B4" s="1022"/>
      <c r="C4" s="1022"/>
      <c r="D4" s="1022"/>
      <c r="E4" s="1022"/>
      <c r="F4" s="1022"/>
      <c r="G4" s="1022"/>
      <c r="H4" s="1022"/>
      <c r="I4" s="1022"/>
      <c r="J4" s="1022"/>
      <c r="K4" s="1022"/>
    </row>
    <row r="5" spans="1:13" ht="15" customHeight="1" x14ac:dyDescent="0.2">
      <c r="A5" s="305"/>
      <c r="B5" s="257"/>
      <c r="C5" s="257"/>
      <c r="D5" s="257"/>
      <c r="E5" s="257"/>
      <c r="F5" s="67"/>
      <c r="G5" s="378"/>
      <c r="H5" s="67"/>
      <c r="I5" s="67"/>
      <c r="J5" s="67"/>
      <c r="K5" s="67"/>
    </row>
    <row r="6" spans="1:13" s="377" customFormat="1" ht="30" customHeight="1" x14ac:dyDescent="0.2">
      <c r="A6" s="307"/>
      <c r="B6" s="307" t="s">
        <v>940</v>
      </c>
      <c r="C6" s="307" t="s">
        <v>941</v>
      </c>
      <c r="D6" s="307" t="s">
        <v>942</v>
      </c>
      <c r="E6" s="307" t="s">
        <v>943</v>
      </c>
      <c r="F6" s="307" t="s">
        <v>944</v>
      </c>
      <c r="G6" s="307" t="s">
        <v>945</v>
      </c>
      <c r="H6" s="307" t="s">
        <v>946</v>
      </c>
      <c r="I6" s="307" t="s">
        <v>947</v>
      </c>
      <c r="J6" s="308" t="s">
        <v>8</v>
      </c>
      <c r="K6" s="309" t="s">
        <v>698</v>
      </c>
    </row>
    <row r="7" spans="1:13" ht="15" customHeight="1" x14ac:dyDescent="0.25">
      <c r="A7" s="310" t="s">
        <v>699</v>
      </c>
      <c r="B7" s="174">
        <v>796818.62631980074</v>
      </c>
      <c r="C7" s="174">
        <v>2749819.1894168011</v>
      </c>
      <c r="D7" s="174">
        <v>1739211.7054550007</v>
      </c>
      <c r="E7" s="174">
        <v>60213.075743000016</v>
      </c>
      <c r="F7" s="175">
        <v>483313.55865000002</v>
      </c>
      <c r="G7" s="174">
        <v>737593.720666999</v>
      </c>
      <c r="H7" s="175">
        <v>15348.123701400002</v>
      </c>
      <c r="I7" s="175">
        <v>1171621.0002999995</v>
      </c>
      <c r="J7" s="175">
        <v>7753939.0002530012</v>
      </c>
      <c r="K7" s="176">
        <v>0.95554531743605475</v>
      </c>
      <c r="L7" s="538"/>
    </row>
    <row r="8" spans="1:13" ht="15" customHeight="1" x14ac:dyDescent="0.25">
      <c r="A8" s="310" t="s">
        <v>700</v>
      </c>
      <c r="B8" s="539">
        <v>5073.5846400000019</v>
      </c>
      <c r="C8" s="539">
        <v>18481.137110000007</v>
      </c>
      <c r="D8" s="539">
        <v>19826.297340000001</v>
      </c>
      <c r="E8" s="539">
        <v>261.44567000000001</v>
      </c>
      <c r="F8" s="540">
        <v>2486.5613499999995</v>
      </c>
      <c r="G8" s="539">
        <v>2644.0081500000006</v>
      </c>
      <c r="H8" s="540">
        <v>134.29257000000001</v>
      </c>
      <c r="I8" s="540">
        <v>5243.6473500000002</v>
      </c>
      <c r="J8" s="540">
        <v>54150.974180000005</v>
      </c>
      <c r="K8" s="176">
        <v>6.6732160016491461E-3</v>
      </c>
      <c r="L8" s="538"/>
    </row>
    <row r="9" spans="1:13" ht="15" customHeight="1" x14ac:dyDescent="0.25">
      <c r="A9" s="310" t="s">
        <v>701</v>
      </c>
      <c r="B9" s="174">
        <v>25093.500307199985</v>
      </c>
      <c r="C9" s="174">
        <v>29066.988623600006</v>
      </c>
      <c r="D9" s="174">
        <v>6116.2493699999986</v>
      </c>
      <c r="E9" s="174">
        <v>515.21953000000008</v>
      </c>
      <c r="F9" s="175">
        <v>2498.5196499999997</v>
      </c>
      <c r="G9" s="174">
        <v>53923.151655000016</v>
      </c>
      <c r="H9" s="175">
        <v>1112.8912952000003</v>
      </c>
      <c r="I9" s="175">
        <v>11523.347369999996</v>
      </c>
      <c r="J9" s="175">
        <v>129849.86780099999</v>
      </c>
      <c r="K9" s="176">
        <v>1.6001858299747752E-2</v>
      </c>
      <c r="L9" s="538"/>
    </row>
    <row r="10" spans="1:13" ht="15" customHeight="1" x14ac:dyDescent="0.25">
      <c r="A10" s="310" t="s">
        <v>702</v>
      </c>
      <c r="B10" s="539">
        <v>835.10154000000034</v>
      </c>
      <c r="C10" s="539">
        <v>1283.4269099999999</v>
      </c>
      <c r="D10" s="539">
        <v>282.41737000000001</v>
      </c>
      <c r="E10" s="539">
        <v>17.493570000000002</v>
      </c>
      <c r="F10" s="540">
        <v>101.04558000000002</v>
      </c>
      <c r="G10" s="539">
        <v>2291.3319600000013</v>
      </c>
      <c r="H10" s="540">
        <v>51.119060000000012</v>
      </c>
      <c r="I10" s="540">
        <v>549.6113899999998</v>
      </c>
      <c r="J10" s="540">
        <v>5411.5473800000018</v>
      </c>
      <c r="K10" s="176">
        <v>6.6688411643083987E-4</v>
      </c>
      <c r="L10" s="538"/>
    </row>
    <row r="11" spans="1:13" ht="15" customHeight="1" x14ac:dyDescent="0.25">
      <c r="A11" s="310" t="s">
        <v>703</v>
      </c>
      <c r="B11" s="174">
        <v>9458.9545271999923</v>
      </c>
      <c r="C11" s="174">
        <v>7647.2263686000006</v>
      </c>
      <c r="D11" s="174">
        <v>5539.8127000000013</v>
      </c>
      <c r="E11" s="174">
        <v>21.658420000000007</v>
      </c>
      <c r="F11" s="175">
        <v>930.46019000000001</v>
      </c>
      <c r="G11" s="174">
        <v>6915.2950523999998</v>
      </c>
      <c r="H11" s="175">
        <v>34.434699000000002</v>
      </c>
      <c r="I11" s="175">
        <v>33042.123380000019</v>
      </c>
      <c r="J11" s="175">
        <v>63589.965337200018</v>
      </c>
      <c r="K11" s="176">
        <v>7.8364162539710323E-3</v>
      </c>
      <c r="L11" s="538"/>
    </row>
    <row r="12" spans="1:13" ht="15" customHeight="1" x14ac:dyDescent="0.25">
      <c r="A12" s="310" t="s">
        <v>704</v>
      </c>
      <c r="B12" s="539">
        <v>1037.93148</v>
      </c>
      <c r="C12" s="539">
        <v>1471.1790299999998</v>
      </c>
      <c r="D12" s="539">
        <v>889.35903999999994</v>
      </c>
      <c r="E12" s="539">
        <v>4.2558699999999998</v>
      </c>
      <c r="F12" s="540">
        <v>183.70376999999996</v>
      </c>
      <c r="G12" s="539">
        <v>1358.4647</v>
      </c>
      <c r="H12" s="540">
        <v>6.8869400000000009</v>
      </c>
      <c r="I12" s="540">
        <v>6408.5694399999993</v>
      </c>
      <c r="J12" s="540">
        <v>11360.350269999999</v>
      </c>
      <c r="K12" s="176">
        <v>1.3999761288524095E-3</v>
      </c>
      <c r="L12" s="538"/>
    </row>
    <row r="13" spans="1:13" ht="15" customHeight="1" x14ac:dyDescent="0.25">
      <c r="A13" s="310" t="s">
        <v>705</v>
      </c>
      <c r="B13" s="174">
        <v>6422.7575937999973</v>
      </c>
      <c r="C13" s="174">
        <v>4120.4112706000005</v>
      </c>
      <c r="D13" s="174">
        <v>2400.3443800000005</v>
      </c>
      <c r="E13" s="174">
        <v>0</v>
      </c>
      <c r="F13" s="175">
        <v>493.32524999999998</v>
      </c>
      <c r="G13" s="174">
        <v>1834.9043363999999</v>
      </c>
      <c r="H13" s="175">
        <v>38.114559999999997</v>
      </c>
      <c r="I13" s="175">
        <v>1361.1797300000001</v>
      </c>
      <c r="J13" s="175">
        <v>16671.0371208</v>
      </c>
      <c r="K13" s="176">
        <v>2.0544308456725432E-3</v>
      </c>
      <c r="L13" s="538"/>
    </row>
    <row r="14" spans="1:13" ht="15" customHeight="1" x14ac:dyDescent="0.25">
      <c r="A14" s="310" t="s">
        <v>706</v>
      </c>
      <c r="B14" s="539">
        <v>1695.7831000000001</v>
      </c>
      <c r="C14" s="539">
        <v>1848.2720099999995</v>
      </c>
      <c r="D14" s="539">
        <v>980.86204999999984</v>
      </c>
      <c r="E14" s="539">
        <v>0</v>
      </c>
      <c r="F14" s="540">
        <v>246.66263000000001</v>
      </c>
      <c r="G14" s="539">
        <v>884.87758999999994</v>
      </c>
      <c r="H14" s="540">
        <v>19.057320000000001</v>
      </c>
      <c r="I14" s="540">
        <v>680.58994000000007</v>
      </c>
      <c r="J14" s="540">
        <v>6356.1046399999987</v>
      </c>
      <c r="K14" s="176">
        <v>7.8328524710955384E-4</v>
      </c>
      <c r="L14" s="538"/>
    </row>
    <row r="15" spans="1:13" ht="15" customHeight="1" x14ac:dyDescent="0.25">
      <c r="A15" s="310" t="s">
        <v>707</v>
      </c>
      <c r="B15" s="174">
        <v>99.857429999999994</v>
      </c>
      <c r="C15" s="174">
        <v>8088.8971563999985</v>
      </c>
      <c r="D15" s="174">
        <v>6003.9627595999955</v>
      </c>
      <c r="E15" s="174">
        <v>21.165610000000001</v>
      </c>
      <c r="F15" s="175">
        <v>1056.9400800000005</v>
      </c>
      <c r="G15" s="174">
        <v>2378.0111299999994</v>
      </c>
      <c r="H15" s="175">
        <v>90.010140000000007</v>
      </c>
      <c r="I15" s="175">
        <v>3190.7208299999993</v>
      </c>
      <c r="J15" s="175">
        <v>20929.56513599999</v>
      </c>
      <c r="K15" s="176">
        <v>2.5792243092220804E-3</v>
      </c>
      <c r="L15" s="538"/>
    </row>
    <row r="16" spans="1:13" ht="15" customHeight="1" x14ac:dyDescent="0.25">
      <c r="A16" s="310" t="s">
        <v>708</v>
      </c>
      <c r="B16" s="539">
        <v>65.898880000000005</v>
      </c>
      <c r="C16" s="539">
        <v>6223.4360300000008</v>
      </c>
      <c r="D16" s="539">
        <v>4077.3493899999999</v>
      </c>
      <c r="E16" s="539">
        <v>8.4662500000000005</v>
      </c>
      <c r="F16" s="540">
        <v>845.55207999999982</v>
      </c>
      <c r="G16" s="539">
        <v>1826.8353800000011</v>
      </c>
      <c r="H16" s="540">
        <v>72.008130000000008</v>
      </c>
      <c r="I16" s="540">
        <v>2171.7831099999999</v>
      </c>
      <c r="J16" s="540">
        <v>15291.329250000001</v>
      </c>
      <c r="K16" s="176">
        <v>1.8844045667284362E-3</v>
      </c>
      <c r="L16" s="538"/>
    </row>
    <row r="17" spans="1:12" ht="15" customHeight="1" x14ac:dyDescent="0.25">
      <c r="A17" s="310" t="s">
        <v>709</v>
      </c>
      <c r="B17" s="849">
        <v>6011.2005999999956</v>
      </c>
      <c r="C17" s="849">
        <v>44990.266558000018</v>
      </c>
      <c r="D17" s="849">
        <v>39683.893225399974</v>
      </c>
      <c r="E17" s="849">
        <v>919.52456239999992</v>
      </c>
      <c r="F17" s="856">
        <v>13474.58224</v>
      </c>
      <c r="G17" s="849">
        <v>8716.776242800006</v>
      </c>
      <c r="H17" s="856">
        <v>499.83902399999999</v>
      </c>
      <c r="I17" s="856">
        <v>15398.750890200001</v>
      </c>
      <c r="J17" s="856">
        <v>129694.83334279999</v>
      </c>
      <c r="K17" s="850">
        <v>1.598275285533177E-2</v>
      </c>
      <c r="L17" s="538"/>
    </row>
    <row r="18" spans="1:12" ht="15" customHeight="1" x14ac:dyDescent="0.25">
      <c r="A18" s="310" t="s">
        <v>710</v>
      </c>
      <c r="B18" s="857">
        <v>3181.5849499999986</v>
      </c>
      <c r="C18" s="857">
        <v>38745.446429999989</v>
      </c>
      <c r="D18" s="857">
        <v>35712.051530000012</v>
      </c>
      <c r="E18" s="857">
        <v>460.32396</v>
      </c>
      <c r="F18" s="858">
        <v>13474.582240000003</v>
      </c>
      <c r="G18" s="857">
        <v>6884.5288800000035</v>
      </c>
      <c r="H18" s="858">
        <v>498.36403000000001</v>
      </c>
      <c r="I18" s="858">
        <v>14800.006859999998</v>
      </c>
      <c r="J18" s="858">
        <v>113756.88887999998</v>
      </c>
      <c r="K18" s="850">
        <v>1.4018663609789922E-2</v>
      </c>
      <c r="L18" s="538"/>
    </row>
    <row r="19" spans="1:12" ht="15" customHeight="1" x14ac:dyDescent="0.25">
      <c r="A19" s="851" t="s">
        <v>711</v>
      </c>
      <c r="B19" s="859">
        <v>843904.89677800064</v>
      </c>
      <c r="C19" s="859">
        <v>2843732.979394001</v>
      </c>
      <c r="D19" s="859">
        <v>1798955.9678900007</v>
      </c>
      <c r="E19" s="859">
        <v>61690.643865400016</v>
      </c>
      <c r="F19" s="859">
        <v>501767.38606000005</v>
      </c>
      <c r="G19" s="859">
        <v>811361.85908359906</v>
      </c>
      <c r="H19" s="859">
        <v>17123.413419600005</v>
      </c>
      <c r="I19" s="859">
        <v>1236137.1225001996</v>
      </c>
      <c r="J19" s="859">
        <v>8114674.2689908016</v>
      </c>
      <c r="K19" s="853">
        <v>1</v>
      </c>
      <c r="L19" s="538"/>
    </row>
    <row r="20" spans="1:12" ht="15" customHeight="1" x14ac:dyDescent="0.2">
      <c r="A20" s="310" t="s">
        <v>712</v>
      </c>
      <c r="B20" s="860">
        <v>11889.884590000001</v>
      </c>
      <c r="C20" s="860">
        <v>68052.897519999999</v>
      </c>
      <c r="D20" s="860">
        <v>61768.336720000007</v>
      </c>
      <c r="E20" s="860">
        <v>751.98532</v>
      </c>
      <c r="F20" s="860">
        <v>17338.107650000002</v>
      </c>
      <c r="G20" s="860">
        <v>15890.046660000005</v>
      </c>
      <c r="H20" s="860">
        <v>781.72805000000005</v>
      </c>
      <c r="I20" s="860">
        <v>29854.20809</v>
      </c>
      <c r="J20" s="860">
        <v>206327.19459999999</v>
      </c>
      <c r="K20" s="855"/>
    </row>
    <row r="21" spans="1:12" s="181" customFormat="1" ht="15" customHeight="1" thickBot="1" x14ac:dyDescent="0.25">
      <c r="A21" s="541" t="s">
        <v>713</v>
      </c>
      <c r="B21" s="179">
        <v>0.10399738409745862</v>
      </c>
      <c r="C21" s="179">
        <v>0.35044326920933422</v>
      </c>
      <c r="D21" s="179">
        <v>0.2216917042208931</v>
      </c>
      <c r="E21" s="179">
        <v>7.6023561538561052E-3</v>
      </c>
      <c r="F21" s="179">
        <v>6.1834569007586722E-2</v>
      </c>
      <c r="G21" s="179">
        <v>9.9986990504858028E-2</v>
      </c>
      <c r="H21" s="179">
        <v>2.1101787763724488E-3</v>
      </c>
      <c r="I21" s="179">
        <v>0.15233354802964066</v>
      </c>
      <c r="J21" s="179">
        <v>1</v>
      </c>
      <c r="K21" s="180"/>
    </row>
    <row r="22" spans="1:12" ht="15" customHeight="1" thickTop="1" x14ac:dyDescent="0.2">
      <c r="A22" s="542" t="s">
        <v>714</v>
      </c>
      <c r="B22" s="543"/>
      <c r="C22" s="543"/>
      <c r="D22" s="543"/>
      <c r="E22" s="543"/>
      <c r="F22" s="544"/>
      <c r="G22" s="544"/>
      <c r="H22" s="544"/>
      <c r="I22" s="544"/>
      <c r="J22" s="544"/>
      <c r="K22" s="544"/>
    </row>
    <row r="23" spans="1:12" ht="60.75" customHeight="1" x14ac:dyDescent="0.2">
      <c r="A23" s="1062" t="s">
        <v>377</v>
      </c>
      <c r="B23" s="1064"/>
      <c r="C23" s="1064"/>
      <c r="D23" s="1064"/>
      <c r="E23" s="1064"/>
      <c r="F23" s="1064"/>
      <c r="G23" s="1064"/>
      <c r="H23" s="1064"/>
      <c r="I23" s="1064"/>
      <c r="J23" s="1064"/>
      <c r="K23" s="1064"/>
    </row>
    <row r="24" spans="1:12" ht="51.75" customHeight="1" x14ac:dyDescent="0.2">
      <c r="A24" s="1062" t="s">
        <v>378</v>
      </c>
      <c r="B24" s="1063"/>
      <c r="C24" s="1063"/>
      <c r="D24" s="1063"/>
      <c r="E24" s="1063"/>
      <c r="F24" s="1063"/>
      <c r="G24" s="1063"/>
      <c r="H24" s="1063"/>
      <c r="I24" s="1063"/>
      <c r="J24" s="1063"/>
      <c r="K24" s="1063"/>
    </row>
    <row r="25" spans="1:12" ht="15" customHeight="1" x14ac:dyDescent="0.2">
      <c r="A25" s="545" t="s">
        <v>715</v>
      </c>
      <c r="B25" s="546"/>
      <c r="C25" s="546"/>
      <c r="D25" s="546"/>
      <c r="E25" s="546"/>
      <c r="F25" s="545"/>
      <c r="G25" s="545"/>
      <c r="H25" s="545"/>
      <c r="I25" s="545"/>
      <c r="J25" s="545"/>
      <c r="K25" s="545"/>
    </row>
    <row r="26" spans="1:12" ht="15" customHeight="1" x14ac:dyDescent="0.2">
      <c r="A26" s="547"/>
      <c r="B26" s="548"/>
      <c r="C26" s="548"/>
      <c r="D26" s="548"/>
      <c r="E26" s="548"/>
      <c r="F26" s="548"/>
      <c r="G26" s="548"/>
      <c r="H26" s="548"/>
      <c r="I26" s="548"/>
      <c r="J26" s="548"/>
      <c r="K26" s="67"/>
    </row>
  </sheetData>
  <mergeCells count="6">
    <mergeCell ref="A24:K24"/>
    <mergeCell ref="A1:K1"/>
    <mergeCell ref="A2:K2"/>
    <mergeCell ref="A3:K3"/>
    <mergeCell ref="A4:K4"/>
    <mergeCell ref="A23:K23"/>
  </mergeCells>
  <hyperlinks>
    <hyperlink ref="M1" location="ÍNDICE!A1" display="ÍNDICE!A1" xr:uid="{00000000-0004-0000-4700-000000000000}"/>
  </hyperlink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Hoja16"/>
  <dimension ref="A1:Y210"/>
  <sheetViews>
    <sheetView zoomScaleNormal="100" workbookViewId="0">
      <selection activeCell="P83" sqref="P83"/>
    </sheetView>
  </sheetViews>
  <sheetFormatPr baseColWidth="10" defaultColWidth="9.140625" defaultRowHeight="15" x14ac:dyDescent="0.25"/>
  <cols>
    <col min="1" max="1" width="49.7109375" customWidth="1"/>
    <col min="2" max="9" width="9.140625" customWidth="1"/>
    <col min="10" max="10" width="11.7109375" customWidth="1"/>
    <col min="245" max="245" width="40" customWidth="1"/>
    <col min="246" max="253" width="9.140625" customWidth="1"/>
    <col min="254" max="254" width="11.7109375" customWidth="1"/>
    <col min="501" max="501" width="40" customWidth="1"/>
    <col min="502" max="509" width="9.140625" customWidth="1"/>
    <col min="510" max="510" width="11.7109375" customWidth="1"/>
    <col min="757" max="757" width="40" customWidth="1"/>
    <col min="758" max="765" width="9.140625" customWidth="1"/>
    <col min="766" max="766" width="11.7109375" customWidth="1"/>
    <col min="1013" max="1013" width="40" customWidth="1"/>
    <col min="1014" max="1021" width="9.140625" customWidth="1"/>
    <col min="1022" max="1022" width="11.7109375" customWidth="1"/>
    <col min="1269" max="1269" width="40" customWidth="1"/>
    <col min="1270" max="1277" width="9.140625" customWidth="1"/>
    <col min="1278" max="1278" width="11.7109375" customWidth="1"/>
    <col min="1525" max="1525" width="40" customWidth="1"/>
    <col min="1526" max="1533" width="9.140625" customWidth="1"/>
    <col min="1534" max="1534" width="11.7109375" customWidth="1"/>
    <col min="1781" max="1781" width="40" customWidth="1"/>
    <col min="1782" max="1789" width="9.140625" customWidth="1"/>
    <col min="1790" max="1790" width="11.7109375" customWidth="1"/>
    <col min="2037" max="2037" width="40" customWidth="1"/>
    <col min="2038" max="2045" width="9.140625" customWidth="1"/>
    <col min="2046" max="2046" width="11.7109375" customWidth="1"/>
    <col min="2293" max="2293" width="40" customWidth="1"/>
    <col min="2294" max="2301" width="9.140625" customWidth="1"/>
    <col min="2302" max="2302" width="11.7109375" customWidth="1"/>
    <col min="2549" max="2549" width="40" customWidth="1"/>
    <col min="2550" max="2557" width="9.140625" customWidth="1"/>
    <col min="2558" max="2558" width="11.7109375" customWidth="1"/>
    <col min="2805" max="2805" width="40" customWidth="1"/>
    <col min="2806" max="2813" width="9.140625" customWidth="1"/>
    <col min="2814" max="2814" width="11.7109375" customWidth="1"/>
    <col min="3061" max="3061" width="40" customWidth="1"/>
    <col min="3062" max="3069" width="9.140625" customWidth="1"/>
    <col min="3070" max="3070" width="11.7109375" customWidth="1"/>
    <col min="3317" max="3317" width="40" customWidth="1"/>
    <col min="3318" max="3325" width="9.140625" customWidth="1"/>
    <col min="3326" max="3326" width="11.7109375" customWidth="1"/>
    <col min="3573" max="3573" width="40" customWidth="1"/>
    <col min="3574" max="3581" width="9.140625" customWidth="1"/>
    <col min="3582" max="3582" width="11.7109375" customWidth="1"/>
    <col min="3829" max="3829" width="40" customWidth="1"/>
    <col min="3830" max="3837" width="9.140625" customWidth="1"/>
    <col min="3838" max="3838" width="11.7109375" customWidth="1"/>
    <col min="4085" max="4085" width="40" customWidth="1"/>
    <col min="4086" max="4093" width="9.140625" customWidth="1"/>
    <col min="4094" max="4094" width="11.7109375" customWidth="1"/>
    <col min="4341" max="4341" width="40" customWidth="1"/>
    <col min="4342" max="4349" width="9.140625" customWidth="1"/>
    <col min="4350" max="4350" width="11.7109375" customWidth="1"/>
    <col min="4597" max="4597" width="40" customWidth="1"/>
    <col min="4598" max="4605" width="9.140625" customWidth="1"/>
    <col min="4606" max="4606" width="11.7109375" customWidth="1"/>
    <col min="4853" max="4853" width="40" customWidth="1"/>
    <col min="4854" max="4861" width="9.140625" customWidth="1"/>
    <col min="4862" max="4862" width="11.7109375" customWidth="1"/>
    <col min="5109" max="5109" width="40" customWidth="1"/>
    <col min="5110" max="5117" width="9.140625" customWidth="1"/>
    <col min="5118" max="5118" width="11.7109375" customWidth="1"/>
    <col min="5365" max="5365" width="40" customWidth="1"/>
    <col min="5366" max="5373" width="9.140625" customWidth="1"/>
    <col min="5374" max="5374" width="11.7109375" customWidth="1"/>
    <col min="5621" max="5621" width="40" customWidth="1"/>
    <col min="5622" max="5629" width="9.140625" customWidth="1"/>
    <col min="5630" max="5630" width="11.7109375" customWidth="1"/>
    <col min="5877" max="5877" width="40" customWidth="1"/>
    <col min="5878" max="5885" width="9.140625" customWidth="1"/>
    <col min="5886" max="5886" width="11.7109375" customWidth="1"/>
    <col min="6133" max="6133" width="40" customWidth="1"/>
    <col min="6134" max="6141" width="9.140625" customWidth="1"/>
    <col min="6142" max="6142" width="11.7109375" customWidth="1"/>
    <col min="6389" max="6389" width="40" customWidth="1"/>
    <col min="6390" max="6397" width="9.140625" customWidth="1"/>
    <col min="6398" max="6398" width="11.7109375" customWidth="1"/>
    <col min="6645" max="6645" width="40" customWidth="1"/>
    <col min="6646" max="6653" width="9.140625" customWidth="1"/>
    <col min="6654" max="6654" width="11.7109375" customWidth="1"/>
    <col min="6901" max="6901" width="40" customWidth="1"/>
    <col min="6902" max="6909" width="9.140625" customWidth="1"/>
    <col min="6910" max="6910" width="11.7109375" customWidth="1"/>
    <col min="7157" max="7157" width="40" customWidth="1"/>
    <col min="7158" max="7165" width="9.140625" customWidth="1"/>
    <col min="7166" max="7166" width="11.7109375" customWidth="1"/>
    <col min="7413" max="7413" width="40" customWidth="1"/>
    <col min="7414" max="7421" width="9.140625" customWidth="1"/>
    <col min="7422" max="7422" width="11.7109375" customWidth="1"/>
    <col min="7669" max="7669" width="40" customWidth="1"/>
    <col min="7670" max="7677" width="9.140625" customWidth="1"/>
    <col min="7678" max="7678" width="11.7109375" customWidth="1"/>
    <col min="7925" max="7925" width="40" customWidth="1"/>
    <col min="7926" max="7933" width="9.140625" customWidth="1"/>
    <col min="7934" max="7934" width="11.7109375" customWidth="1"/>
    <col min="8181" max="8181" width="40" customWidth="1"/>
    <col min="8182" max="8189" width="9.140625" customWidth="1"/>
    <col min="8190" max="8190" width="11.7109375" customWidth="1"/>
    <col min="8437" max="8437" width="40" customWidth="1"/>
    <col min="8438" max="8445" width="9.140625" customWidth="1"/>
    <col min="8446" max="8446" width="11.7109375" customWidth="1"/>
    <col min="8693" max="8693" width="40" customWidth="1"/>
    <col min="8694" max="8701" width="9.140625" customWidth="1"/>
    <col min="8702" max="8702" width="11.7109375" customWidth="1"/>
    <col min="8949" max="8949" width="40" customWidth="1"/>
    <col min="8950" max="8957" width="9.140625" customWidth="1"/>
    <col min="8958" max="8958" width="11.7109375" customWidth="1"/>
    <col min="9205" max="9205" width="40" customWidth="1"/>
    <col min="9206" max="9213" width="9.140625" customWidth="1"/>
    <col min="9214" max="9214" width="11.7109375" customWidth="1"/>
    <col min="9461" max="9461" width="40" customWidth="1"/>
    <col min="9462" max="9469" width="9.140625" customWidth="1"/>
    <col min="9470" max="9470" width="11.7109375" customWidth="1"/>
    <col min="9717" max="9717" width="40" customWidth="1"/>
    <col min="9718" max="9725" width="9.140625" customWidth="1"/>
    <col min="9726" max="9726" width="11.7109375" customWidth="1"/>
    <col min="9973" max="9973" width="40" customWidth="1"/>
    <col min="9974" max="9981" width="9.140625" customWidth="1"/>
    <col min="9982" max="9982" width="11.7109375" customWidth="1"/>
    <col min="10229" max="10229" width="40" customWidth="1"/>
    <col min="10230" max="10237" width="9.140625" customWidth="1"/>
    <col min="10238" max="10238" width="11.7109375" customWidth="1"/>
    <col min="10485" max="10485" width="40" customWidth="1"/>
    <col min="10486" max="10493" width="9.140625" customWidth="1"/>
    <col min="10494" max="10494" width="11.7109375" customWidth="1"/>
    <col min="10741" max="10741" width="40" customWidth="1"/>
    <col min="10742" max="10749" width="9.140625" customWidth="1"/>
    <col min="10750" max="10750" width="11.7109375" customWidth="1"/>
    <col min="10997" max="10997" width="40" customWidth="1"/>
    <col min="10998" max="11005" width="9.140625" customWidth="1"/>
    <col min="11006" max="11006" width="11.7109375" customWidth="1"/>
    <col min="11253" max="11253" width="40" customWidth="1"/>
    <col min="11254" max="11261" width="9.140625" customWidth="1"/>
    <col min="11262" max="11262" width="11.7109375" customWidth="1"/>
    <col min="11509" max="11509" width="40" customWidth="1"/>
    <col min="11510" max="11517" width="9.140625" customWidth="1"/>
    <col min="11518" max="11518" width="11.7109375" customWidth="1"/>
    <col min="11765" max="11765" width="40" customWidth="1"/>
    <col min="11766" max="11773" width="9.140625" customWidth="1"/>
    <col min="11774" max="11774" width="11.7109375" customWidth="1"/>
    <col min="12021" max="12021" width="40" customWidth="1"/>
    <col min="12022" max="12029" width="9.140625" customWidth="1"/>
    <col min="12030" max="12030" width="11.7109375" customWidth="1"/>
    <col min="12277" max="12277" width="40" customWidth="1"/>
    <col min="12278" max="12285" width="9.140625" customWidth="1"/>
    <col min="12286" max="12286" width="11.7109375" customWidth="1"/>
    <col min="12533" max="12533" width="40" customWidth="1"/>
    <col min="12534" max="12541" width="9.140625" customWidth="1"/>
    <col min="12542" max="12542" width="11.7109375" customWidth="1"/>
    <col min="12789" max="12789" width="40" customWidth="1"/>
    <col min="12790" max="12797" width="9.140625" customWidth="1"/>
    <col min="12798" max="12798" width="11.7109375" customWidth="1"/>
    <col min="13045" max="13045" width="40" customWidth="1"/>
    <col min="13046" max="13053" width="9.140625" customWidth="1"/>
    <col min="13054" max="13054" width="11.7109375" customWidth="1"/>
    <col min="13301" max="13301" width="40" customWidth="1"/>
    <col min="13302" max="13309" width="9.140625" customWidth="1"/>
    <col min="13310" max="13310" width="11.7109375" customWidth="1"/>
    <col min="13557" max="13557" width="40" customWidth="1"/>
    <col min="13558" max="13565" width="9.140625" customWidth="1"/>
    <col min="13566" max="13566" width="11.7109375" customWidth="1"/>
    <col min="13813" max="13813" width="40" customWidth="1"/>
    <col min="13814" max="13821" width="9.140625" customWidth="1"/>
    <col min="13822" max="13822" width="11.7109375" customWidth="1"/>
    <col min="14069" max="14069" width="40" customWidth="1"/>
    <col min="14070" max="14077" width="9.140625" customWidth="1"/>
    <col min="14078" max="14078" width="11.7109375" customWidth="1"/>
    <col min="14325" max="14325" width="40" customWidth="1"/>
    <col min="14326" max="14333" width="9.140625" customWidth="1"/>
    <col min="14334" max="14334" width="11.7109375" customWidth="1"/>
    <col min="14581" max="14581" width="40" customWidth="1"/>
    <col min="14582" max="14589" width="9.140625" customWidth="1"/>
    <col min="14590" max="14590" width="11.7109375" customWidth="1"/>
    <col min="14837" max="14837" width="40" customWidth="1"/>
    <col min="14838" max="14845" width="9.140625" customWidth="1"/>
    <col min="14846" max="14846" width="11.7109375" customWidth="1"/>
    <col min="15093" max="15093" width="40" customWidth="1"/>
    <col min="15094" max="15101" width="9.140625" customWidth="1"/>
    <col min="15102" max="15102" width="11.7109375" customWidth="1"/>
    <col min="15349" max="15349" width="40" customWidth="1"/>
    <col min="15350" max="15357" width="9.140625" customWidth="1"/>
    <col min="15358" max="15358" width="11.7109375" customWidth="1"/>
    <col min="15605" max="15605" width="40" customWidth="1"/>
    <col min="15606" max="15613" width="9.140625" customWidth="1"/>
    <col min="15614" max="15614" width="11.7109375" customWidth="1"/>
    <col min="15861" max="15861" width="40" customWidth="1"/>
    <col min="15862" max="15869" width="9.140625" customWidth="1"/>
    <col min="15870" max="15870" width="11.7109375" customWidth="1"/>
    <col min="16117" max="16117" width="40" customWidth="1"/>
    <col min="16118" max="16125" width="9.140625" customWidth="1"/>
    <col min="16126" max="16126" width="11.7109375" customWidth="1"/>
  </cols>
  <sheetData>
    <row r="1" spans="1:25" ht="30" customHeight="1" x14ac:dyDescent="0.25">
      <c r="A1" s="993" t="s">
        <v>939</v>
      </c>
      <c r="B1" s="993"/>
      <c r="C1" s="993"/>
      <c r="D1" s="993"/>
      <c r="E1" s="993"/>
      <c r="F1" s="993"/>
      <c r="G1" s="993"/>
      <c r="H1" s="993"/>
      <c r="I1" s="993"/>
      <c r="J1" s="993"/>
      <c r="K1" s="993"/>
      <c r="M1" s="743" t="s">
        <v>1124</v>
      </c>
    </row>
    <row r="2" spans="1:25" ht="18" x14ac:dyDescent="0.25">
      <c r="A2" s="994" t="s">
        <v>849</v>
      </c>
      <c r="B2" s="994"/>
      <c r="C2" s="994"/>
      <c r="D2" s="994"/>
      <c r="E2" s="994"/>
      <c r="F2" s="994"/>
      <c r="G2" s="994"/>
      <c r="H2" s="994"/>
      <c r="I2" s="994"/>
      <c r="J2" s="994"/>
      <c r="K2" s="994"/>
    </row>
    <row r="3" spans="1:25" ht="18" x14ac:dyDescent="0.25">
      <c r="A3" s="994" t="s">
        <v>330</v>
      </c>
      <c r="B3" s="994"/>
      <c r="C3" s="994"/>
      <c r="D3" s="994"/>
      <c r="E3" s="994"/>
      <c r="F3" s="994"/>
      <c r="G3" s="994"/>
      <c r="H3" s="994"/>
      <c r="I3" s="994"/>
      <c r="J3" s="994"/>
      <c r="K3" s="994"/>
    </row>
    <row r="4" spans="1:25" ht="30" customHeight="1" x14ac:dyDescent="0.25">
      <c r="A4" s="998" t="s">
        <v>3</v>
      </c>
      <c r="B4" s="998"/>
      <c r="C4" s="998"/>
      <c r="D4" s="998"/>
      <c r="E4" s="998"/>
      <c r="F4" s="998"/>
      <c r="G4" s="998"/>
      <c r="H4" s="998"/>
      <c r="I4" s="998"/>
      <c r="J4" s="998"/>
      <c r="K4" s="998"/>
    </row>
    <row r="5" spans="1:25" ht="12.75" customHeight="1" x14ac:dyDescent="0.25">
      <c r="A5" s="16"/>
      <c r="B5" s="397"/>
      <c r="C5" s="17"/>
      <c r="D5" s="397"/>
      <c r="E5" s="17"/>
      <c r="F5" s="398"/>
      <c r="G5" s="397"/>
      <c r="H5" s="397"/>
      <c r="I5" s="397"/>
      <c r="J5" s="397"/>
      <c r="K5" s="483"/>
    </row>
    <row r="6" spans="1:25" ht="30" customHeight="1" x14ac:dyDescent="0.25">
      <c r="A6" s="399" t="s">
        <v>850</v>
      </c>
      <c r="B6" s="400" t="s">
        <v>940</v>
      </c>
      <c r="C6" s="400" t="s">
        <v>941</v>
      </c>
      <c r="D6" s="400" t="s">
        <v>942</v>
      </c>
      <c r="E6" s="400" t="s">
        <v>943</v>
      </c>
      <c r="F6" s="400" t="s">
        <v>944</v>
      </c>
      <c r="G6" s="400" t="s">
        <v>945</v>
      </c>
      <c r="H6" s="400" t="s">
        <v>946</v>
      </c>
      <c r="I6" s="400" t="s">
        <v>947</v>
      </c>
      <c r="J6" s="401" t="s">
        <v>8</v>
      </c>
      <c r="K6" s="400" t="s">
        <v>1113</v>
      </c>
    </row>
    <row r="7" spans="1:25" x14ac:dyDescent="0.25">
      <c r="A7" s="21" t="s">
        <v>851</v>
      </c>
      <c r="B7" s="402">
        <v>0</v>
      </c>
      <c r="C7" s="402">
        <v>0</v>
      </c>
      <c r="D7" s="402">
        <v>15000</v>
      </c>
      <c r="E7" s="402">
        <v>0</v>
      </c>
      <c r="F7" s="402">
        <v>0</v>
      </c>
      <c r="G7" s="402">
        <v>0</v>
      </c>
      <c r="H7" s="402">
        <v>0</v>
      </c>
      <c r="I7" s="402">
        <v>0</v>
      </c>
      <c r="J7" s="402">
        <v>15000</v>
      </c>
      <c r="K7" s="403">
        <v>7.4458618586269133E-3</v>
      </c>
      <c r="N7" s="739"/>
      <c r="O7" s="739"/>
      <c r="P7" s="739"/>
      <c r="Q7" s="739"/>
      <c r="R7" s="739"/>
      <c r="S7" s="739"/>
      <c r="T7" s="739"/>
      <c r="U7" s="739"/>
      <c r="V7" s="739"/>
      <c r="W7" s="739"/>
      <c r="X7" s="730"/>
      <c r="Y7" s="730"/>
    </row>
    <row r="8" spans="1:25" x14ac:dyDescent="0.25">
      <c r="A8" s="21" t="s">
        <v>852</v>
      </c>
      <c r="B8" s="402">
        <v>15555.785719999998</v>
      </c>
      <c r="C8" s="402">
        <v>114218.16631</v>
      </c>
      <c r="D8" s="402">
        <v>67714.728709999996</v>
      </c>
      <c r="E8" s="402">
        <v>0</v>
      </c>
      <c r="F8" s="402">
        <v>0</v>
      </c>
      <c r="G8" s="402">
        <v>15869.234769999999</v>
      </c>
      <c r="H8" s="402">
        <v>0</v>
      </c>
      <c r="I8" s="402">
        <v>40550</v>
      </c>
      <c r="J8" s="402">
        <v>253907.91550999999</v>
      </c>
      <c r="K8" s="403">
        <v>0.12603755091329158</v>
      </c>
      <c r="N8" s="739"/>
      <c r="O8" s="739"/>
      <c r="P8" s="739"/>
      <c r="Q8" s="739"/>
      <c r="R8" s="739"/>
      <c r="S8" s="739"/>
      <c r="T8" s="739"/>
      <c r="U8" s="739"/>
      <c r="V8" s="739"/>
      <c r="W8" s="739"/>
    </row>
    <row r="9" spans="1:25" x14ac:dyDescent="0.25">
      <c r="A9" s="21" t="s">
        <v>853</v>
      </c>
      <c r="B9" s="402">
        <v>10888.861800000001</v>
      </c>
      <c r="C9" s="402">
        <v>394031.13532</v>
      </c>
      <c r="D9" s="402">
        <v>155578.79982999997</v>
      </c>
      <c r="E9" s="402">
        <v>0</v>
      </c>
      <c r="F9" s="402">
        <v>0</v>
      </c>
      <c r="G9" s="402">
        <v>9500</v>
      </c>
      <c r="H9" s="402">
        <v>0</v>
      </c>
      <c r="I9" s="402">
        <v>75000</v>
      </c>
      <c r="J9" s="402">
        <v>644998.79694999999</v>
      </c>
      <c r="K9" s="403">
        <v>0.32017146273801667</v>
      </c>
      <c r="N9" s="739"/>
      <c r="O9" s="739"/>
      <c r="P9" s="739"/>
      <c r="Q9" s="739"/>
      <c r="R9" s="739"/>
      <c r="S9" s="739"/>
      <c r="T9" s="739"/>
      <c r="U9" s="739"/>
      <c r="V9" s="739"/>
      <c r="W9" s="739"/>
    </row>
    <row r="10" spans="1:25" x14ac:dyDescent="0.25">
      <c r="A10" s="21" t="s">
        <v>854</v>
      </c>
      <c r="B10" s="402">
        <v>21487.957150000002</v>
      </c>
      <c r="C10" s="402">
        <v>66896.10772</v>
      </c>
      <c r="D10" s="402">
        <v>15821.24134</v>
      </c>
      <c r="E10" s="402">
        <v>0</v>
      </c>
      <c r="F10" s="402">
        <v>4802</v>
      </c>
      <c r="G10" s="402">
        <v>14908</v>
      </c>
      <c r="H10" s="402">
        <v>0</v>
      </c>
      <c r="I10" s="402">
        <v>18087</v>
      </c>
      <c r="J10" s="402">
        <v>142002.30621000001</v>
      </c>
      <c r="K10" s="403">
        <v>7.0488637043073246E-2</v>
      </c>
      <c r="N10" s="739"/>
      <c r="O10" s="739"/>
      <c r="P10" s="739"/>
      <c r="Q10" s="739"/>
      <c r="R10" s="739"/>
      <c r="S10" s="739"/>
      <c r="T10" s="739"/>
      <c r="U10" s="739"/>
      <c r="V10" s="739"/>
      <c r="W10" s="739"/>
    </row>
    <row r="11" spans="1:25" x14ac:dyDescent="0.25">
      <c r="A11" s="21" t="s">
        <v>855</v>
      </c>
      <c r="B11" s="402">
        <v>2584.3177400000004</v>
      </c>
      <c r="C11" s="402">
        <v>41318.513169999998</v>
      </c>
      <c r="D11" s="402">
        <v>11514.80032</v>
      </c>
      <c r="E11" s="402">
        <v>0</v>
      </c>
      <c r="F11" s="402">
        <v>7000</v>
      </c>
      <c r="G11" s="402">
        <v>5301.1186500000003</v>
      </c>
      <c r="H11" s="402">
        <v>0</v>
      </c>
      <c r="I11" s="402">
        <v>34426.116909999997</v>
      </c>
      <c r="J11" s="402">
        <v>102144.86679</v>
      </c>
      <c r="K11" s="403">
        <v>5.0703771179079191E-2</v>
      </c>
      <c r="N11" s="739"/>
      <c r="O11" s="739"/>
      <c r="P11" s="739"/>
      <c r="Q11" s="739"/>
      <c r="R11" s="739"/>
      <c r="S11" s="739"/>
      <c r="T11" s="739"/>
      <c r="U11" s="739"/>
      <c r="V11" s="739"/>
      <c r="W11" s="739"/>
    </row>
    <row r="12" spans="1:25" x14ac:dyDescent="0.25">
      <c r="A12" s="21" t="s">
        <v>856</v>
      </c>
      <c r="B12" s="402">
        <v>7035.0577699999994</v>
      </c>
      <c r="C12" s="402">
        <v>60411.996729999999</v>
      </c>
      <c r="D12" s="402">
        <v>48039.055939999998</v>
      </c>
      <c r="E12" s="402">
        <v>0</v>
      </c>
      <c r="F12" s="402">
        <v>2239.0377699999999</v>
      </c>
      <c r="G12" s="402">
        <v>6971.5098399999997</v>
      </c>
      <c r="H12" s="402">
        <v>0</v>
      </c>
      <c r="I12" s="402">
        <v>25024.932510000002</v>
      </c>
      <c r="J12" s="402">
        <v>149721.59055999998</v>
      </c>
      <c r="K12" s="403">
        <v>7.432041870424394E-2</v>
      </c>
      <c r="N12" s="739"/>
      <c r="O12" s="739"/>
      <c r="P12" s="739"/>
      <c r="Q12" s="739"/>
      <c r="R12" s="739"/>
      <c r="S12" s="739"/>
      <c r="T12" s="739"/>
      <c r="U12" s="739"/>
      <c r="V12" s="739"/>
      <c r="W12" s="739"/>
    </row>
    <row r="13" spans="1:25" x14ac:dyDescent="0.25">
      <c r="A13" s="21" t="s">
        <v>857</v>
      </c>
      <c r="B13" s="402">
        <v>5630.5967000000001</v>
      </c>
      <c r="C13" s="402">
        <v>8670.7954599999994</v>
      </c>
      <c r="D13" s="402">
        <v>8277.9699099999998</v>
      </c>
      <c r="E13" s="402">
        <v>0</v>
      </c>
      <c r="F13" s="402">
        <v>1543.8826999999999</v>
      </c>
      <c r="G13" s="402">
        <v>5189.6103800000001</v>
      </c>
      <c r="H13" s="402">
        <v>0</v>
      </c>
      <c r="I13" s="402">
        <v>438.54831000000001</v>
      </c>
      <c r="J13" s="402">
        <v>29751.403459999994</v>
      </c>
      <c r="K13" s="403">
        <v>1.4768322684228983E-2</v>
      </c>
      <c r="N13" s="739"/>
      <c r="O13" s="739"/>
      <c r="P13" s="739"/>
      <c r="Q13" s="739"/>
      <c r="R13" s="739"/>
      <c r="S13" s="739"/>
      <c r="T13" s="739"/>
      <c r="U13" s="739"/>
      <c r="V13" s="739"/>
      <c r="W13" s="739"/>
    </row>
    <row r="14" spans="1:25" x14ac:dyDescent="0.25">
      <c r="A14" s="21" t="s">
        <v>858</v>
      </c>
      <c r="B14" s="402">
        <v>5289.0584200000003</v>
      </c>
      <c r="C14" s="402">
        <v>12307.385550000001</v>
      </c>
      <c r="D14" s="402">
        <v>11128.204470000001</v>
      </c>
      <c r="E14" s="402">
        <v>0</v>
      </c>
      <c r="F14" s="402">
        <v>1834.04844</v>
      </c>
      <c r="G14" s="402">
        <v>9641.3630599999997</v>
      </c>
      <c r="H14" s="402">
        <v>0</v>
      </c>
      <c r="I14" s="402">
        <v>1946.35627</v>
      </c>
      <c r="J14" s="402">
        <v>42146.416209999996</v>
      </c>
      <c r="K14" s="403">
        <v>2.0921092862390269E-2</v>
      </c>
      <c r="N14" s="739"/>
      <c r="O14" s="739"/>
      <c r="P14" s="739"/>
      <c r="Q14" s="739"/>
      <c r="R14" s="739"/>
      <c r="S14" s="739"/>
      <c r="T14" s="739"/>
      <c r="U14" s="739"/>
      <c r="V14" s="739"/>
      <c r="W14" s="739"/>
    </row>
    <row r="15" spans="1:25" x14ac:dyDescent="0.25">
      <c r="A15" s="21" t="s">
        <v>859</v>
      </c>
      <c r="B15" s="402">
        <v>3117.2670699999999</v>
      </c>
      <c r="C15" s="402">
        <v>7616.4934300000004</v>
      </c>
      <c r="D15" s="402">
        <v>6617.3877000000002</v>
      </c>
      <c r="E15" s="402">
        <v>0</v>
      </c>
      <c r="F15" s="402">
        <v>788.34007999999994</v>
      </c>
      <c r="G15" s="402">
        <v>3914.5736400000001</v>
      </c>
      <c r="H15" s="402">
        <v>0</v>
      </c>
      <c r="I15" s="402">
        <v>1086.9164699999999</v>
      </c>
      <c r="J15" s="402">
        <v>23140.978389999997</v>
      </c>
      <c r="K15" s="403">
        <v>1.148696855769404E-2</v>
      </c>
      <c r="N15" s="739"/>
      <c r="O15" s="739"/>
      <c r="P15" s="739"/>
      <c r="Q15" s="739"/>
      <c r="R15" s="739"/>
      <c r="S15" s="739"/>
      <c r="T15" s="739"/>
      <c r="U15" s="739"/>
      <c r="V15" s="739"/>
      <c r="W15" s="739"/>
    </row>
    <row r="16" spans="1:25" x14ac:dyDescent="0.25">
      <c r="A16" s="21" t="s">
        <v>860</v>
      </c>
      <c r="B16" s="402">
        <v>6068.9735299999993</v>
      </c>
      <c r="C16" s="402">
        <v>14558.195280000002</v>
      </c>
      <c r="D16" s="402">
        <v>15062.043679999999</v>
      </c>
      <c r="E16" s="402">
        <v>0</v>
      </c>
      <c r="F16" s="402">
        <v>2414.2701899999997</v>
      </c>
      <c r="G16" s="402">
        <v>10356.987660000001</v>
      </c>
      <c r="H16" s="402">
        <v>0</v>
      </c>
      <c r="I16" s="402">
        <v>1827.0707199999999</v>
      </c>
      <c r="J16" s="402">
        <v>50287.54106000001</v>
      </c>
      <c r="K16" s="403">
        <v>2.4962272262852594E-2</v>
      </c>
      <c r="N16" s="739"/>
      <c r="O16" s="739"/>
      <c r="P16" s="739"/>
      <c r="Q16" s="739"/>
      <c r="R16" s="739"/>
      <c r="S16" s="739"/>
      <c r="T16" s="739"/>
      <c r="U16" s="739"/>
      <c r="V16" s="739"/>
      <c r="W16" s="739"/>
    </row>
    <row r="17" spans="1:23" x14ac:dyDescent="0.25">
      <c r="A17" s="21" t="s">
        <v>861</v>
      </c>
      <c r="B17" s="402">
        <v>7658.4071699999986</v>
      </c>
      <c r="C17" s="402">
        <v>32081.716920000003</v>
      </c>
      <c r="D17" s="402">
        <v>19556.737550000002</v>
      </c>
      <c r="E17" s="402">
        <v>0</v>
      </c>
      <c r="F17" s="402">
        <v>5566.87709</v>
      </c>
      <c r="G17" s="402">
        <v>12435.086579999999</v>
      </c>
      <c r="H17" s="402">
        <v>0</v>
      </c>
      <c r="I17" s="402">
        <v>4313.2979700000005</v>
      </c>
      <c r="J17" s="402">
        <v>81612.12328</v>
      </c>
      <c r="K17" s="403">
        <v>4.0511506395473976E-2</v>
      </c>
      <c r="N17" s="739"/>
      <c r="O17" s="739"/>
      <c r="P17" s="739"/>
      <c r="Q17" s="739"/>
      <c r="R17" s="739"/>
      <c r="S17" s="739"/>
      <c r="T17" s="739"/>
      <c r="U17" s="739"/>
      <c r="V17" s="739"/>
      <c r="W17" s="739"/>
    </row>
    <row r="18" spans="1:23" x14ac:dyDescent="0.25">
      <c r="A18" s="21" t="s">
        <v>862</v>
      </c>
      <c r="B18" s="402">
        <v>10821.07897</v>
      </c>
      <c r="C18" s="402">
        <v>206707.16724999997</v>
      </c>
      <c r="D18" s="402">
        <v>42809.277030000005</v>
      </c>
      <c r="E18" s="402">
        <v>0</v>
      </c>
      <c r="F18" s="402">
        <v>39502.75765</v>
      </c>
      <c r="G18" s="402">
        <v>24783.47783</v>
      </c>
      <c r="H18" s="402">
        <v>0</v>
      </c>
      <c r="I18" s="402">
        <v>60818.897779999999</v>
      </c>
      <c r="J18" s="402">
        <v>385442.65650999994</v>
      </c>
      <c r="K18" s="403">
        <v>0.19133018498637622</v>
      </c>
      <c r="N18" s="739"/>
      <c r="O18" s="739"/>
      <c r="P18" s="739"/>
      <c r="Q18" s="739"/>
      <c r="R18" s="739"/>
      <c r="S18" s="739"/>
      <c r="T18" s="739"/>
      <c r="U18" s="739"/>
      <c r="V18" s="739"/>
      <c r="W18" s="739"/>
    </row>
    <row r="19" spans="1:23" x14ac:dyDescent="0.25">
      <c r="A19" s="21" t="s">
        <v>863</v>
      </c>
      <c r="B19" s="402">
        <v>1825.9758800000002</v>
      </c>
      <c r="C19" s="402">
        <v>30500.283560000003</v>
      </c>
      <c r="D19" s="402">
        <v>7715.0172200000006</v>
      </c>
      <c r="E19" s="402">
        <v>0</v>
      </c>
      <c r="F19" s="402">
        <v>6273.1324000000004</v>
      </c>
      <c r="G19" s="402">
        <v>4927.8470900000002</v>
      </c>
      <c r="H19" s="402">
        <v>0</v>
      </c>
      <c r="I19" s="402">
        <v>9355.2706400000006</v>
      </c>
      <c r="J19" s="402">
        <v>60597.526790000011</v>
      </c>
      <c r="K19" s="403">
        <v>3.0080054230185577E-2</v>
      </c>
      <c r="N19" s="739"/>
      <c r="O19" s="739"/>
      <c r="P19" s="739"/>
      <c r="Q19" s="739"/>
      <c r="R19" s="739"/>
      <c r="S19" s="739"/>
      <c r="T19" s="739"/>
      <c r="U19" s="739"/>
      <c r="V19" s="739"/>
      <c r="W19" s="739"/>
    </row>
    <row r="20" spans="1:23" x14ac:dyDescent="0.25">
      <c r="A20" s="21" t="s">
        <v>864</v>
      </c>
      <c r="B20" s="402">
        <v>3222.7613800000004</v>
      </c>
      <c r="C20" s="402">
        <v>13374.250459999999</v>
      </c>
      <c r="D20" s="402">
        <v>6317.9398999999994</v>
      </c>
      <c r="E20" s="402">
        <v>0</v>
      </c>
      <c r="F20" s="402">
        <v>2665.82312</v>
      </c>
      <c r="G20" s="402">
        <v>3549.3421200000003</v>
      </c>
      <c r="H20" s="402">
        <v>0</v>
      </c>
      <c r="I20" s="402">
        <v>4657.5678500000004</v>
      </c>
      <c r="J20" s="402">
        <v>33787.684829999998</v>
      </c>
      <c r="K20" s="403">
        <v>1.6771895584466942E-2</v>
      </c>
      <c r="M20" s="730"/>
      <c r="N20" s="739"/>
      <c r="O20" s="739"/>
      <c r="P20" s="739"/>
      <c r="Q20" s="739"/>
      <c r="R20" s="739"/>
      <c r="S20" s="739"/>
      <c r="T20" s="739"/>
      <c r="U20" s="739"/>
      <c r="V20" s="739"/>
      <c r="W20" s="739"/>
    </row>
    <row r="21" spans="1:23" x14ac:dyDescent="0.25">
      <c r="A21" s="399" t="s">
        <v>723</v>
      </c>
      <c r="B21" s="404">
        <v>101186.0993</v>
      </c>
      <c r="C21" s="404">
        <v>1002692.2071600001</v>
      </c>
      <c r="D21" s="404">
        <v>431153.20359999995</v>
      </c>
      <c r="E21" s="404">
        <v>0</v>
      </c>
      <c r="F21" s="404">
        <v>74630.169439999998</v>
      </c>
      <c r="G21" s="404">
        <v>127348.15162</v>
      </c>
      <c r="H21" s="404">
        <v>0</v>
      </c>
      <c r="I21" s="404">
        <v>277531.97542999999</v>
      </c>
      <c r="J21" s="404">
        <v>2014541.8065499996</v>
      </c>
      <c r="K21" s="411">
        <v>1.0000000000000002</v>
      </c>
      <c r="N21" s="739"/>
      <c r="O21" s="739"/>
      <c r="P21" s="739"/>
      <c r="Q21" s="739"/>
      <c r="R21" s="739"/>
      <c r="S21" s="739"/>
      <c r="T21" s="739"/>
      <c r="U21" s="739"/>
      <c r="V21" s="739"/>
      <c r="W21" s="739"/>
    </row>
    <row r="22" spans="1:23" x14ac:dyDescent="0.25">
      <c r="A22" s="405" t="s">
        <v>865</v>
      </c>
      <c r="B22" s="403">
        <v>5.0227847826740363E-2</v>
      </c>
      <c r="C22" s="403">
        <v>0.49772717741567202</v>
      </c>
      <c r="D22" s="403">
        <v>0.21402047959400292</v>
      </c>
      <c r="E22" s="403">
        <v>0</v>
      </c>
      <c r="F22" s="403">
        <v>3.7045728809077326E-2</v>
      </c>
      <c r="G22" s="403">
        <v>6.3214449660933009E-2</v>
      </c>
      <c r="H22" s="403">
        <v>0</v>
      </c>
      <c r="I22" s="403">
        <v>0.13776431669357458</v>
      </c>
      <c r="J22" s="403">
        <v>1</v>
      </c>
      <c r="K22" s="740"/>
      <c r="N22" s="739"/>
      <c r="O22" s="739"/>
      <c r="P22" s="739"/>
      <c r="Q22" s="739"/>
      <c r="R22" s="739"/>
      <c r="S22" s="739"/>
      <c r="T22" s="739"/>
      <c r="U22" s="739"/>
      <c r="V22" s="739"/>
      <c r="W22" s="739"/>
    </row>
    <row r="23" spans="1:23" ht="30" customHeight="1" x14ac:dyDescent="0.25">
      <c r="A23" s="406" t="s">
        <v>866</v>
      </c>
      <c r="B23" s="400" t="s">
        <v>940</v>
      </c>
      <c r="C23" s="400" t="s">
        <v>941</v>
      </c>
      <c r="D23" s="400" t="s">
        <v>942</v>
      </c>
      <c r="E23" s="400" t="s">
        <v>943</v>
      </c>
      <c r="F23" s="400" t="s">
        <v>944</v>
      </c>
      <c r="G23" s="400" t="s">
        <v>945</v>
      </c>
      <c r="H23" s="400" t="s">
        <v>946</v>
      </c>
      <c r="I23" s="400" t="s">
        <v>947</v>
      </c>
      <c r="J23" s="401" t="s">
        <v>8</v>
      </c>
      <c r="K23" s="400" t="s">
        <v>698</v>
      </c>
      <c r="N23" s="739"/>
      <c r="O23" s="739"/>
      <c r="P23" s="739"/>
      <c r="Q23" s="739"/>
      <c r="R23" s="739"/>
      <c r="S23" s="739"/>
      <c r="T23" s="739"/>
      <c r="U23" s="739"/>
      <c r="V23" s="739"/>
      <c r="W23" s="739"/>
    </row>
    <row r="24" spans="1:23" x14ac:dyDescent="0.25">
      <c r="A24" s="21" t="s">
        <v>851</v>
      </c>
      <c r="B24" s="402">
        <v>0</v>
      </c>
      <c r="C24" s="402">
        <v>0</v>
      </c>
      <c r="D24" s="402">
        <v>1</v>
      </c>
      <c r="E24" s="402">
        <v>0</v>
      </c>
      <c r="F24" s="402">
        <v>0</v>
      </c>
      <c r="G24" s="402">
        <v>0</v>
      </c>
      <c r="H24" s="402">
        <v>0</v>
      </c>
      <c r="I24" s="402">
        <v>0</v>
      </c>
      <c r="J24" s="402">
        <v>1</v>
      </c>
      <c r="K24" s="403">
        <v>4.0689773032446026E-6</v>
      </c>
      <c r="N24" s="739"/>
      <c r="O24" s="739"/>
      <c r="P24" s="739"/>
      <c r="Q24" s="739"/>
      <c r="R24" s="739"/>
      <c r="S24" s="739"/>
      <c r="T24" s="739"/>
      <c r="U24" s="739"/>
      <c r="V24" s="739"/>
      <c r="W24" s="739"/>
    </row>
    <row r="25" spans="1:23" x14ac:dyDescent="0.25">
      <c r="A25" s="21" t="s">
        <v>852</v>
      </c>
      <c r="B25" s="402">
        <v>2</v>
      </c>
      <c r="C25" s="402">
        <v>14</v>
      </c>
      <c r="D25" s="402">
        <v>7</v>
      </c>
      <c r="E25" s="402">
        <v>0</v>
      </c>
      <c r="F25" s="402">
        <v>0</v>
      </c>
      <c r="G25" s="402">
        <v>2</v>
      </c>
      <c r="H25" s="402">
        <v>0</v>
      </c>
      <c r="I25" s="402">
        <v>4</v>
      </c>
      <c r="J25" s="402">
        <v>29</v>
      </c>
      <c r="K25" s="403">
        <v>1.1800034179409347E-4</v>
      </c>
      <c r="N25" s="739"/>
      <c r="O25" s="739"/>
      <c r="P25" s="739"/>
      <c r="Q25" s="739"/>
      <c r="R25" s="739"/>
      <c r="S25" s="739"/>
      <c r="T25" s="739"/>
      <c r="U25" s="739"/>
      <c r="V25" s="739"/>
      <c r="W25" s="739"/>
    </row>
    <row r="26" spans="1:23" x14ac:dyDescent="0.25">
      <c r="A26" s="21" t="s">
        <v>853</v>
      </c>
      <c r="B26" s="402">
        <v>2</v>
      </c>
      <c r="C26" s="402">
        <v>79</v>
      </c>
      <c r="D26" s="402">
        <v>32</v>
      </c>
      <c r="E26" s="402">
        <v>0</v>
      </c>
      <c r="F26" s="402">
        <v>0</v>
      </c>
      <c r="G26" s="402">
        <v>2</v>
      </c>
      <c r="H26" s="402">
        <v>0</v>
      </c>
      <c r="I26" s="402">
        <v>15</v>
      </c>
      <c r="J26" s="402">
        <v>130</v>
      </c>
      <c r="K26" s="403">
        <v>5.2896704942179834E-4</v>
      </c>
      <c r="N26" s="739"/>
      <c r="O26" s="739"/>
      <c r="P26" s="739"/>
      <c r="Q26" s="739"/>
      <c r="R26" s="739"/>
      <c r="S26" s="739"/>
      <c r="T26" s="739"/>
      <c r="U26" s="739"/>
      <c r="V26" s="739"/>
      <c r="W26" s="739"/>
    </row>
    <row r="27" spans="1:23" x14ac:dyDescent="0.25">
      <c r="A27" s="21" t="s">
        <v>854</v>
      </c>
      <c r="B27" s="402">
        <v>8</v>
      </c>
      <c r="C27" s="402">
        <v>30</v>
      </c>
      <c r="D27" s="402">
        <v>7</v>
      </c>
      <c r="E27" s="402">
        <v>0</v>
      </c>
      <c r="F27" s="402">
        <v>2</v>
      </c>
      <c r="G27" s="402">
        <v>7</v>
      </c>
      <c r="H27" s="402">
        <v>0</v>
      </c>
      <c r="I27" s="402">
        <v>7</v>
      </c>
      <c r="J27" s="402">
        <v>61</v>
      </c>
      <c r="K27" s="403">
        <v>2.4820761549792077E-4</v>
      </c>
      <c r="N27" s="739"/>
      <c r="O27" s="739"/>
      <c r="P27" s="739"/>
      <c r="Q27" s="739"/>
      <c r="R27" s="739"/>
      <c r="S27" s="739"/>
      <c r="T27" s="739"/>
      <c r="U27" s="739"/>
      <c r="V27" s="739"/>
      <c r="W27" s="739"/>
    </row>
    <row r="28" spans="1:23" x14ac:dyDescent="0.25">
      <c r="A28" s="21" t="s">
        <v>855</v>
      </c>
      <c r="B28" s="402">
        <v>3</v>
      </c>
      <c r="C28" s="402">
        <v>42</v>
      </c>
      <c r="D28" s="402">
        <v>12</v>
      </c>
      <c r="E28" s="402">
        <v>0</v>
      </c>
      <c r="F28" s="402">
        <v>7</v>
      </c>
      <c r="G28" s="402">
        <v>5</v>
      </c>
      <c r="H28" s="402">
        <v>0</v>
      </c>
      <c r="I28" s="402">
        <v>34</v>
      </c>
      <c r="J28" s="402">
        <v>103</v>
      </c>
      <c r="K28" s="403">
        <v>4.1910466223419408E-4</v>
      </c>
      <c r="N28" s="739"/>
      <c r="O28" s="739"/>
      <c r="P28" s="739"/>
      <c r="Q28" s="739"/>
      <c r="R28" s="739"/>
      <c r="S28" s="739"/>
      <c r="T28" s="739"/>
      <c r="U28" s="739"/>
      <c r="V28" s="739"/>
      <c r="W28" s="739"/>
    </row>
    <row r="29" spans="1:23" x14ac:dyDescent="0.25">
      <c r="A29" s="21" t="s">
        <v>856</v>
      </c>
      <c r="B29" s="402">
        <v>14</v>
      </c>
      <c r="C29" s="402">
        <v>117</v>
      </c>
      <c r="D29" s="402">
        <v>98</v>
      </c>
      <c r="E29" s="402">
        <v>0</v>
      </c>
      <c r="F29" s="402">
        <v>5</v>
      </c>
      <c r="G29" s="402">
        <v>15</v>
      </c>
      <c r="H29" s="402">
        <v>0</v>
      </c>
      <c r="I29" s="402">
        <v>50</v>
      </c>
      <c r="J29" s="402">
        <v>299</v>
      </c>
      <c r="K29" s="403">
        <v>1.2166242136701362E-3</v>
      </c>
      <c r="N29" s="739"/>
      <c r="O29" s="739"/>
      <c r="P29" s="739"/>
      <c r="Q29" s="739"/>
      <c r="R29" s="739"/>
      <c r="S29" s="739"/>
      <c r="T29" s="739"/>
      <c r="U29" s="739"/>
      <c r="V29" s="739"/>
      <c r="W29" s="739"/>
    </row>
    <row r="30" spans="1:23" x14ac:dyDescent="0.25">
      <c r="A30" s="21" t="s">
        <v>857</v>
      </c>
      <c r="B30" s="402">
        <v>21</v>
      </c>
      <c r="C30" s="402">
        <v>33</v>
      </c>
      <c r="D30" s="402">
        <v>32</v>
      </c>
      <c r="E30" s="402">
        <v>0</v>
      </c>
      <c r="F30" s="402">
        <v>6</v>
      </c>
      <c r="G30" s="402">
        <v>20</v>
      </c>
      <c r="H30" s="402">
        <v>0</v>
      </c>
      <c r="I30" s="402">
        <v>2</v>
      </c>
      <c r="J30" s="402">
        <v>114</v>
      </c>
      <c r="K30" s="403">
        <v>4.6386341256988468E-4</v>
      </c>
      <c r="N30" s="739"/>
      <c r="O30" s="739"/>
      <c r="P30" s="739"/>
      <c r="Q30" s="739"/>
      <c r="R30" s="739"/>
      <c r="S30" s="739"/>
      <c r="T30" s="739"/>
      <c r="U30" s="739"/>
      <c r="V30" s="739"/>
      <c r="W30" s="739"/>
    </row>
    <row r="31" spans="1:23" x14ac:dyDescent="0.25">
      <c r="A31" s="21" t="s">
        <v>858</v>
      </c>
      <c r="B31" s="402">
        <v>30</v>
      </c>
      <c r="C31" s="402">
        <v>74</v>
      </c>
      <c r="D31" s="402">
        <v>67</v>
      </c>
      <c r="E31" s="402">
        <v>0</v>
      </c>
      <c r="F31" s="402">
        <v>11</v>
      </c>
      <c r="G31" s="402">
        <v>58</v>
      </c>
      <c r="H31" s="402">
        <v>0</v>
      </c>
      <c r="I31" s="402">
        <v>12</v>
      </c>
      <c r="J31" s="402">
        <v>252</v>
      </c>
      <c r="K31" s="403">
        <v>1.0253822804176399E-3</v>
      </c>
      <c r="N31" s="739"/>
      <c r="O31" s="739"/>
      <c r="P31" s="739"/>
      <c r="Q31" s="739"/>
      <c r="R31" s="739"/>
      <c r="S31" s="739"/>
      <c r="T31" s="739"/>
      <c r="U31" s="739"/>
      <c r="V31" s="739"/>
      <c r="W31" s="739"/>
    </row>
    <row r="32" spans="1:23" x14ac:dyDescent="0.25">
      <c r="A32" s="21" t="s">
        <v>859</v>
      </c>
      <c r="B32" s="402">
        <v>27</v>
      </c>
      <c r="C32" s="402">
        <v>64</v>
      </c>
      <c r="D32" s="402">
        <v>57</v>
      </c>
      <c r="E32" s="402">
        <v>0</v>
      </c>
      <c r="F32" s="402">
        <v>7</v>
      </c>
      <c r="G32" s="402">
        <v>33</v>
      </c>
      <c r="H32" s="402">
        <v>0</v>
      </c>
      <c r="I32" s="402">
        <v>9</v>
      </c>
      <c r="J32" s="402">
        <v>197</v>
      </c>
      <c r="K32" s="403">
        <v>8.0158852873918665E-4</v>
      </c>
      <c r="N32" s="739"/>
      <c r="O32" s="739"/>
      <c r="P32" s="739"/>
      <c r="Q32" s="739"/>
      <c r="R32" s="739"/>
      <c r="S32" s="739"/>
      <c r="T32" s="739"/>
      <c r="U32" s="739"/>
      <c r="V32" s="739"/>
      <c r="W32" s="739"/>
    </row>
    <row r="33" spans="1:23" x14ac:dyDescent="0.25">
      <c r="A33" s="21" t="s">
        <v>860</v>
      </c>
      <c r="B33" s="402">
        <v>73</v>
      </c>
      <c r="C33" s="402">
        <v>179</v>
      </c>
      <c r="D33" s="402">
        <v>182</v>
      </c>
      <c r="E33" s="402">
        <v>0</v>
      </c>
      <c r="F33" s="402">
        <v>28</v>
      </c>
      <c r="G33" s="402">
        <v>119</v>
      </c>
      <c r="H33" s="402">
        <v>0</v>
      </c>
      <c r="I33" s="402">
        <v>23</v>
      </c>
      <c r="J33" s="402">
        <v>604</v>
      </c>
      <c r="K33" s="403">
        <v>2.4576622911597398E-3</v>
      </c>
      <c r="N33" s="739"/>
      <c r="O33" s="739"/>
      <c r="P33" s="739"/>
      <c r="Q33" s="739"/>
      <c r="R33" s="739"/>
      <c r="S33" s="739"/>
      <c r="T33" s="739"/>
      <c r="U33" s="739"/>
      <c r="V33" s="739"/>
      <c r="W33" s="739"/>
    </row>
    <row r="34" spans="1:23" x14ac:dyDescent="0.25">
      <c r="A34" s="21" t="s">
        <v>861</v>
      </c>
      <c r="B34" s="402">
        <v>160</v>
      </c>
      <c r="C34" s="402">
        <v>713</v>
      </c>
      <c r="D34" s="402">
        <v>421</v>
      </c>
      <c r="E34" s="402">
        <v>0</v>
      </c>
      <c r="F34" s="402">
        <v>127</v>
      </c>
      <c r="G34" s="402">
        <v>250</v>
      </c>
      <c r="H34" s="402">
        <v>0</v>
      </c>
      <c r="I34" s="402">
        <v>94</v>
      </c>
      <c r="J34" s="402">
        <v>1765</v>
      </c>
      <c r="K34" s="403">
        <v>7.1817449402267232E-3</v>
      </c>
      <c r="N34" s="739"/>
      <c r="O34" s="739"/>
      <c r="P34" s="739"/>
      <c r="Q34" s="739"/>
      <c r="R34" s="739"/>
      <c r="S34" s="739"/>
      <c r="T34" s="739"/>
      <c r="U34" s="739"/>
      <c r="V34" s="739"/>
      <c r="W34" s="739"/>
    </row>
    <row r="35" spans="1:23" x14ac:dyDescent="0.25">
      <c r="A35" s="21" t="s">
        <v>862</v>
      </c>
      <c r="B35" s="402">
        <v>678</v>
      </c>
      <c r="C35" s="402">
        <v>14956</v>
      </c>
      <c r="D35" s="402">
        <v>2885</v>
      </c>
      <c r="E35" s="402">
        <v>0</v>
      </c>
      <c r="F35" s="402">
        <v>2953</v>
      </c>
      <c r="G35" s="402">
        <v>1814</v>
      </c>
      <c r="H35" s="402">
        <v>0</v>
      </c>
      <c r="I35" s="402">
        <v>4793</v>
      </c>
      <c r="J35" s="402">
        <v>28079</v>
      </c>
      <c r="K35" s="403">
        <v>0.1142528136978052</v>
      </c>
      <c r="N35" s="739"/>
      <c r="O35" s="739"/>
      <c r="P35" s="739"/>
      <c r="Q35" s="739"/>
      <c r="R35" s="739"/>
      <c r="S35" s="739"/>
      <c r="T35" s="739"/>
      <c r="U35" s="739"/>
      <c r="V35" s="739"/>
      <c r="W35" s="739"/>
    </row>
    <row r="36" spans="1:23" x14ac:dyDescent="0.25">
      <c r="A36" s="21" t="s">
        <v>863</v>
      </c>
      <c r="B36" s="402">
        <v>371</v>
      </c>
      <c r="C36" s="402">
        <v>5875</v>
      </c>
      <c r="D36" s="402">
        <v>1530</v>
      </c>
      <c r="E36" s="402">
        <v>0</v>
      </c>
      <c r="F36" s="402">
        <v>1202</v>
      </c>
      <c r="G36" s="402">
        <v>969</v>
      </c>
      <c r="H36" s="402">
        <v>0</v>
      </c>
      <c r="I36" s="402">
        <v>1788</v>
      </c>
      <c r="J36" s="402">
        <v>11735</v>
      </c>
      <c r="K36" s="403">
        <v>4.7749448653575409E-2</v>
      </c>
      <c r="N36" s="739"/>
      <c r="O36" s="739"/>
      <c r="P36" s="739"/>
      <c r="Q36" s="739"/>
      <c r="R36" s="739"/>
      <c r="S36" s="739"/>
      <c r="T36" s="739"/>
      <c r="U36" s="739"/>
      <c r="V36" s="739"/>
      <c r="W36" s="739"/>
    </row>
    <row r="37" spans="1:23" x14ac:dyDescent="0.25">
      <c r="A37" s="21" t="s">
        <v>864</v>
      </c>
      <c r="B37" s="402">
        <v>11724</v>
      </c>
      <c r="C37" s="402">
        <v>87191</v>
      </c>
      <c r="D37" s="402">
        <v>26710</v>
      </c>
      <c r="E37" s="402">
        <v>0</v>
      </c>
      <c r="F37" s="402">
        <v>11409</v>
      </c>
      <c r="G37" s="402">
        <v>36275</v>
      </c>
      <c r="H37" s="402">
        <v>0</v>
      </c>
      <c r="I37" s="402">
        <v>29084</v>
      </c>
      <c r="J37" s="402">
        <v>202393</v>
      </c>
      <c r="K37" s="403">
        <v>0.8235325233355848</v>
      </c>
      <c r="N37" s="739"/>
      <c r="O37" s="739"/>
      <c r="P37" s="739"/>
      <c r="Q37" s="739"/>
      <c r="R37" s="739"/>
      <c r="S37" s="739"/>
      <c r="T37" s="739"/>
      <c r="U37" s="739"/>
      <c r="V37" s="739"/>
      <c r="W37" s="739"/>
    </row>
    <row r="38" spans="1:23" x14ac:dyDescent="0.25">
      <c r="A38" s="399" t="s">
        <v>723</v>
      </c>
      <c r="B38" s="404">
        <v>13113</v>
      </c>
      <c r="C38" s="404">
        <v>109367</v>
      </c>
      <c r="D38" s="404">
        <v>32041</v>
      </c>
      <c r="E38" s="404">
        <v>0</v>
      </c>
      <c r="F38" s="404">
        <v>15757</v>
      </c>
      <c r="G38" s="404">
        <v>39569</v>
      </c>
      <c r="H38" s="404">
        <v>0</v>
      </c>
      <c r="I38" s="404">
        <v>35915</v>
      </c>
      <c r="J38" s="404">
        <v>245762</v>
      </c>
      <c r="K38" s="411">
        <v>1</v>
      </c>
      <c r="N38" s="739"/>
      <c r="O38" s="739"/>
      <c r="P38" s="739"/>
      <c r="Q38" s="739"/>
      <c r="R38" s="739"/>
      <c r="S38" s="739"/>
      <c r="T38" s="739"/>
      <c r="U38" s="739"/>
      <c r="V38" s="739"/>
      <c r="W38" s="739"/>
    </row>
    <row r="39" spans="1:23" x14ac:dyDescent="0.25">
      <c r="A39" s="405" t="s">
        <v>865</v>
      </c>
      <c r="B39" s="403">
        <v>5.3356499377446472E-2</v>
      </c>
      <c r="C39" s="403">
        <v>0.44501184072395245</v>
      </c>
      <c r="D39" s="403">
        <v>0.13037410177326031</v>
      </c>
      <c r="E39" s="403">
        <v>0</v>
      </c>
      <c r="F39" s="403">
        <v>6.4114875367225196E-2</v>
      </c>
      <c r="G39" s="403">
        <v>0.16100536291208567</v>
      </c>
      <c r="H39" s="403">
        <v>0</v>
      </c>
      <c r="I39" s="403">
        <v>0.1461373198460299</v>
      </c>
      <c r="J39" s="403">
        <v>1</v>
      </c>
      <c r="K39" s="741"/>
      <c r="N39" s="739"/>
      <c r="O39" s="739"/>
      <c r="P39" s="739"/>
      <c r="Q39" s="739"/>
      <c r="R39" s="739"/>
      <c r="S39" s="739"/>
      <c r="T39" s="739"/>
      <c r="U39" s="739"/>
      <c r="V39" s="739"/>
      <c r="W39" s="739"/>
    </row>
    <row r="40" spans="1:23" ht="15.75" thickBot="1" x14ac:dyDescent="0.3">
      <c r="A40" s="407"/>
      <c r="B40" s="408"/>
      <c r="C40" s="409"/>
      <c r="D40" s="408"/>
      <c r="E40" s="408"/>
      <c r="F40" s="408"/>
      <c r="G40" s="408"/>
      <c r="H40" s="408"/>
      <c r="I40" s="408"/>
      <c r="J40" s="742"/>
      <c r="K40" s="742"/>
      <c r="N40" s="739"/>
      <c r="O40" s="739"/>
      <c r="P40" s="739"/>
      <c r="Q40" s="739"/>
      <c r="R40" s="739"/>
      <c r="S40" s="739"/>
      <c r="T40" s="739"/>
      <c r="U40" s="739"/>
      <c r="V40" s="739"/>
      <c r="W40" s="739"/>
    </row>
    <row r="41" spans="1:23" ht="39" customHeight="1" thickTop="1" x14ac:dyDescent="0.25">
      <c r="A41" s="1065" t="s">
        <v>1126</v>
      </c>
      <c r="B41" s="1066"/>
      <c r="C41" s="1066"/>
      <c r="D41" s="1066"/>
      <c r="E41" s="1066"/>
      <c r="F41" s="1066"/>
      <c r="G41" s="1066"/>
      <c r="H41" s="1066"/>
      <c r="I41" s="1066"/>
      <c r="J41" s="1066"/>
      <c r="K41" s="1066"/>
      <c r="N41" s="739"/>
      <c r="O41" s="739"/>
      <c r="P41" s="739"/>
      <c r="Q41" s="739"/>
      <c r="R41" s="739"/>
      <c r="S41" s="739"/>
      <c r="T41" s="739"/>
      <c r="U41" s="739"/>
      <c r="V41" s="739"/>
      <c r="W41" s="739"/>
    </row>
    <row r="42" spans="1:23" x14ac:dyDescent="0.25">
      <c r="A42" s="412"/>
      <c r="B42" s="413"/>
      <c r="C42" s="413"/>
      <c r="D42" s="413"/>
      <c r="E42" s="413"/>
      <c r="F42" s="413"/>
      <c r="G42" s="413"/>
      <c r="H42" s="413"/>
      <c r="I42" s="413"/>
      <c r="J42" s="413"/>
      <c r="K42" s="413"/>
      <c r="N42" s="739"/>
      <c r="O42" s="739"/>
      <c r="P42" s="739"/>
      <c r="Q42" s="739"/>
      <c r="R42" s="739"/>
      <c r="S42" s="739"/>
      <c r="T42" s="739"/>
      <c r="U42" s="739"/>
      <c r="V42" s="739"/>
      <c r="W42" s="739"/>
    </row>
    <row r="43" spans="1:23" ht="30" customHeight="1" x14ac:dyDescent="0.25">
      <c r="A43" s="993" t="s">
        <v>939</v>
      </c>
      <c r="B43" s="993"/>
      <c r="C43" s="993"/>
      <c r="D43" s="993"/>
      <c r="E43" s="993"/>
      <c r="F43" s="993"/>
      <c r="G43" s="993"/>
      <c r="H43" s="993"/>
      <c r="I43" s="993"/>
      <c r="J43" s="993"/>
      <c r="K43" s="993"/>
      <c r="N43" s="739"/>
      <c r="O43" s="739"/>
      <c r="P43" s="739"/>
      <c r="Q43" s="739"/>
      <c r="R43" s="739"/>
      <c r="S43" s="739"/>
      <c r="T43" s="739"/>
      <c r="U43" s="739"/>
      <c r="V43" s="739"/>
      <c r="W43" s="739"/>
    </row>
    <row r="44" spans="1:23" ht="18" x14ac:dyDescent="0.25">
      <c r="A44" s="994" t="s">
        <v>868</v>
      </c>
      <c r="B44" s="994"/>
      <c r="C44" s="994"/>
      <c r="D44" s="994"/>
      <c r="E44" s="994"/>
      <c r="F44" s="994"/>
      <c r="G44" s="994"/>
      <c r="H44" s="994"/>
      <c r="I44" s="994"/>
      <c r="J44" s="994"/>
      <c r="K44" s="994"/>
      <c r="N44" s="739"/>
      <c r="O44" s="739"/>
      <c r="P44" s="739"/>
      <c r="Q44" s="739"/>
      <c r="R44" s="739"/>
      <c r="S44" s="739"/>
      <c r="T44" s="739"/>
      <c r="U44" s="739"/>
      <c r="V44" s="739"/>
      <c r="W44" s="739"/>
    </row>
    <row r="45" spans="1:23" ht="18" x14ac:dyDescent="0.25">
      <c r="A45" s="994" t="s">
        <v>330</v>
      </c>
      <c r="B45" s="994"/>
      <c r="C45" s="994"/>
      <c r="D45" s="994"/>
      <c r="E45" s="994"/>
      <c r="F45" s="994"/>
      <c r="G45" s="994"/>
      <c r="H45" s="994"/>
      <c r="I45" s="994"/>
      <c r="J45" s="994"/>
      <c r="K45" s="994"/>
      <c r="N45" s="739"/>
      <c r="O45" s="739"/>
      <c r="P45" s="739"/>
      <c r="Q45" s="739"/>
      <c r="R45" s="739"/>
      <c r="S45" s="739"/>
      <c r="T45" s="739"/>
      <c r="U45" s="739"/>
      <c r="V45" s="739"/>
      <c r="W45" s="739"/>
    </row>
    <row r="46" spans="1:23" ht="30" customHeight="1" x14ac:dyDescent="0.25">
      <c r="A46" s="998" t="s">
        <v>3</v>
      </c>
      <c r="B46" s="998"/>
      <c r="C46" s="998"/>
      <c r="D46" s="998"/>
      <c r="E46" s="998"/>
      <c r="F46" s="998"/>
      <c r="G46" s="998"/>
      <c r="H46" s="998"/>
      <c r="I46" s="998"/>
      <c r="J46" s="998"/>
      <c r="K46" s="998"/>
      <c r="N46" s="739"/>
      <c r="O46" s="739"/>
      <c r="P46" s="739"/>
      <c r="Q46" s="739"/>
      <c r="R46" s="739"/>
      <c r="S46" s="739"/>
      <c r="T46" s="739"/>
      <c r="U46" s="739"/>
      <c r="V46" s="739"/>
      <c r="W46" s="739"/>
    </row>
    <row r="47" spans="1:23" x14ac:dyDescent="0.25">
      <c r="A47" s="16"/>
      <c r="B47" s="397"/>
      <c r="C47" s="17"/>
      <c r="D47" s="397"/>
      <c r="E47" s="17"/>
      <c r="F47" s="398"/>
      <c r="G47" s="397"/>
      <c r="H47" s="397"/>
      <c r="I47" s="397"/>
      <c r="J47" s="397"/>
      <c r="K47" s="483"/>
      <c r="N47" s="739"/>
      <c r="O47" s="739"/>
      <c r="P47" s="739"/>
      <c r="Q47" s="739"/>
      <c r="R47" s="739"/>
      <c r="S47" s="739"/>
      <c r="T47" s="739"/>
      <c r="U47" s="739"/>
      <c r="V47" s="739"/>
      <c r="W47" s="739"/>
    </row>
    <row r="48" spans="1:23" ht="30" customHeight="1" x14ac:dyDescent="0.25">
      <c r="A48" s="399" t="s">
        <v>850</v>
      </c>
      <c r="B48" s="400" t="s">
        <v>940</v>
      </c>
      <c r="C48" s="400" t="s">
        <v>941</v>
      </c>
      <c r="D48" s="400" t="s">
        <v>942</v>
      </c>
      <c r="E48" s="400" t="s">
        <v>943</v>
      </c>
      <c r="F48" s="400" t="s">
        <v>944</v>
      </c>
      <c r="G48" s="400" t="s">
        <v>945</v>
      </c>
      <c r="H48" s="400" t="s">
        <v>946</v>
      </c>
      <c r="I48" s="400" t="s">
        <v>947</v>
      </c>
      <c r="J48" s="401" t="s">
        <v>8</v>
      </c>
      <c r="K48" s="400" t="s">
        <v>1113</v>
      </c>
      <c r="N48" s="739"/>
      <c r="O48" s="739"/>
      <c r="P48" s="739"/>
      <c r="Q48" s="739"/>
      <c r="R48" s="739"/>
      <c r="S48" s="739"/>
      <c r="T48" s="739"/>
      <c r="U48" s="739"/>
      <c r="V48" s="739"/>
      <c r="W48" s="739"/>
    </row>
    <row r="49" spans="1:23" x14ac:dyDescent="0.25">
      <c r="A49" s="21" t="s">
        <v>851</v>
      </c>
      <c r="B49" s="402">
        <v>0</v>
      </c>
      <c r="C49" s="402">
        <v>0</v>
      </c>
      <c r="D49" s="402">
        <v>0</v>
      </c>
      <c r="E49" s="402">
        <v>0</v>
      </c>
      <c r="F49" s="402">
        <v>0</v>
      </c>
      <c r="G49" s="402">
        <v>0</v>
      </c>
      <c r="H49" s="402">
        <v>0</v>
      </c>
      <c r="I49" s="402">
        <v>0</v>
      </c>
      <c r="J49" s="402">
        <v>0</v>
      </c>
      <c r="K49" s="403">
        <v>0</v>
      </c>
      <c r="N49" s="739"/>
      <c r="O49" s="739"/>
      <c r="P49" s="739"/>
      <c r="Q49" s="739"/>
      <c r="R49" s="739"/>
      <c r="S49" s="739"/>
      <c r="T49" s="739"/>
      <c r="U49" s="739"/>
      <c r="V49" s="739"/>
      <c r="W49" s="739"/>
    </row>
    <row r="50" spans="1:23" x14ac:dyDescent="0.25">
      <c r="A50" s="21" t="s">
        <v>852</v>
      </c>
      <c r="B50" s="402">
        <v>0</v>
      </c>
      <c r="C50" s="402">
        <v>0</v>
      </c>
      <c r="D50" s="402">
        <v>0</v>
      </c>
      <c r="E50" s="402">
        <v>0</v>
      </c>
      <c r="F50" s="402">
        <v>0</v>
      </c>
      <c r="G50" s="402">
        <v>0</v>
      </c>
      <c r="H50" s="402">
        <v>0</v>
      </c>
      <c r="I50" s="402">
        <v>0</v>
      </c>
      <c r="J50" s="402">
        <v>0</v>
      </c>
      <c r="K50" s="403">
        <v>0</v>
      </c>
      <c r="N50" s="739"/>
      <c r="O50" s="739"/>
      <c r="P50" s="739"/>
      <c r="Q50" s="739"/>
      <c r="R50" s="739"/>
      <c r="S50" s="739"/>
      <c r="T50" s="739"/>
      <c r="U50" s="739"/>
      <c r="V50" s="739"/>
      <c r="W50" s="739"/>
    </row>
    <row r="51" spans="1:23" x14ac:dyDescent="0.25">
      <c r="A51" s="21" t="s">
        <v>853</v>
      </c>
      <c r="B51" s="402">
        <v>0</v>
      </c>
      <c r="C51" s="402">
        <v>0</v>
      </c>
      <c r="D51" s="402">
        <v>0</v>
      </c>
      <c r="E51" s="402">
        <v>0</v>
      </c>
      <c r="F51" s="402">
        <v>0</v>
      </c>
      <c r="G51" s="402">
        <v>0</v>
      </c>
      <c r="H51" s="402">
        <v>0</v>
      </c>
      <c r="I51" s="402">
        <v>0</v>
      </c>
      <c r="J51" s="402">
        <v>0</v>
      </c>
      <c r="K51" s="403">
        <v>0</v>
      </c>
      <c r="N51" s="739"/>
      <c r="O51" s="739"/>
      <c r="P51" s="739"/>
      <c r="Q51" s="739"/>
      <c r="R51" s="739"/>
      <c r="S51" s="739"/>
      <c r="T51" s="739"/>
      <c r="U51" s="739"/>
      <c r="V51" s="739"/>
      <c r="W51" s="739"/>
    </row>
    <row r="52" spans="1:23" x14ac:dyDescent="0.25">
      <c r="A52" s="21" t="s">
        <v>854</v>
      </c>
      <c r="B52" s="402">
        <v>0</v>
      </c>
      <c r="C52" s="402">
        <v>0</v>
      </c>
      <c r="D52" s="402">
        <v>0</v>
      </c>
      <c r="E52" s="402">
        <v>0</v>
      </c>
      <c r="F52" s="402">
        <v>0</v>
      </c>
      <c r="G52" s="402">
        <v>0</v>
      </c>
      <c r="H52" s="402">
        <v>0</v>
      </c>
      <c r="I52" s="402">
        <v>0</v>
      </c>
      <c r="J52" s="402">
        <v>0</v>
      </c>
      <c r="K52" s="403">
        <v>0</v>
      </c>
      <c r="N52" s="739"/>
      <c r="O52" s="739"/>
      <c r="P52" s="739"/>
      <c r="Q52" s="739"/>
      <c r="R52" s="739"/>
      <c r="S52" s="739"/>
      <c r="T52" s="739"/>
      <c r="U52" s="739"/>
      <c r="V52" s="739"/>
      <c r="W52" s="739"/>
    </row>
    <row r="53" spans="1:23" x14ac:dyDescent="0.25">
      <c r="A53" s="21" t="s">
        <v>855</v>
      </c>
      <c r="B53" s="402">
        <v>0</v>
      </c>
      <c r="C53" s="402">
        <v>0</v>
      </c>
      <c r="D53" s="402">
        <v>0</v>
      </c>
      <c r="E53" s="402">
        <v>0</v>
      </c>
      <c r="F53" s="402">
        <v>0</v>
      </c>
      <c r="G53" s="402">
        <v>0</v>
      </c>
      <c r="H53" s="402">
        <v>0</v>
      </c>
      <c r="I53" s="402">
        <v>0</v>
      </c>
      <c r="J53" s="402">
        <v>0</v>
      </c>
      <c r="K53" s="403">
        <v>0</v>
      </c>
      <c r="N53" s="739"/>
      <c r="O53" s="739"/>
      <c r="P53" s="739"/>
      <c r="Q53" s="739"/>
      <c r="R53" s="739"/>
      <c r="S53" s="739"/>
      <c r="T53" s="739"/>
      <c r="U53" s="739"/>
      <c r="V53" s="739"/>
      <c r="W53" s="739"/>
    </row>
    <row r="54" spans="1:23" x14ac:dyDescent="0.25">
      <c r="A54" s="21" t="s">
        <v>856</v>
      </c>
      <c r="B54" s="402">
        <v>0</v>
      </c>
      <c r="C54" s="402">
        <v>0</v>
      </c>
      <c r="D54" s="402">
        <v>0</v>
      </c>
      <c r="E54" s="402">
        <v>0</v>
      </c>
      <c r="F54" s="402">
        <v>0</v>
      </c>
      <c r="G54" s="402">
        <v>0</v>
      </c>
      <c r="H54" s="402">
        <v>0</v>
      </c>
      <c r="I54" s="402">
        <v>0</v>
      </c>
      <c r="J54" s="402">
        <v>0</v>
      </c>
      <c r="K54" s="403">
        <v>0</v>
      </c>
      <c r="N54" s="739"/>
      <c r="O54" s="739"/>
      <c r="P54" s="739"/>
      <c r="Q54" s="739"/>
      <c r="R54" s="739"/>
      <c r="S54" s="739"/>
      <c r="T54" s="739"/>
      <c r="U54" s="739"/>
      <c r="V54" s="739"/>
      <c r="W54" s="739"/>
    </row>
    <row r="55" spans="1:23" x14ac:dyDescent="0.25">
      <c r="A55" s="21" t="s">
        <v>857</v>
      </c>
      <c r="B55" s="402">
        <v>0</v>
      </c>
      <c r="C55" s="402">
        <v>0</v>
      </c>
      <c r="D55" s="402">
        <v>0</v>
      </c>
      <c r="E55" s="402">
        <v>0</v>
      </c>
      <c r="F55" s="402">
        <v>0</v>
      </c>
      <c r="G55" s="402">
        <v>0</v>
      </c>
      <c r="H55" s="402">
        <v>0</v>
      </c>
      <c r="I55" s="402">
        <v>0</v>
      </c>
      <c r="J55" s="402">
        <v>0</v>
      </c>
      <c r="K55" s="403">
        <v>0</v>
      </c>
      <c r="N55" s="739"/>
      <c r="O55" s="739"/>
      <c r="P55" s="739"/>
      <c r="Q55" s="739"/>
      <c r="R55" s="739"/>
      <c r="S55" s="739"/>
      <c r="T55" s="739"/>
      <c r="U55" s="739"/>
      <c r="V55" s="739"/>
      <c r="W55" s="739"/>
    </row>
    <row r="56" spans="1:23" x14ac:dyDescent="0.25">
      <c r="A56" s="21" t="s">
        <v>858</v>
      </c>
      <c r="B56" s="402">
        <v>0</v>
      </c>
      <c r="C56" s="402">
        <v>0</v>
      </c>
      <c r="D56" s="402">
        <v>0</v>
      </c>
      <c r="E56" s="402">
        <v>0</v>
      </c>
      <c r="F56" s="402">
        <v>0</v>
      </c>
      <c r="G56" s="402">
        <v>0</v>
      </c>
      <c r="H56" s="402">
        <v>0</v>
      </c>
      <c r="I56" s="402">
        <v>0</v>
      </c>
      <c r="J56" s="402">
        <v>0</v>
      </c>
      <c r="K56" s="403">
        <v>0</v>
      </c>
      <c r="N56" s="739"/>
      <c r="O56" s="739"/>
      <c r="P56" s="739"/>
      <c r="Q56" s="739"/>
      <c r="R56" s="739"/>
      <c r="S56" s="739"/>
      <c r="T56" s="739"/>
      <c r="U56" s="739"/>
      <c r="V56" s="739"/>
      <c r="W56" s="739"/>
    </row>
    <row r="57" spans="1:23" x14ac:dyDescent="0.25">
      <c r="A57" s="21" t="s">
        <v>859</v>
      </c>
      <c r="B57" s="402">
        <v>0</v>
      </c>
      <c r="C57" s="402">
        <v>0</v>
      </c>
      <c r="D57" s="402">
        <v>0</v>
      </c>
      <c r="E57" s="402">
        <v>0</v>
      </c>
      <c r="F57" s="402">
        <v>0</v>
      </c>
      <c r="G57" s="402">
        <v>0</v>
      </c>
      <c r="H57" s="402">
        <v>0</v>
      </c>
      <c r="I57" s="402">
        <v>0</v>
      </c>
      <c r="J57" s="402">
        <v>0</v>
      </c>
      <c r="K57" s="403">
        <v>0</v>
      </c>
      <c r="N57" s="739"/>
      <c r="O57" s="739"/>
      <c r="P57" s="739"/>
      <c r="Q57" s="739"/>
      <c r="R57" s="739"/>
      <c r="S57" s="739"/>
      <c r="T57" s="739"/>
      <c r="U57" s="739"/>
      <c r="V57" s="739"/>
      <c r="W57" s="739"/>
    </row>
    <row r="58" spans="1:23" x14ac:dyDescent="0.25">
      <c r="A58" s="21" t="s">
        <v>860</v>
      </c>
      <c r="B58" s="402">
        <v>0</v>
      </c>
      <c r="C58" s="402">
        <v>0</v>
      </c>
      <c r="D58" s="402">
        <v>0</v>
      </c>
      <c r="E58" s="402">
        <v>0</v>
      </c>
      <c r="F58" s="402">
        <v>0</v>
      </c>
      <c r="G58" s="402">
        <v>0</v>
      </c>
      <c r="H58" s="402">
        <v>0</v>
      </c>
      <c r="I58" s="402">
        <v>0</v>
      </c>
      <c r="J58" s="402">
        <v>0</v>
      </c>
      <c r="K58" s="403">
        <v>0</v>
      </c>
      <c r="N58" s="739"/>
      <c r="O58" s="739"/>
      <c r="P58" s="739"/>
      <c r="Q58" s="739"/>
      <c r="R58" s="739"/>
      <c r="S58" s="739"/>
      <c r="T58" s="739"/>
      <c r="U58" s="739"/>
      <c r="V58" s="739"/>
      <c r="W58" s="739"/>
    </row>
    <row r="59" spans="1:23" x14ac:dyDescent="0.25">
      <c r="A59" s="21" t="s">
        <v>861</v>
      </c>
      <c r="B59" s="402">
        <v>0</v>
      </c>
      <c r="C59" s="402">
        <v>0</v>
      </c>
      <c r="D59" s="402">
        <v>0</v>
      </c>
      <c r="E59" s="402">
        <v>0</v>
      </c>
      <c r="F59" s="402">
        <v>0</v>
      </c>
      <c r="G59" s="402">
        <v>0</v>
      </c>
      <c r="H59" s="402">
        <v>0</v>
      </c>
      <c r="I59" s="402">
        <v>0</v>
      </c>
      <c r="J59" s="402">
        <v>0</v>
      </c>
      <c r="K59" s="403">
        <v>0</v>
      </c>
      <c r="N59" s="739"/>
      <c r="O59" s="739"/>
      <c r="P59" s="739"/>
      <c r="Q59" s="739"/>
      <c r="R59" s="739"/>
      <c r="S59" s="739"/>
      <c r="T59" s="739"/>
      <c r="U59" s="739"/>
      <c r="V59" s="739"/>
      <c r="W59" s="739"/>
    </row>
    <row r="60" spans="1:23" x14ac:dyDescent="0.25">
      <c r="A60" s="21" t="s">
        <v>862</v>
      </c>
      <c r="B60" s="402">
        <v>0</v>
      </c>
      <c r="C60" s="402">
        <v>0</v>
      </c>
      <c r="D60" s="402">
        <v>0</v>
      </c>
      <c r="E60" s="402">
        <v>0</v>
      </c>
      <c r="F60" s="402">
        <v>0</v>
      </c>
      <c r="G60" s="402">
        <v>0</v>
      </c>
      <c r="H60" s="402">
        <v>0</v>
      </c>
      <c r="I60" s="402">
        <v>0</v>
      </c>
      <c r="J60" s="402">
        <v>0</v>
      </c>
      <c r="K60" s="403">
        <v>0</v>
      </c>
      <c r="N60" s="739"/>
      <c r="O60" s="739"/>
      <c r="P60" s="739"/>
      <c r="Q60" s="739"/>
      <c r="R60" s="739"/>
      <c r="S60" s="739"/>
      <c r="T60" s="739"/>
      <c r="U60" s="739"/>
      <c r="V60" s="739"/>
      <c r="W60" s="739"/>
    </row>
    <row r="61" spans="1:23" x14ac:dyDescent="0.25">
      <c r="A61" s="21" t="s">
        <v>863</v>
      </c>
      <c r="B61" s="402">
        <v>0</v>
      </c>
      <c r="C61" s="402">
        <v>0</v>
      </c>
      <c r="D61" s="402">
        <v>0</v>
      </c>
      <c r="E61" s="402">
        <v>0</v>
      </c>
      <c r="F61" s="402">
        <v>0</v>
      </c>
      <c r="G61" s="402">
        <v>0</v>
      </c>
      <c r="H61" s="402">
        <v>0</v>
      </c>
      <c r="I61" s="402">
        <v>0</v>
      </c>
      <c r="J61" s="402">
        <v>0</v>
      </c>
      <c r="K61" s="403">
        <v>0</v>
      </c>
      <c r="N61" s="739"/>
      <c r="O61" s="739"/>
      <c r="P61" s="739"/>
      <c r="Q61" s="739"/>
      <c r="R61" s="739"/>
      <c r="S61" s="739"/>
      <c r="T61" s="739"/>
      <c r="U61" s="739"/>
      <c r="V61" s="739"/>
      <c r="W61" s="739"/>
    </row>
    <row r="62" spans="1:23" x14ac:dyDescent="0.25">
      <c r="A62" s="21" t="s">
        <v>864</v>
      </c>
      <c r="B62" s="402">
        <v>0</v>
      </c>
      <c r="C62" s="402">
        <v>0</v>
      </c>
      <c r="D62" s="402">
        <v>0</v>
      </c>
      <c r="E62" s="402">
        <v>0</v>
      </c>
      <c r="F62" s="402">
        <v>0</v>
      </c>
      <c r="G62" s="402">
        <v>0</v>
      </c>
      <c r="H62" s="402">
        <v>0</v>
      </c>
      <c r="I62" s="402">
        <v>0</v>
      </c>
      <c r="J62" s="402">
        <v>0</v>
      </c>
      <c r="K62" s="403">
        <v>0</v>
      </c>
      <c r="N62" s="739"/>
      <c r="O62" s="739"/>
      <c r="P62" s="739"/>
      <c r="Q62" s="739"/>
      <c r="R62" s="739"/>
      <c r="S62" s="739"/>
      <c r="T62" s="739"/>
      <c r="U62" s="739"/>
      <c r="V62" s="739"/>
      <c r="W62" s="739"/>
    </row>
    <row r="63" spans="1:23" x14ac:dyDescent="0.25">
      <c r="A63" s="399" t="s">
        <v>723</v>
      </c>
      <c r="B63" s="404">
        <v>0</v>
      </c>
      <c r="C63" s="404">
        <v>0</v>
      </c>
      <c r="D63" s="404">
        <v>0</v>
      </c>
      <c r="E63" s="404">
        <v>0</v>
      </c>
      <c r="F63" s="404">
        <v>0</v>
      </c>
      <c r="G63" s="404">
        <v>0</v>
      </c>
      <c r="H63" s="404">
        <v>0</v>
      </c>
      <c r="I63" s="404">
        <v>0</v>
      </c>
      <c r="J63" s="404">
        <v>0</v>
      </c>
      <c r="K63" s="411">
        <v>0</v>
      </c>
      <c r="N63" s="739"/>
      <c r="O63" s="739"/>
      <c r="P63" s="739"/>
      <c r="Q63" s="739"/>
      <c r="R63" s="739"/>
      <c r="S63" s="739"/>
      <c r="T63" s="739"/>
      <c r="U63" s="739"/>
      <c r="V63" s="739"/>
      <c r="W63" s="739"/>
    </row>
    <row r="64" spans="1:23" x14ac:dyDescent="0.25">
      <c r="A64" s="405" t="s">
        <v>865</v>
      </c>
      <c r="B64" s="403">
        <v>0</v>
      </c>
      <c r="C64" s="403">
        <v>0</v>
      </c>
      <c r="D64" s="403">
        <v>0</v>
      </c>
      <c r="E64" s="403">
        <v>0</v>
      </c>
      <c r="F64" s="403">
        <v>0</v>
      </c>
      <c r="G64" s="403">
        <v>0</v>
      </c>
      <c r="H64" s="403">
        <v>0</v>
      </c>
      <c r="I64" s="403">
        <v>0</v>
      </c>
      <c r="J64" s="403">
        <v>0</v>
      </c>
      <c r="K64" s="740"/>
      <c r="N64" s="739"/>
      <c r="O64" s="739"/>
      <c r="P64" s="739"/>
      <c r="Q64" s="739"/>
      <c r="R64" s="739"/>
      <c r="S64" s="739"/>
      <c r="T64" s="739"/>
      <c r="U64" s="739"/>
      <c r="V64" s="739"/>
      <c r="W64" s="739"/>
    </row>
    <row r="65" spans="1:23" ht="30" customHeight="1" x14ac:dyDescent="0.25">
      <c r="A65" s="406" t="s">
        <v>866</v>
      </c>
      <c r="B65" s="400" t="s">
        <v>940</v>
      </c>
      <c r="C65" s="400" t="s">
        <v>941</v>
      </c>
      <c r="D65" s="400" t="s">
        <v>942</v>
      </c>
      <c r="E65" s="400" t="s">
        <v>943</v>
      </c>
      <c r="F65" s="400" t="s">
        <v>944</v>
      </c>
      <c r="G65" s="400" t="s">
        <v>945</v>
      </c>
      <c r="H65" s="400" t="s">
        <v>946</v>
      </c>
      <c r="I65" s="400" t="s">
        <v>947</v>
      </c>
      <c r="J65" s="401" t="s">
        <v>8</v>
      </c>
      <c r="K65" s="400" t="s">
        <v>698</v>
      </c>
      <c r="N65" s="739"/>
      <c r="O65" s="739"/>
      <c r="P65" s="739"/>
      <c r="Q65" s="739"/>
      <c r="R65" s="739"/>
      <c r="S65" s="739"/>
      <c r="T65" s="739"/>
      <c r="U65" s="739"/>
      <c r="V65" s="739"/>
      <c r="W65" s="739"/>
    </row>
    <row r="66" spans="1:23" x14ac:dyDescent="0.25">
      <c r="A66" s="21" t="s">
        <v>851</v>
      </c>
      <c r="B66" s="402">
        <v>0</v>
      </c>
      <c r="C66" s="402">
        <v>0</v>
      </c>
      <c r="D66" s="402">
        <v>0</v>
      </c>
      <c r="E66" s="402">
        <v>0</v>
      </c>
      <c r="F66" s="402">
        <v>0</v>
      </c>
      <c r="G66" s="402">
        <v>0</v>
      </c>
      <c r="H66" s="402">
        <v>0</v>
      </c>
      <c r="I66" s="402">
        <v>0</v>
      </c>
      <c r="J66" s="402">
        <v>0</v>
      </c>
      <c r="K66" s="403">
        <v>0</v>
      </c>
      <c r="N66" s="739"/>
      <c r="O66" s="739"/>
      <c r="P66" s="739"/>
      <c r="Q66" s="739"/>
      <c r="R66" s="739"/>
      <c r="S66" s="739"/>
      <c r="T66" s="739"/>
      <c r="U66" s="739"/>
      <c r="V66" s="739"/>
      <c r="W66" s="739"/>
    </row>
    <row r="67" spans="1:23" x14ac:dyDescent="0.25">
      <c r="A67" s="21" t="s">
        <v>852</v>
      </c>
      <c r="B67" s="402">
        <v>0</v>
      </c>
      <c r="C67" s="402">
        <v>0</v>
      </c>
      <c r="D67" s="402">
        <v>0</v>
      </c>
      <c r="E67" s="402">
        <v>0</v>
      </c>
      <c r="F67" s="402">
        <v>0</v>
      </c>
      <c r="G67" s="402">
        <v>0</v>
      </c>
      <c r="H67" s="402">
        <v>0</v>
      </c>
      <c r="I67" s="402">
        <v>0</v>
      </c>
      <c r="J67" s="402">
        <v>0</v>
      </c>
      <c r="K67" s="403">
        <v>0</v>
      </c>
      <c r="N67" s="739"/>
      <c r="O67" s="739"/>
      <c r="P67" s="739"/>
      <c r="Q67" s="739"/>
      <c r="R67" s="739"/>
      <c r="S67" s="739"/>
      <c r="T67" s="739"/>
      <c r="U67" s="739"/>
      <c r="V67" s="739"/>
      <c r="W67" s="739"/>
    </row>
    <row r="68" spans="1:23" x14ac:dyDescent="0.25">
      <c r="A68" s="21" t="s">
        <v>853</v>
      </c>
      <c r="B68" s="402">
        <v>0</v>
      </c>
      <c r="C68" s="402">
        <v>0</v>
      </c>
      <c r="D68" s="402">
        <v>0</v>
      </c>
      <c r="E68" s="402">
        <v>0</v>
      </c>
      <c r="F68" s="402">
        <v>0</v>
      </c>
      <c r="G68" s="402">
        <v>0</v>
      </c>
      <c r="H68" s="402">
        <v>0</v>
      </c>
      <c r="I68" s="402">
        <v>0</v>
      </c>
      <c r="J68" s="402">
        <v>0</v>
      </c>
      <c r="K68" s="403">
        <v>0</v>
      </c>
      <c r="N68" s="739"/>
      <c r="O68" s="739"/>
      <c r="P68" s="739"/>
      <c r="Q68" s="739"/>
      <c r="R68" s="739"/>
      <c r="S68" s="739"/>
      <c r="T68" s="739"/>
      <c r="U68" s="739"/>
      <c r="V68" s="739"/>
      <c r="W68" s="739"/>
    </row>
    <row r="69" spans="1:23" x14ac:dyDescent="0.25">
      <c r="A69" s="21" t="s">
        <v>854</v>
      </c>
      <c r="B69" s="402">
        <v>0</v>
      </c>
      <c r="C69" s="402">
        <v>0</v>
      </c>
      <c r="D69" s="402">
        <v>0</v>
      </c>
      <c r="E69" s="402">
        <v>0</v>
      </c>
      <c r="F69" s="402">
        <v>0</v>
      </c>
      <c r="G69" s="402">
        <v>0</v>
      </c>
      <c r="H69" s="402">
        <v>0</v>
      </c>
      <c r="I69" s="402">
        <v>0</v>
      </c>
      <c r="J69" s="402">
        <v>0</v>
      </c>
      <c r="K69" s="403">
        <v>0</v>
      </c>
      <c r="N69" s="739"/>
      <c r="O69" s="739"/>
      <c r="P69" s="739"/>
      <c r="Q69" s="739"/>
      <c r="R69" s="739"/>
      <c r="S69" s="739"/>
      <c r="T69" s="739"/>
      <c r="U69" s="739"/>
      <c r="V69" s="739"/>
      <c r="W69" s="739"/>
    </row>
    <row r="70" spans="1:23" x14ac:dyDescent="0.25">
      <c r="A70" s="21" t="s">
        <v>855</v>
      </c>
      <c r="B70" s="402">
        <v>0</v>
      </c>
      <c r="C70" s="402">
        <v>0</v>
      </c>
      <c r="D70" s="402">
        <v>0</v>
      </c>
      <c r="E70" s="402">
        <v>0</v>
      </c>
      <c r="F70" s="402">
        <v>0</v>
      </c>
      <c r="G70" s="402">
        <v>0</v>
      </c>
      <c r="H70" s="402">
        <v>0</v>
      </c>
      <c r="I70" s="402">
        <v>0</v>
      </c>
      <c r="J70" s="402">
        <v>0</v>
      </c>
      <c r="K70" s="403">
        <v>0</v>
      </c>
      <c r="N70" s="739"/>
      <c r="O70" s="739"/>
      <c r="P70" s="739"/>
      <c r="Q70" s="739"/>
      <c r="R70" s="739"/>
      <c r="S70" s="739"/>
      <c r="T70" s="739"/>
      <c r="U70" s="739"/>
      <c r="V70" s="739"/>
      <c r="W70" s="739"/>
    </row>
    <row r="71" spans="1:23" x14ac:dyDescent="0.25">
      <c r="A71" s="21" t="s">
        <v>856</v>
      </c>
      <c r="B71" s="402">
        <v>0</v>
      </c>
      <c r="C71" s="402">
        <v>0</v>
      </c>
      <c r="D71" s="402">
        <v>0</v>
      </c>
      <c r="E71" s="402">
        <v>0</v>
      </c>
      <c r="F71" s="402">
        <v>0</v>
      </c>
      <c r="G71" s="402">
        <v>0</v>
      </c>
      <c r="H71" s="402">
        <v>0</v>
      </c>
      <c r="I71" s="402">
        <v>0</v>
      </c>
      <c r="J71" s="402">
        <v>0</v>
      </c>
      <c r="K71" s="403">
        <v>0</v>
      </c>
      <c r="N71" s="739"/>
      <c r="O71" s="739"/>
      <c r="P71" s="739"/>
      <c r="Q71" s="739"/>
      <c r="R71" s="739"/>
      <c r="S71" s="739"/>
      <c r="T71" s="739"/>
      <c r="U71" s="739"/>
      <c r="V71" s="739"/>
      <c r="W71" s="739"/>
    </row>
    <row r="72" spans="1:23" x14ac:dyDescent="0.25">
      <c r="A72" s="21" t="s">
        <v>857</v>
      </c>
      <c r="B72" s="402">
        <v>0</v>
      </c>
      <c r="C72" s="402">
        <v>0</v>
      </c>
      <c r="D72" s="402">
        <v>0</v>
      </c>
      <c r="E72" s="402">
        <v>0</v>
      </c>
      <c r="F72" s="402">
        <v>0</v>
      </c>
      <c r="G72" s="402">
        <v>0</v>
      </c>
      <c r="H72" s="402">
        <v>0</v>
      </c>
      <c r="I72" s="402">
        <v>0</v>
      </c>
      <c r="J72" s="402">
        <v>0</v>
      </c>
      <c r="K72" s="403">
        <v>0</v>
      </c>
      <c r="N72" s="739"/>
      <c r="O72" s="739"/>
      <c r="P72" s="739"/>
      <c r="Q72" s="739"/>
      <c r="R72" s="739"/>
      <c r="S72" s="739"/>
      <c r="T72" s="739"/>
      <c r="U72" s="739"/>
      <c r="V72" s="739"/>
      <c r="W72" s="739"/>
    </row>
    <row r="73" spans="1:23" x14ac:dyDescent="0.25">
      <c r="A73" s="21" t="s">
        <v>858</v>
      </c>
      <c r="B73" s="402">
        <v>0</v>
      </c>
      <c r="C73" s="402">
        <v>0</v>
      </c>
      <c r="D73" s="402">
        <v>0</v>
      </c>
      <c r="E73" s="402">
        <v>0</v>
      </c>
      <c r="F73" s="402">
        <v>0</v>
      </c>
      <c r="G73" s="402">
        <v>0</v>
      </c>
      <c r="H73" s="402">
        <v>0</v>
      </c>
      <c r="I73" s="402">
        <v>0</v>
      </c>
      <c r="J73" s="402">
        <v>0</v>
      </c>
      <c r="K73" s="403">
        <v>0</v>
      </c>
      <c r="N73" s="739"/>
      <c r="O73" s="739"/>
      <c r="P73" s="739"/>
      <c r="Q73" s="739"/>
      <c r="R73" s="739"/>
      <c r="S73" s="739"/>
      <c r="T73" s="739"/>
      <c r="U73" s="739"/>
      <c r="V73" s="739"/>
      <c r="W73" s="739"/>
    </row>
    <row r="74" spans="1:23" x14ac:dyDescent="0.25">
      <c r="A74" s="21" t="s">
        <v>859</v>
      </c>
      <c r="B74" s="402">
        <v>0</v>
      </c>
      <c r="C74" s="402">
        <v>0</v>
      </c>
      <c r="D74" s="402">
        <v>0</v>
      </c>
      <c r="E74" s="402">
        <v>0</v>
      </c>
      <c r="F74" s="402">
        <v>0</v>
      </c>
      <c r="G74" s="402">
        <v>0</v>
      </c>
      <c r="H74" s="402">
        <v>0</v>
      </c>
      <c r="I74" s="402">
        <v>0</v>
      </c>
      <c r="J74" s="402">
        <v>0</v>
      </c>
      <c r="K74" s="403">
        <v>0</v>
      </c>
      <c r="N74" s="739"/>
      <c r="O74" s="739"/>
      <c r="P74" s="739"/>
      <c r="Q74" s="739"/>
      <c r="R74" s="739"/>
      <c r="S74" s="739"/>
      <c r="T74" s="739"/>
      <c r="U74" s="739"/>
      <c r="V74" s="739"/>
      <c r="W74" s="739"/>
    </row>
    <row r="75" spans="1:23" x14ac:dyDescent="0.25">
      <c r="A75" s="21" t="s">
        <v>860</v>
      </c>
      <c r="B75" s="402">
        <v>0</v>
      </c>
      <c r="C75" s="402">
        <v>0</v>
      </c>
      <c r="D75" s="402">
        <v>0</v>
      </c>
      <c r="E75" s="402">
        <v>0</v>
      </c>
      <c r="F75" s="402">
        <v>0</v>
      </c>
      <c r="G75" s="402">
        <v>0</v>
      </c>
      <c r="H75" s="402">
        <v>0</v>
      </c>
      <c r="I75" s="402">
        <v>0</v>
      </c>
      <c r="J75" s="402">
        <v>0</v>
      </c>
      <c r="K75" s="403">
        <v>0</v>
      </c>
      <c r="N75" s="739"/>
      <c r="O75" s="739"/>
      <c r="P75" s="739"/>
      <c r="Q75" s="739"/>
      <c r="R75" s="739"/>
      <c r="S75" s="739"/>
      <c r="T75" s="739"/>
      <c r="U75" s="739"/>
      <c r="V75" s="739"/>
      <c r="W75" s="739"/>
    </row>
    <row r="76" spans="1:23" x14ac:dyDescent="0.25">
      <c r="A76" s="21" t="s">
        <v>861</v>
      </c>
      <c r="B76" s="402">
        <v>0</v>
      </c>
      <c r="C76" s="402">
        <v>0</v>
      </c>
      <c r="D76" s="402">
        <v>0</v>
      </c>
      <c r="E76" s="402">
        <v>0</v>
      </c>
      <c r="F76" s="402">
        <v>0</v>
      </c>
      <c r="G76" s="402">
        <v>0</v>
      </c>
      <c r="H76" s="402">
        <v>0</v>
      </c>
      <c r="I76" s="402">
        <v>0</v>
      </c>
      <c r="J76" s="402">
        <v>0</v>
      </c>
      <c r="K76" s="403">
        <v>0</v>
      </c>
      <c r="N76" s="739"/>
      <c r="O76" s="739"/>
      <c r="P76" s="739"/>
      <c r="Q76" s="739"/>
      <c r="R76" s="739"/>
      <c r="S76" s="739"/>
      <c r="T76" s="739"/>
      <c r="U76" s="739"/>
      <c r="V76" s="739"/>
      <c r="W76" s="739"/>
    </row>
    <row r="77" spans="1:23" x14ac:dyDescent="0.25">
      <c r="A77" s="21" t="s">
        <v>862</v>
      </c>
      <c r="B77" s="402">
        <v>0</v>
      </c>
      <c r="C77" s="402">
        <v>0</v>
      </c>
      <c r="D77" s="402">
        <v>0</v>
      </c>
      <c r="E77" s="402">
        <v>0</v>
      </c>
      <c r="F77" s="402">
        <v>0</v>
      </c>
      <c r="G77" s="402">
        <v>0</v>
      </c>
      <c r="H77" s="402">
        <v>0</v>
      </c>
      <c r="I77" s="402">
        <v>0</v>
      </c>
      <c r="J77" s="402">
        <v>0</v>
      </c>
      <c r="K77" s="403">
        <v>0</v>
      </c>
      <c r="N77" s="739"/>
      <c r="O77" s="739"/>
      <c r="P77" s="739"/>
      <c r="Q77" s="739"/>
      <c r="R77" s="739"/>
      <c r="S77" s="739"/>
      <c r="T77" s="739"/>
      <c r="U77" s="739"/>
      <c r="V77" s="739"/>
      <c r="W77" s="739"/>
    </row>
    <row r="78" spans="1:23" x14ac:dyDescent="0.25">
      <c r="A78" s="21" t="s">
        <v>863</v>
      </c>
      <c r="B78" s="402">
        <v>0</v>
      </c>
      <c r="C78" s="402">
        <v>0</v>
      </c>
      <c r="D78" s="402">
        <v>0</v>
      </c>
      <c r="E78" s="402">
        <v>0</v>
      </c>
      <c r="F78" s="402">
        <v>0</v>
      </c>
      <c r="G78" s="402">
        <v>0</v>
      </c>
      <c r="H78" s="402">
        <v>0</v>
      </c>
      <c r="I78" s="402">
        <v>0</v>
      </c>
      <c r="J78" s="402">
        <v>0</v>
      </c>
      <c r="K78" s="403">
        <v>0</v>
      </c>
      <c r="N78" s="739"/>
      <c r="O78" s="739"/>
      <c r="P78" s="739"/>
      <c r="Q78" s="739"/>
      <c r="R78" s="739"/>
      <c r="S78" s="739"/>
      <c r="T78" s="739"/>
      <c r="U78" s="739"/>
      <c r="V78" s="739"/>
      <c r="W78" s="739"/>
    </row>
    <row r="79" spans="1:23" x14ac:dyDescent="0.25">
      <c r="A79" s="21" t="s">
        <v>864</v>
      </c>
      <c r="B79" s="402">
        <v>0</v>
      </c>
      <c r="C79" s="402">
        <v>0</v>
      </c>
      <c r="D79" s="402">
        <v>0</v>
      </c>
      <c r="E79" s="402">
        <v>0</v>
      </c>
      <c r="F79" s="402">
        <v>0</v>
      </c>
      <c r="G79" s="402">
        <v>0</v>
      </c>
      <c r="H79" s="402">
        <v>0</v>
      </c>
      <c r="I79" s="402">
        <v>0</v>
      </c>
      <c r="J79" s="402">
        <v>0</v>
      </c>
      <c r="K79" s="403">
        <v>0</v>
      </c>
      <c r="N79" s="739"/>
      <c r="O79" s="739"/>
      <c r="P79" s="739"/>
      <c r="Q79" s="739"/>
      <c r="R79" s="739"/>
      <c r="S79" s="739"/>
      <c r="T79" s="739"/>
      <c r="U79" s="739"/>
      <c r="V79" s="739"/>
      <c r="W79" s="739"/>
    </row>
    <row r="80" spans="1:23" x14ac:dyDescent="0.25">
      <c r="A80" s="399" t="s">
        <v>723</v>
      </c>
      <c r="B80" s="404">
        <v>0</v>
      </c>
      <c r="C80" s="404">
        <v>0</v>
      </c>
      <c r="D80" s="404">
        <v>0</v>
      </c>
      <c r="E80" s="404">
        <v>0</v>
      </c>
      <c r="F80" s="404">
        <v>0</v>
      </c>
      <c r="G80" s="404">
        <v>0</v>
      </c>
      <c r="H80" s="404">
        <v>0</v>
      </c>
      <c r="I80" s="404">
        <v>0</v>
      </c>
      <c r="J80" s="404">
        <v>0</v>
      </c>
      <c r="K80" s="411">
        <v>0</v>
      </c>
      <c r="N80" s="739"/>
      <c r="O80" s="739"/>
      <c r="P80" s="739"/>
      <c r="Q80" s="739"/>
      <c r="R80" s="739"/>
      <c r="S80" s="739"/>
      <c r="T80" s="739"/>
      <c r="U80" s="739"/>
      <c r="V80" s="739"/>
      <c r="W80" s="739"/>
    </row>
    <row r="81" spans="1:23" x14ac:dyDescent="0.25">
      <c r="A81" s="405" t="s">
        <v>865</v>
      </c>
      <c r="B81" s="403">
        <v>0</v>
      </c>
      <c r="C81" s="403">
        <v>0</v>
      </c>
      <c r="D81" s="403">
        <v>0</v>
      </c>
      <c r="E81" s="403">
        <v>0</v>
      </c>
      <c r="F81" s="403">
        <v>0</v>
      </c>
      <c r="G81" s="403">
        <v>0</v>
      </c>
      <c r="H81" s="403">
        <v>0</v>
      </c>
      <c r="I81" s="403">
        <v>0</v>
      </c>
      <c r="J81" s="403">
        <v>0</v>
      </c>
      <c r="K81" s="741"/>
      <c r="N81" s="739"/>
      <c r="O81" s="739"/>
      <c r="P81" s="739"/>
      <c r="Q81" s="739"/>
      <c r="R81" s="739"/>
      <c r="S81" s="739"/>
      <c r="T81" s="739"/>
      <c r="U81" s="739"/>
      <c r="V81" s="739"/>
      <c r="W81" s="739"/>
    </row>
    <row r="82" spans="1:23" ht="15.75" thickBot="1" x14ac:dyDescent="0.3">
      <c r="A82" s="407"/>
      <c r="B82" s="408"/>
      <c r="C82" s="409"/>
      <c r="D82" s="408"/>
      <c r="E82" s="408"/>
      <c r="F82" s="408"/>
      <c r="G82" s="408"/>
      <c r="H82" s="408"/>
      <c r="I82" s="408"/>
      <c r="J82" s="742"/>
      <c r="K82" s="742"/>
      <c r="N82" s="739"/>
      <c r="O82" s="739"/>
      <c r="P82" s="739"/>
      <c r="Q82" s="739"/>
      <c r="R82" s="739"/>
      <c r="S82" s="739"/>
      <c r="T82" s="739"/>
      <c r="U82" s="739"/>
      <c r="V82" s="739"/>
      <c r="W82" s="739"/>
    </row>
    <row r="83" spans="1:23" ht="15.75" customHeight="1" thickTop="1" x14ac:dyDescent="0.25">
      <c r="A83" s="1065" t="s">
        <v>870</v>
      </c>
      <c r="B83" s="1066"/>
      <c r="C83" s="1066"/>
      <c r="D83" s="1066"/>
      <c r="E83" s="1066"/>
      <c r="F83" s="1066"/>
      <c r="G83" s="1066"/>
      <c r="H83" s="1066"/>
      <c r="I83" s="1066"/>
      <c r="J83" s="1066"/>
      <c r="K83" s="1066"/>
      <c r="N83" s="739"/>
      <c r="O83" s="739"/>
      <c r="P83" s="739"/>
      <c r="Q83" s="739"/>
      <c r="R83" s="739"/>
      <c r="S83" s="739"/>
      <c r="T83" s="739"/>
      <c r="U83" s="739"/>
      <c r="V83" s="739"/>
      <c r="W83" s="739"/>
    </row>
    <row r="84" spans="1:23" x14ac:dyDescent="0.25">
      <c r="A84" s="736"/>
      <c r="B84" s="736"/>
      <c r="C84" s="736"/>
      <c r="D84" s="736"/>
      <c r="E84" s="736"/>
      <c r="F84" s="736"/>
      <c r="G84" s="736"/>
      <c r="H84" s="736"/>
      <c r="I84" s="416"/>
      <c r="J84" s="416"/>
      <c r="K84" s="416"/>
      <c r="N84" s="739"/>
      <c r="O84" s="739"/>
      <c r="P84" s="739"/>
      <c r="Q84" s="739"/>
      <c r="R84" s="739"/>
      <c r="S84" s="739"/>
      <c r="T84" s="739"/>
      <c r="U84" s="739"/>
      <c r="V84" s="739"/>
      <c r="W84" s="739"/>
    </row>
    <row r="85" spans="1:23" ht="30" customHeight="1" x14ac:dyDescent="0.25">
      <c r="A85" s="993" t="s">
        <v>939</v>
      </c>
      <c r="B85" s="993"/>
      <c r="C85" s="993"/>
      <c r="D85" s="993"/>
      <c r="E85" s="993"/>
      <c r="F85" s="993"/>
      <c r="G85" s="993"/>
      <c r="H85" s="993"/>
      <c r="I85" s="993"/>
      <c r="J85" s="993"/>
      <c r="K85" s="993"/>
      <c r="N85" s="739"/>
      <c r="O85" s="739"/>
      <c r="P85" s="739"/>
      <c r="Q85" s="739"/>
      <c r="R85" s="739"/>
      <c r="S85" s="739"/>
      <c r="T85" s="739"/>
      <c r="U85" s="739"/>
      <c r="V85" s="739"/>
      <c r="W85" s="739"/>
    </row>
    <row r="86" spans="1:23" ht="18" x14ac:dyDescent="0.25">
      <c r="A86" s="994" t="s">
        <v>871</v>
      </c>
      <c r="B86" s="994"/>
      <c r="C86" s="994"/>
      <c r="D86" s="994"/>
      <c r="E86" s="994"/>
      <c r="F86" s="994"/>
      <c r="G86" s="994"/>
      <c r="H86" s="994"/>
      <c r="I86" s="994"/>
      <c r="J86" s="994"/>
      <c r="K86" s="994"/>
      <c r="N86" s="739"/>
      <c r="O86" s="739"/>
      <c r="P86" s="739"/>
      <c r="Q86" s="739"/>
      <c r="R86" s="739"/>
      <c r="S86" s="739"/>
      <c r="T86" s="739"/>
      <c r="U86" s="739"/>
      <c r="V86" s="739"/>
      <c r="W86" s="739"/>
    </row>
    <row r="87" spans="1:23" ht="18" x14ac:dyDescent="0.25">
      <c r="A87" s="994" t="s">
        <v>330</v>
      </c>
      <c r="B87" s="994"/>
      <c r="C87" s="994"/>
      <c r="D87" s="994"/>
      <c r="E87" s="994"/>
      <c r="F87" s="994"/>
      <c r="G87" s="994"/>
      <c r="H87" s="994"/>
      <c r="I87" s="994"/>
      <c r="J87" s="994"/>
      <c r="K87" s="994"/>
      <c r="N87" s="739"/>
      <c r="O87" s="739"/>
      <c r="P87" s="739"/>
      <c r="Q87" s="739"/>
      <c r="R87" s="739"/>
      <c r="S87" s="739"/>
      <c r="T87" s="739"/>
      <c r="U87" s="739"/>
      <c r="V87" s="739"/>
      <c r="W87" s="739"/>
    </row>
    <row r="88" spans="1:23" ht="30" customHeight="1" x14ac:dyDescent="0.25">
      <c r="A88" s="998" t="s">
        <v>3</v>
      </c>
      <c r="B88" s="998"/>
      <c r="C88" s="998"/>
      <c r="D88" s="998"/>
      <c r="E88" s="998"/>
      <c r="F88" s="998"/>
      <c r="G88" s="998"/>
      <c r="H88" s="998"/>
      <c r="I88" s="998"/>
      <c r="J88" s="998"/>
      <c r="K88" s="998"/>
      <c r="N88" s="739"/>
      <c r="O88" s="739"/>
      <c r="P88" s="739"/>
      <c r="Q88" s="739"/>
      <c r="R88" s="739"/>
      <c r="S88" s="739"/>
      <c r="T88" s="739"/>
      <c r="U88" s="739"/>
      <c r="V88" s="739"/>
      <c r="W88" s="739"/>
    </row>
    <row r="89" spans="1:23" x14ac:dyDescent="0.25">
      <c r="A89" s="16"/>
      <c r="B89" s="397"/>
      <c r="C89" s="17"/>
      <c r="D89" s="397"/>
      <c r="E89" s="17"/>
      <c r="F89" s="398"/>
      <c r="G89" s="397"/>
      <c r="H89" s="397"/>
      <c r="I89" s="397"/>
      <c r="J89" s="397"/>
      <c r="K89" s="483"/>
      <c r="N89" s="739"/>
      <c r="O89" s="739"/>
      <c r="P89" s="739"/>
      <c r="Q89" s="739"/>
      <c r="R89" s="739"/>
      <c r="S89" s="739"/>
      <c r="T89" s="739"/>
      <c r="U89" s="739"/>
      <c r="V89" s="739"/>
      <c r="W89" s="739"/>
    </row>
    <row r="90" spans="1:23" ht="30" customHeight="1" x14ac:dyDescent="0.25">
      <c r="A90" s="399" t="s">
        <v>850</v>
      </c>
      <c r="B90" s="400" t="s">
        <v>940</v>
      </c>
      <c r="C90" s="400" t="s">
        <v>941</v>
      </c>
      <c r="D90" s="400" t="s">
        <v>942</v>
      </c>
      <c r="E90" s="400" t="s">
        <v>943</v>
      </c>
      <c r="F90" s="400" t="s">
        <v>944</v>
      </c>
      <c r="G90" s="400" t="s">
        <v>945</v>
      </c>
      <c r="H90" s="400" t="s">
        <v>946</v>
      </c>
      <c r="I90" s="400" t="s">
        <v>947</v>
      </c>
      <c r="J90" s="401" t="s">
        <v>8</v>
      </c>
      <c r="K90" s="400" t="s">
        <v>1113</v>
      </c>
      <c r="N90" s="739"/>
      <c r="O90" s="739"/>
      <c r="P90" s="739"/>
      <c r="Q90" s="739"/>
      <c r="R90" s="739"/>
      <c r="S90" s="739"/>
      <c r="T90" s="739"/>
      <c r="U90" s="739"/>
      <c r="V90" s="739"/>
      <c r="W90" s="739"/>
    </row>
    <row r="91" spans="1:23" x14ac:dyDescent="0.25">
      <c r="A91" s="21" t="s">
        <v>851</v>
      </c>
      <c r="B91" s="402">
        <v>0</v>
      </c>
      <c r="C91" s="402">
        <v>0</v>
      </c>
      <c r="D91" s="402">
        <v>0</v>
      </c>
      <c r="E91" s="402">
        <v>0</v>
      </c>
      <c r="F91" s="402">
        <v>0</v>
      </c>
      <c r="G91" s="402">
        <v>0</v>
      </c>
      <c r="H91" s="402">
        <v>0</v>
      </c>
      <c r="I91" s="402">
        <v>0</v>
      </c>
      <c r="J91" s="402">
        <v>0</v>
      </c>
      <c r="K91" s="403">
        <v>0</v>
      </c>
      <c r="N91" s="739"/>
      <c r="O91" s="739"/>
      <c r="P91" s="739"/>
      <c r="Q91" s="739"/>
      <c r="R91" s="739"/>
      <c r="S91" s="739"/>
      <c r="T91" s="739"/>
      <c r="U91" s="739"/>
      <c r="V91" s="739"/>
      <c r="W91" s="739"/>
    </row>
    <row r="92" spans="1:23" x14ac:dyDescent="0.25">
      <c r="A92" s="21" t="s">
        <v>852</v>
      </c>
      <c r="B92" s="402">
        <v>8284.1857199999995</v>
      </c>
      <c r="C92" s="402">
        <v>7868.1663099999996</v>
      </c>
      <c r="D92" s="402">
        <v>7714.7287100000003</v>
      </c>
      <c r="E92" s="402">
        <v>0</v>
      </c>
      <c r="F92" s="402">
        <v>0</v>
      </c>
      <c r="G92" s="402">
        <v>15869.234769999999</v>
      </c>
      <c r="H92" s="402">
        <v>0</v>
      </c>
      <c r="I92" s="402">
        <v>0</v>
      </c>
      <c r="J92" s="402">
        <v>39736.31551</v>
      </c>
      <c r="K92" s="403">
        <v>5.7229806257660568E-2</v>
      </c>
      <c r="N92" s="739"/>
      <c r="O92" s="739"/>
      <c r="P92" s="739"/>
      <c r="Q92" s="739"/>
      <c r="R92" s="739"/>
      <c r="S92" s="739"/>
      <c r="T92" s="739"/>
      <c r="U92" s="739"/>
      <c r="V92" s="739"/>
      <c r="W92" s="739"/>
    </row>
    <row r="93" spans="1:23" x14ac:dyDescent="0.25">
      <c r="A93" s="21" t="s">
        <v>853</v>
      </c>
      <c r="B93" s="402">
        <v>4028.8617999999997</v>
      </c>
      <c r="C93" s="402">
        <v>0</v>
      </c>
      <c r="D93" s="402">
        <v>12078.79983</v>
      </c>
      <c r="E93" s="402">
        <v>0</v>
      </c>
      <c r="F93" s="402">
        <v>0</v>
      </c>
      <c r="G93" s="402">
        <v>0</v>
      </c>
      <c r="H93" s="402">
        <v>0</v>
      </c>
      <c r="I93" s="402">
        <v>0</v>
      </c>
      <c r="J93" s="402">
        <v>16107.661629999999</v>
      </c>
      <c r="K93" s="403">
        <v>2.3198888536026047E-2</v>
      </c>
      <c r="N93" s="739"/>
      <c r="O93" s="739"/>
      <c r="P93" s="739"/>
      <c r="Q93" s="739"/>
      <c r="R93" s="739"/>
      <c r="S93" s="739"/>
      <c r="T93" s="739"/>
      <c r="U93" s="739"/>
      <c r="V93" s="739"/>
      <c r="W93" s="739"/>
    </row>
    <row r="94" spans="1:23" x14ac:dyDescent="0.25">
      <c r="A94" s="21" t="s">
        <v>854</v>
      </c>
      <c r="B94" s="402">
        <v>6393.3697400000001</v>
      </c>
      <c r="C94" s="402">
        <v>7506.8075899999994</v>
      </c>
      <c r="D94" s="402">
        <v>3821.24134</v>
      </c>
      <c r="E94" s="402">
        <v>0</v>
      </c>
      <c r="F94" s="402">
        <v>0</v>
      </c>
      <c r="G94" s="402">
        <v>0</v>
      </c>
      <c r="H94" s="402">
        <v>0</v>
      </c>
      <c r="I94" s="402">
        <v>0</v>
      </c>
      <c r="J94" s="402">
        <v>17721.418669999999</v>
      </c>
      <c r="K94" s="403">
        <v>2.5523084968453048E-2</v>
      </c>
      <c r="N94" s="739"/>
      <c r="O94" s="739"/>
      <c r="P94" s="739"/>
      <c r="Q94" s="739"/>
      <c r="R94" s="739"/>
      <c r="S94" s="739"/>
      <c r="T94" s="739"/>
      <c r="U94" s="739"/>
      <c r="V94" s="739"/>
      <c r="W94" s="739"/>
    </row>
    <row r="95" spans="1:23" x14ac:dyDescent="0.25">
      <c r="A95" s="21" t="s">
        <v>855</v>
      </c>
      <c r="B95" s="402">
        <v>1788.9177400000003</v>
      </c>
      <c r="C95" s="402">
        <v>1901.7906499999999</v>
      </c>
      <c r="D95" s="402">
        <v>5514.8003199999994</v>
      </c>
      <c r="E95" s="402">
        <v>0</v>
      </c>
      <c r="F95" s="402">
        <v>0</v>
      </c>
      <c r="G95" s="402">
        <v>801.11865</v>
      </c>
      <c r="H95" s="402">
        <v>0</v>
      </c>
      <c r="I95" s="402">
        <v>1326.11691</v>
      </c>
      <c r="J95" s="402">
        <v>11332.744270000001</v>
      </c>
      <c r="K95" s="403">
        <v>1.63218645366477E-2</v>
      </c>
      <c r="N95" s="739"/>
      <c r="O95" s="739"/>
      <c r="P95" s="739"/>
      <c r="Q95" s="739"/>
      <c r="R95" s="739"/>
      <c r="S95" s="739"/>
      <c r="T95" s="739"/>
      <c r="U95" s="739"/>
      <c r="V95" s="739"/>
      <c r="W95" s="739"/>
    </row>
    <row r="96" spans="1:23" x14ac:dyDescent="0.25">
      <c r="A96" s="21" t="s">
        <v>856</v>
      </c>
      <c r="B96" s="402">
        <v>1025.38977</v>
      </c>
      <c r="C96" s="402">
        <v>6693.6391199999998</v>
      </c>
      <c r="D96" s="402">
        <v>8614.9184399999995</v>
      </c>
      <c r="E96" s="402">
        <v>0</v>
      </c>
      <c r="F96" s="402">
        <v>799.03777000000002</v>
      </c>
      <c r="G96" s="402">
        <v>1171.67551</v>
      </c>
      <c r="H96" s="402">
        <v>0</v>
      </c>
      <c r="I96" s="402">
        <v>1024.9325100000001</v>
      </c>
      <c r="J96" s="402">
        <v>19329.593119999998</v>
      </c>
      <c r="K96" s="403">
        <v>2.7839241134941566E-2</v>
      </c>
      <c r="N96" s="739"/>
      <c r="O96" s="739"/>
      <c r="P96" s="739"/>
      <c r="Q96" s="739"/>
      <c r="R96" s="739"/>
      <c r="S96" s="739"/>
      <c r="T96" s="739"/>
      <c r="U96" s="739"/>
      <c r="V96" s="739"/>
      <c r="W96" s="739"/>
    </row>
    <row r="97" spans="1:23" x14ac:dyDescent="0.25">
      <c r="A97" s="21" t="s">
        <v>857</v>
      </c>
      <c r="B97" s="402">
        <v>1309.25694</v>
      </c>
      <c r="C97" s="402">
        <v>6057.6025999999993</v>
      </c>
      <c r="D97" s="402">
        <v>7473.3619100000005</v>
      </c>
      <c r="E97" s="402">
        <v>0</v>
      </c>
      <c r="F97" s="402">
        <v>483.88269999999994</v>
      </c>
      <c r="G97" s="402">
        <v>554.94838000000004</v>
      </c>
      <c r="H97" s="402">
        <v>0</v>
      </c>
      <c r="I97" s="402">
        <v>438.54831000000001</v>
      </c>
      <c r="J97" s="402">
        <v>16317.600840000001</v>
      </c>
      <c r="K97" s="403">
        <v>2.3501251252850228E-2</v>
      </c>
      <c r="N97" s="739"/>
      <c r="O97" s="739"/>
      <c r="P97" s="739"/>
      <c r="Q97" s="739"/>
      <c r="R97" s="739"/>
      <c r="S97" s="739"/>
      <c r="T97" s="739"/>
      <c r="U97" s="739"/>
      <c r="V97" s="739"/>
      <c r="W97" s="739"/>
    </row>
    <row r="98" spans="1:23" x14ac:dyDescent="0.25">
      <c r="A98" s="21" t="s">
        <v>858</v>
      </c>
      <c r="B98" s="402">
        <v>1051.33194</v>
      </c>
      <c r="C98" s="402">
        <v>7812.5095000000001</v>
      </c>
      <c r="D98" s="402">
        <v>8465.2044700000006</v>
      </c>
      <c r="E98" s="402">
        <v>0</v>
      </c>
      <c r="F98" s="402">
        <v>150.32245</v>
      </c>
      <c r="G98" s="402">
        <v>714.56416999999999</v>
      </c>
      <c r="H98" s="402">
        <v>0</v>
      </c>
      <c r="I98" s="402">
        <v>1946.35627</v>
      </c>
      <c r="J98" s="402">
        <v>20140.288800000002</v>
      </c>
      <c r="K98" s="403">
        <v>2.9006836975291855E-2</v>
      </c>
      <c r="N98" s="739"/>
      <c r="O98" s="739"/>
      <c r="P98" s="739"/>
      <c r="Q98" s="739"/>
      <c r="R98" s="739"/>
      <c r="S98" s="739"/>
      <c r="T98" s="739"/>
      <c r="U98" s="739"/>
      <c r="V98" s="739"/>
      <c r="W98" s="739"/>
    </row>
    <row r="99" spans="1:23" x14ac:dyDescent="0.25">
      <c r="A99" s="21" t="s">
        <v>859</v>
      </c>
      <c r="B99" s="402">
        <v>1117.1093999999998</v>
      </c>
      <c r="C99" s="402">
        <v>6623.0989</v>
      </c>
      <c r="D99" s="402">
        <v>5665.8849199999995</v>
      </c>
      <c r="E99" s="402">
        <v>0</v>
      </c>
      <c r="F99" s="402">
        <v>207.39164000000002</v>
      </c>
      <c r="G99" s="402">
        <v>598.71163999999999</v>
      </c>
      <c r="H99" s="402">
        <v>0</v>
      </c>
      <c r="I99" s="402">
        <v>950.91647</v>
      </c>
      <c r="J99" s="402">
        <v>15163.112969999998</v>
      </c>
      <c r="K99" s="403">
        <v>2.183851236327472E-2</v>
      </c>
      <c r="N99" s="739"/>
      <c r="O99" s="739"/>
      <c r="P99" s="739"/>
      <c r="Q99" s="739"/>
      <c r="R99" s="739"/>
      <c r="S99" s="739"/>
      <c r="T99" s="739"/>
      <c r="U99" s="739"/>
      <c r="V99" s="739"/>
      <c r="W99" s="739"/>
    </row>
    <row r="100" spans="1:23" x14ac:dyDescent="0.25">
      <c r="A100" s="21" t="s">
        <v>860</v>
      </c>
      <c r="B100" s="402">
        <v>1627.9355899999998</v>
      </c>
      <c r="C100" s="402">
        <v>12055.13449</v>
      </c>
      <c r="D100" s="402">
        <v>11353.12868</v>
      </c>
      <c r="E100" s="402">
        <v>0</v>
      </c>
      <c r="F100" s="402">
        <v>865.47018999999989</v>
      </c>
      <c r="G100" s="402">
        <v>1408.1612700000001</v>
      </c>
      <c r="H100" s="402">
        <v>0</v>
      </c>
      <c r="I100" s="402">
        <v>1567.0707199999999</v>
      </c>
      <c r="J100" s="402">
        <v>28876.90094</v>
      </c>
      <c r="K100" s="403">
        <v>4.1589649792818859E-2</v>
      </c>
      <c r="N100" s="739"/>
      <c r="O100" s="739"/>
      <c r="P100" s="739"/>
      <c r="Q100" s="739"/>
      <c r="R100" s="739"/>
      <c r="S100" s="739"/>
      <c r="T100" s="739"/>
      <c r="U100" s="739"/>
      <c r="V100" s="739"/>
      <c r="W100" s="739"/>
    </row>
    <row r="101" spans="1:23" x14ac:dyDescent="0.25">
      <c r="A101" s="21" t="s">
        <v>861</v>
      </c>
      <c r="B101" s="402">
        <v>3463.4729199999992</v>
      </c>
      <c r="C101" s="402">
        <v>28637.346280000002</v>
      </c>
      <c r="D101" s="402">
        <v>16981.932760000003</v>
      </c>
      <c r="E101" s="402">
        <v>0</v>
      </c>
      <c r="F101" s="402">
        <v>3842.87898</v>
      </c>
      <c r="G101" s="402">
        <v>2134.3322699999999</v>
      </c>
      <c r="H101" s="402">
        <v>0</v>
      </c>
      <c r="I101" s="402">
        <v>3770.2979700000001</v>
      </c>
      <c r="J101" s="402">
        <v>58830.261180000009</v>
      </c>
      <c r="K101" s="403">
        <v>8.4729658656240367E-2</v>
      </c>
      <c r="N101" s="739"/>
      <c r="O101" s="739"/>
      <c r="P101" s="739"/>
      <c r="Q101" s="739"/>
      <c r="R101" s="739"/>
      <c r="S101" s="739"/>
      <c r="T101" s="739"/>
      <c r="U101" s="739"/>
      <c r="V101" s="739"/>
      <c r="W101" s="739"/>
    </row>
    <row r="102" spans="1:23" x14ac:dyDescent="0.25">
      <c r="A102" s="21" t="s">
        <v>862</v>
      </c>
      <c r="B102" s="402">
        <v>7210.2494000000015</v>
      </c>
      <c r="C102" s="402">
        <v>204100.26114999998</v>
      </c>
      <c r="D102" s="402">
        <v>39040.795840000006</v>
      </c>
      <c r="E102" s="402">
        <v>0</v>
      </c>
      <c r="F102" s="402">
        <v>37313.987269999998</v>
      </c>
      <c r="G102" s="402">
        <v>15379.11527</v>
      </c>
      <c r="H102" s="402">
        <v>0</v>
      </c>
      <c r="I102" s="402">
        <v>59770.652780000004</v>
      </c>
      <c r="J102" s="402">
        <v>362815.06170999998</v>
      </c>
      <c r="K102" s="403">
        <v>0.52254053810799483</v>
      </c>
      <c r="N102" s="739"/>
      <c r="O102" s="739"/>
      <c r="P102" s="739"/>
      <c r="Q102" s="739"/>
      <c r="R102" s="739"/>
      <c r="S102" s="739"/>
      <c r="T102" s="739"/>
      <c r="U102" s="739"/>
      <c r="V102" s="739"/>
      <c r="W102" s="739"/>
    </row>
    <row r="103" spans="1:23" x14ac:dyDescent="0.25">
      <c r="A103" s="21" t="s">
        <v>863</v>
      </c>
      <c r="B103" s="402">
        <v>1519.51234</v>
      </c>
      <c r="C103" s="402">
        <v>30344.953000000005</v>
      </c>
      <c r="D103" s="402">
        <v>7508.5070700000006</v>
      </c>
      <c r="E103" s="402">
        <v>0</v>
      </c>
      <c r="F103" s="402">
        <v>5917.6651600000005</v>
      </c>
      <c r="G103" s="402">
        <v>3731.0917599999998</v>
      </c>
      <c r="H103" s="402">
        <v>0</v>
      </c>
      <c r="I103" s="402">
        <v>8978.1040699999994</v>
      </c>
      <c r="J103" s="402">
        <v>57999.83340000001</v>
      </c>
      <c r="K103" s="403">
        <v>8.3533643868497431E-2</v>
      </c>
      <c r="N103" s="739"/>
      <c r="O103" s="739"/>
      <c r="P103" s="739"/>
      <c r="Q103" s="739"/>
      <c r="R103" s="739"/>
      <c r="S103" s="739"/>
      <c r="T103" s="739"/>
      <c r="U103" s="739"/>
      <c r="V103" s="739"/>
      <c r="W103" s="739"/>
    </row>
    <row r="104" spans="1:23" x14ac:dyDescent="0.25">
      <c r="A104" s="21" t="s">
        <v>864</v>
      </c>
      <c r="B104" s="402">
        <v>1898.6981899999998</v>
      </c>
      <c r="C104" s="402">
        <v>13163.42412</v>
      </c>
      <c r="D104" s="402">
        <v>6231.9021199999988</v>
      </c>
      <c r="E104" s="402">
        <v>0</v>
      </c>
      <c r="F104" s="402">
        <v>2159.09222</v>
      </c>
      <c r="G104" s="402">
        <v>2238.3067700000001</v>
      </c>
      <c r="H104" s="402">
        <v>0</v>
      </c>
      <c r="I104" s="402">
        <v>4266.8073199999999</v>
      </c>
      <c r="J104" s="402">
        <v>29958.230739999995</v>
      </c>
      <c r="K104" s="403">
        <v>4.3147023549302672E-2</v>
      </c>
      <c r="N104" s="739"/>
      <c r="O104" s="739"/>
      <c r="P104" s="739"/>
      <c r="Q104" s="739"/>
      <c r="R104" s="739"/>
      <c r="S104" s="739"/>
      <c r="T104" s="739"/>
      <c r="U104" s="739"/>
      <c r="V104" s="739"/>
      <c r="W104" s="739"/>
    </row>
    <row r="105" spans="1:23" x14ac:dyDescent="0.25">
      <c r="A105" s="399" t="s">
        <v>723</v>
      </c>
      <c r="B105" s="404">
        <v>40718.291490000011</v>
      </c>
      <c r="C105" s="404">
        <v>332764.73370999994</v>
      </c>
      <c r="D105" s="404">
        <v>140465.20640999998</v>
      </c>
      <c r="E105" s="404">
        <v>0</v>
      </c>
      <c r="F105" s="404">
        <v>51739.728379999993</v>
      </c>
      <c r="G105" s="404">
        <v>44601.260460000012</v>
      </c>
      <c r="H105" s="404">
        <v>0</v>
      </c>
      <c r="I105" s="404">
        <v>84039.803329999995</v>
      </c>
      <c r="J105" s="404">
        <v>694329.02378000005</v>
      </c>
      <c r="K105" s="411">
        <v>0.99999999999999989</v>
      </c>
      <c r="N105" s="739"/>
      <c r="O105" s="739"/>
      <c r="P105" s="739"/>
      <c r="Q105" s="739"/>
      <c r="R105" s="739"/>
      <c r="S105" s="739"/>
      <c r="T105" s="739"/>
      <c r="U105" s="739"/>
      <c r="V105" s="739"/>
      <c r="W105" s="739"/>
    </row>
    <row r="106" spans="1:23" x14ac:dyDescent="0.25">
      <c r="A106" s="405" t="s">
        <v>865</v>
      </c>
      <c r="B106" s="403">
        <v>5.8644086730416885E-2</v>
      </c>
      <c r="C106" s="403">
        <v>0.47926087245841148</v>
      </c>
      <c r="D106" s="403">
        <v>0.202303521240251</v>
      </c>
      <c r="E106" s="403">
        <v>0</v>
      </c>
      <c r="F106" s="403">
        <v>7.4517594120325673E-2</v>
      </c>
      <c r="G106" s="403">
        <v>6.4236491537090115E-2</v>
      </c>
      <c r="H106" s="403">
        <v>0</v>
      </c>
      <c r="I106" s="403">
        <v>0.1210374339135047</v>
      </c>
      <c r="J106" s="403">
        <v>1</v>
      </c>
      <c r="K106" s="740"/>
      <c r="N106" s="739"/>
      <c r="O106" s="739"/>
      <c r="P106" s="739"/>
      <c r="Q106" s="739"/>
      <c r="R106" s="739"/>
      <c r="S106" s="739"/>
      <c r="T106" s="739"/>
      <c r="U106" s="739"/>
      <c r="V106" s="739"/>
      <c r="W106" s="739"/>
    </row>
    <row r="107" spans="1:23" ht="30" customHeight="1" x14ac:dyDescent="0.25">
      <c r="A107" s="406" t="s">
        <v>866</v>
      </c>
      <c r="B107" s="400" t="s">
        <v>940</v>
      </c>
      <c r="C107" s="400" t="s">
        <v>941</v>
      </c>
      <c r="D107" s="400" t="s">
        <v>942</v>
      </c>
      <c r="E107" s="400" t="s">
        <v>943</v>
      </c>
      <c r="F107" s="400" t="s">
        <v>944</v>
      </c>
      <c r="G107" s="400" t="s">
        <v>945</v>
      </c>
      <c r="H107" s="400" t="s">
        <v>946</v>
      </c>
      <c r="I107" s="400" t="s">
        <v>947</v>
      </c>
      <c r="J107" s="401" t="s">
        <v>8</v>
      </c>
      <c r="K107" s="400" t="s">
        <v>698</v>
      </c>
      <c r="N107" s="739"/>
      <c r="O107" s="739"/>
      <c r="P107" s="739"/>
      <c r="Q107" s="739"/>
      <c r="R107" s="739"/>
      <c r="S107" s="739"/>
      <c r="T107" s="739"/>
      <c r="U107" s="739"/>
      <c r="V107" s="739"/>
      <c r="W107" s="739"/>
    </row>
    <row r="108" spans="1:23" x14ac:dyDescent="0.25">
      <c r="A108" s="21" t="s">
        <v>851</v>
      </c>
      <c r="B108" s="402">
        <v>0</v>
      </c>
      <c r="C108" s="402">
        <v>0</v>
      </c>
      <c r="D108" s="402">
        <v>0</v>
      </c>
      <c r="E108" s="402">
        <v>0</v>
      </c>
      <c r="F108" s="402">
        <v>0</v>
      </c>
      <c r="G108" s="402">
        <v>0</v>
      </c>
      <c r="H108" s="402">
        <v>0</v>
      </c>
      <c r="I108" s="402">
        <v>0</v>
      </c>
      <c r="J108" s="402">
        <v>0</v>
      </c>
      <c r="K108" s="403">
        <v>0</v>
      </c>
      <c r="N108" s="739"/>
      <c r="O108" s="739"/>
      <c r="P108" s="739"/>
      <c r="Q108" s="739"/>
      <c r="R108" s="739"/>
      <c r="S108" s="739"/>
      <c r="T108" s="739"/>
      <c r="U108" s="739"/>
      <c r="V108" s="739"/>
      <c r="W108" s="739"/>
    </row>
    <row r="109" spans="1:23" x14ac:dyDescent="0.25">
      <c r="A109" s="21" t="s">
        <v>852</v>
      </c>
      <c r="B109" s="402">
        <v>1</v>
      </c>
      <c r="C109" s="402">
        <v>1</v>
      </c>
      <c r="D109" s="402">
        <v>1</v>
      </c>
      <c r="E109" s="402">
        <v>0</v>
      </c>
      <c r="F109" s="402">
        <v>0</v>
      </c>
      <c r="G109" s="402">
        <v>2</v>
      </c>
      <c r="H109" s="402">
        <v>0</v>
      </c>
      <c r="I109" s="402">
        <v>0</v>
      </c>
      <c r="J109" s="402">
        <v>5</v>
      </c>
      <c r="K109" s="403">
        <v>2.0943197858767452E-5</v>
      </c>
      <c r="N109" s="739"/>
      <c r="O109" s="739"/>
      <c r="P109" s="739"/>
      <c r="Q109" s="739"/>
      <c r="R109" s="739"/>
      <c r="S109" s="739"/>
      <c r="T109" s="739"/>
      <c r="U109" s="739"/>
      <c r="V109" s="739"/>
      <c r="W109" s="739"/>
    </row>
    <row r="110" spans="1:23" x14ac:dyDescent="0.25">
      <c r="A110" s="21" t="s">
        <v>853</v>
      </c>
      <c r="B110" s="402">
        <v>1</v>
      </c>
      <c r="C110" s="402">
        <v>0</v>
      </c>
      <c r="D110" s="402">
        <v>3</v>
      </c>
      <c r="E110" s="402">
        <v>0</v>
      </c>
      <c r="F110" s="402">
        <v>0</v>
      </c>
      <c r="G110" s="402">
        <v>0</v>
      </c>
      <c r="H110" s="402">
        <v>0</v>
      </c>
      <c r="I110" s="402">
        <v>0</v>
      </c>
      <c r="J110" s="402">
        <v>4</v>
      </c>
      <c r="K110" s="403">
        <v>1.6754558287013962E-5</v>
      </c>
      <c r="N110" s="739"/>
      <c r="O110" s="739"/>
      <c r="P110" s="739"/>
      <c r="Q110" s="739"/>
      <c r="R110" s="739"/>
      <c r="S110" s="739"/>
      <c r="T110" s="739"/>
      <c r="U110" s="739"/>
      <c r="V110" s="739"/>
      <c r="W110" s="739"/>
    </row>
    <row r="111" spans="1:23" x14ac:dyDescent="0.25">
      <c r="A111" s="21" t="s">
        <v>854</v>
      </c>
      <c r="B111" s="402">
        <v>2</v>
      </c>
      <c r="C111" s="402">
        <v>4</v>
      </c>
      <c r="D111" s="402">
        <v>2</v>
      </c>
      <c r="E111" s="402">
        <v>0</v>
      </c>
      <c r="F111" s="402">
        <v>0</v>
      </c>
      <c r="G111" s="402">
        <v>0</v>
      </c>
      <c r="H111" s="402">
        <v>0</v>
      </c>
      <c r="I111" s="402">
        <v>0</v>
      </c>
      <c r="J111" s="402">
        <v>8</v>
      </c>
      <c r="K111" s="403">
        <v>3.3509116574027924E-5</v>
      </c>
      <c r="N111" s="739"/>
      <c r="O111" s="739"/>
      <c r="P111" s="739"/>
      <c r="Q111" s="739"/>
      <c r="R111" s="739"/>
      <c r="S111" s="739"/>
      <c r="T111" s="739"/>
      <c r="U111" s="739"/>
      <c r="V111" s="739"/>
      <c r="W111" s="739"/>
    </row>
    <row r="112" spans="1:23" x14ac:dyDescent="0.25">
      <c r="A112" s="21" t="s">
        <v>855</v>
      </c>
      <c r="B112" s="402">
        <v>2</v>
      </c>
      <c r="C112" s="402">
        <v>2</v>
      </c>
      <c r="D112" s="402">
        <v>6</v>
      </c>
      <c r="E112" s="402">
        <v>0</v>
      </c>
      <c r="F112" s="402">
        <v>0</v>
      </c>
      <c r="G112" s="402">
        <v>1</v>
      </c>
      <c r="H112" s="402">
        <v>0</v>
      </c>
      <c r="I112" s="402">
        <v>1</v>
      </c>
      <c r="J112" s="402">
        <v>12</v>
      </c>
      <c r="K112" s="403">
        <v>5.0263674861041883E-5</v>
      </c>
      <c r="N112" s="739"/>
      <c r="O112" s="739"/>
      <c r="P112" s="739"/>
      <c r="Q112" s="739"/>
      <c r="R112" s="739"/>
      <c r="S112" s="739"/>
      <c r="T112" s="739"/>
      <c r="U112" s="739"/>
      <c r="V112" s="739"/>
      <c r="W112" s="739"/>
    </row>
    <row r="113" spans="1:23" x14ac:dyDescent="0.25">
      <c r="A113" s="21" t="s">
        <v>856</v>
      </c>
      <c r="B113" s="402">
        <v>2</v>
      </c>
      <c r="C113" s="402">
        <v>15</v>
      </c>
      <c r="D113" s="402">
        <v>19</v>
      </c>
      <c r="E113" s="402">
        <v>0</v>
      </c>
      <c r="F113" s="402">
        <v>2</v>
      </c>
      <c r="G113" s="402">
        <v>3</v>
      </c>
      <c r="H113" s="402">
        <v>0</v>
      </c>
      <c r="I113" s="402">
        <v>2</v>
      </c>
      <c r="J113" s="402">
        <v>43</v>
      </c>
      <c r="K113" s="403">
        <v>1.8011150158540008E-4</v>
      </c>
      <c r="N113" s="739"/>
      <c r="O113" s="739"/>
      <c r="P113" s="739"/>
      <c r="Q113" s="739"/>
      <c r="R113" s="739"/>
      <c r="S113" s="739"/>
      <c r="T113" s="739"/>
      <c r="U113" s="739"/>
      <c r="V113" s="739"/>
      <c r="W113" s="739"/>
    </row>
    <row r="114" spans="1:23" x14ac:dyDescent="0.25">
      <c r="A114" s="21" t="s">
        <v>857</v>
      </c>
      <c r="B114" s="402">
        <v>5</v>
      </c>
      <c r="C114" s="402">
        <v>24</v>
      </c>
      <c r="D114" s="402">
        <v>29</v>
      </c>
      <c r="E114" s="402">
        <v>0</v>
      </c>
      <c r="F114" s="402">
        <v>2</v>
      </c>
      <c r="G114" s="402">
        <v>2</v>
      </c>
      <c r="H114" s="402">
        <v>0</v>
      </c>
      <c r="I114" s="402">
        <v>2</v>
      </c>
      <c r="J114" s="402">
        <v>64</v>
      </c>
      <c r="K114" s="403">
        <v>2.6807293259222339E-4</v>
      </c>
      <c r="N114" s="739"/>
      <c r="O114" s="739"/>
      <c r="P114" s="739"/>
      <c r="Q114" s="739"/>
      <c r="R114" s="739"/>
      <c r="S114" s="739"/>
      <c r="T114" s="739"/>
      <c r="U114" s="739"/>
      <c r="V114" s="739"/>
      <c r="W114" s="739"/>
    </row>
    <row r="115" spans="1:23" x14ac:dyDescent="0.25">
      <c r="A115" s="21" t="s">
        <v>858</v>
      </c>
      <c r="B115" s="402">
        <v>6</v>
      </c>
      <c r="C115" s="402">
        <v>48</v>
      </c>
      <c r="D115" s="402">
        <v>52</v>
      </c>
      <c r="E115" s="402">
        <v>0</v>
      </c>
      <c r="F115" s="402">
        <v>1</v>
      </c>
      <c r="G115" s="402">
        <v>5</v>
      </c>
      <c r="H115" s="402">
        <v>0</v>
      </c>
      <c r="I115" s="402">
        <v>12</v>
      </c>
      <c r="J115" s="402">
        <v>124</v>
      </c>
      <c r="K115" s="403">
        <v>5.1939130689743283E-4</v>
      </c>
      <c r="N115" s="739"/>
      <c r="O115" s="739"/>
      <c r="P115" s="739"/>
      <c r="Q115" s="739"/>
      <c r="R115" s="739"/>
      <c r="S115" s="739"/>
      <c r="T115" s="739"/>
      <c r="U115" s="739"/>
      <c r="V115" s="739"/>
      <c r="W115" s="739"/>
    </row>
    <row r="116" spans="1:23" x14ac:dyDescent="0.25">
      <c r="A116" s="21" t="s">
        <v>859</v>
      </c>
      <c r="B116" s="402">
        <v>10</v>
      </c>
      <c r="C116" s="402">
        <v>56</v>
      </c>
      <c r="D116" s="402">
        <v>49</v>
      </c>
      <c r="E116" s="402">
        <v>0</v>
      </c>
      <c r="F116" s="402">
        <v>2</v>
      </c>
      <c r="G116" s="402">
        <v>5</v>
      </c>
      <c r="H116" s="402">
        <v>0</v>
      </c>
      <c r="I116" s="402">
        <v>8</v>
      </c>
      <c r="J116" s="402">
        <v>130</v>
      </c>
      <c r="K116" s="403">
        <v>5.4452314432795377E-4</v>
      </c>
      <c r="N116" s="739"/>
      <c r="O116" s="739"/>
      <c r="P116" s="739"/>
      <c r="Q116" s="739"/>
      <c r="R116" s="739"/>
      <c r="S116" s="739"/>
      <c r="T116" s="739"/>
      <c r="U116" s="739"/>
      <c r="V116" s="739"/>
      <c r="W116" s="739"/>
    </row>
    <row r="117" spans="1:23" x14ac:dyDescent="0.25">
      <c r="A117" s="21" t="s">
        <v>860</v>
      </c>
      <c r="B117" s="402">
        <v>20</v>
      </c>
      <c r="C117" s="402">
        <v>148</v>
      </c>
      <c r="D117" s="402">
        <v>138</v>
      </c>
      <c r="E117" s="402">
        <v>0</v>
      </c>
      <c r="F117" s="402">
        <v>10</v>
      </c>
      <c r="G117" s="402">
        <v>17</v>
      </c>
      <c r="H117" s="402">
        <v>0</v>
      </c>
      <c r="I117" s="402">
        <v>20</v>
      </c>
      <c r="J117" s="402">
        <v>353</v>
      </c>
      <c r="K117" s="403">
        <v>1.478589768828982E-3</v>
      </c>
      <c r="N117" s="739"/>
      <c r="O117" s="739"/>
      <c r="P117" s="739"/>
      <c r="Q117" s="739"/>
      <c r="R117" s="739"/>
      <c r="S117" s="739"/>
      <c r="T117" s="739"/>
      <c r="U117" s="739"/>
      <c r="V117" s="739"/>
      <c r="W117" s="739"/>
    </row>
    <row r="118" spans="1:23" x14ac:dyDescent="0.25">
      <c r="A118" s="21" t="s">
        <v>861</v>
      </c>
      <c r="B118" s="402">
        <v>73</v>
      </c>
      <c r="C118" s="402">
        <v>645</v>
      </c>
      <c r="D118" s="402">
        <v>366</v>
      </c>
      <c r="E118" s="402">
        <v>0</v>
      </c>
      <c r="F118" s="402">
        <v>90</v>
      </c>
      <c r="G118" s="402">
        <v>48</v>
      </c>
      <c r="H118" s="402">
        <v>0</v>
      </c>
      <c r="I118" s="402">
        <v>83</v>
      </c>
      <c r="J118" s="402">
        <v>1305</v>
      </c>
      <c r="K118" s="403">
        <v>5.4661746411383046E-3</v>
      </c>
      <c r="N118" s="739"/>
      <c r="O118" s="739"/>
      <c r="P118" s="739"/>
      <c r="Q118" s="739"/>
      <c r="R118" s="739"/>
      <c r="S118" s="739"/>
      <c r="T118" s="739"/>
      <c r="U118" s="739"/>
      <c r="V118" s="739"/>
      <c r="W118" s="739"/>
    </row>
    <row r="119" spans="1:23" x14ac:dyDescent="0.25">
      <c r="A119" s="21" t="s">
        <v>862</v>
      </c>
      <c r="B119" s="402">
        <v>481</v>
      </c>
      <c r="C119" s="402">
        <v>14803</v>
      </c>
      <c r="D119" s="402">
        <v>2654</v>
      </c>
      <c r="E119" s="402">
        <v>0</v>
      </c>
      <c r="F119" s="402">
        <v>2817</v>
      </c>
      <c r="G119" s="402">
        <v>1233</v>
      </c>
      <c r="H119" s="402">
        <v>0</v>
      </c>
      <c r="I119" s="402">
        <v>4716</v>
      </c>
      <c r="J119" s="402">
        <v>26704</v>
      </c>
      <c r="K119" s="403">
        <v>0.1118534311241052</v>
      </c>
      <c r="N119" s="739"/>
      <c r="O119" s="739"/>
      <c r="P119" s="739"/>
      <c r="Q119" s="739"/>
      <c r="R119" s="739"/>
      <c r="S119" s="739"/>
      <c r="T119" s="739"/>
      <c r="U119" s="739"/>
      <c r="V119" s="739"/>
      <c r="W119" s="739"/>
    </row>
    <row r="120" spans="1:23" x14ac:dyDescent="0.25">
      <c r="A120" s="21" t="s">
        <v>863</v>
      </c>
      <c r="B120" s="402">
        <v>306</v>
      </c>
      <c r="C120" s="402">
        <v>5843</v>
      </c>
      <c r="D120" s="402">
        <v>1488</v>
      </c>
      <c r="E120" s="402">
        <v>0</v>
      </c>
      <c r="F120" s="402">
        <v>1128</v>
      </c>
      <c r="G120" s="402">
        <v>729</v>
      </c>
      <c r="H120" s="402">
        <v>0</v>
      </c>
      <c r="I120" s="402">
        <v>1711</v>
      </c>
      <c r="J120" s="402">
        <v>11205</v>
      </c>
      <c r="K120" s="403">
        <v>4.6933706401497854E-2</v>
      </c>
      <c r="N120" s="739"/>
      <c r="O120" s="739"/>
      <c r="P120" s="739"/>
      <c r="Q120" s="739"/>
      <c r="R120" s="739"/>
      <c r="S120" s="739"/>
      <c r="T120" s="739"/>
      <c r="U120" s="739"/>
      <c r="V120" s="739"/>
      <c r="W120" s="739"/>
    </row>
    <row r="121" spans="1:23" x14ac:dyDescent="0.25">
      <c r="A121" s="21" t="s">
        <v>864</v>
      </c>
      <c r="B121" s="402">
        <v>10666</v>
      </c>
      <c r="C121" s="402">
        <v>86991</v>
      </c>
      <c r="D121" s="402">
        <v>26647</v>
      </c>
      <c r="E121" s="402">
        <v>0</v>
      </c>
      <c r="F121" s="402">
        <v>10992</v>
      </c>
      <c r="G121" s="402">
        <v>34720</v>
      </c>
      <c r="H121" s="402">
        <v>0</v>
      </c>
      <c r="I121" s="402">
        <v>28768</v>
      </c>
      <c r="J121" s="402">
        <v>198784</v>
      </c>
      <c r="K121" s="403">
        <v>0.83263452863144582</v>
      </c>
      <c r="N121" s="739"/>
      <c r="O121" s="739"/>
      <c r="P121" s="739"/>
      <c r="Q121" s="739"/>
      <c r="R121" s="739"/>
      <c r="S121" s="739"/>
      <c r="T121" s="739"/>
      <c r="U121" s="739"/>
      <c r="V121" s="739"/>
      <c r="W121" s="739"/>
    </row>
    <row r="122" spans="1:23" x14ac:dyDescent="0.25">
      <c r="A122" s="399" t="s">
        <v>723</v>
      </c>
      <c r="B122" s="404">
        <v>11575</v>
      </c>
      <c r="C122" s="404">
        <v>108580</v>
      </c>
      <c r="D122" s="404">
        <v>31454</v>
      </c>
      <c r="E122" s="404">
        <v>0</v>
      </c>
      <c r="F122" s="404">
        <v>15044</v>
      </c>
      <c r="G122" s="404">
        <v>36765</v>
      </c>
      <c r="H122" s="404">
        <v>0</v>
      </c>
      <c r="I122" s="404">
        <v>35323</v>
      </c>
      <c r="J122" s="404">
        <v>238741</v>
      </c>
      <c r="K122" s="411">
        <v>1</v>
      </c>
      <c r="N122" s="739"/>
      <c r="O122" s="739"/>
      <c r="P122" s="739"/>
      <c r="Q122" s="739"/>
      <c r="R122" s="739"/>
      <c r="S122" s="739"/>
      <c r="T122" s="739"/>
      <c r="U122" s="739"/>
      <c r="V122" s="739"/>
      <c r="W122" s="739"/>
    </row>
    <row r="123" spans="1:23" x14ac:dyDescent="0.25">
      <c r="A123" s="405" t="s">
        <v>865</v>
      </c>
      <c r="B123" s="403">
        <v>4.8483503043046647E-2</v>
      </c>
      <c r="C123" s="403">
        <v>0.45480248470099394</v>
      </c>
      <c r="D123" s="403">
        <v>0.13174946908993429</v>
      </c>
      <c r="E123" s="403">
        <v>0</v>
      </c>
      <c r="F123" s="403">
        <v>6.301389371745951E-2</v>
      </c>
      <c r="G123" s="403">
        <v>0.15399533385551706</v>
      </c>
      <c r="H123" s="403">
        <v>0</v>
      </c>
      <c r="I123" s="403">
        <v>0.14795531559304853</v>
      </c>
      <c r="J123" s="403">
        <v>1</v>
      </c>
      <c r="K123" s="741"/>
      <c r="N123" s="739"/>
      <c r="O123" s="739"/>
      <c r="P123" s="739"/>
      <c r="Q123" s="739"/>
      <c r="R123" s="739"/>
      <c r="S123" s="739"/>
      <c r="T123" s="739"/>
      <c r="U123" s="739"/>
      <c r="V123" s="739"/>
      <c r="W123" s="739"/>
    </row>
    <row r="124" spans="1:23" ht="15.75" thickBot="1" x14ac:dyDescent="0.3">
      <c r="A124" s="407"/>
      <c r="B124" s="408"/>
      <c r="C124" s="409"/>
      <c r="D124" s="408"/>
      <c r="E124" s="408"/>
      <c r="F124" s="408"/>
      <c r="G124" s="408"/>
      <c r="H124" s="408"/>
      <c r="I124" s="408"/>
      <c r="J124" s="742"/>
      <c r="K124" s="742"/>
      <c r="N124" s="739"/>
      <c r="O124" s="739"/>
      <c r="P124" s="739"/>
      <c r="Q124" s="739"/>
      <c r="R124" s="739"/>
      <c r="S124" s="739"/>
      <c r="T124" s="739"/>
      <c r="U124" s="739"/>
      <c r="V124" s="739"/>
      <c r="W124" s="739"/>
    </row>
    <row r="125" spans="1:23" ht="15.75" customHeight="1" thickTop="1" x14ac:dyDescent="0.25">
      <c r="A125" s="1065" t="s">
        <v>872</v>
      </c>
      <c r="B125" s="1066"/>
      <c r="C125" s="1066"/>
      <c r="D125" s="1066"/>
      <c r="E125" s="1066"/>
      <c r="F125" s="1066"/>
      <c r="G125" s="1066"/>
      <c r="H125" s="1066"/>
      <c r="I125" s="1066"/>
      <c r="J125" s="1066"/>
      <c r="K125" s="1066"/>
      <c r="N125" s="739"/>
      <c r="O125" s="739"/>
      <c r="P125" s="739"/>
      <c r="Q125" s="739"/>
      <c r="R125" s="739"/>
      <c r="S125" s="739"/>
      <c r="T125" s="739"/>
      <c r="U125" s="739"/>
      <c r="V125" s="739"/>
      <c r="W125" s="739"/>
    </row>
    <row r="126" spans="1:23" x14ac:dyDescent="0.25">
      <c r="A126" s="415"/>
      <c r="B126" s="416"/>
      <c r="C126" s="417"/>
      <c r="D126" s="417"/>
      <c r="E126" s="417"/>
      <c r="F126" s="417"/>
      <c r="G126" s="416"/>
      <c r="H126" s="416"/>
      <c r="I126" s="416"/>
      <c r="J126" s="416"/>
      <c r="K126" s="416"/>
      <c r="N126" s="739"/>
      <c r="O126" s="739"/>
      <c r="P126" s="739"/>
      <c r="Q126" s="739"/>
      <c r="R126" s="739"/>
      <c r="S126" s="739"/>
      <c r="T126" s="739"/>
      <c r="U126" s="739"/>
      <c r="V126" s="739"/>
      <c r="W126" s="739"/>
    </row>
    <row r="127" spans="1:23" ht="30" customHeight="1" x14ac:dyDescent="0.25">
      <c r="A127" s="993" t="s">
        <v>939</v>
      </c>
      <c r="B127" s="993"/>
      <c r="C127" s="993"/>
      <c r="D127" s="993"/>
      <c r="E127" s="993"/>
      <c r="F127" s="993"/>
      <c r="G127" s="993"/>
      <c r="H127" s="993"/>
      <c r="I127" s="993"/>
      <c r="J127" s="993"/>
      <c r="K127" s="993"/>
      <c r="N127" s="739"/>
      <c r="O127" s="739"/>
      <c r="P127" s="739"/>
      <c r="Q127" s="739"/>
      <c r="R127" s="739"/>
      <c r="S127" s="739"/>
      <c r="T127" s="739"/>
      <c r="U127" s="739"/>
      <c r="V127" s="739"/>
      <c r="W127" s="739"/>
    </row>
    <row r="128" spans="1:23" ht="18" x14ac:dyDescent="0.25">
      <c r="A128" s="994" t="s">
        <v>873</v>
      </c>
      <c r="B128" s="994"/>
      <c r="C128" s="994"/>
      <c r="D128" s="994"/>
      <c r="E128" s="994"/>
      <c r="F128" s="994"/>
      <c r="G128" s="994"/>
      <c r="H128" s="994"/>
      <c r="I128" s="994"/>
      <c r="J128" s="994"/>
      <c r="K128" s="994"/>
      <c r="N128" s="739"/>
      <c r="O128" s="739"/>
      <c r="P128" s="739"/>
      <c r="Q128" s="739"/>
      <c r="R128" s="739"/>
      <c r="S128" s="739"/>
      <c r="T128" s="739"/>
      <c r="U128" s="739"/>
      <c r="V128" s="739"/>
      <c r="W128" s="739"/>
    </row>
    <row r="129" spans="1:23" ht="18" x14ac:dyDescent="0.25">
      <c r="A129" s="994" t="s">
        <v>330</v>
      </c>
      <c r="B129" s="994"/>
      <c r="C129" s="994"/>
      <c r="D129" s="994"/>
      <c r="E129" s="994"/>
      <c r="F129" s="994"/>
      <c r="G129" s="994"/>
      <c r="H129" s="994"/>
      <c r="I129" s="994"/>
      <c r="J129" s="994"/>
      <c r="K129" s="994"/>
      <c r="N129" s="739"/>
      <c r="O129" s="739"/>
      <c r="P129" s="739"/>
      <c r="Q129" s="739"/>
      <c r="R129" s="739"/>
      <c r="S129" s="739"/>
      <c r="T129" s="739"/>
      <c r="U129" s="739"/>
      <c r="V129" s="739"/>
      <c r="W129" s="739"/>
    </row>
    <row r="130" spans="1:23" ht="30" customHeight="1" x14ac:dyDescent="0.25">
      <c r="A130" s="998" t="s">
        <v>3</v>
      </c>
      <c r="B130" s="998"/>
      <c r="C130" s="998"/>
      <c r="D130" s="998"/>
      <c r="E130" s="998"/>
      <c r="F130" s="998"/>
      <c r="G130" s="998"/>
      <c r="H130" s="998"/>
      <c r="I130" s="998"/>
      <c r="J130" s="998"/>
      <c r="K130" s="998"/>
      <c r="N130" s="739"/>
      <c r="O130" s="739"/>
      <c r="P130" s="739"/>
      <c r="Q130" s="739"/>
      <c r="R130" s="739"/>
      <c r="S130" s="739"/>
      <c r="T130" s="739"/>
      <c r="U130" s="739"/>
      <c r="V130" s="739"/>
      <c r="W130" s="739"/>
    </row>
    <row r="131" spans="1:23" x14ac:dyDescent="0.25">
      <c r="A131" s="16"/>
      <c r="B131" s="397"/>
      <c r="C131" s="17"/>
      <c r="D131" s="397"/>
      <c r="E131" s="17"/>
      <c r="F131" s="398"/>
      <c r="G131" s="397"/>
      <c r="H131" s="397"/>
      <c r="I131" s="397"/>
      <c r="J131" s="397"/>
      <c r="K131" s="483"/>
      <c r="N131" s="739"/>
      <c r="O131" s="739"/>
      <c r="P131" s="739"/>
      <c r="Q131" s="739"/>
      <c r="R131" s="739"/>
      <c r="S131" s="739"/>
      <c r="T131" s="739"/>
      <c r="U131" s="739"/>
      <c r="V131" s="739"/>
      <c r="W131" s="739"/>
    </row>
    <row r="132" spans="1:23" ht="30" customHeight="1" x14ac:dyDescent="0.25">
      <c r="A132" s="399" t="s">
        <v>850</v>
      </c>
      <c r="B132" s="400" t="s">
        <v>940</v>
      </c>
      <c r="C132" s="400" t="s">
        <v>941</v>
      </c>
      <c r="D132" s="400" t="s">
        <v>942</v>
      </c>
      <c r="E132" s="400" t="s">
        <v>943</v>
      </c>
      <c r="F132" s="400" t="s">
        <v>944</v>
      </c>
      <c r="G132" s="400" t="s">
        <v>945</v>
      </c>
      <c r="H132" s="400" t="s">
        <v>946</v>
      </c>
      <c r="I132" s="400" t="s">
        <v>947</v>
      </c>
      <c r="J132" s="401" t="s">
        <v>8</v>
      </c>
      <c r="K132" s="400" t="s">
        <v>1113</v>
      </c>
      <c r="N132" s="739"/>
      <c r="O132" s="739"/>
      <c r="P132" s="739"/>
      <c r="Q132" s="739"/>
      <c r="R132" s="739"/>
      <c r="S132" s="739"/>
      <c r="T132" s="739"/>
      <c r="U132" s="739"/>
      <c r="V132" s="739"/>
      <c r="W132" s="739"/>
    </row>
    <row r="133" spans="1:23" x14ac:dyDescent="0.25">
      <c r="A133" s="21" t="s">
        <v>851</v>
      </c>
      <c r="B133" s="402">
        <v>0</v>
      </c>
      <c r="C133" s="402">
        <v>0</v>
      </c>
      <c r="D133" s="402">
        <v>15000</v>
      </c>
      <c r="E133" s="402">
        <v>0</v>
      </c>
      <c r="F133" s="402">
        <v>0</v>
      </c>
      <c r="G133" s="402">
        <v>0</v>
      </c>
      <c r="H133" s="402">
        <v>0</v>
      </c>
      <c r="I133" s="402">
        <v>0</v>
      </c>
      <c r="J133" s="402">
        <v>15000</v>
      </c>
      <c r="K133" s="403">
        <v>1.1375641123820151E-2</v>
      </c>
      <c r="N133" s="739"/>
      <c r="O133" s="739"/>
      <c r="P133" s="739"/>
      <c r="Q133" s="739"/>
      <c r="R133" s="739"/>
      <c r="S133" s="739"/>
      <c r="T133" s="739"/>
      <c r="U133" s="739"/>
      <c r="V133" s="739"/>
      <c r="W133" s="739"/>
    </row>
    <row r="134" spans="1:23" x14ac:dyDescent="0.25">
      <c r="A134" s="21" t="s">
        <v>852</v>
      </c>
      <c r="B134" s="402">
        <v>7271.6</v>
      </c>
      <c r="C134" s="402">
        <v>106350</v>
      </c>
      <c r="D134" s="402">
        <v>60000</v>
      </c>
      <c r="E134" s="402">
        <v>0</v>
      </c>
      <c r="F134" s="402">
        <v>0</v>
      </c>
      <c r="G134" s="402">
        <v>0</v>
      </c>
      <c r="H134" s="402">
        <v>0</v>
      </c>
      <c r="I134" s="402">
        <v>40550</v>
      </c>
      <c r="J134" s="402">
        <v>214171.6</v>
      </c>
      <c r="K134" s="403">
        <v>0.16242261736762401</v>
      </c>
      <c r="N134" s="739"/>
      <c r="O134" s="739"/>
      <c r="P134" s="739"/>
      <c r="Q134" s="739"/>
      <c r="R134" s="739"/>
      <c r="S134" s="739"/>
      <c r="T134" s="739"/>
      <c r="U134" s="739"/>
      <c r="V134" s="739"/>
      <c r="W134" s="739"/>
    </row>
    <row r="135" spans="1:23" x14ac:dyDescent="0.25">
      <c r="A135" s="21" t="s">
        <v>853</v>
      </c>
      <c r="B135" s="402">
        <v>6860</v>
      </c>
      <c r="C135" s="402">
        <v>394031.13532</v>
      </c>
      <c r="D135" s="402">
        <v>143500</v>
      </c>
      <c r="E135" s="402">
        <v>0</v>
      </c>
      <c r="F135" s="402">
        <v>0</v>
      </c>
      <c r="G135" s="402">
        <v>9500</v>
      </c>
      <c r="H135" s="402">
        <v>0</v>
      </c>
      <c r="I135" s="402">
        <v>75000</v>
      </c>
      <c r="J135" s="402">
        <v>628891.13532</v>
      </c>
      <c r="K135" s="403">
        <v>0.47693599075680904</v>
      </c>
      <c r="N135" s="739"/>
      <c r="O135" s="739"/>
      <c r="P135" s="739"/>
      <c r="Q135" s="739"/>
      <c r="R135" s="739"/>
      <c r="S135" s="739"/>
      <c r="T135" s="739"/>
      <c r="U135" s="739"/>
      <c r="V135" s="739"/>
      <c r="W135" s="739"/>
    </row>
    <row r="136" spans="1:23" x14ac:dyDescent="0.25">
      <c r="A136" s="21" t="s">
        <v>854</v>
      </c>
      <c r="B136" s="402">
        <v>13559.436890000001</v>
      </c>
      <c r="C136" s="402">
        <v>59389.300129999996</v>
      </c>
      <c r="D136" s="402">
        <v>12000</v>
      </c>
      <c r="E136" s="402">
        <v>0</v>
      </c>
      <c r="F136" s="402">
        <v>4802</v>
      </c>
      <c r="G136" s="402">
        <v>14908</v>
      </c>
      <c r="H136" s="402">
        <v>0</v>
      </c>
      <c r="I136" s="402">
        <v>18087</v>
      </c>
      <c r="J136" s="402">
        <v>122745.73702</v>
      </c>
      <c r="K136" s="403">
        <v>9.3087430254555042E-2</v>
      </c>
      <c r="N136" s="739"/>
      <c r="O136" s="739"/>
      <c r="P136" s="739"/>
      <c r="Q136" s="739"/>
      <c r="R136" s="739"/>
      <c r="S136" s="739"/>
      <c r="T136" s="739"/>
      <c r="U136" s="739"/>
      <c r="V136" s="739"/>
      <c r="W136" s="739"/>
    </row>
    <row r="137" spans="1:23" x14ac:dyDescent="0.25">
      <c r="A137" s="21" t="s">
        <v>855</v>
      </c>
      <c r="B137" s="402">
        <v>795.4</v>
      </c>
      <c r="C137" s="402">
        <v>39416.722519999996</v>
      </c>
      <c r="D137" s="402">
        <v>6000</v>
      </c>
      <c r="E137" s="402">
        <v>0</v>
      </c>
      <c r="F137" s="402">
        <v>7000</v>
      </c>
      <c r="G137" s="402">
        <v>4500</v>
      </c>
      <c r="H137" s="402">
        <v>0</v>
      </c>
      <c r="I137" s="402">
        <v>33100</v>
      </c>
      <c r="J137" s="402">
        <v>90812.122520000004</v>
      </c>
      <c r="K137" s="403">
        <v>6.8869741031993739E-2</v>
      </c>
      <c r="N137" s="739"/>
      <c r="O137" s="739"/>
      <c r="P137" s="739"/>
      <c r="Q137" s="739"/>
      <c r="R137" s="739"/>
      <c r="S137" s="739"/>
      <c r="T137" s="739"/>
      <c r="U137" s="739"/>
      <c r="V137" s="739"/>
      <c r="W137" s="739"/>
    </row>
    <row r="138" spans="1:23" x14ac:dyDescent="0.25">
      <c r="A138" s="21" t="s">
        <v>856</v>
      </c>
      <c r="B138" s="402">
        <v>6009.6679999999997</v>
      </c>
      <c r="C138" s="402">
        <v>53718.357609999999</v>
      </c>
      <c r="D138" s="402">
        <v>39424.137499999997</v>
      </c>
      <c r="E138" s="402">
        <v>0</v>
      </c>
      <c r="F138" s="402">
        <v>1440</v>
      </c>
      <c r="G138" s="402">
        <v>5799.8343299999997</v>
      </c>
      <c r="H138" s="402">
        <v>0</v>
      </c>
      <c r="I138" s="402">
        <v>24000</v>
      </c>
      <c r="J138" s="402">
        <v>130391.99743999999</v>
      </c>
      <c r="K138" s="403">
        <v>9.8886171219701058E-2</v>
      </c>
      <c r="N138" s="739"/>
      <c r="O138" s="739"/>
      <c r="P138" s="739"/>
      <c r="Q138" s="739"/>
      <c r="R138" s="739"/>
      <c r="S138" s="739"/>
      <c r="T138" s="739"/>
      <c r="U138" s="739"/>
      <c r="V138" s="739"/>
      <c r="W138" s="739"/>
    </row>
    <row r="139" spans="1:23" x14ac:dyDescent="0.25">
      <c r="A139" s="21" t="s">
        <v>857</v>
      </c>
      <c r="B139" s="402">
        <v>4321.3397599999998</v>
      </c>
      <c r="C139" s="402">
        <v>2613.1928600000001</v>
      </c>
      <c r="D139" s="402">
        <v>804.60799999999995</v>
      </c>
      <c r="E139" s="402">
        <v>0</v>
      </c>
      <c r="F139" s="402">
        <v>1060</v>
      </c>
      <c r="G139" s="402">
        <v>4634.6620000000003</v>
      </c>
      <c r="H139" s="402">
        <v>0</v>
      </c>
      <c r="I139" s="402">
        <v>0</v>
      </c>
      <c r="J139" s="402">
        <v>13433.80262</v>
      </c>
      <c r="K139" s="403">
        <v>1.018787450222366E-2</v>
      </c>
      <c r="N139" s="739"/>
      <c r="O139" s="739"/>
      <c r="P139" s="739"/>
      <c r="Q139" s="739"/>
      <c r="R139" s="739"/>
      <c r="S139" s="739"/>
      <c r="T139" s="739"/>
      <c r="U139" s="739"/>
      <c r="V139" s="739"/>
      <c r="W139" s="739"/>
    </row>
    <row r="140" spans="1:23" x14ac:dyDescent="0.25">
      <c r="A140" s="21" t="s">
        <v>858</v>
      </c>
      <c r="B140" s="402">
        <v>4237.7264799999994</v>
      </c>
      <c r="C140" s="402">
        <v>4494.8760499999999</v>
      </c>
      <c r="D140" s="402">
        <v>2663</v>
      </c>
      <c r="E140" s="402">
        <v>0</v>
      </c>
      <c r="F140" s="402">
        <v>1683.7259900000001</v>
      </c>
      <c r="G140" s="402">
        <v>8926.79889</v>
      </c>
      <c r="H140" s="402">
        <v>0</v>
      </c>
      <c r="I140" s="402">
        <v>0</v>
      </c>
      <c r="J140" s="402">
        <v>22006.127410000001</v>
      </c>
      <c r="K140" s="403">
        <v>1.6688920529414789E-2</v>
      </c>
      <c r="N140" s="739"/>
      <c r="O140" s="739"/>
      <c r="P140" s="739"/>
      <c r="Q140" s="739"/>
      <c r="R140" s="739"/>
      <c r="S140" s="739"/>
      <c r="T140" s="739"/>
      <c r="U140" s="739"/>
      <c r="V140" s="739"/>
      <c r="W140" s="739"/>
    </row>
    <row r="141" spans="1:23" x14ac:dyDescent="0.25">
      <c r="A141" s="21" t="s">
        <v>859</v>
      </c>
      <c r="B141" s="402">
        <v>2000.1576699999998</v>
      </c>
      <c r="C141" s="402">
        <v>993.39453000000003</v>
      </c>
      <c r="D141" s="402">
        <v>951.50278000000003</v>
      </c>
      <c r="E141" s="402">
        <v>0</v>
      </c>
      <c r="F141" s="402">
        <v>580.94843999999989</v>
      </c>
      <c r="G141" s="402">
        <v>3315.8620000000001</v>
      </c>
      <c r="H141" s="402">
        <v>0</v>
      </c>
      <c r="I141" s="402">
        <v>136</v>
      </c>
      <c r="J141" s="402">
        <v>7977.8654200000001</v>
      </c>
      <c r="K141" s="403">
        <v>6.0502222634703151E-3</v>
      </c>
      <c r="N141" s="739"/>
      <c r="O141" s="739"/>
      <c r="P141" s="739"/>
      <c r="Q141" s="739"/>
      <c r="R141" s="739"/>
      <c r="S141" s="739"/>
      <c r="T141" s="739"/>
      <c r="U141" s="739"/>
      <c r="V141" s="739"/>
      <c r="W141" s="739"/>
    </row>
    <row r="142" spans="1:23" x14ac:dyDescent="0.25">
      <c r="A142" s="21" t="s">
        <v>860</v>
      </c>
      <c r="B142" s="402">
        <v>4441.0379400000002</v>
      </c>
      <c r="C142" s="402">
        <v>2503.06079</v>
      </c>
      <c r="D142" s="402">
        <v>3708.915</v>
      </c>
      <c r="E142" s="402">
        <v>0</v>
      </c>
      <c r="F142" s="402">
        <v>1548.8</v>
      </c>
      <c r="G142" s="402">
        <v>8948.8263900000002</v>
      </c>
      <c r="H142" s="402">
        <v>0</v>
      </c>
      <c r="I142" s="402">
        <v>260</v>
      </c>
      <c r="J142" s="402">
        <v>21410.640119999996</v>
      </c>
      <c r="K142" s="403">
        <v>1.623731721575904E-2</v>
      </c>
      <c r="N142" s="739"/>
      <c r="O142" s="739"/>
      <c r="P142" s="739"/>
      <c r="Q142" s="739"/>
      <c r="R142" s="739"/>
      <c r="S142" s="739"/>
      <c r="T142" s="739"/>
      <c r="U142" s="739"/>
      <c r="V142" s="739"/>
      <c r="W142" s="739"/>
    </row>
    <row r="143" spans="1:23" x14ac:dyDescent="0.25">
      <c r="A143" s="21" t="s">
        <v>861</v>
      </c>
      <c r="B143" s="402">
        <v>4194.9342500000002</v>
      </c>
      <c r="C143" s="402">
        <v>3444.3706400000001</v>
      </c>
      <c r="D143" s="402">
        <v>2574.8047900000001</v>
      </c>
      <c r="E143" s="402">
        <v>0</v>
      </c>
      <c r="F143" s="402">
        <v>1723.99811</v>
      </c>
      <c r="G143" s="402">
        <v>10300.75431</v>
      </c>
      <c r="H143" s="402">
        <v>0</v>
      </c>
      <c r="I143" s="402">
        <v>543</v>
      </c>
      <c r="J143" s="402">
        <v>22781.862100000002</v>
      </c>
      <c r="K143" s="403">
        <v>1.7277219158797315E-2</v>
      </c>
      <c r="N143" s="739"/>
      <c r="O143" s="739"/>
      <c r="P143" s="739"/>
      <c r="Q143" s="739"/>
      <c r="R143" s="739"/>
      <c r="S143" s="739"/>
      <c r="T143" s="739"/>
      <c r="U143" s="739"/>
      <c r="V143" s="739"/>
      <c r="W143" s="739"/>
    </row>
    <row r="144" spans="1:23" x14ac:dyDescent="0.25">
      <c r="A144" s="21" t="s">
        <v>862</v>
      </c>
      <c r="B144" s="402">
        <v>3544.1648000000005</v>
      </c>
      <c r="C144" s="402">
        <v>2606.9061000000002</v>
      </c>
      <c r="D144" s="402">
        <v>3768.48119</v>
      </c>
      <c r="E144" s="402">
        <v>0</v>
      </c>
      <c r="F144" s="402">
        <v>2188.7703799999999</v>
      </c>
      <c r="G144" s="402">
        <v>9404.3625600000014</v>
      </c>
      <c r="H144" s="402">
        <v>0</v>
      </c>
      <c r="I144" s="402">
        <v>1048.2449999999999</v>
      </c>
      <c r="J144" s="402">
        <v>22560.93003</v>
      </c>
      <c r="K144" s="403">
        <v>1.7109669562726467E-2</v>
      </c>
      <c r="N144" s="739"/>
      <c r="O144" s="739"/>
      <c r="P144" s="739"/>
      <c r="Q144" s="739"/>
      <c r="R144" s="739"/>
      <c r="S144" s="739"/>
      <c r="T144" s="739"/>
      <c r="U144" s="739"/>
      <c r="V144" s="739"/>
      <c r="W144" s="739"/>
    </row>
    <row r="145" spans="1:23" x14ac:dyDescent="0.25">
      <c r="A145" s="21" t="s">
        <v>863</v>
      </c>
      <c r="B145" s="402">
        <v>302.49471</v>
      </c>
      <c r="C145" s="402">
        <v>155.33055999999999</v>
      </c>
      <c r="D145" s="402">
        <v>206.51014999999998</v>
      </c>
      <c r="E145" s="402">
        <v>0</v>
      </c>
      <c r="F145" s="402">
        <v>355.46724</v>
      </c>
      <c r="G145" s="402">
        <v>1196.7553300000002</v>
      </c>
      <c r="H145" s="402">
        <v>0</v>
      </c>
      <c r="I145" s="402">
        <v>377.16656999999998</v>
      </c>
      <c r="J145" s="402">
        <v>2593.7245600000001</v>
      </c>
      <c r="K145" s="403">
        <v>1.9670186512398885E-3</v>
      </c>
      <c r="N145" s="739"/>
      <c r="O145" s="739"/>
      <c r="P145" s="739"/>
      <c r="Q145" s="739"/>
      <c r="R145" s="739"/>
      <c r="S145" s="739"/>
      <c r="T145" s="739"/>
      <c r="U145" s="739"/>
      <c r="V145" s="739"/>
      <c r="W145" s="739"/>
    </row>
    <row r="146" spans="1:23" x14ac:dyDescent="0.25">
      <c r="A146" s="21" t="s">
        <v>864</v>
      </c>
      <c r="B146" s="402">
        <v>1324.0631900000001</v>
      </c>
      <c r="C146" s="402">
        <v>210.82633999999999</v>
      </c>
      <c r="D146" s="402">
        <v>86.037779999999998</v>
      </c>
      <c r="E146" s="402">
        <v>0</v>
      </c>
      <c r="F146" s="402">
        <v>506.73090000000002</v>
      </c>
      <c r="G146" s="402">
        <v>1311.0353500000001</v>
      </c>
      <c r="H146" s="402">
        <v>0</v>
      </c>
      <c r="I146" s="402">
        <v>390.76053000000002</v>
      </c>
      <c r="J146" s="402">
        <v>3829.4540900000002</v>
      </c>
      <c r="K146" s="403">
        <v>2.9041663618656851E-3</v>
      </c>
      <c r="N146" s="739"/>
      <c r="O146" s="739"/>
      <c r="P146" s="739"/>
      <c r="Q146" s="739"/>
      <c r="R146" s="739"/>
      <c r="S146" s="739"/>
      <c r="T146" s="739"/>
      <c r="U146" s="739"/>
      <c r="V146" s="739"/>
      <c r="W146" s="739"/>
    </row>
    <row r="147" spans="1:23" x14ac:dyDescent="0.25">
      <c r="A147" s="399" t="s">
        <v>723</v>
      </c>
      <c r="B147" s="404">
        <v>58862.023690000002</v>
      </c>
      <c r="C147" s="404">
        <v>669927.47344999993</v>
      </c>
      <c r="D147" s="404">
        <v>290687.99719000002</v>
      </c>
      <c r="E147" s="404">
        <v>0</v>
      </c>
      <c r="F147" s="404">
        <v>22890.441059999997</v>
      </c>
      <c r="G147" s="404">
        <v>82746.891159999999</v>
      </c>
      <c r="H147" s="404">
        <v>0</v>
      </c>
      <c r="I147" s="404">
        <v>193492.1721</v>
      </c>
      <c r="J147" s="404">
        <v>1318606.9986499997</v>
      </c>
      <c r="K147" s="58">
        <v>1.0000000000000002</v>
      </c>
      <c r="N147" s="739"/>
      <c r="O147" s="739"/>
      <c r="P147" s="739"/>
      <c r="Q147" s="739"/>
      <c r="R147" s="739"/>
      <c r="S147" s="739"/>
      <c r="T147" s="739"/>
      <c r="U147" s="739"/>
      <c r="V147" s="739"/>
      <c r="W147" s="739"/>
    </row>
    <row r="148" spans="1:23" x14ac:dyDescent="0.25">
      <c r="A148" s="405" t="s">
        <v>865</v>
      </c>
      <c r="B148" s="403">
        <v>4.4639550487949334E-2</v>
      </c>
      <c r="C148" s="403">
        <v>0.50805696779698351</v>
      </c>
      <c r="D148" s="403">
        <v>0.22045082233569874</v>
      </c>
      <c r="E148" s="403">
        <v>0</v>
      </c>
      <c r="F148" s="403">
        <v>1.7359562844301155E-2</v>
      </c>
      <c r="G148" s="403">
        <v>6.2753262529864406E-2</v>
      </c>
      <c r="H148" s="403">
        <v>0</v>
      </c>
      <c r="I148" s="403">
        <v>0.14673983400520307</v>
      </c>
      <c r="J148" s="403">
        <v>1</v>
      </c>
      <c r="K148" s="740"/>
      <c r="N148" s="739"/>
      <c r="O148" s="739"/>
      <c r="P148" s="739"/>
      <c r="Q148" s="739"/>
      <c r="R148" s="739"/>
      <c r="S148" s="739"/>
      <c r="T148" s="739"/>
      <c r="U148" s="739"/>
      <c r="V148" s="739"/>
      <c r="W148" s="739"/>
    </row>
    <row r="149" spans="1:23" ht="30" customHeight="1" x14ac:dyDescent="0.25">
      <c r="A149" s="406" t="s">
        <v>866</v>
      </c>
      <c r="B149" s="400" t="s">
        <v>940</v>
      </c>
      <c r="C149" s="400" t="s">
        <v>941</v>
      </c>
      <c r="D149" s="400" t="s">
        <v>942</v>
      </c>
      <c r="E149" s="400" t="s">
        <v>943</v>
      </c>
      <c r="F149" s="400" t="s">
        <v>944</v>
      </c>
      <c r="G149" s="400" t="s">
        <v>945</v>
      </c>
      <c r="H149" s="400" t="s">
        <v>946</v>
      </c>
      <c r="I149" s="400" t="s">
        <v>947</v>
      </c>
      <c r="J149" s="401" t="s">
        <v>8</v>
      </c>
      <c r="K149" s="400" t="s">
        <v>698</v>
      </c>
      <c r="N149" s="739"/>
      <c r="O149" s="739"/>
      <c r="P149" s="739"/>
      <c r="Q149" s="739"/>
      <c r="R149" s="739"/>
      <c r="S149" s="739"/>
      <c r="T149" s="739"/>
      <c r="U149" s="739"/>
      <c r="V149" s="739"/>
      <c r="W149" s="739"/>
    </row>
    <row r="150" spans="1:23" x14ac:dyDescent="0.25">
      <c r="A150" s="21" t="s">
        <v>851</v>
      </c>
      <c r="B150" s="402">
        <v>0</v>
      </c>
      <c r="C150" s="402">
        <v>0</v>
      </c>
      <c r="D150" s="402">
        <v>1</v>
      </c>
      <c r="E150" s="402">
        <v>0</v>
      </c>
      <c r="F150" s="402">
        <v>0</v>
      </c>
      <c r="G150" s="402">
        <v>0</v>
      </c>
      <c r="H150" s="402">
        <v>0</v>
      </c>
      <c r="I150" s="402">
        <v>0</v>
      </c>
      <c r="J150" s="402">
        <v>1</v>
      </c>
      <c r="K150" s="403">
        <v>1.4253135689851768E-4</v>
      </c>
      <c r="N150" s="739"/>
      <c r="O150" s="739"/>
      <c r="P150" s="739"/>
      <c r="Q150" s="739"/>
      <c r="R150" s="739"/>
      <c r="S150" s="739"/>
      <c r="T150" s="739"/>
      <c r="U150" s="739"/>
      <c r="V150" s="739"/>
      <c r="W150" s="739"/>
    </row>
    <row r="151" spans="1:23" x14ac:dyDescent="0.25">
      <c r="A151" s="21" t="s">
        <v>852</v>
      </c>
      <c r="B151" s="402">
        <v>1</v>
      </c>
      <c r="C151" s="402">
        <v>13</v>
      </c>
      <c r="D151" s="402">
        <v>6</v>
      </c>
      <c r="E151" s="402">
        <v>0</v>
      </c>
      <c r="F151" s="402">
        <v>0</v>
      </c>
      <c r="G151" s="402">
        <v>0</v>
      </c>
      <c r="H151" s="402">
        <v>0</v>
      </c>
      <c r="I151" s="402">
        <v>4</v>
      </c>
      <c r="J151" s="402">
        <v>24</v>
      </c>
      <c r="K151" s="403">
        <v>3.4207525655644243E-3</v>
      </c>
      <c r="N151" s="739"/>
      <c r="O151" s="739"/>
      <c r="P151" s="739"/>
      <c r="Q151" s="739"/>
      <c r="R151" s="739"/>
      <c r="S151" s="739"/>
      <c r="T151" s="739"/>
      <c r="U151" s="739"/>
      <c r="V151" s="739"/>
      <c r="W151" s="739"/>
    </row>
    <row r="152" spans="1:23" x14ac:dyDescent="0.25">
      <c r="A152" s="21" t="s">
        <v>853</v>
      </c>
      <c r="B152" s="402">
        <v>1</v>
      </c>
      <c r="C152" s="402">
        <v>79</v>
      </c>
      <c r="D152" s="402">
        <v>29</v>
      </c>
      <c r="E152" s="402">
        <v>0</v>
      </c>
      <c r="F152" s="402">
        <v>0</v>
      </c>
      <c r="G152" s="402">
        <v>2</v>
      </c>
      <c r="H152" s="402">
        <v>0</v>
      </c>
      <c r="I152" s="402">
        <v>15</v>
      </c>
      <c r="J152" s="402">
        <v>126</v>
      </c>
      <c r="K152" s="403">
        <v>1.7958950969213228E-2</v>
      </c>
      <c r="N152" s="739"/>
      <c r="O152" s="739"/>
      <c r="P152" s="739"/>
      <c r="Q152" s="739"/>
      <c r="R152" s="739"/>
      <c r="S152" s="739"/>
      <c r="T152" s="739"/>
      <c r="U152" s="739"/>
      <c r="V152" s="739"/>
      <c r="W152" s="739"/>
    </row>
    <row r="153" spans="1:23" x14ac:dyDescent="0.25">
      <c r="A153" s="21" t="s">
        <v>854</v>
      </c>
      <c r="B153" s="402">
        <v>5</v>
      </c>
      <c r="C153" s="402">
        <v>26</v>
      </c>
      <c r="D153" s="402">
        <v>5</v>
      </c>
      <c r="E153" s="402">
        <v>0</v>
      </c>
      <c r="F153" s="402">
        <v>2</v>
      </c>
      <c r="G153" s="402">
        <v>7</v>
      </c>
      <c r="H153" s="402">
        <v>0</v>
      </c>
      <c r="I153" s="402">
        <v>7</v>
      </c>
      <c r="J153" s="402">
        <v>52</v>
      </c>
      <c r="K153" s="403">
        <v>7.4116305587229193E-3</v>
      </c>
      <c r="N153" s="739"/>
      <c r="O153" s="739"/>
      <c r="P153" s="739"/>
      <c r="Q153" s="739"/>
      <c r="R153" s="739"/>
      <c r="S153" s="739"/>
      <c r="T153" s="739"/>
      <c r="U153" s="739"/>
      <c r="V153" s="739"/>
      <c r="W153" s="739"/>
    </row>
    <row r="154" spans="1:23" x14ac:dyDescent="0.25">
      <c r="A154" s="21" t="s">
        <v>855</v>
      </c>
      <c r="B154" s="402">
        <v>1</v>
      </c>
      <c r="C154" s="402">
        <v>40</v>
      </c>
      <c r="D154" s="402">
        <v>6</v>
      </c>
      <c r="E154" s="402">
        <v>0</v>
      </c>
      <c r="F154" s="402">
        <v>7</v>
      </c>
      <c r="G154" s="402">
        <v>4</v>
      </c>
      <c r="H154" s="402">
        <v>0</v>
      </c>
      <c r="I154" s="402">
        <v>33</v>
      </c>
      <c r="J154" s="402">
        <v>91</v>
      </c>
      <c r="K154" s="403">
        <v>1.2970353477765109E-2</v>
      </c>
      <c r="N154" s="739"/>
      <c r="O154" s="739"/>
      <c r="P154" s="739"/>
      <c r="Q154" s="739"/>
      <c r="R154" s="739"/>
      <c r="S154" s="739"/>
      <c r="T154" s="739"/>
      <c r="U154" s="739"/>
      <c r="V154" s="739"/>
      <c r="W154" s="739"/>
    </row>
    <row r="155" spans="1:23" x14ac:dyDescent="0.25">
      <c r="A155" s="21" t="s">
        <v>856</v>
      </c>
      <c r="B155" s="402">
        <v>12</v>
      </c>
      <c r="C155" s="402">
        <v>102</v>
      </c>
      <c r="D155" s="402">
        <v>79</v>
      </c>
      <c r="E155" s="402">
        <v>0</v>
      </c>
      <c r="F155" s="402">
        <v>3</v>
      </c>
      <c r="G155" s="402">
        <v>12</v>
      </c>
      <c r="H155" s="402">
        <v>0</v>
      </c>
      <c r="I155" s="402">
        <v>48</v>
      </c>
      <c r="J155" s="402">
        <v>256</v>
      </c>
      <c r="K155" s="403">
        <v>3.6488027366020526E-2</v>
      </c>
      <c r="N155" s="739"/>
      <c r="O155" s="739"/>
      <c r="P155" s="739"/>
      <c r="Q155" s="739"/>
      <c r="R155" s="739"/>
      <c r="S155" s="739"/>
      <c r="T155" s="739"/>
      <c r="U155" s="739"/>
      <c r="V155" s="739"/>
      <c r="W155" s="739"/>
    </row>
    <row r="156" spans="1:23" x14ac:dyDescent="0.25">
      <c r="A156" s="21" t="s">
        <v>857</v>
      </c>
      <c r="B156" s="402">
        <v>16</v>
      </c>
      <c r="C156" s="402">
        <v>9</v>
      </c>
      <c r="D156" s="402">
        <v>3</v>
      </c>
      <c r="E156" s="402">
        <v>0</v>
      </c>
      <c r="F156" s="402">
        <v>4</v>
      </c>
      <c r="G156" s="402">
        <v>18</v>
      </c>
      <c r="H156" s="402">
        <v>0</v>
      </c>
      <c r="I156" s="402">
        <v>0</v>
      </c>
      <c r="J156" s="402">
        <v>50</v>
      </c>
      <c r="K156" s="403">
        <v>7.1265678449258839E-3</v>
      </c>
      <c r="N156" s="739"/>
      <c r="O156" s="739"/>
      <c r="P156" s="739"/>
      <c r="Q156" s="739"/>
      <c r="R156" s="739"/>
      <c r="S156" s="739"/>
      <c r="T156" s="739"/>
      <c r="U156" s="739"/>
      <c r="V156" s="739"/>
      <c r="W156" s="739"/>
    </row>
    <row r="157" spans="1:23" x14ac:dyDescent="0.25">
      <c r="A157" s="21" t="s">
        <v>858</v>
      </c>
      <c r="B157" s="402">
        <v>24</v>
      </c>
      <c r="C157" s="402">
        <v>26</v>
      </c>
      <c r="D157" s="402">
        <v>15</v>
      </c>
      <c r="E157" s="402">
        <v>0</v>
      </c>
      <c r="F157" s="402">
        <v>10</v>
      </c>
      <c r="G157" s="402">
        <v>53</v>
      </c>
      <c r="H157" s="402">
        <v>0</v>
      </c>
      <c r="I157" s="402">
        <v>0</v>
      </c>
      <c r="J157" s="402">
        <v>128</v>
      </c>
      <c r="K157" s="403">
        <v>1.8244013683010263E-2</v>
      </c>
      <c r="N157" s="739"/>
      <c r="O157" s="739"/>
      <c r="P157" s="739"/>
      <c r="Q157" s="739"/>
      <c r="R157" s="739"/>
      <c r="S157" s="739"/>
      <c r="T157" s="739"/>
      <c r="U157" s="739"/>
      <c r="V157" s="739"/>
      <c r="W157" s="739"/>
    </row>
    <row r="158" spans="1:23" x14ac:dyDescent="0.25">
      <c r="A158" s="21" t="s">
        <v>859</v>
      </c>
      <c r="B158" s="402">
        <v>17</v>
      </c>
      <c r="C158" s="402">
        <v>8</v>
      </c>
      <c r="D158" s="402">
        <v>8</v>
      </c>
      <c r="E158" s="402">
        <v>0</v>
      </c>
      <c r="F158" s="402">
        <v>5</v>
      </c>
      <c r="G158" s="402">
        <v>28</v>
      </c>
      <c r="H158" s="402">
        <v>0</v>
      </c>
      <c r="I158" s="402">
        <v>1</v>
      </c>
      <c r="J158" s="402">
        <v>67</v>
      </c>
      <c r="K158" s="403">
        <v>9.5496009122006849E-3</v>
      </c>
      <c r="N158" s="739"/>
      <c r="O158" s="739"/>
      <c r="P158" s="739"/>
      <c r="Q158" s="739"/>
      <c r="R158" s="739"/>
      <c r="S158" s="739"/>
      <c r="T158" s="739"/>
      <c r="U158" s="739"/>
      <c r="V158" s="739"/>
      <c r="W158" s="739"/>
    </row>
    <row r="159" spans="1:23" x14ac:dyDescent="0.25">
      <c r="A159" s="21" t="s">
        <v>860</v>
      </c>
      <c r="B159" s="402">
        <v>53</v>
      </c>
      <c r="C159" s="402">
        <v>31</v>
      </c>
      <c r="D159" s="402">
        <v>44</v>
      </c>
      <c r="E159" s="402">
        <v>0</v>
      </c>
      <c r="F159" s="402">
        <v>18</v>
      </c>
      <c r="G159" s="402">
        <v>102</v>
      </c>
      <c r="H159" s="402">
        <v>0</v>
      </c>
      <c r="I159" s="402">
        <v>3</v>
      </c>
      <c r="J159" s="402">
        <v>251</v>
      </c>
      <c r="K159" s="403">
        <v>3.5775370581527938E-2</v>
      </c>
      <c r="N159" s="739"/>
      <c r="O159" s="739"/>
      <c r="P159" s="739"/>
      <c r="Q159" s="739"/>
      <c r="R159" s="739"/>
      <c r="S159" s="739"/>
      <c r="T159" s="739"/>
      <c r="U159" s="739"/>
      <c r="V159" s="739"/>
      <c r="W159" s="739"/>
    </row>
    <row r="160" spans="1:23" x14ac:dyDescent="0.25">
      <c r="A160" s="21" t="s">
        <v>861</v>
      </c>
      <c r="B160" s="402">
        <v>87</v>
      </c>
      <c r="C160" s="402">
        <v>68</v>
      </c>
      <c r="D160" s="402">
        <v>55</v>
      </c>
      <c r="E160" s="402">
        <v>0</v>
      </c>
      <c r="F160" s="402">
        <v>37</v>
      </c>
      <c r="G160" s="402">
        <v>202</v>
      </c>
      <c r="H160" s="402">
        <v>0</v>
      </c>
      <c r="I160" s="402">
        <v>11</v>
      </c>
      <c r="J160" s="402">
        <v>460</v>
      </c>
      <c r="K160" s="403">
        <v>6.5564424173318134E-2</v>
      </c>
      <c r="N160" s="739"/>
      <c r="O160" s="739"/>
      <c r="P160" s="739"/>
      <c r="Q160" s="739"/>
      <c r="R160" s="739"/>
      <c r="S160" s="739"/>
      <c r="T160" s="739"/>
      <c r="U160" s="739"/>
      <c r="V160" s="739"/>
      <c r="W160" s="739"/>
    </row>
    <row r="161" spans="1:23" x14ac:dyDescent="0.25">
      <c r="A161" s="21" t="s">
        <v>862</v>
      </c>
      <c r="B161" s="402">
        <v>194</v>
      </c>
      <c r="C161" s="402">
        <v>153</v>
      </c>
      <c r="D161" s="402">
        <v>231</v>
      </c>
      <c r="E161" s="402">
        <v>0</v>
      </c>
      <c r="F161" s="402">
        <v>136</v>
      </c>
      <c r="G161" s="402">
        <v>581</v>
      </c>
      <c r="H161" s="402">
        <v>0</v>
      </c>
      <c r="I161" s="402">
        <v>77</v>
      </c>
      <c r="J161" s="402">
        <v>1372</v>
      </c>
      <c r="K161" s="403">
        <v>0.19555302166476624</v>
      </c>
      <c r="N161" s="739"/>
      <c r="O161" s="739"/>
      <c r="P161" s="739"/>
      <c r="Q161" s="739"/>
      <c r="R161" s="739"/>
      <c r="S161" s="739"/>
      <c r="T161" s="739"/>
      <c r="U161" s="739"/>
      <c r="V161" s="739"/>
      <c r="W161" s="739"/>
    </row>
    <row r="162" spans="1:23" x14ac:dyDescent="0.25">
      <c r="A162" s="21" t="s">
        <v>863</v>
      </c>
      <c r="B162" s="402">
        <v>64</v>
      </c>
      <c r="C162" s="402">
        <v>32</v>
      </c>
      <c r="D162" s="402">
        <v>42</v>
      </c>
      <c r="E162" s="402">
        <v>0</v>
      </c>
      <c r="F162" s="402">
        <v>74</v>
      </c>
      <c r="G162" s="402">
        <v>240</v>
      </c>
      <c r="H162" s="402">
        <v>0</v>
      </c>
      <c r="I162" s="402">
        <v>77</v>
      </c>
      <c r="J162" s="402">
        <v>529</v>
      </c>
      <c r="K162" s="403">
        <v>7.5399087799315853E-2</v>
      </c>
      <c r="N162" s="739"/>
      <c r="O162" s="739"/>
      <c r="P162" s="739"/>
      <c r="Q162" s="739"/>
      <c r="R162" s="739"/>
      <c r="S162" s="739"/>
      <c r="T162" s="739"/>
      <c r="U162" s="739"/>
      <c r="V162" s="739"/>
      <c r="W162" s="739"/>
    </row>
    <row r="163" spans="1:23" x14ac:dyDescent="0.25">
      <c r="A163" s="21" t="s">
        <v>864</v>
      </c>
      <c r="B163" s="402">
        <v>1058</v>
      </c>
      <c r="C163" s="402">
        <v>200</v>
      </c>
      <c r="D163" s="402">
        <v>63</v>
      </c>
      <c r="E163" s="402">
        <v>0</v>
      </c>
      <c r="F163" s="402">
        <v>417</v>
      </c>
      <c r="G163" s="402">
        <v>1555</v>
      </c>
      <c r="H163" s="402">
        <v>0</v>
      </c>
      <c r="I163" s="402">
        <v>316</v>
      </c>
      <c r="J163" s="402">
        <v>3609</v>
      </c>
      <c r="K163" s="403">
        <v>0.51439566704675033</v>
      </c>
      <c r="N163" s="739"/>
      <c r="O163" s="739"/>
      <c r="P163" s="739"/>
      <c r="Q163" s="739"/>
      <c r="R163" s="739"/>
      <c r="S163" s="739"/>
      <c r="T163" s="739"/>
      <c r="U163" s="739"/>
      <c r="V163" s="739"/>
      <c r="W163" s="739"/>
    </row>
    <row r="164" spans="1:23" x14ac:dyDescent="0.25">
      <c r="A164" s="399" t="s">
        <v>723</v>
      </c>
      <c r="B164" s="404">
        <v>1533</v>
      </c>
      <c r="C164" s="404">
        <v>787</v>
      </c>
      <c r="D164" s="404">
        <v>587</v>
      </c>
      <c r="E164" s="404">
        <v>0</v>
      </c>
      <c r="F164" s="404">
        <v>713</v>
      </c>
      <c r="G164" s="404">
        <v>2804</v>
      </c>
      <c r="H164" s="404">
        <v>0</v>
      </c>
      <c r="I164" s="404">
        <v>592</v>
      </c>
      <c r="J164" s="404">
        <v>7016</v>
      </c>
      <c r="K164" s="58">
        <v>1</v>
      </c>
      <c r="N164" s="739"/>
      <c r="O164" s="739"/>
      <c r="P164" s="739"/>
      <c r="Q164" s="739"/>
      <c r="R164" s="739"/>
      <c r="S164" s="739"/>
      <c r="T164" s="739"/>
      <c r="U164" s="739"/>
      <c r="V164" s="739"/>
      <c r="W164" s="739"/>
    </row>
    <row r="165" spans="1:23" x14ac:dyDescent="0.25">
      <c r="A165" s="405" t="s">
        <v>865</v>
      </c>
      <c r="B165" s="403">
        <v>0.21850057012542759</v>
      </c>
      <c r="C165" s="403">
        <v>0.1121721778791334</v>
      </c>
      <c r="D165" s="403">
        <v>8.3665906499429871E-2</v>
      </c>
      <c r="E165" s="403">
        <v>0</v>
      </c>
      <c r="F165" s="403">
        <v>0.1016248574686431</v>
      </c>
      <c r="G165" s="403">
        <v>0.39965792474344358</v>
      </c>
      <c r="H165" s="403">
        <v>0</v>
      </c>
      <c r="I165" s="403">
        <v>8.4378563283922459E-2</v>
      </c>
      <c r="J165" s="403">
        <v>1</v>
      </c>
      <c r="K165" s="741"/>
      <c r="N165" s="739"/>
      <c r="O165" s="739"/>
      <c r="P165" s="739"/>
      <c r="Q165" s="739"/>
      <c r="R165" s="739"/>
      <c r="S165" s="739"/>
      <c r="T165" s="739"/>
      <c r="U165" s="739"/>
      <c r="V165" s="739"/>
      <c r="W165" s="739"/>
    </row>
    <row r="166" spans="1:23" ht="15.75" thickBot="1" x14ac:dyDescent="0.3">
      <c r="A166" s="407"/>
      <c r="B166" s="408"/>
      <c r="C166" s="409"/>
      <c r="D166" s="408"/>
      <c r="E166" s="408"/>
      <c r="F166" s="408"/>
      <c r="G166" s="408"/>
      <c r="H166" s="408"/>
      <c r="I166" s="408"/>
      <c r="J166" s="742"/>
      <c r="K166" s="742"/>
      <c r="N166" s="739"/>
      <c r="O166" s="739"/>
      <c r="P166" s="739"/>
      <c r="Q166" s="739"/>
      <c r="R166" s="739"/>
      <c r="S166" s="739"/>
      <c r="T166" s="739"/>
      <c r="U166" s="739"/>
      <c r="V166" s="739"/>
      <c r="W166" s="739"/>
    </row>
    <row r="167" spans="1:23" ht="15.75" customHeight="1" thickTop="1" x14ac:dyDescent="0.25">
      <c r="A167" s="1065" t="s">
        <v>875</v>
      </c>
      <c r="B167" s="1066"/>
      <c r="C167" s="1066"/>
      <c r="D167" s="1066"/>
      <c r="E167" s="1066"/>
      <c r="F167" s="1066"/>
      <c r="G167" s="1066"/>
      <c r="H167" s="1066"/>
      <c r="I167" s="1066"/>
      <c r="J167" s="1066"/>
      <c r="K167" s="1066"/>
      <c r="N167" s="739"/>
      <c r="O167" s="739"/>
      <c r="P167" s="739"/>
      <c r="Q167" s="739"/>
      <c r="R167" s="739"/>
      <c r="S167" s="739"/>
      <c r="T167" s="739"/>
      <c r="U167" s="739"/>
      <c r="V167" s="739"/>
      <c r="W167" s="739"/>
    </row>
    <row r="168" spans="1:23" x14ac:dyDescent="0.25">
      <c r="A168" s="418"/>
      <c r="B168" s="416"/>
      <c r="C168" s="417"/>
      <c r="D168" s="417"/>
      <c r="E168" s="417"/>
      <c r="F168" s="417"/>
      <c r="G168" s="417"/>
      <c r="H168" s="416"/>
      <c r="I168" s="416"/>
      <c r="J168" s="416"/>
      <c r="K168" s="416"/>
      <c r="N168" s="739"/>
      <c r="O168" s="739"/>
      <c r="P168" s="739"/>
      <c r="Q168" s="739"/>
      <c r="R168" s="739"/>
      <c r="S168" s="739"/>
      <c r="T168" s="739"/>
      <c r="U168" s="739"/>
      <c r="V168" s="739"/>
      <c r="W168" s="739"/>
    </row>
    <row r="169" spans="1:23" ht="30" customHeight="1" x14ac:dyDescent="0.25">
      <c r="A169" s="993" t="s">
        <v>939</v>
      </c>
      <c r="B169" s="993"/>
      <c r="C169" s="993"/>
      <c r="D169" s="993"/>
      <c r="E169" s="993"/>
      <c r="F169" s="993"/>
      <c r="G169" s="993"/>
      <c r="H169" s="993"/>
      <c r="I169" s="993"/>
      <c r="J169" s="993"/>
      <c r="K169" s="993"/>
      <c r="N169" s="739"/>
      <c r="O169" s="739"/>
      <c r="P169" s="739"/>
      <c r="Q169" s="739"/>
      <c r="R169" s="739"/>
      <c r="S169" s="739"/>
      <c r="T169" s="739"/>
      <c r="U169" s="739"/>
      <c r="V169" s="739"/>
      <c r="W169" s="739"/>
    </row>
    <row r="170" spans="1:23" ht="18" x14ac:dyDescent="0.25">
      <c r="A170" s="994" t="s">
        <v>876</v>
      </c>
      <c r="B170" s="994"/>
      <c r="C170" s="994"/>
      <c r="D170" s="994"/>
      <c r="E170" s="994"/>
      <c r="F170" s="994"/>
      <c r="G170" s="994"/>
      <c r="H170" s="994"/>
      <c r="I170" s="994"/>
      <c r="J170" s="994"/>
      <c r="K170" s="994"/>
      <c r="N170" s="739"/>
      <c r="O170" s="739"/>
      <c r="P170" s="739"/>
      <c r="Q170" s="739"/>
      <c r="R170" s="739"/>
      <c r="S170" s="739"/>
      <c r="T170" s="739"/>
      <c r="U170" s="739"/>
      <c r="V170" s="739"/>
      <c r="W170" s="739"/>
    </row>
    <row r="171" spans="1:23" ht="18" x14ac:dyDescent="0.25">
      <c r="A171" s="994" t="s">
        <v>330</v>
      </c>
      <c r="B171" s="994"/>
      <c r="C171" s="994"/>
      <c r="D171" s="994"/>
      <c r="E171" s="994"/>
      <c r="F171" s="994"/>
      <c r="G171" s="994"/>
      <c r="H171" s="994"/>
      <c r="I171" s="994"/>
      <c r="J171" s="994"/>
      <c r="K171" s="994"/>
      <c r="N171" s="739"/>
      <c r="O171" s="739"/>
      <c r="P171" s="739"/>
      <c r="Q171" s="739"/>
      <c r="R171" s="739"/>
      <c r="S171" s="739"/>
      <c r="T171" s="739"/>
      <c r="U171" s="739"/>
      <c r="V171" s="739"/>
      <c r="W171" s="739"/>
    </row>
    <row r="172" spans="1:23" ht="30" customHeight="1" x14ac:dyDescent="0.25">
      <c r="A172" s="998" t="s">
        <v>3</v>
      </c>
      <c r="B172" s="998"/>
      <c r="C172" s="998"/>
      <c r="D172" s="998"/>
      <c r="E172" s="998"/>
      <c r="F172" s="998"/>
      <c r="G172" s="998"/>
      <c r="H172" s="998"/>
      <c r="I172" s="998"/>
      <c r="J172" s="998"/>
      <c r="K172" s="998"/>
      <c r="N172" s="739"/>
      <c r="O172" s="739"/>
      <c r="P172" s="739"/>
      <c r="Q172" s="739"/>
      <c r="R172" s="739"/>
      <c r="S172" s="739"/>
      <c r="T172" s="739"/>
      <c r="U172" s="739"/>
      <c r="V172" s="739"/>
      <c r="W172" s="739"/>
    </row>
    <row r="173" spans="1:23" x14ac:dyDescent="0.25">
      <c r="A173" s="16"/>
      <c r="B173" s="397"/>
      <c r="C173" s="17"/>
      <c r="D173" s="397"/>
      <c r="E173" s="17"/>
      <c r="F173" s="398"/>
      <c r="G173" s="397"/>
      <c r="H173" s="397"/>
      <c r="I173" s="397"/>
      <c r="J173" s="397"/>
      <c r="K173" s="483"/>
      <c r="N173" s="739"/>
      <c r="O173" s="739"/>
      <c r="P173" s="739"/>
      <c r="Q173" s="739"/>
      <c r="R173" s="739"/>
      <c r="S173" s="739"/>
      <c r="T173" s="739"/>
      <c r="U173" s="739"/>
      <c r="V173" s="739"/>
      <c r="W173" s="739"/>
    </row>
    <row r="174" spans="1:23" ht="30" customHeight="1" x14ac:dyDescent="0.25">
      <c r="A174" s="399" t="s">
        <v>850</v>
      </c>
      <c r="B174" s="400" t="s">
        <v>940</v>
      </c>
      <c r="C174" s="400" t="s">
        <v>941</v>
      </c>
      <c r="D174" s="400" t="s">
        <v>942</v>
      </c>
      <c r="E174" s="400" t="s">
        <v>943</v>
      </c>
      <c r="F174" s="400" t="s">
        <v>944</v>
      </c>
      <c r="G174" s="400" t="s">
        <v>945</v>
      </c>
      <c r="H174" s="400" t="s">
        <v>946</v>
      </c>
      <c r="I174" s="400" t="s">
        <v>947</v>
      </c>
      <c r="J174" s="401" t="s">
        <v>8</v>
      </c>
      <c r="K174" s="400" t="s">
        <v>1113</v>
      </c>
      <c r="N174" s="739"/>
      <c r="O174" s="739"/>
      <c r="P174" s="739"/>
      <c r="Q174" s="739"/>
      <c r="R174" s="739"/>
      <c r="S174" s="739"/>
      <c r="T174" s="739"/>
      <c r="U174" s="739"/>
      <c r="V174" s="739"/>
      <c r="W174" s="739"/>
    </row>
    <row r="175" spans="1:23" x14ac:dyDescent="0.25">
      <c r="A175" s="21" t="s">
        <v>851</v>
      </c>
      <c r="B175" s="402">
        <v>0</v>
      </c>
      <c r="C175" s="402">
        <v>0</v>
      </c>
      <c r="D175" s="402">
        <v>0</v>
      </c>
      <c r="E175" s="402">
        <v>0</v>
      </c>
      <c r="F175" s="402">
        <v>0</v>
      </c>
      <c r="G175" s="402">
        <v>0</v>
      </c>
      <c r="H175" s="402">
        <v>0</v>
      </c>
      <c r="I175" s="402">
        <v>0</v>
      </c>
      <c r="J175" s="402">
        <v>0</v>
      </c>
      <c r="K175" s="403">
        <v>0</v>
      </c>
      <c r="N175" s="739"/>
      <c r="O175" s="739"/>
      <c r="P175" s="739"/>
      <c r="Q175" s="739"/>
      <c r="R175" s="739"/>
      <c r="S175" s="739"/>
      <c r="T175" s="739"/>
      <c r="U175" s="739"/>
      <c r="V175" s="739"/>
      <c r="W175" s="739"/>
    </row>
    <row r="176" spans="1:23" x14ac:dyDescent="0.25">
      <c r="A176" s="21" t="s">
        <v>852</v>
      </c>
      <c r="B176" s="402">
        <v>0</v>
      </c>
      <c r="C176" s="402">
        <v>0</v>
      </c>
      <c r="D176" s="402">
        <v>0</v>
      </c>
      <c r="E176" s="402">
        <v>0</v>
      </c>
      <c r="F176" s="402">
        <v>0</v>
      </c>
      <c r="G176" s="402">
        <v>0</v>
      </c>
      <c r="H176" s="402">
        <v>0</v>
      </c>
      <c r="I176" s="402">
        <v>0</v>
      </c>
      <c r="J176" s="402">
        <v>0</v>
      </c>
      <c r="K176" s="403">
        <v>0</v>
      </c>
      <c r="N176" s="739"/>
      <c r="O176" s="739"/>
      <c r="P176" s="739"/>
      <c r="Q176" s="739"/>
      <c r="R176" s="739"/>
      <c r="S176" s="739"/>
      <c r="T176" s="739"/>
      <c r="U176" s="739"/>
      <c r="V176" s="739"/>
      <c r="W176" s="739"/>
    </row>
    <row r="177" spans="1:23" x14ac:dyDescent="0.25">
      <c r="A177" s="21" t="s">
        <v>853</v>
      </c>
      <c r="B177" s="402">
        <v>0</v>
      </c>
      <c r="C177" s="402">
        <v>0</v>
      </c>
      <c r="D177" s="402">
        <v>0</v>
      </c>
      <c r="E177" s="402">
        <v>0</v>
      </c>
      <c r="F177" s="402">
        <v>0</v>
      </c>
      <c r="G177" s="402">
        <v>0</v>
      </c>
      <c r="H177" s="402">
        <v>0</v>
      </c>
      <c r="I177" s="402">
        <v>0</v>
      </c>
      <c r="J177" s="402">
        <v>0</v>
      </c>
      <c r="K177" s="403">
        <v>0</v>
      </c>
      <c r="N177" s="739"/>
      <c r="O177" s="739"/>
      <c r="P177" s="739"/>
      <c r="Q177" s="739"/>
      <c r="R177" s="739"/>
      <c r="S177" s="739"/>
      <c r="T177" s="739"/>
      <c r="U177" s="739"/>
      <c r="V177" s="739"/>
      <c r="W177" s="739"/>
    </row>
    <row r="178" spans="1:23" x14ac:dyDescent="0.25">
      <c r="A178" s="21" t="s">
        <v>854</v>
      </c>
      <c r="B178" s="402">
        <v>1535.1505199999999</v>
      </c>
      <c r="C178" s="402">
        <v>0</v>
      </c>
      <c r="D178" s="402">
        <v>0</v>
      </c>
      <c r="E178" s="402">
        <v>0</v>
      </c>
      <c r="F178" s="402">
        <v>0</v>
      </c>
      <c r="G178" s="402">
        <v>0</v>
      </c>
      <c r="H178" s="402">
        <v>0</v>
      </c>
      <c r="I178" s="402">
        <v>0</v>
      </c>
      <c r="J178" s="402">
        <v>1535.1505199999999</v>
      </c>
      <c r="K178" s="403">
        <v>0.956013016245297</v>
      </c>
      <c r="N178" s="739"/>
      <c r="O178" s="739"/>
      <c r="P178" s="739"/>
      <c r="Q178" s="739"/>
      <c r="R178" s="739"/>
      <c r="S178" s="739"/>
      <c r="T178" s="739"/>
      <c r="U178" s="739"/>
      <c r="V178" s="739"/>
      <c r="W178" s="739"/>
    </row>
    <row r="179" spans="1:23" x14ac:dyDescent="0.25">
      <c r="A179" s="21" t="s">
        <v>855</v>
      </c>
      <c r="B179" s="402">
        <v>0</v>
      </c>
      <c r="C179" s="402">
        <v>0</v>
      </c>
      <c r="D179" s="402">
        <v>0</v>
      </c>
      <c r="E179" s="402">
        <v>0</v>
      </c>
      <c r="F179" s="402">
        <v>0</v>
      </c>
      <c r="G179" s="402">
        <v>0</v>
      </c>
      <c r="H179" s="402">
        <v>0</v>
      </c>
      <c r="I179" s="402">
        <v>0</v>
      </c>
      <c r="J179" s="402">
        <v>0</v>
      </c>
      <c r="K179" s="403">
        <v>0</v>
      </c>
      <c r="N179" s="739"/>
      <c r="O179" s="739"/>
      <c r="P179" s="739"/>
      <c r="Q179" s="739"/>
      <c r="R179" s="739"/>
      <c r="S179" s="739"/>
      <c r="T179" s="739"/>
      <c r="U179" s="739"/>
      <c r="V179" s="739"/>
      <c r="W179" s="739"/>
    </row>
    <row r="180" spans="1:23" x14ac:dyDescent="0.25">
      <c r="A180" s="21" t="s">
        <v>856</v>
      </c>
      <c r="B180" s="402">
        <v>0</v>
      </c>
      <c r="C180" s="402">
        <v>0</v>
      </c>
      <c r="D180" s="402">
        <v>0</v>
      </c>
      <c r="E180" s="402">
        <v>0</v>
      </c>
      <c r="F180" s="402">
        <v>0</v>
      </c>
      <c r="G180" s="402">
        <v>0</v>
      </c>
      <c r="H180" s="402">
        <v>0</v>
      </c>
      <c r="I180" s="402">
        <v>0</v>
      </c>
      <c r="J180" s="402">
        <v>0</v>
      </c>
      <c r="K180" s="403">
        <v>0</v>
      </c>
      <c r="N180" s="739"/>
      <c r="O180" s="739"/>
      <c r="P180" s="739"/>
      <c r="Q180" s="739"/>
      <c r="R180" s="739"/>
      <c r="S180" s="739"/>
      <c r="T180" s="739"/>
      <c r="U180" s="739"/>
      <c r="V180" s="739"/>
      <c r="W180" s="739"/>
    </row>
    <row r="181" spans="1:23" x14ac:dyDescent="0.25">
      <c r="A181" s="21" t="s">
        <v>857</v>
      </c>
      <c r="B181" s="402">
        <v>0</v>
      </c>
      <c r="C181" s="402">
        <v>0</v>
      </c>
      <c r="D181" s="402">
        <v>0</v>
      </c>
      <c r="E181" s="402">
        <v>0</v>
      </c>
      <c r="F181" s="402">
        <v>0</v>
      </c>
      <c r="G181" s="402">
        <v>0</v>
      </c>
      <c r="H181" s="402">
        <v>0</v>
      </c>
      <c r="I181" s="402">
        <v>0</v>
      </c>
      <c r="J181" s="402">
        <v>0</v>
      </c>
      <c r="K181" s="403">
        <v>0</v>
      </c>
      <c r="N181" s="739"/>
      <c r="O181" s="739"/>
      <c r="P181" s="739"/>
      <c r="Q181" s="739"/>
      <c r="R181" s="739"/>
      <c r="S181" s="739"/>
      <c r="T181" s="739"/>
      <c r="U181" s="739"/>
      <c r="V181" s="739"/>
      <c r="W181" s="739"/>
    </row>
    <row r="182" spans="1:23" x14ac:dyDescent="0.25">
      <c r="A182" s="21" t="s">
        <v>858</v>
      </c>
      <c r="B182" s="402">
        <v>0</v>
      </c>
      <c r="C182" s="402">
        <v>0</v>
      </c>
      <c r="D182" s="402">
        <v>0</v>
      </c>
      <c r="E182" s="402">
        <v>0</v>
      </c>
      <c r="F182" s="402">
        <v>0</v>
      </c>
      <c r="G182" s="402">
        <v>0</v>
      </c>
      <c r="H182" s="402">
        <v>0</v>
      </c>
      <c r="I182" s="402">
        <v>0</v>
      </c>
      <c r="J182" s="402">
        <v>0</v>
      </c>
      <c r="K182" s="403">
        <v>0</v>
      </c>
      <c r="N182" s="739"/>
      <c r="O182" s="739"/>
      <c r="P182" s="739"/>
      <c r="Q182" s="739"/>
      <c r="R182" s="739"/>
      <c r="S182" s="739"/>
      <c r="T182" s="739"/>
      <c r="U182" s="739"/>
      <c r="V182" s="739"/>
      <c r="W182" s="739"/>
    </row>
    <row r="183" spans="1:23" x14ac:dyDescent="0.25">
      <c r="A183" s="21" t="s">
        <v>859</v>
      </c>
      <c r="B183" s="402">
        <v>0</v>
      </c>
      <c r="C183" s="402">
        <v>0</v>
      </c>
      <c r="D183" s="402">
        <v>0</v>
      </c>
      <c r="E183" s="402">
        <v>0</v>
      </c>
      <c r="F183" s="402">
        <v>0</v>
      </c>
      <c r="G183" s="402">
        <v>0</v>
      </c>
      <c r="H183" s="402">
        <v>0</v>
      </c>
      <c r="I183" s="402">
        <v>0</v>
      </c>
      <c r="J183" s="402">
        <v>0</v>
      </c>
      <c r="K183" s="403">
        <v>0</v>
      </c>
      <c r="N183" s="739"/>
      <c r="O183" s="739"/>
      <c r="P183" s="739"/>
      <c r="Q183" s="739"/>
      <c r="R183" s="739"/>
      <c r="S183" s="739"/>
      <c r="T183" s="739"/>
      <c r="U183" s="739"/>
      <c r="V183" s="739"/>
      <c r="W183" s="739"/>
    </row>
    <row r="184" spans="1:23" x14ac:dyDescent="0.25">
      <c r="A184" s="21" t="s">
        <v>860</v>
      </c>
      <c r="B184" s="402">
        <v>0</v>
      </c>
      <c r="C184" s="402">
        <v>0</v>
      </c>
      <c r="D184" s="402">
        <v>0</v>
      </c>
      <c r="E184" s="402">
        <v>0</v>
      </c>
      <c r="F184" s="402">
        <v>0</v>
      </c>
      <c r="G184" s="402">
        <v>0</v>
      </c>
      <c r="H184" s="402">
        <v>0</v>
      </c>
      <c r="I184" s="402">
        <v>0</v>
      </c>
      <c r="J184" s="402">
        <v>0</v>
      </c>
      <c r="K184" s="403">
        <v>0</v>
      </c>
      <c r="N184" s="739"/>
      <c r="O184" s="739"/>
      <c r="P184" s="739"/>
      <c r="Q184" s="739"/>
      <c r="R184" s="739"/>
      <c r="S184" s="739"/>
      <c r="T184" s="739"/>
      <c r="U184" s="739"/>
      <c r="V184" s="739"/>
      <c r="W184" s="739"/>
    </row>
    <row r="185" spans="1:23" x14ac:dyDescent="0.25">
      <c r="A185" s="21" t="s">
        <v>861</v>
      </c>
      <c r="B185" s="402">
        <v>0</v>
      </c>
      <c r="C185" s="402">
        <v>0</v>
      </c>
      <c r="D185" s="402">
        <v>0</v>
      </c>
      <c r="E185" s="402">
        <v>0</v>
      </c>
      <c r="F185" s="402">
        <v>0</v>
      </c>
      <c r="G185" s="402">
        <v>0</v>
      </c>
      <c r="H185" s="402">
        <v>0</v>
      </c>
      <c r="I185" s="402">
        <v>0</v>
      </c>
      <c r="J185" s="402">
        <v>0</v>
      </c>
      <c r="K185" s="403">
        <v>0</v>
      </c>
      <c r="N185" s="739"/>
      <c r="O185" s="739"/>
      <c r="P185" s="739"/>
      <c r="Q185" s="739"/>
      <c r="R185" s="739"/>
      <c r="S185" s="739"/>
      <c r="T185" s="739"/>
      <c r="U185" s="739"/>
      <c r="V185" s="739"/>
      <c r="W185" s="739"/>
    </row>
    <row r="186" spans="1:23" x14ac:dyDescent="0.25">
      <c r="A186" s="21" t="s">
        <v>862</v>
      </c>
      <c r="B186" s="402">
        <v>66.664770000000004</v>
      </c>
      <c r="C186" s="402">
        <v>0</v>
      </c>
      <c r="D186" s="402">
        <v>0</v>
      </c>
      <c r="E186" s="402">
        <v>0</v>
      </c>
      <c r="F186" s="402">
        <v>0</v>
      </c>
      <c r="G186" s="402">
        <v>0</v>
      </c>
      <c r="H186" s="402">
        <v>0</v>
      </c>
      <c r="I186" s="402">
        <v>0</v>
      </c>
      <c r="J186" s="402">
        <v>66.664770000000004</v>
      </c>
      <c r="K186" s="403">
        <v>4.1515399965469831E-2</v>
      </c>
      <c r="N186" s="739"/>
      <c r="O186" s="739"/>
      <c r="P186" s="739"/>
      <c r="Q186" s="739"/>
      <c r="R186" s="739"/>
      <c r="S186" s="739"/>
      <c r="T186" s="739"/>
      <c r="U186" s="739"/>
      <c r="V186" s="739"/>
      <c r="W186" s="739"/>
    </row>
    <row r="187" spans="1:23" x14ac:dyDescent="0.25">
      <c r="A187" s="21" t="s">
        <v>863</v>
      </c>
      <c r="B187" s="402">
        <v>3.9688300000000001</v>
      </c>
      <c r="C187" s="402">
        <v>0</v>
      </c>
      <c r="D187" s="402">
        <v>0</v>
      </c>
      <c r="E187" s="402">
        <v>0</v>
      </c>
      <c r="F187" s="402">
        <v>0</v>
      </c>
      <c r="G187" s="402">
        <v>0</v>
      </c>
      <c r="H187" s="402">
        <v>0</v>
      </c>
      <c r="I187" s="402">
        <v>0</v>
      </c>
      <c r="J187" s="402">
        <v>3.9688300000000001</v>
      </c>
      <c r="K187" s="403">
        <v>2.4715837892331379E-3</v>
      </c>
      <c r="N187" s="739"/>
      <c r="O187" s="739"/>
      <c r="P187" s="739"/>
      <c r="Q187" s="739"/>
      <c r="R187" s="739"/>
      <c r="S187" s="739"/>
      <c r="T187" s="739"/>
      <c r="U187" s="739"/>
      <c r="V187" s="739"/>
      <c r="W187" s="739"/>
    </row>
    <row r="188" spans="1:23" x14ac:dyDescent="0.25">
      <c r="A188" s="21" t="s">
        <v>864</v>
      </c>
      <c r="B188" s="402">
        <v>0</v>
      </c>
      <c r="C188" s="402">
        <v>0</v>
      </c>
      <c r="D188" s="402">
        <v>0</v>
      </c>
      <c r="E188" s="402">
        <v>0</v>
      </c>
      <c r="F188" s="402">
        <v>0</v>
      </c>
      <c r="G188" s="402">
        <v>0</v>
      </c>
      <c r="H188" s="402">
        <v>0</v>
      </c>
      <c r="I188" s="402">
        <v>0</v>
      </c>
      <c r="J188" s="402">
        <v>0</v>
      </c>
      <c r="K188" s="403">
        <v>0</v>
      </c>
      <c r="N188" s="739"/>
      <c r="O188" s="739"/>
      <c r="P188" s="739"/>
      <c r="Q188" s="739"/>
      <c r="R188" s="739"/>
      <c r="S188" s="739"/>
      <c r="T188" s="739"/>
      <c r="U188" s="739"/>
      <c r="V188" s="739"/>
      <c r="W188" s="739"/>
    </row>
    <row r="189" spans="1:23" x14ac:dyDescent="0.25">
      <c r="A189" s="399" t="s">
        <v>723</v>
      </c>
      <c r="B189" s="404">
        <v>1605.78412</v>
      </c>
      <c r="C189" s="404">
        <v>0</v>
      </c>
      <c r="D189" s="404">
        <v>0</v>
      </c>
      <c r="E189" s="404">
        <v>0</v>
      </c>
      <c r="F189" s="404">
        <v>0</v>
      </c>
      <c r="G189" s="404">
        <v>0</v>
      </c>
      <c r="H189" s="404">
        <v>0</v>
      </c>
      <c r="I189" s="404">
        <v>0</v>
      </c>
      <c r="J189" s="404">
        <v>1605.78412</v>
      </c>
      <c r="K189" s="58">
        <v>1</v>
      </c>
      <c r="N189" s="739"/>
      <c r="O189" s="739"/>
      <c r="P189" s="739"/>
      <c r="Q189" s="739"/>
      <c r="R189" s="739"/>
      <c r="S189" s="739"/>
      <c r="T189" s="739"/>
      <c r="U189" s="739"/>
      <c r="V189" s="739"/>
      <c r="W189" s="739"/>
    </row>
    <row r="190" spans="1:23" x14ac:dyDescent="0.25">
      <c r="A190" s="405" t="s">
        <v>865</v>
      </c>
      <c r="B190" s="403">
        <v>1</v>
      </c>
      <c r="C190" s="403">
        <v>0</v>
      </c>
      <c r="D190" s="403">
        <v>0</v>
      </c>
      <c r="E190" s="403">
        <v>0</v>
      </c>
      <c r="F190" s="403">
        <v>0</v>
      </c>
      <c r="G190" s="403">
        <v>0</v>
      </c>
      <c r="H190" s="403">
        <v>0</v>
      </c>
      <c r="I190" s="403">
        <v>0</v>
      </c>
      <c r="J190" s="403">
        <v>1</v>
      </c>
      <c r="K190" s="740"/>
      <c r="N190" s="739"/>
      <c r="O190" s="739"/>
      <c r="P190" s="739"/>
      <c r="Q190" s="739"/>
      <c r="R190" s="739"/>
      <c r="S190" s="739"/>
      <c r="T190" s="739"/>
      <c r="U190" s="739"/>
      <c r="V190" s="739"/>
      <c r="W190" s="739"/>
    </row>
    <row r="191" spans="1:23" ht="30" customHeight="1" x14ac:dyDescent="0.25">
      <c r="A191" s="406" t="s">
        <v>866</v>
      </c>
      <c r="B191" s="400" t="s">
        <v>940</v>
      </c>
      <c r="C191" s="400" t="s">
        <v>941</v>
      </c>
      <c r="D191" s="400" t="s">
        <v>942</v>
      </c>
      <c r="E191" s="400" t="s">
        <v>943</v>
      </c>
      <c r="F191" s="400" t="s">
        <v>944</v>
      </c>
      <c r="G191" s="400" t="s">
        <v>945</v>
      </c>
      <c r="H191" s="400" t="s">
        <v>946</v>
      </c>
      <c r="I191" s="400" t="s">
        <v>947</v>
      </c>
      <c r="J191" s="401" t="s">
        <v>8</v>
      </c>
      <c r="K191" s="400" t="s">
        <v>698</v>
      </c>
      <c r="N191" s="739"/>
      <c r="O191" s="739"/>
      <c r="P191" s="739"/>
      <c r="Q191" s="739"/>
      <c r="R191" s="739"/>
      <c r="S191" s="739"/>
      <c r="T191" s="739"/>
      <c r="U191" s="739"/>
      <c r="V191" s="739"/>
      <c r="W191" s="739"/>
    </row>
    <row r="192" spans="1:23" x14ac:dyDescent="0.25">
      <c r="A192" s="21" t="s">
        <v>851</v>
      </c>
      <c r="B192" s="402">
        <v>0</v>
      </c>
      <c r="C192" s="402">
        <v>0</v>
      </c>
      <c r="D192" s="402">
        <v>0</v>
      </c>
      <c r="E192" s="402">
        <v>0</v>
      </c>
      <c r="F192" s="402">
        <v>0</v>
      </c>
      <c r="G192" s="402">
        <v>0</v>
      </c>
      <c r="H192" s="402">
        <v>0</v>
      </c>
      <c r="I192" s="402">
        <v>0</v>
      </c>
      <c r="J192" s="402">
        <v>0</v>
      </c>
      <c r="K192" s="403">
        <v>0</v>
      </c>
      <c r="N192" s="739"/>
      <c r="O192" s="739"/>
      <c r="P192" s="739"/>
      <c r="Q192" s="739"/>
      <c r="R192" s="739"/>
      <c r="S192" s="739"/>
      <c r="T192" s="739"/>
      <c r="U192" s="739"/>
      <c r="V192" s="739"/>
      <c r="W192" s="739"/>
    </row>
    <row r="193" spans="1:23" x14ac:dyDescent="0.25">
      <c r="A193" s="21" t="s">
        <v>852</v>
      </c>
      <c r="B193" s="402">
        <v>0</v>
      </c>
      <c r="C193" s="402">
        <v>0</v>
      </c>
      <c r="D193" s="402">
        <v>0</v>
      </c>
      <c r="E193" s="402">
        <v>0</v>
      </c>
      <c r="F193" s="402">
        <v>0</v>
      </c>
      <c r="G193" s="402">
        <v>0</v>
      </c>
      <c r="H193" s="402">
        <v>0</v>
      </c>
      <c r="I193" s="402">
        <v>0</v>
      </c>
      <c r="J193" s="402">
        <v>0</v>
      </c>
      <c r="K193" s="403">
        <v>0</v>
      </c>
      <c r="N193" s="739"/>
      <c r="O193" s="739"/>
      <c r="P193" s="739"/>
      <c r="Q193" s="739"/>
      <c r="R193" s="739"/>
      <c r="S193" s="739"/>
      <c r="T193" s="739"/>
      <c r="U193" s="739"/>
      <c r="V193" s="739"/>
      <c r="W193" s="739"/>
    </row>
    <row r="194" spans="1:23" x14ac:dyDescent="0.25">
      <c r="A194" s="21" t="s">
        <v>853</v>
      </c>
      <c r="B194" s="402">
        <v>0</v>
      </c>
      <c r="C194" s="402">
        <v>0</v>
      </c>
      <c r="D194" s="402">
        <v>0</v>
      </c>
      <c r="E194" s="402">
        <v>0</v>
      </c>
      <c r="F194" s="402">
        <v>0</v>
      </c>
      <c r="G194" s="402">
        <v>0</v>
      </c>
      <c r="H194" s="402">
        <v>0</v>
      </c>
      <c r="I194" s="402">
        <v>0</v>
      </c>
      <c r="J194" s="402">
        <v>0</v>
      </c>
      <c r="K194" s="403">
        <v>0</v>
      </c>
      <c r="N194" s="739"/>
      <c r="O194" s="739"/>
      <c r="P194" s="739"/>
      <c r="Q194" s="739"/>
      <c r="R194" s="739"/>
      <c r="S194" s="739"/>
      <c r="T194" s="739"/>
      <c r="U194" s="739"/>
      <c r="V194" s="739"/>
      <c r="W194" s="739"/>
    </row>
    <row r="195" spans="1:23" x14ac:dyDescent="0.25">
      <c r="A195" s="21" t="s">
        <v>854</v>
      </c>
      <c r="B195" s="402">
        <v>1</v>
      </c>
      <c r="C195" s="402">
        <v>0</v>
      </c>
      <c r="D195" s="402">
        <v>0</v>
      </c>
      <c r="E195" s="402">
        <v>0</v>
      </c>
      <c r="F195" s="402">
        <v>0</v>
      </c>
      <c r="G195" s="402">
        <v>0</v>
      </c>
      <c r="H195" s="402">
        <v>0</v>
      </c>
      <c r="I195" s="402">
        <v>0</v>
      </c>
      <c r="J195" s="402">
        <v>1</v>
      </c>
      <c r="K195" s="403">
        <v>0.2</v>
      </c>
      <c r="N195" s="739"/>
      <c r="O195" s="739"/>
      <c r="P195" s="739"/>
      <c r="Q195" s="739"/>
      <c r="R195" s="739"/>
      <c r="S195" s="739"/>
      <c r="T195" s="739"/>
      <c r="U195" s="739"/>
      <c r="V195" s="739"/>
      <c r="W195" s="739"/>
    </row>
    <row r="196" spans="1:23" x14ac:dyDescent="0.25">
      <c r="A196" s="21" t="s">
        <v>855</v>
      </c>
      <c r="B196" s="402">
        <v>0</v>
      </c>
      <c r="C196" s="402">
        <v>0</v>
      </c>
      <c r="D196" s="402">
        <v>0</v>
      </c>
      <c r="E196" s="402">
        <v>0</v>
      </c>
      <c r="F196" s="402">
        <v>0</v>
      </c>
      <c r="G196" s="402">
        <v>0</v>
      </c>
      <c r="H196" s="402">
        <v>0</v>
      </c>
      <c r="I196" s="402">
        <v>0</v>
      </c>
      <c r="J196" s="402">
        <v>0</v>
      </c>
      <c r="K196" s="403">
        <v>0</v>
      </c>
      <c r="N196" s="739"/>
      <c r="O196" s="739"/>
      <c r="P196" s="739"/>
      <c r="Q196" s="739"/>
      <c r="R196" s="739"/>
      <c r="S196" s="739"/>
      <c r="T196" s="739"/>
      <c r="U196" s="739"/>
      <c r="V196" s="739"/>
      <c r="W196" s="739"/>
    </row>
    <row r="197" spans="1:23" x14ac:dyDescent="0.25">
      <c r="A197" s="21" t="s">
        <v>856</v>
      </c>
      <c r="B197" s="402">
        <v>0</v>
      </c>
      <c r="C197" s="402">
        <v>0</v>
      </c>
      <c r="D197" s="402">
        <v>0</v>
      </c>
      <c r="E197" s="402">
        <v>0</v>
      </c>
      <c r="F197" s="402">
        <v>0</v>
      </c>
      <c r="G197" s="402">
        <v>0</v>
      </c>
      <c r="H197" s="402">
        <v>0</v>
      </c>
      <c r="I197" s="402">
        <v>0</v>
      </c>
      <c r="J197" s="402">
        <v>0</v>
      </c>
      <c r="K197" s="403">
        <v>0</v>
      </c>
      <c r="N197" s="739"/>
      <c r="O197" s="739"/>
      <c r="P197" s="739"/>
      <c r="Q197" s="739"/>
      <c r="R197" s="739"/>
      <c r="S197" s="739"/>
      <c r="T197" s="739"/>
      <c r="U197" s="739"/>
      <c r="V197" s="739"/>
      <c r="W197" s="739"/>
    </row>
    <row r="198" spans="1:23" x14ac:dyDescent="0.25">
      <c r="A198" s="21" t="s">
        <v>857</v>
      </c>
      <c r="B198" s="402">
        <v>0</v>
      </c>
      <c r="C198" s="402">
        <v>0</v>
      </c>
      <c r="D198" s="402">
        <v>0</v>
      </c>
      <c r="E198" s="402">
        <v>0</v>
      </c>
      <c r="F198" s="402">
        <v>0</v>
      </c>
      <c r="G198" s="402">
        <v>0</v>
      </c>
      <c r="H198" s="402">
        <v>0</v>
      </c>
      <c r="I198" s="402">
        <v>0</v>
      </c>
      <c r="J198" s="402">
        <v>0</v>
      </c>
      <c r="K198" s="403">
        <v>0</v>
      </c>
      <c r="N198" s="739"/>
      <c r="O198" s="739"/>
      <c r="P198" s="739"/>
      <c r="Q198" s="739"/>
      <c r="R198" s="739"/>
      <c r="S198" s="739"/>
      <c r="T198" s="739"/>
      <c r="U198" s="739"/>
      <c r="V198" s="739"/>
      <c r="W198" s="739"/>
    </row>
    <row r="199" spans="1:23" x14ac:dyDescent="0.25">
      <c r="A199" s="21" t="s">
        <v>858</v>
      </c>
      <c r="B199" s="402">
        <v>0</v>
      </c>
      <c r="C199" s="402">
        <v>0</v>
      </c>
      <c r="D199" s="402">
        <v>0</v>
      </c>
      <c r="E199" s="402">
        <v>0</v>
      </c>
      <c r="F199" s="402">
        <v>0</v>
      </c>
      <c r="G199" s="402">
        <v>0</v>
      </c>
      <c r="H199" s="402">
        <v>0</v>
      </c>
      <c r="I199" s="402">
        <v>0</v>
      </c>
      <c r="J199" s="402">
        <v>0</v>
      </c>
      <c r="K199" s="403">
        <v>0</v>
      </c>
      <c r="N199" s="739"/>
      <c r="O199" s="739"/>
      <c r="P199" s="739"/>
      <c r="Q199" s="739"/>
      <c r="R199" s="739"/>
      <c r="S199" s="739"/>
      <c r="T199" s="739"/>
      <c r="U199" s="739"/>
      <c r="V199" s="739"/>
      <c r="W199" s="739"/>
    </row>
    <row r="200" spans="1:23" x14ac:dyDescent="0.25">
      <c r="A200" s="21" t="s">
        <v>859</v>
      </c>
      <c r="B200" s="402">
        <v>0</v>
      </c>
      <c r="C200" s="402">
        <v>0</v>
      </c>
      <c r="D200" s="402">
        <v>0</v>
      </c>
      <c r="E200" s="402">
        <v>0</v>
      </c>
      <c r="F200" s="402">
        <v>0</v>
      </c>
      <c r="G200" s="402">
        <v>0</v>
      </c>
      <c r="H200" s="402">
        <v>0</v>
      </c>
      <c r="I200" s="402">
        <v>0</v>
      </c>
      <c r="J200" s="402">
        <v>0</v>
      </c>
      <c r="K200" s="403">
        <v>0</v>
      </c>
      <c r="N200" s="739"/>
      <c r="O200" s="739"/>
      <c r="P200" s="739"/>
      <c r="Q200" s="739"/>
      <c r="R200" s="739"/>
      <c r="S200" s="739"/>
      <c r="T200" s="739"/>
      <c r="U200" s="739"/>
      <c r="V200" s="739"/>
      <c r="W200" s="739"/>
    </row>
    <row r="201" spans="1:23" x14ac:dyDescent="0.25">
      <c r="A201" s="21" t="s">
        <v>860</v>
      </c>
      <c r="B201" s="402">
        <v>0</v>
      </c>
      <c r="C201" s="402">
        <v>0</v>
      </c>
      <c r="D201" s="402">
        <v>0</v>
      </c>
      <c r="E201" s="402">
        <v>0</v>
      </c>
      <c r="F201" s="402">
        <v>0</v>
      </c>
      <c r="G201" s="402">
        <v>0</v>
      </c>
      <c r="H201" s="402">
        <v>0</v>
      </c>
      <c r="I201" s="402">
        <v>0</v>
      </c>
      <c r="J201" s="402">
        <v>0</v>
      </c>
      <c r="K201" s="403">
        <v>0</v>
      </c>
      <c r="N201" s="739"/>
      <c r="O201" s="739"/>
      <c r="P201" s="739"/>
      <c r="Q201" s="739"/>
      <c r="R201" s="739"/>
      <c r="S201" s="739"/>
      <c r="T201" s="739"/>
      <c r="U201" s="739"/>
      <c r="V201" s="739"/>
      <c r="W201" s="739"/>
    </row>
    <row r="202" spans="1:23" x14ac:dyDescent="0.25">
      <c r="A202" s="21" t="s">
        <v>861</v>
      </c>
      <c r="B202" s="402">
        <v>0</v>
      </c>
      <c r="C202" s="402">
        <v>0</v>
      </c>
      <c r="D202" s="402">
        <v>0</v>
      </c>
      <c r="E202" s="402">
        <v>0</v>
      </c>
      <c r="F202" s="402">
        <v>0</v>
      </c>
      <c r="G202" s="402">
        <v>0</v>
      </c>
      <c r="H202" s="402">
        <v>0</v>
      </c>
      <c r="I202" s="402">
        <v>0</v>
      </c>
      <c r="J202" s="402">
        <v>0</v>
      </c>
      <c r="K202" s="403">
        <v>0</v>
      </c>
      <c r="N202" s="739"/>
      <c r="O202" s="739"/>
      <c r="P202" s="739"/>
      <c r="Q202" s="739"/>
      <c r="R202" s="739"/>
      <c r="S202" s="739"/>
      <c r="T202" s="739"/>
      <c r="U202" s="739"/>
      <c r="V202" s="739"/>
      <c r="W202" s="739"/>
    </row>
    <row r="203" spans="1:23" x14ac:dyDescent="0.25">
      <c r="A203" s="21" t="s">
        <v>862</v>
      </c>
      <c r="B203" s="402">
        <v>3</v>
      </c>
      <c r="C203" s="402">
        <v>0</v>
      </c>
      <c r="D203" s="402">
        <v>0</v>
      </c>
      <c r="E203" s="402">
        <v>0</v>
      </c>
      <c r="F203" s="402">
        <v>0</v>
      </c>
      <c r="G203" s="402">
        <v>0</v>
      </c>
      <c r="H203" s="402">
        <v>0</v>
      </c>
      <c r="I203" s="402">
        <v>0</v>
      </c>
      <c r="J203" s="402">
        <v>3</v>
      </c>
      <c r="K203" s="403">
        <v>0.6</v>
      </c>
      <c r="N203" s="739"/>
      <c r="O203" s="739"/>
      <c r="P203" s="739"/>
      <c r="Q203" s="739"/>
      <c r="R203" s="739"/>
      <c r="S203" s="739"/>
      <c r="T203" s="739"/>
      <c r="U203" s="739"/>
      <c r="V203" s="739"/>
      <c r="W203" s="739"/>
    </row>
    <row r="204" spans="1:23" x14ac:dyDescent="0.25">
      <c r="A204" s="21" t="s">
        <v>863</v>
      </c>
      <c r="B204" s="402">
        <v>1</v>
      </c>
      <c r="C204" s="402">
        <v>0</v>
      </c>
      <c r="D204" s="402">
        <v>0</v>
      </c>
      <c r="E204" s="402">
        <v>0</v>
      </c>
      <c r="F204" s="402">
        <v>0</v>
      </c>
      <c r="G204" s="402">
        <v>0</v>
      </c>
      <c r="H204" s="402">
        <v>0</v>
      </c>
      <c r="I204" s="402">
        <v>0</v>
      </c>
      <c r="J204" s="402">
        <v>1</v>
      </c>
      <c r="K204" s="403">
        <v>0.2</v>
      </c>
      <c r="N204" s="739"/>
      <c r="O204" s="739"/>
      <c r="P204" s="739"/>
      <c r="Q204" s="739"/>
      <c r="R204" s="739"/>
      <c r="S204" s="739"/>
      <c r="T204" s="739"/>
      <c r="U204" s="739"/>
      <c r="V204" s="739"/>
      <c r="W204" s="739"/>
    </row>
    <row r="205" spans="1:23" x14ac:dyDescent="0.25">
      <c r="A205" s="21" t="s">
        <v>864</v>
      </c>
      <c r="B205" s="402">
        <v>0</v>
      </c>
      <c r="C205" s="402">
        <v>0</v>
      </c>
      <c r="D205" s="402">
        <v>0</v>
      </c>
      <c r="E205" s="402">
        <v>0</v>
      </c>
      <c r="F205" s="402">
        <v>0</v>
      </c>
      <c r="G205" s="402">
        <v>0</v>
      </c>
      <c r="H205" s="402">
        <v>0</v>
      </c>
      <c r="I205" s="402">
        <v>0</v>
      </c>
      <c r="J205" s="402">
        <v>0</v>
      </c>
      <c r="K205" s="403">
        <v>0</v>
      </c>
      <c r="N205" s="739"/>
      <c r="O205" s="739"/>
      <c r="P205" s="739"/>
      <c r="Q205" s="739"/>
      <c r="R205" s="739"/>
      <c r="S205" s="739"/>
      <c r="T205" s="739"/>
      <c r="U205" s="739"/>
      <c r="V205" s="739"/>
      <c r="W205" s="739"/>
    </row>
    <row r="206" spans="1:23" x14ac:dyDescent="0.25">
      <c r="A206" s="399" t="s">
        <v>723</v>
      </c>
      <c r="B206" s="404">
        <v>5</v>
      </c>
      <c r="C206" s="404">
        <v>0</v>
      </c>
      <c r="D206" s="404">
        <v>0</v>
      </c>
      <c r="E206" s="404">
        <v>0</v>
      </c>
      <c r="F206" s="404">
        <v>0</v>
      </c>
      <c r="G206" s="404">
        <v>0</v>
      </c>
      <c r="H206" s="404">
        <v>0</v>
      </c>
      <c r="I206" s="404">
        <v>0</v>
      </c>
      <c r="J206" s="404">
        <v>5</v>
      </c>
      <c r="K206" s="58">
        <v>1</v>
      </c>
      <c r="N206" s="739"/>
      <c r="O206" s="739"/>
      <c r="P206" s="739"/>
      <c r="Q206" s="739"/>
      <c r="R206" s="739"/>
      <c r="S206" s="739"/>
      <c r="T206" s="739"/>
      <c r="U206" s="739"/>
      <c r="V206" s="739"/>
      <c r="W206" s="739"/>
    </row>
    <row r="207" spans="1:23" x14ac:dyDescent="0.25">
      <c r="A207" s="405" t="s">
        <v>865</v>
      </c>
      <c r="B207" s="403">
        <v>1</v>
      </c>
      <c r="C207" s="403">
        <v>0</v>
      </c>
      <c r="D207" s="403">
        <v>0</v>
      </c>
      <c r="E207" s="403">
        <v>0</v>
      </c>
      <c r="F207" s="403">
        <v>0</v>
      </c>
      <c r="G207" s="403">
        <v>0</v>
      </c>
      <c r="H207" s="403">
        <v>0</v>
      </c>
      <c r="I207" s="403">
        <v>0</v>
      </c>
      <c r="J207" s="403">
        <v>1</v>
      </c>
      <c r="K207" s="741"/>
    </row>
    <row r="208" spans="1:23" ht="15.75" thickBot="1" x14ac:dyDescent="0.3">
      <c r="A208" s="407"/>
      <c r="B208" s="408"/>
      <c r="C208" s="409"/>
      <c r="D208" s="408"/>
      <c r="E208" s="408"/>
      <c r="F208" s="408"/>
      <c r="G208" s="408"/>
      <c r="H208" s="408"/>
      <c r="I208" s="408"/>
      <c r="J208" s="742"/>
      <c r="K208" s="742"/>
    </row>
    <row r="209" spans="1:11" ht="15.75" thickTop="1" x14ac:dyDescent="0.25">
      <c r="A209" s="1065" t="s">
        <v>877</v>
      </c>
      <c r="B209" s="1066"/>
      <c r="C209" s="1066"/>
      <c r="D209" s="1066"/>
      <c r="E209" s="1066"/>
      <c r="F209" s="1066"/>
      <c r="G209" s="1066"/>
      <c r="H209" s="1066"/>
      <c r="I209" s="1066"/>
      <c r="J209" s="1066"/>
      <c r="K209" s="1066"/>
    </row>
    <row r="210" spans="1:11" x14ac:dyDescent="0.25">
      <c r="A210" s="415"/>
      <c r="B210" s="416"/>
      <c r="C210" s="417"/>
      <c r="D210" s="417"/>
      <c r="E210" s="417"/>
      <c r="F210" s="417"/>
      <c r="G210" s="416"/>
      <c r="H210" s="416"/>
      <c r="I210" s="416"/>
      <c r="J210" s="416"/>
      <c r="K210" s="416"/>
    </row>
  </sheetData>
  <mergeCells count="25">
    <mergeCell ref="A209:K209"/>
    <mergeCell ref="A130:K130"/>
    <mergeCell ref="A167:K167"/>
    <mergeCell ref="A169:K169"/>
    <mergeCell ref="A170:K170"/>
    <mergeCell ref="A171:K171"/>
    <mergeCell ref="A172:K172"/>
    <mergeCell ref="A129:K129"/>
    <mergeCell ref="A44:K44"/>
    <mergeCell ref="A45:K45"/>
    <mergeCell ref="A46:K46"/>
    <mergeCell ref="A83:K83"/>
    <mergeCell ref="A85:K85"/>
    <mergeCell ref="A86:K86"/>
    <mergeCell ref="A87:K87"/>
    <mergeCell ref="A88:K88"/>
    <mergeCell ref="A125:K125"/>
    <mergeCell ref="A127:K127"/>
    <mergeCell ref="A128:K128"/>
    <mergeCell ref="A43:K43"/>
    <mergeCell ref="A1:K1"/>
    <mergeCell ref="A2:K2"/>
    <mergeCell ref="A3:K3"/>
    <mergeCell ref="A4:K4"/>
    <mergeCell ref="A41:K41"/>
  </mergeCells>
  <hyperlinks>
    <hyperlink ref="M1" location="ÍNDICE!A1" display="ÍNDICE!A1" xr:uid="{00000000-0004-0000-4800-000000000000}"/>
  </hyperlinks>
  <pageMargins left="0.7" right="0.7" top="0.75" bottom="0.75" header="0.3" footer="0.3"/>
  <pageSetup orientation="portrait"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Hoja34"/>
  <dimension ref="A1:H328"/>
  <sheetViews>
    <sheetView zoomScaleNormal="100" workbookViewId="0">
      <selection activeCell="A18" sqref="A18"/>
    </sheetView>
  </sheetViews>
  <sheetFormatPr baseColWidth="10" defaultColWidth="10.7109375" defaultRowHeight="15" x14ac:dyDescent="0.25"/>
  <cols>
    <col min="1" max="1" width="104.42578125" bestFit="1" customWidth="1"/>
    <col min="2" max="2" width="10.7109375" bestFit="1" customWidth="1"/>
    <col min="3" max="5" width="10.7109375"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58" max="258" width="10.7109375" bestFit="1" customWidth="1"/>
    <col min="259" max="261" width="10.7109375" customWidth="1"/>
    <col min="262" max="262" width="11.7109375" bestFit="1" customWidth="1"/>
    <col min="263" max="263" width="11.42578125" customWidth="1"/>
    <col min="264" max="264" width="10.7109375" bestFit="1" customWidth="1"/>
    <col min="265" max="504" width="11.42578125" customWidth="1"/>
    <col min="505" max="505" width="104.42578125" bestFit="1" customWidth="1"/>
    <col min="506" max="506" width="10.7109375" bestFit="1" customWidth="1"/>
    <col min="507" max="507" width="11.7109375" bestFit="1" customWidth="1"/>
    <col min="508" max="509" width="10.7109375" bestFit="1" customWidth="1"/>
    <col min="510" max="510" width="11.7109375" bestFit="1" customWidth="1"/>
    <col min="513" max="513" width="104.42578125" bestFit="1" customWidth="1"/>
    <col min="514" max="514" width="10.7109375" bestFit="1" customWidth="1"/>
    <col min="515" max="517" width="10.7109375" customWidth="1"/>
    <col min="518" max="518" width="11.7109375" bestFit="1" customWidth="1"/>
    <col min="519" max="519" width="11.42578125" customWidth="1"/>
    <col min="520" max="520" width="10.7109375" bestFit="1" customWidth="1"/>
    <col min="521" max="760" width="11.42578125" customWidth="1"/>
    <col min="761" max="761" width="104.42578125" bestFit="1" customWidth="1"/>
    <col min="762" max="762" width="10.7109375" bestFit="1" customWidth="1"/>
    <col min="763" max="763" width="11.7109375" bestFit="1" customWidth="1"/>
    <col min="764" max="765" width="10.7109375" bestFit="1" customWidth="1"/>
    <col min="766" max="766" width="11.7109375" bestFit="1" customWidth="1"/>
    <col min="769" max="769" width="104.42578125" bestFit="1" customWidth="1"/>
    <col min="770" max="770" width="10.7109375" bestFit="1" customWidth="1"/>
    <col min="771" max="773" width="10.7109375" customWidth="1"/>
    <col min="774" max="774" width="11.7109375" bestFit="1" customWidth="1"/>
    <col min="775" max="775" width="11.42578125" customWidth="1"/>
    <col min="776" max="776" width="10.7109375" bestFit="1" customWidth="1"/>
    <col min="777" max="1016" width="11.42578125" customWidth="1"/>
    <col min="1017" max="1017" width="104.42578125" bestFit="1" customWidth="1"/>
    <col min="1018" max="1018" width="10.7109375" bestFit="1" customWidth="1"/>
    <col min="1019" max="1019" width="11.7109375" bestFit="1" customWidth="1"/>
    <col min="1020" max="1021" width="10.7109375" bestFit="1" customWidth="1"/>
    <col min="1022" max="1022" width="11.7109375" bestFit="1" customWidth="1"/>
    <col min="1025" max="1025" width="104.42578125" bestFit="1" customWidth="1"/>
    <col min="1026" max="1026" width="10.7109375" bestFit="1" customWidth="1"/>
    <col min="1027" max="1029" width="10.7109375" customWidth="1"/>
    <col min="1030" max="1030" width="11.7109375" bestFit="1" customWidth="1"/>
    <col min="1031" max="1031" width="11.42578125" customWidth="1"/>
    <col min="1032" max="1032" width="10.7109375" bestFit="1" customWidth="1"/>
    <col min="1033" max="1272" width="11.42578125" customWidth="1"/>
    <col min="1273" max="1273" width="104.42578125" bestFit="1" customWidth="1"/>
    <col min="1274" max="1274" width="10.7109375" bestFit="1" customWidth="1"/>
    <col min="1275" max="1275" width="11.7109375" bestFit="1" customWidth="1"/>
    <col min="1276" max="1277" width="10.7109375" bestFit="1" customWidth="1"/>
    <col min="1278" max="1278" width="11.7109375" bestFit="1" customWidth="1"/>
    <col min="1281" max="1281" width="104.42578125" bestFit="1" customWidth="1"/>
    <col min="1282" max="1282" width="10.7109375" bestFit="1" customWidth="1"/>
    <col min="1283" max="1285" width="10.7109375" customWidth="1"/>
    <col min="1286" max="1286" width="11.7109375" bestFit="1" customWidth="1"/>
    <col min="1287" max="1287" width="11.42578125" customWidth="1"/>
    <col min="1288" max="1288" width="10.7109375" bestFit="1" customWidth="1"/>
    <col min="1289" max="1528" width="11.42578125" customWidth="1"/>
    <col min="1529" max="1529" width="104.42578125" bestFit="1" customWidth="1"/>
    <col min="1530" max="1530" width="10.7109375" bestFit="1" customWidth="1"/>
    <col min="1531" max="1531" width="11.7109375" bestFit="1" customWidth="1"/>
    <col min="1532" max="1533" width="10.7109375" bestFit="1" customWidth="1"/>
    <col min="1534" max="1534" width="11.7109375" bestFit="1" customWidth="1"/>
    <col min="1537" max="1537" width="104.42578125" bestFit="1" customWidth="1"/>
    <col min="1538" max="1538" width="10.7109375" bestFit="1" customWidth="1"/>
    <col min="1539" max="1541" width="10.7109375" customWidth="1"/>
    <col min="1542" max="1542" width="11.7109375" bestFit="1" customWidth="1"/>
    <col min="1543" max="1543" width="11.42578125" customWidth="1"/>
    <col min="1544" max="1544" width="10.7109375" bestFit="1" customWidth="1"/>
    <col min="1545" max="1784" width="11.42578125" customWidth="1"/>
    <col min="1785" max="1785" width="104.42578125" bestFit="1" customWidth="1"/>
    <col min="1786" max="1786" width="10.7109375" bestFit="1" customWidth="1"/>
    <col min="1787" max="1787" width="11.7109375" bestFit="1" customWidth="1"/>
    <col min="1788" max="1789" width="10.7109375" bestFit="1" customWidth="1"/>
    <col min="1790" max="1790" width="11.7109375" bestFit="1" customWidth="1"/>
    <col min="1793" max="1793" width="104.42578125" bestFit="1" customWidth="1"/>
    <col min="1794" max="1794" width="10.7109375" bestFit="1" customWidth="1"/>
    <col min="1795" max="1797" width="10.7109375" customWidth="1"/>
    <col min="1798" max="1798" width="11.7109375" bestFit="1" customWidth="1"/>
    <col min="1799" max="1799" width="11.42578125" customWidth="1"/>
    <col min="1800" max="1800" width="10.7109375" bestFit="1" customWidth="1"/>
    <col min="1801" max="2040" width="11.42578125" customWidth="1"/>
    <col min="2041" max="2041" width="104.42578125" bestFit="1" customWidth="1"/>
    <col min="2042" max="2042" width="10.7109375" bestFit="1" customWidth="1"/>
    <col min="2043" max="2043" width="11.7109375" bestFit="1" customWidth="1"/>
    <col min="2044" max="2045" width="10.7109375" bestFit="1" customWidth="1"/>
    <col min="2046" max="2046" width="11.7109375" bestFit="1" customWidth="1"/>
    <col min="2049" max="2049" width="104.42578125" bestFit="1" customWidth="1"/>
    <col min="2050" max="2050" width="10.7109375" bestFit="1" customWidth="1"/>
    <col min="2051" max="2053" width="10.7109375" customWidth="1"/>
    <col min="2054" max="2054" width="11.7109375" bestFit="1" customWidth="1"/>
    <col min="2055" max="2055" width="11.42578125" customWidth="1"/>
    <col min="2056" max="2056" width="10.7109375" bestFit="1" customWidth="1"/>
    <col min="2057" max="2296" width="11.42578125" customWidth="1"/>
    <col min="2297" max="2297" width="104.42578125" bestFit="1" customWidth="1"/>
    <col min="2298" max="2298" width="10.7109375" bestFit="1" customWidth="1"/>
    <col min="2299" max="2299" width="11.7109375" bestFit="1" customWidth="1"/>
    <col min="2300" max="2301" width="10.7109375" bestFit="1" customWidth="1"/>
    <col min="2302" max="2302" width="11.7109375" bestFit="1" customWidth="1"/>
    <col min="2305" max="2305" width="104.42578125" bestFit="1" customWidth="1"/>
    <col min="2306" max="2306" width="10.7109375" bestFit="1" customWidth="1"/>
    <col min="2307" max="2309" width="10.7109375" customWidth="1"/>
    <col min="2310" max="2310" width="11.7109375" bestFit="1" customWidth="1"/>
    <col min="2311" max="2311" width="11.42578125" customWidth="1"/>
    <col min="2312" max="2312" width="10.7109375" bestFit="1" customWidth="1"/>
    <col min="2313" max="2552" width="11.42578125" customWidth="1"/>
    <col min="2553" max="2553" width="104.42578125" bestFit="1" customWidth="1"/>
    <col min="2554" max="2554" width="10.7109375" bestFit="1" customWidth="1"/>
    <col min="2555" max="2555" width="11.7109375" bestFit="1" customWidth="1"/>
    <col min="2556" max="2557" width="10.7109375" bestFit="1" customWidth="1"/>
    <col min="2558" max="2558" width="11.7109375" bestFit="1" customWidth="1"/>
    <col min="2561" max="2561" width="104.42578125" bestFit="1" customWidth="1"/>
    <col min="2562" max="2562" width="10.7109375" bestFit="1" customWidth="1"/>
    <col min="2563" max="2565" width="10.7109375" customWidth="1"/>
    <col min="2566" max="2566" width="11.7109375" bestFit="1" customWidth="1"/>
    <col min="2567" max="2567" width="11.42578125" customWidth="1"/>
    <col min="2568" max="2568" width="10.7109375" bestFit="1" customWidth="1"/>
    <col min="2569" max="2808" width="11.42578125" customWidth="1"/>
    <col min="2809" max="2809" width="104.42578125" bestFit="1" customWidth="1"/>
    <col min="2810" max="2810" width="10.7109375" bestFit="1" customWidth="1"/>
    <col min="2811" max="2811" width="11.7109375" bestFit="1" customWidth="1"/>
    <col min="2812" max="2813" width="10.7109375" bestFit="1" customWidth="1"/>
    <col min="2814" max="2814" width="11.7109375" bestFit="1" customWidth="1"/>
    <col min="2817" max="2817" width="104.42578125" bestFit="1" customWidth="1"/>
    <col min="2818" max="2818" width="10.7109375" bestFit="1" customWidth="1"/>
    <col min="2819" max="2821" width="10.7109375" customWidth="1"/>
    <col min="2822" max="2822" width="11.7109375" bestFit="1" customWidth="1"/>
    <col min="2823" max="2823" width="11.42578125" customWidth="1"/>
    <col min="2824" max="2824" width="10.7109375" bestFit="1" customWidth="1"/>
    <col min="2825" max="3064" width="11.42578125" customWidth="1"/>
    <col min="3065" max="3065" width="104.42578125" bestFit="1" customWidth="1"/>
    <col min="3066" max="3066" width="10.7109375" bestFit="1" customWidth="1"/>
    <col min="3067" max="3067" width="11.7109375" bestFit="1" customWidth="1"/>
    <col min="3068" max="3069" width="10.7109375" bestFit="1" customWidth="1"/>
    <col min="3070" max="3070" width="11.7109375" bestFit="1" customWidth="1"/>
    <col min="3073" max="3073" width="104.42578125" bestFit="1" customWidth="1"/>
    <col min="3074" max="3074" width="10.7109375" bestFit="1" customWidth="1"/>
    <col min="3075" max="3077" width="10.7109375" customWidth="1"/>
    <col min="3078" max="3078" width="11.7109375" bestFit="1" customWidth="1"/>
    <col min="3079" max="3079" width="11.42578125" customWidth="1"/>
    <col min="3080" max="3080" width="10.7109375" bestFit="1" customWidth="1"/>
    <col min="3081" max="3320" width="11.42578125" customWidth="1"/>
    <col min="3321" max="3321" width="104.42578125" bestFit="1" customWidth="1"/>
    <col min="3322" max="3322" width="10.7109375" bestFit="1" customWidth="1"/>
    <col min="3323" max="3323" width="11.7109375" bestFit="1" customWidth="1"/>
    <col min="3324" max="3325" width="10.7109375" bestFit="1" customWidth="1"/>
    <col min="3326" max="3326" width="11.7109375" bestFit="1" customWidth="1"/>
    <col min="3329" max="3329" width="104.42578125" bestFit="1" customWidth="1"/>
    <col min="3330" max="3330" width="10.7109375" bestFit="1" customWidth="1"/>
    <col min="3331" max="3333" width="10.7109375" customWidth="1"/>
    <col min="3334" max="3334" width="11.7109375" bestFit="1" customWidth="1"/>
    <col min="3335" max="3335" width="11.42578125" customWidth="1"/>
    <col min="3336" max="3336" width="10.7109375" bestFit="1" customWidth="1"/>
    <col min="3337" max="3576" width="11.42578125" customWidth="1"/>
    <col min="3577" max="3577" width="104.42578125" bestFit="1" customWidth="1"/>
    <col min="3578" max="3578" width="10.7109375" bestFit="1" customWidth="1"/>
    <col min="3579" max="3579" width="11.7109375" bestFit="1" customWidth="1"/>
    <col min="3580" max="3581" width="10.7109375" bestFit="1" customWidth="1"/>
    <col min="3582" max="3582" width="11.7109375" bestFit="1" customWidth="1"/>
    <col min="3585" max="3585" width="104.42578125" bestFit="1" customWidth="1"/>
    <col min="3586" max="3586" width="10.7109375" bestFit="1" customWidth="1"/>
    <col min="3587" max="3589" width="10.7109375" customWidth="1"/>
    <col min="3590" max="3590" width="11.7109375" bestFit="1" customWidth="1"/>
    <col min="3591" max="3591" width="11.42578125" customWidth="1"/>
    <col min="3592" max="3592" width="10.7109375" bestFit="1" customWidth="1"/>
    <col min="3593" max="3832" width="11.42578125" customWidth="1"/>
    <col min="3833" max="3833" width="104.42578125" bestFit="1" customWidth="1"/>
    <col min="3834" max="3834" width="10.7109375" bestFit="1" customWidth="1"/>
    <col min="3835" max="3835" width="11.7109375" bestFit="1" customWidth="1"/>
    <col min="3836" max="3837" width="10.7109375" bestFit="1" customWidth="1"/>
    <col min="3838" max="3838" width="11.7109375" bestFit="1" customWidth="1"/>
    <col min="3841" max="3841" width="104.42578125" bestFit="1" customWidth="1"/>
    <col min="3842" max="3842" width="10.7109375" bestFit="1" customWidth="1"/>
    <col min="3843" max="3845" width="10.7109375" customWidth="1"/>
    <col min="3846" max="3846" width="11.7109375" bestFit="1" customWidth="1"/>
    <col min="3847" max="3847" width="11.42578125" customWidth="1"/>
    <col min="3848" max="3848" width="10.7109375" bestFit="1" customWidth="1"/>
    <col min="3849" max="4088" width="11.42578125" customWidth="1"/>
    <col min="4089" max="4089" width="104.42578125" bestFit="1" customWidth="1"/>
    <col min="4090" max="4090" width="10.7109375" bestFit="1" customWidth="1"/>
    <col min="4091" max="4091" width="11.7109375" bestFit="1" customWidth="1"/>
    <col min="4092" max="4093" width="10.7109375" bestFit="1" customWidth="1"/>
    <col min="4094" max="4094" width="11.7109375" bestFit="1" customWidth="1"/>
    <col min="4097" max="4097" width="104.42578125" bestFit="1" customWidth="1"/>
    <col min="4098" max="4098" width="10.7109375" bestFit="1" customWidth="1"/>
    <col min="4099" max="4101" width="10.7109375" customWidth="1"/>
    <col min="4102" max="4102" width="11.7109375" bestFit="1" customWidth="1"/>
    <col min="4103" max="4103" width="11.42578125" customWidth="1"/>
    <col min="4104" max="4104" width="10.7109375" bestFit="1" customWidth="1"/>
    <col min="4105" max="4344" width="11.42578125" customWidth="1"/>
    <col min="4345" max="4345" width="104.42578125" bestFit="1" customWidth="1"/>
    <col min="4346" max="4346" width="10.7109375" bestFit="1" customWidth="1"/>
    <col min="4347" max="4347" width="11.7109375" bestFit="1" customWidth="1"/>
    <col min="4348" max="4349" width="10.7109375" bestFit="1" customWidth="1"/>
    <col min="4350" max="4350" width="11.7109375" bestFit="1" customWidth="1"/>
    <col min="4353" max="4353" width="104.42578125" bestFit="1" customWidth="1"/>
    <col min="4354" max="4354" width="10.7109375" bestFit="1" customWidth="1"/>
    <col min="4355" max="4357" width="10.7109375" customWidth="1"/>
    <col min="4358" max="4358" width="11.7109375" bestFit="1" customWidth="1"/>
    <col min="4359" max="4359" width="11.42578125" customWidth="1"/>
    <col min="4360" max="4360" width="10.7109375" bestFit="1" customWidth="1"/>
    <col min="4361" max="4600" width="11.42578125" customWidth="1"/>
    <col min="4601" max="4601" width="104.42578125" bestFit="1" customWidth="1"/>
    <col min="4602" max="4602" width="10.7109375" bestFit="1" customWidth="1"/>
    <col min="4603" max="4603" width="11.7109375" bestFit="1" customWidth="1"/>
    <col min="4604" max="4605" width="10.7109375" bestFit="1" customWidth="1"/>
    <col min="4606" max="4606" width="11.7109375" bestFit="1" customWidth="1"/>
    <col min="4609" max="4609" width="104.42578125" bestFit="1" customWidth="1"/>
    <col min="4610" max="4610" width="10.7109375" bestFit="1" customWidth="1"/>
    <col min="4611" max="4613" width="10.7109375" customWidth="1"/>
    <col min="4614" max="4614" width="11.7109375" bestFit="1" customWidth="1"/>
    <col min="4615" max="4615" width="11.42578125" customWidth="1"/>
    <col min="4616" max="4616" width="10.7109375" bestFit="1" customWidth="1"/>
    <col min="4617" max="4856" width="11.42578125" customWidth="1"/>
    <col min="4857" max="4857" width="104.42578125" bestFit="1" customWidth="1"/>
    <col min="4858" max="4858" width="10.7109375" bestFit="1" customWidth="1"/>
    <col min="4859" max="4859" width="11.7109375" bestFit="1" customWidth="1"/>
    <col min="4860" max="4861" width="10.7109375" bestFit="1" customWidth="1"/>
    <col min="4862" max="4862" width="11.7109375" bestFit="1" customWidth="1"/>
    <col min="4865" max="4865" width="104.42578125" bestFit="1" customWidth="1"/>
    <col min="4866" max="4866" width="10.7109375" bestFit="1" customWidth="1"/>
    <col min="4867" max="4869" width="10.7109375" customWidth="1"/>
    <col min="4870" max="4870" width="11.7109375" bestFit="1" customWidth="1"/>
    <col min="4871" max="4871" width="11.42578125" customWidth="1"/>
    <col min="4872" max="4872" width="10.7109375" bestFit="1" customWidth="1"/>
    <col min="4873" max="5112" width="11.42578125" customWidth="1"/>
    <col min="5113" max="5113" width="104.42578125" bestFit="1" customWidth="1"/>
    <col min="5114" max="5114" width="10.7109375" bestFit="1" customWidth="1"/>
    <col min="5115" max="5115" width="11.7109375" bestFit="1" customWidth="1"/>
    <col min="5116" max="5117" width="10.7109375" bestFit="1" customWidth="1"/>
    <col min="5118" max="5118" width="11.7109375" bestFit="1" customWidth="1"/>
    <col min="5121" max="5121" width="104.42578125" bestFit="1" customWidth="1"/>
    <col min="5122" max="5122" width="10.7109375" bestFit="1" customWidth="1"/>
    <col min="5123" max="5125" width="10.7109375" customWidth="1"/>
    <col min="5126" max="5126" width="11.7109375" bestFit="1" customWidth="1"/>
    <col min="5127" max="5127" width="11.42578125" customWidth="1"/>
    <col min="5128" max="5128" width="10.7109375" bestFit="1" customWidth="1"/>
    <col min="5129" max="5368" width="11.42578125" customWidth="1"/>
    <col min="5369" max="5369" width="104.42578125" bestFit="1" customWidth="1"/>
    <col min="5370" max="5370" width="10.7109375" bestFit="1" customWidth="1"/>
    <col min="5371" max="5371" width="11.7109375" bestFit="1" customWidth="1"/>
    <col min="5372" max="5373" width="10.7109375" bestFit="1" customWidth="1"/>
    <col min="5374" max="5374" width="11.7109375" bestFit="1" customWidth="1"/>
    <col min="5377" max="5377" width="104.42578125" bestFit="1" customWidth="1"/>
    <col min="5378" max="5378" width="10.7109375" bestFit="1" customWidth="1"/>
    <col min="5379" max="5381" width="10.7109375" customWidth="1"/>
    <col min="5382" max="5382" width="11.7109375" bestFit="1" customWidth="1"/>
    <col min="5383" max="5383" width="11.42578125" customWidth="1"/>
    <col min="5384" max="5384" width="10.7109375" bestFit="1" customWidth="1"/>
    <col min="5385" max="5624" width="11.42578125" customWidth="1"/>
    <col min="5625" max="5625" width="104.42578125" bestFit="1" customWidth="1"/>
    <col min="5626" max="5626" width="10.7109375" bestFit="1" customWidth="1"/>
    <col min="5627" max="5627" width="11.7109375" bestFit="1" customWidth="1"/>
    <col min="5628" max="5629" width="10.7109375" bestFit="1" customWidth="1"/>
    <col min="5630" max="5630" width="11.7109375" bestFit="1" customWidth="1"/>
    <col min="5633" max="5633" width="104.42578125" bestFit="1" customWidth="1"/>
    <col min="5634" max="5634" width="10.7109375" bestFit="1" customWidth="1"/>
    <col min="5635" max="5637" width="10.7109375" customWidth="1"/>
    <col min="5638" max="5638" width="11.7109375" bestFit="1" customWidth="1"/>
    <col min="5639" max="5639" width="11.42578125" customWidth="1"/>
    <col min="5640" max="5640" width="10.7109375" bestFit="1" customWidth="1"/>
    <col min="5641" max="5880" width="11.42578125" customWidth="1"/>
    <col min="5881" max="5881" width="104.42578125" bestFit="1" customWidth="1"/>
    <col min="5882" max="5882" width="10.7109375" bestFit="1" customWidth="1"/>
    <col min="5883" max="5883" width="11.7109375" bestFit="1" customWidth="1"/>
    <col min="5884" max="5885" width="10.7109375" bestFit="1" customWidth="1"/>
    <col min="5886" max="5886" width="11.7109375" bestFit="1" customWidth="1"/>
    <col min="5889" max="5889" width="104.42578125" bestFit="1" customWidth="1"/>
    <col min="5890" max="5890" width="10.7109375" bestFit="1" customWidth="1"/>
    <col min="5891" max="5893" width="10.7109375" customWidth="1"/>
    <col min="5894" max="5894" width="11.7109375" bestFit="1" customWidth="1"/>
    <col min="5895" max="5895" width="11.42578125" customWidth="1"/>
    <col min="5896" max="5896" width="10.7109375" bestFit="1" customWidth="1"/>
    <col min="5897" max="6136" width="11.42578125" customWidth="1"/>
    <col min="6137" max="6137" width="104.42578125" bestFit="1" customWidth="1"/>
    <col min="6138" max="6138" width="10.7109375" bestFit="1" customWidth="1"/>
    <col min="6139" max="6139" width="11.7109375" bestFit="1" customWidth="1"/>
    <col min="6140" max="6141" width="10.7109375" bestFit="1" customWidth="1"/>
    <col min="6142" max="6142" width="11.7109375" bestFit="1" customWidth="1"/>
    <col min="6145" max="6145" width="104.42578125" bestFit="1" customWidth="1"/>
    <col min="6146" max="6146" width="10.7109375" bestFit="1" customWidth="1"/>
    <col min="6147" max="6149" width="10.7109375" customWidth="1"/>
    <col min="6150" max="6150" width="11.7109375" bestFit="1" customWidth="1"/>
    <col min="6151" max="6151" width="11.42578125" customWidth="1"/>
    <col min="6152" max="6152" width="10.7109375" bestFit="1" customWidth="1"/>
    <col min="6153" max="6392" width="11.42578125" customWidth="1"/>
    <col min="6393" max="6393" width="104.42578125" bestFit="1" customWidth="1"/>
    <col min="6394" max="6394" width="10.7109375" bestFit="1" customWidth="1"/>
    <col min="6395" max="6395" width="11.7109375" bestFit="1" customWidth="1"/>
    <col min="6396" max="6397" width="10.7109375" bestFit="1" customWidth="1"/>
    <col min="6398" max="6398" width="11.7109375" bestFit="1" customWidth="1"/>
    <col min="6401" max="6401" width="104.42578125" bestFit="1" customWidth="1"/>
    <col min="6402" max="6402" width="10.7109375" bestFit="1" customWidth="1"/>
    <col min="6403" max="6405" width="10.7109375" customWidth="1"/>
    <col min="6406" max="6406" width="11.7109375" bestFit="1" customWidth="1"/>
    <col min="6407" max="6407" width="11.42578125" customWidth="1"/>
    <col min="6408" max="6408" width="10.7109375" bestFit="1" customWidth="1"/>
    <col min="6409" max="6648" width="11.42578125" customWidth="1"/>
    <col min="6649" max="6649" width="104.42578125" bestFit="1" customWidth="1"/>
    <col min="6650" max="6650" width="10.7109375" bestFit="1" customWidth="1"/>
    <col min="6651" max="6651" width="11.7109375" bestFit="1" customWidth="1"/>
    <col min="6652" max="6653" width="10.7109375" bestFit="1" customWidth="1"/>
    <col min="6654" max="6654" width="11.7109375" bestFit="1" customWidth="1"/>
    <col min="6657" max="6657" width="104.42578125" bestFit="1" customWidth="1"/>
    <col min="6658" max="6658" width="10.7109375" bestFit="1" customWidth="1"/>
    <col min="6659" max="6661" width="10.7109375" customWidth="1"/>
    <col min="6662" max="6662" width="11.7109375" bestFit="1" customWidth="1"/>
    <col min="6663" max="6663" width="11.42578125" customWidth="1"/>
    <col min="6664" max="6664" width="10.7109375" bestFit="1" customWidth="1"/>
    <col min="6665" max="6904" width="11.42578125" customWidth="1"/>
    <col min="6905" max="6905" width="104.42578125" bestFit="1" customWidth="1"/>
    <col min="6906" max="6906" width="10.7109375" bestFit="1" customWidth="1"/>
    <col min="6907" max="6907" width="11.7109375" bestFit="1" customWidth="1"/>
    <col min="6908" max="6909" width="10.7109375" bestFit="1" customWidth="1"/>
    <col min="6910" max="6910" width="11.7109375" bestFit="1" customWidth="1"/>
    <col min="6913" max="6913" width="104.42578125" bestFit="1" customWidth="1"/>
    <col min="6914" max="6914" width="10.7109375" bestFit="1" customWidth="1"/>
    <col min="6915" max="6917" width="10.7109375" customWidth="1"/>
    <col min="6918" max="6918" width="11.7109375" bestFit="1" customWidth="1"/>
    <col min="6919" max="6919" width="11.42578125" customWidth="1"/>
    <col min="6920" max="6920" width="10.7109375" bestFit="1" customWidth="1"/>
    <col min="6921" max="7160" width="11.42578125" customWidth="1"/>
    <col min="7161" max="7161" width="104.42578125" bestFit="1" customWidth="1"/>
    <col min="7162" max="7162" width="10.7109375" bestFit="1" customWidth="1"/>
    <col min="7163" max="7163" width="11.7109375" bestFit="1" customWidth="1"/>
    <col min="7164" max="7165" width="10.7109375" bestFit="1" customWidth="1"/>
    <col min="7166" max="7166" width="11.7109375" bestFit="1" customWidth="1"/>
    <col min="7169" max="7169" width="104.42578125" bestFit="1" customWidth="1"/>
    <col min="7170" max="7170" width="10.7109375" bestFit="1" customWidth="1"/>
    <col min="7171" max="7173" width="10.7109375" customWidth="1"/>
    <col min="7174" max="7174" width="11.7109375" bestFit="1" customWidth="1"/>
    <col min="7175" max="7175" width="11.42578125" customWidth="1"/>
    <col min="7176" max="7176" width="10.7109375" bestFit="1" customWidth="1"/>
    <col min="7177" max="7416" width="11.42578125" customWidth="1"/>
    <col min="7417" max="7417" width="104.42578125" bestFit="1" customWidth="1"/>
    <col min="7418" max="7418" width="10.7109375" bestFit="1" customWidth="1"/>
    <col min="7419" max="7419" width="11.7109375" bestFit="1" customWidth="1"/>
    <col min="7420" max="7421" width="10.7109375" bestFit="1" customWidth="1"/>
    <col min="7422" max="7422" width="11.7109375" bestFit="1" customWidth="1"/>
    <col min="7425" max="7425" width="104.42578125" bestFit="1" customWidth="1"/>
    <col min="7426" max="7426" width="10.7109375" bestFit="1" customWidth="1"/>
    <col min="7427" max="7429" width="10.7109375" customWidth="1"/>
    <col min="7430" max="7430" width="11.7109375" bestFit="1" customWidth="1"/>
    <col min="7431" max="7431" width="11.42578125" customWidth="1"/>
    <col min="7432" max="7432" width="10.7109375" bestFit="1" customWidth="1"/>
    <col min="7433" max="7672" width="11.42578125" customWidth="1"/>
    <col min="7673" max="7673" width="104.42578125" bestFit="1" customWidth="1"/>
    <col min="7674" max="7674" width="10.7109375" bestFit="1" customWidth="1"/>
    <col min="7675" max="7675" width="11.7109375" bestFit="1" customWidth="1"/>
    <col min="7676" max="7677" width="10.7109375" bestFit="1" customWidth="1"/>
    <col min="7678" max="7678" width="11.7109375" bestFit="1" customWidth="1"/>
    <col min="7681" max="7681" width="104.42578125" bestFit="1" customWidth="1"/>
    <col min="7682" max="7682" width="10.7109375" bestFit="1" customWidth="1"/>
    <col min="7683" max="7685" width="10.7109375" customWidth="1"/>
    <col min="7686" max="7686" width="11.7109375" bestFit="1" customWidth="1"/>
    <col min="7687" max="7687" width="11.42578125" customWidth="1"/>
    <col min="7688" max="7688" width="10.7109375" bestFit="1" customWidth="1"/>
    <col min="7689" max="7928" width="11.42578125" customWidth="1"/>
    <col min="7929" max="7929" width="104.42578125" bestFit="1" customWidth="1"/>
    <col min="7930" max="7930" width="10.7109375" bestFit="1" customWidth="1"/>
    <col min="7931" max="7931" width="11.7109375" bestFit="1" customWidth="1"/>
    <col min="7932" max="7933" width="10.7109375" bestFit="1" customWidth="1"/>
    <col min="7934" max="7934" width="11.7109375" bestFit="1" customWidth="1"/>
    <col min="7937" max="7937" width="104.42578125" bestFit="1" customWidth="1"/>
    <col min="7938" max="7938" width="10.7109375" bestFit="1" customWidth="1"/>
    <col min="7939" max="7941" width="10.7109375" customWidth="1"/>
    <col min="7942" max="7942" width="11.7109375" bestFit="1" customWidth="1"/>
    <col min="7943" max="7943" width="11.42578125" customWidth="1"/>
    <col min="7944" max="7944" width="10.7109375" bestFit="1" customWidth="1"/>
    <col min="7945" max="8184" width="11.42578125" customWidth="1"/>
    <col min="8185" max="8185" width="104.42578125" bestFit="1" customWidth="1"/>
    <col min="8186" max="8186" width="10.7109375" bestFit="1" customWidth="1"/>
    <col min="8187" max="8187" width="11.7109375" bestFit="1" customWidth="1"/>
    <col min="8188" max="8189" width="10.7109375" bestFit="1" customWidth="1"/>
    <col min="8190" max="8190" width="11.7109375" bestFit="1" customWidth="1"/>
    <col min="8193" max="8193" width="104.42578125" bestFit="1" customWidth="1"/>
    <col min="8194" max="8194" width="10.7109375" bestFit="1" customWidth="1"/>
    <col min="8195" max="8197" width="10.7109375" customWidth="1"/>
    <col min="8198" max="8198" width="11.7109375" bestFit="1" customWidth="1"/>
    <col min="8199" max="8199" width="11.42578125" customWidth="1"/>
    <col min="8200" max="8200" width="10.7109375" bestFit="1" customWidth="1"/>
    <col min="8201" max="8440" width="11.42578125" customWidth="1"/>
    <col min="8441" max="8441" width="104.42578125" bestFit="1" customWidth="1"/>
    <col min="8442" max="8442" width="10.7109375" bestFit="1" customWidth="1"/>
    <col min="8443" max="8443" width="11.7109375" bestFit="1" customWidth="1"/>
    <col min="8444" max="8445" width="10.7109375" bestFit="1" customWidth="1"/>
    <col min="8446" max="8446" width="11.7109375" bestFit="1" customWidth="1"/>
    <col min="8449" max="8449" width="104.42578125" bestFit="1" customWidth="1"/>
    <col min="8450" max="8450" width="10.7109375" bestFit="1" customWidth="1"/>
    <col min="8451" max="8453" width="10.7109375" customWidth="1"/>
    <col min="8454" max="8454" width="11.7109375" bestFit="1" customWidth="1"/>
    <col min="8455" max="8455" width="11.42578125" customWidth="1"/>
    <col min="8456" max="8456" width="10.7109375" bestFit="1" customWidth="1"/>
    <col min="8457" max="8696" width="11.42578125" customWidth="1"/>
    <col min="8697" max="8697" width="104.42578125" bestFit="1" customWidth="1"/>
    <col min="8698" max="8698" width="10.7109375" bestFit="1" customWidth="1"/>
    <col min="8699" max="8699" width="11.7109375" bestFit="1" customWidth="1"/>
    <col min="8700" max="8701" width="10.7109375" bestFit="1" customWidth="1"/>
    <col min="8702" max="8702" width="11.7109375" bestFit="1" customWidth="1"/>
    <col min="8705" max="8705" width="104.42578125" bestFit="1" customWidth="1"/>
    <col min="8706" max="8706" width="10.7109375" bestFit="1" customWidth="1"/>
    <col min="8707" max="8709" width="10.7109375" customWidth="1"/>
    <col min="8710" max="8710" width="11.7109375" bestFit="1" customWidth="1"/>
    <col min="8711" max="8711" width="11.42578125" customWidth="1"/>
    <col min="8712" max="8712" width="10.7109375" bestFit="1" customWidth="1"/>
    <col min="8713" max="8952" width="11.42578125" customWidth="1"/>
    <col min="8953" max="8953" width="104.42578125" bestFit="1" customWidth="1"/>
    <col min="8954" max="8954" width="10.7109375" bestFit="1" customWidth="1"/>
    <col min="8955" max="8955" width="11.7109375" bestFit="1" customWidth="1"/>
    <col min="8956" max="8957" width="10.7109375" bestFit="1" customWidth="1"/>
    <col min="8958" max="8958" width="11.7109375" bestFit="1" customWidth="1"/>
    <col min="8961" max="8961" width="104.42578125" bestFit="1" customWidth="1"/>
    <col min="8962" max="8962" width="10.7109375" bestFit="1" customWidth="1"/>
    <col min="8963" max="8965" width="10.7109375" customWidth="1"/>
    <col min="8966" max="8966" width="11.7109375" bestFit="1" customWidth="1"/>
    <col min="8967" max="8967" width="11.42578125" customWidth="1"/>
    <col min="8968" max="8968" width="10.7109375" bestFit="1" customWidth="1"/>
    <col min="8969" max="9208" width="11.42578125" customWidth="1"/>
    <col min="9209" max="9209" width="104.42578125" bestFit="1" customWidth="1"/>
    <col min="9210" max="9210" width="10.7109375" bestFit="1" customWidth="1"/>
    <col min="9211" max="9211" width="11.7109375" bestFit="1" customWidth="1"/>
    <col min="9212" max="9213" width="10.7109375" bestFit="1" customWidth="1"/>
    <col min="9214" max="9214" width="11.7109375" bestFit="1" customWidth="1"/>
    <col min="9217" max="9217" width="104.42578125" bestFit="1" customWidth="1"/>
    <col min="9218" max="9218" width="10.7109375" bestFit="1" customWidth="1"/>
    <col min="9219" max="9221" width="10.7109375" customWidth="1"/>
    <col min="9222" max="9222" width="11.7109375" bestFit="1" customWidth="1"/>
    <col min="9223" max="9223" width="11.42578125" customWidth="1"/>
    <col min="9224" max="9224" width="10.7109375" bestFit="1" customWidth="1"/>
    <col min="9225" max="9464" width="11.42578125" customWidth="1"/>
    <col min="9465" max="9465" width="104.42578125" bestFit="1" customWidth="1"/>
    <col min="9466" max="9466" width="10.7109375" bestFit="1" customWidth="1"/>
    <col min="9467" max="9467" width="11.7109375" bestFit="1" customWidth="1"/>
    <col min="9468" max="9469" width="10.7109375" bestFit="1" customWidth="1"/>
    <col min="9470" max="9470" width="11.7109375" bestFit="1" customWidth="1"/>
    <col min="9473" max="9473" width="104.42578125" bestFit="1" customWidth="1"/>
    <col min="9474" max="9474" width="10.7109375" bestFit="1" customWidth="1"/>
    <col min="9475" max="9477" width="10.7109375" customWidth="1"/>
    <col min="9478" max="9478" width="11.7109375" bestFit="1" customWidth="1"/>
    <col min="9479" max="9479" width="11.42578125" customWidth="1"/>
    <col min="9480" max="9480" width="10.7109375" bestFit="1" customWidth="1"/>
    <col min="9481" max="9720" width="11.42578125" customWidth="1"/>
    <col min="9721" max="9721" width="104.42578125" bestFit="1" customWidth="1"/>
    <col min="9722" max="9722" width="10.7109375" bestFit="1" customWidth="1"/>
    <col min="9723" max="9723" width="11.7109375" bestFit="1" customWidth="1"/>
    <col min="9724" max="9725" width="10.7109375" bestFit="1" customWidth="1"/>
    <col min="9726" max="9726" width="11.7109375" bestFit="1" customWidth="1"/>
    <col min="9729" max="9729" width="104.42578125" bestFit="1" customWidth="1"/>
    <col min="9730" max="9730" width="10.7109375" bestFit="1" customWidth="1"/>
    <col min="9731" max="9733" width="10.7109375" customWidth="1"/>
    <col min="9734" max="9734" width="11.7109375" bestFit="1" customWidth="1"/>
    <col min="9735" max="9735" width="11.42578125" customWidth="1"/>
    <col min="9736" max="9736" width="10.7109375" bestFit="1" customWidth="1"/>
    <col min="9737" max="9976" width="11.42578125" customWidth="1"/>
    <col min="9977" max="9977" width="104.42578125" bestFit="1" customWidth="1"/>
    <col min="9978" max="9978" width="10.7109375" bestFit="1" customWidth="1"/>
    <col min="9979" max="9979" width="11.7109375" bestFit="1" customWidth="1"/>
    <col min="9980" max="9981" width="10.7109375" bestFit="1" customWidth="1"/>
    <col min="9982" max="9982" width="11.7109375" bestFit="1" customWidth="1"/>
    <col min="9985" max="9985" width="104.42578125" bestFit="1" customWidth="1"/>
    <col min="9986" max="9986" width="10.7109375" bestFit="1" customWidth="1"/>
    <col min="9987" max="9989" width="10.7109375" customWidth="1"/>
    <col min="9990" max="9990" width="11.7109375" bestFit="1" customWidth="1"/>
    <col min="9991" max="9991" width="11.42578125" customWidth="1"/>
    <col min="9992" max="9992" width="10.7109375" bestFit="1" customWidth="1"/>
    <col min="9993" max="10232" width="11.42578125" customWidth="1"/>
    <col min="10233" max="10233" width="104.42578125" bestFit="1" customWidth="1"/>
    <col min="10234" max="10234" width="10.7109375" bestFit="1" customWidth="1"/>
    <col min="10235" max="10235" width="11.7109375" bestFit="1" customWidth="1"/>
    <col min="10236" max="10237" width="10.7109375" bestFit="1" customWidth="1"/>
    <col min="10238" max="10238" width="11.7109375" bestFit="1" customWidth="1"/>
    <col min="10241" max="10241" width="104.42578125" bestFit="1" customWidth="1"/>
    <col min="10242" max="10242" width="10.7109375" bestFit="1" customWidth="1"/>
    <col min="10243" max="10245" width="10.7109375" customWidth="1"/>
    <col min="10246" max="10246" width="11.7109375" bestFit="1" customWidth="1"/>
    <col min="10247" max="10247" width="11.42578125" customWidth="1"/>
    <col min="10248" max="10248" width="10.7109375" bestFit="1" customWidth="1"/>
    <col min="10249" max="10488" width="11.42578125" customWidth="1"/>
    <col min="10489" max="10489" width="104.42578125" bestFit="1" customWidth="1"/>
    <col min="10490" max="10490" width="10.7109375" bestFit="1" customWidth="1"/>
    <col min="10491" max="10491" width="11.7109375" bestFit="1" customWidth="1"/>
    <col min="10492" max="10493" width="10.7109375" bestFit="1" customWidth="1"/>
    <col min="10494" max="10494" width="11.7109375" bestFit="1" customWidth="1"/>
    <col min="10497" max="10497" width="104.42578125" bestFit="1" customWidth="1"/>
    <col min="10498" max="10498" width="10.7109375" bestFit="1" customWidth="1"/>
    <col min="10499" max="10501" width="10.7109375" customWidth="1"/>
    <col min="10502" max="10502" width="11.7109375" bestFit="1" customWidth="1"/>
    <col min="10503" max="10503" width="11.42578125" customWidth="1"/>
    <col min="10504" max="10504" width="10.7109375" bestFit="1" customWidth="1"/>
    <col min="10505" max="10744" width="11.42578125" customWidth="1"/>
    <col min="10745" max="10745" width="104.42578125" bestFit="1" customWidth="1"/>
    <col min="10746" max="10746" width="10.7109375" bestFit="1" customWidth="1"/>
    <col min="10747" max="10747" width="11.7109375" bestFit="1" customWidth="1"/>
    <col min="10748" max="10749" width="10.7109375" bestFit="1" customWidth="1"/>
    <col min="10750" max="10750" width="11.7109375" bestFit="1" customWidth="1"/>
    <col min="10753" max="10753" width="104.42578125" bestFit="1" customWidth="1"/>
    <col min="10754" max="10754" width="10.7109375" bestFit="1" customWidth="1"/>
    <col min="10755" max="10757" width="10.7109375" customWidth="1"/>
    <col min="10758" max="10758" width="11.7109375" bestFit="1" customWidth="1"/>
    <col min="10759" max="10759" width="11.42578125" customWidth="1"/>
    <col min="10760" max="10760" width="10.7109375" bestFit="1" customWidth="1"/>
    <col min="10761" max="11000" width="11.42578125" customWidth="1"/>
    <col min="11001" max="11001" width="104.42578125" bestFit="1" customWidth="1"/>
    <col min="11002" max="11002" width="10.7109375" bestFit="1" customWidth="1"/>
    <col min="11003" max="11003" width="11.7109375" bestFit="1" customWidth="1"/>
    <col min="11004" max="11005" width="10.7109375" bestFit="1" customWidth="1"/>
    <col min="11006" max="11006" width="11.7109375" bestFit="1" customWidth="1"/>
    <col min="11009" max="11009" width="104.42578125" bestFit="1" customWidth="1"/>
    <col min="11010" max="11010" width="10.7109375" bestFit="1" customWidth="1"/>
    <col min="11011" max="11013" width="10.7109375" customWidth="1"/>
    <col min="11014" max="11014" width="11.7109375" bestFit="1" customWidth="1"/>
    <col min="11015" max="11015" width="11.42578125" customWidth="1"/>
    <col min="11016" max="11016" width="10.7109375" bestFit="1" customWidth="1"/>
    <col min="11017" max="11256" width="11.42578125" customWidth="1"/>
    <col min="11257" max="11257" width="104.42578125" bestFit="1" customWidth="1"/>
    <col min="11258" max="11258" width="10.7109375" bestFit="1" customWidth="1"/>
    <col min="11259" max="11259" width="11.7109375" bestFit="1" customWidth="1"/>
    <col min="11260" max="11261" width="10.7109375" bestFit="1" customWidth="1"/>
    <col min="11262" max="11262" width="11.7109375" bestFit="1" customWidth="1"/>
    <col min="11265" max="11265" width="104.42578125" bestFit="1" customWidth="1"/>
    <col min="11266" max="11266" width="10.7109375" bestFit="1" customWidth="1"/>
    <col min="11267" max="11269" width="10.7109375" customWidth="1"/>
    <col min="11270" max="11270" width="11.7109375" bestFit="1" customWidth="1"/>
    <col min="11271" max="11271" width="11.42578125" customWidth="1"/>
    <col min="11272" max="11272" width="10.7109375" bestFit="1" customWidth="1"/>
    <col min="11273" max="11512" width="11.42578125" customWidth="1"/>
    <col min="11513" max="11513" width="104.42578125" bestFit="1" customWidth="1"/>
    <col min="11514" max="11514" width="10.7109375" bestFit="1" customWidth="1"/>
    <col min="11515" max="11515" width="11.7109375" bestFit="1" customWidth="1"/>
    <col min="11516" max="11517" width="10.7109375" bestFit="1" customWidth="1"/>
    <col min="11518" max="11518" width="11.7109375" bestFit="1" customWidth="1"/>
    <col min="11521" max="11521" width="104.42578125" bestFit="1" customWidth="1"/>
    <col min="11522" max="11522" width="10.7109375" bestFit="1" customWidth="1"/>
    <col min="11523" max="11525" width="10.7109375" customWidth="1"/>
    <col min="11526" max="11526" width="11.7109375" bestFit="1" customWidth="1"/>
    <col min="11527" max="11527" width="11.42578125" customWidth="1"/>
    <col min="11528" max="11528" width="10.7109375" bestFit="1" customWidth="1"/>
    <col min="11529" max="11768" width="11.42578125" customWidth="1"/>
    <col min="11769" max="11769" width="104.42578125" bestFit="1" customWidth="1"/>
    <col min="11770" max="11770" width="10.7109375" bestFit="1" customWidth="1"/>
    <col min="11771" max="11771" width="11.7109375" bestFit="1" customWidth="1"/>
    <col min="11772" max="11773" width="10.7109375" bestFit="1" customWidth="1"/>
    <col min="11774" max="11774" width="11.7109375" bestFit="1" customWidth="1"/>
    <col min="11777" max="11777" width="104.42578125" bestFit="1" customWidth="1"/>
    <col min="11778" max="11778" width="10.7109375" bestFit="1" customWidth="1"/>
    <col min="11779" max="11781" width="10.7109375" customWidth="1"/>
    <col min="11782" max="11782" width="11.7109375" bestFit="1" customWidth="1"/>
    <col min="11783" max="11783" width="11.42578125" customWidth="1"/>
    <col min="11784" max="11784" width="10.7109375" bestFit="1" customWidth="1"/>
    <col min="11785" max="12024" width="11.42578125" customWidth="1"/>
    <col min="12025" max="12025" width="104.42578125" bestFit="1" customWidth="1"/>
    <col min="12026" max="12026" width="10.7109375" bestFit="1" customWidth="1"/>
    <col min="12027" max="12027" width="11.7109375" bestFit="1" customWidth="1"/>
    <col min="12028" max="12029" width="10.7109375" bestFit="1" customWidth="1"/>
    <col min="12030" max="12030" width="11.7109375" bestFit="1" customWidth="1"/>
    <col min="12033" max="12033" width="104.42578125" bestFit="1" customWidth="1"/>
    <col min="12034" max="12034" width="10.7109375" bestFit="1" customWidth="1"/>
    <col min="12035" max="12037" width="10.7109375" customWidth="1"/>
    <col min="12038" max="12038" width="11.7109375" bestFit="1" customWidth="1"/>
    <col min="12039" max="12039" width="11.42578125" customWidth="1"/>
    <col min="12040" max="12040" width="10.7109375" bestFit="1" customWidth="1"/>
    <col min="12041" max="12280" width="11.42578125" customWidth="1"/>
    <col min="12281" max="12281" width="104.42578125" bestFit="1" customWidth="1"/>
    <col min="12282" max="12282" width="10.7109375" bestFit="1" customWidth="1"/>
    <col min="12283" max="12283" width="11.7109375" bestFit="1" customWidth="1"/>
    <col min="12284" max="12285" width="10.7109375" bestFit="1" customWidth="1"/>
    <col min="12286" max="12286" width="11.7109375" bestFit="1" customWidth="1"/>
    <col min="12289" max="12289" width="104.42578125" bestFit="1" customWidth="1"/>
    <col min="12290" max="12290" width="10.7109375" bestFit="1" customWidth="1"/>
    <col min="12291" max="12293" width="10.7109375" customWidth="1"/>
    <col min="12294" max="12294" width="11.7109375" bestFit="1" customWidth="1"/>
    <col min="12295" max="12295" width="11.42578125" customWidth="1"/>
    <col min="12296" max="12296" width="10.7109375" bestFit="1" customWidth="1"/>
    <col min="12297" max="12536" width="11.42578125" customWidth="1"/>
    <col min="12537" max="12537" width="104.42578125" bestFit="1" customWidth="1"/>
    <col min="12538" max="12538" width="10.7109375" bestFit="1" customWidth="1"/>
    <col min="12539" max="12539" width="11.7109375" bestFit="1" customWidth="1"/>
    <col min="12540" max="12541" width="10.7109375" bestFit="1" customWidth="1"/>
    <col min="12542" max="12542" width="11.7109375" bestFit="1" customWidth="1"/>
    <col min="12545" max="12545" width="104.42578125" bestFit="1" customWidth="1"/>
    <col min="12546" max="12546" width="10.7109375" bestFit="1" customWidth="1"/>
    <col min="12547" max="12549" width="10.7109375" customWidth="1"/>
    <col min="12550" max="12550" width="11.7109375" bestFit="1" customWidth="1"/>
    <col min="12551" max="12551" width="11.42578125" customWidth="1"/>
    <col min="12552" max="12552" width="10.7109375" bestFit="1" customWidth="1"/>
    <col min="12553" max="12792" width="11.42578125" customWidth="1"/>
    <col min="12793" max="12793" width="104.42578125" bestFit="1" customWidth="1"/>
    <col min="12794" max="12794" width="10.7109375" bestFit="1" customWidth="1"/>
    <col min="12795" max="12795" width="11.7109375" bestFit="1" customWidth="1"/>
    <col min="12796" max="12797" width="10.7109375" bestFit="1" customWidth="1"/>
    <col min="12798" max="12798" width="11.7109375" bestFit="1" customWidth="1"/>
    <col min="12801" max="12801" width="104.42578125" bestFit="1" customWidth="1"/>
    <col min="12802" max="12802" width="10.7109375" bestFit="1" customWidth="1"/>
    <col min="12803" max="12805" width="10.7109375" customWidth="1"/>
    <col min="12806" max="12806" width="11.7109375" bestFit="1" customWidth="1"/>
    <col min="12807" max="12807" width="11.42578125" customWidth="1"/>
    <col min="12808" max="12808" width="10.7109375" bestFit="1" customWidth="1"/>
    <col min="12809" max="13048" width="11.42578125" customWidth="1"/>
    <col min="13049" max="13049" width="104.42578125" bestFit="1" customWidth="1"/>
    <col min="13050" max="13050" width="10.7109375" bestFit="1" customWidth="1"/>
    <col min="13051" max="13051" width="11.7109375" bestFit="1" customWidth="1"/>
    <col min="13052" max="13053" width="10.7109375" bestFit="1" customWidth="1"/>
    <col min="13054" max="13054" width="11.7109375" bestFit="1" customWidth="1"/>
    <col min="13057" max="13057" width="104.42578125" bestFit="1" customWidth="1"/>
    <col min="13058" max="13058" width="10.7109375" bestFit="1" customWidth="1"/>
    <col min="13059" max="13061" width="10.7109375" customWidth="1"/>
    <col min="13062" max="13062" width="11.7109375" bestFit="1" customWidth="1"/>
    <col min="13063" max="13063" width="11.42578125" customWidth="1"/>
    <col min="13064" max="13064" width="10.7109375" bestFit="1" customWidth="1"/>
    <col min="13065" max="13304" width="11.42578125" customWidth="1"/>
    <col min="13305" max="13305" width="104.42578125" bestFit="1" customWidth="1"/>
    <col min="13306" max="13306" width="10.7109375" bestFit="1" customWidth="1"/>
    <col min="13307" max="13307" width="11.7109375" bestFit="1" customWidth="1"/>
    <col min="13308" max="13309" width="10.7109375" bestFit="1" customWidth="1"/>
    <col min="13310" max="13310" width="11.7109375" bestFit="1" customWidth="1"/>
    <col min="13313" max="13313" width="104.42578125" bestFit="1" customWidth="1"/>
    <col min="13314" max="13314" width="10.7109375" bestFit="1" customWidth="1"/>
    <col min="13315" max="13317" width="10.7109375" customWidth="1"/>
    <col min="13318" max="13318" width="11.7109375" bestFit="1" customWidth="1"/>
    <col min="13319" max="13319" width="11.42578125" customWidth="1"/>
    <col min="13320" max="13320" width="10.7109375" bestFit="1" customWidth="1"/>
    <col min="13321" max="13560" width="11.42578125" customWidth="1"/>
    <col min="13561" max="13561" width="104.42578125" bestFit="1" customWidth="1"/>
    <col min="13562" max="13562" width="10.7109375" bestFit="1" customWidth="1"/>
    <col min="13563" max="13563" width="11.7109375" bestFit="1" customWidth="1"/>
    <col min="13564" max="13565" width="10.7109375" bestFit="1" customWidth="1"/>
    <col min="13566" max="13566" width="11.7109375" bestFit="1" customWidth="1"/>
    <col min="13569" max="13569" width="104.42578125" bestFit="1" customWidth="1"/>
    <col min="13570" max="13570" width="10.7109375" bestFit="1" customWidth="1"/>
    <col min="13571" max="13573" width="10.7109375" customWidth="1"/>
    <col min="13574" max="13574" width="11.7109375" bestFit="1" customWidth="1"/>
    <col min="13575" max="13575" width="11.42578125" customWidth="1"/>
    <col min="13576" max="13576" width="10.7109375" bestFit="1" customWidth="1"/>
    <col min="13577" max="13816" width="11.42578125" customWidth="1"/>
    <col min="13817" max="13817" width="104.42578125" bestFit="1" customWidth="1"/>
    <col min="13818" max="13818" width="10.7109375" bestFit="1" customWidth="1"/>
    <col min="13819" max="13819" width="11.7109375" bestFit="1" customWidth="1"/>
    <col min="13820" max="13821" width="10.7109375" bestFit="1" customWidth="1"/>
    <col min="13822" max="13822" width="11.7109375" bestFit="1" customWidth="1"/>
    <col min="13825" max="13825" width="104.42578125" bestFit="1" customWidth="1"/>
    <col min="13826" max="13826" width="10.7109375" bestFit="1" customWidth="1"/>
    <col min="13827" max="13829" width="10.7109375" customWidth="1"/>
    <col min="13830" max="13830" width="11.7109375" bestFit="1" customWidth="1"/>
    <col min="13831" max="13831" width="11.42578125" customWidth="1"/>
    <col min="13832" max="13832" width="10.7109375" bestFit="1" customWidth="1"/>
    <col min="13833" max="14072" width="11.42578125" customWidth="1"/>
    <col min="14073" max="14073" width="104.42578125" bestFit="1" customWidth="1"/>
    <col min="14074" max="14074" width="10.7109375" bestFit="1" customWidth="1"/>
    <col min="14075" max="14075" width="11.7109375" bestFit="1" customWidth="1"/>
    <col min="14076" max="14077" width="10.7109375" bestFit="1" customWidth="1"/>
    <col min="14078" max="14078" width="11.7109375" bestFit="1" customWidth="1"/>
    <col min="14081" max="14081" width="104.42578125" bestFit="1" customWidth="1"/>
    <col min="14082" max="14082" width="10.7109375" bestFit="1" customWidth="1"/>
    <col min="14083" max="14085" width="10.7109375" customWidth="1"/>
    <col min="14086" max="14086" width="11.7109375" bestFit="1" customWidth="1"/>
    <col min="14087" max="14087" width="11.42578125" customWidth="1"/>
    <col min="14088" max="14088" width="10.7109375" bestFit="1" customWidth="1"/>
    <col min="14089" max="14328" width="11.42578125" customWidth="1"/>
    <col min="14329" max="14329" width="104.42578125" bestFit="1" customWidth="1"/>
    <col min="14330" max="14330" width="10.7109375" bestFit="1" customWidth="1"/>
    <col min="14331" max="14331" width="11.7109375" bestFit="1" customWidth="1"/>
    <col min="14332" max="14333" width="10.7109375" bestFit="1" customWidth="1"/>
    <col min="14334" max="14334" width="11.7109375" bestFit="1" customWidth="1"/>
    <col min="14337" max="14337" width="104.42578125" bestFit="1" customWidth="1"/>
    <col min="14338" max="14338" width="10.7109375" bestFit="1" customWidth="1"/>
    <col min="14339" max="14341" width="10.7109375" customWidth="1"/>
    <col min="14342" max="14342" width="11.7109375" bestFit="1" customWidth="1"/>
    <col min="14343" max="14343" width="11.42578125" customWidth="1"/>
    <col min="14344" max="14344" width="10.7109375" bestFit="1" customWidth="1"/>
    <col min="14345" max="14584" width="11.42578125" customWidth="1"/>
    <col min="14585" max="14585" width="104.42578125" bestFit="1" customWidth="1"/>
    <col min="14586" max="14586" width="10.7109375" bestFit="1" customWidth="1"/>
    <col min="14587" max="14587" width="11.7109375" bestFit="1" customWidth="1"/>
    <col min="14588" max="14589" width="10.7109375" bestFit="1" customWidth="1"/>
    <col min="14590" max="14590" width="11.7109375" bestFit="1" customWidth="1"/>
    <col min="14593" max="14593" width="104.42578125" bestFit="1" customWidth="1"/>
    <col min="14594" max="14594" width="10.7109375" bestFit="1" customWidth="1"/>
    <col min="14595" max="14597" width="10.7109375" customWidth="1"/>
    <col min="14598" max="14598" width="11.7109375" bestFit="1" customWidth="1"/>
    <col min="14599" max="14599" width="11.42578125" customWidth="1"/>
    <col min="14600" max="14600" width="10.7109375" bestFit="1" customWidth="1"/>
    <col min="14601" max="14840" width="11.42578125" customWidth="1"/>
    <col min="14841" max="14841" width="104.42578125" bestFit="1" customWidth="1"/>
    <col min="14842" max="14842" width="10.7109375" bestFit="1" customWidth="1"/>
    <col min="14843" max="14843" width="11.7109375" bestFit="1" customWidth="1"/>
    <col min="14844" max="14845" width="10.7109375" bestFit="1" customWidth="1"/>
    <col min="14846" max="14846" width="11.7109375" bestFit="1" customWidth="1"/>
    <col min="14849" max="14849" width="104.42578125" bestFit="1" customWidth="1"/>
    <col min="14850" max="14850" width="10.7109375" bestFit="1" customWidth="1"/>
    <col min="14851" max="14853" width="10.7109375" customWidth="1"/>
    <col min="14854" max="14854" width="11.7109375" bestFit="1" customWidth="1"/>
    <col min="14855" max="14855" width="11.42578125" customWidth="1"/>
    <col min="14856" max="14856" width="10.7109375" bestFit="1" customWidth="1"/>
    <col min="14857" max="15096" width="11.42578125" customWidth="1"/>
    <col min="15097" max="15097" width="104.42578125" bestFit="1" customWidth="1"/>
    <col min="15098" max="15098" width="10.7109375" bestFit="1" customWidth="1"/>
    <col min="15099" max="15099" width="11.7109375" bestFit="1" customWidth="1"/>
    <col min="15100" max="15101" width="10.7109375" bestFit="1" customWidth="1"/>
    <col min="15102" max="15102" width="11.7109375" bestFit="1" customWidth="1"/>
    <col min="15105" max="15105" width="104.42578125" bestFit="1" customWidth="1"/>
    <col min="15106" max="15106" width="10.7109375" bestFit="1" customWidth="1"/>
    <col min="15107" max="15109" width="10.7109375" customWidth="1"/>
    <col min="15110" max="15110" width="11.7109375" bestFit="1" customWidth="1"/>
    <col min="15111" max="15111" width="11.42578125" customWidth="1"/>
    <col min="15112" max="15112" width="10.7109375" bestFit="1" customWidth="1"/>
    <col min="15113" max="15352" width="11.42578125" customWidth="1"/>
    <col min="15353" max="15353" width="104.42578125" bestFit="1" customWidth="1"/>
    <col min="15354" max="15354" width="10.7109375" bestFit="1" customWidth="1"/>
    <col min="15355" max="15355" width="11.7109375" bestFit="1" customWidth="1"/>
    <col min="15356" max="15357" width="10.7109375" bestFit="1" customWidth="1"/>
    <col min="15358" max="15358" width="11.7109375" bestFit="1" customWidth="1"/>
    <col min="15361" max="15361" width="104.42578125" bestFit="1" customWidth="1"/>
    <col min="15362" max="15362" width="10.7109375" bestFit="1" customWidth="1"/>
    <col min="15363" max="15365" width="10.7109375" customWidth="1"/>
    <col min="15366" max="15366" width="11.7109375" bestFit="1" customWidth="1"/>
    <col min="15367" max="15367" width="11.42578125" customWidth="1"/>
    <col min="15368" max="15368" width="10.7109375" bestFit="1" customWidth="1"/>
    <col min="15369" max="15608" width="11.42578125" customWidth="1"/>
    <col min="15609" max="15609" width="104.42578125" bestFit="1" customWidth="1"/>
    <col min="15610" max="15610" width="10.7109375" bestFit="1" customWidth="1"/>
    <col min="15611" max="15611" width="11.7109375" bestFit="1" customWidth="1"/>
    <col min="15612" max="15613" width="10.7109375" bestFit="1" customWidth="1"/>
    <col min="15614" max="15614" width="11.7109375" bestFit="1" customWidth="1"/>
    <col min="15617" max="15617" width="104.42578125" bestFit="1" customWidth="1"/>
    <col min="15618" max="15618" width="10.7109375" bestFit="1" customWidth="1"/>
    <col min="15619" max="15621" width="10.7109375" customWidth="1"/>
    <col min="15622" max="15622" width="11.7109375" bestFit="1" customWidth="1"/>
    <col min="15623" max="15623" width="11.42578125" customWidth="1"/>
    <col min="15624" max="15624" width="10.7109375" bestFit="1" customWidth="1"/>
    <col min="15625" max="15864" width="11.42578125" customWidth="1"/>
    <col min="15865" max="15865" width="104.42578125" bestFit="1" customWidth="1"/>
    <col min="15866" max="15866" width="10.7109375" bestFit="1" customWidth="1"/>
    <col min="15867" max="15867" width="11.7109375" bestFit="1" customWidth="1"/>
    <col min="15868" max="15869" width="10.7109375" bestFit="1" customWidth="1"/>
    <col min="15870" max="15870" width="11.7109375" bestFit="1" customWidth="1"/>
    <col min="15873" max="15873" width="104.42578125" bestFit="1" customWidth="1"/>
    <col min="15874" max="15874" width="10.7109375" bestFit="1" customWidth="1"/>
    <col min="15875" max="15877" width="10.7109375" customWidth="1"/>
    <col min="15878" max="15878" width="11.7109375" bestFit="1" customWidth="1"/>
    <col min="15879" max="15879" width="11.42578125" customWidth="1"/>
    <col min="15880" max="15880" width="10.7109375" bestFit="1" customWidth="1"/>
    <col min="15881" max="16120" width="11.42578125" customWidth="1"/>
    <col min="16121" max="16121" width="104.42578125" bestFit="1" customWidth="1"/>
    <col min="16122" max="16122" width="10.7109375" bestFit="1" customWidth="1"/>
    <col min="16123" max="16123" width="11.7109375" bestFit="1" customWidth="1"/>
    <col min="16124" max="16125" width="10.7109375" bestFit="1" customWidth="1"/>
    <col min="16126" max="16126" width="11.7109375" bestFit="1" customWidth="1"/>
    <col min="16129" max="16129" width="104.42578125" bestFit="1" customWidth="1"/>
    <col min="16130" max="16130" width="10.7109375" bestFit="1" customWidth="1"/>
    <col min="16131" max="16133" width="10.7109375" customWidth="1"/>
    <col min="16134" max="16134" width="11.7109375" bestFit="1" customWidth="1"/>
    <col min="16135" max="16135" width="11.42578125" customWidth="1"/>
    <col min="16136" max="16136" width="10.7109375" bestFit="1" customWidth="1"/>
    <col min="16137" max="16376" width="11.42578125" customWidth="1"/>
    <col min="16377" max="16377" width="104.42578125" bestFit="1" customWidth="1"/>
    <col min="16378" max="16378" width="10.7109375" bestFit="1" customWidth="1"/>
    <col min="16379" max="16379" width="11.7109375" bestFit="1" customWidth="1"/>
    <col min="16380" max="16381" width="10.7109375" bestFit="1" customWidth="1"/>
    <col min="16382" max="16382" width="11.7109375" bestFit="1" customWidth="1"/>
  </cols>
  <sheetData>
    <row r="1" spans="1:8" ht="30" customHeight="1" x14ac:dyDescent="0.25">
      <c r="A1" s="993" t="s">
        <v>951</v>
      </c>
      <c r="B1" s="993"/>
      <c r="C1" s="993"/>
      <c r="D1" s="993"/>
      <c r="E1" s="993"/>
      <c r="F1" s="993"/>
      <c r="H1" s="863" t="s">
        <v>1124</v>
      </c>
    </row>
    <row r="2" spans="1:8" ht="18" x14ac:dyDescent="0.25">
      <c r="A2" s="994" t="s">
        <v>1</v>
      </c>
      <c r="B2" s="994"/>
      <c r="C2" s="994"/>
      <c r="D2" s="994"/>
      <c r="E2" s="994"/>
      <c r="F2" s="994"/>
    </row>
    <row r="3" spans="1:8" ht="18" x14ac:dyDescent="0.25">
      <c r="A3" s="994" t="s">
        <v>2</v>
      </c>
      <c r="B3" s="994"/>
      <c r="C3" s="994"/>
      <c r="D3" s="994"/>
      <c r="E3" s="994"/>
      <c r="F3" s="994"/>
    </row>
    <row r="4" spans="1:8" ht="30" customHeight="1" x14ac:dyDescent="0.25">
      <c r="A4" s="998" t="s">
        <v>3</v>
      </c>
      <c r="B4" s="998"/>
      <c r="C4" s="998"/>
      <c r="D4" s="998"/>
      <c r="E4" s="998"/>
      <c r="F4" s="998"/>
    </row>
    <row r="5" spans="1:8" ht="3.75" customHeight="1" x14ac:dyDescent="0.25">
      <c r="A5" s="1"/>
      <c r="B5" s="1"/>
      <c r="C5" s="1"/>
      <c r="D5" s="1"/>
      <c r="E5" s="1"/>
      <c r="F5" s="1"/>
    </row>
    <row r="6" spans="1:8" ht="30" customHeight="1" thickBot="1" x14ac:dyDescent="0.3">
      <c r="A6" s="2"/>
      <c r="B6" s="3" t="s">
        <v>4</v>
      </c>
      <c r="C6" s="3" t="s">
        <v>5</v>
      </c>
      <c r="D6" s="3" t="s">
        <v>6</v>
      </c>
      <c r="E6" s="3" t="s">
        <v>7</v>
      </c>
      <c r="F6" s="4" t="s">
        <v>8</v>
      </c>
    </row>
    <row r="7" spans="1:8" x14ac:dyDescent="0.25">
      <c r="A7" s="5" t="s">
        <v>9</v>
      </c>
      <c r="B7" s="6">
        <v>9820757.1305400021</v>
      </c>
      <c r="C7" s="6">
        <v>287430.64788999996</v>
      </c>
      <c r="D7" s="6">
        <v>0</v>
      </c>
      <c r="E7" s="6">
        <v>5160.5861299999997</v>
      </c>
      <c r="F7" s="6">
        <v>10113348.364559999</v>
      </c>
      <c r="H7" s="350"/>
    </row>
    <row r="8" spans="1:8" x14ac:dyDescent="0.25">
      <c r="A8" s="9" t="s">
        <v>10</v>
      </c>
      <c r="B8" s="10">
        <v>110083.74684000001</v>
      </c>
      <c r="C8" s="10">
        <v>117128.82139999999</v>
      </c>
      <c r="D8" s="10">
        <v>0</v>
      </c>
      <c r="E8" s="10">
        <v>0</v>
      </c>
      <c r="F8" s="10">
        <v>227212.56824000002</v>
      </c>
      <c r="H8" s="350"/>
    </row>
    <row r="9" spans="1:8" x14ac:dyDescent="0.25">
      <c r="A9" s="11" t="s">
        <v>11</v>
      </c>
      <c r="B9" s="12">
        <v>0</v>
      </c>
      <c r="C9" s="12">
        <v>0</v>
      </c>
      <c r="D9" s="12">
        <v>0</v>
      </c>
      <c r="E9" s="12">
        <v>0</v>
      </c>
      <c r="F9" s="12">
        <v>0</v>
      </c>
    </row>
    <row r="10" spans="1:8" x14ac:dyDescent="0.25">
      <c r="A10" s="11" t="s">
        <v>12</v>
      </c>
      <c r="B10" s="12">
        <v>38133.02072</v>
      </c>
      <c r="C10" s="12">
        <v>117013.33533</v>
      </c>
      <c r="D10" s="12">
        <v>0</v>
      </c>
      <c r="E10" s="12">
        <v>0</v>
      </c>
      <c r="F10" s="12">
        <v>155146.35605</v>
      </c>
    </row>
    <row r="11" spans="1:8" x14ac:dyDescent="0.25">
      <c r="A11" s="11" t="s">
        <v>13</v>
      </c>
      <c r="B11" s="12">
        <v>71950.726120000007</v>
      </c>
      <c r="C11" s="12">
        <v>115.48607000000001</v>
      </c>
      <c r="D11" s="12">
        <v>0</v>
      </c>
      <c r="E11" s="12">
        <v>0</v>
      </c>
      <c r="F11" s="12">
        <v>72066.212189999991</v>
      </c>
    </row>
    <row r="12" spans="1:8" x14ac:dyDescent="0.25">
      <c r="A12" s="11" t="s">
        <v>14</v>
      </c>
      <c r="B12" s="12">
        <v>0</v>
      </c>
      <c r="C12" s="12">
        <v>0</v>
      </c>
      <c r="D12" s="12">
        <v>0</v>
      </c>
      <c r="E12" s="12">
        <v>0</v>
      </c>
      <c r="F12" s="12">
        <v>0</v>
      </c>
    </row>
    <row r="13" spans="1:8" x14ac:dyDescent="0.25">
      <c r="A13" s="11" t="s">
        <v>15</v>
      </c>
      <c r="B13" s="12">
        <v>0</v>
      </c>
      <c r="C13" s="12">
        <v>0</v>
      </c>
      <c r="D13" s="12">
        <v>0</v>
      </c>
      <c r="E13" s="12">
        <v>0</v>
      </c>
      <c r="F13" s="12">
        <v>0</v>
      </c>
    </row>
    <row r="14" spans="1:8" x14ac:dyDescent="0.25">
      <c r="A14" s="13" t="s">
        <v>16</v>
      </c>
      <c r="B14" s="12">
        <v>0</v>
      </c>
      <c r="C14" s="12">
        <v>0</v>
      </c>
      <c r="D14" s="12">
        <v>0</v>
      </c>
      <c r="E14" s="12">
        <v>0</v>
      </c>
      <c r="F14" s="12">
        <v>0</v>
      </c>
    </row>
    <row r="15" spans="1:8" x14ac:dyDescent="0.25">
      <c r="A15" s="11" t="s">
        <v>17</v>
      </c>
      <c r="B15" s="12">
        <v>0</v>
      </c>
      <c r="C15" s="12">
        <v>0</v>
      </c>
      <c r="D15" s="12">
        <v>0</v>
      </c>
      <c r="E15" s="12">
        <v>0</v>
      </c>
      <c r="F15" s="12">
        <v>0</v>
      </c>
    </row>
    <row r="16" spans="1:8" x14ac:dyDescent="0.25">
      <c r="A16" s="11" t="s">
        <v>18</v>
      </c>
      <c r="B16" s="12">
        <v>0</v>
      </c>
      <c r="C16" s="12">
        <v>0</v>
      </c>
      <c r="D16" s="12">
        <v>0</v>
      </c>
      <c r="E16" s="12">
        <v>0</v>
      </c>
      <c r="F16" s="12">
        <v>0</v>
      </c>
    </row>
    <row r="17" spans="1:6" x14ac:dyDescent="0.25">
      <c r="A17" s="9" t="s">
        <v>19</v>
      </c>
      <c r="B17" s="10">
        <v>1025228.13116</v>
      </c>
      <c r="C17" s="10">
        <v>5748.5334699999994</v>
      </c>
      <c r="D17" s="10">
        <v>0</v>
      </c>
      <c r="E17" s="10">
        <v>5160.5861299999997</v>
      </c>
      <c r="F17" s="10">
        <v>1036137.25076</v>
      </c>
    </row>
    <row r="18" spans="1:6" x14ac:dyDescent="0.25">
      <c r="A18" s="11" t="s">
        <v>20</v>
      </c>
      <c r="B18" s="12">
        <v>0</v>
      </c>
      <c r="C18" s="12">
        <v>0</v>
      </c>
      <c r="D18" s="12">
        <v>0</v>
      </c>
      <c r="E18" s="12">
        <v>0</v>
      </c>
      <c r="F18" s="12">
        <v>0</v>
      </c>
    </row>
    <row r="19" spans="1:6" x14ac:dyDescent="0.25">
      <c r="A19" s="11" t="s">
        <v>21</v>
      </c>
      <c r="B19" s="12">
        <v>902617.06111000001</v>
      </c>
      <c r="C19" s="12">
        <v>0</v>
      </c>
      <c r="D19" s="12">
        <v>0</v>
      </c>
      <c r="E19" s="12">
        <v>0</v>
      </c>
      <c r="F19" s="12">
        <v>902617.06111000001</v>
      </c>
    </row>
    <row r="20" spans="1:6" x14ac:dyDescent="0.25">
      <c r="A20" s="11" t="s">
        <v>22</v>
      </c>
      <c r="B20" s="12">
        <v>0</v>
      </c>
      <c r="C20" s="12">
        <v>0</v>
      </c>
      <c r="D20" s="12">
        <v>0</v>
      </c>
      <c r="E20" s="12">
        <v>0</v>
      </c>
      <c r="F20" s="12">
        <v>0</v>
      </c>
    </row>
    <row r="21" spans="1:6" x14ac:dyDescent="0.25">
      <c r="A21" s="11" t="s">
        <v>23</v>
      </c>
      <c r="B21" s="12">
        <v>0</v>
      </c>
      <c r="C21" s="12">
        <v>0</v>
      </c>
      <c r="D21" s="12">
        <v>0</v>
      </c>
      <c r="E21" s="12">
        <v>0</v>
      </c>
      <c r="F21" s="12">
        <v>0</v>
      </c>
    </row>
    <row r="22" spans="1:6" x14ac:dyDescent="0.25">
      <c r="A22" s="13" t="s">
        <v>24</v>
      </c>
      <c r="B22" s="12">
        <v>119122.99526000001</v>
      </c>
      <c r="C22" s="12">
        <v>619.93687999999997</v>
      </c>
      <c r="D22" s="12">
        <v>0</v>
      </c>
      <c r="E22" s="12">
        <v>5160.5861299999997</v>
      </c>
      <c r="F22" s="12">
        <v>124903.51827</v>
      </c>
    </row>
    <row r="23" spans="1:6" x14ac:dyDescent="0.25">
      <c r="A23" s="11" t="s">
        <v>25</v>
      </c>
      <c r="B23" s="12">
        <v>0</v>
      </c>
      <c r="C23" s="12">
        <v>5128.5965900000001</v>
      </c>
      <c r="D23" s="12">
        <v>0</v>
      </c>
      <c r="E23" s="12">
        <v>0</v>
      </c>
      <c r="F23" s="12">
        <v>5128.5965900000001</v>
      </c>
    </row>
    <row r="24" spans="1:6" x14ac:dyDescent="0.25">
      <c r="A24" s="11" t="s">
        <v>26</v>
      </c>
      <c r="B24" s="12">
        <v>3488.0747900000001</v>
      </c>
      <c r="C24" s="12">
        <v>0</v>
      </c>
      <c r="D24" s="12">
        <v>0</v>
      </c>
      <c r="E24" s="12">
        <v>0</v>
      </c>
      <c r="F24" s="12">
        <v>3488.0747900000001</v>
      </c>
    </row>
    <row r="25" spans="1:6" x14ac:dyDescent="0.25">
      <c r="A25" s="11" t="s">
        <v>27</v>
      </c>
      <c r="B25" s="12">
        <v>0</v>
      </c>
      <c r="C25" s="12">
        <v>0</v>
      </c>
      <c r="D25" s="12">
        <v>0</v>
      </c>
      <c r="E25" s="12">
        <v>0</v>
      </c>
      <c r="F25" s="12">
        <v>0</v>
      </c>
    </row>
    <row r="26" spans="1:6" x14ac:dyDescent="0.25">
      <c r="A26" s="9" t="s">
        <v>28</v>
      </c>
      <c r="B26" s="10">
        <v>6863933.1485900003</v>
      </c>
      <c r="C26" s="10">
        <v>1136.7463799999998</v>
      </c>
      <c r="D26" s="10">
        <v>0</v>
      </c>
      <c r="E26" s="10">
        <v>0</v>
      </c>
      <c r="F26" s="10">
        <v>6865069.8949700007</v>
      </c>
    </row>
    <row r="27" spans="1:6" x14ac:dyDescent="0.25">
      <c r="A27" s="14" t="s">
        <v>29</v>
      </c>
      <c r="B27" s="12">
        <v>6626714.8604100002</v>
      </c>
      <c r="C27" s="12">
        <v>1029</v>
      </c>
      <c r="D27" s="12">
        <v>0</v>
      </c>
      <c r="E27" s="12">
        <v>0</v>
      </c>
      <c r="F27" s="12">
        <v>6627743.8604100002</v>
      </c>
    </row>
    <row r="28" spans="1:6" x14ac:dyDescent="0.25">
      <c r="A28" s="11" t="s">
        <v>30</v>
      </c>
      <c r="B28" s="12">
        <v>6008488.9302500002</v>
      </c>
      <c r="C28" s="12">
        <v>0</v>
      </c>
      <c r="D28" s="12">
        <v>0</v>
      </c>
      <c r="E28" s="12">
        <v>0</v>
      </c>
      <c r="F28" s="12">
        <v>6008488.9302500002</v>
      </c>
    </row>
    <row r="29" spans="1:6" x14ac:dyDescent="0.25">
      <c r="A29" s="11" t="s">
        <v>31</v>
      </c>
      <c r="B29" s="12">
        <v>618225.93015999999</v>
      </c>
      <c r="C29" s="12">
        <v>1029</v>
      </c>
      <c r="D29" s="12">
        <v>0</v>
      </c>
      <c r="E29" s="12">
        <v>0</v>
      </c>
      <c r="F29" s="12">
        <v>619254.93015999999</v>
      </c>
    </row>
    <row r="30" spans="1:6" x14ac:dyDescent="0.25">
      <c r="A30" s="14" t="s">
        <v>32</v>
      </c>
      <c r="B30" s="12">
        <v>37679.637150000002</v>
      </c>
      <c r="C30" s="12">
        <v>0</v>
      </c>
      <c r="D30" s="12">
        <v>0</v>
      </c>
      <c r="E30" s="12">
        <v>0</v>
      </c>
      <c r="F30" s="12">
        <v>37679.637150000002</v>
      </c>
    </row>
    <row r="31" spans="1:6" x14ac:dyDescent="0.25">
      <c r="A31" s="11" t="s">
        <v>33</v>
      </c>
      <c r="B31" s="12">
        <v>20655.332290000002</v>
      </c>
      <c r="C31" s="12">
        <v>0</v>
      </c>
      <c r="D31" s="12">
        <v>0</v>
      </c>
      <c r="E31" s="12">
        <v>0</v>
      </c>
      <c r="F31" s="12">
        <v>20655.332290000002</v>
      </c>
    </row>
    <row r="32" spans="1:6" x14ac:dyDescent="0.25">
      <c r="A32" s="11" t="s">
        <v>34</v>
      </c>
      <c r="B32" s="12">
        <v>17024.30486</v>
      </c>
      <c r="C32" s="12">
        <v>0</v>
      </c>
      <c r="D32" s="12">
        <v>0</v>
      </c>
      <c r="E32" s="12">
        <v>0</v>
      </c>
      <c r="F32" s="12">
        <v>17024.30486</v>
      </c>
    </row>
    <row r="33" spans="1:6" x14ac:dyDescent="0.25">
      <c r="A33" s="14" t="s">
        <v>35</v>
      </c>
      <c r="B33" s="12">
        <v>98361.922859999991</v>
      </c>
      <c r="C33" s="12">
        <v>0</v>
      </c>
      <c r="D33" s="12">
        <v>0</v>
      </c>
      <c r="E33" s="12">
        <v>0</v>
      </c>
      <c r="F33" s="12">
        <v>98361.922859999991</v>
      </c>
    </row>
    <row r="34" spans="1:6" x14ac:dyDescent="0.25">
      <c r="A34" s="11" t="s">
        <v>36</v>
      </c>
      <c r="B34" s="12">
        <v>65097.234799999998</v>
      </c>
      <c r="C34" s="12">
        <v>0</v>
      </c>
      <c r="D34" s="12">
        <v>0</v>
      </c>
      <c r="E34" s="12">
        <v>0</v>
      </c>
      <c r="F34" s="12">
        <v>65097.234799999998</v>
      </c>
    </row>
    <row r="35" spans="1:6" x14ac:dyDescent="0.25">
      <c r="A35" s="11" t="s">
        <v>37</v>
      </c>
      <c r="B35" s="12">
        <v>33264.68806</v>
      </c>
      <c r="C35" s="12">
        <v>0</v>
      </c>
      <c r="D35" s="12">
        <v>0</v>
      </c>
      <c r="E35" s="12">
        <v>0</v>
      </c>
      <c r="F35" s="12">
        <v>33264.68806</v>
      </c>
    </row>
    <row r="36" spans="1:6" x14ac:dyDescent="0.25">
      <c r="A36" s="14" t="s">
        <v>38</v>
      </c>
      <c r="B36" s="12">
        <v>247382.41284</v>
      </c>
      <c r="C36" s="12">
        <v>107.74638</v>
      </c>
      <c r="D36" s="12">
        <v>0</v>
      </c>
      <c r="E36" s="12">
        <v>0</v>
      </c>
      <c r="F36" s="12">
        <v>247490.15922</v>
      </c>
    </row>
    <row r="37" spans="1:6" x14ac:dyDescent="0.25">
      <c r="A37" s="15" t="s">
        <v>39</v>
      </c>
      <c r="B37" s="12">
        <v>102906.08731999999</v>
      </c>
      <c r="C37" s="12">
        <v>0</v>
      </c>
      <c r="D37" s="12">
        <v>0</v>
      </c>
      <c r="E37" s="12">
        <v>0</v>
      </c>
      <c r="F37" s="12">
        <v>102906.08731999999</v>
      </c>
    </row>
    <row r="38" spans="1:6" x14ac:dyDescent="0.25">
      <c r="A38" s="11" t="s">
        <v>40</v>
      </c>
      <c r="B38" s="12">
        <v>86398.35579999999</v>
      </c>
      <c r="C38" s="12">
        <v>107.74638</v>
      </c>
      <c r="D38" s="12">
        <v>0</v>
      </c>
      <c r="E38" s="12">
        <v>0</v>
      </c>
      <c r="F38" s="12">
        <v>86506.102179999987</v>
      </c>
    </row>
    <row r="39" spans="1:6" x14ac:dyDescent="0.25">
      <c r="A39" s="11" t="s">
        <v>41</v>
      </c>
      <c r="B39" s="12">
        <v>71.698119999999989</v>
      </c>
      <c r="C39" s="12">
        <v>0</v>
      </c>
      <c r="D39" s="12">
        <v>0</v>
      </c>
      <c r="E39" s="12">
        <v>0</v>
      </c>
      <c r="F39" s="12">
        <v>71.698119999999989</v>
      </c>
    </row>
    <row r="40" spans="1:6" x14ac:dyDescent="0.25">
      <c r="A40" s="11" t="s">
        <v>42</v>
      </c>
      <c r="B40" s="12">
        <v>45.832260000000005</v>
      </c>
      <c r="C40" s="12">
        <v>0</v>
      </c>
      <c r="D40" s="12">
        <v>0</v>
      </c>
      <c r="E40" s="12">
        <v>0</v>
      </c>
      <c r="F40" s="12">
        <v>45.832260000000005</v>
      </c>
    </row>
    <row r="41" spans="1:6" x14ac:dyDescent="0.25">
      <c r="A41" s="11" t="s">
        <v>43</v>
      </c>
      <c r="B41" s="12">
        <v>0</v>
      </c>
      <c r="C41" s="12">
        <v>0</v>
      </c>
      <c r="D41" s="12">
        <v>0</v>
      </c>
      <c r="E41" s="12">
        <v>0</v>
      </c>
      <c r="F41" s="12">
        <v>0</v>
      </c>
    </row>
    <row r="42" spans="1:6" x14ac:dyDescent="0.25">
      <c r="A42" s="16" t="s">
        <v>44</v>
      </c>
      <c r="B42" s="12">
        <v>61.449330000000003</v>
      </c>
      <c r="C42" s="12">
        <v>0</v>
      </c>
      <c r="D42" s="12">
        <v>0</v>
      </c>
      <c r="E42" s="12">
        <v>0</v>
      </c>
      <c r="F42" s="12">
        <v>61.449330000000003</v>
      </c>
    </row>
    <row r="43" spans="1:6" x14ac:dyDescent="0.25">
      <c r="A43" s="15" t="s">
        <v>45</v>
      </c>
      <c r="B43" s="12">
        <v>22971.28962</v>
      </c>
      <c r="C43" s="12">
        <v>0</v>
      </c>
      <c r="D43" s="12">
        <v>0</v>
      </c>
      <c r="E43" s="12">
        <v>0</v>
      </c>
      <c r="F43" s="12">
        <v>22971.28962</v>
      </c>
    </row>
    <row r="44" spans="1:6" x14ac:dyDescent="0.25">
      <c r="A44" s="11" t="s">
        <v>46</v>
      </c>
      <c r="B44" s="12">
        <v>29680.453239999999</v>
      </c>
      <c r="C44" s="12">
        <v>0</v>
      </c>
      <c r="D44" s="12">
        <v>0</v>
      </c>
      <c r="E44" s="12">
        <v>0</v>
      </c>
      <c r="F44" s="12">
        <v>29680.453239999999</v>
      </c>
    </row>
    <row r="45" spans="1:6" x14ac:dyDescent="0.25">
      <c r="A45" s="11" t="s">
        <v>47</v>
      </c>
      <c r="B45" s="12">
        <v>667.53493999999989</v>
      </c>
      <c r="C45" s="12">
        <v>0</v>
      </c>
      <c r="D45" s="12">
        <v>0</v>
      </c>
      <c r="E45" s="12">
        <v>0</v>
      </c>
      <c r="F45" s="12">
        <v>667.53493999999989</v>
      </c>
    </row>
    <row r="46" spans="1:6" x14ac:dyDescent="0.25">
      <c r="A46" s="11" t="s">
        <v>48</v>
      </c>
      <c r="B46" s="12">
        <v>1009.2599</v>
      </c>
      <c r="C46" s="12">
        <v>0</v>
      </c>
      <c r="D46" s="12">
        <v>0</v>
      </c>
      <c r="E46" s="12">
        <v>0</v>
      </c>
      <c r="F46" s="12">
        <v>1009.2599</v>
      </c>
    </row>
    <row r="47" spans="1:6" x14ac:dyDescent="0.25">
      <c r="A47" s="11" t="s">
        <v>49</v>
      </c>
      <c r="B47" s="12">
        <v>1630.3788300000001</v>
      </c>
      <c r="C47" s="12">
        <v>0</v>
      </c>
      <c r="D47" s="12">
        <v>0</v>
      </c>
      <c r="E47" s="12">
        <v>0</v>
      </c>
      <c r="F47" s="12">
        <v>1630.3788300000001</v>
      </c>
    </row>
    <row r="48" spans="1:6" x14ac:dyDescent="0.25">
      <c r="A48" s="16" t="s">
        <v>50</v>
      </c>
      <c r="B48" s="12">
        <v>1940.07348</v>
      </c>
      <c r="C48" s="12">
        <v>0</v>
      </c>
      <c r="D48" s="12">
        <v>0</v>
      </c>
      <c r="E48" s="12">
        <v>0</v>
      </c>
      <c r="F48" s="12">
        <v>1940.07348</v>
      </c>
    </row>
    <row r="49" spans="1:6" x14ac:dyDescent="0.25">
      <c r="A49" s="17" t="s">
        <v>51</v>
      </c>
      <c r="B49" s="12">
        <v>-146205.68467000002</v>
      </c>
      <c r="C49" s="12">
        <v>0</v>
      </c>
      <c r="D49" s="12">
        <v>0</v>
      </c>
      <c r="E49" s="12">
        <v>0</v>
      </c>
      <c r="F49" s="12">
        <v>-146205.68467000002</v>
      </c>
    </row>
    <row r="50" spans="1:6" x14ac:dyDescent="0.25">
      <c r="A50" s="11" t="s">
        <v>52</v>
      </c>
      <c r="B50" s="12">
        <v>-1603.27622</v>
      </c>
      <c r="C50" s="12">
        <v>0</v>
      </c>
      <c r="D50" s="12">
        <v>0</v>
      </c>
      <c r="E50" s="12">
        <v>0</v>
      </c>
      <c r="F50" s="12">
        <v>-1603.27622</v>
      </c>
    </row>
    <row r="51" spans="1:6" x14ac:dyDescent="0.25">
      <c r="A51" s="11" t="s">
        <v>53</v>
      </c>
      <c r="B51" s="12">
        <v>-5355.4890800000003</v>
      </c>
      <c r="C51" s="12">
        <v>0</v>
      </c>
      <c r="D51" s="12">
        <v>0</v>
      </c>
      <c r="E51" s="12">
        <v>0</v>
      </c>
      <c r="F51" s="12">
        <v>-5355.4890800000003</v>
      </c>
    </row>
    <row r="52" spans="1:6" x14ac:dyDescent="0.25">
      <c r="A52" s="11" t="s">
        <v>54</v>
      </c>
      <c r="B52" s="12">
        <v>-17729.31781</v>
      </c>
      <c r="C52" s="12">
        <v>0</v>
      </c>
      <c r="D52" s="12">
        <v>0</v>
      </c>
      <c r="E52" s="12">
        <v>0</v>
      </c>
      <c r="F52" s="12">
        <v>-17729.31781</v>
      </c>
    </row>
    <row r="53" spans="1:6" x14ac:dyDescent="0.25">
      <c r="A53" s="11" t="s">
        <v>55</v>
      </c>
      <c r="B53" s="12">
        <v>-13579.427880000001</v>
      </c>
      <c r="C53" s="12">
        <v>0</v>
      </c>
      <c r="D53" s="12">
        <v>0</v>
      </c>
      <c r="E53" s="12">
        <v>0</v>
      </c>
      <c r="F53" s="12">
        <v>-13579.427880000001</v>
      </c>
    </row>
    <row r="54" spans="1:6" x14ac:dyDescent="0.25">
      <c r="A54" s="11" t="s">
        <v>56</v>
      </c>
      <c r="B54" s="12">
        <v>-22951.831190000001</v>
      </c>
      <c r="C54" s="12">
        <v>0</v>
      </c>
      <c r="D54" s="12">
        <v>0</v>
      </c>
      <c r="E54" s="12">
        <v>0</v>
      </c>
      <c r="F54" s="12">
        <v>-22951.831190000001</v>
      </c>
    </row>
    <row r="55" spans="1:6" x14ac:dyDescent="0.25">
      <c r="A55" s="11" t="s">
        <v>57</v>
      </c>
      <c r="B55" s="12">
        <v>-15877.700869999999</v>
      </c>
      <c r="C55" s="12">
        <v>0</v>
      </c>
      <c r="D55" s="12">
        <v>0</v>
      </c>
      <c r="E55" s="12">
        <v>0</v>
      </c>
      <c r="F55" s="12">
        <v>-15877.700869999999</v>
      </c>
    </row>
    <row r="56" spans="1:6" x14ac:dyDescent="0.25">
      <c r="A56" s="11" t="s">
        <v>58</v>
      </c>
      <c r="B56" s="12">
        <v>-27928.014420000003</v>
      </c>
      <c r="C56" s="12">
        <v>0</v>
      </c>
      <c r="D56" s="12">
        <v>0</v>
      </c>
      <c r="E56" s="12">
        <v>0</v>
      </c>
      <c r="F56" s="12">
        <v>-27928.014420000003</v>
      </c>
    </row>
    <row r="57" spans="1:6" x14ac:dyDescent="0.25">
      <c r="A57" s="11" t="s">
        <v>59</v>
      </c>
      <c r="B57" s="12">
        <v>-18308.468780000003</v>
      </c>
      <c r="C57" s="12">
        <v>0</v>
      </c>
      <c r="D57" s="12">
        <v>0</v>
      </c>
      <c r="E57" s="12">
        <v>0</v>
      </c>
      <c r="F57" s="12">
        <v>-18308.468780000003</v>
      </c>
    </row>
    <row r="58" spans="1:6" x14ac:dyDescent="0.25">
      <c r="A58" s="11" t="s">
        <v>60</v>
      </c>
      <c r="B58" s="12">
        <v>0</v>
      </c>
      <c r="C58" s="12">
        <v>0</v>
      </c>
      <c r="D58" s="12">
        <v>0</v>
      </c>
      <c r="E58" s="12">
        <v>0</v>
      </c>
      <c r="F58" s="12">
        <v>0</v>
      </c>
    </row>
    <row r="59" spans="1:6" x14ac:dyDescent="0.25">
      <c r="A59" s="11" t="s">
        <v>61</v>
      </c>
      <c r="B59" s="12">
        <v>0</v>
      </c>
      <c r="C59" s="12">
        <v>0</v>
      </c>
      <c r="D59" s="12">
        <v>0</v>
      </c>
      <c r="E59" s="12">
        <v>0</v>
      </c>
      <c r="F59" s="12">
        <v>0</v>
      </c>
    </row>
    <row r="60" spans="1:6" x14ac:dyDescent="0.25">
      <c r="A60" s="11" t="s">
        <v>62</v>
      </c>
      <c r="B60" s="12">
        <v>-56.399760000000001</v>
      </c>
      <c r="C60" s="12">
        <v>0</v>
      </c>
      <c r="D60" s="12">
        <v>0</v>
      </c>
      <c r="E60" s="12">
        <v>0</v>
      </c>
      <c r="F60" s="12">
        <v>-56.399760000000001</v>
      </c>
    </row>
    <row r="61" spans="1:6" x14ac:dyDescent="0.25">
      <c r="A61" s="11" t="s">
        <v>63</v>
      </c>
      <c r="B61" s="12">
        <v>-300.00400000000002</v>
      </c>
      <c r="C61" s="12">
        <v>0</v>
      </c>
      <c r="D61" s="12">
        <v>0</v>
      </c>
      <c r="E61" s="12">
        <v>0</v>
      </c>
      <c r="F61" s="12">
        <v>-300.00400000000002</v>
      </c>
    </row>
    <row r="62" spans="1:6" x14ac:dyDescent="0.25">
      <c r="A62" s="11" t="s">
        <v>64</v>
      </c>
      <c r="B62" s="12">
        <v>-1796.93336</v>
      </c>
      <c r="C62" s="12">
        <v>0</v>
      </c>
      <c r="D62" s="12">
        <v>0</v>
      </c>
      <c r="E62" s="12">
        <v>0</v>
      </c>
      <c r="F62" s="12">
        <v>-1796.93336</v>
      </c>
    </row>
    <row r="63" spans="1:6" x14ac:dyDescent="0.25">
      <c r="A63" s="11" t="s">
        <v>65</v>
      </c>
      <c r="B63" s="12">
        <v>-2765.6240299999999</v>
      </c>
      <c r="C63" s="12">
        <v>0</v>
      </c>
      <c r="D63" s="12">
        <v>0</v>
      </c>
      <c r="E63" s="12">
        <v>0</v>
      </c>
      <c r="F63" s="12">
        <v>-2765.6240299999999</v>
      </c>
    </row>
    <row r="64" spans="1:6" x14ac:dyDescent="0.25">
      <c r="A64" s="11" t="s">
        <v>66</v>
      </c>
      <c r="B64" s="12">
        <v>-16527.504119999998</v>
      </c>
      <c r="C64" s="12">
        <v>0</v>
      </c>
      <c r="D64" s="12">
        <v>0</v>
      </c>
      <c r="E64" s="12">
        <v>0</v>
      </c>
      <c r="F64" s="12">
        <v>-16527.504119999998</v>
      </c>
    </row>
    <row r="65" spans="1:6" x14ac:dyDescent="0.25">
      <c r="A65" s="11" t="s">
        <v>67</v>
      </c>
      <c r="B65" s="12">
        <v>-1425.6931499999998</v>
      </c>
      <c r="C65" s="12">
        <v>0</v>
      </c>
      <c r="D65" s="12">
        <v>0</v>
      </c>
      <c r="E65" s="12">
        <v>0</v>
      </c>
      <c r="F65" s="12">
        <v>-1425.6931499999998</v>
      </c>
    </row>
    <row r="66" spans="1:6" x14ac:dyDescent="0.25">
      <c r="A66" s="9" t="s">
        <v>68</v>
      </c>
      <c r="B66" s="10">
        <v>6872.8518300000005</v>
      </c>
      <c r="C66" s="10">
        <v>299.09666999999996</v>
      </c>
      <c r="D66" s="10">
        <v>0</v>
      </c>
      <c r="E66" s="10">
        <v>0</v>
      </c>
      <c r="F66" s="10">
        <v>7171.9485000000013</v>
      </c>
    </row>
    <row r="67" spans="1:6" x14ac:dyDescent="0.25">
      <c r="A67" s="11" t="s">
        <v>69</v>
      </c>
      <c r="B67" s="12">
        <v>0</v>
      </c>
      <c r="C67" s="12">
        <v>0</v>
      </c>
      <c r="D67" s="12">
        <v>0</v>
      </c>
      <c r="E67" s="12">
        <v>0</v>
      </c>
      <c r="F67" s="12">
        <v>0</v>
      </c>
    </row>
    <row r="68" spans="1:6" x14ac:dyDescent="0.25">
      <c r="A68" s="11" t="s">
        <v>70</v>
      </c>
      <c r="B68" s="12">
        <v>5217.3568800000003</v>
      </c>
      <c r="C68" s="12">
        <v>6.8999999999999997E-4</v>
      </c>
      <c r="D68" s="12">
        <v>0</v>
      </c>
      <c r="E68" s="12">
        <v>0</v>
      </c>
      <c r="F68" s="12">
        <v>5217.3575700000001</v>
      </c>
    </row>
    <row r="69" spans="1:6" x14ac:dyDescent="0.25">
      <c r="A69" s="11" t="s">
        <v>71</v>
      </c>
      <c r="B69" s="12">
        <v>1931.9248700000001</v>
      </c>
      <c r="C69" s="12">
        <v>299.09598</v>
      </c>
      <c r="D69" s="12">
        <v>0</v>
      </c>
      <c r="E69" s="12">
        <v>0</v>
      </c>
      <c r="F69" s="12">
        <v>2231.0208499999999</v>
      </c>
    </row>
    <row r="70" spans="1:6" x14ac:dyDescent="0.25">
      <c r="A70" s="11" t="s">
        <v>72</v>
      </c>
      <c r="B70" s="12">
        <v>0</v>
      </c>
      <c r="C70" s="12">
        <v>0</v>
      </c>
      <c r="D70" s="12">
        <v>0</v>
      </c>
      <c r="E70" s="12">
        <v>0</v>
      </c>
      <c r="F70" s="12">
        <v>0</v>
      </c>
    </row>
    <row r="71" spans="1:6" x14ac:dyDescent="0.25">
      <c r="A71" s="11" t="s">
        <v>73</v>
      </c>
      <c r="B71" s="12">
        <v>-276.42992000000004</v>
      </c>
      <c r="C71" s="12">
        <v>0</v>
      </c>
      <c r="D71" s="12">
        <v>0</v>
      </c>
      <c r="E71" s="12">
        <v>0</v>
      </c>
      <c r="F71" s="12">
        <v>-276.42992000000004</v>
      </c>
    </row>
    <row r="72" spans="1:6" x14ac:dyDescent="0.25">
      <c r="A72" s="9" t="s">
        <v>74</v>
      </c>
      <c r="B72" s="10">
        <v>8809.6335599999948</v>
      </c>
      <c r="C72" s="10">
        <v>0</v>
      </c>
      <c r="D72" s="10">
        <v>0</v>
      </c>
      <c r="E72" s="10">
        <v>0</v>
      </c>
      <c r="F72" s="10">
        <v>8809.6335599999948</v>
      </c>
    </row>
    <row r="73" spans="1:6" x14ac:dyDescent="0.25">
      <c r="A73" s="11" t="s">
        <v>75</v>
      </c>
      <c r="B73" s="12">
        <v>0</v>
      </c>
      <c r="C73" s="12">
        <v>0</v>
      </c>
      <c r="D73" s="12">
        <v>0</v>
      </c>
      <c r="E73" s="12">
        <v>0</v>
      </c>
      <c r="F73" s="12">
        <v>0</v>
      </c>
    </row>
    <row r="74" spans="1:6" x14ac:dyDescent="0.25">
      <c r="A74" s="11" t="s">
        <v>76</v>
      </c>
      <c r="B74" s="12">
        <v>60738.108369999994</v>
      </c>
      <c r="C74" s="12">
        <v>0</v>
      </c>
      <c r="D74" s="12">
        <v>0</v>
      </c>
      <c r="E74" s="12">
        <v>0</v>
      </c>
      <c r="F74" s="12">
        <v>60738.108369999994</v>
      </c>
    </row>
    <row r="75" spans="1:6" x14ac:dyDescent="0.25">
      <c r="A75" s="11" t="s">
        <v>77</v>
      </c>
      <c r="B75" s="12">
        <v>0</v>
      </c>
      <c r="C75" s="12">
        <v>0</v>
      </c>
      <c r="D75" s="12">
        <v>0</v>
      </c>
      <c r="E75" s="12">
        <v>0</v>
      </c>
      <c r="F75" s="12">
        <v>0</v>
      </c>
    </row>
    <row r="76" spans="1:6" x14ac:dyDescent="0.25">
      <c r="A76" s="11" t="s">
        <v>78</v>
      </c>
      <c r="B76" s="12">
        <v>0</v>
      </c>
      <c r="C76" s="12">
        <v>0</v>
      </c>
      <c r="D76" s="12">
        <v>0</v>
      </c>
      <c r="E76" s="12">
        <v>0</v>
      </c>
      <c r="F76" s="12">
        <v>0</v>
      </c>
    </row>
    <row r="77" spans="1:6" x14ac:dyDescent="0.25">
      <c r="A77" s="11" t="s">
        <v>79</v>
      </c>
      <c r="B77" s="12">
        <v>-51928.47481</v>
      </c>
      <c r="C77" s="12">
        <v>0</v>
      </c>
      <c r="D77" s="12">
        <v>0</v>
      </c>
      <c r="E77" s="12">
        <v>0</v>
      </c>
      <c r="F77" s="12">
        <v>-51928.47481</v>
      </c>
    </row>
    <row r="78" spans="1:6" x14ac:dyDescent="0.25">
      <c r="A78" s="9" t="s">
        <v>80</v>
      </c>
      <c r="B78" s="10">
        <v>1073628.13855</v>
      </c>
      <c r="C78" s="10">
        <v>163117.44996999999</v>
      </c>
      <c r="D78" s="10">
        <v>0</v>
      </c>
      <c r="E78" s="10">
        <v>0</v>
      </c>
      <c r="F78" s="10">
        <v>1236745.58852</v>
      </c>
    </row>
    <row r="79" spans="1:6" x14ac:dyDescent="0.25">
      <c r="A79" s="11" t="s">
        <v>20</v>
      </c>
      <c r="B79" s="12">
        <v>0</v>
      </c>
      <c r="C79" s="12">
        <v>0</v>
      </c>
      <c r="D79" s="12">
        <v>0</v>
      </c>
      <c r="E79" s="12">
        <v>0</v>
      </c>
      <c r="F79" s="12">
        <v>0</v>
      </c>
    </row>
    <row r="80" spans="1:6" x14ac:dyDescent="0.25">
      <c r="A80" s="11" t="s">
        <v>21</v>
      </c>
      <c r="B80" s="12">
        <v>800115.53688000003</v>
      </c>
      <c r="C80" s="12">
        <v>14406</v>
      </c>
      <c r="D80" s="12">
        <v>0</v>
      </c>
      <c r="E80" s="12">
        <v>0</v>
      </c>
      <c r="F80" s="12">
        <v>814521.53688000003</v>
      </c>
    </row>
    <row r="81" spans="1:6" x14ac:dyDescent="0.25">
      <c r="A81" s="11" t="s">
        <v>22</v>
      </c>
      <c r="B81" s="12">
        <v>0</v>
      </c>
      <c r="C81" s="12">
        <v>0</v>
      </c>
      <c r="D81" s="12">
        <v>0</v>
      </c>
      <c r="E81" s="12">
        <v>0</v>
      </c>
      <c r="F81" s="12">
        <v>0</v>
      </c>
    </row>
    <row r="82" spans="1:6" x14ac:dyDescent="0.25">
      <c r="A82" s="11" t="s">
        <v>23</v>
      </c>
      <c r="B82" s="12">
        <v>0</v>
      </c>
      <c r="C82" s="12">
        <v>0</v>
      </c>
      <c r="D82" s="12">
        <v>0</v>
      </c>
      <c r="E82" s="12">
        <v>0</v>
      </c>
      <c r="F82" s="12">
        <v>0</v>
      </c>
    </row>
    <row r="83" spans="1:6" x14ac:dyDescent="0.25">
      <c r="A83" s="11" t="s">
        <v>81</v>
      </c>
      <c r="B83" s="12">
        <v>65689.032000000007</v>
      </c>
      <c r="C83" s="12">
        <v>0</v>
      </c>
      <c r="D83" s="12">
        <v>0</v>
      </c>
      <c r="E83" s="12">
        <v>0</v>
      </c>
      <c r="F83" s="12">
        <v>65689.032000000007</v>
      </c>
    </row>
    <row r="84" spans="1:6" x14ac:dyDescent="0.25">
      <c r="A84" s="11" t="s">
        <v>24</v>
      </c>
      <c r="B84" s="12">
        <v>23835.615399999999</v>
      </c>
      <c r="C84" s="12">
        <v>10.29</v>
      </c>
      <c r="D84" s="12">
        <v>0</v>
      </c>
      <c r="E84" s="12">
        <v>0</v>
      </c>
      <c r="F84" s="12">
        <v>23845.9054</v>
      </c>
    </row>
    <row r="85" spans="1:6" x14ac:dyDescent="0.25">
      <c r="A85" s="11" t="s">
        <v>25</v>
      </c>
      <c r="B85" s="12">
        <v>68000</v>
      </c>
      <c r="C85" s="12">
        <v>148125.51725999999</v>
      </c>
      <c r="D85" s="12">
        <v>0</v>
      </c>
      <c r="E85" s="12">
        <v>0</v>
      </c>
      <c r="F85" s="12">
        <v>216125.51725999999</v>
      </c>
    </row>
    <row r="86" spans="1:6" x14ac:dyDescent="0.25">
      <c r="A86" s="11" t="s">
        <v>82</v>
      </c>
      <c r="B86" s="12">
        <v>117242.51467999999</v>
      </c>
      <c r="C86" s="12">
        <v>581.13070999999991</v>
      </c>
      <c r="D86" s="12">
        <v>0</v>
      </c>
      <c r="E86" s="12">
        <v>0</v>
      </c>
      <c r="F86" s="12">
        <v>117823.64538999999</v>
      </c>
    </row>
    <row r="87" spans="1:6" x14ac:dyDescent="0.25">
      <c r="A87" s="11" t="s">
        <v>83</v>
      </c>
      <c r="B87" s="12">
        <v>-1254.56041</v>
      </c>
      <c r="C87" s="12">
        <v>-5.4880000000000004</v>
      </c>
      <c r="D87" s="12">
        <v>0</v>
      </c>
      <c r="E87" s="12">
        <v>0</v>
      </c>
      <c r="F87" s="12">
        <v>-1260.0484100000001</v>
      </c>
    </row>
    <row r="88" spans="1:6" x14ac:dyDescent="0.25">
      <c r="A88" s="9" t="s">
        <v>84</v>
      </c>
      <c r="B88" s="10">
        <v>54465.659749999984</v>
      </c>
      <c r="C88" s="10">
        <v>0</v>
      </c>
      <c r="D88" s="10">
        <v>0</v>
      </c>
      <c r="E88" s="10">
        <v>0</v>
      </c>
      <c r="F88" s="10">
        <v>54465.659749999984</v>
      </c>
    </row>
    <row r="89" spans="1:6" x14ac:dyDescent="0.25">
      <c r="A89" s="11" t="s">
        <v>85</v>
      </c>
      <c r="B89" s="12">
        <v>0</v>
      </c>
      <c r="C89" s="12">
        <v>0</v>
      </c>
      <c r="D89" s="12">
        <v>0</v>
      </c>
      <c r="E89" s="12">
        <v>0</v>
      </c>
      <c r="F89" s="12">
        <v>0</v>
      </c>
    </row>
    <row r="90" spans="1:6" x14ac:dyDescent="0.25">
      <c r="A90" s="11" t="s">
        <v>86</v>
      </c>
      <c r="B90" s="12">
        <v>34322.312519999992</v>
      </c>
      <c r="C90" s="12">
        <v>0</v>
      </c>
      <c r="D90" s="12">
        <v>0</v>
      </c>
      <c r="E90" s="12">
        <v>0</v>
      </c>
      <c r="F90" s="12">
        <v>34322.312519999992</v>
      </c>
    </row>
    <row r="91" spans="1:6" x14ac:dyDescent="0.25">
      <c r="A91" s="11" t="s">
        <v>87</v>
      </c>
      <c r="B91" s="12">
        <v>4630.9422799999993</v>
      </c>
      <c r="C91" s="12">
        <v>0</v>
      </c>
      <c r="D91" s="12">
        <v>0</v>
      </c>
      <c r="E91" s="12">
        <v>0</v>
      </c>
      <c r="F91" s="12">
        <v>4630.9422799999993</v>
      </c>
    </row>
    <row r="92" spans="1:6" x14ac:dyDescent="0.25">
      <c r="A92" s="11" t="s">
        <v>88</v>
      </c>
      <c r="B92" s="12">
        <v>3465.7867999999989</v>
      </c>
      <c r="C92" s="12">
        <v>0</v>
      </c>
      <c r="D92" s="12">
        <v>0</v>
      </c>
      <c r="E92" s="12">
        <v>0</v>
      </c>
      <c r="F92" s="12">
        <v>3465.7867999999989</v>
      </c>
    </row>
    <row r="93" spans="1:6" x14ac:dyDescent="0.25">
      <c r="A93" s="11" t="s">
        <v>89</v>
      </c>
      <c r="B93" s="12">
        <v>7032.9921699999977</v>
      </c>
      <c r="C93" s="12">
        <v>0</v>
      </c>
      <c r="D93" s="12">
        <v>0</v>
      </c>
      <c r="E93" s="12">
        <v>0</v>
      </c>
      <c r="F93" s="12">
        <v>7032.9921699999977</v>
      </c>
    </row>
    <row r="94" spans="1:6" x14ac:dyDescent="0.25">
      <c r="A94" s="11" t="s">
        <v>90</v>
      </c>
      <c r="B94" s="12">
        <v>5012.5968700000012</v>
      </c>
      <c r="C94" s="12">
        <v>0</v>
      </c>
      <c r="D94" s="12">
        <v>0</v>
      </c>
      <c r="E94" s="12">
        <v>0</v>
      </c>
      <c r="F94" s="12">
        <v>5012.5968700000012</v>
      </c>
    </row>
    <row r="95" spans="1:6" x14ac:dyDescent="0.25">
      <c r="A95" s="11" t="s">
        <v>91</v>
      </c>
      <c r="B95" s="12">
        <v>1.02911</v>
      </c>
      <c r="C95" s="12">
        <v>0</v>
      </c>
      <c r="D95" s="12">
        <v>0</v>
      </c>
      <c r="E95" s="12">
        <v>0</v>
      </c>
      <c r="F95" s="12">
        <v>1.02911</v>
      </c>
    </row>
    <row r="96" spans="1:6" x14ac:dyDescent="0.25">
      <c r="A96" s="11" t="s">
        <v>92</v>
      </c>
      <c r="B96" s="12">
        <v>0</v>
      </c>
      <c r="C96" s="12">
        <v>0</v>
      </c>
      <c r="D96" s="12">
        <v>0</v>
      </c>
      <c r="E96" s="12">
        <v>0</v>
      </c>
      <c r="F96" s="12">
        <v>0</v>
      </c>
    </row>
    <row r="97" spans="1:6" x14ac:dyDescent="0.25">
      <c r="A97" s="11" t="s">
        <v>93</v>
      </c>
      <c r="B97" s="12">
        <v>0</v>
      </c>
      <c r="C97" s="12">
        <v>0</v>
      </c>
      <c r="D97" s="12">
        <v>0</v>
      </c>
      <c r="E97" s="12">
        <v>0</v>
      </c>
      <c r="F97" s="12">
        <v>0</v>
      </c>
    </row>
    <row r="98" spans="1:6" x14ac:dyDescent="0.25">
      <c r="A98" s="9" t="s">
        <v>94</v>
      </c>
      <c r="B98" s="10">
        <v>1040.2704200000001</v>
      </c>
      <c r="C98" s="10">
        <v>0</v>
      </c>
      <c r="D98" s="10">
        <v>0</v>
      </c>
      <c r="E98" s="10">
        <v>0</v>
      </c>
      <c r="F98" s="10">
        <v>1040.2704200000001</v>
      </c>
    </row>
    <row r="99" spans="1:6" x14ac:dyDescent="0.25">
      <c r="A99" s="11" t="s">
        <v>95</v>
      </c>
      <c r="B99" s="12">
        <v>188.26032999999998</v>
      </c>
      <c r="C99" s="12">
        <v>0</v>
      </c>
      <c r="D99" s="12">
        <v>0</v>
      </c>
      <c r="E99" s="12">
        <v>0</v>
      </c>
      <c r="F99" s="12">
        <v>188.26032999999998</v>
      </c>
    </row>
    <row r="100" spans="1:6" x14ac:dyDescent="0.25">
      <c r="A100" s="11" t="s">
        <v>96</v>
      </c>
      <c r="B100" s="12">
        <v>195.38492000000002</v>
      </c>
      <c r="C100" s="12">
        <v>0</v>
      </c>
      <c r="D100" s="12">
        <v>0</v>
      </c>
      <c r="E100" s="12">
        <v>0</v>
      </c>
      <c r="F100" s="12">
        <v>195.38492000000002</v>
      </c>
    </row>
    <row r="101" spans="1:6" x14ac:dyDescent="0.25">
      <c r="A101" s="11" t="s">
        <v>97</v>
      </c>
      <c r="B101" s="12">
        <v>0</v>
      </c>
      <c r="C101" s="12">
        <v>0</v>
      </c>
      <c r="D101" s="12">
        <v>0</v>
      </c>
      <c r="E101" s="12">
        <v>0</v>
      </c>
      <c r="F101" s="12">
        <v>0</v>
      </c>
    </row>
    <row r="102" spans="1:6" x14ac:dyDescent="0.25">
      <c r="A102" s="11" t="s">
        <v>98</v>
      </c>
      <c r="B102" s="12">
        <v>656.62517000000003</v>
      </c>
      <c r="C102" s="12">
        <v>0</v>
      </c>
      <c r="D102" s="12">
        <v>0</v>
      </c>
      <c r="E102" s="12">
        <v>0</v>
      </c>
      <c r="F102" s="12">
        <v>656.62517000000003</v>
      </c>
    </row>
    <row r="103" spans="1:6" x14ac:dyDescent="0.25">
      <c r="A103" s="16" t="s">
        <v>99</v>
      </c>
      <c r="B103" s="12">
        <v>0</v>
      </c>
      <c r="C103" s="12">
        <v>0</v>
      </c>
      <c r="D103" s="12">
        <v>0</v>
      </c>
      <c r="E103" s="12">
        <v>0</v>
      </c>
      <c r="F103" s="12">
        <v>0</v>
      </c>
    </row>
    <row r="104" spans="1:6" x14ac:dyDescent="0.25">
      <c r="A104" s="9" t="s">
        <v>100</v>
      </c>
      <c r="B104" s="10">
        <v>676695.54983999999</v>
      </c>
      <c r="C104" s="10">
        <v>0</v>
      </c>
      <c r="D104" s="10">
        <v>0</v>
      </c>
      <c r="E104" s="10">
        <v>0</v>
      </c>
      <c r="F104" s="10">
        <v>676695.54983999999</v>
      </c>
    </row>
    <row r="105" spans="1:6" x14ac:dyDescent="0.25">
      <c r="A105" s="11" t="s">
        <v>101</v>
      </c>
      <c r="B105" s="12">
        <v>646356.74384000001</v>
      </c>
      <c r="C105" s="12">
        <v>0</v>
      </c>
      <c r="D105" s="12">
        <v>0</v>
      </c>
      <c r="E105" s="12">
        <v>0</v>
      </c>
      <c r="F105" s="12">
        <v>646356.74384000001</v>
      </c>
    </row>
    <row r="106" spans="1:6" x14ac:dyDescent="0.25">
      <c r="A106" s="11" t="s">
        <v>102</v>
      </c>
      <c r="B106" s="12">
        <v>68420.958620000005</v>
      </c>
      <c r="C106" s="12">
        <v>0</v>
      </c>
      <c r="D106" s="12">
        <v>0</v>
      </c>
      <c r="E106" s="12">
        <v>0</v>
      </c>
      <c r="F106" s="12">
        <v>68420.958620000005</v>
      </c>
    </row>
    <row r="107" spans="1:6" x14ac:dyDescent="0.25">
      <c r="A107" s="11" t="s">
        <v>103</v>
      </c>
      <c r="B107" s="12">
        <v>-38082.152620000001</v>
      </c>
      <c r="C107" s="12">
        <v>0</v>
      </c>
      <c r="D107" s="12">
        <v>0</v>
      </c>
      <c r="E107" s="12">
        <v>0</v>
      </c>
      <c r="F107" s="12">
        <v>-38082.152620000001</v>
      </c>
    </row>
    <row r="108" spans="1:6" x14ac:dyDescent="0.25">
      <c r="A108" s="11" t="s">
        <v>104</v>
      </c>
      <c r="B108" s="12">
        <v>0</v>
      </c>
      <c r="C108" s="12">
        <v>0</v>
      </c>
      <c r="D108" s="12">
        <v>0</v>
      </c>
      <c r="E108" s="12">
        <v>0</v>
      </c>
      <c r="F108" s="12">
        <v>0</v>
      </c>
    </row>
    <row r="109" spans="1:6" x14ac:dyDescent="0.25">
      <c r="A109" s="11" t="s">
        <v>105</v>
      </c>
      <c r="B109" s="12">
        <v>0</v>
      </c>
      <c r="C109" s="12">
        <v>0</v>
      </c>
      <c r="D109" s="12">
        <v>0</v>
      </c>
      <c r="E109" s="12">
        <v>0</v>
      </c>
      <c r="F109" s="12">
        <v>0</v>
      </c>
    </row>
    <row r="110" spans="1:6" x14ac:dyDescent="0.25">
      <c r="A110" s="11" t="s">
        <v>106</v>
      </c>
      <c r="B110" s="12">
        <v>0</v>
      </c>
      <c r="C110" s="12">
        <v>0</v>
      </c>
      <c r="D110" s="12">
        <v>0</v>
      </c>
      <c r="E110" s="12">
        <v>0</v>
      </c>
      <c r="F110" s="12">
        <v>0</v>
      </c>
    </row>
    <row r="111" spans="1:6" x14ac:dyDescent="0.25">
      <c r="A111" s="9" t="s">
        <v>107</v>
      </c>
      <c r="B111" s="10">
        <v>8681820.6742099989</v>
      </c>
      <c r="C111" s="10">
        <v>516729.03121000004</v>
      </c>
      <c r="D111" s="10">
        <v>0</v>
      </c>
      <c r="E111" s="10">
        <v>0</v>
      </c>
      <c r="F111" s="10">
        <v>9198549.7054200005</v>
      </c>
    </row>
    <row r="112" spans="1:6" x14ac:dyDescent="0.25">
      <c r="A112" s="9" t="s">
        <v>108</v>
      </c>
      <c r="B112" s="10">
        <v>4484353.3633699995</v>
      </c>
      <c r="C112" s="10">
        <v>111222.2219</v>
      </c>
      <c r="D112" s="10">
        <v>0</v>
      </c>
      <c r="E112" s="10">
        <v>0</v>
      </c>
      <c r="F112" s="10">
        <v>4595575.5852699997</v>
      </c>
    </row>
    <row r="113" spans="1:6" x14ac:dyDescent="0.25">
      <c r="A113" s="11" t="s">
        <v>109</v>
      </c>
      <c r="B113" s="12">
        <v>0</v>
      </c>
      <c r="C113" s="12">
        <v>0</v>
      </c>
      <c r="D113" s="12">
        <v>0</v>
      </c>
      <c r="E113" s="12">
        <v>0</v>
      </c>
      <c r="F113" s="12">
        <v>0</v>
      </c>
    </row>
    <row r="114" spans="1:6" x14ac:dyDescent="0.25">
      <c r="A114" s="11" t="s">
        <v>110</v>
      </c>
      <c r="B114" s="12">
        <v>0</v>
      </c>
      <c r="C114" s="12">
        <v>0</v>
      </c>
      <c r="D114" s="12">
        <v>0</v>
      </c>
      <c r="E114" s="12">
        <v>0</v>
      </c>
      <c r="F114" s="12">
        <v>0</v>
      </c>
    </row>
    <row r="115" spans="1:6" x14ac:dyDescent="0.25">
      <c r="A115" s="11" t="s">
        <v>111</v>
      </c>
      <c r="B115" s="12">
        <v>0</v>
      </c>
      <c r="C115" s="12">
        <v>0</v>
      </c>
      <c r="D115" s="12">
        <v>0</v>
      </c>
      <c r="E115" s="12">
        <v>0</v>
      </c>
      <c r="F115" s="12">
        <v>0</v>
      </c>
    </row>
    <row r="116" spans="1:6" x14ac:dyDescent="0.25">
      <c r="A116" s="11" t="s">
        <v>112</v>
      </c>
      <c r="B116" s="12">
        <v>0</v>
      </c>
      <c r="C116" s="12">
        <v>0</v>
      </c>
      <c r="D116" s="12">
        <v>0</v>
      </c>
      <c r="E116" s="12">
        <v>0</v>
      </c>
      <c r="F116" s="12">
        <v>0</v>
      </c>
    </row>
    <row r="117" spans="1:6" x14ac:dyDescent="0.25">
      <c r="A117" s="11" t="s">
        <v>113</v>
      </c>
      <c r="B117" s="12">
        <v>0</v>
      </c>
      <c r="C117" s="12">
        <v>0</v>
      </c>
      <c r="D117" s="12">
        <v>0</v>
      </c>
      <c r="E117" s="12">
        <v>0</v>
      </c>
      <c r="F117" s="12">
        <v>0</v>
      </c>
    </row>
    <row r="118" spans="1:6" x14ac:dyDescent="0.25">
      <c r="A118" s="15" t="s">
        <v>114</v>
      </c>
      <c r="B118" s="12">
        <v>0</v>
      </c>
      <c r="C118" s="12">
        <v>0</v>
      </c>
      <c r="D118" s="12">
        <v>0</v>
      </c>
      <c r="E118" s="12">
        <v>0</v>
      </c>
      <c r="F118" s="12">
        <v>0</v>
      </c>
    </row>
    <row r="119" spans="1:6" x14ac:dyDescent="0.25">
      <c r="A119" s="16" t="s">
        <v>115</v>
      </c>
      <c r="B119" s="12">
        <v>0</v>
      </c>
      <c r="C119" s="12">
        <v>0</v>
      </c>
      <c r="D119" s="12">
        <v>0</v>
      </c>
      <c r="E119" s="12">
        <v>0</v>
      </c>
      <c r="F119" s="12">
        <v>0</v>
      </c>
    </row>
    <row r="120" spans="1:6" x14ac:dyDescent="0.25">
      <c r="A120" s="16" t="s">
        <v>116</v>
      </c>
      <c r="B120" s="12">
        <v>0</v>
      </c>
      <c r="C120" s="12">
        <v>0</v>
      </c>
      <c r="D120" s="12">
        <v>0</v>
      </c>
      <c r="E120" s="12">
        <v>0</v>
      </c>
      <c r="F120" s="12">
        <v>0</v>
      </c>
    </row>
    <row r="121" spans="1:6" x14ac:dyDescent="0.25">
      <c r="A121" s="16" t="s">
        <v>117</v>
      </c>
      <c r="B121" s="12">
        <v>0</v>
      </c>
      <c r="C121" s="12">
        <v>0</v>
      </c>
      <c r="D121" s="12">
        <v>0</v>
      </c>
      <c r="E121" s="12">
        <v>0</v>
      </c>
      <c r="F121" s="12">
        <v>0</v>
      </c>
    </row>
    <row r="122" spans="1:6" x14ac:dyDescent="0.25">
      <c r="A122" s="16" t="s">
        <v>118</v>
      </c>
      <c r="B122" s="12">
        <v>0</v>
      </c>
      <c r="C122" s="12">
        <v>0</v>
      </c>
      <c r="D122" s="12">
        <v>0</v>
      </c>
      <c r="E122" s="12">
        <v>0</v>
      </c>
      <c r="F122" s="12">
        <v>0</v>
      </c>
    </row>
    <row r="123" spans="1:6" x14ac:dyDescent="0.25">
      <c r="A123" s="16" t="s">
        <v>119</v>
      </c>
      <c r="B123" s="12">
        <v>0</v>
      </c>
      <c r="C123" s="12">
        <v>0</v>
      </c>
      <c r="D123" s="12">
        <v>0</v>
      </c>
      <c r="E123" s="12">
        <v>0</v>
      </c>
      <c r="F123" s="12">
        <v>0</v>
      </c>
    </row>
    <row r="124" spans="1:6" x14ac:dyDescent="0.25">
      <c r="A124" s="18" t="s">
        <v>120</v>
      </c>
      <c r="B124" s="12">
        <v>0</v>
      </c>
      <c r="C124" s="12">
        <v>0</v>
      </c>
      <c r="D124" s="12">
        <v>0</v>
      </c>
      <c r="E124" s="12">
        <v>0</v>
      </c>
      <c r="F124" s="12">
        <v>0</v>
      </c>
    </row>
    <row r="125" spans="1:6" x14ac:dyDescent="0.25">
      <c r="A125" s="19" t="s">
        <v>121</v>
      </c>
      <c r="B125" s="12">
        <v>0</v>
      </c>
      <c r="C125" s="12">
        <v>0</v>
      </c>
      <c r="D125" s="12">
        <v>0</v>
      </c>
      <c r="E125" s="12">
        <v>0</v>
      </c>
      <c r="F125" s="12">
        <v>0</v>
      </c>
    </row>
    <row r="126" spans="1:6" x14ac:dyDescent="0.25">
      <c r="A126" s="20" t="s">
        <v>122</v>
      </c>
      <c r="B126" s="12">
        <v>0</v>
      </c>
      <c r="C126" s="12">
        <v>0</v>
      </c>
      <c r="D126" s="12">
        <v>0</v>
      </c>
      <c r="E126" s="12">
        <v>0</v>
      </c>
      <c r="F126" s="12">
        <v>0</v>
      </c>
    </row>
    <row r="127" spans="1:6" x14ac:dyDescent="0.25">
      <c r="A127" s="11" t="s">
        <v>123</v>
      </c>
      <c r="B127" s="12">
        <v>4211048.3731899997</v>
      </c>
      <c r="C127" s="12">
        <v>110121.21303</v>
      </c>
      <c r="D127" s="12">
        <v>0</v>
      </c>
      <c r="E127" s="12">
        <v>0</v>
      </c>
      <c r="F127" s="12">
        <v>4321169.5862199999</v>
      </c>
    </row>
    <row r="128" spans="1:6" x14ac:dyDescent="0.25">
      <c r="A128" s="11" t="s">
        <v>124</v>
      </c>
      <c r="B128" s="12">
        <v>273304.99018000002</v>
      </c>
      <c r="C128" s="12">
        <v>1101.0088700000001</v>
      </c>
      <c r="D128" s="12">
        <v>0</v>
      </c>
      <c r="E128" s="12">
        <v>0</v>
      </c>
      <c r="F128" s="12">
        <v>274405.99904999998</v>
      </c>
    </row>
    <row r="129" spans="1:6" x14ac:dyDescent="0.25">
      <c r="A129" s="9" t="s">
        <v>125</v>
      </c>
      <c r="B129" s="10">
        <v>0</v>
      </c>
      <c r="C129" s="10">
        <v>0</v>
      </c>
      <c r="D129" s="10">
        <v>0</v>
      </c>
      <c r="E129" s="10">
        <v>0</v>
      </c>
      <c r="F129" s="10">
        <v>0</v>
      </c>
    </row>
    <row r="130" spans="1:6" x14ac:dyDescent="0.25">
      <c r="A130" s="9" t="s">
        <v>126</v>
      </c>
      <c r="B130" s="10">
        <v>0</v>
      </c>
      <c r="C130" s="10">
        <v>0</v>
      </c>
      <c r="D130" s="10">
        <v>0</v>
      </c>
      <c r="E130" s="10">
        <v>0</v>
      </c>
      <c r="F130" s="10">
        <v>0</v>
      </c>
    </row>
    <row r="131" spans="1:6" x14ac:dyDescent="0.25">
      <c r="A131" s="11" t="s">
        <v>127</v>
      </c>
      <c r="B131" s="12">
        <v>0</v>
      </c>
      <c r="C131" s="12">
        <v>0</v>
      </c>
      <c r="D131" s="12">
        <v>0</v>
      </c>
      <c r="E131" s="12">
        <v>0</v>
      </c>
      <c r="F131" s="12">
        <v>0</v>
      </c>
    </row>
    <row r="132" spans="1:6" x14ac:dyDescent="0.25">
      <c r="A132" s="11" t="s">
        <v>128</v>
      </c>
      <c r="B132" s="12">
        <v>0</v>
      </c>
      <c r="C132" s="12">
        <v>0</v>
      </c>
      <c r="D132" s="12">
        <v>0</v>
      </c>
      <c r="E132" s="12">
        <v>0</v>
      </c>
      <c r="F132" s="12">
        <v>0</v>
      </c>
    </row>
    <row r="133" spans="1:6" x14ac:dyDescent="0.25">
      <c r="A133" s="11" t="s">
        <v>129</v>
      </c>
      <c r="B133" s="12">
        <v>0</v>
      </c>
      <c r="C133" s="12">
        <v>0</v>
      </c>
      <c r="D133" s="12">
        <v>0</v>
      </c>
      <c r="E133" s="12">
        <v>0</v>
      </c>
      <c r="F133" s="12">
        <v>0</v>
      </c>
    </row>
    <row r="134" spans="1:6" x14ac:dyDescent="0.25">
      <c r="A134" s="11" t="s">
        <v>130</v>
      </c>
      <c r="B134" s="12">
        <v>0</v>
      </c>
      <c r="C134" s="12">
        <v>0</v>
      </c>
      <c r="D134" s="12">
        <v>0</v>
      </c>
      <c r="E134" s="12">
        <v>0</v>
      </c>
      <c r="F134" s="12">
        <v>0</v>
      </c>
    </row>
    <row r="135" spans="1:6" x14ac:dyDescent="0.25">
      <c r="A135" s="11" t="s">
        <v>131</v>
      </c>
      <c r="B135" s="12">
        <v>0</v>
      </c>
      <c r="C135" s="12">
        <v>0</v>
      </c>
      <c r="D135" s="12">
        <v>0</v>
      </c>
      <c r="E135" s="12">
        <v>0</v>
      </c>
      <c r="F135" s="12">
        <v>0</v>
      </c>
    </row>
    <row r="136" spans="1:6" x14ac:dyDescent="0.25">
      <c r="A136" s="11" t="s">
        <v>132</v>
      </c>
      <c r="B136" s="12">
        <v>0</v>
      </c>
      <c r="C136" s="12">
        <v>0</v>
      </c>
      <c r="D136" s="12">
        <v>0</v>
      </c>
      <c r="E136" s="12">
        <v>0</v>
      </c>
      <c r="F136" s="12">
        <v>0</v>
      </c>
    </row>
    <row r="137" spans="1:6" x14ac:dyDescent="0.25">
      <c r="A137" s="9" t="s">
        <v>133</v>
      </c>
      <c r="B137" s="10">
        <v>3992040.5696399999</v>
      </c>
      <c r="C137" s="10">
        <v>405420.10931000003</v>
      </c>
      <c r="D137" s="10">
        <v>0</v>
      </c>
      <c r="E137" s="10">
        <v>0</v>
      </c>
      <c r="F137" s="10">
        <v>4397460.6789499996</v>
      </c>
    </row>
    <row r="138" spans="1:6" x14ac:dyDescent="0.25">
      <c r="A138" s="11" t="s">
        <v>134</v>
      </c>
      <c r="B138" s="12">
        <v>0</v>
      </c>
      <c r="C138" s="12">
        <v>0</v>
      </c>
      <c r="D138" s="12">
        <v>0</v>
      </c>
      <c r="E138" s="12">
        <v>0</v>
      </c>
      <c r="F138" s="12">
        <v>0</v>
      </c>
    </row>
    <row r="139" spans="1:6" x14ac:dyDescent="0.25">
      <c r="A139" s="11" t="s">
        <v>135</v>
      </c>
      <c r="B139" s="12">
        <v>680495.00797999999</v>
      </c>
      <c r="C139" s="12">
        <v>0</v>
      </c>
      <c r="D139" s="12">
        <v>0</v>
      </c>
      <c r="E139" s="12">
        <v>0</v>
      </c>
      <c r="F139" s="12">
        <v>680495.00797999999</v>
      </c>
    </row>
    <row r="140" spans="1:6" x14ac:dyDescent="0.25">
      <c r="A140" s="11" t="s">
        <v>136</v>
      </c>
      <c r="B140" s="12">
        <v>0</v>
      </c>
      <c r="C140" s="12">
        <v>0</v>
      </c>
      <c r="D140" s="12">
        <v>0</v>
      </c>
      <c r="E140" s="12">
        <v>0</v>
      </c>
      <c r="F140" s="12">
        <v>0</v>
      </c>
    </row>
    <row r="141" spans="1:6" x14ac:dyDescent="0.25">
      <c r="A141" s="11" t="s">
        <v>137</v>
      </c>
      <c r="B141" s="12">
        <v>0</v>
      </c>
      <c r="C141" s="12">
        <v>0</v>
      </c>
      <c r="D141" s="12">
        <v>0</v>
      </c>
      <c r="E141" s="12">
        <v>0</v>
      </c>
      <c r="F141" s="12">
        <v>0</v>
      </c>
    </row>
    <row r="142" spans="1:6" x14ac:dyDescent="0.25">
      <c r="A142" s="13" t="s">
        <v>138</v>
      </c>
      <c r="B142" s="12">
        <v>1552302.65273</v>
      </c>
      <c r="C142" s="12">
        <v>61740</v>
      </c>
      <c r="D142" s="12">
        <v>0</v>
      </c>
      <c r="E142" s="12">
        <v>0</v>
      </c>
      <c r="F142" s="12">
        <v>1614042.65273</v>
      </c>
    </row>
    <row r="143" spans="1:6" x14ac:dyDescent="0.25">
      <c r="A143" s="11" t="s">
        <v>139</v>
      </c>
      <c r="B143" s="12">
        <v>1701016.9077899999</v>
      </c>
      <c r="C143" s="12">
        <v>271603.69022000005</v>
      </c>
      <c r="D143" s="12">
        <v>0</v>
      </c>
      <c r="E143" s="12">
        <v>0</v>
      </c>
      <c r="F143" s="12">
        <v>1972620.5980100001</v>
      </c>
    </row>
    <row r="144" spans="1:6" x14ac:dyDescent="0.25">
      <c r="A144" s="11" t="s">
        <v>140</v>
      </c>
      <c r="B144" s="12">
        <v>0</v>
      </c>
      <c r="C144" s="12">
        <v>68600.000069999995</v>
      </c>
      <c r="D144" s="12">
        <v>0</v>
      </c>
      <c r="E144" s="12">
        <v>0</v>
      </c>
      <c r="F144" s="12">
        <v>68600.000069999995</v>
      </c>
    </row>
    <row r="145" spans="1:6" x14ac:dyDescent="0.25">
      <c r="A145" s="11" t="s">
        <v>141</v>
      </c>
      <c r="B145" s="12">
        <v>58226.00114</v>
      </c>
      <c r="C145" s="12">
        <v>3476.4190199999998</v>
      </c>
      <c r="D145" s="12">
        <v>0</v>
      </c>
      <c r="E145" s="12">
        <v>0</v>
      </c>
      <c r="F145" s="12">
        <v>61702.420160000001</v>
      </c>
    </row>
    <row r="146" spans="1:6" x14ac:dyDescent="0.25">
      <c r="A146" s="9" t="s">
        <v>142</v>
      </c>
      <c r="B146" s="10">
        <v>52962.104659999997</v>
      </c>
      <c r="C146" s="10">
        <v>86.7</v>
      </c>
      <c r="D146" s="10">
        <v>0</v>
      </c>
      <c r="E146" s="10">
        <v>0</v>
      </c>
      <c r="F146" s="10">
        <v>53048.804659999994</v>
      </c>
    </row>
    <row r="147" spans="1:6" x14ac:dyDescent="0.25">
      <c r="A147" s="11" t="s">
        <v>69</v>
      </c>
      <c r="B147" s="12">
        <v>0</v>
      </c>
      <c r="C147" s="12">
        <v>0</v>
      </c>
      <c r="D147" s="12">
        <v>0</v>
      </c>
      <c r="E147" s="12">
        <v>0</v>
      </c>
      <c r="F147" s="12">
        <v>0</v>
      </c>
    </row>
    <row r="148" spans="1:6" x14ac:dyDescent="0.25">
      <c r="A148" s="11" t="s">
        <v>71</v>
      </c>
      <c r="B148" s="12">
        <v>21893.395330000003</v>
      </c>
      <c r="C148" s="12">
        <v>86.699960000000004</v>
      </c>
      <c r="D148" s="12">
        <v>0</v>
      </c>
      <c r="E148" s="12">
        <v>0</v>
      </c>
      <c r="F148" s="12">
        <v>21980.095290000001</v>
      </c>
    </row>
    <row r="149" spans="1:6" x14ac:dyDescent="0.25">
      <c r="A149" s="11" t="s">
        <v>143</v>
      </c>
      <c r="B149" s="12">
        <v>31068.709329999998</v>
      </c>
      <c r="C149" s="12">
        <v>4.0000000000000003E-5</v>
      </c>
      <c r="D149" s="12">
        <v>0</v>
      </c>
      <c r="E149" s="12">
        <v>0</v>
      </c>
      <c r="F149" s="12">
        <v>31068.709369999997</v>
      </c>
    </row>
    <row r="150" spans="1:6" x14ac:dyDescent="0.25">
      <c r="A150" s="11" t="s">
        <v>97</v>
      </c>
      <c r="B150" s="12">
        <v>0</v>
      </c>
      <c r="C150" s="12">
        <v>0</v>
      </c>
      <c r="D150" s="12">
        <v>0</v>
      </c>
      <c r="E150" s="12">
        <v>0</v>
      </c>
      <c r="F150" s="12">
        <v>0</v>
      </c>
    </row>
    <row r="151" spans="1:6" x14ac:dyDescent="0.25">
      <c r="A151" s="11" t="s">
        <v>144</v>
      </c>
      <c r="B151" s="12">
        <v>0</v>
      </c>
      <c r="C151" s="12">
        <v>0</v>
      </c>
      <c r="D151" s="12">
        <v>0</v>
      </c>
      <c r="E151" s="12">
        <v>0</v>
      </c>
      <c r="F151" s="12">
        <v>0</v>
      </c>
    </row>
    <row r="152" spans="1:6" x14ac:dyDescent="0.25">
      <c r="A152" s="9" t="s">
        <v>145</v>
      </c>
      <c r="B152" s="10">
        <v>49336.262879999995</v>
      </c>
      <c r="C152" s="10">
        <v>0</v>
      </c>
      <c r="D152" s="10">
        <v>0</v>
      </c>
      <c r="E152" s="10">
        <v>0</v>
      </c>
      <c r="F152" s="10">
        <v>49336.262879999995</v>
      </c>
    </row>
    <row r="153" spans="1:6" x14ac:dyDescent="0.25">
      <c r="A153" s="11" t="s">
        <v>146</v>
      </c>
      <c r="B153" s="12">
        <v>0</v>
      </c>
      <c r="C153" s="12">
        <v>0</v>
      </c>
      <c r="D153" s="12">
        <v>0</v>
      </c>
      <c r="E153" s="12">
        <v>0</v>
      </c>
      <c r="F153" s="12">
        <v>0</v>
      </c>
    </row>
    <row r="154" spans="1:6" x14ac:dyDescent="0.25">
      <c r="A154" s="11" t="s">
        <v>147</v>
      </c>
      <c r="B154" s="12">
        <v>0</v>
      </c>
      <c r="C154" s="12">
        <v>0</v>
      </c>
      <c r="D154" s="12">
        <v>0</v>
      </c>
      <c r="E154" s="12">
        <v>0</v>
      </c>
      <c r="F154" s="12">
        <v>0</v>
      </c>
    </row>
    <row r="155" spans="1:6" x14ac:dyDescent="0.25">
      <c r="A155" s="11" t="s">
        <v>148</v>
      </c>
      <c r="B155" s="12">
        <v>4817.6170899999997</v>
      </c>
      <c r="C155" s="12">
        <v>0</v>
      </c>
      <c r="D155" s="12">
        <v>0</v>
      </c>
      <c r="E155" s="12">
        <v>0</v>
      </c>
      <c r="F155" s="12">
        <v>4817.6170899999997</v>
      </c>
    </row>
    <row r="156" spans="1:6" x14ac:dyDescent="0.25">
      <c r="A156" s="11" t="s">
        <v>149</v>
      </c>
      <c r="B156" s="12">
        <v>0</v>
      </c>
      <c r="C156" s="12">
        <v>0</v>
      </c>
      <c r="D156" s="12">
        <v>0</v>
      </c>
      <c r="E156" s="12">
        <v>0</v>
      </c>
      <c r="F156" s="12">
        <v>0</v>
      </c>
    </row>
    <row r="157" spans="1:6" x14ac:dyDescent="0.25">
      <c r="A157" s="11" t="s">
        <v>150</v>
      </c>
      <c r="B157" s="12">
        <v>44518.645790000002</v>
      </c>
      <c r="C157" s="12">
        <v>0</v>
      </c>
      <c r="D157" s="12">
        <v>0</v>
      </c>
      <c r="E157" s="12">
        <v>0</v>
      </c>
      <c r="F157" s="12">
        <v>44518.645790000002</v>
      </c>
    </row>
    <row r="158" spans="1:6" x14ac:dyDescent="0.25">
      <c r="A158" s="11" t="s">
        <v>151</v>
      </c>
      <c r="B158" s="12">
        <v>0</v>
      </c>
      <c r="C158" s="12">
        <v>0</v>
      </c>
      <c r="D158" s="12">
        <v>0</v>
      </c>
      <c r="E158" s="12">
        <v>0</v>
      </c>
      <c r="F158" s="12">
        <v>0</v>
      </c>
    </row>
    <row r="159" spans="1:6" x14ac:dyDescent="0.25">
      <c r="A159" s="9" t="s">
        <v>152</v>
      </c>
      <c r="B159" s="10">
        <v>103128.37366</v>
      </c>
      <c r="C159" s="10">
        <v>0</v>
      </c>
      <c r="D159" s="10">
        <v>0</v>
      </c>
      <c r="E159" s="10">
        <v>0</v>
      </c>
      <c r="F159" s="10">
        <v>103128.37366</v>
      </c>
    </row>
    <row r="160" spans="1:6" x14ac:dyDescent="0.25">
      <c r="A160" s="11" t="s">
        <v>153</v>
      </c>
      <c r="B160" s="12">
        <v>102900</v>
      </c>
      <c r="C160" s="12">
        <v>0</v>
      </c>
      <c r="D160" s="12">
        <v>0</v>
      </c>
      <c r="E160" s="12">
        <v>0</v>
      </c>
      <c r="F160" s="12">
        <v>102900</v>
      </c>
    </row>
    <row r="161" spans="1:6" x14ac:dyDescent="0.25">
      <c r="A161" s="11" t="s">
        <v>154</v>
      </c>
      <c r="B161" s="12">
        <v>0</v>
      </c>
      <c r="C161" s="12">
        <v>0</v>
      </c>
      <c r="D161" s="12">
        <v>0</v>
      </c>
      <c r="E161" s="12">
        <v>0</v>
      </c>
      <c r="F161" s="12">
        <v>0</v>
      </c>
    </row>
    <row r="162" spans="1:6" x14ac:dyDescent="0.25">
      <c r="A162" s="13" t="s">
        <v>155</v>
      </c>
      <c r="B162" s="12">
        <v>0</v>
      </c>
      <c r="C162" s="12">
        <v>0</v>
      </c>
      <c r="D162" s="12">
        <v>0</v>
      </c>
      <c r="E162" s="12">
        <v>0</v>
      </c>
      <c r="F162" s="12">
        <v>0</v>
      </c>
    </row>
    <row r="163" spans="1:6" x14ac:dyDescent="0.25">
      <c r="A163" s="11" t="s">
        <v>156</v>
      </c>
      <c r="B163" s="12">
        <v>228.37366</v>
      </c>
      <c r="C163" s="12">
        <v>0</v>
      </c>
      <c r="D163" s="12">
        <v>0</v>
      </c>
      <c r="E163" s="12">
        <v>0</v>
      </c>
      <c r="F163" s="12">
        <v>228.37366</v>
      </c>
    </row>
    <row r="164" spans="1:6" x14ac:dyDescent="0.25">
      <c r="A164" s="9" t="s">
        <v>157</v>
      </c>
      <c r="B164" s="10">
        <v>0</v>
      </c>
      <c r="C164" s="10">
        <v>0</v>
      </c>
      <c r="D164" s="10">
        <v>0</v>
      </c>
      <c r="E164" s="10">
        <v>0</v>
      </c>
      <c r="F164" s="10">
        <v>0</v>
      </c>
    </row>
    <row r="165" spans="1:6" x14ac:dyDescent="0.25">
      <c r="A165" s="11" t="s">
        <v>158</v>
      </c>
      <c r="B165" s="12">
        <v>0</v>
      </c>
      <c r="C165" s="12">
        <v>0</v>
      </c>
      <c r="D165" s="12">
        <v>0</v>
      </c>
      <c r="E165" s="12">
        <v>0</v>
      </c>
      <c r="F165" s="12">
        <v>0</v>
      </c>
    </row>
    <row r="166" spans="1:6" x14ac:dyDescent="0.25">
      <c r="A166" s="11" t="s">
        <v>159</v>
      </c>
      <c r="B166" s="12">
        <v>0</v>
      </c>
      <c r="C166" s="12">
        <v>0</v>
      </c>
      <c r="D166" s="12">
        <v>0</v>
      </c>
      <c r="E166" s="12">
        <v>0</v>
      </c>
      <c r="F166" s="12">
        <v>0</v>
      </c>
    </row>
    <row r="167" spans="1:6" x14ac:dyDescent="0.25">
      <c r="A167" s="11" t="s">
        <v>160</v>
      </c>
      <c r="B167" s="12">
        <v>0</v>
      </c>
      <c r="C167" s="12">
        <v>0</v>
      </c>
      <c r="D167" s="12">
        <v>0</v>
      </c>
      <c r="E167" s="12">
        <v>0</v>
      </c>
      <c r="F167" s="12">
        <v>0</v>
      </c>
    </row>
    <row r="168" spans="1:6" x14ac:dyDescent="0.25">
      <c r="A168" s="11" t="s">
        <v>161</v>
      </c>
      <c r="B168" s="12">
        <v>0</v>
      </c>
      <c r="C168" s="12">
        <v>0</v>
      </c>
      <c r="D168" s="12">
        <v>0</v>
      </c>
      <c r="E168" s="12">
        <v>0</v>
      </c>
      <c r="F168" s="12">
        <v>0</v>
      </c>
    </row>
    <row r="169" spans="1:6" x14ac:dyDescent="0.25">
      <c r="A169" s="11" t="s">
        <v>162</v>
      </c>
      <c r="B169" s="12">
        <v>0</v>
      </c>
      <c r="C169" s="12">
        <v>0</v>
      </c>
      <c r="D169" s="12">
        <v>0</v>
      </c>
      <c r="E169" s="12">
        <v>0</v>
      </c>
      <c r="F169" s="12">
        <v>0</v>
      </c>
    </row>
    <row r="170" spans="1:6" x14ac:dyDescent="0.25">
      <c r="A170" s="11" t="s">
        <v>163</v>
      </c>
      <c r="B170" s="12">
        <v>0</v>
      </c>
      <c r="C170" s="12">
        <v>0</v>
      </c>
      <c r="D170" s="12">
        <v>0</v>
      </c>
      <c r="E170" s="12">
        <v>0</v>
      </c>
      <c r="F170" s="12">
        <v>0</v>
      </c>
    </row>
    <row r="171" spans="1:6" x14ac:dyDescent="0.25">
      <c r="A171" s="11" t="s">
        <v>164</v>
      </c>
      <c r="B171" s="12">
        <v>0</v>
      </c>
      <c r="C171" s="12">
        <v>0</v>
      </c>
      <c r="D171" s="12">
        <v>0</v>
      </c>
      <c r="E171" s="12">
        <v>0</v>
      </c>
      <c r="F171" s="12">
        <v>0</v>
      </c>
    </row>
    <row r="172" spans="1:6" x14ac:dyDescent="0.25">
      <c r="A172" s="11" t="s">
        <v>165</v>
      </c>
      <c r="B172" s="12">
        <v>0</v>
      </c>
      <c r="C172" s="12">
        <v>0</v>
      </c>
      <c r="D172" s="12">
        <v>0</v>
      </c>
      <c r="E172" s="12">
        <v>0</v>
      </c>
      <c r="F172" s="12">
        <v>0</v>
      </c>
    </row>
    <row r="173" spans="1:6" x14ac:dyDescent="0.25">
      <c r="A173" s="9" t="s">
        <v>166</v>
      </c>
      <c r="B173" s="10">
        <v>914798.65839999996</v>
      </c>
      <c r="C173" s="10">
        <v>0</v>
      </c>
      <c r="D173" s="10">
        <v>0</v>
      </c>
      <c r="E173" s="10">
        <v>0</v>
      </c>
      <c r="F173" s="10">
        <v>914798.65839999996</v>
      </c>
    </row>
    <row r="174" spans="1:6" x14ac:dyDescent="0.25">
      <c r="A174" s="14" t="s">
        <v>167</v>
      </c>
      <c r="B174" s="12">
        <v>757352</v>
      </c>
      <c r="C174" s="12">
        <v>0</v>
      </c>
      <c r="D174" s="12">
        <v>0</v>
      </c>
      <c r="E174" s="12">
        <v>0</v>
      </c>
      <c r="F174" s="12">
        <v>757352</v>
      </c>
    </row>
    <row r="175" spans="1:6" x14ac:dyDescent="0.25">
      <c r="A175" s="11" t="s">
        <v>168</v>
      </c>
      <c r="B175" s="12">
        <v>757352</v>
      </c>
      <c r="C175" s="12">
        <v>0</v>
      </c>
      <c r="D175" s="12">
        <v>0</v>
      </c>
      <c r="E175" s="12">
        <v>0</v>
      </c>
      <c r="F175" s="12">
        <v>757352</v>
      </c>
    </row>
    <row r="176" spans="1:6" x14ac:dyDescent="0.25">
      <c r="A176" s="11" t="s">
        <v>169</v>
      </c>
      <c r="B176" s="12">
        <v>0</v>
      </c>
      <c r="C176" s="12">
        <v>0</v>
      </c>
      <c r="D176" s="12">
        <v>0</v>
      </c>
      <c r="E176" s="12">
        <v>0</v>
      </c>
      <c r="F176" s="12">
        <v>0</v>
      </c>
    </row>
    <row r="177" spans="1:6" x14ac:dyDescent="0.25">
      <c r="A177" s="11" t="s">
        <v>170</v>
      </c>
      <c r="B177" s="12">
        <v>0</v>
      </c>
      <c r="C177" s="12">
        <v>0</v>
      </c>
      <c r="D177" s="12">
        <v>0</v>
      </c>
      <c r="E177" s="12">
        <v>0</v>
      </c>
      <c r="F177" s="12">
        <v>0</v>
      </c>
    </row>
    <row r="178" spans="1:6" x14ac:dyDescent="0.25">
      <c r="A178" s="14" t="s">
        <v>171</v>
      </c>
      <c r="B178" s="12">
        <v>0</v>
      </c>
      <c r="C178" s="12">
        <v>0</v>
      </c>
      <c r="D178" s="12">
        <v>0</v>
      </c>
      <c r="E178" s="12">
        <v>0</v>
      </c>
      <c r="F178" s="12">
        <v>0</v>
      </c>
    </row>
    <row r="179" spans="1:6" x14ac:dyDescent="0.25">
      <c r="A179" s="11" t="s">
        <v>172</v>
      </c>
      <c r="B179" s="12">
        <v>0</v>
      </c>
      <c r="C179" s="12">
        <v>0</v>
      </c>
      <c r="D179" s="12">
        <v>0</v>
      </c>
      <c r="E179" s="12">
        <v>0</v>
      </c>
      <c r="F179" s="12">
        <v>0</v>
      </c>
    </row>
    <row r="180" spans="1:6" x14ac:dyDescent="0.25">
      <c r="A180" s="11" t="s">
        <v>173</v>
      </c>
      <c r="B180" s="12">
        <v>0</v>
      </c>
      <c r="C180" s="12">
        <v>0</v>
      </c>
      <c r="D180" s="12">
        <v>0</v>
      </c>
      <c r="E180" s="12">
        <v>0</v>
      </c>
      <c r="F180" s="12">
        <v>0</v>
      </c>
    </row>
    <row r="181" spans="1:6" x14ac:dyDescent="0.25">
      <c r="A181" s="11" t="s">
        <v>174</v>
      </c>
      <c r="B181" s="12">
        <v>0</v>
      </c>
      <c r="C181" s="12">
        <v>0</v>
      </c>
      <c r="D181" s="12">
        <v>0</v>
      </c>
      <c r="E181" s="12">
        <v>0</v>
      </c>
      <c r="F181" s="12">
        <v>0</v>
      </c>
    </row>
    <row r="182" spans="1:6" x14ac:dyDescent="0.25">
      <c r="A182" s="14" t="s">
        <v>175</v>
      </c>
      <c r="B182" s="12">
        <v>0</v>
      </c>
      <c r="C182" s="12">
        <v>0</v>
      </c>
      <c r="D182" s="12">
        <v>0</v>
      </c>
      <c r="E182" s="12">
        <v>0</v>
      </c>
      <c r="F182" s="12">
        <v>0</v>
      </c>
    </row>
    <row r="183" spans="1:6" x14ac:dyDescent="0.25">
      <c r="A183" s="11" t="s">
        <v>176</v>
      </c>
      <c r="B183" s="12">
        <v>0</v>
      </c>
      <c r="C183" s="12">
        <v>0</v>
      </c>
      <c r="D183" s="12">
        <v>0</v>
      </c>
      <c r="E183" s="12">
        <v>0</v>
      </c>
      <c r="F183" s="12">
        <v>0</v>
      </c>
    </row>
    <row r="184" spans="1:6" x14ac:dyDescent="0.25">
      <c r="A184" s="14" t="s">
        <v>177</v>
      </c>
      <c r="B184" s="12">
        <v>134105.4638</v>
      </c>
      <c r="C184" s="12">
        <v>0</v>
      </c>
      <c r="D184" s="12">
        <v>0</v>
      </c>
      <c r="E184" s="12">
        <v>0</v>
      </c>
      <c r="F184" s="12">
        <v>134105.4638</v>
      </c>
    </row>
    <row r="185" spans="1:6" x14ac:dyDescent="0.25">
      <c r="A185" s="11" t="s">
        <v>178</v>
      </c>
      <c r="B185" s="12">
        <v>59430.641779999998</v>
      </c>
      <c r="C185" s="12">
        <v>0</v>
      </c>
      <c r="D185" s="12">
        <v>0</v>
      </c>
      <c r="E185" s="12">
        <v>0</v>
      </c>
      <c r="F185" s="12">
        <v>59430.641779999998</v>
      </c>
    </row>
    <row r="186" spans="1:6" x14ac:dyDescent="0.25">
      <c r="A186" s="11" t="s">
        <v>179</v>
      </c>
      <c r="B186" s="12">
        <v>47494.563019999994</v>
      </c>
      <c r="C186" s="12">
        <v>0</v>
      </c>
      <c r="D186" s="12">
        <v>0</v>
      </c>
      <c r="E186" s="12">
        <v>0</v>
      </c>
      <c r="F186" s="12">
        <v>47494.563019999994</v>
      </c>
    </row>
    <row r="187" spans="1:6" x14ac:dyDescent="0.25">
      <c r="A187" s="11" t="s">
        <v>180</v>
      </c>
      <c r="B187" s="12">
        <v>27180.258999999998</v>
      </c>
      <c r="C187" s="12">
        <v>0</v>
      </c>
      <c r="D187" s="12">
        <v>0</v>
      </c>
      <c r="E187" s="12">
        <v>0</v>
      </c>
      <c r="F187" s="12">
        <v>27180.258999999998</v>
      </c>
    </row>
    <row r="188" spans="1:6" x14ac:dyDescent="0.25">
      <c r="A188" s="14" t="s">
        <v>181</v>
      </c>
      <c r="B188" s="12">
        <v>23341.194599999999</v>
      </c>
      <c r="C188" s="12">
        <v>0</v>
      </c>
      <c r="D188" s="12">
        <v>0</v>
      </c>
      <c r="E188" s="12">
        <v>0</v>
      </c>
      <c r="F188" s="12">
        <v>23341.194599999999</v>
      </c>
    </row>
    <row r="189" spans="1:6" x14ac:dyDescent="0.25">
      <c r="A189" s="11" t="s">
        <v>182</v>
      </c>
      <c r="B189" s="12">
        <v>6.497E-2</v>
      </c>
      <c r="C189" s="12">
        <v>0</v>
      </c>
      <c r="D189" s="12">
        <v>0</v>
      </c>
      <c r="E189" s="12">
        <v>0</v>
      </c>
      <c r="F189" s="12">
        <v>6.497E-2</v>
      </c>
    </row>
    <row r="190" spans="1:6" x14ac:dyDescent="0.25">
      <c r="A190" s="21" t="s">
        <v>183</v>
      </c>
      <c r="B190" s="12">
        <v>23341.129629999999</v>
      </c>
      <c r="C190" s="12">
        <v>0</v>
      </c>
      <c r="D190" s="12">
        <v>0</v>
      </c>
      <c r="E190" s="12">
        <v>0</v>
      </c>
      <c r="F190" s="12">
        <v>23341.129629999999</v>
      </c>
    </row>
    <row r="191" spans="1:6" x14ac:dyDescent="0.25">
      <c r="A191" s="2" t="s">
        <v>184</v>
      </c>
      <c r="B191" s="10">
        <v>9596619.3326099981</v>
      </c>
      <c r="C191" s="10">
        <v>516729.03121000004</v>
      </c>
      <c r="D191" s="10">
        <v>0</v>
      </c>
      <c r="E191" s="10">
        <v>0</v>
      </c>
      <c r="F191" s="10">
        <v>10113348.36382</v>
      </c>
    </row>
    <row r="192" spans="1:6" x14ac:dyDescent="0.25">
      <c r="A192" s="9" t="s">
        <v>185</v>
      </c>
      <c r="B192" s="10">
        <v>0</v>
      </c>
      <c r="C192" s="10">
        <v>0</v>
      </c>
      <c r="D192" s="10">
        <v>0</v>
      </c>
      <c r="E192" s="10">
        <v>0</v>
      </c>
      <c r="F192" s="10">
        <v>0</v>
      </c>
    </row>
    <row r="193" spans="1:6" x14ac:dyDescent="0.25">
      <c r="A193" s="14" t="s">
        <v>186</v>
      </c>
      <c r="B193" s="12">
        <v>0</v>
      </c>
      <c r="C193" s="12">
        <v>0</v>
      </c>
      <c r="D193" s="12">
        <v>0</v>
      </c>
      <c r="E193" s="12">
        <v>0</v>
      </c>
      <c r="F193" s="12">
        <v>0</v>
      </c>
    </row>
    <row r="194" spans="1:6" x14ac:dyDescent="0.25">
      <c r="A194" s="11" t="s">
        <v>187</v>
      </c>
      <c r="B194" s="12">
        <v>0</v>
      </c>
      <c r="C194" s="12">
        <v>0</v>
      </c>
      <c r="D194" s="12">
        <v>0</v>
      </c>
      <c r="E194" s="12">
        <v>0</v>
      </c>
      <c r="F194" s="12">
        <v>0</v>
      </c>
    </row>
    <row r="195" spans="1:6" x14ac:dyDescent="0.25">
      <c r="A195" s="11" t="s">
        <v>188</v>
      </c>
      <c r="B195" s="12">
        <v>0</v>
      </c>
      <c r="C195" s="12">
        <v>0</v>
      </c>
      <c r="D195" s="12">
        <v>0</v>
      </c>
      <c r="E195" s="12">
        <v>0</v>
      </c>
      <c r="F195" s="12">
        <v>0</v>
      </c>
    </row>
    <row r="196" spans="1:6" x14ac:dyDescent="0.25">
      <c r="A196" s="11" t="s">
        <v>189</v>
      </c>
      <c r="B196" s="12">
        <v>0</v>
      </c>
      <c r="C196" s="12">
        <v>0</v>
      </c>
      <c r="D196" s="12">
        <v>0</v>
      </c>
      <c r="E196" s="12">
        <v>0</v>
      </c>
      <c r="F196" s="12">
        <v>0</v>
      </c>
    </row>
    <row r="197" spans="1:6" x14ac:dyDescent="0.25">
      <c r="A197" s="11" t="s">
        <v>190</v>
      </c>
      <c r="B197" s="12">
        <v>0</v>
      </c>
      <c r="C197" s="12">
        <v>0</v>
      </c>
      <c r="D197" s="12">
        <v>0</v>
      </c>
      <c r="E197" s="12">
        <v>0</v>
      </c>
      <c r="F197" s="12">
        <v>0</v>
      </c>
    </row>
    <row r="198" spans="1:6" x14ac:dyDescent="0.25">
      <c r="A198" s="11" t="s">
        <v>191</v>
      </c>
      <c r="B198" s="12">
        <v>0</v>
      </c>
      <c r="C198" s="12">
        <v>0</v>
      </c>
      <c r="D198" s="12">
        <v>0</v>
      </c>
      <c r="E198" s="12">
        <v>0</v>
      </c>
      <c r="F198" s="12">
        <v>0</v>
      </c>
    </row>
    <row r="199" spans="1:6" x14ac:dyDescent="0.25">
      <c r="A199" s="14" t="s">
        <v>192</v>
      </c>
      <c r="B199" s="12">
        <v>0</v>
      </c>
      <c r="C199" s="12">
        <v>0</v>
      </c>
      <c r="D199" s="12">
        <v>0</v>
      </c>
      <c r="E199" s="12">
        <v>0</v>
      </c>
      <c r="F199" s="12">
        <v>0</v>
      </c>
    </row>
    <row r="200" spans="1:6" x14ac:dyDescent="0.25">
      <c r="A200" s="11" t="s">
        <v>193</v>
      </c>
      <c r="B200" s="12">
        <v>0</v>
      </c>
      <c r="C200" s="12">
        <v>0</v>
      </c>
      <c r="D200" s="12">
        <v>0</v>
      </c>
      <c r="E200" s="12">
        <v>0</v>
      </c>
      <c r="F200" s="12">
        <v>0</v>
      </c>
    </row>
    <row r="201" spans="1:6" x14ac:dyDescent="0.25">
      <c r="A201" s="13" t="s">
        <v>194</v>
      </c>
      <c r="B201" s="12">
        <v>0</v>
      </c>
      <c r="C201" s="12">
        <v>0</v>
      </c>
      <c r="D201" s="12">
        <v>0</v>
      </c>
      <c r="E201" s="12">
        <v>0</v>
      </c>
      <c r="F201" s="12">
        <v>0</v>
      </c>
    </row>
    <row r="202" spans="1:6" x14ac:dyDescent="0.25">
      <c r="A202" s="13" t="s">
        <v>195</v>
      </c>
      <c r="B202" s="12">
        <v>0</v>
      </c>
      <c r="C202" s="12">
        <v>0</v>
      </c>
      <c r="D202" s="12">
        <v>0</v>
      </c>
      <c r="E202" s="12">
        <v>0</v>
      </c>
      <c r="F202" s="12">
        <v>0</v>
      </c>
    </row>
    <row r="203" spans="1:6" x14ac:dyDescent="0.25">
      <c r="A203" s="13" t="s">
        <v>196</v>
      </c>
      <c r="B203" s="12">
        <v>0</v>
      </c>
      <c r="C203" s="12">
        <v>0</v>
      </c>
      <c r="D203" s="12">
        <v>0</v>
      </c>
      <c r="E203" s="12">
        <v>0</v>
      </c>
      <c r="F203" s="12">
        <v>0</v>
      </c>
    </row>
    <row r="204" spans="1:6" x14ac:dyDescent="0.25">
      <c r="A204" s="13" t="s">
        <v>197</v>
      </c>
      <c r="B204" s="12">
        <v>0</v>
      </c>
      <c r="C204" s="12">
        <v>0</v>
      </c>
      <c r="D204" s="12">
        <v>0</v>
      </c>
      <c r="E204" s="12">
        <v>0</v>
      </c>
      <c r="F204" s="12">
        <v>0</v>
      </c>
    </row>
    <row r="205" spans="1:6" x14ac:dyDescent="0.25">
      <c r="A205" s="14" t="s">
        <v>198</v>
      </c>
      <c r="B205" s="12">
        <v>0</v>
      </c>
      <c r="C205" s="12">
        <v>0</v>
      </c>
      <c r="D205" s="12">
        <v>0</v>
      </c>
      <c r="E205" s="12">
        <v>0</v>
      </c>
      <c r="F205" s="12">
        <v>0</v>
      </c>
    </row>
    <row r="206" spans="1:6" x14ac:dyDescent="0.25">
      <c r="A206" s="14" t="s">
        <v>199</v>
      </c>
      <c r="B206" s="12">
        <v>0</v>
      </c>
      <c r="C206" s="12">
        <v>0</v>
      </c>
      <c r="D206" s="12">
        <v>0</v>
      </c>
      <c r="E206" s="12">
        <v>0</v>
      </c>
      <c r="F206" s="12">
        <v>0</v>
      </c>
    </row>
    <row r="207" spans="1:6" x14ac:dyDescent="0.25">
      <c r="A207" s="11" t="s">
        <v>200</v>
      </c>
      <c r="B207" s="12">
        <v>0</v>
      </c>
      <c r="C207" s="12">
        <v>0</v>
      </c>
      <c r="D207" s="12">
        <v>0</v>
      </c>
      <c r="E207" s="12">
        <v>0</v>
      </c>
      <c r="F207" s="12">
        <v>0</v>
      </c>
    </row>
    <row r="208" spans="1:6" x14ac:dyDescent="0.25">
      <c r="A208" s="11" t="s">
        <v>201</v>
      </c>
      <c r="B208" s="12">
        <v>0</v>
      </c>
      <c r="C208" s="12">
        <v>0</v>
      </c>
      <c r="D208" s="12">
        <v>0</v>
      </c>
      <c r="E208" s="12">
        <v>0</v>
      </c>
      <c r="F208" s="12">
        <v>0</v>
      </c>
    </row>
    <row r="209" spans="1:6" x14ac:dyDescent="0.25">
      <c r="A209" s="11" t="s">
        <v>202</v>
      </c>
      <c r="B209" s="12">
        <v>0</v>
      </c>
      <c r="C209" s="12">
        <v>0</v>
      </c>
      <c r="D209" s="12">
        <v>0</v>
      </c>
      <c r="E209" s="12">
        <v>0</v>
      </c>
      <c r="F209" s="12">
        <v>0</v>
      </c>
    </row>
    <row r="210" spans="1:6" x14ac:dyDescent="0.25">
      <c r="A210" s="11" t="s">
        <v>203</v>
      </c>
      <c r="B210" s="12">
        <v>0</v>
      </c>
      <c r="C210" s="12">
        <v>0</v>
      </c>
      <c r="D210" s="12">
        <v>0</v>
      </c>
      <c r="E210" s="12">
        <v>0</v>
      </c>
      <c r="F210" s="12">
        <v>0</v>
      </c>
    </row>
    <row r="211" spans="1:6" x14ac:dyDescent="0.25">
      <c r="A211" s="14" t="s">
        <v>204</v>
      </c>
      <c r="B211" s="12">
        <v>0</v>
      </c>
      <c r="C211" s="12">
        <v>0</v>
      </c>
      <c r="D211" s="12">
        <v>0</v>
      </c>
      <c r="E211" s="12">
        <v>0</v>
      </c>
      <c r="F211" s="12">
        <v>0</v>
      </c>
    </row>
    <row r="212" spans="1:6" x14ac:dyDescent="0.25">
      <c r="A212" s="9" t="s">
        <v>205</v>
      </c>
      <c r="B212" s="10">
        <v>19619474.353119999</v>
      </c>
      <c r="C212" s="10">
        <v>2814980.2175500002</v>
      </c>
      <c r="D212" s="10">
        <v>0</v>
      </c>
      <c r="E212" s="10">
        <v>0</v>
      </c>
      <c r="F212" s="10">
        <v>22434454.570669997</v>
      </c>
    </row>
    <row r="213" spans="1:6" x14ac:dyDescent="0.25">
      <c r="A213" s="14" t="s">
        <v>206</v>
      </c>
      <c r="B213" s="12">
        <v>0</v>
      </c>
      <c r="C213" s="12">
        <v>0</v>
      </c>
      <c r="D213" s="12">
        <v>0</v>
      </c>
      <c r="E213" s="12">
        <v>0</v>
      </c>
      <c r="F213" s="12">
        <v>0</v>
      </c>
    </row>
    <row r="214" spans="1:6" x14ac:dyDescent="0.25">
      <c r="A214" s="11" t="s">
        <v>207</v>
      </c>
      <c r="B214" s="12">
        <v>0</v>
      </c>
      <c r="C214" s="12">
        <v>0</v>
      </c>
      <c r="D214" s="12">
        <v>0</v>
      </c>
      <c r="E214" s="12">
        <v>0</v>
      </c>
      <c r="F214" s="12">
        <v>0</v>
      </c>
    </row>
    <row r="215" spans="1:6" x14ac:dyDescent="0.25">
      <c r="A215" s="11" t="s">
        <v>208</v>
      </c>
      <c r="B215" s="12">
        <v>0</v>
      </c>
      <c r="C215" s="12">
        <v>0</v>
      </c>
      <c r="D215" s="12">
        <v>0</v>
      </c>
      <c r="E215" s="12">
        <v>0</v>
      </c>
      <c r="F215" s="12">
        <v>0</v>
      </c>
    </row>
    <row r="216" spans="1:6" x14ac:dyDescent="0.25">
      <c r="A216" s="11" t="s">
        <v>209</v>
      </c>
      <c r="B216" s="12">
        <v>0</v>
      </c>
      <c r="C216" s="12">
        <v>0</v>
      </c>
      <c r="D216" s="12">
        <v>0</v>
      </c>
      <c r="E216" s="12">
        <v>0</v>
      </c>
      <c r="F216" s="12">
        <v>0</v>
      </c>
    </row>
    <row r="217" spans="1:6" x14ac:dyDescent="0.25">
      <c r="A217" s="14" t="s">
        <v>210</v>
      </c>
      <c r="B217" s="12">
        <v>0</v>
      </c>
      <c r="C217" s="12">
        <v>0</v>
      </c>
      <c r="D217" s="12">
        <v>0</v>
      </c>
      <c r="E217" s="12">
        <v>0</v>
      </c>
      <c r="F217" s="12">
        <v>0</v>
      </c>
    </row>
    <row r="218" spans="1:6" x14ac:dyDescent="0.25">
      <c r="A218" s="15" t="s">
        <v>211</v>
      </c>
      <c r="B218" s="12">
        <v>0</v>
      </c>
      <c r="C218" s="12">
        <v>0</v>
      </c>
      <c r="D218" s="12">
        <v>0</v>
      </c>
      <c r="E218" s="12">
        <v>0</v>
      </c>
      <c r="F218" s="12">
        <v>0</v>
      </c>
    </row>
    <row r="219" spans="1:6" x14ac:dyDescent="0.25">
      <c r="A219" s="11" t="s">
        <v>212</v>
      </c>
      <c r="B219" s="12">
        <v>0</v>
      </c>
      <c r="C219" s="12">
        <v>0</v>
      </c>
      <c r="D219" s="12">
        <v>0</v>
      </c>
      <c r="E219" s="12">
        <v>0</v>
      </c>
      <c r="F219" s="12">
        <v>0</v>
      </c>
    </row>
    <row r="220" spans="1:6" x14ac:dyDescent="0.25">
      <c r="A220" s="11" t="s">
        <v>213</v>
      </c>
      <c r="B220" s="12">
        <v>0</v>
      </c>
      <c r="C220" s="12">
        <v>0</v>
      </c>
      <c r="D220" s="12">
        <v>0</v>
      </c>
      <c r="E220" s="12">
        <v>0</v>
      </c>
      <c r="F220" s="12">
        <v>0</v>
      </c>
    </row>
    <row r="221" spans="1:6" x14ac:dyDescent="0.25">
      <c r="A221" s="11" t="s">
        <v>214</v>
      </c>
      <c r="B221" s="12">
        <v>0</v>
      </c>
      <c r="C221" s="12">
        <v>0</v>
      </c>
      <c r="D221" s="12">
        <v>0</v>
      </c>
      <c r="E221" s="12">
        <v>0</v>
      </c>
      <c r="F221" s="12">
        <v>0</v>
      </c>
    </row>
    <row r="222" spans="1:6" x14ac:dyDescent="0.25">
      <c r="A222" s="11" t="s">
        <v>215</v>
      </c>
      <c r="B222" s="12">
        <v>0</v>
      </c>
      <c r="C222" s="12">
        <v>0</v>
      </c>
      <c r="D222" s="12">
        <v>0</v>
      </c>
      <c r="E222" s="12">
        <v>0</v>
      </c>
      <c r="F222" s="12">
        <v>0</v>
      </c>
    </row>
    <row r="223" spans="1:6" x14ac:dyDescent="0.25">
      <c r="A223" s="14" t="s">
        <v>216</v>
      </c>
      <c r="B223" s="12">
        <v>0</v>
      </c>
      <c r="C223" s="12">
        <v>0</v>
      </c>
      <c r="D223" s="12">
        <v>0</v>
      </c>
      <c r="E223" s="12">
        <v>0</v>
      </c>
      <c r="F223" s="12">
        <v>0</v>
      </c>
    </row>
    <row r="224" spans="1:6" x14ac:dyDescent="0.25">
      <c r="A224" s="11" t="s">
        <v>217</v>
      </c>
      <c r="B224" s="12">
        <v>0</v>
      </c>
      <c r="C224" s="12">
        <v>0</v>
      </c>
      <c r="D224" s="12">
        <v>0</v>
      </c>
      <c r="E224" s="12">
        <v>0</v>
      </c>
      <c r="F224" s="12">
        <v>0</v>
      </c>
    </row>
    <row r="225" spans="1:6" x14ac:dyDescent="0.25">
      <c r="A225" s="11" t="s">
        <v>218</v>
      </c>
      <c r="B225" s="12">
        <v>0</v>
      </c>
      <c r="C225" s="12">
        <v>0</v>
      </c>
      <c r="D225" s="12">
        <v>0</v>
      </c>
      <c r="E225" s="12">
        <v>0</v>
      </c>
      <c r="F225" s="12">
        <v>0</v>
      </c>
    </row>
    <row r="226" spans="1:6" x14ac:dyDescent="0.25">
      <c r="A226" s="14" t="s">
        <v>219</v>
      </c>
      <c r="B226" s="12">
        <v>0</v>
      </c>
      <c r="C226" s="12">
        <v>0</v>
      </c>
      <c r="D226" s="12">
        <v>0</v>
      </c>
      <c r="E226" s="12">
        <v>0</v>
      </c>
      <c r="F226" s="12">
        <v>0</v>
      </c>
    </row>
    <row r="227" spans="1:6" x14ac:dyDescent="0.25">
      <c r="A227" s="11" t="s">
        <v>220</v>
      </c>
      <c r="B227" s="12">
        <v>0</v>
      </c>
      <c r="C227" s="12">
        <v>0</v>
      </c>
      <c r="D227" s="12">
        <v>0</v>
      </c>
      <c r="E227" s="12">
        <v>0</v>
      </c>
      <c r="F227" s="12">
        <v>0</v>
      </c>
    </row>
    <row r="228" spans="1:6" x14ac:dyDescent="0.25">
      <c r="A228" s="11" t="s">
        <v>221</v>
      </c>
      <c r="B228" s="12">
        <v>0</v>
      </c>
      <c r="C228" s="12">
        <v>0</v>
      </c>
      <c r="D228" s="12">
        <v>0</v>
      </c>
      <c r="E228" s="12">
        <v>0</v>
      </c>
      <c r="F228" s="12">
        <v>0</v>
      </c>
    </row>
    <row r="229" spans="1:6" x14ac:dyDescent="0.25">
      <c r="A229" s="14" t="s">
        <v>222</v>
      </c>
      <c r="B229" s="12">
        <v>4782415.9673199998</v>
      </c>
      <c r="C229" s="12">
        <v>0</v>
      </c>
      <c r="D229" s="12">
        <v>0</v>
      </c>
      <c r="E229" s="12">
        <v>0</v>
      </c>
      <c r="F229" s="12">
        <v>4782415.9673199998</v>
      </c>
    </row>
    <row r="230" spans="1:6" x14ac:dyDescent="0.25">
      <c r="A230" s="11" t="s">
        <v>223</v>
      </c>
      <c r="B230" s="12">
        <v>2731063.05773</v>
      </c>
      <c r="C230" s="12">
        <v>0</v>
      </c>
      <c r="D230" s="12">
        <v>0</v>
      </c>
      <c r="E230" s="12">
        <v>0</v>
      </c>
      <c r="F230" s="12">
        <v>2731063.05773</v>
      </c>
    </row>
    <row r="231" spans="1:6" x14ac:dyDescent="0.25">
      <c r="A231" s="11" t="s">
        <v>224</v>
      </c>
      <c r="B231" s="12">
        <v>0</v>
      </c>
      <c r="C231" s="12">
        <v>0</v>
      </c>
      <c r="D231" s="12">
        <v>0</v>
      </c>
      <c r="E231" s="12">
        <v>0</v>
      </c>
      <c r="F231" s="12">
        <v>0</v>
      </c>
    </row>
    <row r="232" spans="1:6" x14ac:dyDescent="0.25">
      <c r="A232" s="11" t="s">
        <v>225</v>
      </c>
      <c r="B232" s="12">
        <v>533167.52942000004</v>
      </c>
      <c r="C232" s="12">
        <v>0</v>
      </c>
      <c r="D232" s="12">
        <v>0</v>
      </c>
      <c r="E232" s="12">
        <v>0</v>
      </c>
      <c r="F232" s="12">
        <v>533167.52942000004</v>
      </c>
    </row>
    <row r="233" spans="1:6" x14ac:dyDescent="0.25">
      <c r="A233" s="11" t="s">
        <v>226</v>
      </c>
      <c r="B233" s="12">
        <v>0</v>
      </c>
      <c r="C233" s="12">
        <v>0</v>
      </c>
      <c r="D233" s="12">
        <v>0</v>
      </c>
      <c r="E233" s="12">
        <v>0</v>
      </c>
      <c r="F233" s="12">
        <v>0</v>
      </c>
    </row>
    <row r="234" spans="1:6" x14ac:dyDescent="0.25">
      <c r="A234" s="11" t="s">
        <v>227</v>
      </c>
      <c r="B234" s="11">
        <v>0</v>
      </c>
      <c r="C234" s="11">
        <v>0</v>
      </c>
      <c r="D234" s="11">
        <v>0</v>
      </c>
      <c r="E234" s="11">
        <v>0</v>
      </c>
      <c r="F234" s="11">
        <v>0</v>
      </c>
    </row>
    <row r="235" spans="1:6" x14ac:dyDescent="0.25">
      <c r="A235" s="13" t="s">
        <v>228</v>
      </c>
      <c r="B235" s="11">
        <v>0</v>
      </c>
      <c r="C235" s="11">
        <v>0</v>
      </c>
      <c r="D235" s="11">
        <v>0</v>
      </c>
      <c r="E235" s="11">
        <v>0</v>
      </c>
      <c r="F235" s="11">
        <v>0</v>
      </c>
    </row>
    <row r="236" spans="1:6" x14ac:dyDescent="0.25">
      <c r="A236" s="13" t="s">
        <v>229</v>
      </c>
      <c r="B236" s="11">
        <v>0</v>
      </c>
      <c r="C236" s="11">
        <v>0</v>
      </c>
      <c r="D236" s="11">
        <v>0</v>
      </c>
      <c r="E236" s="11">
        <v>0</v>
      </c>
      <c r="F236" s="11">
        <v>0</v>
      </c>
    </row>
    <row r="237" spans="1:6" x14ac:dyDescent="0.25">
      <c r="A237" s="13" t="s">
        <v>230</v>
      </c>
      <c r="B237" s="11">
        <v>1518185.3801699998</v>
      </c>
      <c r="C237" s="11">
        <v>0</v>
      </c>
      <c r="D237" s="11">
        <v>0</v>
      </c>
      <c r="E237" s="11">
        <v>0</v>
      </c>
      <c r="F237" s="11">
        <v>1518185.3801699998</v>
      </c>
    </row>
    <row r="238" spans="1:6" x14ac:dyDescent="0.25">
      <c r="A238" s="22" t="s">
        <v>231</v>
      </c>
      <c r="B238" s="11">
        <v>4988527.82271</v>
      </c>
      <c r="C238" s="11">
        <v>868805.76127000002</v>
      </c>
      <c r="D238" s="11">
        <v>0</v>
      </c>
      <c r="E238" s="11">
        <v>0</v>
      </c>
      <c r="F238" s="11">
        <v>5857333.5839799996</v>
      </c>
    </row>
    <row r="239" spans="1:6" x14ac:dyDescent="0.25">
      <c r="A239" s="11" t="s">
        <v>232</v>
      </c>
      <c r="B239" s="11">
        <v>205119.20282000001</v>
      </c>
      <c r="C239" s="11">
        <v>0</v>
      </c>
      <c r="D239" s="11">
        <v>0</v>
      </c>
      <c r="E239" s="11">
        <v>0</v>
      </c>
      <c r="F239" s="11">
        <v>205119.20282000001</v>
      </c>
    </row>
    <row r="240" spans="1:6" x14ac:dyDescent="0.25">
      <c r="A240" s="11" t="s">
        <v>233</v>
      </c>
      <c r="B240" s="11">
        <v>0</v>
      </c>
      <c r="C240" s="11">
        <v>75.459999999999994</v>
      </c>
      <c r="D240" s="11">
        <v>0</v>
      </c>
      <c r="E240" s="11">
        <v>0</v>
      </c>
      <c r="F240" s="11">
        <v>75.459999999999994</v>
      </c>
    </row>
    <row r="241" spans="1:6" x14ac:dyDescent="0.25">
      <c r="A241" s="11" t="s">
        <v>234</v>
      </c>
      <c r="B241" s="11">
        <v>57030.664060000003</v>
      </c>
      <c r="C241" s="11">
        <v>2498.9122400000001</v>
      </c>
      <c r="D241" s="11">
        <v>0</v>
      </c>
      <c r="E241" s="11">
        <v>0</v>
      </c>
      <c r="F241" s="11">
        <v>59529.576300000008</v>
      </c>
    </row>
    <row r="242" spans="1:6" x14ac:dyDescent="0.25">
      <c r="A242" s="13" t="s">
        <v>235</v>
      </c>
      <c r="B242" s="11">
        <v>23638.5533</v>
      </c>
      <c r="C242" s="11">
        <v>0</v>
      </c>
      <c r="D242" s="11">
        <v>0</v>
      </c>
      <c r="E242" s="11">
        <v>0</v>
      </c>
      <c r="F242" s="11">
        <v>23638.5533</v>
      </c>
    </row>
    <row r="243" spans="1:6" x14ac:dyDescent="0.25">
      <c r="A243" s="13" t="s">
        <v>236</v>
      </c>
      <c r="B243" s="11">
        <v>0</v>
      </c>
      <c r="C243" s="11">
        <v>0</v>
      </c>
      <c r="D243" s="11">
        <v>0</v>
      </c>
      <c r="E243" s="11">
        <v>0</v>
      </c>
      <c r="F243" s="11">
        <v>0</v>
      </c>
    </row>
    <row r="244" spans="1:6" x14ac:dyDescent="0.25">
      <c r="A244" s="13" t="s">
        <v>237</v>
      </c>
      <c r="B244" s="11">
        <v>4702739.4025299996</v>
      </c>
      <c r="C244" s="11">
        <v>866231.38902999996</v>
      </c>
      <c r="D244" s="11">
        <v>0</v>
      </c>
      <c r="E244" s="11">
        <v>0</v>
      </c>
      <c r="F244" s="11">
        <v>5568970.7915599998</v>
      </c>
    </row>
    <row r="245" spans="1:6" x14ac:dyDescent="0.25">
      <c r="A245" s="14" t="s">
        <v>238</v>
      </c>
      <c r="B245" s="11">
        <v>968395.57685999991</v>
      </c>
      <c r="C245" s="11">
        <v>1220361.5221599999</v>
      </c>
      <c r="D245" s="11">
        <v>0</v>
      </c>
      <c r="E245" s="11">
        <v>0</v>
      </c>
      <c r="F245" s="11">
        <v>2188757.0990199996</v>
      </c>
    </row>
    <row r="246" spans="1:6" x14ac:dyDescent="0.25">
      <c r="A246" s="11" t="s">
        <v>239</v>
      </c>
      <c r="B246" s="11">
        <v>961771.01656999986</v>
      </c>
      <c r="C246" s="11">
        <v>1217989.6899900001</v>
      </c>
      <c r="D246" s="11">
        <v>0</v>
      </c>
      <c r="E246" s="11">
        <v>0</v>
      </c>
      <c r="F246" s="11">
        <v>2179760.7065599998</v>
      </c>
    </row>
    <row r="247" spans="1:6" x14ac:dyDescent="0.25">
      <c r="A247" s="11" t="s">
        <v>240</v>
      </c>
      <c r="B247" s="11">
        <v>6624.5602900000004</v>
      </c>
      <c r="C247" s="11">
        <v>2371.8321700000001</v>
      </c>
      <c r="D247" s="11">
        <v>0</v>
      </c>
      <c r="E247" s="11">
        <v>0</v>
      </c>
      <c r="F247" s="11">
        <v>8996.3924600000009</v>
      </c>
    </row>
    <row r="248" spans="1:6" x14ac:dyDescent="0.25">
      <c r="A248" s="14" t="s">
        <v>241</v>
      </c>
      <c r="B248" s="11">
        <v>8880134.986229999</v>
      </c>
      <c r="C248" s="11">
        <v>725812.93412000046</v>
      </c>
      <c r="D248" s="11">
        <v>0</v>
      </c>
      <c r="E248" s="11">
        <v>0</v>
      </c>
      <c r="F248" s="11">
        <v>9605947.9203499984</v>
      </c>
    </row>
    <row r="249" spans="1:6" x14ac:dyDescent="0.25">
      <c r="A249" s="11" t="s">
        <v>239</v>
      </c>
      <c r="B249" s="11">
        <v>6505482.1091399994</v>
      </c>
      <c r="C249" s="11">
        <v>410275.73639000056</v>
      </c>
      <c r="D249" s="11">
        <v>0</v>
      </c>
      <c r="E249" s="11">
        <v>0</v>
      </c>
      <c r="F249" s="11">
        <v>6915757.8455300005</v>
      </c>
    </row>
    <row r="250" spans="1:6" x14ac:dyDescent="0.25">
      <c r="A250" s="11" t="s">
        <v>240</v>
      </c>
      <c r="B250" s="11">
        <v>2374652.8770899996</v>
      </c>
      <c r="C250" s="11">
        <v>315537.19773000001</v>
      </c>
      <c r="D250" s="11">
        <v>0</v>
      </c>
      <c r="E250" s="11">
        <v>0</v>
      </c>
      <c r="F250" s="11">
        <v>2690190.0748199997</v>
      </c>
    </row>
    <row r="251" spans="1:6" x14ac:dyDescent="0.25">
      <c r="A251" s="9" t="s">
        <v>242</v>
      </c>
      <c r="B251" s="10">
        <v>568688.07392</v>
      </c>
      <c r="C251" s="10">
        <v>510.24034</v>
      </c>
      <c r="D251" s="10">
        <v>0</v>
      </c>
      <c r="E251" s="10">
        <v>0</v>
      </c>
      <c r="F251" s="10">
        <v>569198.3142599999</v>
      </c>
    </row>
    <row r="252" spans="1:6" x14ac:dyDescent="0.25">
      <c r="A252" s="11" t="s">
        <v>243</v>
      </c>
      <c r="B252" s="12">
        <v>2.5489999999999999E-2</v>
      </c>
      <c r="C252" s="12">
        <v>0</v>
      </c>
      <c r="D252" s="12">
        <v>0</v>
      </c>
      <c r="E252" s="12">
        <v>0</v>
      </c>
      <c r="F252" s="12">
        <v>2.5489999999999999E-2</v>
      </c>
    </row>
    <row r="253" spans="1:6" x14ac:dyDescent="0.25">
      <c r="A253" s="11" t="s">
        <v>244</v>
      </c>
      <c r="B253" s="12">
        <v>28295.867529999996</v>
      </c>
      <c r="C253" s="12">
        <v>316.09767000000005</v>
      </c>
      <c r="D253" s="12">
        <v>0</v>
      </c>
      <c r="E253" s="12">
        <v>0</v>
      </c>
      <c r="F253" s="12">
        <v>28611.965199999999</v>
      </c>
    </row>
    <row r="254" spans="1:6" x14ac:dyDescent="0.25">
      <c r="A254" s="11" t="s">
        <v>245</v>
      </c>
      <c r="B254" s="12">
        <v>501939.81851000001</v>
      </c>
      <c r="C254" s="12">
        <v>32.087299999999999</v>
      </c>
      <c r="D254" s="12">
        <v>0</v>
      </c>
      <c r="E254" s="12">
        <v>0</v>
      </c>
      <c r="F254" s="12">
        <v>501971.90581000003</v>
      </c>
    </row>
    <row r="255" spans="1:6" x14ac:dyDescent="0.25">
      <c r="A255" s="11" t="s">
        <v>246</v>
      </c>
      <c r="B255" s="12">
        <v>2700.7526499999999</v>
      </c>
      <c r="C255" s="12">
        <v>0</v>
      </c>
      <c r="D255" s="12">
        <v>0</v>
      </c>
      <c r="E255" s="12">
        <v>0</v>
      </c>
      <c r="F255" s="12">
        <v>2700.7526499999999</v>
      </c>
    </row>
    <row r="256" spans="1:6" x14ac:dyDescent="0.25">
      <c r="A256" s="11" t="s">
        <v>247</v>
      </c>
      <c r="B256" s="12">
        <v>0</v>
      </c>
      <c r="C256" s="12">
        <v>0</v>
      </c>
      <c r="D256" s="12">
        <v>0</v>
      </c>
      <c r="E256" s="12">
        <v>0</v>
      </c>
      <c r="F256" s="12">
        <v>0</v>
      </c>
    </row>
    <row r="257" spans="1:6" x14ac:dyDescent="0.25">
      <c r="A257" s="11" t="s">
        <v>248</v>
      </c>
      <c r="B257" s="12">
        <v>0</v>
      </c>
      <c r="C257" s="12">
        <v>0</v>
      </c>
      <c r="D257" s="12">
        <v>0</v>
      </c>
      <c r="E257" s="12">
        <v>0</v>
      </c>
      <c r="F257" s="12">
        <v>0</v>
      </c>
    </row>
    <row r="258" spans="1:6" x14ac:dyDescent="0.25">
      <c r="A258" s="11" t="s">
        <v>249</v>
      </c>
      <c r="B258" s="12">
        <v>35751.60974</v>
      </c>
      <c r="C258" s="12">
        <v>162.05536999999998</v>
      </c>
      <c r="D258" s="12">
        <v>0</v>
      </c>
      <c r="E258" s="12">
        <v>0</v>
      </c>
      <c r="F258" s="12">
        <v>35913.665110000002</v>
      </c>
    </row>
    <row r="259" spans="1:6" x14ac:dyDescent="0.25">
      <c r="A259" s="11" t="s">
        <v>250</v>
      </c>
      <c r="B259" s="12">
        <v>0</v>
      </c>
      <c r="C259" s="12">
        <v>0</v>
      </c>
      <c r="D259" s="12">
        <v>0</v>
      </c>
      <c r="E259" s="12">
        <v>0</v>
      </c>
      <c r="F259" s="12">
        <v>0</v>
      </c>
    </row>
    <row r="260" spans="1:6" x14ac:dyDescent="0.25">
      <c r="A260" s="9" t="s">
        <v>251</v>
      </c>
      <c r="B260" s="10">
        <v>305591.04754</v>
      </c>
      <c r="C260" s="10">
        <v>15632.968989999999</v>
      </c>
      <c r="D260" s="10">
        <v>0</v>
      </c>
      <c r="E260" s="10">
        <v>0</v>
      </c>
      <c r="F260" s="10">
        <v>321224.01653000002</v>
      </c>
    </row>
    <row r="261" spans="1:6" x14ac:dyDescent="0.25">
      <c r="A261" s="11" t="s">
        <v>252</v>
      </c>
      <c r="B261" s="12">
        <v>108180.00425</v>
      </c>
      <c r="C261" s="12">
        <v>1312.8369700000001</v>
      </c>
      <c r="D261" s="12">
        <v>0</v>
      </c>
      <c r="E261" s="12">
        <v>0</v>
      </c>
      <c r="F261" s="12">
        <v>109492.84122</v>
      </c>
    </row>
    <row r="262" spans="1:6" x14ac:dyDescent="0.25">
      <c r="A262" s="11" t="s">
        <v>253</v>
      </c>
      <c r="B262" s="12">
        <v>0</v>
      </c>
      <c r="C262" s="12">
        <v>0</v>
      </c>
      <c r="D262" s="12">
        <v>0</v>
      </c>
      <c r="E262" s="12">
        <v>0</v>
      </c>
      <c r="F262" s="12">
        <v>0</v>
      </c>
    </row>
    <row r="263" spans="1:6" x14ac:dyDescent="0.25">
      <c r="A263" s="11" t="s">
        <v>254</v>
      </c>
      <c r="B263" s="12">
        <v>104367.94927000001</v>
      </c>
      <c r="C263" s="12">
        <v>14320.132019999999</v>
      </c>
      <c r="D263" s="12">
        <v>0</v>
      </c>
      <c r="E263" s="12">
        <v>0</v>
      </c>
      <c r="F263" s="12">
        <v>118688.08129</v>
      </c>
    </row>
    <row r="264" spans="1:6" x14ac:dyDescent="0.25">
      <c r="A264" s="11" t="s">
        <v>255</v>
      </c>
      <c r="B264" s="12">
        <v>0</v>
      </c>
      <c r="C264" s="12">
        <v>0</v>
      </c>
      <c r="D264" s="12">
        <v>0</v>
      </c>
      <c r="E264" s="12">
        <v>0</v>
      </c>
      <c r="F264" s="12">
        <v>0</v>
      </c>
    </row>
    <row r="265" spans="1:6" x14ac:dyDescent="0.25">
      <c r="A265" s="11" t="s">
        <v>256</v>
      </c>
      <c r="B265" s="12">
        <v>4917.1091100000003</v>
      </c>
      <c r="C265" s="12">
        <v>0</v>
      </c>
      <c r="D265" s="12">
        <v>0</v>
      </c>
      <c r="E265" s="12">
        <v>0</v>
      </c>
      <c r="F265" s="12">
        <v>4917.1091100000003</v>
      </c>
    </row>
    <row r="266" spans="1:6" x14ac:dyDescent="0.25">
      <c r="A266" s="15" t="s">
        <v>257</v>
      </c>
      <c r="B266" s="12">
        <v>0</v>
      </c>
      <c r="C266" s="12">
        <v>0</v>
      </c>
      <c r="D266" s="12">
        <v>0</v>
      </c>
      <c r="E266" s="12">
        <v>0</v>
      </c>
      <c r="F266" s="12">
        <v>0</v>
      </c>
    </row>
    <row r="267" spans="1:6" x14ac:dyDescent="0.25">
      <c r="A267" s="15" t="s">
        <v>258</v>
      </c>
      <c r="B267" s="12">
        <v>88125.984909999999</v>
      </c>
      <c r="C267" s="12">
        <v>0</v>
      </c>
      <c r="D267" s="12">
        <v>0</v>
      </c>
      <c r="E267" s="12">
        <v>0</v>
      </c>
      <c r="F267" s="12">
        <v>88125.984909999999</v>
      </c>
    </row>
    <row r="268" spans="1:6" x14ac:dyDescent="0.25">
      <c r="A268" s="9" t="s">
        <v>259</v>
      </c>
      <c r="B268" s="10">
        <v>263097.02638</v>
      </c>
      <c r="C268" s="10">
        <v>-15122.728649999999</v>
      </c>
      <c r="D268" s="10">
        <v>0</v>
      </c>
      <c r="E268" s="10">
        <v>0</v>
      </c>
      <c r="F268" s="10">
        <v>247974.29772999987</v>
      </c>
    </row>
    <row r="269" spans="1:6" x14ac:dyDescent="0.25">
      <c r="A269" s="2" t="s">
        <v>260</v>
      </c>
      <c r="B269" s="10">
        <v>70763.887950000004</v>
      </c>
      <c r="C269" s="10">
        <v>3666.864</v>
      </c>
      <c r="D269" s="10">
        <v>0</v>
      </c>
      <c r="E269" s="10">
        <v>0</v>
      </c>
      <c r="F269" s="10">
        <v>74430.751950000005</v>
      </c>
    </row>
    <row r="270" spans="1:6" x14ac:dyDescent="0.25">
      <c r="A270" s="11" t="s">
        <v>261</v>
      </c>
      <c r="B270" s="12">
        <v>38587.749010000007</v>
      </c>
      <c r="C270" s="12">
        <v>3666.864</v>
      </c>
      <c r="D270" s="12">
        <v>0</v>
      </c>
      <c r="E270" s="12">
        <v>0</v>
      </c>
      <c r="F270" s="12">
        <v>42254.613010000008</v>
      </c>
    </row>
    <row r="271" spans="1:6" x14ac:dyDescent="0.25">
      <c r="A271" s="11" t="s">
        <v>262</v>
      </c>
      <c r="B271" s="12">
        <v>11.2105</v>
      </c>
      <c r="C271" s="12">
        <v>0</v>
      </c>
      <c r="D271" s="12">
        <v>0</v>
      </c>
      <c r="E271" s="12">
        <v>0</v>
      </c>
      <c r="F271" s="12">
        <v>11.2105</v>
      </c>
    </row>
    <row r="272" spans="1:6" x14ac:dyDescent="0.25">
      <c r="A272" s="11" t="s">
        <v>263</v>
      </c>
      <c r="B272" s="12">
        <v>145.96807000000001</v>
      </c>
      <c r="C272" s="12">
        <v>0</v>
      </c>
      <c r="D272" s="12">
        <v>0</v>
      </c>
      <c r="E272" s="12">
        <v>0</v>
      </c>
      <c r="F272" s="12">
        <v>145.96807000000001</v>
      </c>
    </row>
    <row r="273" spans="1:6" x14ac:dyDescent="0.25">
      <c r="A273" s="11" t="s">
        <v>264</v>
      </c>
      <c r="B273" s="12">
        <v>7080.0698000000002</v>
      </c>
      <c r="C273" s="12">
        <v>0</v>
      </c>
      <c r="D273" s="12">
        <v>0</v>
      </c>
      <c r="E273" s="12">
        <v>0</v>
      </c>
      <c r="F273" s="12">
        <v>7080.0698000000002</v>
      </c>
    </row>
    <row r="274" spans="1:6" x14ac:dyDescent="0.25">
      <c r="A274" s="23" t="s">
        <v>265</v>
      </c>
      <c r="B274" s="12">
        <v>972.45104000000003</v>
      </c>
      <c r="C274" s="12">
        <v>0</v>
      </c>
      <c r="D274" s="12">
        <v>0</v>
      </c>
      <c r="E274" s="12">
        <v>0</v>
      </c>
      <c r="F274" s="12">
        <v>972.45104000000003</v>
      </c>
    </row>
    <row r="275" spans="1:6" x14ac:dyDescent="0.25">
      <c r="A275" s="23" t="s">
        <v>266</v>
      </c>
      <c r="B275" s="12">
        <v>23966.43953</v>
      </c>
      <c r="C275" s="12">
        <v>0</v>
      </c>
      <c r="D275" s="12">
        <v>0</v>
      </c>
      <c r="E275" s="12">
        <v>0</v>
      </c>
      <c r="F275" s="12">
        <v>23966.43953</v>
      </c>
    </row>
    <row r="276" spans="1:6" x14ac:dyDescent="0.25">
      <c r="A276" s="9" t="s">
        <v>267</v>
      </c>
      <c r="B276" s="10">
        <v>38936.286410000001</v>
      </c>
      <c r="C276" s="10">
        <v>0</v>
      </c>
      <c r="D276" s="10">
        <v>0</v>
      </c>
      <c r="E276" s="10">
        <v>0</v>
      </c>
      <c r="F276" s="10">
        <v>38936.286410000001</v>
      </c>
    </row>
    <row r="277" spans="1:6" x14ac:dyDescent="0.25">
      <c r="A277" s="11" t="s">
        <v>261</v>
      </c>
      <c r="B277" s="12">
        <v>6959.9745999999996</v>
      </c>
      <c r="C277" s="12">
        <v>0</v>
      </c>
      <c r="D277" s="12">
        <v>0</v>
      </c>
      <c r="E277" s="12">
        <v>0</v>
      </c>
      <c r="F277" s="12">
        <v>6959.9745999999996</v>
      </c>
    </row>
    <row r="278" spans="1:6" x14ac:dyDescent="0.25">
      <c r="A278" s="11" t="s">
        <v>268</v>
      </c>
      <c r="B278" s="12">
        <v>24359.604490000002</v>
      </c>
      <c r="C278" s="12">
        <v>0</v>
      </c>
      <c r="D278" s="12">
        <v>0</v>
      </c>
      <c r="E278" s="12">
        <v>0</v>
      </c>
      <c r="F278" s="12">
        <v>24359.604490000002</v>
      </c>
    </row>
    <row r="279" spans="1:6" x14ac:dyDescent="0.25">
      <c r="A279" s="11" t="s">
        <v>269</v>
      </c>
      <c r="B279" s="12">
        <v>1208.7470000000001</v>
      </c>
      <c r="C279" s="12">
        <v>0</v>
      </c>
      <c r="D279" s="12">
        <v>0</v>
      </c>
      <c r="E279" s="12">
        <v>0</v>
      </c>
      <c r="F279" s="12">
        <v>1208.7470000000001</v>
      </c>
    </row>
    <row r="280" spans="1:6" x14ac:dyDescent="0.25">
      <c r="A280" s="11" t="s">
        <v>270</v>
      </c>
      <c r="B280" s="12">
        <v>0</v>
      </c>
      <c r="C280" s="12">
        <v>0</v>
      </c>
      <c r="D280" s="12">
        <v>0</v>
      </c>
      <c r="E280" s="12">
        <v>0</v>
      </c>
      <c r="F280" s="12">
        <v>0</v>
      </c>
    </row>
    <row r="281" spans="1:6" x14ac:dyDescent="0.25">
      <c r="A281" s="15" t="s">
        <v>271</v>
      </c>
      <c r="B281" s="12">
        <v>4452.8815700000005</v>
      </c>
      <c r="C281" s="12">
        <v>0</v>
      </c>
      <c r="D281" s="12">
        <v>0</v>
      </c>
      <c r="E281" s="12">
        <v>0</v>
      </c>
      <c r="F281" s="12">
        <v>4452.8815700000005</v>
      </c>
    </row>
    <row r="282" spans="1:6" x14ac:dyDescent="0.25">
      <c r="A282" s="15" t="s">
        <v>272</v>
      </c>
      <c r="B282" s="12">
        <v>1955.0787499999999</v>
      </c>
      <c r="C282" s="12">
        <v>0</v>
      </c>
      <c r="D282" s="12">
        <v>0</v>
      </c>
      <c r="E282" s="12">
        <v>0</v>
      </c>
      <c r="F282" s="12">
        <v>1955.0787499999999</v>
      </c>
    </row>
    <row r="283" spans="1:6" x14ac:dyDescent="0.25">
      <c r="A283" s="9" t="s">
        <v>273</v>
      </c>
      <c r="B283" s="10">
        <v>294924.62792</v>
      </c>
      <c r="C283" s="10">
        <v>-11455.86465</v>
      </c>
      <c r="D283" s="10">
        <v>0</v>
      </c>
      <c r="E283" s="10">
        <v>0</v>
      </c>
      <c r="F283" s="10">
        <v>283468.76326999988</v>
      </c>
    </row>
    <row r="284" spans="1:6" x14ac:dyDescent="0.25">
      <c r="A284" s="11" t="s">
        <v>274</v>
      </c>
      <c r="B284" s="12">
        <v>156939.61587000001</v>
      </c>
      <c r="C284" s="12">
        <v>0</v>
      </c>
      <c r="D284" s="12">
        <v>0</v>
      </c>
      <c r="E284" s="12">
        <v>0</v>
      </c>
      <c r="F284" s="12">
        <v>156939.61587000001</v>
      </c>
    </row>
    <row r="285" spans="1:6" x14ac:dyDescent="0.25">
      <c r="A285" s="11" t="s">
        <v>275</v>
      </c>
      <c r="B285" s="12">
        <v>359.91224</v>
      </c>
      <c r="C285" s="12">
        <v>0</v>
      </c>
      <c r="D285" s="12">
        <v>0</v>
      </c>
      <c r="E285" s="12">
        <v>0</v>
      </c>
      <c r="F285" s="12">
        <v>359.91224</v>
      </c>
    </row>
    <row r="286" spans="1:6" x14ac:dyDescent="0.25">
      <c r="A286" s="11" t="s">
        <v>276</v>
      </c>
      <c r="B286" s="12">
        <v>156579.70363</v>
      </c>
      <c r="C286" s="12">
        <v>0</v>
      </c>
      <c r="D286" s="12">
        <v>0</v>
      </c>
      <c r="E286" s="12">
        <v>0</v>
      </c>
      <c r="F286" s="12">
        <v>156579.70363</v>
      </c>
    </row>
    <row r="287" spans="1:6" x14ac:dyDescent="0.25">
      <c r="A287" s="11" t="s">
        <v>277</v>
      </c>
      <c r="B287" s="12">
        <v>0</v>
      </c>
      <c r="C287" s="12">
        <v>0</v>
      </c>
      <c r="D287" s="12">
        <v>0</v>
      </c>
      <c r="E287" s="12">
        <v>0</v>
      </c>
      <c r="F287" s="12">
        <v>0</v>
      </c>
    </row>
    <row r="288" spans="1:6" x14ac:dyDescent="0.25">
      <c r="A288" s="11" t="s">
        <v>278</v>
      </c>
      <c r="B288" s="12">
        <v>0</v>
      </c>
      <c r="C288" s="12">
        <v>0</v>
      </c>
      <c r="D288" s="12">
        <v>0</v>
      </c>
      <c r="E288" s="12">
        <v>0</v>
      </c>
      <c r="F288" s="12">
        <v>0</v>
      </c>
    </row>
    <row r="289" spans="1:6" x14ac:dyDescent="0.25">
      <c r="A289" s="11" t="s">
        <v>279</v>
      </c>
      <c r="B289" s="12">
        <v>0</v>
      </c>
      <c r="C289" s="12">
        <v>0</v>
      </c>
      <c r="D289" s="12">
        <v>0</v>
      </c>
      <c r="E289" s="12">
        <v>0</v>
      </c>
      <c r="F289" s="12">
        <v>0</v>
      </c>
    </row>
    <row r="290" spans="1:6" x14ac:dyDescent="0.25">
      <c r="A290" s="11" t="s">
        <v>280</v>
      </c>
      <c r="B290" s="12">
        <v>0</v>
      </c>
      <c r="C290" s="12">
        <v>0</v>
      </c>
      <c r="D290" s="12">
        <v>0</v>
      </c>
      <c r="E290" s="12">
        <v>0</v>
      </c>
      <c r="F290" s="12">
        <v>0</v>
      </c>
    </row>
    <row r="291" spans="1:6" x14ac:dyDescent="0.25">
      <c r="A291" s="11" t="s">
        <v>281</v>
      </c>
      <c r="B291" s="12">
        <v>0</v>
      </c>
      <c r="C291" s="12">
        <v>0</v>
      </c>
      <c r="D291" s="12">
        <v>0</v>
      </c>
      <c r="E291" s="12">
        <v>0</v>
      </c>
      <c r="F291" s="12">
        <v>0</v>
      </c>
    </row>
    <row r="292" spans="1:6" x14ac:dyDescent="0.25">
      <c r="A292" s="11" t="s">
        <v>282</v>
      </c>
      <c r="B292" s="12">
        <v>216735.84682000001</v>
      </c>
      <c r="C292" s="12">
        <v>0</v>
      </c>
      <c r="D292" s="12">
        <v>0</v>
      </c>
      <c r="E292" s="12">
        <v>0</v>
      </c>
      <c r="F292" s="12">
        <v>216735.84682000001</v>
      </c>
    </row>
    <row r="293" spans="1:6" x14ac:dyDescent="0.25">
      <c r="A293" s="11" t="s">
        <v>283</v>
      </c>
      <c r="B293" s="12">
        <v>202317.08223999999</v>
      </c>
      <c r="C293" s="12">
        <v>0</v>
      </c>
      <c r="D293" s="12">
        <v>0</v>
      </c>
      <c r="E293" s="12">
        <v>0</v>
      </c>
      <c r="F293" s="12">
        <v>202317.08223999999</v>
      </c>
    </row>
    <row r="294" spans="1:6" x14ac:dyDescent="0.25">
      <c r="A294" s="11" t="s">
        <v>284</v>
      </c>
      <c r="B294" s="12">
        <v>16.244879999999998</v>
      </c>
      <c r="C294" s="12">
        <v>0</v>
      </c>
      <c r="D294" s="12">
        <v>0</v>
      </c>
      <c r="E294" s="12">
        <v>0</v>
      </c>
      <c r="F294" s="12">
        <v>16.244879999999998</v>
      </c>
    </row>
    <row r="295" spans="1:6" x14ac:dyDescent="0.25">
      <c r="A295" s="15" t="s">
        <v>285</v>
      </c>
      <c r="B295" s="12">
        <v>643.15661</v>
      </c>
      <c r="C295" s="12">
        <v>0</v>
      </c>
      <c r="D295" s="12">
        <v>0</v>
      </c>
      <c r="E295" s="12">
        <v>0</v>
      </c>
      <c r="F295" s="12">
        <v>643.15661</v>
      </c>
    </row>
    <row r="296" spans="1:6" x14ac:dyDescent="0.25">
      <c r="A296" s="15" t="s">
        <v>286</v>
      </c>
      <c r="B296" s="12">
        <v>13759.363090000001</v>
      </c>
      <c r="C296" s="12">
        <v>0</v>
      </c>
      <c r="D296" s="12">
        <v>0</v>
      </c>
      <c r="E296" s="12">
        <v>0</v>
      </c>
      <c r="F296" s="12">
        <v>13759.363090000001</v>
      </c>
    </row>
    <row r="297" spans="1:6" x14ac:dyDescent="0.25">
      <c r="A297" s="13" t="s">
        <v>287</v>
      </c>
      <c r="B297" s="12">
        <v>0</v>
      </c>
      <c r="C297" s="12">
        <v>0</v>
      </c>
      <c r="D297" s="12">
        <v>0</v>
      </c>
      <c r="E297" s="12">
        <v>0</v>
      </c>
      <c r="F297" s="12">
        <v>0</v>
      </c>
    </row>
    <row r="298" spans="1:6" x14ac:dyDescent="0.25">
      <c r="A298" s="15" t="s">
        <v>288</v>
      </c>
      <c r="B298" s="12">
        <v>0</v>
      </c>
      <c r="C298" s="12">
        <v>0</v>
      </c>
      <c r="D298" s="12">
        <v>0</v>
      </c>
      <c r="E298" s="12">
        <v>0</v>
      </c>
      <c r="F298" s="12">
        <v>0</v>
      </c>
    </row>
    <row r="299" spans="1:6" x14ac:dyDescent="0.25">
      <c r="A299" s="9" t="s">
        <v>289</v>
      </c>
      <c r="B299" s="10">
        <v>235128.39696999997</v>
      </c>
      <c r="C299" s="10">
        <v>-11455.86465</v>
      </c>
      <c r="D299" s="10">
        <v>0</v>
      </c>
      <c r="E299" s="10">
        <v>0</v>
      </c>
      <c r="F299" s="10">
        <v>223672.53231999985</v>
      </c>
    </row>
    <row r="300" spans="1:6" x14ac:dyDescent="0.25">
      <c r="A300" s="11" t="s">
        <v>290</v>
      </c>
      <c r="B300" s="12">
        <v>199378.16101000001</v>
      </c>
      <c r="C300" s="12">
        <v>73.036509999999993</v>
      </c>
      <c r="D300" s="12">
        <v>0</v>
      </c>
      <c r="E300" s="12">
        <v>0</v>
      </c>
      <c r="F300" s="12">
        <v>199451.19752000002</v>
      </c>
    </row>
    <row r="301" spans="1:6" x14ac:dyDescent="0.25">
      <c r="A301" s="11" t="s">
        <v>291</v>
      </c>
      <c r="B301" s="12">
        <v>106254.51289</v>
      </c>
      <c r="C301" s="12">
        <v>73.036509999999993</v>
      </c>
      <c r="D301" s="12">
        <v>0</v>
      </c>
      <c r="E301" s="12">
        <v>0</v>
      </c>
      <c r="F301" s="12">
        <v>106327.5494</v>
      </c>
    </row>
    <row r="302" spans="1:6" x14ac:dyDescent="0.25">
      <c r="A302" s="11" t="s">
        <v>292</v>
      </c>
      <c r="B302" s="12">
        <v>13403.62732</v>
      </c>
      <c r="C302" s="12">
        <v>0</v>
      </c>
      <c r="D302" s="12">
        <v>0</v>
      </c>
      <c r="E302" s="12">
        <v>0</v>
      </c>
      <c r="F302" s="12">
        <v>13403.62732</v>
      </c>
    </row>
    <row r="303" spans="1:6" x14ac:dyDescent="0.25">
      <c r="A303" s="11" t="s">
        <v>293</v>
      </c>
      <c r="B303" s="12">
        <v>2035.6018300000001</v>
      </c>
      <c r="C303" s="12">
        <v>0</v>
      </c>
      <c r="D303" s="12">
        <v>0</v>
      </c>
      <c r="E303" s="12">
        <v>0</v>
      </c>
      <c r="F303" s="12">
        <v>2035.6018300000001</v>
      </c>
    </row>
    <row r="304" spans="1:6" x14ac:dyDescent="0.25">
      <c r="A304" s="11" t="s">
        <v>294</v>
      </c>
      <c r="B304" s="12">
        <v>8794.5582699999995</v>
      </c>
      <c r="C304" s="12">
        <v>0</v>
      </c>
      <c r="D304" s="12">
        <v>0</v>
      </c>
      <c r="E304" s="12">
        <v>0</v>
      </c>
      <c r="F304" s="12">
        <v>8794.5582699999995</v>
      </c>
    </row>
    <row r="305" spans="1:6" x14ac:dyDescent="0.25">
      <c r="A305" s="11" t="s">
        <v>295</v>
      </c>
      <c r="B305" s="12">
        <v>15553.777330000001</v>
      </c>
      <c r="C305" s="12">
        <v>0</v>
      </c>
      <c r="D305" s="12">
        <v>0</v>
      </c>
      <c r="E305" s="12">
        <v>0</v>
      </c>
      <c r="F305" s="12">
        <v>15553.777330000001</v>
      </c>
    </row>
    <row r="306" spans="1:6" x14ac:dyDescent="0.25">
      <c r="A306" s="11" t="s">
        <v>296</v>
      </c>
      <c r="B306" s="12">
        <v>4974.3057600000002</v>
      </c>
      <c r="C306" s="12">
        <v>0</v>
      </c>
      <c r="D306" s="12">
        <v>0</v>
      </c>
      <c r="E306" s="12">
        <v>0</v>
      </c>
      <c r="F306" s="12">
        <v>4974.3057600000002</v>
      </c>
    </row>
    <row r="307" spans="1:6" x14ac:dyDescent="0.25">
      <c r="A307" s="11" t="s">
        <v>297</v>
      </c>
      <c r="B307" s="12">
        <v>6636.6446999999998</v>
      </c>
      <c r="C307" s="12">
        <v>0</v>
      </c>
      <c r="D307" s="12">
        <v>0</v>
      </c>
      <c r="E307" s="12">
        <v>0</v>
      </c>
      <c r="F307" s="12">
        <v>6636.6446999999998</v>
      </c>
    </row>
    <row r="308" spans="1:6" x14ac:dyDescent="0.25">
      <c r="A308" s="11" t="s">
        <v>298</v>
      </c>
      <c r="B308" s="12">
        <v>2425.9007399999996</v>
      </c>
      <c r="C308" s="12">
        <v>0</v>
      </c>
      <c r="D308" s="12">
        <v>0</v>
      </c>
      <c r="E308" s="12">
        <v>0</v>
      </c>
      <c r="F308" s="12">
        <v>2425.9007399999996</v>
      </c>
    </row>
    <row r="309" spans="1:6" x14ac:dyDescent="0.25">
      <c r="A309" s="15" t="s">
        <v>299</v>
      </c>
      <c r="B309" s="12">
        <v>39299.232170000003</v>
      </c>
      <c r="C309" s="12">
        <v>0</v>
      </c>
      <c r="D309" s="12">
        <v>0</v>
      </c>
      <c r="E309" s="12">
        <v>0</v>
      </c>
      <c r="F309" s="12">
        <v>39299.232170000003</v>
      </c>
    </row>
    <row r="310" spans="1:6" x14ac:dyDescent="0.25">
      <c r="A310" s="9" t="s">
        <v>300</v>
      </c>
      <c r="B310" s="10">
        <v>35750.235959999962</v>
      </c>
      <c r="C310" s="10">
        <v>-11528.901159999999</v>
      </c>
      <c r="D310" s="10">
        <v>0</v>
      </c>
      <c r="E310" s="10">
        <v>0</v>
      </c>
      <c r="F310" s="10">
        <v>24221.334799999837</v>
      </c>
    </row>
    <row r="311" spans="1:6" x14ac:dyDescent="0.25">
      <c r="A311" s="15" t="s">
        <v>301</v>
      </c>
      <c r="B311" s="12">
        <v>172.52370000000002</v>
      </c>
      <c r="C311" s="12">
        <v>0</v>
      </c>
      <c r="D311" s="12">
        <v>0</v>
      </c>
      <c r="E311" s="12">
        <v>0</v>
      </c>
      <c r="F311" s="12">
        <v>172.52370000000002</v>
      </c>
    </row>
    <row r="312" spans="1:6" x14ac:dyDescent="0.25">
      <c r="A312" s="15" t="s">
        <v>302</v>
      </c>
      <c r="B312" s="12">
        <v>0</v>
      </c>
      <c r="C312" s="12">
        <v>0</v>
      </c>
      <c r="D312" s="12">
        <v>0</v>
      </c>
      <c r="E312" s="12">
        <v>0</v>
      </c>
      <c r="F312" s="12">
        <v>0</v>
      </c>
    </row>
    <row r="313" spans="1:6" x14ac:dyDescent="0.25">
      <c r="A313" s="15" t="s">
        <v>303</v>
      </c>
      <c r="B313" s="12">
        <v>172.52370000000002</v>
      </c>
      <c r="C313" s="12">
        <v>0</v>
      </c>
      <c r="D313" s="12">
        <v>0</v>
      </c>
      <c r="E313" s="12">
        <v>0</v>
      </c>
      <c r="F313" s="12">
        <v>172.52370000000002</v>
      </c>
    </row>
    <row r="314" spans="1:6" x14ac:dyDescent="0.25">
      <c r="A314" s="15" t="s">
        <v>304</v>
      </c>
      <c r="B314" s="12">
        <v>0</v>
      </c>
      <c r="C314" s="12">
        <v>0</v>
      </c>
      <c r="D314" s="12">
        <v>0</v>
      </c>
      <c r="E314" s="12">
        <v>0</v>
      </c>
      <c r="F314" s="12">
        <v>0</v>
      </c>
    </row>
    <row r="315" spans="1:6" x14ac:dyDescent="0.25">
      <c r="A315" s="15" t="s">
        <v>305</v>
      </c>
      <c r="B315" s="12">
        <v>0</v>
      </c>
      <c r="C315" s="12">
        <v>0</v>
      </c>
      <c r="D315" s="12">
        <v>0</v>
      </c>
      <c r="E315" s="12">
        <v>0</v>
      </c>
      <c r="F315" s="12">
        <v>0</v>
      </c>
    </row>
    <row r="316" spans="1:6" x14ac:dyDescent="0.25">
      <c r="A316" s="15" t="s">
        <v>306</v>
      </c>
      <c r="B316" s="12">
        <v>0</v>
      </c>
      <c r="C316" s="12">
        <v>0</v>
      </c>
      <c r="D316" s="12">
        <v>0</v>
      </c>
      <c r="E316" s="12">
        <v>0</v>
      </c>
      <c r="F316" s="12">
        <v>0</v>
      </c>
    </row>
    <row r="317" spans="1:6" x14ac:dyDescent="0.25">
      <c r="A317" s="9" t="s">
        <v>307</v>
      </c>
      <c r="B317" s="10">
        <v>35922.75965999996</v>
      </c>
      <c r="C317" s="10">
        <v>-11528.901159999999</v>
      </c>
      <c r="D317" s="10">
        <v>0</v>
      </c>
      <c r="E317" s="10">
        <v>0</v>
      </c>
      <c r="F317" s="10">
        <v>24393.858499999838</v>
      </c>
    </row>
    <row r="318" spans="1:6" x14ac:dyDescent="0.25">
      <c r="A318" s="15" t="s">
        <v>308</v>
      </c>
      <c r="B318" s="12">
        <v>509.70994999999999</v>
      </c>
      <c r="C318" s="12">
        <v>0</v>
      </c>
      <c r="D318" s="12">
        <v>0</v>
      </c>
      <c r="E318" s="12">
        <v>0</v>
      </c>
      <c r="F318" s="12">
        <v>509.70994999999999</v>
      </c>
    </row>
    <row r="319" spans="1:6" x14ac:dyDescent="0.25">
      <c r="A319" s="9" t="s">
        <v>309</v>
      </c>
      <c r="B319" s="10">
        <v>36432.469609999956</v>
      </c>
      <c r="C319" s="10">
        <v>-11528.901159999999</v>
      </c>
      <c r="D319" s="10">
        <v>0</v>
      </c>
      <c r="E319" s="10">
        <v>0</v>
      </c>
      <c r="F319" s="10">
        <v>24903.568449999839</v>
      </c>
    </row>
    <row r="320" spans="1:6" x14ac:dyDescent="0.25">
      <c r="A320" s="15" t="s">
        <v>310</v>
      </c>
      <c r="B320" s="12">
        <v>634.01620000000014</v>
      </c>
      <c r="C320" s="12">
        <v>0</v>
      </c>
      <c r="D320" s="12">
        <v>0</v>
      </c>
      <c r="E320" s="12">
        <v>0</v>
      </c>
      <c r="F320" s="12">
        <v>634.01620000000014</v>
      </c>
    </row>
    <row r="321" spans="1:6" x14ac:dyDescent="0.25">
      <c r="A321" s="9" t="s">
        <v>311</v>
      </c>
      <c r="B321" s="10">
        <v>37066.485809999955</v>
      </c>
      <c r="C321" s="10">
        <v>-11528.901159999999</v>
      </c>
      <c r="D321" s="10">
        <v>0</v>
      </c>
      <c r="E321" s="10">
        <v>0</v>
      </c>
      <c r="F321" s="10">
        <v>25537.584649999841</v>
      </c>
    </row>
    <row r="322" spans="1:6" x14ac:dyDescent="0.25">
      <c r="A322" s="15" t="s">
        <v>312</v>
      </c>
      <c r="B322" s="12">
        <v>0</v>
      </c>
      <c r="C322" s="12">
        <v>0</v>
      </c>
      <c r="D322" s="12">
        <v>0</v>
      </c>
      <c r="E322" s="12">
        <v>0</v>
      </c>
      <c r="F322" s="12">
        <v>0</v>
      </c>
    </row>
    <row r="323" spans="1:6" x14ac:dyDescent="0.25">
      <c r="A323" s="9" t="s">
        <v>313</v>
      </c>
      <c r="B323" s="10">
        <v>37066.485809999955</v>
      </c>
      <c r="C323" s="10">
        <v>-11528.901159999999</v>
      </c>
      <c r="D323" s="10">
        <v>0</v>
      </c>
      <c r="E323" s="10">
        <v>0</v>
      </c>
      <c r="F323" s="10">
        <v>25537.584649999841</v>
      </c>
    </row>
    <row r="324" spans="1:6" x14ac:dyDescent="0.25">
      <c r="A324" s="15" t="s">
        <v>314</v>
      </c>
      <c r="B324" s="12">
        <v>2196.4549999999999</v>
      </c>
      <c r="C324" s="12">
        <v>0</v>
      </c>
      <c r="D324" s="12">
        <v>0</v>
      </c>
      <c r="E324" s="12">
        <v>0</v>
      </c>
      <c r="F324" s="12">
        <v>2196.4549999999999</v>
      </c>
    </row>
    <row r="325" spans="1:6" x14ac:dyDescent="0.25">
      <c r="A325" s="9" t="s">
        <v>315</v>
      </c>
      <c r="B325" s="10">
        <v>34870.030809999953</v>
      </c>
      <c r="C325" s="10">
        <v>-11528.901159999999</v>
      </c>
      <c r="D325" s="10">
        <v>0</v>
      </c>
      <c r="E325" s="10">
        <v>0</v>
      </c>
      <c r="F325" s="10">
        <v>23341.129649999843</v>
      </c>
    </row>
    <row r="326" spans="1:6" ht="3.75" customHeight="1" thickBot="1" x14ac:dyDescent="0.3">
      <c r="A326" s="24"/>
      <c r="B326" s="25"/>
      <c r="C326" s="25"/>
      <c r="D326" s="25"/>
      <c r="E326" s="25"/>
      <c r="F326" s="25"/>
    </row>
    <row r="327" spans="1:6" x14ac:dyDescent="0.25">
      <c r="A327" s="11"/>
      <c r="B327" s="26"/>
      <c r="C327" s="26"/>
      <c r="D327" s="26"/>
      <c r="E327" s="26"/>
      <c r="F327" s="26"/>
    </row>
    <row r="328" spans="1:6" x14ac:dyDescent="0.25">
      <c r="A328" s="27"/>
      <c r="B328" s="26"/>
      <c r="C328" s="26"/>
      <c r="D328" s="26"/>
      <c r="E328" s="26"/>
      <c r="F328" s="26"/>
    </row>
  </sheetData>
  <mergeCells count="4">
    <mergeCell ref="A1:F1"/>
    <mergeCell ref="A2:F2"/>
    <mergeCell ref="A3:F3"/>
    <mergeCell ref="A4:F4"/>
  </mergeCells>
  <hyperlinks>
    <hyperlink ref="H1" location="ÍNDICE!A1" display="ÍNDICE!A1" xr:uid="{00000000-0004-0000-4900-000000000000}"/>
  </hyperlinks>
  <pageMargins left="0.7" right="0.7" top="0.75" bottom="0.75" header="0.3" footer="0.3"/>
  <pageSetup orientation="portrait"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codeName="Hoja35"/>
  <dimension ref="A1:E328"/>
  <sheetViews>
    <sheetView zoomScaleNormal="100" workbookViewId="0">
      <selection activeCell="G12" sqref="G12"/>
    </sheetView>
  </sheetViews>
  <sheetFormatPr baseColWidth="10" defaultColWidth="10.7109375" defaultRowHeight="15" x14ac:dyDescent="0.25"/>
  <cols>
    <col min="1" max="1" width="104.42578125" bestFit="1" customWidth="1"/>
    <col min="2" max="2" width="10.7109375" bestFit="1" customWidth="1"/>
    <col min="3" max="3" width="11.7109375" bestFit="1" customWidth="1"/>
    <col min="4" max="4" width="11.42578125" customWidth="1"/>
    <col min="5" max="5" width="10.7109375" bestFit="1" customWidth="1"/>
    <col min="6" max="245" width="11.42578125" customWidth="1"/>
    <col min="246" max="246" width="104.42578125" bestFit="1" customWidth="1"/>
    <col min="247" max="247" width="10.7109375" bestFit="1" customWidth="1"/>
    <col min="248" max="248" width="11.7109375" bestFit="1" customWidth="1"/>
    <col min="249" max="250" width="10.7109375" bestFit="1" customWidth="1"/>
    <col min="251" max="251" width="11.7109375" bestFit="1" customWidth="1"/>
    <col min="252" max="254" width="10.7109375" bestFit="1" customWidth="1"/>
    <col min="255" max="255" width="8.140625" bestFit="1" customWidth="1"/>
    <col min="257" max="257" width="104.42578125" bestFit="1" customWidth="1"/>
    <col min="258" max="258" width="10.7109375" bestFit="1" customWidth="1"/>
    <col min="259" max="259" width="11.7109375" bestFit="1" customWidth="1"/>
    <col min="260" max="260" width="11.42578125" customWidth="1"/>
    <col min="261" max="261" width="10.7109375" bestFit="1" customWidth="1"/>
    <col min="262" max="501" width="11.42578125" customWidth="1"/>
    <col min="502" max="502" width="104.42578125" bestFit="1" customWidth="1"/>
    <col min="503" max="503" width="10.7109375" bestFit="1" customWidth="1"/>
    <col min="504" max="504" width="11.7109375" bestFit="1" customWidth="1"/>
    <col min="505" max="506" width="10.7109375" bestFit="1" customWidth="1"/>
    <col min="507" max="507" width="11.7109375" bestFit="1" customWidth="1"/>
    <col min="508" max="510" width="10.7109375" bestFit="1" customWidth="1"/>
    <col min="511" max="511" width="8.140625" bestFit="1" customWidth="1"/>
    <col min="513" max="513" width="104.42578125" bestFit="1" customWidth="1"/>
    <col min="514" max="514" width="10.7109375" bestFit="1" customWidth="1"/>
    <col min="515" max="515" width="11.7109375" bestFit="1" customWidth="1"/>
    <col min="516" max="516" width="11.42578125" customWidth="1"/>
    <col min="517" max="517" width="10.7109375" bestFit="1" customWidth="1"/>
    <col min="518" max="757" width="11.42578125" customWidth="1"/>
    <col min="758" max="758" width="104.42578125" bestFit="1" customWidth="1"/>
    <col min="759" max="759" width="10.7109375" bestFit="1" customWidth="1"/>
    <col min="760" max="760" width="11.7109375" bestFit="1" customWidth="1"/>
    <col min="761" max="762" width="10.7109375" bestFit="1" customWidth="1"/>
    <col min="763" max="763" width="11.7109375" bestFit="1" customWidth="1"/>
    <col min="764" max="766" width="10.7109375" bestFit="1" customWidth="1"/>
    <col min="767" max="767" width="8.140625" bestFit="1" customWidth="1"/>
    <col min="769" max="769" width="104.42578125" bestFit="1" customWidth="1"/>
    <col min="770" max="770" width="10.7109375" bestFit="1" customWidth="1"/>
    <col min="771" max="771" width="11.7109375" bestFit="1" customWidth="1"/>
    <col min="772" max="772" width="11.42578125" customWidth="1"/>
    <col min="773" max="773" width="10.7109375" bestFit="1" customWidth="1"/>
    <col min="774" max="1013" width="11.42578125" customWidth="1"/>
    <col min="1014" max="1014" width="104.42578125" bestFit="1" customWidth="1"/>
    <col min="1015" max="1015" width="10.7109375" bestFit="1" customWidth="1"/>
    <col min="1016" max="1016" width="11.7109375" bestFit="1" customWidth="1"/>
    <col min="1017" max="1018" width="10.7109375" bestFit="1" customWidth="1"/>
    <col min="1019" max="1019" width="11.7109375" bestFit="1" customWidth="1"/>
    <col min="1020" max="1022" width="10.7109375" bestFit="1" customWidth="1"/>
    <col min="1023" max="1023" width="8.140625" bestFit="1" customWidth="1"/>
    <col min="1025" max="1025" width="104.42578125" bestFit="1" customWidth="1"/>
    <col min="1026" max="1026" width="10.7109375" bestFit="1" customWidth="1"/>
    <col min="1027" max="1027" width="11.7109375" bestFit="1" customWidth="1"/>
    <col min="1028" max="1028" width="11.42578125" customWidth="1"/>
    <col min="1029" max="1029" width="10.7109375" bestFit="1" customWidth="1"/>
    <col min="1030" max="1269" width="11.42578125" customWidth="1"/>
    <col min="1270" max="1270" width="104.42578125" bestFit="1" customWidth="1"/>
    <col min="1271" max="1271" width="10.7109375" bestFit="1" customWidth="1"/>
    <col min="1272" max="1272" width="11.7109375" bestFit="1" customWidth="1"/>
    <col min="1273" max="1274" width="10.7109375" bestFit="1" customWidth="1"/>
    <col min="1275" max="1275" width="11.7109375" bestFit="1" customWidth="1"/>
    <col min="1276" max="1278" width="10.7109375" bestFit="1" customWidth="1"/>
    <col min="1279" max="1279" width="8.140625" bestFit="1" customWidth="1"/>
    <col min="1281" max="1281" width="104.42578125" bestFit="1" customWidth="1"/>
    <col min="1282" max="1282" width="10.7109375" bestFit="1" customWidth="1"/>
    <col min="1283" max="1283" width="11.7109375" bestFit="1" customWidth="1"/>
    <col min="1284" max="1284" width="11.42578125" customWidth="1"/>
    <col min="1285" max="1285" width="10.7109375" bestFit="1" customWidth="1"/>
    <col min="1286" max="1525" width="11.42578125" customWidth="1"/>
    <col min="1526" max="1526" width="104.42578125" bestFit="1" customWidth="1"/>
    <col min="1527" max="1527" width="10.7109375" bestFit="1" customWidth="1"/>
    <col min="1528" max="1528" width="11.7109375" bestFit="1" customWidth="1"/>
    <col min="1529" max="1530" width="10.7109375" bestFit="1" customWidth="1"/>
    <col min="1531" max="1531" width="11.7109375" bestFit="1" customWidth="1"/>
    <col min="1532" max="1534" width="10.7109375" bestFit="1" customWidth="1"/>
    <col min="1535" max="1535" width="8.140625" bestFit="1" customWidth="1"/>
    <col min="1537" max="1537" width="104.42578125" bestFit="1" customWidth="1"/>
    <col min="1538" max="1538" width="10.7109375" bestFit="1" customWidth="1"/>
    <col min="1539" max="1539" width="11.7109375" bestFit="1" customWidth="1"/>
    <col min="1540" max="1540" width="11.42578125" customWidth="1"/>
    <col min="1541" max="1541" width="10.7109375" bestFit="1" customWidth="1"/>
    <col min="1542" max="1781" width="11.42578125" customWidth="1"/>
    <col min="1782" max="1782" width="104.42578125" bestFit="1" customWidth="1"/>
    <col min="1783" max="1783" width="10.7109375" bestFit="1" customWidth="1"/>
    <col min="1784" max="1784" width="11.7109375" bestFit="1" customWidth="1"/>
    <col min="1785" max="1786" width="10.7109375" bestFit="1" customWidth="1"/>
    <col min="1787" max="1787" width="11.7109375" bestFit="1" customWidth="1"/>
    <col min="1788" max="1790" width="10.7109375" bestFit="1" customWidth="1"/>
    <col min="1791" max="1791" width="8.140625" bestFit="1" customWidth="1"/>
    <col min="1793" max="1793" width="104.42578125" bestFit="1" customWidth="1"/>
    <col min="1794" max="1794" width="10.7109375" bestFit="1" customWidth="1"/>
    <col min="1795" max="1795" width="11.7109375" bestFit="1" customWidth="1"/>
    <col min="1796" max="1796" width="11.42578125" customWidth="1"/>
    <col min="1797" max="1797" width="10.7109375" bestFit="1" customWidth="1"/>
    <col min="1798" max="2037" width="11.42578125" customWidth="1"/>
    <col min="2038" max="2038" width="104.42578125" bestFit="1" customWidth="1"/>
    <col min="2039" max="2039" width="10.7109375" bestFit="1" customWidth="1"/>
    <col min="2040" max="2040" width="11.7109375" bestFit="1" customWidth="1"/>
    <col min="2041" max="2042" width="10.7109375" bestFit="1" customWidth="1"/>
    <col min="2043" max="2043" width="11.7109375" bestFit="1" customWidth="1"/>
    <col min="2044" max="2046" width="10.7109375" bestFit="1" customWidth="1"/>
    <col min="2047" max="2047" width="8.140625" bestFit="1" customWidth="1"/>
    <col min="2049" max="2049" width="104.42578125" bestFit="1" customWidth="1"/>
    <col min="2050" max="2050" width="10.7109375" bestFit="1" customWidth="1"/>
    <col min="2051" max="2051" width="11.7109375" bestFit="1" customWidth="1"/>
    <col min="2052" max="2052" width="11.42578125" customWidth="1"/>
    <col min="2053" max="2053" width="10.7109375" bestFit="1" customWidth="1"/>
    <col min="2054" max="2293" width="11.42578125" customWidth="1"/>
    <col min="2294" max="2294" width="104.42578125" bestFit="1" customWidth="1"/>
    <col min="2295" max="2295" width="10.7109375" bestFit="1" customWidth="1"/>
    <col min="2296" max="2296" width="11.7109375" bestFit="1" customWidth="1"/>
    <col min="2297" max="2298" width="10.7109375" bestFit="1" customWidth="1"/>
    <col min="2299" max="2299" width="11.7109375" bestFit="1" customWidth="1"/>
    <col min="2300" max="2302" width="10.7109375" bestFit="1" customWidth="1"/>
    <col min="2303" max="2303" width="8.140625" bestFit="1" customWidth="1"/>
    <col min="2305" max="2305" width="104.42578125" bestFit="1" customWidth="1"/>
    <col min="2306" max="2306" width="10.7109375" bestFit="1" customWidth="1"/>
    <col min="2307" max="2307" width="11.7109375" bestFit="1" customWidth="1"/>
    <col min="2308" max="2308" width="11.42578125" customWidth="1"/>
    <col min="2309" max="2309" width="10.7109375" bestFit="1" customWidth="1"/>
    <col min="2310" max="2549" width="11.42578125" customWidth="1"/>
    <col min="2550" max="2550" width="104.42578125" bestFit="1" customWidth="1"/>
    <col min="2551" max="2551" width="10.7109375" bestFit="1" customWidth="1"/>
    <col min="2552" max="2552" width="11.7109375" bestFit="1" customWidth="1"/>
    <col min="2553" max="2554" width="10.7109375" bestFit="1" customWidth="1"/>
    <col min="2555" max="2555" width="11.7109375" bestFit="1" customWidth="1"/>
    <col min="2556" max="2558" width="10.7109375" bestFit="1" customWidth="1"/>
    <col min="2559" max="2559" width="8.140625" bestFit="1" customWidth="1"/>
    <col min="2561" max="2561" width="104.42578125" bestFit="1" customWidth="1"/>
    <col min="2562" max="2562" width="10.7109375" bestFit="1" customWidth="1"/>
    <col min="2563" max="2563" width="11.7109375" bestFit="1" customWidth="1"/>
    <col min="2564" max="2564" width="11.42578125" customWidth="1"/>
    <col min="2565" max="2565" width="10.7109375" bestFit="1" customWidth="1"/>
    <col min="2566" max="2805" width="11.42578125" customWidth="1"/>
    <col min="2806" max="2806" width="104.42578125" bestFit="1" customWidth="1"/>
    <col min="2807" max="2807" width="10.7109375" bestFit="1" customWidth="1"/>
    <col min="2808" max="2808" width="11.7109375" bestFit="1" customWidth="1"/>
    <col min="2809" max="2810" width="10.7109375" bestFit="1" customWidth="1"/>
    <col min="2811" max="2811" width="11.7109375" bestFit="1" customWidth="1"/>
    <col min="2812" max="2814" width="10.7109375" bestFit="1" customWidth="1"/>
    <col min="2815" max="2815" width="8.140625" bestFit="1" customWidth="1"/>
    <col min="2817" max="2817" width="104.42578125" bestFit="1" customWidth="1"/>
    <col min="2818" max="2818" width="10.7109375" bestFit="1" customWidth="1"/>
    <col min="2819" max="2819" width="11.7109375" bestFit="1" customWidth="1"/>
    <col min="2820" max="2820" width="11.42578125" customWidth="1"/>
    <col min="2821" max="2821" width="10.7109375" bestFit="1" customWidth="1"/>
    <col min="2822" max="3061" width="11.42578125" customWidth="1"/>
    <col min="3062" max="3062" width="104.42578125" bestFit="1" customWidth="1"/>
    <col min="3063" max="3063" width="10.7109375" bestFit="1" customWidth="1"/>
    <col min="3064" max="3064" width="11.7109375" bestFit="1" customWidth="1"/>
    <col min="3065" max="3066" width="10.7109375" bestFit="1" customWidth="1"/>
    <col min="3067" max="3067" width="11.7109375" bestFit="1" customWidth="1"/>
    <col min="3068" max="3070" width="10.7109375" bestFit="1" customWidth="1"/>
    <col min="3071" max="3071" width="8.140625" bestFit="1" customWidth="1"/>
    <col min="3073" max="3073" width="104.42578125" bestFit="1" customWidth="1"/>
    <col min="3074" max="3074" width="10.7109375" bestFit="1" customWidth="1"/>
    <col min="3075" max="3075" width="11.7109375" bestFit="1" customWidth="1"/>
    <col min="3076" max="3076" width="11.42578125" customWidth="1"/>
    <col min="3077" max="3077" width="10.7109375" bestFit="1" customWidth="1"/>
    <col min="3078" max="3317" width="11.42578125" customWidth="1"/>
    <col min="3318" max="3318" width="104.42578125" bestFit="1" customWidth="1"/>
    <col min="3319" max="3319" width="10.7109375" bestFit="1" customWidth="1"/>
    <col min="3320" max="3320" width="11.7109375" bestFit="1" customWidth="1"/>
    <col min="3321" max="3322" width="10.7109375" bestFit="1" customWidth="1"/>
    <col min="3323" max="3323" width="11.7109375" bestFit="1" customWidth="1"/>
    <col min="3324" max="3326" width="10.7109375" bestFit="1" customWidth="1"/>
    <col min="3327" max="3327" width="8.140625" bestFit="1" customWidth="1"/>
    <col min="3329" max="3329" width="104.42578125" bestFit="1" customWidth="1"/>
    <col min="3330" max="3330" width="10.7109375" bestFit="1" customWidth="1"/>
    <col min="3331" max="3331" width="11.7109375" bestFit="1" customWidth="1"/>
    <col min="3332" max="3332" width="11.42578125" customWidth="1"/>
    <col min="3333" max="3333" width="10.7109375" bestFit="1" customWidth="1"/>
    <col min="3334" max="3573" width="11.42578125" customWidth="1"/>
    <col min="3574" max="3574" width="104.42578125" bestFit="1" customWidth="1"/>
    <col min="3575" max="3575" width="10.7109375" bestFit="1" customWidth="1"/>
    <col min="3576" max="3576" width="11.7109375" bestFit="1" customWidth="1"/>
    <col min="3577" max="3578" width="10.7109375" bestFit="1" customWidth="1"/>
    <col min="3579" max="3579" width="11.7109375" bestFit="1" customWidth="1"/>
    <col min="3580" max="3582" width="10.7109375" bestFit="1" customWidth="1"/>
    <col min="3583" max="3583" width="8.140625" bestFit="1" customWidth="1"/>
    <col min="3585" max="3585" width="104.42578125" bestFit="1" customWidth="1"/>
    <col min="3586" max="3586" width="10.7109375" bestFit="1" customWidth="1"/>
    <col min="3587" max="3587" width="11.7109375" bestFit="1" customWidth="1"/>
    <col min="3588" max="3588" width="11.42578125" customWidth="1"/>
    <col min="3589" max="3589" width="10.7109375" bestFit="1" customWidth="1"/>
    <col min="3590" max="3829" width="11.42578125" customWidth="1"/>
    <col min="3830" max="3830" width="104.42578125" bestFit="1" customWidth="1"/>
    <col min="3831" max="3831" width="10.7109375" bestFit="1" customWidth="1"/>
    <col min="3832" max="3832" width="11.7109375" bestFit="1" customWidth="1"/>
    <col min="3833" max="3834" width="10.7109375" bestFit="1" customWidth="1"/>
    <col min="3835" max="3835" width="11.7109375" bestFit="1" customWidth="1"/>
    <col min="3836" max="3838" width="10.7109375" bestFit="1" customWidth="1"/>
    <col min="3839" max="3839" width="8.140625" bestFit="1" customWidth="1"/>
    <col min="3841" max="3841" width="104.42578125" bestFit="1" customWidth="1"/>
    <col min="3842" max="3842" width="10.7109375" bestFit="1" customWidth="1"/>
    <col min="3843" max="3843" width="11.7109375" bestFit="1" customWidth="1"/>
    <col min="3844" max="3844" width="11.42578125" customWidth="1"/>
    <col min="3845" max="3845" width="10.7109375" bestFit="1" customWidth="1"/>
    <col min="3846" max="4085" width="11.42578125" customWidth="1"/>
    <col min="4086" max="4086" width="104.42578125" bestFit="1" customWidth="1"/>
    <col min="4087" max="4087" width="10.7109375" bestFit="1" customWidth="1"/>
    <col min="4088" max="4088" width="11.7109375" bestFit="1" customWidth="1"/>
    <col min="4089" max="4090" width="10.7109375" bestFit="1" customWidth="1"/>
    <col min="4091" max="4091" width="11.7109375" bestFit="1" customWidth="1"/>
    <col min="4092" max="4094" width="10.7109375" bestFit="1" customWidth="1"/>
    <col min="4095" max="4095" width="8.140625" bestFit="1" customWidth="1"/>
    <col min="4097" max="4097" width="104.42578125" bestFit="1" customWidth="1"/>
    <col min="4098" max="4098" width="10.7109375" bestFit="1" customWidth="1"/>
    <col min="4099" max="4099" width="11.7109375" bestFit="1" customWidth="1"/>
    <col min="4100" max="4100" width="11.42578125" customWidth="1"/>
    <col min="4101" max="4101" width="10.7109375" bestFit="1" customWidth="1"/>
    <col min="4102" max="4341" width="11.42578125" customWidth="1"/>
    <col min="4342" max="4342" width="104.42578125" bestFit="1" customWidth="1"/>
    <col min="4343" max="4343" width="10.7109375" bestFit="1" customWidth="1"/>
    <col min="4344" max="4344" width="11.7109375" bestFit="1" customWidth="1"/>
    <col min="4345" max="4346" width="10.7109375" bestFit="1" customWidth="1"/>
    <col min="4347" max="4347" width="11.7109375" bestFit="1" customWidth="1"/>
    <col min="4348" max="4350" width="10.7109375" bestFit="1" customWidth="1"/>
    <col min="4351" max="4351" width="8.140625" bestFit="1" customWidth="1"/>
    <col min="4353" max="4353" width="104.42578125" bestFit="1" customWidth="1"/>
    <col min="4354" max="4354" width="10.7109375" bestFit="1" customWidth="1"/>
    <col min="4355" max="4355" width="11.7109375" bestFit="1" customWidth="1"/>
    <col min="4356" max="4356" width="11.42578125" customWidth="1"/>
    <col min="4357" max="4357" width="10.7109375" bestFit="1" customWidth="1"/>
    <col min="4358" max="4597" width="11.42578125" customWidth="1"/>
    <col min="4598" max="4598" width="104.42578125" bestFit="1" customWidth="1"/>
    <col min="4599" max="4599" width="10.7109375" bestFit="1" customWidth="1"/>
    <col min="4600" max="4600" width="11.7109375" bestFit="1" customWidth="1"/>
    <col min="4601" max="4602" width="10.7109375" bestFit="1" customWidth="1"/>
    <col min="4603" max="4603" width="11.7109375" bestFit="1" customWidth="1"/>
    <col min="4604" max="4606" width="10.7109375" bestFit="1" customWidth="1"/>
    <col min="4607" max="4607" width="8.140625" bestFit="1" customWidth="1"/>
    <col min="4609" max="4609" width="104.42578125" bestFit="1" customWidth="1"/>
    <col min="4610" max="4610" width="10.7109375" bestFit="1" customWidth="1"/>
    <col min="4611" max="4611" width="11.7109375" bestFit="1" customWidth="1"/>
    <col min="4612" max="4612" width="11.42578125" customWidth="1"/>
    <col min="4613" max="4613" width="10.7109375" bestFit="1" customWidth="1"/>
    <col min="4614" max="4853" width="11.42578125" customWidth="1"/>
    <col min="4854" max="4854" width="104.42578125" bestFit="1" customWidth="1"/>
    <col min="4855" max="4855" width="10.7109375" bestFit="1" customWidth="1"/>
    <col min="4856" max="4856" width="11.7109375" bestFit="1" customWidth="1"/>
    <col min="4857" max="4858" width="10.7109375" bestFit="1" customWidth="1"/>
    <col min="4859" max="4859" width="11.7109375" bestFit="1" customWidth="1"/>
    <col min="4860" max="4862" width="10.7109375" bestFit="1" customWidth="1"/>
    <col min="4863" max="4863" width="8.140625" bestFit="1" customWidth="1"/>
    <col min="4865" max="4865" width="104.42578125" bestFit="1" customWidth="1"/>
    <col min="4866" max="4866" width="10.7109375" bestFit="1" customWidth="1"/>
    <col min="4867" max="4867" width="11.7109375" bestFit="1" customWidth="1"/>
    <col min="4868" max="4868" width="11.42578125" customWidth="1"/>
    <col min="4869" max="4869" width="10.7109375" bestFit="1" customWidth="1"/>
    <col min="4870" max="5109" width="11.42578125" customWidth="1"/>
    <col min="5110" max="5110" width="104.42578125" bestFit="1" customWidth="1"/>
    <col min="5111" max="5111" width="10.7109375" bestFit="1" customWidth="1"/>
    <col min="5112" max="5112" width="11.7109375" bestFit="1" customWidth="1"/>
    <col min="5113" max="5114" width="10.7109375" bestFit="1" customWidth="1"/>
    <col min="5115" max="5115" width="11.7109375" bestFit="1" customWidth="1"/>
    <col min="5116" max="5118" width="10.7109375" bestFit="1" customWidth="1"/>
    <col min="5119" max="5119" width="8.140625" bestFit="1" customWidth="1"/>
    <col min="5121" max="5121" width="104.42578125" bestFit="1" customWidth="1"/>
    <col min="5122" max="5122" width="10.7109375" bestFit="1" customWidth="1"/>
    <col min="5123" max="5123" width="11.7109375" bestFit="1" customWidth="1"/>
    <col min="5124" max="5124" width="11.42578125" customWidth="1"/>
    <col min="5125" max="5125" width="10.7109375" bestFit="1" customWidth="1"/>
    <col min="5126" max="5365" width="11.42578125" customWidth="1"/>
    <col min="5366" max="5366" width="104.42578125" bestFit="1" customWidth="1"/>
    <col min="5367" max="5367" width="10.7109375" bestFit="1" customWidth="1"/>
    <col min="5368" max="5368" width="11.7109375" bestFit="1" customWidth="1"/>
    <col min="5369" max="5370" width="10.7109375" bestFit="1" customWidth="1"/>
    <col min="5371" max="5371" width="11.7109375" bestFit="1" customWidth="1"/>
    <col min="5372" max="5374" width="10.7109375" bestFit="1" customWidth="1"/>
    <col min="5375" max="5375" width="8.140625" bestFit="1" customWidth="1"/>
    <col min="5377" max="5377" width="104.42578125" bestFit="1" customWidth="1"/>
    <col min="5378" max="5378" width="10.7109375" bestFit="1" customWidth="1"/>
    <col min="5379" max="5379" width="11.7109375" bestFit="1" customWidth="1"/>
    <col min="5380" max="5380" width="11.42578125" customWidth="1"/>
    <col min="5381" max="5381" width="10.7109375" bestFit="1" customWidth="1"/>
    <col min="5382" max="5621" width="11.42578125" customWidth="1"/>
    <col min="5622" max="5622" width="104.42578125" bestFit="1" customWidth="1"/>
    <col min="5623" max="5623" width="10.7109375" bestFit="1" customWidth="1"/>
    <col min="5624" max="5624" width="11.7109375" bestFit="1" customWidth="1"/>
    <col min="5625" max="5626" width="10.7109375" bestFit="1" customWidth="1"/>
    <col min="5627" max="5627" width="11.7109375" bestFit="1" customWidth="1"/>
    <col min="5628" max="5630" width="10.7109375" bestFit="1" customWidth="1"/>
    <col min="5631" max="5631" width="8.140625" bestFit="1" customWidth="1"/>
    <col min="5633" max="5633" width="104.42578125" bestFit="1" customWidth="1"/>
    <col min="5634" max="5634" width="10.7109375" bestFit="1" customWidth="1"/>
    <col min="5635" max="5635" width="11.7109375" bestFit="1" customWidth="1"/>
    <col min="5636" max="5636" width="11.42578125" customWidth="1"/>
    <col min="5637" max="5637" width="10.7109375" bestFit="1" customWidth="1"/>
    <col min="5638" max="5877" width="11.42578125" customWidth="1"/>
    <col min="5878" max="5878" width="104.42578125" bestFit="1" customWidth="1"/>
    <col min="5879" max="5879" width="10.7109375" bestFit="1" customWidth="1"/>
    <col min="5880" max="5880" width="11.7109375" bestFit="1" customWidth="1"/>
    <col min="5881" max="5882" width="10.7109375" bestFit="1" customWidth="1"/>
    <col min="5883" max="5883" width="11.7109375" bestFit="1" customWidth="1"/>
    <col min="5884" max="5886" width="10.7109375" bestFit="1" customWidth="1"/>
    <col min="5887" max="5887" width="8.140625" bestFit="1" customWidth="1"/>
    <col min="5889" max="5889" width="104.42578125" bestFit="1" customWidth="1"/>
    <col min="5890" max="5890" width="10.7109375" bestFit="1" customWidth="1"/>
    <col min="5891" max="5891" width="11.7109375" bestFit="1" customWidth="1"/>
    <col min="5892" max="5892" width="11.42578125" customWidth="1"/>
    <col min="5893" max="5893" width="10.7109375" bestFit="1" customWidth="1"/>
    <col min="5894" max="6133" width="11.42578125" customWidth="1"/>
    <col min="6134" max="6134" width="104.42578125" bestFit="1" customWidth="1"/>
    <col min="6135" max="6135" width="10.7109375" bestFit="1" customWidth="1"/>
    <col min="6136" max="6136" width="11.7109375" bestFit="1" customWidth="1"/>
    <col min="6137" max="6138" width="10.7109375" bestFit="1" customWidth="1"/>
    <col min="6139" max="6139" width="11.7109375" bestFit="1" customWidth="1"/>
    <col min="6140" max="6142" width="10.7109375" bestFit="1" customWidth="1"/>
    <col min="6143" max="6143" width="8.140625" bestFit="1" customWidth="1"/>
    <col min="6145" max="6145" width="104.42578125" bestFit="1" customWidth="1"/>
    <col min="6146" max="6146" width="10.7109375" bestFit="1" customWidth="1"/>
    <col min="6147" max="6147" width="11.7109375" bestFit="1" customWidth="1"/>
    <col min="6148" max="6148" width="11.42578125" customWidth="1"/>
    <col min="6149" max="6149" width="10.7109375" bestFit="1" customWidth="1"/>
    <col min="6150" max="6389" width="11.42578125" customWidth="1"/>
    <col min="6390" max="6390" width="104.42578125" bestFit="1" customWidth="1"/>
    <col min="6391" max="6391" width="10.7109375" bestFit="1" customWidth="1"/>
    <col min="6392" max="6392" width="11.7109375" bestFit="1" customWidth="1"/>
    <col min="6393" max="6394" width="10.7109375" bestFit="1" customWidth="1"/>
    <col min="6395" max="6395" width="11.7109375" bestFit="1" customWidth="1"/>
    <col min="6396" max="6398" width="10.7109375" bestFit="1" customWidth="1"/>
    <col min="6399" max="6399" width="8.140625" bestFit="1" customWidth="1"/>
    <col min="6401" max="6401" width="104.42578125" bestFit="1" customWidth="1"/>
    <col min="6402" max="6402" width="10.7109375" bestFit="1" customWidth="1"/>
    <col min="6403" max="6403" width="11.7109375" bestFit="1" customWidth="1"/>
    <col min="6404" max="6404" width="11.42578125" customWidth="1"/>
    <col min="6405" max="6405" width="10.7109375" bestFit="1" customWidth="1"/>
    <col min="6406" max="6645" width="11.42578125" customWidth="1"/>
    <col min="6646" max="6646" width="104.42578125" bestFit="1" customWidth="1"/>
    <col min="6647" max="6647" width="10.7109375" bestFit="1" customWidth="1"/>
    <col min="6648" max="6648" width="11.7109375" bestFit="1" customWidth="1"/>
    <col min="6649" max="6650" width="10.7109375" bestFit="1" customWidth="1"/>
    <col min="6651" max="6651" width="11.7109375" bestFit="1" customWidth="1"/>
    <col min="6652" max="6654" width="10.7109375" bestFit="1" customWidth="1"/>
    <col min="6655" max="6655" width="8.140625" bestFit="1" customWidth="1"/>
    <col min="6657" max="6657" width="104.42578125" bestFit="1" customWidth="1"/>
    <col min="6658" max="6658" width="10.7109375" bestFit="1" customWidth="1"/>
    <col min="6659" max="6659" width="11.7109375" bestFit="1" customWidth="1"/>
    <col min="6660" max="6660" width="11.42578125" customWidth="1"/>
    <col min="6661" max="6661" width="10.7109375" bestFit="1" customWidth="1"/>
    <col min="6662" max="6901" width="11.42578125" customWidth="1"/>
    <col min="6902" max="6902" width="104.42578125" bestFit="1" customWidth="1"/>
    <col min="6903" max="6903" width="10.7109375" bestFit="1" customWidth="1"/>
    <col min="6904" max="6904" width="11.7109375" bestFit="1" customWidth="1"/>
    <col min="6905" max="6906" width="10.7109375" bestFit="1" customWidth="1"/>
    <col min="6907" max="6907" width="11.7109375" bestFit="1" customWidth="1"/>
    <col min="6908" max="6910" width="10.7109375" bestFit="1" customWidth="1"/>
    <col min="6911" max="6911" width="8.140625" bestFit="1" customWidth="1"/>
    <col min="6913" max="6913" width="104.42578125" bestFit="1" customWidth="1"/>
    <col min="6914" max="6914" width="10.7109375" bestFit="1" customWidth="1"/>
    <col min="6915" max="6915" width="11.7109375" bestFit="1" customWidth="1"/>
    <col min="6916" max="6916" width="11.42578125" customWidth="1"/>
    <col min="6917" max="6917" width="10.7109375" bestFit="1" customWidth="1"/>
    <col min="6918" max="7157" width="11.42578125" customWidth="1"/>
    <col min="7158" max="7158" width="104.42578125" bestFit="1" customWidth="1"/>
    <col min="7159" max="7159" width="10.7109375" bestFit="1" customWidth="1"/>
    <col min="7160" max="7160" width="11.7109375" bestFit="1" customWidth="1"/>
    <col min="7161" max="7162" width="10.7109375" bestFit="1" customWidth="1"/>
    <col min="7163" max="7163" width="11.7109375" bestFit="1" customWidth="1"/>
    <col min="7164" max="7166" width="10.7109375" bestFit="1" customWidth="1"/>
    <col min="7167" max="7167" width="8.140625" bestFit="1" customWidth="1"/>
    <col min="7169" max="7169" width="104.42578125" bestFit="1" customWidth="1"/>
    <col min="7170" max="7170" width="10.7109375" bestFit="1" customWidth="1"/>
    <col min="7171" max="7171" width="11.7109375" bestFit="1" customWidth="1"/>
    <col min="7172" max="7172" width="11.42578125" customWidth="1"/>
    <col min="7173" max="7173" width="10.7109375" bestFit="1" customWidth="1"/>
    <col min="7174" max="7413" width="11.42578125" customWidth="1"/>
    <col min="7414" max="7414" width="104.42578125" bestFit="1" customWidth="1"/>
    <col min="7415" max="7415" width="10.7109375" bestFit="1" customWidth="1"/>
    <col min="7416" max="7416" width="11.7109375" bestFit="1" customWidth="1"/>
    <col min="7417" max="7418" width="10.7109375" bestFit="1" customWidth="1"/>
    <col min="7419" max="7419" width="11.7109375" bestFit="1" customWidth="1"/>
    <col min="7420" max="7422" width="10.7109375" bestFit="1" customWidth="1"/>
    <col min="7423" max="7423" width="8.140625" bestFit="1" customWidth="1"/>
    <col min="7425" max="7425" width="104.42578125" bestFit="1" customWidth="1"/>
    <col min="7426" max="7426" width="10.7109375" bestFit="1" customWidth="1"/>
    <col min="7427" max="7427" width="11.7109375" bestFit="1" customWidth="1"/>
    <col min="7428" max="7428" width="11.42578125" customWidth="1"/>
    <col min="7429" max="7429" width="10.7109375" bestFit="1" customWidth="1"/>
    <col min="7430" max="7669" width="11.42578125" customWidth="1"/>
    <col min="7670" max="7670" width="104.42578125" bestFit="1" customWidth="1"/>
    <col min="7671" max="7671" width="10.7109375" bestFit="1" customWidth="1"/>
    <col min="7672" max="7672" width="11.7109375" bestFit="1" customWidth="1"/>
    <col min="7673" max="7674" width="10.7109375" bestFit="1" customWidth="1"/>
    <col min="7675" max="7675" width="11.7109375" bestFit="1" customWidth="1"/>
    <col min="7676" max="7678" width="10.7109375" bestFit="1" customWidth="1"/>
    <col min="7679" max="7679" width="8.140625" bestFit="1" customWidth="1"/>
    <col min="7681" max="7681" width="104.42578125" bestFit="1" customWidth="1"/>
    <col min="7682" max="7682" width="10.7109375" bestFit="1" customWidth="1"/>
    <col min="7683" max="7683" width="11.7109375" bestFit="1" customWidth="1"/>
    <col min="7684" max="7684" width="11.42578125" customWidth="1"/>
    <col min="7685" max="7685" width="10.7109375" bestFit="1" customWidth="1"/>
    <col min="7686" max="7925" width="11.42578125" customWidth="1"/>
    <col min="7926" max="7926" width="104.42578125" bestFit="1" customWidth="1"/>
    <col min="7927" max="7927" width="10.7109375" bestFit="1" customWidth="1"/>
    <col min="7928" max="7928" width="11.7109375" bestFit="1" customWidth="1"/>
    <col min="7929" max="7930" width="10.7109375" bestFit="1" customWidth="1"/>
    <col min="7931" max="7931" width="11.7109375" bestFit="1" customWidth="1"/>
    <col min="7932" max="7934" width="10.7109375" bestFit="1" customWidth="1"/>
    <col min="7935" max="7935" width="8.140625" bestFit="1" customWidth="1"/>
    <col min="7937" max="7937" width="104.42578125" bestFit="1" customWidth="1"/>
    <col min="7938" max="7938" width="10.7109375" bestFit="1" customWidth="1"/>
    <col min="7939" max="7939" width="11.7109375" bestFit="1" customWidth="1"/>
    <col min="7940" max="7940" width="11.42578125" customWidth="1"/>
    <col min="7941" max="7941" width="10.7109375" bestFit="1" customWidth="1"/>
    <col min="7942" max="8181" width="11.42578125" customWidth="1"/>
    <col min="8182" max="8182" width="104.42578125" bestFit="1" customWidth="1"/>
    <col min="8183" max="8183" width="10.7109375" bestFit="1" customWidth="1"/>
    <col min="8184" max="8184" width="11.7109375" bestFit="1" customWidth="1"/>
    <col min="8185" max="8186" width="10.7109375" bestFit="1" customWidth="1"/>
    <col min="8187" max="8187" width="11.7109375" bestFit="1" customWidth="1"/>
    <col min="8188" max="8190" width="10.7109375" bestFit="1" customWidth="1"/>
    <col min="8191" max="8191" width="8.140625" bestFit="1" customWidth="1"/>
    <col min="8193" max="8193" width="104.42578125" bestFit="1" customWidth="1"/>
    <col min="8194" max="8194" width="10.7109375" bestFit="1" customWidth="1"/>
    <col min="8195" max="8195" width="11.7109375" bestFit="1" customWidth="1"/>
    <col min="8196" max="8196" width="11.42578125" customWidth="1"/>
    <col min="8197" max="8197" width="10.7109375" bestFit="1" customWidth="1"/>
    <col min="8198" max="8437" width="11.42578125" customWidth="1"/>
    <col min="8438" max="8438" width="104.42578125" bestFit="1" customWidth="1"/>
    <col min="8439" max="8439" width="10.7109375" bestFit="1" customWidth="1"/>
    <col min="8440" max="8440" width="11.7109375" bestFit="1" customWidth="1"/>
    <col min="8441" max="8442" width="10.7109375" bestFit="1" customWidth="1"/>
    <col min="8443" max="8443" width="11.7109375" bestFit="1" customWidth="1"/>
    <col min="8444" max="8446" width="10.7109375" bestFit="1" customWidth="1"/>
    <col min="8447" max="8447" width="8.140625" bestFit="1" customWidth="1"/>
    <col min="8449" max="8449" width="104.42578125" bestFit="1" customWidth="1"/>
    <col min="8450" max="8450" width="10.7109375" bestFit="1" customWidth="1"/>
    <col min="8451" max="8451" width="11.7109375" bestFit="1" customWidth="1"/>
    <col min="8452" max="8452" width="11.42578125" customWidth="1"/>
    <col min="8453" max="8453" width="10.7109375" bestFit="1" customWidth="1"/>
    <col min="8454" max="8693" width="11.42578125" customWidth="1"/>
    <col min="8694" max="8694" width="104.42578125" bestFit="1" customWidth="1"/>
    <col min="8695" max="8695" width="10.7109375" bestFit="1" customWidth="1"/>
    <col min="8696" max="8696" width="11.7109375" bestFit="1" customWidth="1"/>
    <col min="8697" max="8698" width="10.7109375" bestFit="1" customWidth="1"/>
    <col min="8699" max="8699" width="11.7109375" bestFit="1" customWidth="1"/>
    <col min="8700" max="8702" width="10.7109375" bestFit="1" customWidth="1"/>
    <col min="8703" max="8703" width="8.140625" bestFit="1" customWidth="1"/>
    <col min="8705" max="8705" width="104.42578125" bestFit="1" customWidth="1"/>
    <col min="8706" max="8706" width="10.7109375" bestFit="1" customWidth="1"/>
    <col min="8707" max="8707" width="11.7109375" bestFit="1" customWidth="1"/>
    <col min="8708" max="8708" width="11.42578125" customWidth="1"/>
    <col min="8709" max="8709" width="10.7109375" bestFit="1" customWidth="1"/>
    <col min="8710" max="8949" width="11.42578125" customWidth="1"/>
    <col min="8950" max="8950" width="104.42578125" bestFit="1" customWidth="1"/>
    <col min="8951" max="8951" width="10.7109375" bestFit="1" customWidth="1"/>
    <col min="8952" max="8952" width="11.7109375" bestFit="1" customWidth="1"/>
    <col min="8953" max="8954" width="10.7109375" bestFit="1" customWidth="1"/>
    <col min="8955" max="8955" width="11.7109375" bestFit="1" customWidth="1"/>
    <col min="8956" max="8958" width="10.7109375" bestFit="1" customWidth="1"/>
    <col min="8959" max="8959" width="8.140625" bestFit="1" customWidth="1"/>
    <col min="8961" max="8961" width="104.42578125" bestFit="1" customWidth="1"/>
    <col min="8962" max="8962" width="10.7109375" bestFit="1" customWidth="1"/>
    <col min="8963" max="8963" width="11.7109375" bestFit="1" customWidth="1"/>
    <col min="8964" max="8964" width="11.42578125" customWidth="1"/>
    <col min="8965" max="8965" width="10.7109375" bestFit="1" customWidth="1"/>
    <col min="8966" max="9205" width="11.42578125" customWidth="1"/>
    <col min="9206" max="9206" width="104.42578125" bestFit="1" customWidth="1"/>
    <col min="9207" max="9207" width="10.7109375" bestFit="1" customWidth="1"/>
    <col min="9208" max="9208" width="11.7109375" bestFit="1" customWidth="1"/>
    <col min="9209" max="9210" width="10.7109375" bestFit="1" customWidth="1"/>
    <col min="9211" max="9211" width="11.7109375" bestFit="1" customWidth="1"/>
    <col min="9212" max="9214" width="10.7109375" bestFit="1" customWidth="1"/>
    <col min="9215" max="9215" width="8.140625" bestFit="1" customWidth="1"/>
    <col min="9217" max="9217" width="104.42578125" bestFit="1" customWidth="1"/>
    <col min="9218" max="9218" width="10.7109375" bestFit="1" customWidth="1"/>
    <col min="9219" max="9219" width="11.7109375" bestFit="1" customWidth="1"/>
    <col min="9220" max="9220" width="11.42578125" customWidth="1"/>
    <col min="9221" max="9221" width="10.7109375" bestFit="1" customWidth="1"/>
    <col min="9222" max="9461" width="11.42578125" customWidth="1"/>
    <col min="9462" max="9462" width="104.42578125" bestFit="1" customWidth="1"/>
    <col min="9463" max="9463" width="10.7109375" bestFit="1" customWidth="1"/>
    <col min="9464" max="9464" width="11.7109375" bestFit="1" customWidth="1"/>
    <col min="9465" max="9466" width="10.7109375" bestFit="1" customWidth="1"/>
    <col min="9467" max="9467" width="11.7109375" bestFit="1" customWidth="1"/>
    <col min="9468" max="9470" width="10.7109375" bestFit="1" customWidth="1"/>
    <col min="9471" max="9471" width="8.140625" bestFit="1" customWidth="1"/>
    <col min="9473" max="9473" width="104.42578125" bestFit="1" customWidth="1"/>
    <col min="9474" max="9474" width="10.7109375" bestFit="1" customWidth="1"/>
    <col min="9475" max="9475" width="11.7109375" bestFit="1" customWidth="1"/>
    <col min="9476" max="9476" width="11.42578125" customWidth="1"/>
    <col min="9477" max="9477" width="10.7109375" bestFit="1" customWidth="1"/>
    <col min="9478" max="9717" width="11.42578125" customWidth="1"/>
    <col min="9718" max="9718" width="104.42578125" bestFit="1" customWidth="1"/>
    <col min="9719" max="9719" width="10.7109375" bestFit="1" customWidth="1"/>
    <col min="9720" max="9720" width="11.7109375" bestFit="1" customWidth="1"/>
    <col min="9721" max="9722" width="10.7109375" bestFit="1" customWidth="1"/>
    <col min="9723" max="9723" width="11.7109375" bestFit="1" customWidth="1"/>
    <col min="9724" max="9726" width="10.7109375" bestFit="1" customWidth="1"/>
    <col min="9727" max="9727" width="8.140625" bestFit="1" customWidth="1"/>
    <col min="9729" max="9729" width="104.42578125" bestFit="1" customWidth="1"/>
    <col min="9730" max="9730" width="10.7109375" bestFit="1" customWidth="1"/>
    <col min="9731" max="9731" width="11.7109375" bestFit="1" customWidth="1"/>
    <col min="9732" max="9732" width="11.42578125" customWidth="1"/>
    <col min="9733" max="9733" width="10.7109375" bestFit="1" customWidth="1"/>
    <col min="9734" max="9973" width="11.42578125" customWidth="1"/>
    <col min="9974" max="9974" width="104.42578125" bestFit="1" customWidth="1"/>
    <col min="9975" max="9975" width="10.7109375" bestFit="1" customWidth="1"/>
    <col min="9976" max="9976" width="11.7109375" bestFit="1" customWidth="1"/>
    <col min="9977" max="9978" width="10.7109375" bestFit="1" customWidth="1"/>
    <col min="9979" max="9979" width="11.7109375" bestFit="1" customWidth="1"/>
    <col min="9980" max="9982" width="10.7109375" bestFit="1" customWidth="1"/>
    <col min="9983" max="9983" width="8.140625" bestFit="1" customWidth="1"/>
    <col min="9985" max="9985" width="104.42578125" bestFit="1" customWidth="1"/>
    <col min="9986" max="9986" width="10.7109375" bestFit="1" customWidth="1"/>
    <col min="9987" max="9987" width="11.7109375" bestFit="1" customWidth="1"/>
    <col min="9988" max="9988" width="11.42578125" customWidth="1"/>
    <col min="9989" max="9989" width="10.7109375" bestFit="1" customWidth="1"/>
    <col min="9990" max="10229" width="11.42578125" customWidth="1"/>
    <col min="10230" max="10230" width="104.42578125" bestFit="1" customWidth="1"/>
    <col min="10231" max="10231" width="10.7109375" bestFit="1" customWidth="1"/>
    <col min="10232" max="10232" width="11.7109375" bestFit="1" customWidth="1"/>
    <col min="10233" max="10234" width="10.7109375" bestFit="1" customWidth="1"/>
    <col min="10235" max="10235" width="11.7109375" bestFit="1" customWidth="1"/>
    <col min="10236" max="10238" width="10.7109375" bestFit="1" customWidth="1"/>
    <col min="10239" max="10239" width="8.140625" bestFit="1" customWidth="1"/>
    <col min="10241" max="10241" width="104.42578125" bestFit="1" customWidth="1"/>
    <col min="10242" max="10242" width="10.7109375" bestFit="1" customWidth="1"/>
    <col min="10243" max="10243" width="11.7109375" bestFit="1" customWidth="1"/>
    <col min="10244" max="10244" width="11.42578125" customWidth="1"/>
    <col min="10245" max="10245" width="10.7109375" bestFit="1" customWidth="1"/>
    <col min="10246" max="10485" width="11.42578125" customWidth="1"/>
    <col min="10486" max="10486" width="104.42578125" bestFit="1" customWidth="1"/>
    <col min="10487" max="10487" width="10.7109375" bestFit="1" customWidth="1"/>
    <col min="10488" max="10488" width="11.7109375" bestFit="1" customWidth="1"/>
    <col min="10489" max="10490" width="10.7109375" bestFit="1" customWidth="1"/>
    <col min="10491" max="10491" width="11.7109375" bestFit="1" customWidth="1"/>
    <col min="10492" max="10494" width="10.7109375" bestFit="1" customWidth="1"/>
    <col min="10495" max="10495" width="8.140625" bestFit="1" customWidth="1"/>
    <col min="10497" max="10497" width="104.42578125" bestFit="1" customWidth="1"/>
    <col min="10498" max="10498" width="10.7109375" bestFit="1" customWidth="1"/>
    <col min="10499" max="10499" width="11.7109375" bestFit="1" customWidth="1"/>
    <col min="10500" max="10500" width="11.42578125" customWidth="1"/>
    <col min="10501" max="10501" width="10.7109375" bestFit="1" customWidth="1"/>
    <col min="10502" max="10741" width="11.42578125" customWidth="1"/>
    <col min="10742" max="10742" width="104.42578125" bestFit="1" customWidth="1"/>
    <col min="10743" max="10743" width="10.7109375" bestFit="1" customWidth="1"/>
    <col min="10744" max="10744" width="11.7109375" bestFit="1" customWidth="1"/>
    <col min="10745" max="10746" width="10.7109375" bestFit="1" customWidth="1"/>
    <col min="10747" max="10747" width="11.7109375" bestFit="1" customWidth="1"/>
    <col min="10748" max="10750" width="10.7109375" bestFit="1" customWidth="1"/>
    <col min="10751" max="10751" width="8.140625" bestFit="1" customWidth="1"/>
    <col min="10753" max="10753" width="104.42578125" bestFit="1" customWidth="1"/>
    <col min="10754" max="10754" width="10.7109375" bestFit="1" customWidth="1"/>
    <col min="10755" max="10755" width="11.7109375" bestFit="1" customWidth="1"/>
    <col min="10756" max="10756" width="11.42578125" customWidth="1"/>
    <col min="10757" max="10757" width="10.7109375" bestFit="1" customWidth="1"/>
    <col min="10758" max="10997" width="11.42578125" customWidth="1"/>
    <col min="10998" max="10998" width="104.42578125" bestFit="1" customWidth="1"/>
    <col min="10999" max="10999" width="10.7109375" bestFit="1" customWidth="1"/>
    <col min="11000" max="11000" width="11.7109375" bestFit="1" customWidth="1"/>
    <col min="11001" max="11002" width="10.7109375" bestFit="1" customWidth="1"/>
    <col min="11003" max="11003" width="11.7109375" bestFit="1" customWidth="1"/>
    <col min="11004" max="11006" width="10.7109375" bestFit="1" customWidth="1"/>
    <col min="11007" max="11007" width="8.140625" bestFit="1" customWidth="1"/>
    <col min="11009" max="11009" width="104.42578125" bestFit="1" customWidth="1"/>
    <col min="11010" max="11010" width="10.7109375" bestFit="1" customWidth="1"/>
    <col min="11011" max="11011" width="11.7109375" bestFit="1" customWidth="1"/>
    <col min="11012" max="11012" width="11.42578125" customWidth="1"/>
    <col min="11013" max="11013" width="10.7109375" bestFit="1" customWidth="1"/>
    <col min="11014" max="11253" width="11.42578125" customWidth="1"/>
    <col min="11254" max="11254" width="104.42578125" bestFit="1" customWidth="1"/>
    <col min="11255" max="11255" width="10.7109375" bestFit="1" customWidth="1"/>
    <col min="11256" max="11256" width="11.7109375" bestFit="1" customWidth="1"/>
    <col min="11257" max="11258" width="10.7109375" bestFit="1" customWidth="1"/>
    <col min="11259" max="11259" width="11.7109375" bestFit="1" customWidth="1"/>
    <col min="11260" max="11262" width="10.7109375" bestFit="1" customWidth="1"/>
    <col min="11263" max="11263" width="8.140625" bestFit="1" customWidth="1"/>
    <col min="11265" max="11265" width="104.42578125" bestFit="1" customWidth="1"/>
    <col min="11266" max="11266" width="10.7109375" bestFit="1" customWidth="1"/>
    <col min="11267" max="11267" width="11.7109375" bestFit="1" customWidth="1"/>
    <col min="11268" max="11268" width="11.42578125" customWidth="1"/>
    <col min="11269" max="11269" width="10.7109375" bestFit="1" customWidth="1"/>
    <col min="11270" max="11509" width="11.42578125" customWidth="1"/>
    <col min="11510" max="11510" width="104.42578125" bestFit="1" customWidth="1"/>
    <col min="11511" max="11511" width="10.7109375" bestFit="1" customWidth="1"/>
    <col min="11512" max="11512" width="11.7109375" bestFit="1" customWidth="1"/>
    <col min="11513" max="11514" width="10.7109375" bestFit="1" customWidth="1"/>
    <col min="11515" max="11515" width="11.7109375" bestFit="1" customWidth="1"/>
    <col min="11516" max="11518" width="10.7109375" bestFit="1" customWidth="1"/>
    <col min="11519" max="11519" width="8.140625" bestFit="1" customWidth="1"/>
    <col min="11521" max="11521" width="104.42578125" bestFit="1" customWidth="1"/>
    <col min="11522" max="11522" width="10.7109375" bestFit="1" customWidth="1"/>
    <col min="11523" max="11523" width="11.7109375" bestFit="1" customWidth="1"/>
    <col min="11524" max="11524" width="11.42578125" customWidth="1"/>
    <col min="11525" max="11525" width="10.7109375" bestFit="1" customWidth="1"/>
    <col min="11526" max="11765" width="11.42578125" customWidth="1"/>
    <col min="11766" max="11766" width="104.42578125" bestFit="1" customWidth="1"/>
    <col min="11767" max="11767" width="10.7109375" bestFit="1" customWidth="1"/>
    <col min="11768" max="11768" width="11.7109375" bestFit="1" customWidth="1"/>
    <col min="11769" max="11770" width="10.7109375" bestFit="1" customWidth="1"/>
    <col min="11771" max="11771" width="11.7109375" bestFit="1" customWidth="1"/>
    <col min="11772" max="11774" width="10.7109375" bestFit="1" customWidth="1"/>
    <col min="11775" max="11775" width="8.140625" bestFit="1" customWidth="1"/>
    <col min="11777" max="11777" width="104.42578125" bestFit="1" customWidth="1"/>
    <col min="11778" max="11778" width="10.7109375" bestFit="1" customWidth="1"/>
    <col min="11779" max="11779" width="11.7109375" bestFit="1" customWidth="1"/>
    <col min="11780" max="11780" width="11.42578125" customWidth="1"/>
    <col min="11781" max="11781" width="10.7109375" bestFit="1" customWidth="1"/>
    <col min="11782" max="12021" width="11.42578125" customWidth="1"/>
    <col min="12022" max="12022" width="104.42578125" bestFit="1" customWidth="1"/>
    <col min="12023" max="12023" width="10.7109375" bestFit="1" customWidth="1"/>
    <col min="12024" max="12024" width="11.7109375" bestFit="1" customWidth="1"/>
    <col min="12025" max="12026" width="10.7109375" bestFit="1" customWidth="1"/>
    <col min="12027" max="12027" width="11.7109375" bestFit="1" customWidth="1"/>
    <col min="12028" max="12030" width="10.7109375" bestFit="1" customWidth="1"/>
    <col min="12031" max="12031" width="8.140625" bestFit="1" customWidth="1"/>
    <col min="12033" max="12033" width="104.42578125" bestFit="1" customWidth="1"/>
    <col min="12034" max="12034" width="10.7109375" bestFit="1" customWidth="1"/>
    <col min="12035" max="12035" width="11.7109375" bestFit="1" customWidth="1"/>
    <col min="12036" max="12036" width="11.42578125" customWidth="1"/>
    <col min="12037" max="12037" width="10.7109375" bestFit="1" customWidth="1"/>
    <col min="12038" max="12277" width="11.42578125" customWidth="1"/>
    <col min="12278" max="12278" width="104.42578125" bestFit="1" customWidth="1"/>
    <col min="12279" max="12279" width="10.7109375" bestFit="1" customWidth="1"/>
    <col min="12280" max="12280" width="11.7109375" bestFit="1" customWidth="1"/>
    <col min="12281" max="12282" width="10.7109375" bestFit="1" customWidth="1"/>
    <col min="12283" max="12283" width="11.7109375" bestFit="1" customWidth="1"/>
    <col min="12284" max="12286" width="10.7109375" bestFit="1" customWidth="1"/>
    <col min="12287" max="12287" width="8.140625" bestFit="1" customWidth="1"/>
    <col min="12289" max="12289" width="104.42578125" bestFit="1" customWidth="1"/>
    <col min="12290" max="12290" width="10.7109375" bestFit="1" customWidth="1"/>
    <col min="12291" max="12291" width="11.7109375" bestFit="1" customWidth="1"/>
    <col min="12292" max="12292" width="11.42578125" customWidth="1"/>
    <col min="12293" max="12293" width="10.7109375" bestFit="1" customWidth="1"/>
    <col min="12294" max="12533" width="11.42578125" customWidth="1"/>
    <col min="12534" max="12534" width="104.42578125" bestFit="1" customWidth="1"/>
    <col min="12535" max="12535" width="10.7109375" bestFit="1" customWidth="1"/>
    <col min="12536" max="12536" width="11.7109375" bestFit="1" customWidth="1"/>
    <col min="12537" max="12538" width="10.7109375" bestFit="1" customWidth="1"/>
    <col min="12539" max="12539" width="11.7109375" bestFit="1" customWidth="1"/>
    <col min="12540" max="12542" width="10.7109375" bestFit="1" customWidth="1"/>
    <col min="12543" max="12543" width="8.140625" bestFit="1" customWidth="1"/>
    <col min="12545" max="12545" width="104.42578125" bestFit="1" customWidth="1"/>
    <col min="12546" max="12546" width="10.7109375" bestFit="1" customWidth="1"/>
    <col min="12547" max="12547" width="11.7109375" bestFit="1" customWidth="1"/>
    <col min="12548" max="12548" width="11.42578125" customWidth="1"/>
    <col min="12549" max="12549" width="10.7109375" bestFit="1" customWidth="1"/>
    <col min="12550" max="12789" width="11.42578125" customWidth="1"/>
    <col min="12790" max="12790" width="104.42578125" bestFit="1" customWidth="1"/>
    <col min="12791" max="12791" width="10.7109375" bestFit="1" customWidth="1"/>
    <col min="12792" max="12792" width="11.7109375" bestFit="1" customWidth="1"/>
    <col min="12793" max="12794" width="10.7109375" bestFit="1" customWidth="1"/>
    <col min="12795" max="12795" width="11.7109375" bestFit="1" customWidth="1"/>
    <col min="12796" max="12798" width="10.7109375" bestFit="1" customWidth="1"/>
    <col min="12799" max="12799" width="8.140625" bestFit="1" customWidth="1"/>
    <col min="12801" max="12801" width="104.42578125" bestFit="1" customWidth="1"/>
    <col min="12802" max="12802" width="10.7109375" bestFit="1" customWidth="1"/>
    <col min="12803" max="12803" width="11.7109375" bestFit="1" customWidth="1"/>
    <col min="12804" max="12804" width="11.42578125" customWidth="1"/>
    <col min="12805" max="12805" width="10.7109375" bestFit="1" customWidth="1"/>
    <col min="12806" max="13045" width="11.42578125" customWidth="1"/>
    <col min="13046" max="13046" width="104.42578125" bestFit="1" customWidth="1"/>
    <col min="13047" max="13047" width="10.7109375" bestFit="1" customWidth="1"/>
    <col min="13048" max="13048" width="11.7109375" bestFit="1" customWidth="1"/>
    <col min="13049" max="13050" width="10.7109375" bestFit="1" customWidth="1"/>
    <col min="13051" max="13051" width="11.7109375" bestFit="1" customWidth="1"/>
    <col min="13052" max="13054" width="10.7109375" bestFit="1" customWidth="1"/>
    <col min="13055" max="13055" width="8.140625" bestFit="1" customWidth="1"/>
    <col min="13057" max="13057" width="104.42578125" bestFit="1" customWidth="1"/>
    <col min="13058" max="13058" width="10.7109375" bestFit="1" customWidth="1"/>
    <col min="13059" max="13059" width="11.7109375" bestFit="1" customWidth="1"/>
    <col min="13060" max="13060" width="11.42578125" customWidth="1"/>
    <col min="13061" max="13061" width="10.7109375" bestFit="1" customWidth="1"/>
    <col min="13062" max="13301" width="11.42578125" customWidth="1"/>
    <col min="13302" max="13302" width="104.42578125" bestFit="1" customWidth="1"/>
    <col min="13303" max="13303" width="10.7109375" bestFit="1" customWidth="1"/>
    <col min="13304" max="13304" width="11.7109375" bestFit="1" customWidth="1"/>
    <col min="13305" max="13306" width="10.7109375" bestFit="1" customWidth="1"/>
    <col min="13307" max="13307" width="11.7109375" bestFit="1" customWidth="1"/>
    <col min="13308" max="13310" width="10.7109375" bestFit="1" customWidth="1"/>
    <col min="13311" max="13311" width="8.140625" bestFit="1" customWidth="1"/>
    <col min="13313" max="13313" width="104.42578125" bestFit="1" customWidth="1"/>
    <col min="13314" max="13314" width="10.7109375" bestFit="1" customWidth="1"/>
    <col min="13315" max="13315" width="11.7109375" bestFit="1" customWidth="1"/>
    <col min="13316" max="13316" width="11.42578125" customWidth="1"/>
    <col min="13317" max="13317" width="10.7109375" bestFit="1" customWidth="1"/>
    <col min="13318" max="13557" width="11.42578125" customWidth="1"/>
    <col min="13558" max="13558" width="104.42578125" bestFit="1" customWidth="1"/>
    <col min="13559" max="13559" width="10.7109375" bestFit="1" customWidth="1"/>
    <col min="13560" max="13560" width="11.7109375" bestFit="1" customWidth="1"/>
    <col min="13561" max="13562" width="10.7109375" bestFit="1" customWidth="1"/>
    <col min="13563" max="13563" width="11.7109375" bestFit="1" customWidth="1"/>
    <col min="13564" max="13566" width="10.7109375" bestFit="1" customWidth="1"/>
    <col min="13567" max="13567" width="8.140625" bestFit="1" customWidth="1"/>
    <col min="13569" max="13569" width="104.42578125" bestFit="1" customWidth="1"/>
    <col min="13570" max="13570" width="10.7109375" bestFit="1" customWidth="1"/>
    <col min="13571" max="13571" width="11.7109375" bestFit="1" customWidth="1"/>
    <col min="13572" max="13572" width="11.42578125" customWidth="1"/>
    <col min="13573" max="13573" width="10.7109375" bestFit="1" customWidth="1"/>
    <col min="13574" max="13813" width="11.42578125" customWidth="1"/>
    <col min="13814" max="13814" width="104.42578125" bestFit="1" customWidth="1"/>
    <col min="13815" max="13815" width="10.7109375" bestFit="1" customWidth="1"/>
    <col min="13816" max="13816" width="11.7109375" bestFit="1" customWidth="1"/>
    <col min="13817" max="13818" width="10.7109375" bestFit="1" customWidth="1"/>
    <col min="13819" max="13819" width="11.7109375" bestFit="1" customWidth="1"/>
    <col min="13820" max="13822" width="10.7109375" bestFit="1" customWidth="1"/>
    <col min="13823" max="13823" width="8.140625" bestFit="1" customWidth="1"/>
    <col min="13825" max="13825" width="104.42578125" bestFit="1" customWidth="1"/>
    <col min="13826" max="13826" width="10.7109375" bestFit="1" customWidth="1"/>
    <col min="13827" max="13827" width="11.7109375" bestFit="1" customWidth="1"/>
    <col min="13828" max="13828" width="11.42578125" customWidth="1"/>
    <col min="13829" max="13829" width="10.7109375" bestFit="1" customWidth="1"/>
    <col min="13830" max="14069" width="11.42578125" customWidth="1"/>
    <col min="14070" max="14070" width="104.42578125" bestFit="1" customWidth="1"/>
    <col min="14071" max="14071" width="10.7109375" bestFit="1" customWidth="1"/>
    <col min="14072" max="14072" width="11.7109375" bestFit="1" customWidth="1"/>
    <col min="14073" max="14074" width="10.7109375" bestFit="1" customWidth="1"/>
    <col min="14075" max="14075" width="11.7109375" bestFit="1" customWidth="1"/>
    <col min="14076" max="14078" width="10.7109375" bestFit="1" customWidth="1"/>
    <col min="14079" max="14079" width="8.140625" bestFit="1" customWidth="1"/>
    <col min="14081" max="14081" width="104.42578125" bestFit="1" customWidth="1"/>
    <col min="14082" max="14082" width="10.7109375" bestFit="1" customWidth="1"/>
    <col min="14083" max="14083" width="11.7109375" bestFit="1" customWidth="1"/>
    <col min="14084" max="14084" width="11.42578125" customWidth="1"/>
    <col min="14085" max="14085" width="10.7109375" bestFit="1" customWidth="1"/>
    <col min="14086" max="14325" width="11.42578125" customWidth="1"/>
    <col min="14326" max="14326" width="104.42578125" bestFit="1" customWidth="1"/>
    <col min="14327" max="14327" width="10.7109375" bestFit="1" customWidth="1"/>
    <col min="14328" max="14328" width="11.7109375" bestFit="1" customWidth="1"/>
    <col min="14329" max="14330" width="10.7109375" bestFit="1" customWidth="1"/>
    <col min="14331" max="14331" width="11.7109375" bestFit="1" customWidth="1"/>
    <col min="14332" max="14334" width="10.7109375" bestFit="1" customWidth="1"/>
    <col min="14335" max="14335" width="8.140625" bestFit="1" customWidth="1"/>
    <col min="14337" max="14337" width="104.42578125" bestFit="1" customWidth="1"/>
    <col min="14338" max="14338" width="10.7109375" bestFit="1" customWidth="1"/>
    <col min="14339" max="14339" width="11.7109375" bestFit="1" customWidth="1"/>
    <col min="14340" max="14340" width="11.42578125" customWidth="1"/>
    <col min="14341" max="14341" width="10.7109375" bestFit="1" customWidth="1"/>
    <col min="14342" max="14581" width="11.42578125" customWidth="1"/>
    <col min="14582" max="14582" width="104.42578125" bestFit="1" customWidth="1"/>
    <col min="14583" max="14583" width="10.7109375" bestFit="1" customWidth="1"/>
    <col min="14584" max="14584" width="11.7109375" bestFit="1" customWidth="1"/>
    <col min="14585" max="14586" width="10.7109375" bestFit="1" customWidth="1"/>
    <col min="14587" max="14587" width="11.7109375" bestFit="1" customWidth="1"/>
    <col min="14588" max="14590" width="10.7109375" bestFit="1" customWidth="1"/>
    <col min="14591" max="14591" width="8.140625" bestFit="1" customWidth="1"/>
    <col min="14593" max="14593" width="104.42578125" bestFit="1" customWidth="1"/>
    <col min="14594" max="14594" width="10.7109375" bestFit="1" customWidth="1"/>
    <col min="14595" max="14595" width="11.7109375" bestFit="1" customWidth="1"/>
    <col min="14596" max="14596" width="11.42578125" customWidth="1"/>
    <col min="14597" max="14597" width="10.7109375" bestFit="1" customWidth="1"/>
    <col min="14598" max="14837" width="11.42578125" customWidth="1"/>
    <col min="14838" max="14838" width="104.42578125" bestFit="1" customWidth="1"/>
    <col min="14839" max="14839" width="10.7109375" bestFit="1" customWidth="1"/>
    <col min="14840" max="14840" width="11.7109375" bestFit="1" customWidth="1"/>
    <col min="14841" max="14842" width="10.7109375" bestFit="1" customWidth="1"/>
    <col min="14843" max="14843" width="11.7109375" bestFit="1" customWidth="1"/>
    <col min="14844" max="14846" width="10.7109375" bestFit="1" customWidth="1"/>
    <col min="14847" max="14847" width="8.140625" bestFit="1" customWidth="1"/>
    <col min="14849" max="14849" width="104.42578125" bestFit="1" customWidth="1"/>
    <col min="14850" max="14850" width="10.7109375" bestFit="1" customWidth="1"/>
    <col min="14851" max="14851" width="11.7109375" bestFit="1" customWidth="1"/>
    <col min="14852" max="14852" width="11.42578125" customWidth="1"/>
    <col min="14853" max="14853" width="10.7109375" bestFit="1" customWidth="1"/>
    <col min="14854" max="15093" width="11.42578125" customWidth="1"/>
    <col min="15094" max="15094" width="104.42578125" bestFit="1" customWidth="1"/>
    <col min="15095" max="15095" width="10.7109375" bestFit="1" customWidth="1"/>
    <col min="15096" max="15096" width="11.7109375" bestFit="1" customWidth="1"/>
    <col min="15097" max="15098" width="10.7109375" bestFit="1" customWidth="1"/>
    <col min="15099" max="15099" width="11.7109375" bestFit="1" customWidth="1"/>
    <col min="15100" max="15102" width="10.7109375" bestFit="1" customWidth="1"/>
    <col min="15103" max="15103" width="8.140625" bestFit="1" customWidth="1"/>
    <col min="15105" max="15105" width="104.42578125" bestFit="1" customWidth="1"/>
    <col min="15106" max="15106" width="10.7109375" bestFit="1" customWidth="1"/>
    <col min="15107" max="15107" width="11.7109375" bestFit="1" customWidth="1"/>
    <col min="15108" max="15108" width="11.42578125" customWidth="1"/>
    <col min="15109" max="15109" width="10.7109375" bestFit="1" customWidth="1"/>
    <col min="15110" max="15349" width="11.42578125" customWidth="1"/>
    <col min="15350" max="15350" width="104.42578125" bestFit="1" customWidth="1"/>
    <col min="15351" max="15351" width="10.7109375" bestFit="1" customWidth="1"/>
    <col min="15352" max="15352" width="11.7109375" bestFit="1" customWidth="1"/>
    <col min="15353" max="15354" width="10.7109375" bestFit="1" customWidth="1"/>
    <col min="15355" max="15355" width="11.7109375" bestFit="1" customWidth="1"/>
    <col min="15356" max="15358" width="10.7109375" bestFit="1" customWidth="1"/>
    <col min="15359" max="15359" width="8.140625" bestFit="1" customWidth="1"/>
    <col min="15361" max="15361" width="104.42578125" bestFit="1" customWidth="1"/>
    <col min="15362" max="15362" width="10.7109375" bestFit="1" customWidth="1"/>
    <col min="15363" max="15363" width="11.7109375" bestFit="1" customWidth="1"/>
    <col min="15364" max="15364" width="11.42578125" customWidth="1"/>
    <col min="15365" max="15365" width="10.7109375" bestFit="1" customWidth="1"/>
    <col min="15366" max="15605" width="11.42578125" customWidth="1"/>
    <col min="15606" max="15606" width="104.42578125" bestFit="1" customWidth="1"/>
    <col min="15607" max="15607" width="10.7109375" bestFit="1" customWidth="1"/>
    <col min="15608" max="15608" width="11.7109375" bestFit="1" customWidth="1"/>
    <col min="15609" max="15610" width="10.7109375" bestFit="1" customWidth="1"/>
    <col min="15611" max="15611" width="11.7109375" bestFit="1" customWidth="1"/>
    <col min="15612" max="15614" width="10.7109375" bestFit="1" customWidth="1"/>
    <col min="15615" max="15615" width="8.140625" bestFit="1" customWidth="1"/>
    <col min="15617" max="15617" width="104.42578125" bestFit="1" customWidth="1"/>
    <col min="15618" max="15618" width="10.7109375" bestFit="1" customWidth="1"/>
    <col min="15619" max="15619" width="11.7109375" bestFit="1" customWidth="1"/>
    <col min="15620" max="15620" width="11.42578125" customWidth="1"/>
    <col min="15621" max="15621" width="10.7109375" bestFit="1" customWidth="1"/>
    <col min="15622" max="15861" width="11.42578125" customWidth="1"/>
    <col min="15862" max="15862" width="104.42578125" bestFit="1" customWidth="1"/>
    <col min="15863" max="15863" width="10.7109375" bestFit="1" customWidth="1"/>
    <col min="15864" max="15864" width="11.7109375" bestFit="1" customWidth="1"/>
    <col min="15865" max="15866" width="10.7109375" bestFit="1" customWidth="1"/>
    <col min="15867" max="15867" width="11.7109375" bestFit="1" customWidth="1"/>
    <col min="15868" max="15870" width="10.7109375" bestFit="1" customWidth="1"/>
    <col min="15871" max="15871" width="8.140625" bestFit="1" customWidth="1"/>
    <col min="15873" max="15873" width="104.42578125" bestFit="1" customWidth="1"/>
    <col min="15874" max="15874" width="10.7109375" bestFit="1" customWidth="1"/>
    <col min="15875" max="15875" width="11.7109375" bestFit="1" customWidth="1"/>
    <col min="15876" max="15876" width="11.42578125" customWidth="1"/>
    <col min="15877" max="15877" width="10.7109375" bestFit="1" customWidth="1"/>
    <col min="15878" max="16117" width="11.42578125" customWidth="1"/>
    <col min="16118" max="16118" width="104.42578125" bestFit="1" customWidth="1"/>
    <col min="16119" max="16119" width="10.7109375" bestFit="1" customWidth="1"/>
    <col min="16120" max="16120" width="11.7109375" bestFit="1" customWidth="1"/>
    <col min="16121" max="16122" width="10.7109375" bestFit="1" customWidth="1"/>
    <col min="16123" max="16123" width="11.7109375" bestFit="1" customWidth="1"/>
    <col min="16124" max="16126" width="10.7109375" bestFit="1" customWidth="1"/>
    <col min="16127" max="16127" width="8.140625" bestFit="1" customWidth="1"/>
    <col min="16129" max="16129" width="104.42578125" bestFit="1" customWidth="1"/>
    <col min="16130" max="16130" width="10.7109375" bestFit="1" customWidth="1"/>
    <col min="16131" max="16131" width="11.7109375" bestFit="1" customWidth="1"/>
    <col min="16132" max="16132" width="11.42578125" customWidth="1"/>
    <col min="16133" max="16133" width="10.7109375" bestFit="1" customWidth="1"/>
    <col min="16134" max="16373" width="11.42578125" customWidth="1"/>
    <col min="16374" max="16374" width="104.42578125" bestFit="1" customWidth="1"/>
    <col min="16375" max="16375" width="10.7109375" bestFit="1" customWidth="1"/>
    <col min="16376" max="16376" width="11.7109375" bestFit="1" customWidth="1"/>
    <col min="16377" max="16378" width="10.7109375" bestFit="1" customWidth="1"/>
    <col min="16379" max="16379" width="11.7109375" bestFit="1" customWidth="1"/>
    <col min="16380" max="16382" width="10.7109375" bestFit="1" customWidth="1"/>
    <col min="16383" max="16383" width="8.140625" bestFit="1" customWidth="1"/>
  </cols>
  <sheetData>
    <row r="1" spans="1:5" ht="30" customHeight="1" x14ac:dyDescent="0.25">
      <c r="A1" s="993" t="s">
        <v>951</v>
      </c>
      <c r="B1" s="993"/>
      <c r="C1" s="993"/>
      <c r="E1" s="863" t="s">
        <v>1124</v>
      </c>
    </row>
    <row r="2" spans="1:5" ht="18" x14ac:dyDescent="0.25">
      <c r="A2" s="994" t="s">
        <v>316</v>
      </c>
      <c r="B2" s="994"/>
      <c r="C2" s="994"/>
    </row>
    <row r="3" spans="1:5" ht="18" x14ac:dyDescent="0.25">
      <c r="A3" s="994" t="s">
        <v>2</v>
      </c>
      <c r="B3" s="994"/>
      <c r="C3" s="994"/>
    </row>
    <row r="4" spans="1:5" ht="30" customHeight="1" x14ac:dyDescent="0.25">
      <c r="A4" s="998" t="s">
        <v>3</v>
      </c>
      <c r="B4" s="998"/>
      <c r="C4" s="998"/>
    </row>
    <row r="5" spans="1:5" ht="3.75" customHeight="1" x14ac:dyDescent="0.25">
      <c r="A5" s="1"/>
      <c r="B5" s="1"/>
      <c r="C5" s="1"/>
    </row>
    <row r="6" spans="1:5" ht="30" customHeight="1" thickBot="1" x14ac:dyDescent="0.3">
      <c r="A6" s="2"/>
      <c r="B6" s="28" t="s">
        <v>952</v>
      </c>
      <c r="C6" s="4" t="s">
        <v>8</v>
      </c>
    </row>
    <row r="7" spans="1:5" x14ac:dyDescent="0.25">
      <c r="A7" s="5" t="s">
        <v>9</v>
      </c>
      <c r="B7" s="6">
        <v>10113348.364560001</v>
      </c>
      <c r="C7" s="6">
        <v>10113348.364560002</v>
      </c>
      <c r="E7" s="350"/>
    </row>
    <row r="8" spans="1:5" x14ac:dyDescent="0.25">
      <c r="A8" s="9" t="s">
        <v>10</v>
      </c>
      <c r="B8" s="10">
        <v>227212.56824000002</v>
      </c>
      <c r="C8" s="10">
        <v>227212.56824000002</v>
      </c>
      <c r="E8" s="350"/>
    </row>
    <row r="9" spans="1:5" x14ac:dyDescent="0.25">
      <c r="A9" s="11" t="s">
        <v>11</v>
      </c>
      <c r="B9" s="12">
        <v>0</v>
      </c>
      <c r="C9" s="12">
        <v>0</v>
      </c>
    </row>
    <row r="10" spans="1:5" x14ac:dyDescent="0.25">
      <c r="A10" s="11" t="s">
        <v>12</v>
      </c>
      <c r="B10" s="12">
        <v>155146.35605</v>
      </c>
      <c r="C10" s="12">
        <v>155146.35605</v>
      </c>
    </row>
    <row r="11" spans="1:5" x14ac:dyDescent="0.25">
      <c r="A11" s="11" t="s">
        <v>13</v>
      </c>
      <c r="B11" s="12">
        <v>72066.212189999991</v>
      </c>
      <c r="C11" s="12">
        <v>72066.212189999991</v>
      </c>
    </row>
    <row r="12" spans="1:5" x14ac:dyDescent="0.25">
      <c r="A12" s="11" t="s">
        <v>14</v>
      </c>
      <c r="B12" s="12">
        <v>0</v>
      </c>
      <c r="C12" s="12">
        <v>0</v>
      </c>
    </row>
    <row r="13" spans="1:5" x14ac:dyDescent="0.25">
      <c r="A13" s="11" t="s">
        <v>15</v>
      </c>
      <c r="B13" s="12">
        <v>0</v>
      </c>
      <c r="C13" s="12">
        <v>0</v>
      </c>
    </row>
    <row r="14" spans="1:5" x14ac:dyDescent="0.25">
      <c r="A14" s="13" t="s">
        <v>16</v>
      </c>
      <c r="B14" s="12">
        <v>0</v>
      </c>
      <c r="C14" s="12">
        <v>0</v>
      </c>
    </row>
    <row r="15" spans="1:5" x14ac:dyDescent="0.25">
      <c r="A15" s="11" t="s">
        <v>17</v>
      </c>
      <c r="B15" s="12">
        <v>0</v>
      </c>
      <c r="C15" s="12">
        <v>0</v>
      </c>
    </row>
    <row r="16" spans="1:5" x14ac:dyDescent="0.25">
      <c r="A16" s="11" t="s">
        <v>18</v>
      </c>
      <c r="B16" s="12">
        <v>0</v>
      </c>
      <c r="C16" s="12">
        <v>0</v>
      </c>
    </row>
    <row r="17" spans="1:3" x14ac:dyDescent="0.25">
      <c r="A17" s="9" t="s">
        <v>19</v>
      </c>
      <c r="B17" s="10">
        <v>1036137.25076</v>
      </c>
      <c r="C17" s="10">
        <v>1036137.25076</v>
      </c>
    </row>
    <row r="18" spans="1:3" x14ac:dyDescent="0.25">
      <c r="A18" s="11" t="s">
        <v>20</v>
      </c>
      <c r="B18" s="12">
        <v>0</v>
      </c>
      <c r="C18" s="12">
        <v>0</v>
      </c>
    </row>
    <row r="19" spans="1:3" x14ac:dyDescent="0.25">
      <c r="A19" s="11" t="s">
        <v>21</v>
      </c>
      <c r="B19" s="12">
        <v>902617.06111000001</v>
      </c>
      <c r="C19" s="12">
        <v>902617.06111000001</v>
      </c>
    </row>
    <row r="20" spans="1:3" x14ac:dyDescent="0.25">
      <c r="A20" s="11" t="s">
        <v>22</v>
      </c>
      <c r="B20" s="12">
        <v>0</v>
      </c>
      <c r="C20" s="12">
        <v>0</v>
      </c>
    </row>
    <row r="21" spans="1:3" x14ac:dyDescent="0.25">
      <c r="A21" s="11" t="s">
        <v>23</v>
      </c>
      <c r="B21" s="12">
        <v>0</v>
      </c>
      <c r="C21" s="12">
        <v>0</v>
      </c>
    </row>
    <row r="22" spans="1:3" x14ac:dyDescent="0.25">
      <c r="A22" s="13" t="s">
        <v>24</v>
      </c>
      <c r="B22" s="12">
        <v>124903.51827000002</v>
      </c>
      <c r="C22" s="12">
        <v>124903.51827000002</v>
      </c>
    </row>
    <row r="23" spans="1:3" x14ac:dyDescent="0.25">
      <c r="A23" s="11" t="s">
        <v>25</v>
      </c>
      <c r="B23" s="12">
        <v>5128.5965900000001</v>
      </c>
      <c r="C23" s="12">
        <v>5128.5965900000001</v>
      </c>
    </row>
    <row r="24" spans="1:3" x14ac:dyDescent="0.25">
      <c r="A24" s="11" t="s">
        <v>26</v>
      </c>
      <c r="B24" s="12">
        <v>3488.0747900000001</v>
      </c>
      <c r="C24" s="12">
        <v>3488.0747900000001</v>
      </c>
    </row>
    <row r="25" spans="1:3" x14ac:dyDescent="0.25">
      <c r="A25" s="11" t="s">
        <v>27</v>
      </c>
      <c r="B25" s="12">
        <v>0</v>
      </c>
      <c r="C25" s="12">
        <v>0</v>
      </c>
    </row>
    <row r="26" spans="1:3" x14ac:dyDescent="0.25">
      <c r="A26" s="9" t="s">
        <v>28</v>
      </c>
      <c r="B26" s="10">
        <v>6865069.8949700007</v>
      </c>
      <c r="C26" s="10">
        <v>6865069.8949700007</v>
      </c>
    </row>
    <row r="27" spans="1:3" x14ac:dyDescent="0.25">
      <c r="A27" s="14" t="s">
        <v>29</v>
      </c>
      <c r="B27" s="12">
        <v>6627743.8604100002</v>
      </c>
      <c r="C27" s="12">
        <v>6627743.8604100002</v>
      </c>
    </row>
    <row r="28" spans="1:3" x14ac:dyDescent="0.25">
      <c r="A28" s="11" t="s">
        <v>30</v>
      </c>
      <c r="B28" s="12">
        <v>6008488.9302500002</v>
      </c>
      <c r="C28" s="12">
        <v>6008488.9302500002</v>
      </c>
    </row>
    <row r="29" spans="1:3" x14ac:dyDescent="0.25">
      <c r="A29" s="11" t="s">
        <v>31</v>
      </c>
      <c r="B29" s="12">
        <v>619254.93015999999</v>
      </c>
      <c r="C29" s="12">
        <v>619254.93015999999</v>
      </c>
    </row>
    <row r="30" spans="1:3" x14ac:dyDescent="0.25">
      <c r="A30" s="14" t="s">
        <v>32</v>
      </c>
      <c r="B30" s="12">
        <v>37679.637150000002</v>
      </c>
      <c r="C30" s="12">
        <v>37679.637150000002</v>
      </c>
    </row>
    <row r="31" spans="1:3" x14ac:dyDescent="0.25">
      <c r="A31" s="11" t="s">
        <v>33</v>
      </c>
      <c r="B31" s="12">
        <v>20655.332290000002</v>
      </c>
      <c r="C31" s="12">
        <v>20655.332290000002</v>
      </c>
    </row>
    <row r="32" spans="1:3" x14ac:dyDescent="0.25">
      <c r="A32" s="11" t="s">
        <v>34</v>
      </c>
      <c r="B32" s="12">
        <v>17024.30486</v>
      </c>
      <c r="C32" s="12">
        <v>17024.30486</v>
      </c>
    </row>
    <row r="33" spans="1:3" x14ac:dyDescent="0.25">
      <c r="A33" s="14" t="s">
        <v>35</v>
      </c>
      <c r="B33" s="12">
        <v>98361.922859999991</v>
      </c>
      <c r="C33" s="12">
        <v>98361.922859999991</v>
      </c>
    </row>
    <row r="34" spans="1:3" x14ac:dyDescent="0.25">
      <c r="A34" s="11" t="s">
        <v>36</v>
      </c>
      <c r="B34" s="12">
        <v>65097.234799999998</v>
      </c>
      <c r="C34" s="12">
        <v>65097.234799999998</v>
      </c>
    </row>
    <row r="35" spans="1:3" x14ac:dyDescent="0.25">
      <c r="A35" s="11" t="s">
        <v>37</v>
      </c>
      <c r="B35" s="12">
        <v>33264.68806</v>
      </c>
      <c r="C35" s="12">
        <v>33264.68806</v>
      </c>
    </row>
    <row r="36" spans="1:3" x14ac:dyDescent="0.25">
      <c r="A36" s="14" t="s">
        <v>38</v>
      </c>
      <c r="B36" s="12">
        <v>247490.15922</v>
      </c>
      <c r="C36" s="12">
        <v>247490.15922</v>
      </c>
    </row>
    <row r="37" spans="1:3" x14ac:dyDescent="0.25">
      <c r="A37" s="15" t="s">
        <v>39</v>
      </c>
      <c r="B37" s="12">
        <v>102906.08731999999</v>
      </c>
      <c r="C37" s="12">
        <v>102906.08731999999</v>
      </c>
    </row>
    <row r="38" spans="1:3" x14ac:dyDescent="0.25">
      <c r="A38" s="11" t="s">
        <v>40</v>
      </c>
      <c r="B38" s="12">
        <v>86506.102179999987</v>
      </c>
      <c r="C38" s="12">
        <v>86506.102179999987</v>
      </c>
    </row>
    <row r="39" spans="1:3" x14ac:dyDescent="0.25">
      <c r="A39" s="11" t="s">
        <v>41</v>
      </c>
      <c r="B39" s="12">
        <v>71.698119999999989</v>
      </c>
      <c r="C39" s="12">
        <v>71.698119999999989</v>
      </c>
    </row>
    <row r="40" spans="1:3" x14ac:dyDescent="0.25">
      <c r="A40" s="11" t="s">
        <v>42</v>
      </c>
      <c r="B40" s="12">
        <v>45.832260000000005</v>
      </c>
      <c r="C40" s="12">
        <v>45.832260000000005</v>
      </c>
    </row>
    <row r="41" spans="1:3" x14ac:dyDescent="0.25">
      <c r="A41" s="11" t="s">
        <v>43</v>
      </c>
      <c r="B41" s="12">
        <v>0</v>
      </c>
      <c r="C41" s="12">
        <v>0</v>
      </c>
    </row>
    <row r="42" spans="1:3" x14ac:dyDescent="0.25">
      <c r="A42" s="16" t="s">
        <v>44</v>
      </c>
      <c r="B42" s="12">
        <v>61.449330000000003</v>
      </c>
      <c r="C42" s="12">
        <v>61.449330000000003</v>
      </c>
    </row>
    <row r="43" spans="1:3" x14ac:dyDescent="0.25">
      <c r="A43" s="15" t="s">
        <v>45</v>
      </c>
      <c r="B43" s="12">
        <v>22971.28962</v>
      </c>
      <c r="C43" s="12">
        <v>22971.28962</v>
      </c>
    </row>
    <row r="44" spans="1:3" x14ac:dyDescent="0.25">
      <c r="A44" s="11" t="s">
        <v>46</v>
      </c>
      <c r="B44" s="12">
        <v>29680.453239999999</v>
      </c>
      <c r="C44" s="12">
        <v>29680.453239999999</v>
      </c>
    </row>
    <row r="45" spans="1:3" x14ac:dyDescent="0.25">
      <c r="A45" s="11" t="s">
        <v>47</v>
      </c>
      <c r="B45" s="12">
        <v>667.53493999999989</v>
      </c>
      <c r="C45" s="12">
        <v>667.53493999999989</v>
      </c>
    </row>
    <row r="46" spans="1:3" x14ac:dyDescent="0.25">
      <c r="A46" s="11" t="s">
        <v>48</v>
      </c>
      <c r="B46" s="12">
        <v>1009.2599</v>
      </c>
      <c r="C46" s="12">
        <v>1009.2599</v>
      </c>
    </row>
    <row r="47" spans="1:3" x14ac:dyDescent="0.25">
      <c r="A47" s="11" t="s">
        <v>49</v>
      </c>
      <c r="B47" s="12">
        <v>1630.3788300000001</v>
      </c>
      <c r="C47" s="12">
        <v>1630.3788300000001</v>
      </c>
    </row>
    <row r="48" spans="1:3" x14ac:dyDescent="0.25">
      <c r="A48" s="16" t="s">
        <v>50</v>
      </c>
      <c r="B48" s="12">
        <v>1940.07348</v>
      </c>
      <c r="C48" s="12">
        <v>1940.07348</v>
      </c>
    </row>
    <row r="49" spans="1:3" x14ac:dyDescent="0.25">
      <c r="A49" s="17" t="s">
        <v>51</v>
      </c>
      <c r="B49" s="12">
        <v>-146205.68467000002</v>
      </c>
      <c r="C49" s="12">
        <v>-146205.68467000002</v>
      </c>
    </row>
    <row r="50" spans="1:3" x14ac:dyDescent="0.25">
      <c r="A50" s="11" t="s">
        <v>52</v>
      </c>
      <c r="B50" s="12">
        <v>-1603.27622</v>
      </c>
      <c r="C50" s="12">
        <v>-1603.27622</v>
      </c>
    </row>
    <row r="51" spans="1:3" x14ac:dyDescent="0.25">
      <c r="A51" s="11" t="s">
        <v>53</v>
      </c>
      <c r="B51" s="12">
        <v>-5355.4890800000003</v>
      </c>
      <c r="C51" s="12">
        <v>-5355.4890800000003</v>
      </c>
    </row>
    <row r="52" spans="1:3" x14ac:dyDescent="0.25">
      <c r="A52" s="11" t="s">
        <v>54</v>
      </c>
      <c r="B52" s="12">
        <v>-17729.31781</v>
      </c>
      <c r="C52" s="12">
        <v>-17729.31781</v>
      </c>
    </row>
    <row r="53" spans="1:3" x14ac:dyDescent="0.25">
      <c r="A53" s="11" t="s">
        <v>55</v>
      </c>
      <c r="B53" s="12">
        <v>-13579.427880000001</v>
      </c>
      <c r="C53" s="12">
        <v>-13579.427880000001</v>
      </c>
    </row>
    <row r="54" spans="1:3" x14ac:dyDescent="0.25">
      <c r="A54" s="11" t="s">
        <v>56</v>
      </c>
      <c r="B54" s="12">
        <v>-22951.831190000001</v>
      </c>
      <c r="C54" s="12">
        <v>-22951.831190000001</v>
      </c>
    </row>
    <row r="55" spans="1:3" x14ac:dyDescent="0.25">
      <c r="A55" s="11" t="s">
        <v>57</v>
      </c>
      <c r="B55" s="12">
        <v>-15877.700869999999</v>
      </c>
      <c r="C55" s="12">
        <v>-15877.700869999999</v>
      </c>
    </row>
    <row r="56" spans="1:3" x14ac:dyDescent="0.25">
      <c r="A56" s="11" t="s">
        <v>58</v>
      </c>
      <c r="B56" s="12">
        <v>-27928.014420000003</v>
      </c>
      <c r="C56" s="12">
        <v>-27928.014420000003</v>
      </c>
    </row>
    <row r="57" spans="1:3" x14ac:dyDescent="0.25">
      <c r="A57" s="11" t="s">
        <v>59</v>
      </c>
      <c r="B57" s="12">
        <v>-18308.468780000003</v>
      </c>
      <c r="C57" s="12">
        <v>-18308.468780000003</v>
      </c>
    </row>
    <row r="58" spans="1:3" x14ac:dyDescent="0.25">
      <c r="A58" s="11" t="s">
        <v>60</v>
      </c>
      <c r="B58" s="12">
        <v>0</v>
      </c>
      <c r="C58" s="12">
        <v>0</v>
      </c>
    </row>
    <row r="59" spans="1:3" x14ac:dyDescent="0.25">
      <c r="A59" s="11" t="s">
        <v>61</v>
      </c>
      <c r="B59" s="12"/>
      <c r="C59" s="12"/>
    </row>
    <row r="60" spans="1:3" x14ac:dyDescent="0.25">
      <c r="A60" s="11" t="s">
        <v>62</v>
      </c>
      <c r="B60" s="12">
        <v>-56.399760000000001</v>
      </c>
      <c r="C60" s="12">
        <v>-56.399760000000001</v>
      </c>
    </row>
    <row r="61" spans="1:3" x14ac:dyDescent="0.25">
      <c r="A61" s="11" t="s">
        <v>63</v>
      </c>
      <c r="B61" s="12">
        <v>-300.00400000000002</v>
      </c>
      <c r="C61" s="12">
        <v>-300.00400000000002</v>
      </c>
    </row>
    <row r="62" spans="1:3" x14ac:dyDescent="0.25">
      <c r="A62" s="11" t="s">
        <v>64</v>
      </c>
      <c r="B62" s="12">
        <v>-1796.93336</v>
      </c>
      <c r="C62" s="12">
        <v>-1796.93336</v>
      </c>
    </row>
    <row r="63" spans="1:3" x14ac:dyDescent="0.25">
      <c r="A63" s="11" t="s">
        <v>65</v>
      </c>
      <c r="B63" s="12">
        <v>-2765.6240299999999</v>
      </c>
      <c r="C63" s="12">
        <v>-2765.6240299999999</v>
      </c>
    </row>
    <row r="64" spans="1:3" x14ac:dyDescent="0.25">
      <c r="A64" s="11" t="s">
        <v>66</v>
      </c>
      <c r="B64" s="12">
        <v>-16527.504119999998</v>
      </c>
      <c r="C64" s="12">
        <v>-16527.504119999998</v>
      </c>
    </row>
    <row r="65" spans="1:3" x14ac:dyDescent="0.25">
      <c r="A65" s="11" t="s">
        <v>67</v>
      </c>
      <c r="B65" s="12">
        <v>-1425.6931499999998</v>
      </c>
      <c r="C65" s="12">
        <v>-1425.6931499999998</v>
      </c>
    </row>
    <row r="66" spans="1:3" x14ac:dyDescent="0.25">
      <c r="A66" s="9" t="s">
        <v>68</v>
      </c>
      <c r="B66" s="10">
        <v>7171.9485000000004</v>
      </c>
      <c r="C66" s="10">
        <v>7171.9485000000004</v>
      </c>
    </row>
    <row r="67" spans="1:3" x14ac:dyDescent="0.25">
      <c r="A67" s="11" t="s">
        <v>69</v>
      </c>
      <c r="B67" s="12">
        <v>0</v>
      </c>
      <c r="C67" s="12">
        <v>0</v>
      </c>
    </row>
    <row r="68" spans="1:3" x14ac:dyDescent="0.25">
      <c r="A68" s="11" t="s">
        <v>70</v>
      </c>
      <c r="B68" s="12">
        <v>5217.3575700000001</v>
      </c>
      <c r="C68" s="12">
        <v>5217.3575700000001</v>
      </c>
    </row>
    <row r="69" spans="1:3" x14ac:dyDescent="0.25">
      <c r="A69" s="11" t="s">
        <v>71</v>
      </c>
      <c r="B69" s="12">
        <v>2231.0208499999999</v>
      </c>
      <c r="C69" s="12">
        <v>2231.0208499999999</v>
      </c>
    </row>
    <row r="70" spans="1:3" x14ac:dyDescent="0.25">
      <c r="A70" s="11" t="s">
        <v>72</v>
      </c>
      <c r="B70" s="12">
        <v>0</v>
      </c>
      <c r="C70" s="12">
        <v>0</v>
      </c>
    </row>
    <row r="71" spans="1:3" x14ac:dyDescent="0.25">
      <c r="A71" s="11" t="s">
        <v>73</v>
      </c>
      <c r="B71" s="12">
        <v>-276.42992000000004</v>
      </c>
      <c r="C71" s="12">
        <v>-276.42992000000004</v>
      </c>
    </row>
    <row r="72" spans="1:3" x14ac:dyDescent="0.25">
      <c r="A72" s="9" t="s">
        <v>74</v>
      </c>
      <c r="B72" s="10">
        <v>8809.6335599999948</v>
      </c>
      <c r="C72" s="10">
        <v>8809.6335599999948</v>
      </c>
    </row>
    <row r="73" spans="1:3" x14ac:dyDescent="0.25">
      <c r="A73" s="11" t="s">
        <v>75</v>
      </c>
      <c r="B73" s="12">
        <v>0</v>
      </c>
      <c r="C73" s="12">
        <v>0</v>
      </c>
    </row>
    <row r="74" spans="1:3" x14ac:dyDescent="0.25">
      <c r="A74" s="11" t="s">
        <v>76</v>
      </c>
      <c r="B74" s="12">
        <v>60738.108369999994</v>
      </c>
      <c r="C74" s="12">
        <v>60738.108369999994</v>
      </c>
    </row>
    <row r="75" spans="1:3" x14ac:dyDescent="0.25">
      <c r="A75" s="11" t="s">
        <v>77</v>
      </c>
      <c r="B75" s="12">
        <v>0</v>
      </c>
      <c r="C75" s="12">
        <v>0</v>
      </c>
    </row>
    <row r="76" spans="1:3" x14ac:dyDescent="0.25">
      <c r="A76" s="11" t="s">
        <v>78</v>
      </c>
      <c r="B76" s="12">
        <v>0</v>
      </c>
      <c r="C76" s="12">
        <v>0</v>
      </c>
    </row>
    <row r="77" spans="1:3" x14ac:dyDescent="0.25">
      <c r="A77" s="11" t="s">
        <v>79</v>
      </c>
      <c r="B77" s="12">
        <v>-51928.47481</v>
      </c>
      <c r="C77" s="12">
        <v>-51928.47481</v>
      </c>
    </row>
    <row r="78" spans="1:3" x14ac:dyDescent="0.25">
      <c r="A78" s="9" t="s">
        <v>80</v>
      </c>
      <c r="B78" s="10">
        <v>1236745.58852</v>
      </c>
      <c r="C78" s="10">
        <v>1236745.58852</v>
      </c>
    </row>
    <row r="79" spans="1:3" x14ac:dyDescent="0.25">
      <c r="A79" s="11" t="s">
        <v>20</v>
      </c>
      <c r="B79" s="12">
        <v>0</v>
      </c>
      <c r="C79" s="12">
        <v>0</v>
      </c>
    </row>
    <row r="80" spans="1:3" x14ac:dyDescent="0.25">
      <c r="A80" s="11" t="s">
        <v>21</v>
      </c>
      <c r="B80" s="12">
        <v>814521.53688000003</v>
      </c>
      <c r="C80" s="12">
        <v>814521.53688000003</v>
      </c>
    </row>
    <row r="81" spans="1:3" x14ac:dyDescent="0.25">
      <c r="A81" s="11" t="s">
        <v>22</v>
      </c>
      <c r="B81" s="12">
        <v>0</v>
      </c>
      <c r="C81" s="12">
        <v>0</v>
      </c>
    </row>
    <row r="82" spans="1:3" x14ac:dyDescent="0.25">
      <c r="A82" s="11" t="s">
        <v>23</v>
      </c>
      <c r="B82" s="12">
        <v>0</v>
      </c>
      <c r="C82" s="12">
        <v>0</v>
      </c>
    </row>
    <row r="83" spans="1:3" x14ac:dyDescent="0.25">
      <c r="A83" s="11" t="s">
        <v>81</v>
      </c>
      <c r="B83" s="12">
        <v>65689.032000000007</v>
      </c>
      <c r="C83" s="12">
        <v>65689.032000000007</v>
      </c>
    </row>
    <row r="84" spans="1:3" x14ac:dyDescent="0.25">
      <c r="A84" s="11" t="s">
        <v>24</v>
      </c>
      <c r="B84" s="12">
        <v>23845.9054</v>
      </c>
      <c r="C84" s="12">
        <v>23845.9054</v>
      </c>
    </row>
    <row r="85" spans="1:3" x14ac:dyDescent="0.25">
      <c r="A85" s="11" t="s">
        <v>25</v>
      </c>
      <c r="B85" s="12">
        <v>216125.51725999999</v>
      </c>
      <c r="C85" s="12">
        <v>216125.51725999999</v>
      </c>
    </row>
    <row r="86" spans="1:3" x14ac:dyDescent="0.25">
      <c r="A86" s="11" t="s">
        <v>82</v>
      </c>
      <c r="B86" s="12">
        <v>117823.64539000001</v>
      </c>
      <c r="C86" s="12">
        <v>117823.64539000001</v>
      </c>
    </row>
    <row r="87" spans="1:3" x14ac:dyDescent="0.25">
      <c r="A87" s="11" t="s">
        <v>83</v>
      </c>
      <c r="B87" s="12">
        <v>-1260.0484100000001</v>
      </c>
      <c r="C87" s="12">
        <v>-1260.0484100000001</v>
      </c>
    </row>
    <row r="88" spans="1:3" x14ac:dyDescent="0.25">
      <c r="A88" s="9" t="s">
        <v>84</v>
      </c>
      <c r="B88" s="10">
        <v>54465.659749999999</v>
      </c>
      <c r="C88" s="10">
        <v>54465.659749999984</v>
      </c>
    </row>
    <row r="89" spans="1:3" x14ac:dyDescent="0.25">
      <c r="A89" s="11" t="s">
        <v>85</v>
      </c>
      <c r="B89" s="12">
        <v>0</v>
      </c>
      <c r="C89" s="12">
        <v>0</v>
      </c>
    </row>
    <row r="90" spans="1:3" x14ac:dyDescent="0.25">
      <c r="A90" s="11" t="s">
        <v>86</v>
      </c>
      <c r="B90" s="12">
        <v>34322.312519999992</v>
      </c>
      <c r="C90" s="12">
        <v>34322.312519999992</v>
      </c>
    </row>
    <row r="91" spans="1:3" x14ac:dyDescent="0.25">
      <c r="A91" s="11" t="s">
        <v>87</v>
      </c>
      <c r="B91" s="12">
        <v>4630.9422799999993</v>
      </c>
      <c r="C91" s="12">
        <v>4630.9422799999993</v>
      </c>
    </row>
    <row r="92" spans="1:3" x14ac:dyDescent="0.25">
      <c r="A92" s="11" t="s">
        <v>88</v>
      </c>
      <c r="B92" s="12">
        <v>3465.7867999999989</v>
      </c>
      <c r="C92" s="12">
        <v>3465.7867999999989</v>
      </c>
    </row>
    <row r="93" spans="1:3" x14ac:dyDescent="0.25">
      <c r="A93" s="11" t="s">
        <v>89</v>
      </c>
      <c r="B93" s="12">
        <v>7032.9921699999977</v>
      </c>
      <c r="C93" s="12">
        <v>7032.9921699999977</v>
      </c>
    </row>
    <row r="94" spans="1:3" x14ac:dyDescent="0.25">
      <c r="A94" s="11" t="s">
        <v>90</v>
      </c>
      <c r="B94" s="12">
        <v>5012.5968700000012</v>
      </c>
      <c r="C94" s="12">
        <v>5012.5968700000012</v>
      </c>
    </row>
    <row r="95" spans="1:3" x14ac:dyDescent="0.25">
      <c r="A95" s="11" t="s">
        <v>91</v>
      </c>
      <c r="B95" s="12">
        <v>1.02911</v>
      </c>
      <c r="C95" s="12">
        <v>1.02911</v>
      </c>
    </row>
    <row r="96" spans="1:3" x14ac:dyDescent="0.25">
      <c r="A96" s="11" t="s">
        <v>92</v>
      </c>
      <c r="B96" s="12">
        <v>0</v>
      </c>
      <c r="C96" s="12">
        <v>0</v>
      </c>
    </row>
    <row r="97" spans="1:3" x14ac:dyDescent="0.25">
      <c r="A97" s="11" t="s">
        <v>93</v>
      </c>
      <c r="B97" s="12">
        <v>0</v>
      </c>
      <c r="C97" s="12">
        <v>0</v>
      </c>
    </row>
    <row r="98" spans="1:3" x14ac:dyDescent="0.25">
      <c r="A98" s="9" t="s">
        <v>94</v>
      </c>
      <c r="B98" s="10">
        <v>1040.2704200000001</v>
      </c>
      <c r="C98" s="10">
        <v>1040.2704200000001</v>
      </c>
    </row>
    <row r="99" spans="1:3" x14ac:dyDescent="0.25">
      <c r="A99" s="11" t="s">
        <v>95</v>
      </c>
      <c r="B99" s="12">
        <v>188.26032999999998</v>
      </c>
      <c r="C99" s="12">
        <v>188.26032999999998</v>
      </c>
    </row>
    <row r="100" spans="1:3" x14ac:dyDescent="0.25">
      <c r="A100" s="11" t="s">
        <v>96</v>
      </c>
      <c r="B100" s="12">
        <v>195.38492000000002</v>
      </c>
      <c r="C100" s="12">
        <v>195.38492000000002</v>
      </c>
    </row>
    <row r="101" spans="1:3" x14ac:dyDescent="0.25">
      <c r="A101" s="11" t="s">
        <v>97</v>
      </c>
      <c r="B101" s="12">
        <v>0</v>
      </c>
      <c r="C101" s="12">
        <v>0</v>
      </c>
    </row>
    <row r="102" spans="1:3" x14ac:dyDescent="0.25">
      <c r="A102" s="11" t="s">
        <v>98</v>
      </c>
      <c r="B102" s="12">
        <v>656.62517000000003</v>
      </c>
      <c r="C102" s="12">
        <v>656.62517000000003</v>
      </c>
    </row>
    <row r="103" spans="1:3" x14ac:dyDescent="0.25">
      <c r="A103" s="16" t="s">
        <v>99</v>
      </c>
      <c r="B103" s="12">
        <v>0</v>
      </c>
      <c r="C103" s="12">
        <v>0</v>
      </c>
    </row>
    <row r="104" spans="1:3" x14ac:dyDescent="0.25">
      <c r="A104" s="9" t="s">
        <v>100</v>
      </c>
      <c r="B104" s="10">
        <v>676695.54983999999</v>
      </c>
      <c r="C104" s="10">
        <v>676695.54983999999</v>
      </c>
    </row>
    <row r="105" spans="1:3" x14ac:dyDescent="0.25">
      <c r="A105" s="11" t="s">
        <v>101</v>
      </c>
      <c r="B105" s="12">
        <v>646356.74384000001</v>
      </c>
      <c r="C105" s="12">
        <v>646356.74384000001</v>
      </c>
    </row>
    <row r="106" spans="1:3" x14ac:dyDescent="0.25">
      <c r="A106" s="11" t="s">
        <v>102</v>
      </c>
      <c r="B106" s="12">
        <v>68420.958620000005</v>
      </c>
      <c r="C106" s="12">
        <v>68420.958620000005</v>
      </c>
    </row>
    <row r="107" spans="1:3" x14ac:dyDescent="0.25">
      <c r="A107" s="11" t="s">
        <v>103</v>
      </c>
      <c r="B107" s="12">
        <v>-38082.152620000001</v>
      </c>
      <c r="C107" s="12">
        <v>-38082.152620000001</v>
      </c>
    </row>
    <row r="108" spans="1:3" x14ac:dyDescent="0.25">
      <c r="A108" s="11" t="s">
        <v>104</v>
      </c>
      <c r="B108" s="12">
        <v>0</v>
      </c>
      <c r="C108" s="12">
        <v>0</v>
      </c>
    </row>
    <row r="109" spans="1:3" x14ac:dyDescent="0.25">
      <c r="A109" s="11" t="s">
        <v>105</v>
      </c>
      <c r="B109" s="12">
        <v>0</v>
      </c>
      <c r="C109" s="12">
        <v>0</v>
      </c>
    </row>
    <row r="110" spans="1:3" x14ac:dyDescent="0.25">
      <c r="A110" s="11" t="s">
        <v>106</v>
      </c>
      <c r="B110" s="12">
        <v>0</v>
      </c>
      <c r="C110" s="12">
        <v>0</v>
      </c>
    </row>
    <row r="111" spans="1:3" x14ac:dyDescent="0.25">
      <c r="A111" s="9" t="s">
        <v>107</v>
      </c>
      <c r="B111" s="10">
        <v>9198549.7054200023</v>
      </c>
      <c r="C111" s="10">
        <v>9198549.7054200023</v>
      </c>
    </row>
    <row r="112" spans="1:3" x14ac:dyDescent="0.25">
      <c r="A112" s="9" t="s">
        <v>108</v>
      </c>
      <c r="B112" s="10">
        <v>4595575.5852700006</v>
      </c>
      <c r="C112" s="10">
        <v>4595575.5852700006</v>
      </c>
    </row>
    <row r="113" spans="1:3" x14ac:dyDescent="0.25">
      <c r="A113" s="11" t="s">
        <v>109</v>
      </c>
      <c r="B113" s="12">
        <v>0</v>
      </c>
      <c r="C113" s="12">
        <v>0</v>
      </c>
    </row>
    <row r="114" spans="1:3" x14ac:dyDescent="0.25">
      <c r="A114" s="11" t="s">
        <v>110</v>
      </c>
      <c r="B114" s="12">
        <v>0</v>
      </c>
      <c r="C114" s="12">
        <v>0</v>
      </c>
    </row>
    <row r="115" spans="1:3" x14ac:dyDescent="0.25">
      <c r="A115" s="11" t="s">
        <v>111</v>
      </c>
      <c r="B115" s="12">
        <v>0</v>
      </c>
      <c r="C115" s="12">
        <v>0</v>
      </c>
    </row>
    <row r="116" spans="1:3" x14ac:dyDescent="0.25">
      <c r="A116" s="11" t="s">
        <v>112</v>
      </c>
      <c r="B116" s="12">
        <v>0</v>
      </c>
      <c r="C116" s="12">
        <v>0</v>
      </c>
    </row>
    <row r="117" spans="1:3" x14ac:dyDescent="0.25">
      <c r="A117" s="11" t="s">
        <v>113</v>
      </c>
      <c r="B117" s="12">
        <v>0</v>
      </c>
      <c r="C117" s="12">
        <v>0</v>
      </c>
    </row>
    <row r="118" spans="1:3" x14ac:dyDescent="0.25">
      <c r="A118" s="15" t="s">
        <v>114</v>
      </c>
      <c r="B118" s="12">
        <v>0</v>
      </c>
      <c r="C118" s="12">
        <v>0</v>
      </c>
    </row>
    <row r="119" spans="1:3" x14ac:dyDescent="0.25">
      <c r="A119" s="16" t="s">
        <v>115</v>
      </c>
      <c r="B119" s="12">
        <v>0</v>
      </c>
      <c r="C119" s="12">
        <v>0</v>
      </c>
    </row>
    <row r="120" spans="1:3" x14ac:dyDescent="0.25">
      <c r="A120" s="16" t="s">
        <v>116</v>
      </c>
      <c r="B120" s="12">
        <v>0</v>
      </c>
      <c r="C120" s="12">
        <v>0</v>
      </c>
    </row>
    <row r="121" spans="1:3" x14ac:dyDescent="0.25">
      <c r="A121" s="16" t="s">
        <v>117</v>
      </c>
      <c r="B121" s="12">
        <v>0</v>
      </c>
      <c r="C121" s="12">
        <v>0</v>
      </c>
    </row>
    <row r="122" spans="1:3" x14ac:dyDescent="0.25">
      <c r="A122" s="16" t="s">
        <v>118</v>
      </c>
      <c r="B122" s="12">
        <v>0</v>
      </c>
      <c r="C122" s="12">
        <v>0</v>
      </c>
    </row>
    <row r="123" spans="1:3" x14ac:dyDescent="0.25">
      <c r="A123" s="16" t="s">
        <v>119</v>
      </c>
      <c r="B123" s="12">
        <v>0</v>
      </c>
      <c r="C123" s="12">
        <v>0</v>
      </c>
    </row>
    <row r="124" spans="1:3" x14ac:dyDescent="0.25">
      <c r="A124" s="18" t="s">
        <v>120</v>
      </c>
      <c r="B124" s="12">
        <v>0</v>
      </c>
      <c r="C124" s="12">
        <v>0</v>
      </c>
    </row>
    <row r="125" spans="1:3" x14ac:dyDescent="0.25">
      <c r="A125" s="19" t="s">
        <v>121</v>
      </c>
      <c r="B125" s="12">
        <v>0</v>
      </c>
      <c r="C125" s="12">
        <v>0</v>
      </c>
    </row>
    <row r="126" spans="1:3" x14ac:dyDescent="0.25">
      <c r="A126" s="20" t="s">
        <v>122</v>
      </c>
      <c r="B126" s="12">
        <v>0</v>
      </c>
      <c r="C126" s="12">
        <v>0</v>
      </c>
    </row>
    <row r="127" spans="1:3" x14ac:dyDescent="0.25">
      <c r="A127" s="11" t="s">
        <v>123</v>
      </c>
      <c r="B127" s="12">
        <v>4321169.5862199999</v>
      </c>
      <c r="C127" s="12">
        <v>4321169.5862199999</v>
      </c>
    </row>
    <row r="128" spans="1:3" x14ac:dyDescent="0.25">
      <c r="A128" s="11" t="s">
        <v>124</v>
      </c>
      <c r="B128" s="12">
        <v>274405.99904999998</v>
      </c>
      <c r="C128" s="12">
        <v>274405.99904999998</v>
      </c>
    </row>
    <row r="129" spans="1:3" x14ac:dyDescent="0.25">
      <c r="A129" s="9" t="s">
        <v>125</v>
      </c>
      <c r="B129" s="10">
        <v>0</v>
      </c>
      <c r="C129" s="10">
        <v>0</v>
      </c>
    </row>
    <row r="130" spans="1:3" x14ac:dyDescent="0.25">
      <c r="A130" s="9" t="s">
        <v>126</v>
      </c>
      <c r="B130" s="10">
        <v>0</v>
      </c>
      <c r="C130" s="10">
        <v>0</v>
      </c>
    </row>
    <row r="131" spans="1:3" x14ac:dyDescent="0.25">
      <c r="A131" s="11" t="s">
        <v>127</v>
      </c>
      <c r="B131" s="12">
        <v>0</v>
      </c>
      <c r="C131" s="12">
        <v>0</v>
      </c>
    </row>
    <row r="132" spans="1:3" x14ac:dyDescent="0.25">
      <c r="A132" s="11" t="s">
        <v>128</v>
      </c>
      <c r="B132" s="12">
        <v>0</v>
      </c>
      <c r="C132" s="12">
        <v>0</v>
      </c>
    </row>
    <row r="133" spans="1:3" x14ac:dyDescent="0.25">
      <c r="A133" s="11" t="s">
        <v>129</v>
      </c>
      <c r="B133" s="12">
        <v>0</v>
      </c>
      <c r="C133" s="12">
        <v>0</v>
      </c>
    </row>
    <row r="134" spans="1:3" x14ac:dyDescent="0.25">
      <c r="A134" s="11" t="s">
        <v>130</v>
      </c>
      <c r="B134" s="12">
        <v>0</v>
      </c>
      <c r="C134" s="12">
        <v>0</v>
      </c>
    </row>
    <row r="135" spans="1:3" x14ac:dyDescent="0.25">
      <c r="A135" s="11" t="s">
        <v>131</v>
      </c>
      <c r="B135" s="12">
        <v>0</v>
      </c>
      <c r="C135" s="12">
        <v>0</v>
      </c>
    </row>
    <row r="136" spans="1:3" x14ac:dyDescent="0.25">
      <c r="A136" s="11" t="s">
        <v>132</v>
      </c>
      <c r="B136" s="12">
        <v>0</v>
      </c>
      <c r="C136" s="12">
        <v>0</v>
      </c>
    </row>
    <row r="137" spans="1:3" x14ac:dyDescent="0.25">
      <c r="A137" s="9" t="s">
        <v>133</v>
      </c>
      <c r="B137" s="10">
        <v>4397460.6789499996</v>
      </c>
      <c r="C137" s="10">
        <v>4397460.6789499996</v>
      </c>
    </row>
    <row r="138" spans="1:3" x14ac:dyDescent="0.25">
      <c r="A138" s="11" t="s">
        <v>134</v>
      </c>
      <c r="B138" s="12">
        <v>0</v>
      </c>
      <c r="C138" s="12">
        <v>0</v>
      </c>
    </row>
    <row r="139" spans="1:3" x14ac:dyDescent="0.25">
      <c r="A139" s="11" t="s">
        <v>135</v>
      </c>
      <c r="B139" s="12">
        <v>680495.00797999999</v>
      </c>
      <c r="C139" s="12">
        <v>680495.00797999999</v>
      </c>
    </row>
    <row r="140" spans="1:3" x14ac:dyDescent="0.25">
      <c r="A140" s="11" t="s">
        <v>136</v>
      </c>
      <c r="B140" s="12">
        <v>0</v>
      </c>
      <c r="C140" s="12">
        <v>0</v>
      </c>
    </row>
    <row r="141" spans="1:3" x14ac:dyDescent="0.25">
      <c r="A141" s="11" t="s">
        <v>137</v>
      </c>
      <c r="B141" s="12">
        <v>0</v>
      </c>
      <c r="C141" s="12">
        <v>0</v>
      </c>
    </row>
    <row r="142" spans="1:3" x14ac:dyDescent="0.25">
      <c r="A142" s="13" t="s">
        <v>138</v>
      </c>
      <c r="B142" s="12">
        <v>1614042.65273</v>
      </c>
      <c r="C142" s="12">
        <v>1614042.65273</v>
      </c>
    </row>
    <row r="143" spans="1:3" x14ac:dyDescent="0.25">
      <c r="A143" s="11" t="s">
        <v>139</v>
      </c>
      <c r="B143" s="12">
        <v>1972620.5980100001</v>
      </c>
      <c r="C143" s="12">
        <v>1972620.5980100001</v>
      </c>
    </row>
    <row r="144" spans="1:3" x14ac:dyDescent="0.25">
      <c r="A144" s="11" t="s">
        <v>140</v>
      </c>
      <c r="B144" s="12">
        <v>68600.000069999995</v>
      </c>
      <c r="C144" s="12">
        <v>68600.000069999995</v>
      </c>
    </row>
    <row r="145" spans="1:3" x14ac:dyDescent="0.25">
      <c r="A145" s="11" t="s">
        <v>141</v>
      </c>
      <c r="B145" s="12">
        <v>61702.420160000001</v>
      </c>
      <c r="C145" s="12">
        <v>61702.420160000001</v>
      </c>
    </row>
    <row r="146" spans="1:3" x14ac:dyDescent="0.25">
      <c r="A146" s="9" t="s">
        <v>142</v>
      </c>
      <c r="B146" s="10">
        <v>53048.804660000002</v>
      </c>
      <c r="C146" s="10">
        <v>53048.804660000002</v>
      </c>
    </row>
    <row r="147" spans="1:3" x14ac:dyDescent="0.25">
      <c r="A147" s="11" t="s">
        <v>69</v>
      </c>
      <c r="B147" s="12">
        <v>0</v>
      </c>
      <c r="C147" s="12">
        <v>0</v>
      </c>
    </row>
    <row r="148" spans="1:3" x14ac:dyDescent="0.25">
      <c r="A148" s="11" t="s">
        <v>71</v>
      </c>
      <c r="B148" s="12">
        <v>21980.095290000001</v>
      </c>
      <c r="C148" s="12">
        <v>21980.095290000001</v>
      </c>
    </row>
    <row r="149" spans="1:3" x14ac:dyDescent="0.25">
      <c r="A149" s="11" t="s">
        <v>143</v>
      </c>
      <c r="B149" s="12">
        <v>31068.70937</v>
      </c>
      <c r="C149" s="12">
        <v>31068.70937</v>
      </c>
    </row>
    <row r="150" spans="1:3" x14ac:dyDescent="0.25">
      <c r="A150" s="11" t="s">
        <v>97</v>
      </c>
      <c r="B150" s="12">
        <v>0</v>
      </c>
      <c r="C150" s="12">
        <v>0</v>
      </c>
    </row>
    <row r="151" spans="1:3" x14ac:dyDescent="0.25">
      <c r="A151" s="11" t="s">
        <v>144</v>
      </c>
      <c r="B151" s="12">
        <v>0</v>
      </c>
      <c r="C151" s="12">
        <v>0</v>
      </c>
    </row>
    <row r="152" spans="1:3" x14ac:dyDescent="0.25">
      <c r="A152" s="9" t="s">
        <v>145</v>
      </c>
      <c r="B152" s="10">
        <v>49336.262879999995</v>
      </c>
      <c r="C152" s="10">
        <v>49336.262879999995</v>
      </c>
    </row>
    <row r="153" spans="1:3" x14ac:dyDescent="0.25">
      <c r="A153" s="11" t="s">
        <v>146</v>
      </c>
      <c r="B153" s="12">
        <v>0</v>
      </c>
      <c r="C153" s="12">
        <v>0</v>
      </c>
    </row>
    <row r="154" spans="1:3" x14ac:dyDescent="0.25">
      <c r="A154" s="11" t="s">
        <v>147</v>
      </c>
      <c r="B154" s="12">
        <v>0</v>
      </c>
      <c r="C154" s="12">
        <v>0</v>
      </c>
    </row>
    <row r="155" spans="1:3" x14ac:dyDescent="0.25">
      <c r="A155" s="11" t="s">
        <v>148</v>
      </c>
      <c r="B155" s="12">
        <v>4817.6170899999997</v>
      </c>
      <c r="C155" s="12">
        <v>4817.6170899999997</v>
      </c>
    </row>
    <row r="156" spans="1:3" x14ac:dyDescent="0.25">
      <c r="A156" s="11" t="s">
        <v>149</v>
      </c>
      <c r="B156" s="12">
        <v>0</v>
      </c>
      <c r="C156" s="12">
        <v>0</v>
      </c>
    </row>
    <row r="157" spans="1:3" x14ac:dyDescent="0.25">
      <c r="A157" s="11" t="s">
        <v>150</v>
      </c>
      <c r="B157" s="12">
        <v>44518.645790000002</v>
      </c>
      <c r="C157" s="12">
        <v>44518.645790000002</v>
      </c>
    </row>
    <row r="158" spans="1:3" x14ac:dyDescent="0.25">
      <c r="A158" s="11" t="s">
        <v>151</v>
      </c>
      <c r="B158" s="12">
        <v>0</v>
      </c>
      <c r="C158" s="12">
        <v>0</v>
      </c>
    </row>
    <row r="159" spans="1:3" x14ac:dyDescent="0.25">
      <c r="A159" s="9" t="s">
        <v>152</v>
      </c>
      <c r="B159" s="10">
        <v>103128.37366</v>
      </c>
      <c r="C159" s="10">
        <v>103128.37366</v>
      </c>
    </row>
    <row r="160" spans="1:3" x14ac:dyDescent="0.25">
      <c r="A160" s="11" t="s">
        <v>153</v>
      </c>
      <c r="B160" s="12">
        <v>102900</v>
      </c>
      <c r="C160" s="12">
        <v>102900</v>
      </c>
    </row>
    <row r="161" spans="1:3" x14ac:dyDescent="0.25">
      <c r="A161" s="11" t="s">
        <v>154</v>
      </c>
      <c r="B161" s="12">
        <v>0</v>
      </c>
      <c r="C161" s="12">
        <v>0</v>
      </c>
    </row>
    <row r="162" spans="1:3" x14ac:dyDescent="0.25">
      <c r="A162" s="13" t="s">
        <v>155</v>
      </c>
      <c r="B162" s="12">
        <v>0</v>
      </c>
      <c r="C162" s="12">
        <v>0</v>
      </c>
    </row>
    <row r="163" spans="1:3" x14ac:dyDescent="0.25">
      <c r="A163" s="11" t="s">
        <v>156</v>
      </c>
      <c r="B163" s="12">
        <v>228.37366</v>
      </c>
      <c r="C163" s="12">
        <v>228.37366</v>
      </c>
    </row>
    <row r="164" spans="1:3" x14ac:dyDescent="0.25">
      <c r="A164" s="9" t="s">
        <v>157</v>
      </c>
      <c r="B164" s="10">
        <v>0</v>
      </c>
      <c r="C164" s="10">
        <v>0</v>
      </c>
    </row>
    <row r="165" spans="1:3" x14ac:dyDescent="0.25">
      <c r="A165" s="11" t="s">
        <v>158</v>
      </c>
      <c r="B165" s="12">
        <v>0</v>
      </c>
      <c r="C165" s="12">
        <v>0</v>
      </c>
    </row>
    <row r="166" spans="1:3" x14ac:dyDescent="0.25">
      <c r="A166" s="11" t="s">
        <v>159</v>
      </c>
      <c r="B166" s="12">
        <v>0</v>
      </c>
      <c r="C166" s="12">
        <v>0</v>
      </c>
    </row>
    <row r="167" spans="1:3" x14ac:dyDescent="0.25">
      <c r="A167" s="11" t="s">
        <v>160</v>
      </c>
      <c r="B167" s="12">
        <v>0</v>
      </c>
      <c r="C167" s="12">
        <v>0</v>
      </c>
    </row>
    <row r="168" spans="1:3" x14ac:dyDescent="0.25">
      <c r="A168" s="11" t="s">
        <v>161</v>
      </c>
      <c r="B168" s="12">
        <v>0</v>
      </c>
      <c r="C168" s="12">
        <v>0</v>
      </c>
    </row>
    <row r="169" spans="1:3" x14ac:dyDescent="0.25">
      <c r="A169" s="11" t="s">
        <v>162</v>
      </c>
      <c r="B169" s="12">
        <v>0</v>
      </c>
      <c r="C169" s="12">
        <v>0</v>
      </c>
    </row>
    <row r="170" spans="1:3" x14ac:dyDescent="0.25">
      <c r="A170" s="11" t="s">
        <v>163</v>
      </c>
      <c r="B170" s="12">
        <v>0</v>
      </c>
      <c r="C170" s="12">
        <v>0</v>
      </c>
    </row>
    <row r="171" spans="1:3" x14ac:dyDescent="0.25">
      <c r="A171" s="11" t="s">
        <v>164</v>
      </c>
      <c r="B171" s="12">
        <v>0</v>
      </c>
      <c r="C171" s="12">
        <v>0</v>
      </c>
    </row>
    <row r="172" spans="1:3" x14ac:dyDescent="0.25">
      <c r="A172" s="11" t="s">
        <v>165</v>
      </c>
      <c r="B172" s="12">
        <v>0</v>
      </c>
      <c r="C172" s="12">
        <v>0</v>
      </c>
    </row>
    <row r="173" spans="1:3" x14ac:dyDescent="0.25">
      <c r="A173" s="9" t="s">
        <v>166</v>
      </c>
      <c r="B173" s="10">
        <v>914798.65839999996</v>
      </c>
      <c r="C173" s="10">
        <v>914798.65839999996</v>
      </c>
    </row>
    <row r="174" spans="1:3" x14ac:dyDescent="0.25">
      <c r="A174" s="14" t="s">
        <v>167</v>
      </c>
      <c r="B174" s="12">
        <v>757352</v>
      </c>
      <c r="C174" s="12">
        <v>757352</v>
      </c>
    </row>
    <row r="175" spans="1:3" x14ac:dyDescent="0.25">
      <c r="A175" s="11" t="s">
        <v>168</v>
      </c>
      <c r="B175" s="12">
        <v>757352</v>
      </c>
      <c r="C175" s="12">
        <v>757352</v>
      </c>
    </row>
    <row r="176" spans="1:3" x14ac:dyDescent="0.25">
      <c r="A176" s="11" t="s">
        <v>169</v>
      </c>
      <c r="B176" s="12">
        <v>0</v>
      </c>
      <c r="C176" s="12">
        <v>0</v>
      </c>
    </row>
    <row r="177" spans="1:3" x14ac:dyDescent="0.25">
      <c r="A177" s="11" t="s">
        <v>170</v>
      </c>
      <c r="B177" s="12">
        <v>0</v>
      </c>
      <c r="C177" s="12">
        <v>0</v>
      </c>
    </row>
    <row r="178" spans="1:3" x14ac:dyDescent="0.25">
      <c r="A178" s="14" t="s">
        <v>171</v>
      </c>
      <c r="B178" s="12">
        <v>0</v>
      </c>
      <c r="C178" s="12">
        <v>0</v>
      </c>
    </row>
    <row r="179" spans="1:3" x14ac:dyDescent="0.25">
      <c r="A179" s="11" t="s">
        <v>172</v>
      </c>
      <c r="B179" s="12">
        <v>0</v>
      </c>
      <c r="C179" s="12">
        <v>0</v>
      </c>
    </row>
    <row r="180" spans="1:3" x14ac:dyDescent="0.25">
      <c r="A180" s="11" t="s">
        <v>173</v>
      </c>
      <c r="B180" s="12">
        <v>0</v>
      </c>
      <c r="C180" s="12">
        <v>0</v>
      </c>
    </row>
    <row r="181" spans="1:3" x14ac:dyDescent="0.25">
      <c r="A181" s="11" t="s">
        <v>174</v>
      </c>
      <c r="B181" s="12">
        <v>0</v>
      </c>
      <c r="C181" s="12">
        <v>0</v>
      </c>
    </row>
    <row r="182" spans="1:3" x14ac:dyDescent="0.25">
      <c r="A182" s="14" t="s">
        <v>175</v>
      </c>
      <c r="B182" s="12">
        <v>0</v>
      </c>
      <c r="C182" s="12">
        <v>0</v>
      </c>
    </row>
    <row r="183" spans="1:3" x14ac:dyDescent="0.25">
      <c r="A183" s="11" t="s">
        <v>176</v>
      </c>
      <c r="B183" s="12">
        <v>0</v>
      </c>
      <c r="C183" s="12">
        <v>0</v>
      </c>
    </row>
    <row r="184" spans="1:3" x14ac:dyDescent="0.25">
      <c r="A184" s="14" t="s">
        <v>177</v>
      </c>
      <c r="B184" s="12">
        <v>134105.4638</v>
      </c>
      <c r="C184" s="12">
        <v>134105.4638</v>
      </c>
    </row>
    <row r="185" spans="1:3" x14ac:dyDescent="0.25">
      <c r="A185" s="11" t="s">
        <v>178</v>
      </c>
      <c r="B185" s="12">
        <v>59430.641779999998</v>
      </c>
      <c r="C185" s="12">
        <v>59430.641779999998</v>
      </c>
    </row>
    <row r="186" spans="1:3" x14ac:dyDescent="0.25">
      <c r="A186" s="11" t="s">
        <v>179</v>
      </c>
      <c r="B186" s="12">
        <v>47494.563019999994</v>
      </c>
      <c r="C186" s="12">
        <v>47494.563019999994</v>
      </c>
    </row>
    <row r="187" spans="1:3" x14ac:dyDescent="0.25">
      <c r="A187" s="11" t="s">
        <v>180</v>
      </c>
      <c r="B187" s="12">
        <v>27180.258999999998</v>
      </c>
      <c r="C187" s="12">
        <v>27180.258999999998</v>
      </c>
    </row>
    <row r="188" spans="1:3" x14ac:dyDescent="0.25">
      <c r="A188" s="14" t="s">
        <v>181</v>
      </c>
      <c r="B188" s="12">
        <v>23341.194599999999</v>
      </c>
      <c r="C188" s="12">
        <v>23341.194599999999</v>
      </c>
    </row>
    <row r="189" spans="1:3" x14ac:dyDescent="0.25">
      <c r="A189" s="11" t="s">
        <v>182</v>
      </c>
      <c r="B189" s="12">
        <v>6.497E-2</v>
      </c>
      <c r="C189" s="12">
        <v>6.497E-2</v>
      </c>
    </row>
    <row r="190" spans="1:3" x14ac:dyDescent="0.25">
      <c r="A190" s="21" t="s">
        <v>183</v>
      </c>
      <c r="B190" s="12">
        <v>23341.129629999999</v>
      </c>
      <c r="C190" s="12">
        <v>23341.129629999999</v>
      </c>
    </row>
    <row r="191" spans="1:3" x14ac:dyDescent="0.25">
      <c r="A191" s="2" t="s">
        <v>184</v>
      </c>
      <c r="B191" s="10">
        <v>10113348.363820001</v>
      </c>
      <c r="C191" s="10">
        <v>10113348.363820001</v>
      </c>
    </row>
    <row r="192" spans="1:3" x14ac:dyDescent="0.25">
      <c r="A192" s="9" t="s">
        <v>185</v>
      </c>
      <c r="B192" s="10">
        <v>0</v>
      </c>
      <c r="C192" s="10">
        <v>0</v>
      </c>
    </row>
    <row r="193" spans="1:3" x14ac:dyDescent="0.25">
      <c r="A193" s="14" t="s">
        <v>186</v>
      </c>
      <c r="B193" s="12">
        <v>0</v>
      </c>
      <c r="C193" s="12">
        <v>0</v>
      </c>
    </row>
    <row r="194" spans="1:3" x14ac:dyDescent="0.25">
      <c r="A194" s="11" t="s">
        <v>187</v>
      </c>
      <c r="B194" s="12">
        <v>0</v>
      </c>
      <c r="C194" s="12">
        <v>0</v>
      </c>
    </row>
    <row r="195" spans="1:3" x14ac:dyDescent="0.25">
      <c r="A195" s="11" t="s">
        <v>188</v>
      </c>
      <c r="B195" s="12">
        <v>0</v>
      </c>
      <c r="C195" s="12">
        <v>0</v>
      </c>
    </row>
    <row r="196" spans="1:3" x14ac:dyDescent="0.25">
      <c r="A196" s="11" t="s">
        <v>189</v>
      </c>
      <c r="B196" s="12">
        <v>0</v>
      </c>
      <c r="C196" s="12">
        <v>0</v>
      </c>
    </row>
    <row r="197" spans="1:3" x14ac:dyDescent="0.25">
      <c r="A197" s="11" t="s">
        <v>190</v>
      </c>
      <c r="B197" s="12">
        <v>0</v>
      </c>
      <c r="C197" s="12">
        <v>0</v>
      </c>
    </row>
    <row r="198" spans="1:3" x14ac:dyDescent="0.25">
      <c r="A198" s="11" t="s">
        <v>191</v>
      </c>
      <c r="B198" s="12">
        <v>0</v>
      </c>
      <c r="C198" s="12">
        <v>0</v>
      </c>
    </row>
    <row r="199" spans="1:3" x14ac:dyDescent="0.25">
      <c r="A199" s="14" t="s">
        <v>192</v>
      </c>
      <c r="B199" s="12">
        <v>0</v>
      </c>
      <c r="C199" s="12">
        <v>0</v>
      </c>
    </row>
    <row r="200" spans="1:3" x14ac:dyDescent="0.25">
      <c r="A200" s="11" t="s">
        <v>193</v>
      </c>
      <c r="B200" s="12">
        <v>0</v>
      </c>
      <c r="C200" s="12">
        <v>0</v>
      </c>
    </row>
    <row r="201" spans="1:3" x14ac:dyDescent="0.25">
      <c r="A201" s="13" t="s">
        <v>194</v>
      </c>
      <c r="B201" s="12">
        <v>0</v>
      </c>
      <c r="C201" s="12">
        <v>0</v>
      </c>
    </row>
    <row r="202" spans="1:3" x14ac:dyDescent="0.25">
      <c r="A202" s="13" t="s">
        <v>195</v>
      </c>
      <c r="B202" s="12">
        <v>0</v>
      </c>
      <c r="C202" s="12">
        <v>0</v>
      </c>
    </row>
    <row r="203" spans="1:3" x14ac:dyDescent="0.25">
      <c r="A203" s="13" t="s">
        <v>196</v>
      </c>
      <c r="B203" s="12">
        <v>0</v>
      </c>
      <c r="C203" s="12">
        <v>0</v>
      </c>
    </row>
    <row r="204" spans="1:3" x14ac:dyDescent="0.25">
      <c r="A204" s="13" t="s">
        <v>197</v>
      </c>
      <c r="B204" s="12">
        <v>0</v>
      </c>
      <c r="C204" s="12">
        <v>0</v>
      </c>
    </row>
    <row r="205" spans="1:3" x14ac:dyDescent="0.25">
      <c r="A205" s="14" t="s">
        <v>198</v>
      </c>
      <c r="B205" s="12">
        <v>0</v>
      </c>
      <c r="C205" s="12">
        <v>0</v>
      </c>
    </row>
    <row r="206" spans="1:3" x14ac:dyDescent="0.25">
      <c r="A206" s="14" t="s">
        <v>199</v>
      </c>
      <c r="B206" s="12">
        <v>0</v>
      </c>
      <c r="C206" s="12">
        <v>0</v>
      </c>
    </row>
    <row r="207" spans="1:3" x14ac:dyDescent="0.25">
      <c r="A207" s="11" t="s">
        <v>200</v>
      </c>
      <c r="B207" s="12">
        <v>0</v>
      </c>
      <c r="C207" s="12">
        <v>0</v>
      </c>
    </row>
    <row r="208" spans="1:3" x14ac:dyDescent="0.25">
      <c r="A208" s="11" t="s">
        <v>201</v>
      </c>
      <c r="B208" s="12">
        <v>0</v>
      </c>
      <c r="C208" s="12">
        <v>0</v>
      </c>
    </row>
    <row r="209" spans="1:3" x14ac:dyDescent="0.25">
      <c r="A209" s="11" t="s">
        <v>202</v>
      </c>
      <c r="B209" s="12">
        <v>0</v>
      </c>
      <c r="C209" s="12">
        <v>0</v>
      </c>
    </row>
    <row r="210" spans="1:3" x14ac:dyDescent="0.25">
      <c r="A210" s="11" t="s">
        <v>203</v>
      </c>
      <c r="B210" s="12">
        <v>0</v>
      </c>
      <c r="C210" s="12">
        <v>0</v>
      </c>
    </row>
    <row r="211" spans="1:3" x14ac:dyDescent="0.25">
      <c r="A211" s="14" t="s">
        <v>204</v>
      </c>
      <c r="B211" s="12">
        <v>0</v>
      </c>
      <c r="C211" s="12">
        <v>0</v>
      </c>
    </row>
    <row r="212" spans="1:3" x14ac:dyDescent="0.25">
      <c r="A212" s="9" t="s">
        <v>205</v>
      </c>
      <c r="B212" s="10">
        <v>22434454.570669997</v>
      </c>
      <c r="C212" s="10">
        <v>22434454.570669997</v>
      </c>
    </row>
    <row r="213" spans="1:3" x14ac:dyDescent="0.25">
      <c r="A213" s="14" t="s">
        <v>206</v>
      </c>
      <c r="B213" s="12">
        <v>0</v>
      </c>
      <c r="C213" s="12">
        <v>0</v>
      </c>
    </row>
    <row r="214" spans="1:3" x14ac:dyDescent="0.25">
      <c r="A214" s="11" t="s">
        <v>207</v>
      </c>
      <c r="B214" s="12">
        <v>0</v>
      </c>
      <c r="C214" s="12">
        <v>0</v>
      </c>
    </row>
    <row r="215" spans="1:3" x14ac:dyDescent="0.25">
      <c r="A215" s="11" t="s">
        <v>208</v>
      </c>
      <c r="B215" s="12">
        <v>0</v>
      </c>
      <c r="C215" s="12">
        <v>0</v>
      </c>
    </row>
    <row r="216" spans="1:3" x14ac:dyDescent="0.25">
      <c r="A216" s="11" t="s">
        <v>209</v>
      </c>
      <c r="B216" s="12">
        <v>0</v>
      </c>
      <c r="C216" s="12">
        <v>0</v>
      </c>
    </row>
    <row r="217" spans="1:3" x14ac:dyDescent="0.25">
      <c r="A217" s="14" t="s">
        <v>210</v>
      </c>
      <c r="B217" s="12">
        <v>0</v>
      </c>
      <c r="C217" s="12">
        <v>0</v>
      </c>
    </row>
    <row r="218" spans="1:3" x14ac:dyDescent="0.25">
      <c r="A218" s="15" t="s">
        <v>211</v>
      </c>
      <c r="B218" s="12">
        <v>0</v>
      </c>
      <c r="C218" s="12">
        <v>0</v>
      </c>
    </row>
    <row r="219" spans="1:3" x14ac:dyDescent="0.25">
      <c r="A219" s="11" t="s">
        <v>212</v>
      </c>
      <c r="B219" s="12">
        <v>0</v>
      </c>
      <c r="C219" s="12">
        <v>0</v>
      </c>
    </row>
    <row r="220" spans="1:3" x14ac:dyDescent="0.25">
      <c r="A220" s="11" t="s">
        <v>213</v>
      </c>
      <c r="B220" s="12">
        <v>0</v>
      </c>
      <c r="C220" s="12">
        <v>0</v>
      </c>
    </row>
    <row r="221" spans="1:3" x14ac:dyDescent="0.25">
      <c r="A221" s="11" t="s">
        <v>214</v>
      </c>
      <c r="B221" s="12">
        <v>0</v>
      </c>
      <c r="C221" s="12">
        <v>0</v>
      </c>
    </row>
    <row r="222" spans="1:3" x14ac:dyDescent="0.25">
      <c r="A222" s="11" t="s">
        <v>215</v>
      </c>
      <c r="B222" s="12">
        <v>0</v>
      </c>
      <c r="C222" s="12">
        <v>0</v>
      </c>
    </row>
    <row r="223" spans="1:3" x14ac:dyDescent="0.25">
      <c r="A223" s="14" t="s">
        <v>216</v>
      </c>
      <c r="B223" s="12">
        <v>0</v>
      </c>
      <c r="C223" s="12">
        <v>0</v>
      </c>
    </row>
    <row r="224" spans="1:3" x14ac:dyDescent="0.25">
      <c r="A224" s="11" t="s">
        <v>217</v>
      </c>
      <c r="B224" s="12">
        <v>0</v>
      </c>
      <c r="C224" s="12">
        <v>0</v>
      </c>
    </row>
    <row r="225" spans="1:3" x14ac:dyDescent="0.25">
      <c r="A225" s="11" t="s">
        <v>218</v>
      </c>
      <c r="B225" s="12">
        <v>0</v>
      </c>
      <c r="C225" s="12">
        <v>0</v>
      </c>
    </row>
    <row r="226" spans="1:3" x14ac:dyDescent="0.25">
      <c r="A226" s="14" t="s">
        <v>219</v>
      </c>
      <c r="B226" s="12">
        <v>0</v>
      </c>
      <c r="C226" s="12">
        <v>0</v>
      </c>
    </row>
    <row r="227" spans="1:3" x14ac:dyDescent="0.25">
      <c r="A227" s="11" t="s">
        <v>220</v>
      </c>
      <c r="B227" s="12">
        <v>0</v>
      </c>
      <c r="C227" s="12">
        <v>0</v>
      </c>
    </row>
    <row r="228" spans="1:3" x14ac:dyDescent="0.25">
      <c r="A228" s="11" t="s">
        <v>221</v>
      </c>
      <c r="B228" s="12">
        <v>0</v>
      </c>
      <c r="C228" s="12">
        <v>0</v>
      </c>
    </row>
    <row r="229" spans="1:3" x14ac:dyDescent="0.25">
      <c r="A229" s="14" t="s">
        <v>222</v>
      </c>
      <c r="B229" s="12">
        <v>4782415.9673199998</v>
      </c>
      <c r="C229" s="12">
        <v>4782415.9673199998</v>
      </c>
    </row>
    <row r="230" spans="1:3" x14ac:dyDescent="0.25">
      <c r="A230" s="11" t="s">
        <v>223</v>
      </c>
      <c r="B230" s="12">
        <v>2731063.05773</v>
      </c>
      <c r="C230" s="12">
        <v>2731063.05773</v>
      </c>
    </row>
    <row r="231" spans="1:3" x14ac:dyDescent="0.25">
      <c r="A231" s="11" t="s">
        <v>224</v>
      </c>
      <c r="B231" s="12">
        <v>0</v>
      </c>
      <c r="C231" s="12">
        <v>0</v>
      </c>
    </row>
    <row r="232" spans="1:3" x14ac:dyDescent="0.25">
      <c r="A232" s="11" t="s">
        <v>225</v>
      </c>
      <c r="B232" s="12">
        <v>533167.52941999992</v>
      </c>
      <c r="C232" s="12">
        <v>533167.52941999992</v>
      </c>
    </row>
    <row r="233" spans="1:3" x14ac:dyDescent="0.25">
      <c r="A233" s="11" t="s">
        <v>226</v>
      </c>
      <c r="B233" s="12">
        <v>0</v>
      </c>
      <c r="C233" s="12">
        <v>0</v>
      </c>
    </row>
    <row r="234" spans="1:3" x14ac:dyDescent="0.25">
      <c r="A234" s="11" t="s">
        <v>227</v>
      </c>
      <c r="B234" s="11">
        <v>0</v>
      </c>
      <c r="C234" s="11">
        <v>0</v>
      </c>
    </row>
    <row r="235" spans="1:3" x14ac:dyDescent="0.25">
      <c r="A235" s="13" t="s">
        <v>228</v>
      </c>
      <c r="B235" s="11">
        <v>0</v>
      </c>
      <c r="C235" s="11">
        <v>0</v>
      </c>
    </row>
    <row r="236" spans="1:3" x14ac:dyDescent="0.25">
      <c r="A236" s="13" t="s">
        <v>229</v>
      </c>
      <c r="B236" s="11">
        <v>0</v>
      </c>
      <c r="C236" s="11">
        <v>0</v>
      </c>
    </row>
    <row r="237" spans="1:3" x14ac:dyDescent="0.25">
      <c r="A237" s="13" t="s">
        <v>230</v>
      </c>
      <c r="B237" s="11">
        <v>1518185.3801699998</v>
      </c>
      <c r="C237" s="11">
        <v>1518185.3801699998</v>
      </c>
    </row>
    <row r="238" spans="1:3" x14ac:dyDescent="0.25">
      <c r="A238" s="22" t="s">
        <v>231</v>
      </c>
      <c r="B238" s="11">
        <v>5857333.5839800006</v>
      </c>
      <c r="C238" s="11">
        <v>5857333.5839800006</v>
      </c>
    </row>
    <row r="239" spans="1:3" x14ac:dyDescent="0.25">
      <c r="A239" s="11" t="s">
        <v>232</v>
      </c>
      <c r="B239" s="11">
        <v>205119.20282000001</v>
      </c>
      <c r="C239" s="11">
        <v>205119.20282000001</v>
      </c>
    </row>
    <row r="240" spans="1:3" x14ac:dyDescent="0.25">
      <c r="A240" s="11" t="s">
        <v>233</v>
      </c>
      <c r="B240" s="11">
        <v>75.459999999999994</v>
      </c>
      <c r="C240" s="11">
        <v>75.459999999999994</v>
      </c>
    </row>
    <row r="241" spans="1:3" x14ac:dyDescent="0.25">
      <c r="A241" s="11" t="s">
        <v>234</v>
      </c>
      <c r="B241" s="11">
        <v>59529.576300000001</v>
      </c>
      <c r="C241" s="11">
        <v>59529.576300000001</v>
      </c>
    </row>
    <row r="242" spans="1:3" x14ac:dyDescent="0.25">
      <c r="A242" s="13" t="s">
        <v>235</v>
      </c>
      <c r="B242" s="11">
        <v>23638.5533</v>
      </c>
      <c r="C242" s="11">
        <v>23638.5533</v>
      </c>
    </row>
    <row r="243" spans="1:3" x14ac:dyDescent="0.25">
      <c r="A243" s="13" t="s">
        <v>236</v>
      </c>
      <c r="B243" s="11">
        <v>0</v>
      </c>
      <c r="C243" s="11">
        <v>0</v>
      </c>
    </row>
    <row r="244" spans="1:3" x14ac:dyDescent="0.25">
      <c r="A244" s="13" t="s">
        <v>237</v>
      </c>
      <c r="B244" s="11">
        <v>5568970.7915600007</v>
      </c>
      <c r="C244" s="11">
        <v>5568970.7915600007</v>
      </c>
    </row>
    <row r="245" spans="1:3" x14ac:dyDescent="0.25">
      <c r="A245" s="14" t="s">
        <v>238</v>
      </c>
      <c r="B245" s="11">
        <v>2188757.0990200001</v>
      </c>
      <c r="C245" s="11">
        <v>2188757.0990200001</v>
      </c>
    </row>
    <row r="246" spans="1:3" x14ac:dyDescent="0.25">
      <c r="A246" s="11" t="s">
        <v>239</v>
      </c>
      <c r="B246" s="11">
        <v>2179760.7065599998</v>
      </c>
      <c r="C246" s="11">
        <v>2179760.7065599998</v>
      </c>
    </row>
    <row r="247" spans="1:3" x14ac:dyDescent="0.25">
      <c r="A247" s="11" t="s">
        <v>240</v>
      </c>
      <c r="B247" s="11">
        <v>8996.3924599999991</v>
      </c>
      <c r="C247" s="11">
        <v>8996.3924599999991</v>
      </c>
    </row>
    <row r="248" spans="1:3" x14ac:dyDescent="0.25">
      <c r="A248" s="14" t="s">
        <v>241</v>
      </c>
      <c r="B248" s="11">
        <v>9605947.9203500003</v>
      </c>
      <c r="C248" s="11">
        <v>9605947.9203500003</v>
      </c>
    </row>
    <row r="249" spans="1:3" x14ac:dyDescent="0.25">
      <c r="A249" s="11" t="s">
        <v>239</v>
      </c>
      <c r="B249" s="11">
        <v>6915757.8455300005</v>
      </c>
      <c r="C249" s="11">
        <v>6915757.8455300005</v>
      </c>
    </row>
    <row r="250" spans="1:3" x14ac:dyDescent="0.25">
      <c r="A250" s="11" t="s">
        <v>240</v>
      </c>
      <c r="B250" s="11">
        <v>2690190.0748199997</v>
      </c>
      <c r="C250" s="11">
        <v>2690190.0748199997</v>
      </c>
    </row>
    <row r="251" spans="1:3" x14ac:dyDescent="0.25">
      <c r="A251" s="9" t="s">
        <v>242</v>
      </c>
      <c r="B251" s="10">
        <v>569198.31426000001</v>
      </c>
      <c r="C251" s="10">
        <v>569198.31426000001</v>
      </c>
    </row>
    <row r="252" spans="1:3" x14ac:dyDescent="0.25">
      <c r="A252" s="11" t="s">
        <v>243</v>
      </c>
      <c r="B252" s="12">
        <v>2.5489999999999999E-2</v>
      </c>
      <c r="C252" s="12">
        <v>2.5489999999999999E-2</v>
      </c>
    </row>
    <row r="253" spans="1:3" x14ac:dyDescent="0.25">
      <c r="A253" s="11" t="s">
        <v>244</v>
      </c>
      <c r="B253" s="12">
        <v>28611.965199999999</v>
      </c>
      <c r="C253" s="12">
        <v>28611.965199999999</v>
      </c>
    </row>
    <row r="254" spans="1:3" x14ac:dyDescent="0.25">
      <c r="A254" s="11" t="s">
        <v>245</v>
      </c>
      <c r="B254" s="12">
        <v>501971.90581000003</v>
      </c>
      <c r="C254" s="12">
        <v>501971.90581000003</v>
      </c>
    </row>
    <row r="255" spans="1:3" x14ac:dyDescent="0.25">
      <c r="A255" s="11" t="s">
        <v>246</v>
      </c>
      <c r="B255" s="12">
        <v>2700.7526499999999</v>
      </c>
      <c r="C255" s="12">
        <v>2700.7526499999999</v>
      </c>
    </row>
    <row r="256" spans="1:3" x14ac:dyDescent="0.25">
      <c r="A256" s="11" t="s">
        <v>247</v>
      </c>
      <c r="B256" s="12">
        <v>0</v>
      </c>
      <c r="C256" s="12">
        <v>0</v>
      </c>
    </row>
    <row r="257" spans="1:3" x14ac:dyDescent="0.25">
      <c r="A257" s="11" t="s">
        <v>248</v>
      </c>
      <c r="B257" s="12">
        <v>0</v>
      </c>
      <c r="C257" s="12">
        <v>0</v>
      </c>
    </row>
    <row r="258" spans="1:3" x14ac:dyDescent="0.25">
      <c r="A258" s="11" t="s">
        <v>249</v>
      </c>
      <c r="B258" s="12">
        <v>35913.665110000002</v>
      </c>
      <c r="C258" s="12">
        <v>35913.665110000002</v>
      </c>
    </row>
    <row r="259" spans="1:3" x14ac:dyDescent="0.25">
      <c r="A259" s="11" t="s">
        <v>250</v>
      </c>
      <c r="B259" s="12">
        <v>0</v>
      </c>
      <c r="C259" s="12">
        <v>0</v>
      </c>
    </row>
    <row r="260" spans="1:3" x14ac:dyDescent="0.25">
      <c r="A260" s="9" t="s">
        <v>251</v>
      </c>
      <c r="B260" s="10">
        <v>321224.01652999996</v>
      </c>
      <c r="C260" s="10">
        <v>321224.01652999996</v>
      </c>
    </row>
    <row r="261" spans="1:3" x14ac:dyDescent="0.25">
      <c r="A261" s="11" t="s">
        <v>252</v>
      </c>
      <c r="B261" s="12">
        <v>109492.84122</v>
      </c>
      <c r="C261" s="12">
        <v>109492.84122</v>
      </c>
    </row>
    <row r="262" spans="1:3" x14ac:dyDescent="0.25">
      <c r="A262" s="11" t="s">
        <v>253</v>
      </c>
      <c r="B262" s="12">
        <v>0</v>
      </c>
      <c r="C262" s="12">
        <v>0</v>
      </c>
    </row>
    <row r="263" spans="1:3" x14ac:dyDescent="0.25">
      <c r="A263" s="11" t="s">
        <v>254</v>
      </c>
      <c r="B263" s="12">
        <v>118688.08129</v>
      </c>
      <c r="C263" s="12">
        <v>118688.08129</v>
      </c>
    </row>
    <row r="264" spans="1:3" x14ac:dyDescent="0.25">
      <c r="A264" s="11" t="s">
        <v>255</v>
      </c>
      <c r="B264" s="12">
        <v>0</v>
      </c>
      <c r="C264" s="12">
        <v>0</v>
      </c>
    </row>
    <row r="265" spans="1:3" x14ac:dyDescent="0.25">
      <c r="A265" s="11" t="s">
        <v>256</v>
      </c>
      <c r="B265" s="12">
        <v>4917.1091100000003</v>
      </c>
      <c r="C265" s="12">
        <v>4917.1091100000003</v>
      </c>
    </row>
    <row r="266" spans="1:3" x14ac:dyDescent="0.25">
      <c r="A266" s="15" t="s">
        <v>257</v>
      </c>
      <c r="B266" s="12">
        <v>0</v>
      </c>
      <c r="C266" s="12">
        <v>0</v>
      </c>
    </row>
    <row r="267" spans="1:3" x14ac:dyDescent="0.25">
      <c r="A267" s="15" t="s">
        <v>258</v>
      </c>
      <c r="B267" s="12">
        <v>88125.984909999999</v>
      </c>
      <c r="C267" s="12">
        <v>88125.984909999999</v>
      </c>
    </row>
    <row r="268" spans="1:3" x14ac:dyDescent="0.25">
      <c r="A268" s="9" t="s">
        <v>259</v>
      </c>
      <c r="B268" s="10">
        <v>247974.29773000005</v>
      </c>
      <c r="C268" s="10">
        <v>247974.29773000005</v>
      </c>
    </row>
    <row r="269" spans="1:3" x14ac:dyDescent="0.25">
      <c r="A269" s="2" t="s">
        <v>260</v>
      </c>
      <c r="B269" s="10">
        <v>74430.751950000005</v>
      </c>
      <c r="C269" s="10">
        <v>74430.751950000005</v>
      </c>
    </row>
    <row r="270" spans="1:3" x14ac:dyDescent="0.25">
      <c r="A270" s="11" t="s">
        <v>261</v>
      </c>
      <c r="B270" s="12">
        <v>42254.613010000008</v>
      </c>
      <c r="C270" s="12">
        <v>42254.613010000008</v>
      </c>
    </row>
    <row r="271" spans="1:3" x14ac:dyDescent="0.25">
      <c r="A271" s="11" t="s">
        <v>262</v>
      </c>
      <c r="B271" s="12">
        <v>11.2105</v>
      </c>
      <c r="C271" s="12">
        <v>11.2105</v>
      </c>
    </row>
    <row r="272" spans="1:3" x14ac:dyDescent="0.25">
      <c r="A272" s="11" t="s">
        <v>263</v>
      </c>
      <c r="B272" s="12">
        <v>145.96807000000001</v>
      </c>
      <c r="C272" s="12">
        <v>145.96807000000001</v>
      </c>
    </row>
    <row r="273" spans="1:3" x14ac:dyDescent="0.25">
      <c r="A273" s="11" t="s">
        <v>264</v>
      </c>
      <c r="B273" s="12">
        <v>7080.0698000000002</v>
      </c>
      <c r="C273" s="12">
        <v>7080.0698000000002</v>
      </c>
    </row>
    <row r="274" spans="1:3" x14ac:dyDescent="0.25">
      <c r="A274" s="23" t="s">
        <v>265</v>
      </c>
      <c r="B274" s="12">
        <v>972.45104000000003</v>
      </c>
      <c r="C274" s="12">
        <v>972.45104000000003</v>
      </c>
    </row>
    <row r="275" spans="1:3" x14ac:dyDescent="0.25">
      <c r="A275" s="23" t="s">
        <v>266</v>
      </c>
      <c r="B275" s="12">
        <v>23966.43953</v>
      </c>
      <c r="C275" s="12">
        <v>23966.43953</v>
      </c>
    </row>
    <row r="276" spans="1:3" x14ac:dyDescent="0.25">
      <c r="A276" s="9" t="s">
        <v>267</v>
      </c>
      <c r="B276" s="10">
        <v>38936.286410000001</v>
      </c>
      <c r="C276" s="10">
        <v>38936.286410000001</v>
      </c>
    </row>
    <row r="277" spans="1:3" x14ac:dyDescent="0.25">
      <c r="A277" s="11" t="s">
        <v>261</v>
      </c>
      <c r="B277" s="12">
        <v>6959.9745999999996</v>
      </c>
      <c r="C277" s="12">
        <v>6959.9745999999996</v>
      </c>
    </row>
    <row r="278" spans="1:3" x14ac:dyDescent="0.25">
      <c r="A278" s="11" t="s">
        <v>268</v>
      </c>
      <c r="B278" s="12">
        <v>24359.604490000002</v>
      </c>
      <c r="C278" s="12">
        <v>24359.604490000002</v>
      </c>
    </row>
    <row r="279" spans="1:3" x14ac:dyDescent="0.25">
      <c r="A279" s="11" t="s">
        <v>269</v>
      </c>
      <c r="B279" s="12">
        <v>1208.7470000000001</v>
      </c>
      <c r="C279" s="12">
        <v>1208.7470000000001</v>
      </c>
    </row>
    <row r="280" spans="1:3" x14ac:dyDescent="0.25">
      <c r="A280" s="11" t="s">
        <v>270</v>
      </c>
      <c r="B280" s="12">
        <v>0</v>
      </c>
      <c r="C280" s="12">
        <v>0</v>
      </c>
    </row>
    <row r="281" spans="1:3" x14ac:dyDescent="0.25">
      <c r="A281" s="15" t="s">
        <v>271</v>
      </c>
      <c r="B281" s="12">
        <v>4452.8815700000005</v>
      </c>
      <c r="C281" s="12">
        <v>4452.8815700000005</v>
      </c>
    </row>
    <row r="282" spans="1:3" x14ac:dyDescent="0.25">
      <c r="A282" s="15" t="s">
        <v>272</v>
      </c>
      <c r="B282" s="12">
        <v>1955.0787499999999</v>
      </c>
      <c r="C282" s="12">
        <v>1955.0787499999999</v>
      </c>
    </row>
    <row r="283" spans="1:3" x14ac:dyDescent="0.25">
      <c r="A283" s="9" t="s">
        <v>273</v>
      </c>
      <c r="B283" s="10">
        <v>283468.76327000005</v>
      </c>
      <c r="C283" s="10">
        <v>283468.76327000005</v>
      </c>
    </row>
    <row r="284" spans="1:3" x14ac:dyDescent="0.25">
      <c r="A284" s="11" t="s">
        <v>274</v>
      </c>
      <c r="B284" s="12">
        <v>156939.61587000001</v>
      </c>
      <c r="C284" s="12">
        <v>156939.61587000001</v>
      </c>
    </row>
    <row r="285" spans="1:3" x14ac:dyDescent="0.25">
      <c r="A285" s="11" t="s">
        <v>275</v>
      </c>
      <c r="B285" s="12">
        <v>359.91224</v>
      </c>
      <c r="C285" s="12">
        <v>359.91224</v>
      </c>
    </row>
    <row r="286" spans="1:3" x14ac:dyDescent="0.25">
      <c r="A286" s="11" t="s">
        <v>276</v>
      </c>
      <c r="B286" s="12">
        <v>156579.70363</v>
      </c>
      <c r="C286" s="12">
        <v>156579.70363</v>
      </c>
    </row>
    <row r="287" spans="1:3" x14ac:dyDescent="0.25">
      <c r="A287" s="11" t="s">
        <v>277</v>
      </c>
      <c r="B287" s="12">
        <v>0</v>
      </c>
      <c r="C287" s="12">
        <v>0</v>
      </c>
    </row>
    <row r="288" spans="1:3" x14ac:dyDescent="0.25">
      <c r="A288" s="11" t="s">
        <v>278</v>
      </c>
      <c r="B288" s="12">
        <v>0</v>
      </c>
      <c r="C288" s="12">
        <v>0</v>
      </c>
    </row>
    <row r="289" spans="1:3" x14ac:dyDescent="0.25">
      <c r="A289" s="11" t="s">
        <v>279</v>
      </c>
      <c r="B289" s="12">
        <v>0</v>
      </c>
      <c r="C289" s="12">
        <v>0</v>
      </c>
    </row>
    <row r="290" spans="1:3" x14ac:dyDescent="0.25">
      <c r="A290" s="11" t="s">
        <v>280</v>
      </c>
      <c r="B290" s="12">
        <v>0</v>
      </c>
      <c r="C290" s="12">
        <v>0</v>
      </c>
    </row>
    <row r="291" spans="1:3" x14ac:dyDescent="0.25">
      <c r="A291" s="11" t="s">
        <v>281</v>
      </c>
      <c r="B291" s="12">
        <v>0</v>
      </c>
      <c r="C291" s="12">
        <v>0</v>
      </c>
    </row>
    <row r="292" spans="1:3" x14ac:dyDescent="0.25">
      <c r="A292" s="11" t="s">
        <v>282</v>
      </c>
      <c r="B292" s="12">
        <v>216735.84682000001</v>
      </c>
      <c r="C292" s="12">
        <v>216735.84682000001</v>
      </c>
    </row>
    <row r="293" spans="1:3" x14ac:dyDescent="0.25">
      <c r="A293" s="11" t="s">
        <v>283</v>
      </c>
      <c r="B293" s="12">
        <v>202317.08223999999</v>
      </c>
      <c r="C293" s="12">
        <v>202317.08223999999</v>
      </c>
    </row>
    <row r="294" spans="1:3" x14ac:dyDescent="0.25">
      <c r="A294" s="11" t="s">
        <v>284</v>
      </c>
      <c r="B294" s="12">
        <v>16.244879999999998</v>
      </c>
      <c r="C294" s="12">
        <v>16.244879999999998</v>
      </c>
    </row>
    <row r="295" spans="1:3" x14ac:dyDescent="0.25">
      <c r="A295" s="15" t="s">
        <v>285</v>
      </c>
      <c r="B295" s="12">
        <v>643.15661</v>
      </c>
      <c r="C295" s="12">
        <v>643.15661</v>
      </c>
    </row>
    <row r="296" spans="1:3" x14ac:dyDescent="0.25">
      <c r="A296" s="15" t="s">
        <v>286</v>
      </c>
      <c r="B296" s="12">
        <v>13759.363090000001</v>
      </c>
      <c r="C296" s="12">
        <v>13759.363090000001</v>
      </c>
    </row>
    <row r="297" spans="1:3" x14ac:dyDescent="0.25">
      <c r="A297" s="13" t="s">
        <v>287</v>
      </c>
      <c r="B297" s="12">
        <v>0</v>
      </c>
      <c r="C297" s="12">
        <v>0</v>
      </c>
    </row>
    <row r="298" spans="1:3" x14ac:dyDescent="0.25">
      <c r="A298" s="15" t="s">
        <v>288</v>
      </c>
      <c r="B298" s="12">
        <v>0</v>
      </c>
      <c r="C298" s="12">
        <v>0</v>
      </c>
    </row>
    <row r="299" spans="1:3" x14ac:dyDescent="0.25">
      <c r="A299" s="9" t="s">
        <v>289</v>
      </c>
      <c r="B299" s="10">
        <v>223672.53232000009</v>
      </c>
      <c r="C299" s="10">
        <v>223672.53232000009</v>
      </c>
    </row>
    <row r="300" spans="1:3" x14ac:dyDescent="0.25">
      <c r="A300" s="11" t="s">
        <v>290</v>
      </c>
      <c r="B300" s="12">
        <v>199451.19752000005</v>
      </c>
      <c r="C300" s="12">
        <v>199451.19752000002</v>
      </c>
    </row>
    <row r="301" spans="1:3" x14ac:dyDescent="0.25">
      <c r="A301" s="11" t="s">
        <v>291</v>
      </c>
      <c r="B301" s="12">
        <v>106327.5494</v>
      </c>
      <c r="C301" s="12">
        <v>106327.5494</v>
      </c>
    </row>
    <row r="302" spans="1:3" x14ac:dyDescent="0.25">
      <c r="A302" s="11" t="s">
        <v>292</v>
      </c>
      <c r="B302" s="12">
        <v>13403.62732</v>
      </c>
      <c r="C302" s="12">
        <v>13403.62732</v>
      </c>
    </row>
    <row r="303" spans="1:3" x14ac:dyDescent="0.25">
      <c r="A303" s="11" t="s">
        <v>293</v>
      </c>
      <c r="B303" s="12">
        <v>2035.6018300000001</v>
      </c>
      <c r="C303" s="12">
        <v>2035.6018300000001</v>
      </c>
    </row>
    <row r="304" spans="1:3" x14ac:dyDescent="0.25">
      <c r="A304" s="11" t="s">
        <v>294</v>
      </c>
      <c r="B304" s="12">
        <v>8794.5582699999995</v>
      </c>
      <c r="C304" s="12">
        <v>8794.5582699999995</v>
      </c>
    </row>
    <row r="305" spans="1:3" x14ac:dyDescent="0.25">
      <c r="A305" s="11" t="s">
        <v>295</v>
      </c>
      <c r="B305" s="12">
        <v>15553.777330000001</v>
      </c>
      <c r="C305" s="12">
        <v>15553.777330000001</v>
      </c>
    </row>
    <row r="306" spans="1:3" x14ac:dyDescent="0.25">
      <c r="A306" s="11" t="s">
        <v>296</v>
      </c>
      <c r="B306" s="12">
        <v>4974.3057600000002</v>
      </c>
      <c r="C306" s="12">
        <v>4974.3057600000002</v>
      </c>
    </row>
    <row r="307" spans="1:3" x14ac:dyDescent="0.25">
      <c r="A307" s="11" t="s">
        <v>297</v>
      </c>
      <c r="B307" s="12">
        <v>6636.6446999999998</v>
      </c>
      <c r="C307" s="12">
        <v>6636.6446999999998</v>
      </c>
    </row>
    <row r="308" spans="1:3" x14ac:dyDescent="0.25">
      <c r="A308" s="11" t="s">
        <v>298</v>
      </c>
      <c r="B308" s="12">
        <v>2425.9007399999996</v>
      </c>
      <c r="C308" s="12">
        <v>2425.9007399999996</v>
      </c>
    </row>
    <row r="309" spans="1:3" x14ac:dyDescent="0.25">
      <c r="A309" s="15" t="s">
        <v>299</v>
      </c>
      <c r="B309" s="12">
        <v>39299.232170000003</v>
      </c>
      <c r="C309" s="12">
        <v>39299.232170000003</v>
      </c>
    </row>
    <row r="310" spans="1:3" x14ac:dyDescent="0.25">
      <c r="A310" s="9" t="s">
        <v>300</v>
      </c>
      <c r="B310" s="10">
        <v>24221.334800000041</v>
      </c>
      <c r="C310" s="10">
        <v>24221.33480000007</v>
      </c>
    </row>
    <row r="311" spans="1:3" x14ac:dyDescent="0.25">
      <c r="A311" s="15" t="s">
        <v>301</v>
      </c>
      <c r="B311" s="12">
        <v>172.52370000000002</v>
      </c>
      <c r="C311" s="12">
        <v>172.52370000000002</v>
      </c>
    </row>
    <row r="312" spans="1:3" x14ac:dyDescent="0.25">
      <c r="A312" s="15" t="s">
        <v>302</v>
      </c>
      <c r="B312" s="12">
        <v>0</v>
      </c>
      <c r="C312" s="12">
        <v>0</v>
      </c>
    </row>
    <row r="313" spans="1:3" x14ac:dyDescent="0.25">
      <c r="A313" s="15" t="s">
        <v>303</v>
      </c>
      <c r="B313" s="12">
        <v>172.52370000000002</v>
      </c>
      <c r="C313" s="12">
        <v>172.52370000000002</v>
      </c>
    </row>
    <row r="314" spans="1:3" x14ac:dyDescent="0.25">
      <c r="A314" s="15" t="s">
        <v>304</v>
      </c>
      <c r="B314" s="12">
        <v>0</v>
      </c>
      <c r="C314" s="12">
        <v>0</v>
      </c>
    </row>
    <row r="315" spans="1:3" x14ac:dyDescent="0.25">
      <c r="A315" s="15" t="s">
        <v>305</v>
      </c>
      <c r="B315" s="12">
        <v>0</v>
      </c>
      <c r="C315" s="12">
        <v>0</v>
      </c>
    </row>
    <row r="316" spans="1:3" x14ac:dyDescent="0.25">
      <c r="A316" s="15" t="s">
        <v>306</v>
      </c>
      <c r="B316" s="12">
        <v>0</v>
      </c>
      <c r="C316" s="12">
        <v>0</v>
      </c>
    </row>
    <row r="317" spans="1:3" x14ac:dyDescent="0.25">
      <c r="A317" s="9" t="s">
        <v>307</v>
      </c>
      <c r="B317" s="10">
        <v>24393.858500000042</v>
      </c>
      <c r="C317" s="10">
        <v>24393.858500000071</v>
      </c>
    </row>
    <row r="318" spans="1:3" x14ac:dyDescent="0.25">
      <c r="A318" s="15" t="s">
        <v>308</v>
      </c>
      <c r="B318" s="12">
        <v>509.70994999999999</v>
      </c>
      <c r="C318" s="12">
        <v>509.70994999999999</v>
      </c>
    </row>
    <row r="319" spans="1:3" x14ac:dyDescent="0.25">
      <c r="A319" s="9" t="s">
        <v>309</v>
      </c>
      <c r="B319" s="10">
        <v>24903.568450000043</v>
      </c>
      <c r="C319" s="10">
        <v>24903.568450000072</v>
      </c>
    </row>
    <row r="320" spans="1:3" x14ac:dyDescent="0.25">
      <c r="A320" s="15" t="s">
        <v>310</v>
      </c>
      <c r="B320" s="12">
        <v>634.01620000000014</v>
      </c>
      <c r="C320" s="12">
        <v>634.01620000000014</v>
      </c>
    </row>
    <row r="321" spans="1:3" x14ac:dyDescent="0.25">
      <c r="A321" s="9" t="s">
        <v>311</v>
      </c>
      <c r="B321" s="10">
        <v>25537.584650000044</v>
      </c>
      <c r="C321" s="10">
        <v>25537.584650000073</v>
      </c>
    </row>
    <row r="322" spans="1:3" x14ac:dyDescent="0.25">
      <c r="A322" s="15" t="s">
        <v>312</v>
      </c>
      <c r="B322" s="12">
        <v>0</v>
      </c>
      <c r="C322" s="12">
        <v>0</v>
      </c>
    </row>
    <row r="323" spans="1:3" x14ac:dyDescent="0.25">
      <c r="A323" s="9" t="s">
        <v>313</v>
      </c>
      <c r="B323" s="10">
        <v>25537.584650000044</v>
      </c>
      <c r="C323" s="10">
        <v>25537.584650000073</v>
      </c>
    </row>
    <row r="324" spans="1:3" x14ac:dyDescent="0.25">
      <c r="A324" s="15" t="s">
        <v>314</v>
      </c>
      <c r="B324" s="12">
        <v>2196.4549999999999</v>
      </c>
      <c r="C324" s="12">
        <v>2196.4549999999999</v>
      </c>
    </row>
    <row r="325" spans="1:3" x14ac:dyDescent="0.25">
      <c r="A325" s="9" t="s">
        <v>315</v>
      </c>
      <c r="B325" s="10">
        <v>23341.129650000046</v>
      </c>
      <c r="C325" s="10">
        <v>23341.129650000075</v>
      </c>
    </row>
    <row r="326" spans="1:3" ht="3.75" customHeight="1" thickBot="1" x14ac:dyDescent="0.3">
      <c r="A326" s="24"/>
      <c r="B326" s="25"/>
      <c r="C326" s="25"/>
    </row>
    <row r="327" spans="1:3" x14ac:dyDescent="0.25">
      <c r="A327" s="11"/>
      <c r="B327" s="26"/>
      <c r="C327" s="26"/>
    </row>
    <row r="328" spans="1:3" x14ac:dyDescent="0.25">
      <c r="A328" s="27"/>
      <c r="B328" s="26"/>
      <c r="C328" s="26"/>
    </row>
  </sheetData>
  <mergeCells count="4">
    <mergeCell ref="A1:C1"/>
    <mergeCell ref="A2:C2"/>
    <mergeCell ref="A3:C3"/>
    <mergeCell ref="A4:C4"/>
  </mergeCells>
  <hyperlinks>
    <hyperlink ref="E1" location="ÍNDICE!A1" display="ÍNDICE!A1" xr:uid="{00000000-0004-0000-4A00-000000000000}"/>
  </hyperlinks>
  <pageMargins left="0.7" right="0.7" top="0.75" bottom="0.75" header="0.3" footer="0.3"/>
  <pageSetup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Hoja36"/>
  <dimension ref="A1:E126"/>
  <sheetViews>
    <sheetView workbookViewId="0">
      <selection activeCell="E16" sqref="E16"/>
    </sheetView>
  </sheetViews>
  <sheetFormatPr baseColWidth="10" defaultRowHeight="15" x14ac:dyDescent="0.25"/>
  <cols>
    <col min="1" max="1" width="99.5703125" customWidth="1"/>
    <col min="257" max="257" width="99.5703125" customWidth="1"/>
    <col min="513" max="513" width="99.5703125" customWidth="1"/>
    <col min="769" max="769" width="99.5703125" customWidth="1"/>
    <col min="1025" max="1025" width="99.5703125" customWidth="1"/>
    <col min="1281" max="1281" width="99.5703125" customWidth="1"/>
    <col min="1537" max="1537" width="99.5703125" customWidth="1"/>
    <col min="1793" max="1793" width="99.5703125" customWidth="1"/>
    <col min="2049" max="2049" width="99.5703125" customWidth="1"/>
    <col min="2305" max="2305" width="99.5703125" customWidth="1"/>
    <col min="2561" max="2561" width="99.5703125" customWidth="1"/>
    <col min="2817" max="2817" width="99.5703125" customWidth="1"/>
    <col min="3073" max="3073" width="99.5703125" customWidth="1"/>
    <col min="3329" max="3329" width="99.5703125" customWidth="1"/>
    <col min="3585" max="3585" width="99.5703125" customWidth="1"/>
    <col min="3841" max="3841" width="99.5703125" customWidth="1"/>
    <col min="4097" max="4097" width="99.5703125" customWidth="1"/>
    <col min="4353" max="4353" width="99.5703125" customWidth="1"/>
    <col min="4609" max="4609" width="99.5703125" customWidth="1"/>
    <col min="4865" max="4865" width="99.5703125" customWidth="1"/>
    <col min="5121" max="5121" width="99.5703125" customWidth="1"/>
    <col min="5377" max="5377" width="99.5703125" customWidth="1"/>
    <col min="5633" max="5633" width="99.5703125" customWidth="1"/>
    <col min="5889" max="5889" width="99.5703125" customWidth="1"/>
    <col min="6145" max="6145" width="99.5703125" customWidth="1"/>
    <col min="6401" max="6401" width="99.5703125" customWidth="1"/>
    <col min="6657" max="6657" width="99.5703125" customWidth="1"/>
    <col min="6913" max="6913" width="99.5703125" customWidth="1"/>
    <col min="7169" max="7169" width="99.5703125" customWidth="1"/>
    <col min="7425" max="7425" width="99.5703125" customWidth="1"/>
    <col min="7681" max="7681" width="99.5703125" customWidth="1"/>
    <col min="7937" max="7937" width="99.5703125" customWidth="1"/>
    <col min="8193" max="8193" width="99.5703125" customWidth="1"/>
    <col min="8449" max="8449" width="99.5703125" customWidth="1"/>
    <col min="8705" max="8705" width="99.5703125" customWidth="1"/>
    <col min="8961" max="8961" width="99.5703125" customWidth="1"/>
    <col min="9217" max="9217" width="99.5703125" customWidth="1"/>
    <col min="9473" max="9473" width="99.5703125" customWidth="1"/>
    <col min="9729" max="9729" width="99.5703125" customWidth="1"/>
    <col min="9985" max="9985" width="99.5703125" customWidth="1"/>
    <col min="10241" max="10241" width="99.5703125" customWidth="1"/>
    <col min="10497" max="10497" width="99.5703125" customWidth="1"/>
    <col min="10753" max="10753" width="99.5703125" customWidth="1"/>
    <col min="11009" max="11009" width="99.5703125" customWidth="1"/>
    <col min="11265" max="11265" width="99.5703125" customWidth="1"/>
    <col min="11521" max="11521" width="99.5703125" customWidth="1"/>
    <col min="11777" max="11777" width="99.5703125" customWidth="1"/>
    <col min="12033" max="12033" width="99.5703125" customWidth="1"/>
    <col min="12289" max="12289" width="99.5703125" customWidth="1"/>
    <col min="12545" max="12545" width="99.5703125" customWidth="1"/>
    <col min="12801" max="12801" width="99.5703125" customWidth="1"/>
    <col min="13057" max="13057" width="99.5703125" customWidth="1"/>
    <col min="13313" max="13313" width="99.5703125" customWidth="1"/>
    <col min="13569" max="13569" width="99.5703125" customWidth="1"/>
    <col min="13825" max="13825" width="99.5703125" customWidth="1"/>
    <col min="14081" max="14081" width="99.5703125" customWidth="1"/>
    <col min="14337" max="14337" width="99.5703125" customWidth="1"/>
    <col min="14593" max="14593" width="99.5703125" customWidth="1"/>
    <col min="14849" max="14849" width="99.5703125" customWidth="1"/>
    <col min="15105" max="15105" width="99.5703125" customWidth="1"/>
    <col min="15361" max="15361" width="99.5703125" customWidth="1"/>
    <col min="15617" max="15617" width="99.5703125" customWidth="1"/>
    <col min="15873" max="15873" width="99.5703125" customWidth="1"/>
    <col min="16129" max="16129" width="99.5703125" customWidth="1"/>
  </cols>
  <sheetData>
    <row r="1" spans="1:5" ht="30" customHeight="1" x14ac:dyDescent="0.25">
      <c r="A1" s="993" t="s">
        <v>951</v>
      </c>
      <c r="B1" s="993"/>
      <c r="C1" s="993"/>
      <c r="E1" s="863" t="s">
        <v>1124</v>
      </c>
    </row>
    <row r="2" spans="1:5" ht="18" x14ac:dyDescent="0.25">
      <c r="A2" s="994" t="s">
        <v>329</v>
      </c>
      <c r="B2" s="994"/>
      <c r="C2" s="994"/>
    </row>
    <row r="3" spans="1:5" ht="30" customHeight="1" x14ac:dyDescent="0.25">
      <c r="A3" s="1002" t="s">
        <v>330</v>
      </c>
      <c r="B3" s="1002"/>
      <c r="C3" s="1002"/>
    </row>
    <row r="4" spans="1:5" x14ac:dyDescent="0.25">
      <c r="A4" s="30"/>
      <c r="B4" s="31"/>
      <c r="C4" s="31"/>
    </row>
    <row r="5" spans="1:5" ht="30" customHeight="1" x14ac:dyDescent="0.25">
      <c r="A5" s="33"/>
      <c r="B5" s="40" t="s">
        <v>952</v>
      </c>
      <c r="C5" s="35" t="s">
        <v>952</v>
      </c>
    </row>
    <row r="6" spans="1:5" x14ac:dyDescent="0.25">
      <c r="A6" s="30"/>
      <c r="B6" s="36"/>
      <c r="C6" s="37"/>
    </row>
    <row r="7" spans="1:5" x14ac:dyDescent="0.25">
      <c r="A7" s="39" t="s">
        <v>332</v>
      </c>
      <c r="B7" s="34"/>
      <c r="C7" s="35"/>
    </row>
    <row r="8" spans="1:5" x14ac:dyDescent="0.25">
      <c r="A8" s="30" t="s">
        <v>333</v>
      </c>
      <c r="B8" s="42">
        <v>2.2466601569487744E-2</v>
      </c>
      <c r="C8" s="42">
        <v>2.2466601569487744E-2</v>
      </c>
    </row>
    <row r="9" spans="1:5" x14ac:dyDescent="0.25">
      <c r="A9" s="30" t="s">
        <v>334</v>
      </c>
      <c r="B9" s="42">
        <v>0.67881275790193518</v>
      </c>
      <c r="C9" s="42">
        <v>0.67881275790193518</v>
      </c>
    </row>
    <row r="10" spans="1:5" x14ac:dyDescent="0.25">
      <c r="A10" s="39" t="s">
        <v>335</v>
      </c>
      <c r="B10" s="43"/>
      <c r="C10" s="43"/>
    </row>
    <row r="11" spans="1:5" x14ac:dyDescent="0.25">
      <c r="A11" s="44" t="s">
        <v>336</v>
      </c>
      <c r="B11" s="42">
        <v>0.45440693032096496</v>
      </c>
      <c r="C11" s="42">
        <v>0.45440693032096496</v>
      </c>
    </row>
    <row r="12" spans="1:5" x14ac:dyDescent="0.25">
      <c r="A12" s="44" t="s">
        <v>337</v>
      </c>
      <c r="B12" s="42">
        <v>0.45440693032096496</v>
      </c>
      <c r="C12" s="42">
        <v>0.45440693032096496</v>
      </c>
    </row>
    <row r="13" spans="1:5" x14ac:dyDescent="0.25">
      <c r="A13" s="30" t="s">
        <v>338</v>
      </c>
      <c r="B13" s="42">
        <v>0.43481748287062827</v>
      </c>
      <c r="C13" s="42">
        <v>0.43481748287062827</v>
      </c>
    </row>
    <row r="14" spans="1:5" x14ac:dyDescent="0.25">
      <c r="A14" s="44" t="s">
        <v>339</v>
      </c>
      <c r="B14" s="42">
        <v>0</v>
      </c>
      <c r="C14" s="42">
        <v>0</v>
      </c>
    </row>
    <row r="15" spans="1:5" x14ac:dyDescent="0.25">
      <c r="A15" s="45" t="s">
        <v>340</v>
      </c>
      <c r="B15" s="43"/>
      <c r="C15" s="43"/>
    </row>
    <row r="16" spans="1:5" x14ac:dyDescent="0.25">
      <c r="A16" s="44" t="s">
        <v>341</v>
      </c>
      <c r="B16" s="42">
        <v>1</v>
      </c>
      <c r="C16" s="42">
        <v>1</v>
      </c>
    </row>
    <row r="17" spans="1:3" x14ac:dyDescent="0.25">
      <c r="A17" s="44" t="s">
        <v>342</v>
      </c>
      <c r="B17" s="42">
        <v>0</v>
      </c>
      <c r="C17" s="42">
        <v>0</v>
      </c>
    </row>
    <row r="18" spans="1:3" x14ac:dyDescent="0.25">
      <c r="A18" s="44" t="s">
        <v>343</v>
      </c>
      <c r="B18" s="46">
        <v>1001.0357809959306</v>
      </c>
      <c r="C18" s="46">
        <v>1001.0357809959306</v>
      </c>
    </row>
    <row r="19" spans="1:3" x14ac:dyDescent="0.25">
      <c r="A19" s="45" t="s">
        <v>344</v>
      </c>
      <c r="B19" s="47"/>
      <c r="C19" s="47"/>
    </row>
    <row r="20" spans="1:3" x14ac:dyDescent="0.25">
      <c r="A20" s="30" t="s">
        <v>345</v>
      </c>
      <c r="B20" s="42">
        <v>0.97988677174777183</v>
      </c>
      <c r="C20" s="42">
        <v>0.97988677174777183</v>
      </c>
    </row>
    <row r="21" spans="1:3" x14ac:dyDescent="0.25">
      <c r="A21" s="30" t="s">
        <v>346</v>
      </c>
      <c r="B21" s="42">
        <v>9.8989527529751875E-2</v>
      </c>
      <c r="C21" s="42">
        <v>9.8989527529751875E-2</v>
      </c>
    </row>
    <row r="22" spans="1:3" x14ac:dyDescent="0.25">
      <c r="A22" s="44" t="s">
        <v>347</v>
      </c>
      <c r="B22" s="42">
        <v>2.0113228252228089E-2</v>
      </c>
      <c r="C22" s="42">
        <v>2.0113228252228089E-2</v>
      </c>
    </row>
    <row r="23" spans="1:3" x14ac:dyDescent="0.25">
      <c r="A23" s="44" t="s">
        <v>348</v>
      </c>
      <c r="B23" s="42">
        <v>9.3433745057506207E-2</v>
      </c>
      <c r="C23" s="42">
        <v>9.3433745057506207E-2</v>
      </c>
    </row>
    <row r="24" spans="1:3" x14ac:dyDescent="0.25">
      <c r="A24" s="44" t="s">
        <v>349</v>
      </c>
      <c r="B24" s="42">
        <v>7.5109326194259626E-2</v>
      </c>
      <c r="C24" s="42">
        <v>7.5109326194259626E-2</v>
      </c>
    </row>
    <row r="25" spans="1:3" x14ac:dyDescent="0.25">
      <c r="A25" s="44" t="s">
        <v>350</v>
      </c>
      <c r="B25" s="42">
        <v>3.6590480601708983E-2</v>
      </c>
      <c r="C25" s="42">
        <v>3.6590480601708983E-2</v>
      </c>
    </row>
    <row r="26" spans="1:3" x14ac:dyDescent="0.25">
      <c r="A26" s="44" t="s">
        <v>351</v>
      </c>
      <c r="B26" s="42">
        <v>2.2328221901312499E-2</v>
      </c>
      <c r="C26" s="42">
        <v>2.2328221901312499E-2</v>
      </c>
    </row>
    <row r="27" spans="1:3" x14ac:dyDescent="0.25">
      <c r="A27" s="44" t="s">
        <v>352</v>
      </c>
      <c r="B27" s="42">
        <v>0.96051104141275145</v>
      </c>
      <c r="C27" s="42">
        <v>0.96051104141275145</v>
      </c>
    </row>
    <row r="28" spans="1:3" x14ac:dyDescent="0.25">
      <c r="A28" s="44" t="s">
        <v>353</v>
      </c>
      <c r="B28" s="42">
        <v>1.4412029897593491E-2</v>
      </c>
      <c r="C28" s="42">
        <v>1.4412029897593491E-2</v>
      </c>
    </row>
    <row r="29" spans="1:3" x14ac:dyDescent="0.25">
      <c r="A29" s="44" t="s">
        <v>354</v>
      </c>
      <c r="B29" s="42">
        <v>4.7149864990867364E-3</v>
      </c>
      <c r="C29" s="42">
        <v>4.7149864990867364E-3</v>
      </c>
    </row>
    <row r="30" spans="1:3" x14ac:dyDescent="0.25">
      <c r="A30" s="44" t="s">
        <v>355</v>
      </c>
      <c r="B30" s="42">
        <v>1.278026676290276E-4</v>
      </c>
      <c r="C30" s="42">
        <v>1.278026676290276E-4</v>
      </c>
    </row>
    <row r="31" spans="1:3" x14ac:dyDescent="0.25">
      <c r="A31" s="44" t="s">
        <v>356</v>
      </c>
      <c r="B31" s="42">
        <v>7.8995653851896136E-3</v>
      </c>
      <c r="C31" s="42">
        <v>7.8995653851896136E-3</v>
      </c>
    </row>
    <row r="32" spans="1:3" x14ac:dyDescent="0.25">
      <c r="A32" s="44" t="s">
        <v>357</v>
      </c>
      <c r="B32" s="42">
        <v>1.2334574260461889E-2</v>
      </c>
      <c r="C32" s="42">
        <v>1.2334574260461889E-2</v>
      </c>
    </row>
    <row r="33" spans="1:3" x14ac:dyDescent="0.25">
      <c r="A33" s="45" t="s">
        <v>358</v>
      </c>
      <c r="B33" s="43"/>
      <c r="C33" s="43"/>
    </row>
    <row r="34" spans="1:3" x14ac:dyDescent="0.25">
      <c r="A34" s="44" t="s">
        <v>359</v>
      </c>
      <c r="B34" s="42">
        <v>0</v>
      </c>
      <c r="C34" s="42">
        <v>0</v>
      </c>
    </row>
    <row r="35" spans="1:3" x14ac:dyDescent="0.25">
      <c r="A35" s="44" t="s">
        <v>360</v>
      </c>
      <c r="B35" s="42">
        <v>0</v>
      </c>
      <c r="C35" s="42">
        <v>0</v>
      </c>
    </row>
    <row r="36" spans="1:3" x14ac:dyDescent="0.25">
      <c r="A36" s="44" t="s">
        <v>361</v>
      </c>
      <c r="B36" s="42">
        <v>0.13734228323575884</v>
      </c>
      <c r="C36" s="42">
        <v>0.13734228323575884</v>
      </c>
    </row>
    <row r="37" spans="1:3" x14ac:dyDescent="0.25">
      <c r="A37" s="44" t="s">
        <v>362</v>
      </c>
      <c r="B37" s="42">
        <v>0.12491904495519318</v>
      </c>
      <c r="C37" s="42">
        <v>0.12491904495519318</v>
      </c>
    </row>
    <row r="38" spans="1:3" x14ac:dyDescent="0.25">
      <c r="A38" s="30" t="s">
        <v>363</v>
      </c>
      <c r="B38" s="42">
        <v>0.47033478387286448</v>
      </c>
      <c r="C38" s="42">
        <v>0.47033478387286448</v>
      </c>
    </row>
    <row r="39" spans="1:3" x14ac:dyDescent="0.25">
      <c r="A39" s="39" t="s">
        <v>364</v>
      </c>
      <c r="B39" s="43"/>
      <c r="C39" s="43"/>
    </row>
    <row r="40" spans="1:3" x14ac:dyDescent="0.25">
      <c r="A40" s="44" t="s">
        <v>365</v>
      </c>
      <c r="B40" s="42">
        <v>9.045457799176683E-2</v>
      </c>
      <c r="C40" s="42">
        <v>9.045457799176683E-2</v>
      </c>
    </row>
    <row r="41" spans="1:3" x14ac:dyDescent="0.25">
      <c r="A41" s="44" t="s">
        <v>366</v>
      </c>
      <c r="B41" s="42">
        <v>9.045457799176683E-2</v>
      </c>
      <c r="C41" s="42">
        <v>9.045457799176683E-2</v>
      </c>
    </row>
    <row r="42" spans="1:3" x14ac:dyDescent="0.25">
      <c r="A42" s="44" t="s">
        <v>367</v>
      </c>
      <c r="B42" s="42">
        <v>0.14871202396376404</v>
      </c>
      <c r="C42" s="42">
        <v>0.14871202396376404</v>
      </c>
    </row>
    <row r="43" spans="1:3" x14ac:dyDescent="0.25">
      <c r="A43" s="44" t="s">
        <v>368</v>
      </c>
      <c r="B43" s="42">
        <v>5.497274450309797E-2</v>
      </c>
      <c r="C43" s="42">
        <v>5.497274450309797E-2</v>
      </c>
    </row>
    <row r="44" spans="1:3" x14ac:dyDescent="0.25">
      <c r="A44" s="44" t="s">
        <v>369</v>
      </c>
      <c r="B44" s="42">
        <v>7.2041297453656172E-2</v>
      </c>
      <c r="C44" s="42">
        <v>7.2041297453656172E-2</v>
      </c>
    </row>
    <row r="45" spans="1:3" x14ac:dyDescent="0.25">
      <c r="A45" s="44" t="s">
        <v>370</v>
      </c>
      <c r="B45" s="42">
        <v>0.13004453955334822</v>
      </c>
      <c r="C45" s="42">
        <v>0.13004453955334822</v>
      </c>
    </row>
    <row r="46" spans="1:3" x14ac:dyDescent="0.25">
      <c r="A46" s="45" t="s">
        <v>371</v>
      </c>
      <c r="B46" s="43"/>
      <c r="C46" s="43"/>
    </row>
    <row r="47" spans="1:3" x14ac:dyDescent="0.25">
      <c r="A47" s="44" t="s">
        <v>372</v>
      </c>
      <c r="B47" s="42">
        <v>0.86740272439845478</v>
      </c>
      <c r="C47" s="42">
        <v>0.86740272439845478</v>
      </c>
    </row>
    <row r="48" spans="1:3" x14ac:dyDescent="0.25">
      <c r="A48" s="44" t="s">
        <v>373</v>
      </c>
      <c r="B48" s="42">
        <v>0.95230532263673084</v>
      </c>
      <c r="C48" s="42">
        <v>0.95230532263673084</v>
      </c>
    </row>
    <row r="49" spans="1:4" x14ac:dyDescent="0.25">
      <c r="A49" s="44" t="s">
        <v>374</v>
      </c>
      <c r="B49" s="42">
        <v>1.4290325587998439E-3</v>
      </c>
      <c r="C49" s="42">
        <v>1.4290325587998439E-3</v>
      </c>
    </row>
    <row r="50" spans="1:4" ht="15.75" thickBot="1" x14ac:dyDescent="0.3">
      <c r="A50" s="435" t="s">
        <v>375</v>
      </c>
      <c r="B50" s="49">
        <v>1.465899001967752</v>
      </c>
      <c r="C50" s="49">
        <v>1.465899001967752</v>
      </c>
    </row>
    <row r="51" spans="1:4" ht="27" customHeight="1" thickTop="1" x14ac:dyDescent="0.25">
      <c r="A51" s="1067" t="s">
        <v>376</v>
      </c>
      <c r="B51" s="1067"/>
      <c r="C51" s="1067"/>
    </row>
    <row r="52" spans="1:4" ht="83.25" customHeight="1" x14ac:dyDescent="0.25">
      <c r="A52" s="1004" t="s">
        <v>377</v>
      </c>
      <c r="B52" s="1004"/>
      <c r="C52" s="1004"/>
    </row>
    <row r="53" spans="1:4" ht="82.5" customHeight="1" x14ac:dyDescent="0.25">
      <c r="A53" s="1004" t="s">
        <v>378</v>
      </c>
      <c r="B53" s="1004"/>
      <c r="C53" s="1004"/>
    </row>
    <row r="54" spans="1:4" x14ac:dyDescent="0.25">
      <c r="A54" s="1005" t="s">
        <v>379</v>
      </c>
      <c r="B54" s="1005"/>
      <c r="C54" s="1005"/>
    </row>
    <row r="55" spans="1:4" ht="28.5" customHeight="1" x14ac:dyDescent="0.25">
      <c r="A55" s="1066" t="s">
        <v>380</v>
      </c>
      <c r="B55" s="1066"/>
      <c r="C55" s="1066"/>
    </row>
    <row r="56" spans="1:4" ht="39.75" customHeight="1" x14ac:dyDescent="0.25">
      <c r="A56" s="1047" t="s">
        <v>842</v>
      </c>
      <c r="B56" s="1047"/>
      <c r="C56" s="1047"/>
      <c r="D56" s="549"/>
    </row>
    <row r="57" spans="1:4" ht="25.5" x14ac:dyDescent="0.25">
      <c r="A57" s="51"/>
      <c r="B57" s="52" t="s">
        <v>952</v>
      </c>
      <c r="C57" s="53" t="s">
        <v>8</v>
      </c>
    </row>
    <row r="58" spans="1:4" x14ac:dyDescent="0.25">
      <c r="A58" s="32"/>
      <c r="B58" s="32"/>
      <c r="C58" s="32"/>
    </row>
    <row r="59" spans="1:4" x14ac:dyDescent="0.25">
      <c r="A59" s="45" t="s">
        <v>382</v>
      </c>
      <c r="B59" s="52"/>
      <c r="C59" s="53"/>
    </row>
    <row r="60" spans="1:4" x14ac:dyDescent="0.25">
      <c r="A60" s="57" t="s">
        <v>383</v>
      </c>
      <c r="B60" s="42">
        <v>2.5446609027842675E-2</v>
      </c>
      <c r="C60" s="42">
        <v>2.5446609027842675E-2</v>
      </c>
    </row>
    <row r="61" spans="1:4" x14ac:dyDescent="0.25">
      <c r="A61" s="57" t="s">
        <v>384</v>
      </c>
      <c r="B61" s="42">
        <v>2.9088977593927104E-2</v>
      </c>
      <c r="C61" s="42">
        <v>2.9088977593927104E-2</v>
      </c>
    </row>
    <row r="62" spans="1:4" x14ac:dyDescent="0.25">
      <c r="A62" s="57" t="s">
        <v>385</v>
      </c>
      <c r="B62" s="42">
        <v>2.2952812175767522E-2</v>
      </c>
      <c r="C62" s="42">
        <v>2.2952812175767522E-2</v>
      </c>
    </row>
    <row r="63" spans="1:4" x14ac:dyDescent="0.25">
      <c r="A63" s="57" t="s">
        <v>386</v>
      </c>
      <c r="B63" s="42">
        <v>2.4855432294002282E-3</v>
      </c>
      <c r="C63" s="42">
        <v>2.4855432294002282E-3</v>
      </c>
    </row>
    <row r="64" spans="1:4" x14ac:dyDescent="0.25">
      <c r="A64" s="57" t="s">
        <v>387</v>
      </c>
      <c r="B64" s="42">
        <v>2.6206140638476588E-3</v>
      </c>
      <c r="C64" s="42">
        <v>2.6206140638476588E-3</v>
      </c>
    </row>
    <row r="65" spans="1:3" x14ac:dyDescent="0.25">
      <c r="A65" s="57" t="s">
        <v>388</v>
      </c>
      <c r="B65" s="42">
        <v>2.3952183992812168E-3</v>
      </c>
      <c r="C65" s="42">
        <v>2.3952183992812168E-3</v>
      </c>
    </row>
    <row r="66" spans="1:3" x14ac:dyDescent="0.25">
      <c r="A66" s="57" t="s">
        <v>389</v>
      </c>
      <c r="B66" s="42">
        <v>2.5844760910212039E-2</v>
      </c>
      <c r="C66" s="42">
        <v>2.5844760910212039E-2</v>
      </c>
    </row>
    <row r="67" spans="1:3" x14ac:dyDescent="0.25">
      <c r="A67" s="45" t="s">
        <v>390</v>
      </c>
      <c r="B67" s="34"/>
      <c r="C67" s="34"/>
    </row>
    <row r="68" spans="1:3" x14ac:dyDescent="0.25">
      <c r="A68" s="57" t="s">
        <v>391</v>
      </c>
      <c r="B68" s="42">
        <v>5.8409952542952788E-2</v>
      </c>
      <c r="C68" s="42">
        <v>5.8409952542952788E-2</v>
      </c>
    </row>
    <row r="69" spans="1:3" x14ac:dyDescent="0.25">
      <c r="A69" s="57" t="s">
        <v>392</v>
      </c>
      <c r="B69" s="42">
        <v>-3.2963343515110113E-2</v>
      </c>
      <c r="C69" s="42">
        <v>-3.2963343515110113E-2</v>
      </c>
    </row>
    <row r="70" spans="1:3" x14ac:dyDescent="0.25">
      <c r="A70" s="57" t="s">
        <v>393</v>
      </c>
      <c r="B70" s="42">
        <v>3.8125316668386568E-2</v>
      </c>
      <c r="C70" s="42">
        <v>3.8125316668386568E-2</v>
      </c>
    </row>
    <row r="71" spans="1:3" x14ac:dyDescent="0.25">
      <c r="A71" s="57" t="s">
        <v>394</v>
      </c>
      <c r="B71" s="42">
        <v>1.7704024901471474E-5</v>
      </c>
      <c r="C71" s="42">
        <v>1.7704024901471474E-5</v>
      </c>
    </row>
    <row r="72" spans="1:3" x14ac:dyDescent="0.25">
      <c r="A72" s="57" t="s">
        <v>395</v>
      </c>
      <c r="B72" s="42">
        <v>-6.1361654181595858E-3</v>
      </c>
      <c r="C72" s="42">
        <v>-6.1361654181595858E-3</v>
      </c>
    </row>
    <row r="73" spans="1:3" x14ac:dyDescent="0.25">
      <c r="A73" s="57" t="s">
        <v>396</v>
      </c>
      <c r="B73" s="42">
        <v>3.6423685660844337E-3</v>
      </c>
      <c r="C73" s="42">
        <v>3.6423685660844337E-3</v>
      </c>
    </row>
    <row r="74" spans="1:3" x14ac:dyDescent="0.25">
      <c r="A74" s="57" t="s">
        <v>397</v>
      </c>
      <c r="B74" s="42">
        <v>-2.046726894636729E-2</v>
      </c>
      <c r="C74" s="42">
        <v>-2.046726894636729E-2</v>
      </c>
    </row>
    <row r="75" spans="1:3" x14ac:dyDescent="0.25">
      <c r="A75" s="57" t="s">
        <v>398</v>
      </c>
      <c r="B75" s="42">
        <v>1.1736680954595863E-4</v>
      </c>
      <c r="C75" s="42">
        <v>1.1736680954595863E-4</v>
      </c>
    </row>
    <row r="76" spans="1:3" x14ac:dyDescent="0.25">
      <c r="A76" s="57" t="s">
        <v>399</v>
      </c>
      <c r="B76" s="42">
        <v>0.13145907017566283</v>
      </c>
      <c r="C76" s="42">
        <v>0.13145907017566283</v>
      </c>
    </row>
    <row r="77" spans="1:3" x14ac:dyDescent="0.25">
      <c r="A77" s="45" t="s">
        <v>400</v>
      </c>
      <c r="B77" s="34"/>
      <c r="C77" s="34"/>
    </row>
    <row r="78" spans="1:3" x14ac:dyDescent="0.25">
      <c r="A78" s="57" t="s">
        <v>401</v>
      </c>
      <c r="B78" s="42">
        <v>8.8037120289183909E-2</v>
      </c>
      <c r="C78" s="42">
        <v>8.8037120289183909E-2</v>
      </c>
    </row>
    <row r="79" spans="1:3" x14ac:dyDescent="0.25">
      <c r="A79" s="57" t="s">
        <v>402</v>
      </c>
      <c r="B79" s="42">
        <v>0</v>
      </c>
      <c r="C79" s="42">
        <v>0</v>
      </c>
    </row>
    <row r="80" spans="1:3" x14ac:dyDescent="0.25">
      <c r="A80" s="57" t="s">
        <v>403</v>
      </c>
      <c r="B80" s="42">
        <v>3.0109657196399596E-2</v>
      </c>
      <c r="C80" s="42">
        <v>3.0109657196399596E-2</v>
      </c>
    </row>
    <row r="81" spans="1:3" x14ac:dyDescent="0.25">
      <c r="A81" s="57" t="s">
        <v>404</v>
      </c>
      <c r="B81" s="42">
        <v>0</v>
      </c>
      <c r="C81" s="42">
        <v>0</v>
      </c>
    </row>
    <row r="82" spans="1:3" x14ac:dyDescent="0.25">
      <c r="A82" s="57" t="s">
        <v>405</v>
      </c>
      <c r="B82" s="42">
        <v>0</v>
      </c>
      <c r="C82" s="42">
        <v>0</v>
      </c>
    </row>
    <row r="83" spans="1:3" x14ac:dyDescent="0.25">
      <c r="A83" s="57" t="s">
        <v>406</v>
      </c>
      <c r="B83" s="42">
        <v>0</v>
      </c>
      <c r="C83" s="42">
        <v>0</v>
      </c>
    </row>
    <row r="84" spans="1:3" x14ac:dyDescent="0.25">
      <c r="A84" s="57" t="s">
        <v>407</v>
      </c>
      <c r="B84" s="42">
        <v>0</v>
      </c>
      <c r="C84" s="42">
        <v>0</v>
      </c>
    </row>
    <row r="85" spans="1:3" x14ac:dyDescent="0.25">
      <c r="A85" s="57" t="s">
        <v>408</v>
      </c>
      <c r="B85" s="42">
        <v>0</v>
      </c>
      <c r="C85" s="42">
        <v>0</v>
      </c>
    </row>
    <row r="86" spans="1:3" x14ac:dyDescent="0.25">
      <c r="A86" s="57" t="s">
        <v>409</v>
      </c>
      <c r="B86" s="42">
        <v>0</v>
      </c>
      <c r="C86" s="42">
        <v>0</v>
      </c>
    </row>
    <row r="87" spans="1:3" x14ac:dyDescent="0.25">
      <c r="A87" s="57" t="s">
        <v>410</v>
      </c>
      <c r="B87" s="42">
        <v>3.9032922920230417E-2</v>
      </c>
      <c r="C87" s="42">
        <v>3.9032922920230417E-2</v>
      </c>
    </row>
    <row r="88" spans="1:3" x14ac:dyDescent="0.25">
      <c r="A88" s="57" t="s">
        <v>411</v>
      </c>
      <c r="B88" s="42">
        <v>5.4353461565978964E-2</v>
      </c>
      <c r="C88" s="42">
        <v>5.4353461565978964E-2</v>
      </c>
    </row>
    <row r="89" spans="1:3" x14ac:dyDescent="0.25">
      <c r="A89" s="57" t="s">
        <v>412</v>
      </c>
      <c r="B89" s="42">
        <v>1.5494862480069481E-2</v>
      </c>
      <c r="C89" s="42">
        <v>1.5494862480069481E-2</v>
      </c>
    </row>
    <row r="90" spans="1:3" x14ac:dyDescent="0.25">
      <c r="A90" s="45" t="s">
        <v>413</v>
      </c>
      <c r="B90" s="34"/>
      <c r="C90" s="34"/>
    </row>
    <row r="91" spans="1:3" x14ac:dyDescent="0.25">
      <c r="A91" s="45" t="s">
        <v>414</v>
      </c>
      <c r="B91" s="34"/>
      <c r="C91" s="34"/>
    </row>
    <row r="92" spans="1:3" x14ac:dyDescent="0.25">
      <c r="A92" s="57" t="s">
        <v>415</v>
      </c>
      <c r="B92" s="42">
        <v>2.046726894636729E-2</v>
      </c>
      <c r="C92" s="42">
        <v>2.046726894636729E-2</v>
      </c>
    </row>
    <row r="93" spans="1:3" x14ac:dyDescent="0.25">
      <c r="A93" s="57" t="s">
        <v>416</v>
      </c>
      <c r="B93" s="42">
        <v>2.3776537639733374E-2</v>
      </c>
      <c r="C93" s="42">
        <v>2.3776537639733374E-2</v>
      </c>
    </row>
    <row r="94" spans="1:3" x14ac:dyDescent="0.25">
      <c r="A94" s="57" t="s">
        <v>417</v>
      </c>
      <c r="B94" s="42">
        <v>3.0921253725640668E-2</v>
      </c>
      <c r="C94" s="42">
        <v>3.0921253725640668E-2</v>
      </c>
    </row>
    <row r="95" spans="1:3" x14ac:dyDescent="0.25">
      <c r="A95" s="57" t="s">
        <v>418</v>
      </c>
      <c r="B95" s="42">
        <v>7.1102029433169692E-2</v>
      </c>
      <c r="C95" s="42">
        <v>7.1102029433169692E-2</v>
      </c>
    </row>
    <row r="96" spans="1:3" x14ac:dyDescent="0.25">
      <c r="A96" s="45" t="s">
        <v>419</v>
      </c>
      <c r="B96" s="34"/>
      <c r="C96" s="34"/>
    </row>
    <row r="97" spans="1:3" x14ac:dyDescent="0.25">
      <c r="A97" s="57" t="s">
        <v>420</v>
      </c>
      <c r="B97" s="42">
        <v>0.53310058160637497</v>
      </c>
      <c r="C97" s="42">
        <v>0.53310058160637497</v>
      </c>
    </row>
    <row r="98" spans="1:3" x14ac:dyDescent="0.25">
      <c r="A98" s="57" t="s">
        <v>421</v>
      </c>
      <c r="B98" s="42">
        <v>4.5437408011006049E-2</v>
      </c>
      <c r="C98" s="42">
        <v>4.5437408011006049E-2</v>
      </c>
    </row>
    <row r="99" spans="1:3" x14ac:dyDescent="0.25">
      <c r="A99" s="57" t="s">
        <v>422</v>
      </c>
      <c r="B99" s="42">
        <v>0.42146201038261905</v>
      </c>
      <c r="C99" s="42">
        <v>0.42146201038261905</v>
      </c>
    </row>
    <row r="100" spans="1:3" x14ac:dyDescent="0.25">
      <c r="A100" s="57" t="s">
        <v>423</v>
      </c>
      <c r="B100" s="42">
        <v>0.25481344557380309</v>
      </c>
      <c r="C100" s="42">
        <v>0.25481344557380309</v>
      </c>
    </row>
    <row r="101" spans="1:3" x14ac:dyDescent="0.25">
      <c r="A101" s="45" t="s">
        <v>424</v>
      </c>
      <c r="B101" s="34"/>
      <c r="C101" s="34"/>
    </row>
    <row r="102" spans="1:3" x14ac:dyDescent="0.25">
      <c r="A102" s="44" t="s">
        <v>425</v>
      </c>
      <c r="B102" s="42">
        <v>2.7677020240973581E-2</v>
      </c>
      <c r="C102" s="42">
        <v>2.7677020240973581E-2</v>
      </c>
    </row>
    <row r="103" spans="1:3" x14ac:dyDescent="0.25">
      <c r="A103" s="44" t="s">
        <v>426</v>
      </c>
      <c r="B103" s="42">
        <v>2.4034651674889149E-2</v>
      </c>
      <c r="C103" s="42">
        <v>2.4034651674889149E-2</v>
      </c>
    </row>
    <row r="104" spans="1:3" x14ac:dyDescent="0.25">
      <c r="A104" s="30" t="s">
        <v>427</v>
      </c>
      <c r="B104" s="42">
        <v>3.2928464302425867E-2</v>
      </c>
      <c r="C104" s="42">
        <v>3.2928464302425867E-2</v>
      </c>
    </row>
    <row r="105" spans="1:3" x14ac:dyDescent="0.25">
      <c r="A105" s="30" t="s">
        <v>428</v>
      </c>
      <c r="B105" s="42">
        <v>6.589180781753598E-2</v>
      </c>
      <c r="C105" s="42">
        <v>6.589180781753598E-2</v>
      </c>
    </row>
    <row r="106" spans="1:3" x14ac:dyDescent="0.25">
      <c r="A106" s="30" t="s">
        <v>429</v>
      </c>
      <c r="B106" s="42">
        <v>-3.2963343515110113E-2</v>
      </c>
      <c r="C106" s="42">
        <v>-3.2963343515110113E-2</v>
      </c>
    </row>
    <row r="107" spans="1:3" x14ac:dyDescent="0.25">
      <c r="A107" s="30" t="s">
        <v>430</v>
      </c>
      <c r="B107" s="42">
        <v>-8.8938126275367145E-3</v>
      </c>
      <c r="C107" s="42">
        <v>-8.8938126275367145E-3</v>
      </c>
    </row>
    <row r="108" spans="1:3" x14ac:dyDescent="0.25">
      <c r="A108" s="30" t="s">
        <v>431</v>
      </c>
      <c r="B108" s="42">
        <v>3.6423685660844337E-3</v>
      </c>
      <c r="C108" s="42">
        <v>3.6423685660844337E-3</v>
      </c>
    </row>
    <row r="109" spans="1:3" x14ac:dyDescent="0.25">
      <c r="A109" s="45" t="s">
        <v>432</v>
      </c>
      <c r="B109" s="34"/>
      <c r="C109" s="34"/>
    </row>
    <row r="110" spans="1:3" x14ac:dyDescent="0.25">
      <c r="A110" s="30" t="s">
        <v>425</v>
      </c>
      <c r="B110" s="42">
        <v>2.7677020240973581E-2</v>
      </c>
      <c r="C110" s="42">
        <v>2.7677020240973581E-2</v>
      </c>
    </row>
    <row r="111" spans="1:3" x14ac:dyDescent="0.25">
      <c r="A111" s="30" t="s">
        <v>433</v>
      </c>
      <c r="B111" s="42">
        <v>-4.7242080652060642E-3</v>
      </c>
      <c r="C111" s="42">
        <v>-4.7242080652060642E-3</v>
      </c>
    </row>
    <row r="112" spans="1:3" x14ac:dyDescent="0.25">
      <c r="A112" s="30" t="s">
        <v>434</v>
      </c>
      <c r="B112" s="42">
        <v>-2.046726894636729E-2</v>
      </c>
      <c r="C112" s="42">
        <v>-2.046726894636729E-2</v>
      </c>
    </row>
    <row r="113" spans="1:3" x14ac:dyDescent="0.25">
      <c r="A113" s="30" t="s">
        <v>435</v>
      </c>
      <c r="B113" s="42">
        <v>5.2305379767114777E-5</v>
      </c>
      <c r="C113" s="42">
        <v>5.2305379767114777E-5</v>
      </c>
    </row>
    <row r="114" spans="1:3" x14ac:dyDescent="0.25">
      <c r="A114" s="30" t="s">
        <v>436</v>
      </c>
      <c r="B114" s="42">
        <v>6.506142977884384E-5</v>
      </c>
      <c r="C114" s="42">
        <v>6.506142977884384E-5</v>
      </c>
    </row>
    <row r="115" spans="1:3" x14ac:dyDescent="0.25">
      <c r="A115" s="30" t="s">
        <v>437</v>
      </c>
      <c r="B115" s="42">
        <v>1.7704024901471474E-5</v>
      </c>
      <c r="C115" s="42">
        <v>1.7704024901471474E-5</v>
      </c>
    </row>
    <row r="116" spans="1:3" x14ac:dyDescent="0.25">
      <c r="A116" s="39" t="s">
        <v>438</v>
      </c>
      <c r="B116" s="58">
        <v>2.744653178401656E-3</v>
      </c>
      <c r="C116" s="58">
        <v>2.744653178401656E-3</v>
      </c>
    </row>
    <row r="117" spans="1:3" ht="3.75" customHeight="1" thickBot="1" x14ac:dyDescent="0.3">
      <c r="A117" s="60"/>
      <c r="B117" s="62"/>
      <c r="C117" s="62"/>
    </row>
    <row r="118" spans="1:3" ht="15.75" thickTop="1" x14ac:dyDescent="0.25">
      <c r="A118" s="1067" t="s">
        <v>439</v>
      </c>
      <c r="B118" s="1067"/>
      <c r="C118" s="1067"/>
    </row>
    <row r="119" spans="1:3" x14ac:dyDescent="0.25">
      <c r="A119" s="1065" t="s">
        <v>440</v>
      </c>
      <c r="B119" s="1065"/>
      <c r="C119" s="1065"/>
    </row>
    <row r="120" spans="1:3" x14ac:dyDescent="0.25">
      <c r="A120" s="1065" t="s">
        <v>441</v>
      </c>
      <c r="B120" s="1065"/>
      <c r="C120" s="1065"/>
    </row>
    <row r="121" spans="1:3" x14ac:dyDescent="0.25">
      <c r="A121" s="1065" t="s">
        <v>442</v>
      </c>
      <c r="B121" s="1065"/>
      <c r="C121" s="1065"/>
    </row>
    <row r="122" spans="1:3" x14ac:dyDescent="0.25">
      <c r="A122" s="1065" t="s">
        <v>953</v>
      </c>
      <c r="B122" s="1065"/>
      <c r="C122" s="1065"/>
    </row>
    <row r="123" spans="1:3" ht="30" customHeight="1" x14ac:dyDescent="0.25">
      <c r="A123" s="1001" t="s">
        <v>444</v>
      </c>
      <c r="B123" s="1001"/>
      <c r="C123" s="1001"/>
    </row>
    <row r="124" spans="1:3" x14ac:dyDescent="0.25">
      <c r="A124" s="1065" t="s">
        <v>445</v>
      </c>
      <c r="B124" s="1065"/>
      <c r="C124" s="1065"/>
    </row>
    <row r="125" spans="1:3" ht="30" customHeight="1" x14ac:dyDescent="0.25">
      <c r="A125" s="1001" t="s">
        <v>446</v>
      </c>
      <c r="B125" s="1001"/>
      <c r="C125" s="1001"/>
    </row>
    <row r="126" spans="1:3" x14ac:dyDescent="0.25">
      <c r="A126" s="32"/>
      <c r="B126" s="285"/>
      <c r="C126" s="285"/>
    </row>
  </sheetData>
  <mergeCells count="17">
    <mergeCell ref="A120:C120"/>
    <mergeCell ref="A1:C1"/>
    <mergeCell ref="A2:C2"/>
    <mergeCell ref="A3:C3"/>
    <mergeCell ref="A51:C51"/>
    <mergeCell ref="A52:C52"/>
    <mergeCell ref="A53:C53"/>
    <mergeCell ref="A54:C54"/>
    <mergeCell ref="A55:C55"/>
    <mergeCell ref="A56:C56"/>
    <mergeCell ref="A118:C118"/>
    <mergeCell ref="A119:C119"/>
    <mergeCell ref="A121:C121"/>
    <mergeCell ref="A122:C122"/>
    <mergeCell ref="A123:C123"/>
    <mergeCell ref="A124:C124"/>
    <mergeCell ref="A125:C125"/>
  </mergeCells>
  <hyperlinks>
    <hyperlink ref="E1" location="ÍNDICE!A1" display="ÍNDICE!A1" xr:uid="{00000000-0004-0000-4B00-000000000000}"/>
  </hyperlinks>
  <pageMargins left="0.7" right="0.7" top="0.75" bottom="0.75" header="0.3" footer="0.3"/>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41">
    <pageSetUpPr fitToPage="1"/>
  </sheetPr>
  <dimension ref="A1:V85"/>
  <sheetViews>
    <sheetView zoomScale="90" zoomScaleNormal="90" workbookViewId="0">
      <selection activeCell="A24" sqref="A24"/>
    </sheetView>
  </sheetViews>
  <sheetFormatPr baseColWidth="10" defaultColWidth="9.140625" defaultRowHeight="18" x14ac:dyDescent="0.25"/>
  <cols>
    <col min="1" max="1" width="89.85546875" style="103" bestFit="1" customWidth="1"/>
    <col min="2" max="9" width="10.7109375" style="103" bestFit="1" customWidth="1"/>
    <col min="10" max="10" width="10.7109375" style="103" customWidth="1"/>
    <col min="11" max="11" width="10.7109375" style="119" bestFit="1" customWidth="1"/>
    <col min="12" max="256" width="9.140625" style="103"/>
    <col min="257" max="257" width="89.85546875" style="103" bestFit="1" customWidth="1"/>
    <col min="258" max="265" width="10.7109375" style="103" bestFit="1" customWidth="1"/>
    <col min="266" max="266" width="10.7109375" style="103" customWidth="1"/>
    <col min="267" max="267" width="10.7109375" style="103" bestFit="1" customWidth="1"/>
    <col min="268" max="512" width="9.140625" style="103"/>
    <col min="513" max="513" width="89.85546875" style="103" bestFit="1" customWidth="1"/>
    <col min="514" max="521" width="10.7109375" style="103" bestFit="1" customWidth="1"/>
    <col min="522" max="522" width="10.7109375" style="103" customWidth="1"/>
    <col min="523" max="523" width="10.7109375" style="103" bestFit="1" customWidth="1"/>
    <col min="524" max="768" width="9.140625" style="103"/>
    <col min="769" max="769" width="89.85546875" style="103" bestFit="1" customWidth="1"/>
    <col min="770" max="777" width="10.7109375" style="103" bestFit="1" customWidth="1"/>
    <col min="778" max="778" width="10.7109375" style="103" customWidth="1"/>
    <col min="779" max="779" width="10.7109375" style="103" bestFit="1" customWidth="1"/>
    <col min="780" max="1024" width="9.140625" style="103"/>
    <col min="1025" max="1025" width="89.85546875" style="103" bestFit="1" customWidth="1"/>
    <col min="1026" max="1033" width="10.7109375" style="103" bestFit="1" customWidth="1"/>
    <col min="1034" max="1034" width="10.7109375" style="103" customWidth="1"/>
    <col min="1035" max="1035" width="10.7109375" style="103" bestFit="1" customWidth="1"/>
    <col min="1036" max="1280" width="9.140625" style="103"/>
    <col min="1281" max="1281" width="89.85546875" style="103" bestFit="1" customWidth="1"/>
    <col min="1282" max="1289" width="10.7109375" style="103" bestFit="1" customWidth="1"/>
    <col min="1290" max="1290" width="10.7109375" style="103" customWidth="1"/>
    <col min="1291" max="1291" width="10.7109375" style="103" bestFit="1" customWidth="1"/>
    <col min="1292" max="1536" width="9.140625" style="103"/>
    <col min="1537" max="1537" width="89.85546875" style="103" bestFit="1" customWidth="1"/>
    <col min="1538" max="1545" width="10.7109375" style="103" bestFit="1" customWidth="1"/>
    <col min="1546" max="1546" width="10.7109375" style="103" customWidth="1"/>
    <col min="1547" max="1547" width="10.7109375" style="103" bestFit="1" customWidth="1"/>
    <col min="1548" max="1792" width="9.140625" style="103"/>
    <col min="1793" max="1793" width="89.85546875" style="103" bestFit="1" customWidth="1"/>
    <col min="1794" max="1801" width="10.7109375" style="103" bestFit="1" customWidth="1"/>
    <col min="1802" max="1802" width="10.7109375" style="103" customWidth="1"/>
    <col min="1803" max="1803" width="10.7109375" style="103" bestFit="1" customWidth="1"/>
    <col min="1804" max="2048" width="9.140625" style="103"/>
    <col min="2049" max="2049" width="89.85546875" style="103" bestFit="1" customWidth="1"/>
    <col min="2050" max="2057" width="10.7109375" style="103" bestFit="1" customWidth="1"/>
    <col min="2058" max="2058" width="10.7109375" style="103" customWidth="1"/>
    <col min="2059" max="2059" width="10.7109375" style="103" bestFit="1" customWidth="1"/>
    <col min="2060" max="2304" width="9.140625" style="103"/>
    <col min="2305" max="2305" width="89.85546875" style="103" bestFit="1" customWidth="1"/>
    <col min="2306" max="2313" width="10.7109375" style="103" bestFit="1" customWidth="1"/>
    <col min="2314" max="2314" width="10.7109375" style="103" customWidth="1"/>
    <col min="2315" max="2315" width="10.7109375" style="103" bestFit="1" customWidth="1"/>
    <col min="2316" max="2560" width="9.140625" style="103"/>
    <col min="2561" max="2561" width="89.85546875" style="103" bestFit="1" customWidth="1"/>
    <col min="2562" max="2569" width="10.7109375" style="103" bestFit="1" customWidth="1"/>
    <col min="2570" max="2570" width="10.7109375" style="103" customWidth="1"/>
    <col min="2571" max="2571" width="10.7109375" style="103" bestFit="1" customWidth="1"/>
    <col min="2572" max="2816" width="9.140625" style="103"/>
    <col min="2817" max="2817" width="89.85546875" style="103" bestFit="1" customWidth="1"/>
    <col min="2818" max="2825" width="10.7109375" style="103" bestFit="1" customWidth="1"/>
    <col min="2826" max="2826" width="10.7109375" style="103" customWidth="1"/>
    <col min="2827" max="2827" width="10.7109375" style="103" bestFit="1" customWidth="1"/>
    <col min="2828" max="3072" width="9.140625" style="103"/>
    <col min="3073" max="3073" width="89.85546875" style="103" bestFit="1" customWidth="1"/>
    <col min="3074" max="3081" width="10.7109375" style="103" bestFit="1" customWidth="1"/>
    <col min="3082" max="3082" width="10.7109375" style="103" customWidth="1"/>
    <col min="3083" max="3083" width="10.7109375" style="103" bestFit="1" customWidth="1"/>
    <col min="3084" max="3328" width="9.140625" style="103"/>
    <col min="3329" max="3329" width="89.85546875" style="103" bestFit="1" customWidth="1"/>
    <col min="3330" max="3337" width="10.7109375" style="103" bestFit="1" customWidth="1"/>
    <col min="3338" max="3338" width="10.7109375" style="103" customWidth="1"/>
    <col min="3339" max="3339" width="10.7109375" style="103" bestFit="1" customWidth="1"/>
    <col min="3340" max="3584" width="9.140625" style="103"/>
    <col min="3585" max="3585" width="89.85546875" style="103" bestFit="1" customWidth="1"/>
    <col min="3586" max="3593" width="10.7109375" style="103" bestFit="1" customWidth="1"/>
    <col min="3594" max="3594" width="10.7109375" style="103" customWidth="1"/>
    <col min="3595" max="3595" width="10.7109375" style="103" bestFit="1" customWidth="1"/>
    <col min="3596" max="3840" width="9.140625" style="103"/>
    <col min="3841" max="3841" width="89.85546875" style="103" bestFit="1" customWidth="1"/>
    <col min="3842" max="3849" width="10.7109375" style="103" bestFit="1" customWidth="1"/>
    <col min="3850" max="3850" width="10.7109375" style="103" customWidth="1"/>
    <col min="3851" max="3851" width="10.7109375" style="103" bestFit="1" customWidth="1"/>
    <col min="3852" max="4096" width="9.140625" style="103"/>
    <col min="4097" max="4097" width="89.85546875" style="103" bestFit="1" customWidth="1"/>
    <col min="4098" max="4105" width="10.7109375" style="103" bestFit="1" customWidth="1"/>
    <col min="4106" max="4106" width="10.7109375" style="103" customWidth="1"/>
    <col min="4107" max="4107" width="10.7109375" style="103" bestFit="1" customWidth="1"/>
    <col min="4108" max="4352" width="9.140625" style="103"/>
    <col min="4353" max="4353" width="89.85546875" style="103" bestFit="1" customWidth="1"/>
    <col min="4354" max="4361" width="10.7109375" style="103" bestFit="1" customWidth="1"/>
    <col min="4362" max="4362" width="10.7109375" style="103" customWidth="1"/>
    <col min="4363" max="4363" width="10.7109375" style="103" bestFit="1" customWidth="1"/>
    <col min="4364" max="4608" width="9.140625" style="103"/>
    <col min="4609" max="4609" width="89.85546875" style="103" bestFit="1" customWidth="1"/>
    <col min="4610" max="4617" width="10.7109375" style="103" bestFit="1" customWidth="1"/>
    <col min="4618" max="4618" width="10.7109375" style="103" customWidth="1"/>
    <col min="4619" max="4619" width="10.7109375" style="103" bestFit="1" customWidth="1"/>
    <col min="4620" max="4864" width="9.140625" style="103"/>
    <col min="4865" max="4865" width="89.85546875" style="103" bestFit="1" customWidth="1"/>
    <col min="4866" max="4873" width="10.7109375" style="103" bestFit="1" customWidth="1"/>
    <col min="4874" max="4874" width="10.7109375" style="103" customWidth="1"/>
    <col min="4875" max="4875" width="10.7109375" style="103" bestFit="1" customWidth="1"/>
    <col min="4876" max="5120" width="9.140625" style="103"/>
    <col min="5121" max="5121" width="89.85546875" style="103" bestFit="1" customWidth="1"/>
    <col min="5122" max="5129" width="10.7109375" style="103" bestFit="1" customWidth="1"/>
    <col min="5130" max="5130" width="10.7109375" style="103" customWidth="1"/>
    <col min="5131" max="5131" width="10.7109375" style="103" bestFit="1" customWidth="1"/>
    <col min="5132" max="5376" width="9.140625" style="103"/>
    <col min="5377" max="5377" width="89.85546875" style="103" bestFit="1" customWidth="1"/>
    <col min="5378" max="5385" width="10.7109375" style="103" bestFit="1" customWidth="1"/>
    <col min="5386" max="5386" width="10.7109375" style="103" customWidth="1"/>
    <col min="5387" max="5387" width="10.7109375" style="103" bestFit="1" customWidth="1"/>
    <col min="5388" max="5632" width="9.140625" style="103"/>
    <col min="5633" max="5633" width="89.85546875" style="103" bestFit="1" customWidth="1"/>
    <col min="5634" max="5641" width="10.7109375" style="103" bestFit="1" customWidth="1"/>
    <col min="5642" max="5642" width="10.7109375" style="103" customWidth="1"/>
    <col min="5643" max="5643" width="10.7109375" style="103" bestFit="1" customWidth="1"/>
    <col min="5644" max="5888" width="9.140625" style="103"/>
    <col min="5889" max="5889" width="89.85546875" style="103" bestFit="1" customWidth="1"/>
    <col min="5890" max="5897" width="10.7109375" style="103" bestFit="1" customWidth="1"/>
    <col min="5898" max="5898" width="10.7109375" style="103" customWidth="1"/>
    <col min="5899" max="5899" width="10.7109375" style="103" bestFit="1" customWidth="1"/>
    <col min="5900" max="6144" width="9.140625" style="103"/>
    <col min="6145" max="6145" width="89.85546875" style="103" bestFit="1" customWidth="1"/>
    <col min="6146" max="6153" width="10.7109375" style="103" bestFit="1" customWidth="1"/>
    <col min="6154" max="6154" width="10.7109375" style="103" customWidth="1"/>
    <col min="6155" max="6155" width="10.7109375" style="103" bestFit="1" customWidth="1"/>
    <col min="6156" max="6400" width="9.140625" style="103"/>
    <col min="6401" max="6401" width="89.85546875" style="103" bestFit="1" customWidth="1"/>
    <col min="6402" max="6409" width="10.7109375" style="103" bestFit="1" customWidth="1"/>
    <col min="6410" max="6410" width="10.7109375" style="103" customWidth="1"/>
    <col min="6411" max="6411" width="10.7109375" style="103" bestFit="1" customWidth="1"/>
    <col min="6412" max="6656" width="9.140625" style="103"/>
    <col min="6657" max="6657" width="89.85546875" style="103" bestFit="1" customWidth="1"/>
    <col min="6658" max="6665" width="10.7109375" style="103" bestFit="1" customWidth="1"/>
    <col min="6666" max="6666" width="10.7109375" style="103" customWidth="1"/>
    <col min="6667" max="6667" width="10.7109375" style="103" bestFit="1" customWidth="1"/>
    <col min="6668" max="6912" width="9.140625" style="103"/>
    <col min="6913" max="6913" width="89.85546875" style="103" bestFit="1" customWidth="1"/>
    <col min="6914" max="6921" width="10.7109375" style="103" bestFit="1" customWidth="1"/>
    <col min="6922" max="6922" width="10.7109375" style="103" customWidth="1"/>
    <col min="6923" max="6923" width="10.7109375" style="103" bestFit="1" customWidth="1"/>
    <col min="6924" max="7168" width="9.140625" style="103"/>
    <col min="7169" max="7169" width="89.85546875" style="103" bestFit="1" customWidth="1"/>
    <col min="7170" max="7177" width="10.7109375" style="103" bestFit="1" customWidth="1"/>
    <col min="7178" max="7178" width="10.7109375" style="103" customWidth="1"/>
    <col min="7179" max="7179" width="10.7109375" style="103" bestFit="1" customWidth="1"/>
    <col min="7180" max="7424" width="9.140625" style="103"/>
    <col min="7425" max="7425" width="89.85546875" style="103" bestFit="1" customWidth="1"/>
    <col min="7426" max="7433" width="10.7109375" style="103" bestFit="1" customWidth="1"/>
    <col min="7434" max="7434" width="10.7109375" style="103" customWidth="1"/>
    <col min="7435" max="7435" width="10.7109375" style="103" bestFit="1" customWidth="1"/>
    <col min="7436" max="7680" width="9.140625" style="103"/>
    <col min="7681" max="7681" width="89.85546875" style="103" bestFit="1" customWidth="1"/>
    <col min="7682" max="7689" width="10.7109375" style="103" bestFit="1" customWidth="1"/>
    <col min="7690" max="7690" width="10.7109375" style="103" customWidth="1"/>
    <col min="7691" max="7691" width="10.7109375" style="103" bestFit="1" customWidth="1"/>
    <col min="7692" max="7936" width="9.140625" style="103"/>
    <col min="7937" max="7937" width="89.85546875" style="103" bestFit="1" customWidth="1"/>
    <col min="7938" max="7945" width="10.7109375" style="103" bestFit="1" customWidth="1"/>
    <col min="7946" max="7946" width="10.7109375" style="103" customWidth="1"/>
    <col min="7947" max="7947" width="10.7109375" style="103" bestFit="1" customWidth="1"/>
    <col min="7948" max="8192" width="9.140625" style="103"/>
    <col min="8193" max="8193" width="89.85546875" style="103" bestFit="1" customWidth="1"/>
    <col min="8194" max="8201" width="10.7109375" style="103" bestFit="1" customWidth="1"/>
    <col min="8202" max="8202" width="10.7109375" style="103" customWidth="1"/>
    <col min="8203" max="8203" width="10.7109375" style="103" bestFit="1" customWidth="1"/>
    <col min="8204" max="8448" width="9.140625" style="103"/>
    <col min="8449" max="8449" width="89.85546875" style="103" bestFit="1" customWidth="1"/>
    <col min="8450" max="8457" width="10.7109375" style="103" bestFit="1" customWidth="1"/>
    <col min="8458" max="8458" width="10.7109375" style="103" customWidth="1"/>
    <col min="8459" max="8459" width="10.7109375" style="103" bestFit="1" customWidth="1"/>
    <col min="8460" max="8704" width="9.140625" style="103"/>
    <col min="8705" max="8705" width="89.85546875" style="103" bestFit="1" customWidth="1"/>
    <col min="8706" max="8713" width="10.7109375" style="103" bestFit="1" customWidth="1"/>
    <col min="8714" max="8714" width="10.7109375" style="103" customWidth="1"/>
    <col min="8715" max="8715" width="10.7109375" style="103" bestFit="1" customWidth="1"/>
    <col min="8716" max="8960" width="9.140625" style="103"/>
    <col min="8961" max="8961" width="89.85546875" style="103" bestFit="1" customWidth="1"/>
    <col min="8962" max="8969" width="10.7109375" style="103" bestFit="1" customWidth="1"/>
    <col min="8970" max="8970" width="10.7109375" style="103" customWidth="1"/>
    <col min="8971" max="8971" width="10.7109375" style="103" bestFit="1" customWidth="1"/>
    <col min="8972" max="9216" width="9.140625" style="103"/>
    <col min="9217" max="9217" width="89.85546875" style="103" bestFit="1" customWidth="1"/>
    <col min="9218" max="9225" width="10.7109375" style="103" bestFit="1" customWidth="1"/>
    <col min="9226" max="9226" width="10.7109375" style="103" customWidth="1"/>
    <col min="9227" max="9227" width="10.7109375" style="103" bestFit="1" customWidth="1"/>
    <col min="9228" max="9472" width="9.140625" style="103"/>
    <col min="9473" max="9473" width="89.85546875" style="103" bestFit="1" customWidth="1"/>
    <col min="9474" max="9481" width="10.7109375" style="103" bestFit="1" customWidth="1"/>
    <col min="9482" max="9482" width="10.7109375" style="103" customWidth="1"/>
    <col min="9483" max="9483" width="10.7109375" style="103" bestFit="1" customWidth="1"/>
    <col min="9484" max="9728" width="9.140625" style="103"/>
    <col min="9729" max="9729" width="89.85546875" style="103" bestFit="1" customWidth="1"/>
    <col min="9730" max="9737" width="10.7109375" style="103" bestFit="1" customWidth="1"/>
    <col min="9738" max="9738" width="10.7109375" style="103" customWidth="1"/>
    <col min="9739" max="9739" width="10.7109375" style="103" bestFit="1" customWidth="1"/>
    <col min="9740" max="9984" width="9.140625" style="103"/>
    <col min="9985" max="9985" width="89.85546875" style="103" bestFit="1" customWidth="1"/>
    <col min="9986" max="9993" width="10.7109375" style="103" bestFit="1" customWidth="1"/>
    <col min="9994" max="9994" width="10.7109375" style="103" customWidth="1"/>
    <col min="9995" max="9995" width="10.7109375" style="103" bestFit="1" customWidth="1"/>
    <col min="9996" max="10240" width="9.140625" style="103"/>
    <col min="10241" max="10241" width="89.85546875" style="103" bestFit="1" customWidth="1"/>
    <col min="10242" max="10249" width="10.7109375" style="103" bestFit="1" customWidth="1"/>
    <col min="10250" max="10250" width="10.7109375" style="103" customWidth="1"/>
    <col min="10251" max="10251" width="10.7109375" style="103" bestFit="1" customWidth="1"/>
    <col min="10252" max="10496" width="9.140625" style="103"/>
    <col min="10497" max="10497" width="89.85546875" style="103" bestFit="1" customWidth="1"/>
    <col min="10498" max="10505" width="10.7109375" style="103" bestFit="1" customWidth="1"/>
    <col min="10506" max="10506" width="10.7109375" style="103" customWidth="1"/>
    <col min="10507" max="10507" width="10.7109375" style="103" bestFit="1" customWidth="1"/>
    <col min="10508" max="10752" width="9.140625" style="103"/>
    <col min="10753" max="10753" width="89.85546875" style="103" bestFit="1" customWidth="1"/>
    <col min="10754" max="10761" width="10.7109375" style="103" bestFit="1" customWidth="1"/>
    <col min="10762" max="10762" width="10.7109375" style="103" customWidth="1"/>
    <col min="10763" max="10763" width="10.7109375" style="103" bestFit="1" customWidth="1"/>
    <col min="10764" max="11008" width="9.140625" style="103"/>
    <col min="11009" max="11009" width="89.85546875" style="103" bestFit="1" customWidth="1"/>
    <col min="11010" max="11017" width="10.7109375" style="103" bestFit="1" customWidth="1"/>
    <col min="11018" max="11018" width="10.7109375" style="103" customWidth="1"/>
    <col min="11019" max="11019" width="10.7109375" style="103" bestFit="1" customWidth="1"/>
    <col min="11020" max="11264" width="9.140625" style="103"/>
    <col min="11265" max="11265" width="89.85546875" style="103" bestFit="1" customWidth="1"/>
    <col min="11266" max="11273" width="10.7109375" style="103" bestFit="1" customWidth="1"/>
    <col min="11274" max="11274" width="10.7109375" style="103" customWidth="1"/>
    <col min="11275" max="11275" width="10.7109375" style="103" bestFit="1" customWidth="1"/>
    <col min="11276" max="11520" width="9.140625" style="103"/>
    <col min="11521" max="11521" width="89.85546875" style="103" bestFit="1" customWidth="1"/>
    <col min="11522" max="11529" width="10.7109375" style="103" bestFit="1" customWidth="1"/>
    <col min="11530" max="11530" width="10.7109375" style="103" customWidth="1"/>
    <col min="11531" max="11531" width="10.7109375" style="103" bestFit="1" customWidth="1"/>
    <col min="11532" max="11776" width="9.140625" style="103"/>
    <col min="11777" max="11777" width="89.85546875" style="103" bestFit="1" customWidth="1"/>
    <col min="11778" max="11785" width="10.7109375" style="103" bestFit="1" customWidth="1"/>
    <col min="11786" max="11786" width="10.7109375" style="103" customWidth="1"/>
    <col min="11787" max="11787" width="10.7109375" style="103" bestFit="1" customWidth="1"/>
    <col min="11788" max="12032" width="9.140625" style="103"/>
    <col min="12033" max="12033" width="89.85546875" style="103" bestFit="1" customWidth="1"/>
    <col min="12034" max="12041" width="10.7109375" style="103" bestFit="1" customWidth="1"/>
    <col min="12042" max="12042" width="10.7109375" style="103" customWidth="1"/>
    <col min="12043" max="12043" width="10.7109375" style="103" bestFit="1" customWidth="1"/>
    <col min="12044" max="12288" width="9.140625" style="103"/>
    <col min="12289" max="12289" width="89.85546875" style="103" bestFit="1" customWidth="1"/>
    <col min="12290" max="12297" width="10.7109375" style="103" bestFit="1" customWidth="1"/>
    <col min="12298" max="12298" width="10.7109375" style="103" customWidth="1"/>
    <col min="12299" max="12299" width="10.7109375" style="103" bestFit="1" customWidth="1"/>
    <col min="12300" max="12544" width="9.140625" style="103"/>
    <col min="12545" max="12545" width="89.85546875" style="103" bestFit="1" customWidth="1"/>
    <col min="12546" max="12553" width="10.7109375" style="103" bestFit="1" customWidth="1"/>
    <col min="12554" max="12554" width="10.7109375" style="103" customWidth="1"/>
    <col min="12555" max="12555" width="10.7109375" style="103" bestFit="1" customWidth="1"/>
    <col min="12556" max="12800" width="9.140625" style="103"/>
    <col min="12801" max="12801" width="89.85546875" style="103" bestFit="1" customWidth="1"/>
    <col min="12802" max="12809" width="10.7109375" style="103" bestFit="1" customWidth="1"/>
    <col min="12810" max="12810" width="10.7109375" style="103" customWidth="1"/>
    <col min="12811" max="12811" width="10.7109375" style="103" bestFit="1" customWidth="1"/>
    <col min="12812" max="13056" width="9.140625" style="103"/>
    <col min="13057" max="13057" width="89.85546875" style="103" bestFit="1" customWidth="1"/>
    <col min="13058" max="13065" width="10.7109375" style="103" bestFit="1" customWidth="1"/>
    <col min="13066" max="13066" width="10.7109375" style="103" customWidth="1"/>
    <col min="13067" max="13067" width="10.7109375" style="103" bestFit="1" customWidth="1"/>
    <col min="13068" max="13312" width="9.140625" style="103"/>
    <col min="13313" max="13313" width="89.85546875" style="103" bestFit="1" customWidth="1"/>
    <col min="13314" max="13321" width="10.7109375" style="103" bestFit="1" customWidth="1"/>
    <col min="13322" max="13322" width="10.7109375" style="103" customWidth="1"/>
    <col min="13323" max="13323" width="10.7109375" style="103" bestFit="1" customWidth="1"/>
    <col min="13324" max="13568" width="9.140625" style="103"/>
    <col min="13569" max="13569" width="89.85546875" style="103" bestFit="1" customWidth="1"/>
    <col min="13570" max="13577" width="10.7109375" style="103" bestFit="1" customWidth="1"/>
    <col min="13578" max="13578" width="10.7109375" style="103" customWidth="1"/>
    <col min="13579" max="13579" width="10.7109375" style="103" bestFit="1" customWidth="1"/>
    <col min="13580" max="13824" width="9.140625" style="103"/>
    <col min="13825" max="13825" width="89.85546875" style="103" bestFit="1" customWidth="1"/>
    <col min="13826" max="13833" width="10.7109375" style="103" bestFit="1" customWidth="1"/>
    <col min="13834" max="13834" width="10.7109375" style="103" customWidth="1"/>
    <col min="13835" max="13835" width="10.7109375" style="103" bestFit="1" customWidth="1"/>
    <col min="13836" max="14080" width="9.140625" style="103"/>
    <col min="14081" max="14081" width="89.85546875" style="103" bestFit="1" customWidth="1"/>
    <col min="14082" max="14089" width="10.7109375" style="103" bestFit="1" customWidth="1"/>
    <col min="14090" max="14090" width="10.7109375" style="103" customWidth="1"/>
    <col min="14091" max="14091" width="10.7109375" style="103" bestFit="1" customWidth="1"/>
    <col min="14092" max="14336" width="9.140625" style="103"/>
    <col min="14337" max="14337" width="89.85546875" style="103" bestFit="1" customWidth="1"/>
    <col min="14338" max="14345" width="10.7109375" style="103" bestFit="1" customWidth="1"/>
    <col min="14346" max="14346" width="10.7109375" style="103" customWidth="1"/>
    <col min="14347" max="14347" width="10.7109375" style="103" bestFit="1" customWidth="1"/>
    <col min="14348" max="14592" width="9.140625" style="103"/>
    <col min="14593" max="14593" width="89.85546875" style="103" bestFit="1" customWidth="1"/>
    <col min="14594" max="14601" width="10.7109375" style="103" bestFit="1" customWidth="1"/>
    <col min="14602" max="14602" width="10.7109375" style="103" customWidth="1"/>
    <col min="14603" max="14603" width="10.7109375" style="103" bestFit="1" customWidth="1"/>
    <col min="14604" max="14848" width="9.140625" style="103"/>
    <col min="14849" max="14849" width="89.85546875" style="103" bestFit="1" customWidth="1"/>
    <col min="14850" max="14857" width="10.7109375" style="103" bestFit="1" customWidth="1"/>
    <col min="14858" max="14858" width="10.7109375" style="103" customWidth="1"/>
    <col min="14859" max="14859" width="10.7109375" style="103" bestFit="1" customWidth="1"/>
    <col min="14860" max="15104" width="9.140625" style="103"/>
    <col min="15105" max="15105" width="89.85546875" style="103" bestFit="1" customWidth="1"/>
    <col min="15106" max="15113" width="10.7109375" style="103" bestFit="1" customWidth="1"/>
    <col min="15114" max="15114" width="10.7109375" style="103" customWidth="1"/>
    <col min="15115" max="15115" width="10.7109375" style="103" bestFit="1" customWidth="1"/>
    <col min="15116" max="15360" width="9.140625" style="103"/>
    <col min="15361" max="15361" width="89.85546875" style="103" bestFit="1" customWidth="1"/>
    <col min="15362" max="15369" width="10.7109375" style="103" bestFit="1" customWidth="1"/>
    <col min="15370" max="15370" width="10.7109375" style="103" customWidth="1"/>
    <col min="15371" max="15371" width="10.7109375" style="103" bestFit="1" customWidth="1"/>
    <col min="15372" max="15616" width="9.140625" style="103"/>
    <col min="15617" max="15617" width="89.85546875" style="103" bestFit="1" customWidth="1"/>
    <col min="15618" max="15625" width="10.7109375" style="103" bestFit="1" customWidth="1"/>
    <col min="15626" max="15626" width="10.7109375" style="103" customWidth="1"/>
    <col min="15627" max="15627" width="10.7109375" style="103" bestFit="1" customWidth="1"/>
    <col min="15628" max="15872" width="9.140625" style="103"/>
    <col min="15873" max="15873" width="89.85546875" style="103" bestFit="1" customWidth="1"/>
    <col min="15874" max="15881" width="10.7109375" style="103" bestFit="1" customWidth="1"/>
    <col min="15882" max="15882" width="10.7109375" style="103" customWidth="1"/>
    <col min="15883" max="15883" width="10.7109375" style="103" bestFit="1" customWidth="1"/>
    <col min="15884" max="16128" width="9.140625" style="103"/>
    <col min="16129" max="16129" width="89.85546875" style="103" bestFit="1" customWidth="1"/>
    <col min="16130" max="16137" width="10.7109375" style="103" bestFit="1" customWidth="1"/>
    <col min="16138" max="16138" width="10.7109375" style="103" customWidth="1"/>
    <col min="16139" max="16139" width="10.7109375" style="103" bestFit="1" customWidth="1"/>
    <col min="16140" max="16384" width="9.140625" style="103"/>
  </cols>
  <sheetData>
    <row r="1" spans="1:22" ht="30" customHeight="1" x14ac:dyDescent="0.25">
      <c r="A1" s="1020" t="s">
        <v>951</v>
      </c>
      <c r="B1" s="1020"/>
      <c r="C1" s="1020"/>
      <c r="D1" s="1020"/>
      <c r="E1" s="1020"/>
      <c r="F1" s="1020"/>
      <c r="G1" s="1020"/>
      <c r="H1" s="1020"/>
      <c r="I1" s="1020"/>
      <c r="J1" s="1020"/>
      <c r="K1" s="1020"/>
      <c r="L1" s="67"/>
      <c r="M1" s="865" t="s">
        <v>1124</v>
      </c>
      <c r="N1" s="67"/>
      <c r="O1" s="67"/>
      <c r="P1" s="67"/>
      <c r="Q1" s="67"/>
      <c r="R1" s="67"/>
      <c r="S1" s="67"/>
      <c r="T1" s="67"/>
      <c r="U1" s="67"/>
      <c r="V1" s="67"/>
    </row>
    <row r="2" spans="1:22" ht="15" customHeight="1" x14ac:dyDescent="0.25">
      <c r="A2" s="1021" t="s">
        <v>591</v>
      </c>
      <c r="B2" s="1021"/>
      <c r="C2" s="1021"/>
      <c r="D2" s="1021"/>
      <c r="E2" s="1021"/>
      <c r="F2" s="1021"/>
      <c r="G2" s="1021"/>
      <c r="H2" s="1021"/>
      <c r="I2" s="1021"/>
      <c r="J2" s="1021"/>
      <c r="K2" s="1021"/>
      <c r="L2" s="67"/>
      <c r="M2" s="67"/>
      <c r="N2" s="67"/>
      <c r="O2" s="67"/>
      <c r="P2" s="67"/>
      <c r="Q2" s="67"/>
      <c r="R2" s="67"/>
      <c r="S2" s="67"/>
      <c r="T2" s="67"/>
      <c r="U2" s="67"/>
      <c r="V2" s="67"/>
    </row>
    <row r="3" spans="1:22" ht="30" customHeight="1" x14ac:dyDescent="0.25">
      <c r="A3" s="1022" t="s">
        <v>3</v>
      </c>
      <c r="B3" s="1022"/>
      <c r="C3" s="1022"/>
      <c r="D3" s="1022"/>
      <c r="E3" s="1022"/>
      <c r="F3" s="1022"/>
      <c r="G3" s="1022"/>
      <c r="H3" s="1022"/>
      <c r="I3" s="1022"/>
      <c r="J3" s="1022"/>
      <c r="K3" s="1022"/>
      <c r="L3" s="67"/>
      <c r="M3" s="67"/>
      <c r="N3" s="67"/>
      <c r="O3" s="67"/>
      <c r="P3" s="67"/>
      <c r="Q3" s="67"/>
      <c r="R3" s="67"/>
      <c r="S3" s="67"/>
      <c r="T3" s="67"/>
      <c r="U3" s="67"/>
      <c r="V3" s="67"/>
    </row>
    <row r="4" spans="1:22" ht="3.75" customHeight="1" thickBot="1" x14ac:dyDescent="0.3">
      <c r="A4" s="67"/>
      <c r="B4" s="67"/>
      <c r="C4" s="67"/>
      <c r="D4" s="67"/>
      <c r="E4" s="67"/>
      <c r="F4" s="67"/>
      <c r="G4" s="67"/>
      <c r="H4" s="67"/>
      <c r="I4" s="67"/>
      <c r="J4" s="67"/>
      <c r="K4" s="67"/>
      <c r="L4" s="67"/>
      <c r="M4" s="67"/>
      <c r="N4" s="67"/>
      <c r="O4" s="67"/>
      <c r="P4" s="67"/>
      <c r="Q4" s="67"/>
      <c r="R4" s="67"/>
      <c r="S4" s="67"/>
      <c r="T4" s="67"/>
      <c r="U4" s="67"/>
      <c r="V4" s="67"/>
    </row>
    <row r="5" spans="1:22" s="105" customFormat="1" ht="30" customHeight="1" thickTop="1" thickBot="1" x14ac:dyDescent="0.3">
      <c r="A5" s="795"/>
      <c r="B5" s="784" t="s">
        <v>449</v>
      </c>
      <c r="C5" s="784" t="s">
        <v>450</v>
      </c>
      <c r="D5" s="784" t="s">
        <v>451</v>
      </c>
      <c r="E5" s="784" t="s">
        <v>452</v>
      </c>
      <c r="F5" s="784" t="s">
        <v>453</v>
      </c>
      <c r="G5" s="784" t="s">
        <v>454</v>
      </c>
      <c r="H5" s="784" t="s">
        <v>455</v>
      </c>
      <c r="I5" s="784" t="s">
        <v>456</v>
      </c>
      <c r="J5" s="784" t="s">
        <v>457</v>
      </c>
      <c r="K5" s="784" t="s">
        <v>458</v>
      </c>
      <c r="L5" s="104"/>
      <c r="M5" s="104"/>
      <c r="N5" s="104"/>
      <c r="O5" s="104"/>
      <c r="P5" s="104"/>
      <c r="Q5" s="104"/>
      <c r="R5" s="104"/>
      <c r="S5" s="104"/>
      <c r="T5" s="104"/>
      <c r="U5" s="104"/>
      <c r="V5" s="104"/>
    </row>
    <row r="6" spans="1:22" ht="15" customHeight="1" thickTop="1" thickBot="1" x14ac:dyDescent="0.3">
      <c r="A6" s="796" t="s">
        <v>593</v>
      </c>
      <c r="B6" s="797">
        <v>2291179.05798</v>
      </c>
      <c r="C6" s="797">
        <v>2802304.4663200001</v>
      </c>
      <c r="D6" s="797">
        <v>3551069.3998799999</v>
      </c>
      <c r="E6" s="797">
        <v>4374583.7067399994</v>
      </c>
      <c r="F6" s="797">
        <v>5551518.2495799996</v>
      </c>
      <c r="G6" s="797">
        <v>7126139.2755200006</v>
      </c>
      <c r="H6" s="797">
        <v>7718467.9462099997</v>
      </c>
      <c r="I6" s="797">
        <v>8203668.6418699995</v>
      </c>
      <c r="J6" s="797">
        <v>9376423.1377000008</v>
      </c>
      <c r="K6" s="797">
        <v>10113348.364560001</v>
      </c>
      <c r="L6" s="67"/>
      <c r="N6" s="67"/>
      <c r="O6" s="67"/>
      <c r="P6" s="67"/>
      <c r="Q6" s="67"/>
      <c r="R6" s="67"/>
      <c r="S6" s="67"/>
      <c r="T6" s="67"/>
      <c r="U6" s="67"/>
      <c r="V6" s="67"/>
    </row>
    <row r="7" spans="1:22" s="109" customFormat="1" ht="15" customHeight="1" thickTop="1" x14ac:dyDescent="0.25">
      <c r="A7" s="107" t="s">
        <v>10</v>
      </c>
      <c r="B7" s="108">
        <v>75632.465469999996</v>
      </c>
      <c r="C7" s="108">
        <v>34558.96746</v>
      </c>
      <c r="D7" s="108">
        <v>105194.50708</v>
      </c>
      <c r="E7" s="108">
        <v>33660.982349999998</v>
      </c>
      <c r="F7" s="108">
        <v>40160.804299999996</v>
      </c>
      <c r="G7" s="108">
        <v>98902.918049999993</v>
      </c>
      <c r="H7" s="108">
        <v>466205.15279000002</v>
      </c>
      <c r="I7" s="108">
        <v>214862.37891999999</v>
      </c>
      <c r="J7" s="108">
        <v>225722.84510000001</v>
      </c>
      <c r="K7" s="108">
        <v>227212.56824000002</v>
      </c>
      <c r="L7" s="67"/>
      <c r="M7" s="67"/>
      <c r="N7" s="67"/>
      <c r="O7" s="67"/>
      <c r="P7" s="67"/>
      <c r="Q7" s="67"/>
      <c r="R7" s="67"/>
      <c r="S7" s="67"/>
      <c r="T7" s="67"/>
      <c r="U7" s="67"/>
      <c r="V7" s="67"/>
    </row>
    <row r="8" spans="1:22" s="109" customFormat="1" ht="15" customHeight="1" x14ac:dyDescent="0.25">
      <c r="A8" s="107" t="s">
        <v>19</v>
      </c>
      <c r="B8" s="108">
        <v>169545.55041</v>
      </c>
      <c r="C8" s="108">
        <v>209188.99453</v>
      </c>
      <c r="D8" s="108">
        <v>52720.908520000005</v>
      </c>
      <c r="E8" s="108">
        <v>77401.024120000002</v>
      </c>
      <c r="F8" s="108">
        <v>112718.76996999999</v>
      </c>
      <c r="G8" s="108">
        <v>666063.89358000003</v>
      </c>
      <c r="H8" s="108">
        <v>741465.46629999997</v>
      </c>
      <c r="I8" s="108">
        <v>779477.17559</v>
      </c>
      <c r="J8" s="108">
        <v>995212.00127999997</v>
      </c>
      <c r="K8" s="108">
        <v>1036137.25076</v>
      </c>
      <c r="L8" s="67"/>
      <c r="M8" s="67"/>
      <c r="N8" s="67"/>
      <c r="O8" s="67"/>
      <c r="P8" s="67"/>
      <c r="Q8" s="67"/>
      <c r="R8" s="67"/>
      <c r="S8" s="67"/>
      <c r="T8" s="67"/>
      <c r="U8" s="67"/>
      <c r="V8" s="67"/>
    </row>
    <row r="9" spans="1:22" s="109" customFormat="1" ht="15" customHeight="1" x14ac:dyDescent="0.25">
      <c r="A9" s="107" t="s">
        <v>28</v>
      </c>
      <c r="B9" s="108">
        <v>1486801.8136800001</v>
      </c>
      <c r="C9" s="108">
        <v>1824959.8581400001</v>
      </c>
      <c r="D9" s="108">
        <v>2485672.6386299999</v>
      </c>
      <c r="E9" s="108">
        <v>3225565.4301499999</v>
      </c>
      <c r="F9" s="108">
        <v>3840059.01498</v>
      </c>
      <c r="G9" s="108">
        <v>4662769.7634300003</v>
      </c>
      <c r="H9" s="108">
        <v>4696239.3191099996</v>
      </c>
      <c r="I9" s="108">
        <v>5407359.5464700004</v>
      </c>
      <c r="J9" s="108">
        <v>6241378.33189</v>
      </c>
      <c r="K9" s="108">
        <v>6865069.8949700007</v>
      </c>
      <c r="L9" s="67"/>
      <c r="M9" s="67"/>
      <c r="N9" s="67"/>
      <c r="O9" s="67"/>
      <c r="P9" s="67"/>
      <c r="Q9" s="67"/>
      <c r="R9" s="67"/>
      <c r="S9" s="67"/>
      <c r="T9" s="67"/>
      <c r="U9" s="67"/>
      <c r="V9" s="67"/>
    </row>
    <row r="10" spans="1:22" s="109" customFormat="1" ht="15" customHeight="1" x14ac:dyDescent="0.25">
      <c r="A10" s="110" t="s">
        <v>594</v>
      </c>
      <c r="B10" s="108">
        <v>1552127.4343099999</v>
      </c>
      <c r="C10" s="108">
        <v>1885782.0617</v>
      </c>
      <c r="D10" s="108">
        <v>2534144.3994</v>
      </c>
      <c r="E10" s="108">
        <v>3249109.3643</v>
      </c>
      <c r="F10" s="108">
        <v>3835789.1685799998</v>
      </c>
      <c r="G10" s="108">
        <v>4537783.40142</v>
      </c>
      <c r="H10" s="108">
        <v>4536708.8538300004</v>
      </c>
      <c r="I10" s="108">
        <v>5233406.0194799993</v>
      </c>
      <c r="J10" s="108">
        <v>6017661.9220399996</v>
      </c>
      <c r="K10" s="108">
        <v>6627743.8604100002</v>
      </c>
      <c r="L10" s="67"/>
      <c r="M10" s="67"/>
      <c r="N10" s="67"/>
      <c r="O10" s="67"/>
      <c r="P10" s="67"/>
      <c r="Q10" s="67"/>
      <c r="R10" s="67"/>
      <c r="S10" s="67"/>
      <c r="T10" s="67"/>
      <c r="U10" s="67"/>
      <c r="V10" s="67"/>
    </row>
    <row r="11" spans="1:22" s="109" customFormat="1" ht="15" customHeight="1" x14ac:dyDescent="0.25">
      <c r="A11" s="110" t="s">
        <v>595</v>
      </c>
      <c r="B11" s="108">
        <v>1552127.4343099999</v>
      </c>
      <c r="C11" s="108">
        <v>1885680.0671700002</v>
      </c>
      <c r="D11" s="108">
        <v>2533688.4385700002</v>
      </c>
      <c r="E11" s="108">
        <v>3244212.6769099999</v>
      </c>
      <c r="F11" s="108">
        <v>3828902.1836599996</v>
      </c>
      <c r="G11" s="108">
        <v>4530854.6741899997</v>
      </c>
      <c r="H11" s="108">
        <v>4159796.0914600003</v>
      </c>
      <c r="I11" s="108">
        <v>4632206.1421000008</v>
      </c>
      <c r="J11" s="108">
        <v>5395153.1734699998</v>
      </c>
      <c r="K11" s="108">
        <v>6008488.9302500002</v>
      </c>
      <c r="L11" s="67"/>
      <c r="M11" s="67"/>
      <c r="N11" s="67"/>
      <c r="O11" s="67"/>
      <c r="P11" s="67"/>
      <c r="Q11" s="67"/>
      <c r="R11" s="67"/>
      <c r="S11" s="67"/>
      <c r="T11" s="67"/>
      <c r="U11" s="67"/>
      <c r="V11" s="67"/>
    </row>
    <row r="12" spans="1:22" s="109" customFormat="1" ht="15" customHeight="1" x14ac:dyDescent="0.25">
      <c r="A12" s="110" t="s">
        <v>596</v>
      </c>
      <c r="B12" s="108">
        <v>0</v>
      </c>
      <c r="C12" s="108">
        <v>101.99453</v>
      </c>
      <c r="D12" s="108">
        <v>455.96083000000004</v>
      </c>
      <c r="E12" s="108">
        <v>4896.6873900000001</v>
      </c>
      <c r="F12" s="108">
        <v>6886.9849199999999</v>
      </c>
      <c r="G12" s="108">
        <v>6928.7272300000004</v>
      </c>
      <c r="H12" s="108">
        <v>376912.76237000001</v>
      </c>
      <c r="I12" s="108">
        <v>601199.87737999996</v>
      </c>
      <c r="J12" s="108">
        <v>622508.74857000005</v>
      </c>
      <c r="K12" s="108">
        <v>619254.93015999999</v>
      </c>
      <c r="L12" s="67"/>
      <c r="M12" s="67"/>
      <c r="N12" s="67"/>
      <c r="O12" s="67"/>
      <c r="P12" s="67"/>
      <c r="Q12" s="67"/>
      <c r="R12" s="67"/>
      <c r="S12" s="67"/>
      <c r="T12" s="67"/>
      <c r="U12" s="67"/>
      <c r="V12" s="67"/>
    </row>
    <row r="13" spans="1:22" s="109" customFormat="1" ht="15" customHeight="1" x14ac:dyDescent="0.25">
      <c r="A13" s="110" t="s">
        <v>597</v>
      </c>
      <c r="B13" s="108">
        <v>0</v>
      </c>
      <c r="C13" s="108">
        <v>238.09289000000001</v>
      </c>
      <c r="D13" s="108">
        <v>1185.52369</v>
      </c>
      <c r="E13" s="108">
        <v>5204.1306599999998</v>
      </c>
      <c r="F13" s="108">
        <v>6794.9845599999999</v>
      </c>
      <c r="G13" s="108">
        <v>6519.7216799999997</v>
      </c>
      <c r="H13" s="108">
        <v>35103.383090000003</v>
      </c>
      <c r="I13" s="108">
        <v>28966.958620000001</v>
      </c>
      <c r="J13" s="108">
        <v>36346.437810000003</v>
      </c>
      <c r="K13" s="108">
        <v>37679.637150000002</v>
      </c>
      <c r="L13" s="67"/>
      <c r="M13" s="67"/>
      <c r="N13" s="67"/>
      <c r="O13" s="67"/>
      <c r="P13" s="67"/>
      <c r="Q13" s="67"/>
      <c r="R13" s="67"/>
      <c r="S13" s="67"/>
      <c r="T13" s="67"/>
      <c r="U13" s="67"/>
      <c r="V13" s="67"/>
    </row>
    <row r="14" spans="1:22" s="109" customFormat="1" ht="15" customHeight="1" x14ac:dyDescent="0.25">
      <c r="A14" s="110" t="s">
        <v>598</v>
      </c>
      <c r="B14" s="108">
        <v>0</v>
      </c>
      <c r="C14" s="108">
        <v>238.09289000000001</v>
      </c>
      <c r="D14" s="108">
        <v>1185.52369</v>
      </c>
      <c r="E14" s="108">
        <v>5204.1306599999998</v>
      </c>
      <c r="F14" s="108">
        <v>6480.3633600000003</v>
      </c>
      <c r="G14" s="108">
        <v>6387.9201600000006</v>
      </c>
      <c r="H14" s="108">
        <v>34998.154350000004</v>
      </c>
      <c r="I14" s="108">
        <v>21382.160479999999</v>
      </c>
      <c r="J14" s="108">
        <v>22244.084059999997</v>
      </c>
      <c r="K14" s="108">
        <v>20655.332290000002</v>
      </c>
      <c r="L14" s="67"/>
      <c r="M14" s="67"/>
      <c r="N14" s="67"/>
      <c r="O14" s="67"/>
      <c r="P14" s="67"/>
      <c r="Q14" s="67"/>
      <c r="R14" s="67"/>
      <c r="S14" s="67"/>
      <c r="T14" s="67"/>
      <c r="U14" s="67"/>
      <c r="V14" s="67"/>
    </row>
    <row r="15" spans="1:22" s="109" customFormat="1" ht="15" customHeight="1" x14ac:dyDescent="0.25">
      <c r="A15" s="110" t="s">
        <v>599</v>
      </c>
      <c r="B15" s="108">
        <v>0</v>
      </c>
      <c r="C15" s="108">
        <v>0</v>
      </c>
      <c r="D15" s="108">
        <v>0</v>
      </c>
      <c r="E15" s="108">
        <v>0</v>
      </c>
      <c r="F15" s="108">
        <v>314.62119999999999</v>
      </c>
      <c r="G15" s="108">
        <v>131.80151999999998</v>
      </c>
      <c r="H15" s="108">
        <v>105.22874</v>
      </c>
      <c r="I15" s="108">
        <v>7584.7981399999999</v>
      </c>
      <c r="J15" s="108">
        <v>14102.35375</v>
      </c>
      <c r="K15" s="108">
        <v>17024.30486</v>
      </c>
      <c r="L15" s="67"/>
      <c r="M15" s="67"/>
      <c r="N15" s="67"/>
      <c r="O15" s="67"/>
      <c r="P15" s="67"/>
      <c r="Q15" s="67"/>
      <c r="R15" s="67"/>
      <c r="S15" s="67"/>
      <c r="T15" s="67"/>
      <c r="U15" s="67"/>
      <c r="V15" s="67"/>
    </row>
    <row r="16" spans="1:22" s="109" customFormat="1" ht="15" customHeight="1" x14ac:dyDescent="0.25">
      <c r="A16" s="110" t="s">
        <v>600</v>
      </c>
      <c r="B16" s="108">
        <v>0</v>
      </c>
      <c r="C16" s="108">
        <v>0</v>
      </c>
      <c r="D16" s="108">
        <v>5483.9552199999998</v>
      </c>
      <c r="E16" s="108">
        <v>11439.58258</v>
      </c>
      <c r="F16" s="108">
        <v>13588.96924</v>
      </c>
      <c r="G16" s="108">
        <v>17016.194820000001</v>
      </c>
      <c r="H16" s="108">
        <v>13849.36643</v>
      </c>
      <c r="I16" s="108">
        <v>40937.28314</v>
      </c>
      <c r="J16" s="108">
        <v>82795.522459999993</v>
      </c>
      <c r="K16" s="108">
        <v>98361.922859999991</v>
      </c>
      <c r="L16" s="67"/>
      <c r="M16" s="67"/>
      <c r="N16" s="67"/>
      <c r="O16" s="67"/>
      <c r="P16" s="67"/>
      <c r="Q16" s="67"/>
      <c r="R16" s="67"/>
      <c r="S16" s="67"/>
      <c r="T16" s="67"/>
      <c r="U16" s="67"/>
      <c r="V16" s="67"/>
    </row>
    <row r="17" spans="1:22" s="109" customFormat="1" ht="15" customHeight="1" x14ac:dyDescent="0.25">
      <c r="A17" s="110" t="s">
        <v>601</v>
      </c>
      <c r="B17" s="108">
        <v>0</v>
      </c>
      <c r="C17" s="108">
        <v>0</v>
      </c>
      <c r="D17" s="108">
        <v>5442.9860699999999</v>
      </c>
      <c r="E17" s="108">
        <v>11169.441939999999</v>
      </c>
      <c r="F17" s="108">
        <v>13549.746289999999</v>
      </c>
      <c r="G17" s="108">
        <v>16723.901229999999</v>
      </c>
      <c r="H17" s="108">
        <v>13684.610140000001</v>
      </c>
      <c r="I17" s="108">
        <v>37700.270200000006</v>
      </c>
      <c r="J17" s="108">
        <v>71397.79578</v>
      </c>
      <c r="K17" s="108">
        <v>65097.234799999998</v>
      </c>
      <c r="L17" s="67"/>
      <c r="M17" s="67"/>
      <c r="N17" s="67"/>
      <c r="O17" s="67"/>
      <c r="P17" s="67"/>
      <c r="Q17" s="67"/>
      <c r="R17" s="67"/>
      <c r="S17" s="67"/>
      <c r="T17" s="67"/>
      <c r="U17" s="67"/>
      <c r="V17" s="67"/>
    </row>
    <row r="18" spans="1:22" s="109" customFormat="1" ht="15" customHeight="1" x14ac:dyDescent="0.25">
      <c r="A18" s="110" t="s">
        <v>602</v>
      </c>
      <c r="B18" s="108">
        <v>0</v>
      </c>
      <c r="C18" s="108">
        <v>0</v>
      </c>
      <c r="D18" s="108">
        <v>40.969149999999999</v>
      </c>
      <c r="E18" s="108">
        <v>270.14064000000002</v>
      </c>
      <c r="F18" s="108">
        <v>39.222949999999997</v>
      </c>
      <c r="G18" s="108">
        <v>292.29359000000005</v>
      </c>
      <c r="H18" s="108">
        <v>164.75629000000001</v>
      </c>
      <c r="I18" s="108">
        <v>3237.0129400000001</v>
      </c>
      <c r="J18" s="108">
        <v>11397.72668</v>
      </c>
      <c r="K18" s="108">
        <v>33264.68806</v>
      </c>
      <c r="L18" s="67"/>
      <c r="M18" s="67"/>
      <c r="N18" s="67"/>
      <c r="O18" s="67"/>
      <c r="P18" s="67"/>
      <c r="Q18" s="67"/>
      <c r="R18" s="67"/>
      <c r="S18" s="67"/>
      <c r="T18" s="67"/>
      <c r="U18" s="67"/>
      <c r="V18" s="67"/>
    </row>
    <row r="19" spans="1:22" s="109" customFormat="1" ht="15" customHeight="1" x14ac:dyDescent="0.25">
      <c r="A19" s="110" t="s">
        <v>38</v>
      </c>
      <c r="B19" s="108">
        <v>10237.28866</v>
      </c>
      <c r="C19" s="108">
        <v>15127.060380000001</v>
      </c>
      <c r="D19" s="108">
        <v>25297.943079999997</v>
      </c>
      <c r="E19" s="108">
        <v>36336.759060000004</v>
      </c>
      <c r="F19" s="108">
        <v>53580.459259999996</v>
      </c>
      <c r="G19" s="108">
        <v>172323.94190000001</v>
      </c>
      <c r="H19" s="108">
        <v>194268.03704</v>
      </c>
      <c r="I19" s="108">
        <v>212306.0876</v>
      </c>
      <c r="J19" s="108">
        <v>227584.09823</v>
      </c>
      <c r="K19" s="108">
        <v>247490.15922</v>
      </c>
      <c r="L19" s="67"/>
      <c r="M19" s="67"/>
      <c r="N19" s="67"/>
      <c r="O19" s="67"/>
      <c r="P19" s="67"/>
      <c r="Q19" s="67"/>
      <c r="R19" s="67"/>
      <c r="S19" s="67"/>
      <c r="T19" s="67"/>
      <c r="U19" s="67"/>
      <c r="V19" s="67"/>
    </row>
    <row r="20" spans="1:22" s="109" customFormat="1" ht="15" customHeight="1" x14ac:dyDescent="0.25">
      <c r="A20" s="110" t="s">
        <v>603</v>
      </c>
      <c r="B20" s="108">
        <v>-75562.909290000011</v>
      </c>
      <c r="C20" s="108">
        <v>-76187.356830000004</v>
      </c>
      <c r="D20" s="108">
        <v>-80439.182760000011</v>
      </c>
      <c r="E20" s="108">
        <v>-76524.406450000009</v>
      </c>
      <c r="F20" s="108">
        <v>-69694.566659999997</v>
      </c>
      <c r="G20" s="108">
        <v>-70873.49639</v>
      </c>
      <c r="H20" s="108">
        <v>-83690.321280000004</v>
      </c>
      <c r="I20" s="108">
        <v>-108256.80237</v>
      </c>
      <c r="J20" s="108">
        <v>-123009.64865</v>
      </c>
      <c r="K20" s="108">
        <v>-146205.68467000002</v>
      </c>
      <c r="L20" s="67"/>
      <c r="M20" s="67"/>
      <c r="N20" s="67"/>
      <c r="O20" s="67"/>
      <c r="P20" s="67"/>
      <c r="Q20" s="67"/>
      <c r="R20" s="67"/>
      <c r="S20" s="67"/>
      <c r="T20" s="67"/>
      <c r="U20" s="67"/>
      <c r="V20" s="67"/>
    </row>
    <row r="21" spans="1:22" s="109" customFormat="1" ht="15" customHeight="1" x14ac:dyDescent="0.25">
      <c r="A21" s="107" t="s">
        <v>68</v>
      </c>
      <c r="B21" s="108">
        <v>3417.3564200000001</v>
      </c>
      <c r="C21" s="108">
        <v>3872.97883</v>
      </c>
      <c r="D21" s="108">
        <v>11960.472599999999</v>
      </c>
      <c r="E21" s="108">
        <v>5371.7016700000004</v>
      </c>
      <c r="F21" s="108">
        <v>7144.6997899999997</v>
      </c>
      <c r="G21" s="108">
        <v>7990.2418899999993</v>
      </c>
      <c r="H21" s="108">
        <v>7035.8343499999992</v>
      </c>
      <c r="I21" s="108">
        <v>5503.2050499999996</v>
      </c>
      <c r="J21" s="108">
        <v>46041.675009999999</v>
      </c>
      <c r="K21" s="108">
        <v>7171.9485000000004</v>
      </c>
      <c r="L21" s="67"/>
      <c r="M21" s="67"/>
      <c r="N21" s="67"/>
      <c r="O21" s="67"/>
      <c r="P21" s="67"/>
      <c r="Q21" s="67"/>
      <c r="R21" s="67"/>
      <c r="S21" s="67"/>
      <c r="T21" s="67"/>
      <c r="U21" s="67"/>
      <c r="V21" s="67"/>
    </row>
    <row r="22" spans="1:22" s="109" customFormat="1" ht="15" customHeight="1" x14ac:dyDescent="0.25">
      <c r="A22" s="107" t="s">
        <v>74</v>
      </c>
      <c r="B22" s="108">
        <v>0</v>
      </c>
      <c r="C22" s="108">
        <v>0</v>
      </c>
      <c r="D22" s="108">
        <v>0</v>
      </c>
      <c r="E22" s="108">
        <v>0</v>
      </c>
      <c r="F22" s="108">
        <v>2170.9320299999999</v>
      </c>
      <c r="G22" s="108">
        <v>1877.4249499999999</v>
      </c>
      <c r="H22" s="108">
        <v>130.96244999999999</v>
      </c>
      <c r="I22" s="108">
        <v>1652.47504</v>
      </c>
      <c r="J22" s="108">
        <v>28483.57401</v>
      </c>
      <c r="K22" s="108">
        <v>8809.6335599999948</v>
      </c>
      <c r="L22" s="67"/>
      <c r="M22" s="67"/>
      <c r="N22" s="67"/>
      <c r="O22" s="67"/>
      <c r="P22" s="67"/>
      <c r="Q22" s="67"/>
      <c r="R22" s="67"/>
      <c r="S22" s="67"/>
      <c r="T22" s="67"/>
      <c r="U22" s="67"/>
      <c r="V22" s="67"/>
    </row>
    <row r="23" spans="1:22" s="109" customFormat="1" ht="15" customHeight="1" x14ac:dyDescent="0.25">
      <c r="A23" s="107" t="s">
        <v>604</v>
      </c>
      <c r="B23" s="108">
        <v>177137.31</v>
      </c>
      <c r="C23" s="108">
        <v>294010.51874999999</v>
      </c>
      <c r="D23" s="108">
        <v>404160.53443</v>
      </c>
      <c r="E23" s="108">
        <v>427233.46183999995</v>
      </c>
      <c r="F23" s="108">
        <v>834552.09460000007</v>
      </c>
      <c r="G23" s="108">
        <v>949042.61014999996</v>
      </c>
      <c r="H23" s="108">
        <v>1075627.80382</v>
      </c>
      <c r="I23" s="108">
        <v>1064132.5024900001</v>
      </c>
      <c r="J23" s="108">
        <v>1089316.3524100001</v>
      </c>
      <c r="K23" s="108">
        <v>1236745.58852</v>
      </c>
      <c r="L23" s="67"/>
      <c r="M23" s="67"/>
      <c r="N23" s="67"/>
      <c r="O23" s="67"/>
      <c r="P23" s="67"/>
      <c r="Q23" s="67"/>
      <c r="R23" s="67"/>
      <c r="S23" s="67"/>
      <c r="T23" s="67"/>
      <c r="U23" s="67"/>
      <c r="V23" s="67"/>
    </row>
    <row r="24" spans="1:22" s="109" customFormat="1" ht="15" customHeight="1" x14ac:dyDescent="0.25">
      <c r="A24" s="107" t="s">
        <v>84</v>
      </c>
      <c r="B24" s="108">
        <v>10914.90108</v>
      </c>
      <c r="C24" s="108">
        <v>12228.05315</v>
      </c>
      <c r="D24" s="108">
        <v>13807.42438</v>
      </c>
      <c r="E24" s="108">
        <v>20190.886589999998</v>
      </c>
      <c r="F24" s="108">
        <v>19343.554960000001</v>
      </c>
      <c r="G24" s="108">
        <v>17240.276320000001</v>
      </c>
      <c r="H24" s="108">
        <v>14798.949689999999</v>
      </c>
      <c r="I24" s="108">
        <v>17316.33322</v>
      </c>
      <c r="J24" s="108">
        <v>46503.329170000005</v>
      </c>
      <c r="K24" s="108">
        <v>54465.659749999999</v>
      </c>
      <c r="L24" s="67"/>
      <c r="M24" s="67"/>
      <c r="N24" s="67"/>
      <c r="O24" s="67"/>
      <c r="P24" s="67"/>
      <c r="Q24" s="67"/>
      <c r="R24" s="67"/>
      <c r="S24" s="67"/>
      <c r="T24" s="67"/>
      <c r="U24" s="67"/>
      <c r="V24" s="67"/>
    </row>
    <row r="25" spans="1:22" s="109" customFormat="1" ht="15" customHeight="1" x14ac:dyDescent="0.25">
      <c r="A25" s="107" t="s">
        <v>605</v>
      </c>
      <c r="B25" s="108">
        <v>2668.92848</v>
      </c>
      <c r="C25" s="108">
        <v>1611.7813899999999</v>
      </c>
      <c r="D25" s="108">
        <v>2145.3939300000002</v>
      </c>
      <c r="E25" s="108">
        <v>3408.6325899999997</v>
      </c>
      <c r="F25" s="108">
        <v>3052.9101800000003</v>
      </c>
      <c r="G25" s="108">
        <v>1698.2263400000002</v>
      </c>
      <c r="H25" s="108">
        <v>1714.1817800000001</v>
      </c>
      <c r="I25" s="108">
        <v>1994.7172</v>
      </c>
      <c r="J25" s="108">
        <v>2159.8528500000002</v>
      </c>
      <c r="K25" s="108">
        <v>1040.2704200000001</v>
      </c>
      <c r="L25" s="67"/>
      <c r="M25" s="67"/>
      <c r="N25" s="67"/>
      <c r="O25" s="67"/>
      <c r="P25" s="67"/>
      <c r="Q25" s="67"/>
      <c r="R25" s="67"/>
      <c r="S25" s="67"/>
      <c r="T25" s="67"/>
      <c r="U25" s="67"/>
      <c r="V25" s="67"/>
    </row>
    <row r="26" spans="1:22" s="111" customFormat="1" ht="15" customHeight="1" thickBot="1" x14ac:dyDescent="0.3">
      <c r="A26" s="107" t="s">
        <v>100</v>
      </c>
      <c r="B26" s="108">
        <v>365060.73243999999</v>
      </c>
      <c r="C26" s="108">
        <v>421873.31406999996</v>
      </c>
      <c r="D26" s="108">
        <v>475407.52030999999</v>
      </c>
      <c r="E26" s="108">
        <v>581751.58742999996</v>
      </c>
      <c r="F26" s="108">
        <v>692315.46877000004</v>
      </c>
      <c r="G26" s="108">
        <v>720553.92080999992</v>
      </c>
      <c r="H26" s="108">
        <v>715250.27591999993</v>
      </c>
      <c r="I26" s="108">
        <v>711370.30788999994</v>
      </c>
      <c r="J26" s="108">
        <v>701605.17598000006</v>
      </c>
      <c r="K26" s="108">
        <v>676695.54983999999</v>
      </c>
      <c r="L26" s="67"/>
      <c r="M26" s="67"/>
      <c r="N26" s="67"/>
      <c r="O26" s="67"/>
      <c r="P26" s="67"/>
      <c r="Q26" s="67"/>
      <c r="R26" s="67"/>
      <c r="S26" s="67"/>
      <c r="T26" s="67"/>
      <c r="U26" s="67"/>
      <c r="V26" s="67"/>
    </row>
    <row r="27" spans="1:22" ht="15" customHeight="1" thickTop="1" thickBot="1" x14ac:dyDescent="0.3">
      <c r="A27" s="796" t="s">
        <v>606</v>
      </c>
      <c r="B27" s="797">
        <v>1780051.96477</v>
      </c>
      <c r="C27" s="797">
        <v>2266993.9284299999</v>
      </c>
      <c r="D27" s="797">
        <v>2986189.5417199996</v>
      </c>
      <c r="E27" s="797">
        <v>3787857.0433700001</v>
      </c>
      <c r="F27" s="797">
        <v>4936844.1802700004</v>
      </c>
      <c r="G27" s="797">
        <v>6498334.6071300004</v>
      </c>
      <c r="H27" s="797">
        <v>6908322.7295600008</v>
      </c>
      <c r="I27" s="797">
        <v>7332476.3367499998</v>
      </c>
      <c r="J27" s="797">
        <v>8484965.6081900001</v>
      </c>
      <c r="K27" s="797">
        <v>9198549.7054200023</v>
      </c>
      <c r="L27" s="67"/>
      <c r="M27" s="67"/>
      <c r="N27" s="67"/>
      <c r="O27" s="67"/>
      <c r="P27" s="67"/>
      <c r="Q27" s="67"/>
      <c r="R27" s="67"/>
      <c r="S27" s="67"/>
      <c r="T27" s="67"/>
      <c r="U27" s="67"/>
      <c r="V27" s="67"/>
    </row>
    <row r="28" spans="1:22" s="109" customFormat="1" ht="15" customHeight="1" thickTop="1" x14ac:dyDescent="0.25">
      <c r="A28" s="107" t="s">
        <v>607</v>
      </c>
      <c r="B28" s="108">
        <v>223036.06664999999</v>
      </c>
      <c r="C28" s="108">
        <v>929801.73284000007</v>
      </c>
      <c r="D28" s="108">
        <v>1848995.7657399999</v>
      </c>
      <c r="E28" s="108">
        <v>2448022.9246900002</v>
      </c>
      <c r="F28" s="108">
        <v>3270963.2093500001</v>
      </c>
      <c r="G28" s="108">
        <v>4164228.74474</v>
      </c>
      <c r="H28" s="108">
        <v>4180403.3288499997</v>
      </c>
      <c r="I28" s="108">
        <v>4548226.7915000003</v>
      </c>
      <c r="J28" s="108">
        <v>1337415.16732</v>
      </c>
      <c r="K28" s="108">
        <v>4595575.5852700006</v>
      </c>
      <c r="L28" s="67"/>
      <c r="M28" s="67"/>
      <c r="N28" s="67"/>
      <c r="O28" s="67"/>
      <c r="P28" s="67"/>
      <c r="Q28" s="67"/>
      <c r="R28" s="67"/>
      <c r="S28" s="67"/>
      <c r="T28" s="67"/>
      <c r="U28" s="67"/>
      <c r="V28" s="67"/>
    </row>
    <row r="29" spans="1:22" s="109" customFormat="1" ht="15" customHeight="1" x14ac:dyDescent="0.25">
      <c r="A29" s="110" t="s">
        <v>608</v>
      </c>
      <c r="B29" s="108">
        <v>0</v>
      </c>
      <c r="C29" s="108">
        <v>0</v>
      </c>
      <c r="D29" s="108">
        <v>0</v>
      </c>
      <c r="E29" s="108">
        <v>0</v>
      </c>
      <c r="F29" s="108">
        <v>0</v>
      </c>
      <c r="G29" s="108">
        <v>0</v>
      </c>
      <c r="H29" s="108">
        <v>0</v>
      </c>
      <c r="I29" s="108">
        <v>0</v>
      </c>
      <c r="J29" s="108">
        <v>0</v>
      </c>
      <c r="K29" s="108">
        <v>0</v>
      </c>
      <c r="L29" s="67"/>
      <c r="M29" s="67"/>
      <c r="N29" s="67"/>
      <c r="O29" s="67"/>
      <c r="P29" s="67"/>
      <c r="Q29" s="67"/>
      <c r="R29" s="67"/>
      <c r="S29" s="67"/>
      <c r="T29" s="67"/>
      <c r="U29" s="67"/>
      <c r="V29" s="67"/>
    </row>
    <row r="30" spans="1:22" s="109" customFormat="1" ht="15" customHeight="1" x14ac:dyDescent="0.25">
      <c r="A30" s="110" t="s">
        <v>609</v>
      </c>
      <c r="B30" s="108">
        <v>0</v>
      </c>
      <c r="C30" s="108">
        <v>0</v>
      </c>
      <c r="D30" s="108">
        <v>0</v>
      </c>
      <c r="E30" s="108">
        <v>0</v>
      </c>
      <c r="F30" s="108">
        <v>0</v>
      </c>
      <c r="G30" s="108">
        <v>0</v>
      </c>
      <c r="H30" s="108">
        <v>0</v>
      </c>
      <c r="I30" s="108">
        <v>0</v>
      </c>
      <c r="J30" s="108">
        <v>0</v>
      </c>
      <c r="K30" s="108">
        <v>0</v>
      </c>
      <c r="L30" s="67"/>
      <c r="M30" s="67"/>
      <c r="N30" s="67"/>
      <c r="O30" s="67"/>
      <c r="P30" s="67"/>
      <c r="Q30" s="67"/>
      <c r="R30" s="67"/>
      <c r="S30" s="67"/>
      <c r="T30" s="67"/>
      <c r="U30" s="67"/>
      <c r="V30" s="67"/>
    </row>
    <row r="31" spans="1:22" s="109" customFormat="1" ht="15" customHeight="1" x14ac:dyDescent="0.25">
      <c r="A31" s="110" t="s">
        <v>610</v>
      </c>
      <c r="B31" s="108">
        <v>0</v>
      </c>
      <c r="C31" s="108">
        <v>0</v>
      </c>
      <c r="D31" s="108">
        <v>0</v>
      </c>
      <c r="E31" s="108">
        <v>0</v>
      </c>
      <c r="F31" s="108">
        <v>0</v>
      </c>
      <c r="G31" s="108">
        <v>0</v>
      </c>
      <c r="H31" s="108">
        <v>0</v>
      </c>
      <c r="I31" s="108">
        <v>0</v>
      </c>
      <c r="J31" s="108">
        <v>0</v>
      </c>
      <c r="K31" s="108">
        <v>0</v>
      </c>
      <c r="L31" s="67"/>
      <c r="M31" s="67"/>
      <c r="N31" s="67"/>
      <c r="O31" s="67"/>
      <c r="P31" s="67"/>
      <c r="Q31" s="67"/>
      <c r="R31" s="67"/>
      <c r="S31" s="67"/>
      <c r="T31" s="67"/>
      <c r="U31" s="67"/>
      <c r="V31" s="67"/>
    </row>
    <row r="32" spans="1:22" s="109" customFormat="1" ht="15" customHeight="1" x14ac:dyDescent="0.25">
      <c r="A32" s="110" t="s">
        <v>611</v>
      </c>
      <c r="B32" s="108">
        <v>0</v>
      </c>
      <c r="C32" s="108">
        <v>0</v>
      </c>
      <c r="D32" s="108">
        <v>0</v>
      </c>
      <c r="E32" s="108">
        <v>0</v>
      </c>
      <c r="F32" s="108">
        <v>0</v>
      </c>
      <c r="G32" s="108">
        <v>0</v>
      </c>
      <c r="H32" s="108">
        <v>0</v>
      </c>
      <c r="I32" s="108">
        <v>0</v>
      </c>
      <c r="J32" s="108">
        <v>0</v>
      </c>
      <c r="K32" s="108">
        <v>0</v>
      </c>
      <c r="L32" s="67"/>
      <c r="M32" s="67"/>
      <c r="N32" s="67"/>
      <c r="O32" s="67"/>
      <c r="P32" s="67"/>
      <c r="Q32" s="67"/>
      <c r="R32" s="67"/>
      <c r="S32" s="67"/>
      <c r="T32" s="67"/>
      <c r="U32" s="67"/>
      <c r="V32" s="67"/>
    </row>
    <row r="33" spans="1:22" s="109" customFormat="1" ht="15" customHeight="1" x14ac:dyDescent="0.25">
      <c r="A33" s="110" t="s">
        <v>612</v>
      </c>
      <c r="B33" s="108">
        <v>223000</v>
      </c>
      <c r="C33" s="108">
        <v>913860</v>
      </c>
      <c r="D33" s="108">
        <v>1805199</v>
      </c>
      <c r="E33" s="108">
        <v>2351510</v>
      </c>
      <c r="F33" s="108">
        <v>3142023.13858</v>
      </c>
      <c r="G33" s="108">
        <v>3980121.2406000001</v>
      </c>
      <c r="H33" s="108">
        <v>3999937.96324</v>
      </c>
      <c r="I33" s="108">
        <v>4346356.0021200003</v>
      </c>
      <c r="J33" s="108">
        <v>1289111.83922</v>
      </c>
      <c r="K33" s="108">
        <v>4321169.5862199999</v>
      </c>
      <c r="L33" s="67"/>
      <c r="M33" s="67"/>
      <c r="N33" s="67"/>
      <c r="O33" s="67"/>
      <c r="P33" s="67"/>
      <c r="Q33" s="67"/>
      <c r="R33" s="67"/>
      <c r="S33" s="67"/>
      <c r="T33" s="67"/>
      <c r="U33" s="67"/>
      <c r="V33" s="67"/>
    </row>
    <row r="34" spans="1:22" s="109" customFormat="1" ht="15" customHeight="1" x14ac:dyDescent="0.25">
      <c r="A34" s="110" t="s">
        <v>613</v>
      </c>
      <c r="B34" s="108">
        <v>36.066650000000003</v>
      </c>
      <c r="C34" s="108">
        <v>15941.732840000001</v>
      </c>
      <c r="D34" s="108">
        <v>43796.765740000003</v>
      </c>
      <c r="E34" s="108">
        <v>96512.92469</v>
      </c>
      <c r="F34" s="108">
        <v>128940.07076999999</v>
      </c>
      <c r="G34" s="108">
        <v>184107.50413999998</v>
      </c>
      <c r="H34" s="108">
        <v>180465.36561000001</v>
      </c>
      <c r="I34" s="108">
        <v>201870.78938</v>
      </c>
      <c r="J34" s="108">
        <v>48303.328099999999</v>
      </c>
      <c r="K34" s="108">
        <v>274405.99904999998</v>
      </c>
      <c r="L34" s="67"/>
      <c r="M34" s="67"/>
      <c r="N34" s="67"/>
      <c r="O34" s="67"/>
      <c r="P34" s="67"/>
      <c r="Q34" s="67"/>
      <c r="R34" s="67"/>
      <c r="S34" s="67"/>
      <c r="T34" s="67"/>
      <c r="U34" s="67"/>
      <c r="V34" s="67"/>
    </row>
    <row r="35" spans="1:22" s="109" customFormat="1" ht="15" customHeight="1" x14ac:dyDescent="0.25">
      <c r="A35" s="107" t="s">
        <v>614</v>
      </c>
      <c r="B35" s="108">
        <v>0</v>
      </c>
      <c r="C35" s="108">
        <v>0</v>
      </c>
      <c r="D35" s="108">
        <v>0</v>
      </c>
      <c r="E35" s="108">
        <v>0</v>
      </c>
      <c r="F35" s="108">
        <v>0</v>
      </c>
      <c r="G35" s="108">
        <v>0</v>
      </c>
      <c r="H35" s="108">
        <v>0</v>
      </c>
      <c r="I35" s="108">
        <v>0</v>
      </c>
      <c r="J35" s="108">
        <v>0</v>
      </c>
      <c r="K35" s="108">
        <v>0</v>
      </c>
      <c r="L35" s="67"/>
      <c r="M35" s="67"/>
      <c r="N35" s="67"/>
      <c r="O35" s="67"/>
      <c r="P35" s="67"/>
      <c r="Q35" s="67"/>
      <c r="R35" s="67"/>
      <c r="S35" s="67"/>
      <c r="T35" s="67"/>
      <c r="U35" s="67"/>
      <c r="V35" s="67"/>
    </row>
    <row r="36" spans="1:22" s="109" customFormat="1" ht="15" customHeight="1" x14ac:dyDescent="0.25">
      <c r="A36" s="107" t="s">
        <v>615</v>
      </c>
      <c r="B36" s="108">
        <v>920347.80855999992</v>
      </c>
      <c r="C36" s="108">
        <v>876343.64245000004</v>
      </c>
      <c r="D36" s="108">
        <v>856566.92619000003</v>
      </c>
      <c r="E36" s="108">
        <v>1220221.5493099999</v>
      </c>
      <c r="F36" s="108">
        <v>1614354.1113900002</v>
      </c>
      <c r="G36" s="108">
        <v>2236792.3911700002</v>
      </c>
      <c r="H36" s="108">
        <v>2666128.4313600003</v>
      </c>
      <c r="I36" s="108">
        <v>2697253.1375899999</v>
      </c>
      <c r="J36" s="108">
        <v>3529854.6035199999</v>
      </c>
      <c r="K36" s="108">
        <v>4397460.6789499996</v>
      </c>
      <c r="L36" s="67"/>
      <c r="M36" s="67"/>
      <c r="N36" s="67"/>
      <c r="O36" s="67"/>
      <c r="P36" s="67"/>
      <c r="Q36" s="67"/>
      <c r="R36" s="67"/>
      <c r="S36" s="67"/>
      <c r="T36" s="67"/>
      <c r="U36" s="67"/>
      <c r="V36" s="67"/>
    </row>
    <row r="37" spans="1:22" s="109" customFormat="1" ht="15" customHeight="1" x14ac:dyDescent="0.25">
      <c r="A37" s="107" t="s">
        <v>616</v>
      </c>
      <c r="B37" s="108">
        <v>9517.8359700000001</v>
      </c>
      <c r="C37" s="108">
        <v>11077.612499999999</v>
      </c>
      <c r="D37" s="108">
        <v>14666.026260000001</v>
      </c>
      <c r="E37" s="108">
        <v>19368.209170000002</v>
      </c>
      <c r="F37" s="108">
        <v>30173.757600000001</v>
      </c>
      <c r="G37" s="108">
        <v>33716.231690000001</v>
      </c>
      <c r="H37" s="108">
        <v>33734.248479999995</v>
      </c>
      <c r="I37" s="108">
        <v>40961.861939999995</v>
      </c>
      <c r="J37" s="108">
        <v>36900.516689999997</v>
      </c>
      <c r="K37" s="108">
        <v>53048.804660000002</v>
      </c>
      <c r="L37" s="67"/>
      <c r="M37" s="67"/>
      <c r="N37" s="67"/>
      <c r="O37" s="67"/>
      <c r="P37" s="67"/>
      <c r="Q37" s="67"/>
      <c r="R37" s="67"/>
      <c r="S37" s="67"/>
      <c r="T37" s="67"/>
      <c r="U37" s="67"/>
      <c r="V37" s="67"/>
    </row>
    <row r="38" spans="1:22" s="109" customFormat="1" ht="15" customHeight="1" x14ac:dyDescent="0.25">
      <c r="A38" s="107" t="s">
        <v>145</v>
      </c>
      <c r="B38" s="108">
        <v>5159.3535899999997</v>
      </c>
      <c r="C38" s="108">
        <v>6992.5106399999995</v>
      </c>
      <c r="D38" s="108">
        <v>10415.633529999999</v>
      </c>
      <c r="E38" s="108">
        <v>15030.670199999999</v>
      </c>
      <c r="F38" s="108">
        <v>21353.101930000001</v>
      </c>
      <c r="G38" s="108">
        <v>25750.239530000003</v>
      </c>
      <c r="H38" s="108">
        <v>28056.720870000001</v>
      </c>
      <c r="I38" s="108">
        <v>36161.221409999998</v>
      </c>
      <c r="J38" s="108">
        <v>44176.711170000002</v>
      </c>
      <c r="K38" s="108">
        <v>49336.262879999995</v>
      </c>
      <c r="L38" s="67"/>
      <c r="M38" s="67"/>
      <c r="N38" s="67"/>
      <c r="O38" s="67"/>
      <c r="P38" s="67"/>
      <c r="Q38" s="67"/>
      <c r="R38" s="67"/>
      <c r="S38" s="67"/>
      <c r="T38" s="67"/>
      <c r="U38" s="67"/>
      <c r="V38" s="67"/>
    </row>
    <row r="39" spans="1:22" s="109" customFormat="1" ht="15" customHeight="1" x14ac:dyDescent="0.25">
      <c r="A39" s="107" t="s">
        <v>152</v>
      </c>
      <c r="B39" s="108">
        <v>621990.9</v>
      </c>
      <c r="C39" s="108">
        <v>442778.43</v>
      </c>
      <c r="D39" s="108">
        <v>255545.19</v>
      </c>
      <c r="E39" s="108">
        <v>85213.69</v>
      </c>
      <c r="F39" s="108">
        <v>0</v>
      </c>
      <c r="G39" s="108">
        <v>0</v>
      </c>
      <c r="H39" s="108">
        <v>0</v>
      </c>
      <c r="I39" s="108">
        <v>0</v>
      </c>
      <c r="J39" s="108">
        <v>103047.56455</v>
      </c>
      <c r="K39" s="108">
        <v>103128.37366</v>
      </c>
      <c r="L39" s="67"/>
      <c r="M39" s="67"/>
      <c r="N39" s="67"/>
      <c r="O39" s="67"/>
      <c r="P39" s="67"/>
      <c r="Q39" s="67"/>
      <c r="R39" s="67"/>
      <c r="S39" s="67"/>
      <c r="T39" s="67"/>
      <c r="U39" s="67"/>
      <c r="V39" s="67"/>
    </row>
    <row r="40" spans="1:22" s="109" customFormat="1" ht="15" customHeight="1" x14ac:dyDescent="0.25">
      <c r="A40" s="107" t="s">
        <v>617</v>
      </c>
      <c r="B40" s="108">
        <v>0</v>
      </c>
      <c r="C40" s="108">
        <v>0</v>
      </c>
      <c r="D40" s="108">
        <v>0</v>
      </c>
      <c r="E40" s="108">
        <v>0</v>
      </c>
      <c r="F40" s="108">
        <v>0</v>
      </c>
      <c r="G40" s="108">
        <v>0</v>
      </c>
      <c r="H40" s="108">
        <v>0</v>
      </c>
      <c r="I40" s="108">
        <v>0</v>
      </c>
      <c r="J40" s="108">
        <v>0</v>
      </c>
      <c r="K40" s="108">
        <v>0</v>
      </c>
      <c r="L40" s="67"/>
      <c r="M40" s="67"/>
      <c r="N40" s="67"/>
      <c r="O40" s="67"/>
      <c r="P40" s="67"/>
      <c r="Q40" s="67"/>
      <c r="R40" s="67"/>
      <c r="S40" s="67"/>
      <c r="T40" s="67"/>
      <c r="U40" s="67"/>
      <c r="V40" s="67"/>
    </row>
    <row r="41" spans="1:22" s="111" customFormat="1" ht="15" customHeight="1" thickBot="1" x14ac:dyDescent="0.3">
      <c r="A41" s="107" t="s">
        <v>126</v>
      </c>
      <c r="B41" s="108">
        <v>0</v>
      </c>
      <c r="C41" s="108">
        <v>0</v>
      </c>
      <c r="D41" s="108">
        <v>0</v>
      </c>
      <c r="E41" s="108">
        <v>0</v>
      </c>
      <c r="F41" s="108">
        <v>0</v>
      </c>
      <c r="G41" s="108">
        <v>37847</v>
      </c>
      <c r="H41" s="108">
        <v>0</v>
      </c>
      <c r="I41" s="108">
        <v>9873.32431</v>
      </c>
      <c r="J41" s="108">
        <v>3433571.0449399999</v>
      </c>
      <c r="K41" s="108">
        <v>0</v>
      </c>
      <c r="L41" s="67"/>
      <c r="M41" s="67"/>
      <c r="N41" s="67"/>
      <c r="O41" s="67"/>
      <c r="P41" s="67"/>
      <c r="Q41" s="67"/>
      <c r="R41" s="67"/>
      <c r="S41" s="67"/>
      <c r="T41" s="67"/>
      <c r="U41" s="67"/>
      <c r="V41" s="67"/>
    </row>
    <row r="42" spans="1:22" ht="15" customHeight="1" thickTop="1" thickBot="1" x14ac:dyDescent="0.3">
      <c r="A42" s="796" t="s">
        <v>618</v>
      </c>
      <c r="B42" s="797">
        <v>511127.09324000002</v>
      </c>
      <c r="C42" s="797">
        <v>535310.53786000004</v>
      </c>
      <c r="D42" s="797">
        <v>564879.85744000005</v>
      </c>
      <c r="E42" s="797">
        <v>586726.66265999991</v>
      </c>
      <c r="F42" s="797">
        <v>614674.06858000008</v>
      </c>
      <c r="G42" s="797">
        <v>627804.66764999996</v>
      </c>
      <c r="H42" s="797">
        <v>810145.21594000002</v>
      </c>
      <c r="I42" s="797">
        <v>871192.30434999999</v>
      </c>
      <c r="J42" s="797">
        <v>891457.52876999998</v>
      </c>
      <c r="K42" s="797">
        <v>914798.65839999996</v>
      </c>
      <c r="L42" s="67"/>
      <c r="M42" s="67"/>
      <c r="N42" s="67"/>
      <c r="O42" s="67"/>
      <c r="P42" s="67"/>
      <c r="Q42" s="67"/>
      <c r="R42" s="67"/>
      <c r="S42" s="67"/>
      <c r="T42" s="67"/>
      <c r="U42" s="67"/>
      <c r="V42" s="67"/>
    </row>
    <row r="43" spans="1:22" s="109" customFormat="1" ht="15" customHeight="1" thickTop="1" x14ac:dyDescent="0.25">
      <c r="A43" s="107" t="s">
        <v>167</v>
      </c>
      <c r="B43" s="108">
        <v>300163.5</v>
      </c>
      <c r="C43" s="108">
        <v>300163.5</v>
      </c>
      <c r="D43" s="108">
        <v>416239.5</v>
      </c>
      <c r="E43" s="108">
        <v>442851.5</v>
      </c>
      <c r="F43" s="108">
        <v>462513.5</v>
      </c>
      <c r="G43" s="108">
        <v>487666</v>
      </c>
      <c r="H43" s="108">
        <v>499483.5</v>
      </c>
      <c r="I43" s="108">
        <v>721213.5</v>
      </c>
      <c r="J43" s="108">
        <v>739113</v>
      </c>
      <c r="K43" s="108">
        <v>757352</v>
      </c>
      <c r="L43" s="67"/>
      <c r="M43" s="67"/>
      <c r="N43" s="67"/>
      <c r="O43" s="67"/>
      <c r="P43" s="67"/>
      <c r="Q43" s="67"/>
      <c r="R43" s="67"/>
      <c r="S43" s="67"/>
      <c r="T43" s="67"/>
      <c r="U43" s="67"/>
      <c r="V43" s="67"/>
    </row>
    <row r="44" spans="1:22" s="109" customFormat="1" ht="15" customHeight="1" x14ac:dyDescent="0.25">
      <c r="A44" s="107" t="s">
        <v>171</v>
      </c>
      <c r="B44" s="108">
        <v>0</v>
      </c>
      <c r="C44" s="108">
        <v>0</v>
      </c>
      <c r="D44" s="108">
        <v>0</v>
      </c>
      <c r="E44" s="108">
        <v>0</v>
      </c>
      <c r="F44" s="108">
        <v>0</v>
      </c>
      <c r="G44" s="108">
        <v>0</v>
      </c>
      <c r="H44" s="108">
        <v>164640</v>
      </c>
      <c r="I44" s="108">
        <v>0</v>
      </c>
      <c r="J44" s="108">
        <v>0</v>
      </c>
      <c r="K44" s="108">
        <v>0</v>
      </c>
      <c r="L44" s="67"/>
      <c r="M44" s="67"/>
      <c r="N44" s="67"/>
      <c r="O44" s="67"/>
      <c r="P44" s="67"/>
      <c r="Q44" s="67"/>
      <c r="R44" s="67"/>
      <c r="S44" s="67"/>
      <c r="T44" s="67"/>
      <c r="U44" s="67"/>
      <c r="V44" s="67"/>
    </row>
    <row r="45" spans="1:22" s="109" customFormat="1" ht="15" customHeight="1" x14ac:dyDescent="0.25">
      <c r="A45" s="107" t="s">
        <v>175</v>
      </c>
      <c r="B45" s="108">
        <v>0</v>
      </c>
      <c r="C45" s="108">
        <v>0</v>
      </c>
      <c r="D45" s="108">
        <v>0</v>
      </c>
      <c r="E45" s="108">
        <v>0</v>
      </c>
      <c r="F45" s="108">
        <v>0</v>
      </c>
      <c r="G45" s="108">
        <v>0</v>
      </c>
      <c r="H45" s="108">
        <v>0</v>
      </c>
      <c r="I45" s="108">
        <v>0</v>
      </c>
      <c r="J45" s="108">
        <v>0</v>
      </c>
      <c r="K45" s="108">
        <v>0</v>
      </c>
      <c r="L45" s="67"/>
      <c r="M45" s="67"/>
      <c r="N45" s="67"/>
      <c r="O45" s="67"/>
      <c r="P45" s="67"/>
      <c r="Q45" s="67"/>
      <c r="R45" s="67"/>
      <c r="S45" s="67"/>
      <c r="T45" s="67"/>
      <c r="U45" s="67"/>
      <c r="V45" s="67"/>
    </row>
    <row r="46" spans="1:22" s="109" customFormat="1" ht="15" customHeight="1" x14ac:dyDescent="0.25">
      <c r="A46" s="107" t="s">
        <v>619</v>
      </c>
      <c r="B46" s="108">
        <v>113577.01564</v>
      </c>
      <c r="C46" s="108">
        <v>116652.42020000001</v>
      </c>
      <c r="D46" s="108">
        <v>119070.76467</v>
      </c>
      <c r="E46" s="108">
        <v>122027.69667</v>
      </c>
      <c r="F46" s="108">
        <v>124212.37719</v>
      </c>
      <c r="G46" s="108">
        <v>127007.11778</v>
      </c>
      <c r="H46" s="108">
        <v>128320.17769</v>
      </c>
      <c r="I46" s="108">
        <v>130090.23251999999</v>
      </c>
      <c r="J46" s="108">
        <v>132078.94136</v>
      </c>
      <c r="K46" s="108">
        <v>134105.4638</v>
      </c>
      <c r="L46" s="67"/>
      <c r="M46" s="67"/>
      <c r="N46" s="67"/>
      <c r="O46" s="67"/>
      <c r="P46" s="67"/>
      <c r="Q46" s="67"/>
      <c r="R46" s="67"/>
      <c r="S46" s="67"/>
      <c r="T46" s="67"/>
      <c r="U46" s="67"/>
      <c r="V46" s="67"/>
    </row>
    <row r="47" spans="1:22" s="109" customFormat="1" ht="15" customHeight="1" x14ac:dyDescent="0.25">
      <c r="A47" s="107" t="s">
        <v>181</v>
      </c>
      <c r="B47" s="108">
        <v>97386.57759999999</v>
      </c>
      <c r="C47" s="108">
        <v>118494.61766</v>
      </c>
      <c r="D47" s="108">
        <v>29569.592769999999</v>
      </c>
      <c r="E47" s="108">
        <v>21847.465989999997</v>
      </c>
      <c r="F47" s="108">
        <v>27948.19139</v>
      </c>
      <c r="G47" s="108">
        <v>13131.549869999999</v>
      </c>
      <c r="H47" s="108">
        <v>17701.538250000001</v>
      </c>
      <c r="I47" s="108">
        <v>19888.571829999997</v>
      </c>
      <c r="J47" s="108">
        <v>20265.58741</v>
      </c>
      <c r="K47" s="108">
        <v>23341.194599999999</v>
      </c>
      <c r="L47" s="67"/>
      <c r="M47" s="67"/>
      <c r="N47" s="67"/>
      <c r="O47" s="67"/>
      <c r="P47" s="67"/>
      <c r="Q47" s="67"/>
      <c r="R47" s="67"/>
      <c r="S47" s="67"/>
      <c r="T47" s="67"/>
      <c r="U47" s="67"/>
      <c r="V47" s="67"/>
    </row>
    <row r="48" spans="1:22" s="109" customFormat="1" ht="15" customHeight="1" x14ac:dyDescent="0.25">
      <c r="A48" s="110" t="s">
        <v>620</v>
      </c>
      <c r="B48" s="108">
        <v>66632.532000000007</v>
      </c>
      <c r="C48" s="108">
        <v>94311.173009999999</v>
      </c>
      <c r="D48" s="108">
        <v>0.27318999999999999</v>
      </c>
      <c r="E48" s="108">
        <v>0.66076999999999997</v>
      </c>
      <c r="F48" s="108">
        <v>0.78547</v>
      </c>
      <c r="G48" s="108">
        <v>0.95079999999999998</v>
      </c>
      <c r="H48" s="108">
        <v>0.98996000000000006</v>
      </c>
      <c r="I48" s="108">
        <v>1.4834200000000002</v>
      </c>
      <c r="J48" s="108">
        <v>0.36299000000000003</v>
      </c>
      <c r="K48" s="108">
        <v>6.497E-2</v>
      </c>
      <c r="L48" s="67"/>
      <c r="M48" s="67"/>
      <c r="N48" s="67"/>
      <c r="O48" s="67"/>
      <c r="P48" s="67"/>
      <c r="Q48" s="67"/>
      <c r="R48" s="67"/>
      <c r="S48" s="67"/>
      <c r="T48" s="67"/>
      <c r="U48" s="67"/>
      <c r="V48" s="67"/>
    </row>
    <row r="49" spans="1:22" s="111" customFormat="1" ht="15" customHeight="1" thickBot="1" x14ac:dyDescent="0.3">
      <c r="A49" s="110" t="s">
        <v>621</v>
      </c>
      <c r="B49" s="108">
        <v>30754.045600000001</v>
      </c>
      <c r="C49" s="108">
        <v>24183.444649999998</v>
      </c>
      <c r="D49" s="108">
        <v>29569.319579999999</v>
      </c>
      <c r="E49" s="108">
        <v>21846.805219999998</v>
      </c>
      <c r="F49" s="108">
        <v>27947.405920000001</v>
      </c>
      <c r="G49" s="108">
        <v>13130.59907</v>
      </c>
      <c r="H49" s="108">
        <v>17700.548289999999</v>
      </c>
      <c r="I49" s="108">
        <v>19887.08841</v>
      </c>
      <c r="J49" s="108">
        <v>20265.224420000002</v>
      </c>
      <c r="K49" s="108">
        <v>23341.129629999999</v>
      </c>
      <c r="L49" s="67"/>
      <c r="M49" s="67"/>
      <c r="N49" s="67"/>
      <c r="O49" s="67"/>
      <c r="P49" s="67"/>
      <c r="Q49" s="67"/>
      <c r="R49" s="67"/>
      <c r="S49" s="67"/>
      <c r="T49" s="67"/>
      <c r="U49" s="67"/>
      <c r="V49" s="67"/>
    </row>
    <row r="50" spans="1:22" ht="15" customHeight="1" thickTop="1" thickBot="1" x14ac:dyDescent="0.3">
      <c r="A50" s="796" t="s">
        <v>622</v>
      </c>
      <c r="B50" s="797">
        <v>2291179.0580100003</v>
      </c>
      <c r="C50" s="797">
        <v>2802304.4662899999</v>
      </c>
      <c r="D50" s="797">
        <v>3551069.39916</v>
      </c>
      <c r="E50" s="797">
        <v>4374583.70603</v>
      </c>
      <c r="F50" s="797">
        <v>5551518.2488500001</v>
      </c>
      <c r="G50" s="797">
        <v>7126139.2747799996</v>
      </c>
      <c r="H50" s="797">
        <v>7718467.9455000004</v>
      </c>
      <c r="I50" s="797">
        <v>8203668.6411000006</v>
      </c>
      <c r="J50" s="797">
        <v>9376423.1369599998</v>
      </c>
      <c r="K50" s="797">
        <v>10113348.363820001</v>
      </c>
      <c r="L50" s="67"/>
      <c r="M50" s="67"/>
      <c r="N50" s="67"/>
      <c r="O50" s="67"/>
      <c r="P50" s="67"/>
      <c r="Q50" s="67"/>
      <c r="R50" s="67"/>
      <c r="S50" s="67"/>
      <c r="T50" s="67"/>
      <c r="U50" s="67"/>
      <c r="V50" s="67"/>
    </row>
    <row r="51" spans="1:22" s="109" customFormat="1" ht="15" customHeight="1" thickTop="1" x14ac:dyDescent="0.25">
      <c r="A51" s="112" t="s">
        <v>623</v>
      </c>
      <c r="B51" s="108">
        <v>0</v>
      </c>
      <c r="C51" s="108">
        <v>0</v>
      </c>
      <c r="D51" s="108">
        <v>0</v>
      </c>
      <c r="E51" s="108">
        <v>0</v>
      </c>
      <c r="F51" s="108">
        <v>0</v>
      </c>
      <c r="G51" s="108">
        <v>0</v>
      </c>
      <c r="H51" s="108">
        <v>0</v>
      </c>
      <c r="I51" s="108">
        <v>0</v>
      </c>
      <c r="J51" s="108">
        <v>0</v>
      </c>
      <c r="K51" s="108">
        <v>0</v>
      </c>
      <c r="L51" s="67"/>
      <c r="M51" s="67"/>
      <c r="N51" s="67"/>
      <c r="O51" s="67"/>
      <c r="P51" s="67"/>
      <c r="Q51" s="67"/>
      <c r="R51" s="67"/>
      <c r="S51" s="67"/>
      <c r="T51" s="67"/>
      <c r="U51" s="67"/>
      <c r="V51" s="67"/>
    </row>
    <row r="52" spans="1:22" s="111" customFormat="1" ht="15" customHeight="1" x14ac:dyDescent="0.25">
      <c r="A52" s="110" t="s">
        <v>624</v>
      </c>
      <c r="B52" s="108">
        <v>0</v>
      </c>
      <c r="C52" s="108">
        <v>0</v>
      </c>
      <c r="D52" s="108">
        <v>0</v>
      </c>
      <c r="E52" s="108">
        <v>0</v>
      </c>
      <c r="F52" s="108">
        <v>0</v>
      </c>
      <c r="G52" s="108">
        <v>0</v>
      </c>
      <c r="H52" s="108">
        <v>0</v>
      </c>
      <c r="I52" s="108">
        <v>0</v>
      </c>
      <c r="J52" s="108">
        <v>0</v>
      </c>
      <c r="K52" s="108">
        <v>0</v>
      </c>
      <c r="L52" s="67"/>
      <c r="M52" s="67"/>
      <c r="N52" s="67"/>
      <c r="O52" s="67"/>
      <c r="P52" s="67"/>
      <c r="Q52" s="67"/>
      <c r="R52" s="67"/>
      <c r="S52" s="67"/>
      <c r="T52" s="67"/>
      <c r="U52" s="67"/>
      <c r="V52" s="67"/>
    </row>
    <row r="53" spans="1:22" s="111" customFormat="1" ht="15" customHeight="1" x14ac:dyDescent="0.25">
      <c r="A53" s="110" t="s">
        <v>625</v>
      </c>
      <c r="B53" s="108">
        <v>0</v>
      </c>
      <c r="C53" s="108">
        <v>0</v>
      </c>
      <c r="D53" s="108">
        <v>0</v>
      </c>
      <c r="E53" s="108">
        <v>0</v>
      </c>
      <c r="F53" s="108">
        <v>0</v>
      </c>
      <c r="G53" s="108">
        <v>0</v>
      </c>
      <c r="H53" s="108">
        <v>0</v>
      </c>
      <c r="I53" s="108">
        <v>0</v>
      </c>
      <c r="J53" s="108">
        <v>0</v>
      </c>
      <c r="K53" s="108">
        <v>0</v>
      </c>
      <c r="L53" s="67"/>
      <c r="M53" s="67"/>
      <c r="N53" s="67"/>
      <c r="O53" s="67"/>
      <c r="P53" s="67"/>
      <c r="Q53" s="67"/>
      <c r="R53" s="67"/>
      <c r="S53" s="67"/>
      <c r="T53" s="67"/>
      <c r="U53" s="67"/>
      <c r="V53" s="67"/>
    </row>
    <row r="54" spans="1:22" s="111" customFormat="1" ht="15" customHeight="1" x14ac:dyDescent="0.25">
      <c r="A54" s="110" t="s">
        <v>626</v>
      </c>
      <c r="B54" s="108">
        <v>0</v>
      </c>
      <c r="C54" s="108">
        <v>0</v>
      </c>
      <c r="D54" s="108">
        <v>0</v>
      </c>
      <c r="E54" s="108">
        <v>0</v>
      </c>
      <c r="F54" s="108">
        <v>0</v>
      </c>
      <c r="G54" s="108">
        <v>0</v>
      </c>
      <c r="H54" s="108">
        <v>0</v>
      </c>
      <c r="I54" s="108">
        <v>0</v>
      </c>
      <c r="J54" s="108">
        <v>0</v>
      </c>
      <c r="K54" s="108">
        <v>0</v>
      </c>
      <c r="L54" s="67"/>
      <c r="M54" s="67"/>
      <c r="N54" s="67"/>
      <c r="O54" s="67"/>
      <c r="P54" s="67"/>
      <c r="Q54" s="67"/>
      <c r="R54" s="67"/>
      <c r="S54" s="67"/>
      <c r="T54" s="67"/>
      <c r="U54" s="67"/>
      <c r="V54" s="67"/>
    </row>
    <row r="55" spans="1:22" s="111" customFormat="1" ht="15" customHeight="1" x14ac:dyDescent="0.25">
      <c r="A55" s="110" t="s">
        <v>627</v>
      </c>
      <c r="B55" s="108">
        <v>0</v>
      </c>
      <c r="C55" s="108">
        <v>0</v>
      </c>
      <c r="D55" s="108">
        <v>0</v>
      </c>
      <c r="E55" s="108">
        <v>0</v>
      </c>
      <c r="F55" s="108">
        <v>0</v>
      </c>
      <c r="G55" s="108">
        <v>0</v>
      </c>
      <c r="H55" s="108">
        <v>0</v>
      </c>
      <c r="I55" s="108">
        <v>0</v>
      </c>
      <c r="J55" s="108">
        <v>0</v>
      </c>
      <c r="K55" s="108">
        <v>0</v>
      </c>
      <c r="L55" s="67"/>
      <c r="M55" s="67"/>
      <c r="N55" s="67"/>
      <c r="O55" s="67"/>
      <c r="P55" s="67"/>
      <c r="Q55" s="67"/>
      <c r="R55" s="67"/>
      <c r="S55" s="67"/>
      <c r="T55" s="67"/>
      <c r="U55" s="67"/>
      <c r="V55" s="67"/>
    </row>
    <row r="56" spans="1:22" s="111" customFormat="1" ht="15" customHeight="1" x14ac:dyDescent="0.25">
      <c r="A56" s="110" t="s">
        <v>628</v>
      </c>
      <c r="B56" s="108">
        <v>0</v>
      </c>
      <c r="C56" s="108">
        <v>0</v>
      </c>
      <c r="D56" s="108">
        <v>0</v>
      </c>
      <c r="E56" s="108">
        <v>0</v>
      </c>
      <c r="F56" s="108">
        <v>0</v>
      </c>
      <c r="G56" s="108">
        <v>0</v>
      </c>
      <c r="H56" s="108">
        <v>0</v>
      </c>
      <c r="I56" s="108">
        <v>0</v>
      </c>
      <c r="J56" s="108">
        <v>0</v>
      </c>
      <c r="K56" s="108">
        <v>0</v>
      </c>
      <c r="L56" s="67"/>
      <c r="M56" s="67"/>
      <c r="N56" s="67"/>
      <c r="O56" s="67"/>
      <c r="P56" s="67"/>
      <c r="Q56" s="67"/>
      <c r="R56" s="67"/>
      <c r="S56" s="67"/>
      <c r="T56" s="67"/>
      <c r="U56" s="67"/>
      <c r="V56" s="67"/>
    </row>
    <row r="57" spans="1:22" s="111" customFormat="1" ht="15" customHeight="1" x14ac:dyDescent="0.25">
      <c r="A57" s="107" t="s">
        <v>629</v>
      </c>
      <c r="B57" s="108">
        <v>14429848.82478</v>
      </c>
      <c r="C57" s="108">
        <v>14702543.18176</v>
      </c>
      <c r="D57" s="108">
        <v>20073727.421069998</v>
      </c>
      <c r="E57" s="108">
        <v>17533207.13036</v>
      </c>
      <c r="F57" s="108">
        <v>19782129.122919999</v>
      </c>
      <c r="G57" s="108">
        <v>22282778.375610001</v>
      </c>
      <c r="H57" s="108">
        <v>23555066.35438</v>
      </c>
      <c r="I57" s="108">
        <v>22365482.44585</v>
      </c>
      <c r="J57" s="108">
        <v>23334880.05844</v>
      </c>
      <c r="K57" s="108">
        <v>22434454.570669997</v>
      </c>
      <c r="L57" s="67"/>
      <c r="M57" s="67"/>
      <c r="N57" s="67"/>
      <c r="O57" s="67"/>
      <c r="P57" s="67"/>
      <c r="Q57" s="67"/>
      <c r="R57" s="67"/>
      <c r="S57" s="67"/>
      <c r="T57" s="67"/>
      <c r="U57" s="67"/>
      <c r="V57" s="67"/>
    </row>
    <row r="58" spans="1:22" x14ac:dyDescent="0.25">
      <c r="A58" s="798" t="s">
        <v>630</v>
      </c>
      <c r="B58" s="799">
        <v>74978.445139999996</v>
      </c>
      <c r="C58" s="799">
        <v>93162.987099999998</v>
      </c>
      <c r="D58" s="799">
        <v>125133.99462</v>
      </c>
      <c r="E58" s="799">
        <v>199725.23152999999</v>
      </c>
      <c r="F58" s="799">
        <v>260637.94158000001</v>
      </c>
      <c r="G58" s="799">
        <v>320209.94935000001</v>
      </c>
      <c r="H58" s="799">
        <v>389852.52152999997</v>
      </c>
      <c r="I58" s="799">
        <v>448087.22196</v>
      </c>
      <c r="J58" s="799">
        <v>508981.29826999997</v>
      </c>
      <c r="K58" s="799">
        <v>569198.31426000001</v>
      </c>
      <c r="L58" s="67"/>
      <c r="M58" s="67"/>
      <c r="N58" s="67"/>
      <c r="O58" s="67"/>
      <c r="P58" s="67"/>
      <c r="Q58" s="67"/>
      <c r="R58" s="67"/>
      <c r="S58" s="67"/>
      <c r="T58" s="67"/>
      <c r="U58" s="67"/>
      <c r="V58" s="67"/>
    </row>
    <row r="59" spans="1:22" ht="15" customHeight="1" x14ac:dyDescent="0.25">
      <c r="A59" s="110" t="s">
        <v>631</v>
      </c>
      <c r="B59" s="108">
        <v>-35082.135560000002</v>
      </c>
      <c r="C59" s="108">
        <v>-46083.885670000003</v>
      </c>
      <c r="D59" s="108">
        <v>-57975.694499999998</v>
      </c>
      <c r="E59" s="108">
        <v>-105631.24209</v>
      </c>
      <c r="F59" s="108">
        <v>-136425.96909999999</v>
      </c>
      <c r="G59" s="108">
        <v>-208754.58140999998</v>
      </c>
      <c r="H59" s="108">
        <v>-249141.60037999999</v>
      </c>
      <c r="I59" s="108">
        <v>-257857.03688</v>
      </c>
      <c r="J59" s="108">
        <v>-294237.14799000003</v>
      </c>
      <c r="K59" s="108">
        <v>321224.01652999996</v>
      </c>
      <c r="L59" s="67"/>
      <c r="M59" s="67"/>
      <c r="N59" s="67"/>
      <c r="O59" s="67"/>
      <c r="P59" s="67"/>
      <c r="Q59" s="67"/>
      <c r="R59" s="67"/>
      <c r="S59" s="67"/>
      <c r="T59" s="67"/>
      <c r="U59" s="67"/>
      <c r="V59" s="67"/>
    </row>
    <row r="60" spans="1:22" ht="15" customHeight="1" x14ac:dyDescent="0.25">
      <c r="A60" s="107" t="s">
        <v>632</v>
      </c>
      <c r="B60" s="108">
        <v>39896.309580000001</v>
      </c>
      <c r="C60" s="108">
        <v>47079.101430000002</v>
      </c>
      <c r="D60" s="108">
        <v>67158.30012</v>
      </c>
      <c r="E60" s="108">
        <v>94093.989440000005</v>
      </c>
      <c r="F60" s="108">
        <v>124211.97248000001</v>
      </c>
      <c r="G60" s="108">
        <v>111455.36794</v>
      </c>
      <c r="H60" s="108">
        <v>140710.92115000001</v>
      </c>
      <c r="I60" s="108">
        <v>190230.18508000002</v>
      </c>
      <c r="J60" s="108">
        <v>214744.15028</v>
      </c>
      <c r="K60" s="108">
        <v>247974.29773000005</v>
      </c>
      <c r="L60" s="67"/>
      <c r="M60" s="67"/>
      <c r="N60" s="67"/>
      <c r="O60" s="67"/>
      <c r="P60" s="67"/>
      <c r="Q60" s="67"/>
      <c r="R60" s="67"/>
      <c r="S60" s="67"/>
      <c r="T60" s="67"/>
      <c r="U60" s="67"/>
      <c r="V60" s="67"/>
    </row>
    <row r="61" spans="1:22" ht="15" customHeight="1" x14ac:dyDescent="0.25">
      <c r="A61" s="113" t="s">
        <v>633</v>
      </c>
      <c r="B61" s="108">
        <v>32780.557910000003</v>
      </c>
      <c r="C61" s="108">
        <v>35282.691500000001</v>
      </c>
      <c r="D61" s="108">
        <v>46570.700469999996</v>
      </c>
      <c r="E61" s="108">
        <v>41302.617030000001</v>
      </c>
      <c r="F61" s="108">
        <v>49514.929659999994</v>
      </c>
      <c r="G61" s="108">
        <v>51902.052389999997</v>
      </c>
      <c r="H61" s="108">
        <v>59332.89759</v>
      </c>
      <c r="I61" s="108">
        <v>56157.206789999997</v>
      </c>
      <c r="J61" s="108">
        <v>77753.909209999998</v>
      </c>
      <c r="K61" s="108">
        <v>74430.751950000005</v>
      </c>
      <c r="L61" s="67"/>
      <c r="M61" s="67"/>
      <c r="N61" s="67"/>
      <c r="O61" s="67"/>
      <c r="P61" s="67"/>
      <c r="Q61" s="67"/>
      <c r="R61" s="67"/>
      <c r="S61" s="67"/>
      <c r="T61" s="67"/>
      <c r="U61" s="67"/>
      <c r="V61" s="67"/>
    </row>
    <row r="62" spans="1:22" ht="15" customHeight="1" x14ac:dyDescent="0.25">
      <c r="A62" s="110" t="s">
        <v>634</v>
      </c>
      <c r="B62" s="108">
        <v>-1665.5329400000001</v>
      </c>
      <c r="C62" s="108">
        <v>-5225.8845700000002</v>
      </c>
      <c r="D62" s="108">
        <v>-4415.4586500000005</v>
      </c>
      <c r="E62" s="108">
        <v>-8040.7725499999997</v>
      </c>
      <c r="F62" s="108">
        <v>-9719.5255099999995</v>
      </c>
      <c r="G62" s="108">
        <v>-7766.1376300000002</v>
      </c>
      <c r="H62" s="108">
        <v>-7763.8121500000007</v>
      </c>
      <c r="I62" s="108">
        <v>-7576.2473099999997</v>
      </c>
      <c r="J62" s="108">
        <v>-33467.254560000001</v>
      </c>
      <c r="K62" s="108">
        <v>38936.286410000001</v>
      </c>
      <c r="L62" s="67"/>
      <c r="M62" s="67"/>
      <c r="N62" s="67"/>
      <c r="O62" s="67"/>
      <c r="P62" s="67"/>
      <c r="Q62" s="67"/>
      <c r="R62" s="67"/>
      <c r="S62" s="67"/>
      <c r="T62" s="67"/>
      <c r="U62" s="67"/>
      <c r="V62" s="67"/>
    </row>
    <row r="63" spans="1:22" ht="15" customHeight="1" x14ac:dyDescent="0.25">
      <c r="A63" s="114" t="s">
        <v>635</v>
      </c>
      <c r="B63" s="108">
        <v>71011.33455</v>
      </c>
      <c r="C63" s="108">
        <v>77135.908360000001</v>
      </c>
      <c r="D63" s="108">
        <v>109313.54194</v>
      </c>
      <c r="E63" s="108">
        <v>127355.83392</v>
      </c>
      <c r="F63" s="108">
        <v>164007.37662999998</v>
      </c>
      <c r="G63" s="108">
        <v>155591.28269999998</v>
      </c>
      <c r="H63" s="108">
        <v>192280.00659</v>
      </c>
      <c r="I63" s="108">
        <v>238811.14456000002</v>
      </c>
      <c r="J63" s="108">
        <v>259030.80493000001</v>
      </c>
      <c r="K63" s="108">
        <v>283468.76327000005</v>
      </c>
      <c r="L63" s="67"/>
      <c r="M63" s="67"/>
      <c r="N63" s="67"/>
      <c r="O63" s="67"/>
      <c r="P63" s="67"/>
      <c r="Q63" s="67"/>
      <c r="R63" s="67"/>
      <c r="S63" s="67"/>
      <c r="T63" s="67"/>
      <c r="U63" s="67"/>
      <c r="V63" s="67"/>
    </row>
    <row r="64" spans="1:22" ht="15" customHeight="1" x14ac:dyDescent="0.25">
      <c r="A64" s="113" t="s">
        <v>636</v>
      </c>
      <c r="B64" s="108">
        <v>664.82204000000002</v>
      </c>
      <c r="C64" s="108">
        <v>504.65251000000001</v>
      </c>
      <c r="D64" s="108">
        <v>34086.586020000002</v>
      </c>
      <c r="E64" s="108">
        <v>36747.075039999996</v>
      </c>
      <c r="F64" s="108">
        <v>67907.819090000005</v>
      </c>
      <c r="G64" s="108">
        <v>53909.065340000001</v>
      </c>
      <c r="H64" s="108">
        <v>221805.87278000001</v>
      </c>
      <c r="I64" s="108">
        <v>250347.81600999998</v>
      </c>
      <c r="J64" s="108">
        <v>164571.02825999999</v>
      </c>
      <c r="K64" s="108">
        <v>156939.61587000001</v>
      </c>
      <c r="L64" s="67"/>
      <c r="M64" s="67"/>
      <c r="N64" s="67"/>
      <c r="O64" s="67"/>
      <c r="P64" s="67"/>
      <c r="Q64" s="67"/>
      <c r="R64" s="67"/>
      <c r="S64" s="67"/>
      <c r="T64" s="67"/>
      <c r="U64" s="67"/>
      <c r="V64" s="67"/>
    </row>
    <row r="65" spans="1:22" ht="15" customHeight="1" x14ac:dyDescent="0.25">
      <c r="A65" s="113" t="s">
        <v>637</v>
      </c>
      <c r="B65" s="108">
        <v>-1002.75206</v>
      </c>
      <c r="C65" s="108">
        <v>-3838.2973400000001</v>
      </c>
      <c r="D65" s="108">
        <v>-42656.227299999999</v>
      </c>
      <c r="E65" s="108">
        <v>-39766.550909999998</v>
      </c>
      <c r="F65" s="108">
        <v>-82838.503970000005</v>
      </c>
      <c r="G65" s="108">
        <v>-62471.606749999999</v>
      </c>
      <c r="H65" s="108">
        <v>-257770.76519000001</v>
      </c>
      <c r="I65" s="108">
        <v>-307436.93458999996</v>
      </c>
      <c r="J65" s="108">
        <v>-223811.43471</v>
      </c>
      <c r="K65" s="108">
        <v>216735.84682000001</v>
      </c>
      <c r="L65" s="67"/>
      <c r="M65" s="67"/>
      <c r="N65" s="67"/>
      <c r="O65" s="67"/>
      <c r="P65" s="67"/>
      <c r="Q65" s="67"/>
      <c r="R65" s="67"/>
      <c r="S65" s="67"/>
      <c r="T65" s="67"/>
      <c r="U65" s="67"/>
      <c r="V65" s="67"/>
    </row>
    <row r="66" spans="1:22" ht="15" customHeight="1" x14ac:dyDescent="0.25">
      <c r="A66" s="107" t="s">
        <v>638</v>
      </c>
      <c r="B66" s="108">
        <v>70673.40453</v>
      </c>
      <c r="C66" s="108">
        <v>73802.263529999997</v>
      </c>
      <c r="D66" s="108">
        <v>100743.90066</v>
      </c>
      <c r="E66" s="108">
        <v>124336.35805</v>
      </c>
      <c r="F66" s="108">
        <v>149076.69175</v>
      </c>
      <c r="G66" s="108">
        <v>147028.74129000001</v>
      </c>
      <c r="H66" s="108">
        <v>156315.11418</v>
      </c>
      <c r="I66" s="108">
        <v>181722.02597999998</v>
      </c>
      <c r="J66" s="108">
        <v>199790.39848</v>
      </c>
      <c r="K66" s="108">
        <v>223672.53232000009</v>
      </c>
      <c r="L66" s="67"/>
      <c r="M66" s="67"/>
      <c r="N66" s="67"/>
      <c r="O66" s="67"/>
      <c r="P66" s="67"/>
      <c r="Q66" s="67"/>
      <c r="R66" s="67"/>
      <c r="S66" s="67"/>
      <c r="T66" s="67"/>
      <c r="U66" s="67"/>
      <c r="V66" s="67"/>
    </row>
    <row r="67" spans="1:22" ht="15" customHeight="1" x14ac:dyDescent="0.25">
      <c r="A67" s="110" t="s">
        <v>639</v>
      </c>
      <c r="B67" s="108">
        <v>-40492.590609999999</v>
      </c>
      <c r="C67" s="108">
        <v>-50911.4755</v>
      </c>
      <c r="D67" s="108">
        <v>-73897.461249999993</v>
      </c>
      <c r="E67" s="108">
        <v>-102052.55589</v>
      </c>
      <c r="F67" s="108">
        <v>-117063.38782999999</v>
      </c>
      <c r="G67" s="108">
        <v>-132304.23933000001</v>
      </c>
      <c r="H67" s="108">
        <v>-138551.88053999998</v>
      </c>
      <c r="I67" s="108">
        <v>-164115.31397999998</v>
      </c>
      <c r="J67" s="108">
        <v>-184849.90913999997</v>
      </c>
      <c r="K67" s="108">
        <v>199451.19752000005</v>
      </c>
      <c r="L67" s="67"/>
      <c r="M67" s="67"/>
      <c r="N67" s="67"/>
      <c r="O67" s="67"/>
      <c r="P67" s="67"/>
      <c r="Q67" s="67"/>
      <c r="R67" s="67"/>
      <c r="S67" s="67"/>
      <c r="T67" s="67"/>
      <c r="U67" s="67"/>
      <c r="V67" s="67"/>
    </row>
    <row r="68" spans="1:22" ht="15" customHeight="1" x14ac:dyDescent="0.25">
      <c r="A68" s="114" t="s">
        <v>640</v>
      </c>
      <c r="B68" s="108">
        <v>30180.813920000001</v>
      </c>
      <c r="C68" s="108">
        <v>22890.78803</v>
      </c>
      <c r="D68" s="108">
        <v>26846.439409999999</v>
      </c>
      <c r="E68" s="108">
        <v>22283.802159999999</v>
      </c>
      <c r="F68" s="108">
        <v>32013.303920000002</v>
      </c>
      <c r="G68" s="108">
        <v>14724.501960000001</v>
      </c>
      <c r="H68" s="108">
        <v>17763.233640000002</v>
      </c>
      <c r="I68" s="108">
        <v>17606.712</v>
      </c>
      <c r="J68" s="108">
        <v>14940.48934</v>
      </c>
      <c r="K68" s="108">
        <v>24221.334800000041</v>
      </c>
      <c r="L68" s="67"/>
      <c r="M68" s="67"/>
      <c r="N68" s="67"/>
      <c r="O68" s="67"/>
      <c r="P68" s="67"/>
      <c r="Q68" s="67"/>
      <c r="R68" s="67"/>
      <c r="S68" s="67"/>
      <c r="T68" s="67"/>
      <c r="U68" s="67"/>
      <c r="V68" s="67"/>
    </row>
    <row r="69" spans="1:22" ht="15" customHeight="1" x14ac:dyDescent="0.25">
      <c r="A69" s="114" t="s">
        <v>641</v>
      </c>
      <c r="B69" s="108">
        <v>111.30597</v>
      </c>
      <c r="C69" s="108">
        <v>284.96609000000001</v>
      </c>
      <c r="D69" s="108">
        <v>2.4739999999999998E-2</v>
      </c>
      <c r="E69" s="108">
        <v>2.4719999999999999E-2</v>
      </c>
      <c r="F69" s="108">
        <v>1.8539999999999997E-2</v>
      </c>
      <c r="G69" s="108">
        <v>1.2199999999999999E-2</v>
      </c>
      <c r="H69" s="108">
        <v>6.4099999999999999E-3</v>
      </c>
      <c r="I69" s="108">
        <v>1.5900000000000001E-2</v>
      </c>
      <c r="J69" s="108">
        <v>0.03</v>
      </c>
      <c r="K69" s="108">
        <v>172.52370000000002</v>
      </c>
      <c r="L69" s="67"/>
      <c r="M69" s="67"/>
      <c r="N69" s="67"/>
      <c r="O69" s="67"/>
      <c r="P69" s="67"/>
      <c r="Q69" s="67"/>
      <c r="R69" s="67"/>
      <c r="S69" s="67"/>
      <c r="T69" s="67"/>
      <c r="U69" s="67"/>
      <c r="V69" s="67"/>
    </row>
    <row r="70" spans="1:22" ht="15" customHeight="1" x14ac:dyDescent="0.25">
      <c r="A70" s="115" t="s">
        <v>642</v>
      </c>
      <c r="B70" s="108">
        <v>0</v>
      </c>
      <c r="C70" s="108">
        <v>0</v>
      </c>
      <c r="D70" s="108">
        <v>0</v>
      </c>
      <c r="E70" s="108">
        <v>7.5000000000000002E-4</v>
      </c>
      <c r="F70" s="108">
        <v>1E-3</v>
      </c>
      <c r="G70" s="108">
        <v>1.1999999999999999E-4</v>
      </c>
      <c r="H70" s="108">
        <v>2.0000000000000001E-4</v>
      </c>
      <c r="I70" s="108">
        <v>0</v>
      </c>
      <c r="J70" s="108">
        <v>0</v>
      </c>
      <c r="K70" s="108">
        <v>0</v>
      </c>
      <c r="L70" s="67"/>
      <c r="M70" s="67"/>
      <c r="N70" s="67"/>
      <c r="O70" s="67"/>
      <c r="P70" s="67"/>
      <c r="Q70" s="67"/>
      <c r="R70" s="67"/>
      <c r="S70" s="67"/>
      <c r="T70" s="67"/>
      <c r="U70" s="67"/>
      <c r="V70" s="67"/>
    </row>
    <row r="71" spans="1:22" ht="15" customHeight="1" x14ac:dyDescent="0.25">
      <c r="A71" s="115" t="s">
        <v>643</v>
      </c>
      <c r="B71" s="108">
        <v>111.30597</v>
      </c>
      <c r="C71" s="108">
        <v>284.96609000000001</v>
      </c>
      <c r="D71" s="108">
        <v>2.4739999999999998E-2</v>
      </c>
      <c r="E71" s="108">
        <v>2.3969999999999998E-2</v>
      </c>
      <c r="F71" s="108">
        <v>1.754E-2</v>
      </c>
      <c r="G71" s="108">
        <v>1.208E-2</v>
      </c>
      <c r="H71" s="108">
        <v>6.2100000000000002E-3</v>
      </c>
      <c r="I71" s="108">
        <v>1.5900000000000001E-2</v>
      </c>
      <c r="J71" s="108">
        <v>0.03</v>
      </c>
      <c r="K71" s="108">
        <v>172.52370000000002</v>
      </c>
      <c r="L71" s="67"/>
      <c r="M71" s="67"/>
      <c r="N71" s="67"/>
      <c r="O71" s="67"/>
      <c r="P71" s="67"/>
      <c r="Q71" s="67"/>
      <c r="R71" s="67"/>
      <c r="S71" s="67"/>
      <c r="T71" s="67"/>
      <c r="U71" s="67"/>
      <c r="V71" s="67"/>
    </row>
    <row r="72" spans="1:22" ht="15" customHeight="1" x14ac:dyDescent="0.25">
      <c r="A72" s="107" t="s">
        <v>644</v>
      </c>
      <c r="B72" s="108">
        <v>0</v>
      </c>
      <c r="C72" s="108">
        <v>0</v>
      </c>
      <c r="D72" s="108">
        <v>0</v>
      </c>
      <c r="E72" s="108">
        <v>0</v>
      </c>
      <c r="F72" s="108">
        <v>0</v>
      </c>
      <c r="G72" s="108">
        <v>0</v>
      </c>
      <c r="H72" s="108">
        <v>0</v>
      </c>
      <c r="I72" s="108">
        <v>0</v>
      </c>
      <c r="J72" s="108">
        <v>0</v>
      </c>
      <c r="K72" s="108">
        <v>0</v>
      </c>
      <c r="L72" s="67"/>
      <c r="M72" s="67"/>
      <c r="N72" s="67"/>
      <c r="O72" s="67"/>
      <c r="P72" s="67"/>
      <c r="Q72" s="67"/>
      <c r="R72" s="67"/>
      <c r="S72" s="67"/>
      <c r="T72" s="67"/>
      <c r="U72" s="67"/>
      <c r="V72" s="67"/>
    </row>
    <row r="73" spans="1:22" ht="15" customHeight="1" x14ac:dyDescent="0.25">
      <c r="A73" s="107" t="s">
        <v>823</v>
      </c>
      <c r="B73" s="108">
        <v>0</v>
      </c>
      <c r="C73" s="108">
        <v>0</v>
      </c>
      <c r="D73" s="108">
        <v>0</v>
      </c>
      <c r="E73" s="108">
        <v>0</v>
      </c>
      <c r="F73" s="108">
        <v>0</v>
      </c>
      <c r="G73" s="108">
        <v>0</v>
      </c>
      <c r="H73" s="108">
        <v>0</v>
      </c>
      <c r="I73" s="108">
        <v>0</v>
      </c>
      <c r="J73" s="108">
        <v>0</v>
      </c>
      <c r="K73" s="108">
        <v>0</v>
      </c>
      <c r="L73" s="67"/>
      <c r="M73" s="67"/>
      <c r="N73" s="67"/>
      <c r="O73" s="67"/>
      <c r="P73" s="67"/>
      <c r="Q73" s="67"/>
      <c r="R73" s="67"/>
      <c r="S73" s="67"/>
      <c r="T73" s="67"/>
      <c r="U73" s="67"/>
      <c r="V73" s="67"/>
    </row>
    <row r="74" spans="1:22" ht="15" customHeight="1" x14ac:dyDescent="0.25">
      <c r="A74" s="110" t="s">
        <v>824</v>
      </c>
      <c r="B74" s="108">
        <v>0</v>
      </c>
      <c r="C74" s="108">
        <v>0</v>
      </c>
      <c r="D74" s="108">
        <v>0</v>
      </c>
      <c r="E74" s="108">
        <v>0</v>
      </c>
      <c r="F74" s="108">
        <v>0</v>
      </c>
      <c r="G74" s="108">
        <v>0</v>
      </c>
      <c r="H74" s="108">
        <v>0</v>
      </c>
      <c r="I74" s="108">
        <v>0</v>
      </c>
      <c r="J74" s="108">
        <v>0</v>
      </c>
      <c r="K74" s="108">
        <v>0</v>
      </c>
      <c r="L74" s="67"/>
      <c r="M74" s="67"/>
      <c r="N74" s="67"/>
      <c r="O74" s="67"/>
      <c r="P74" s="67"/>
      <c r="Q74" s="67"/>
      <c r="R74" s="67"/>
      <c r="S74" s="67"/>
      <c r="T74" s="67"/>
      <c r="U74" s="67"/>
      <c r="V74" s="67"/>
    </row>
    <row r="75" spans="1:22" ht="15" customHeight="1" x14ac:dyDescent="0.25">
      <c r="A75" s="107" t="s">
        <v>646</v>
      </c>
      <c r="B75" s="108">
        <v>30292.119890000002</v>
      </c>
      <c r="C75" s="108">
        <v>23175.754120000001</v>
      </c>
      <c r="D75" s="108">
        <v>26846.46415</v>
      </c>
      <c r="E75" s="108">
        <v>22283.826880000001</v>
      </c>
      <c r="F75" s="108">
        <v>32013.322459999999</v>
      </c>
      <c r="G75" s="108">
        <v>14724.514160000001</v>
      </c>
      <c r="H75" s="108">
        <v>17763.24005</v>
      </c>
      <c r="I75" s="108">
        <v>17606.727899999998</v>
      </c>
      <c r="J75" s="108">
        <v>14940.519340000001</v>
      </c>
      <c r="K75" s="108">
        <v>24393.858500000042</v>
      </c>
      <c r="L75" s="67"/>
      <c r="M75" s="67"/>
      <c r="N75" s="67"/>
      <c r="O75" s="67"/>
      <c r="P75" s="67"/>
      <c r="Q75" s="67"/>
      <c r="R75" s="67"/>
      <c r="S75" s="67"/>
      <c r="T75" s="67"/>
      <c r="U75" s="67"/>
      <c r="V75" s="67"/>
    </row>
    <row r="76" spans="1:22" ht="15" customHeight="1" x14ac:dyDescent="0.25">
      <c r="A76" s="116" t="s">
        <v>647</v>
      </c>
      <c r="B76" s="108">
        <v>289.46652</v>
      </c>
      <c r="C76" s="108">
        <v>327.86859999999996</v>
      </c>
      <c r="D76" s="108">
        <v>681.94938999999999</v>
      </c>
      <c r="E76" s="108">
        <v>826.76631999999995</v>
      </c>
      <c r="F76" s="108">
        <v>623.02379000000008</v>
      </c>
      <c r="G76" s="108">
        <v>396.34631999999999</v>
      </c>
      <c r="H76" s="108">
        <v>1741.98504</v>
      </c>
      <c r="I76" s="108">
        <v>2990.4499100000003</v>
      </c>
      <c r="J76" s="108">
        <v>2472.0664999999999</v>
      </c>
      <c r="K76" s="108">
        <v>509.70994999999999</v>
      </c>
      <c r="L76" s="67"/>
      <c r="M76" s="67"/>
      <c r="N76" s="67"/>
      <c r="O76" s="67"/>
      <c r="P76" s="67"/>
      <c r="Q76" s="67"/>
      <c r="R76" s="67"/>
      <c r="S76" s="67"/>
      <c r="T76" s="67"/>
      <c r="U76" s="67"/>
      <c r="V76" s="67"/>
    </row>
    <row r="77" spans="1:22" ht="15" customHeight="1" x14ac:dyDescent="0.25">
      <c r="A77" s="114" t="s">
        <v>648</v>
      </c>
      <c r="B77" s="108">
        <v>30581.58641</v>
      </c>
      <c r="C77" s="108">
        <v>23503.622719999999</v>
      </c>
      <c r="D77" s="108">
        <v>27528.413539999998</v>
      </c>
      <c r="E77" s="108">
        <v>23110.593199999999</v>
      </c>
      <c r="F77" s="108">
        <v>32636.346249999999</v>
      </c>
      <c r="G77" s="108">
        <v>15120.860480000001</v>
      </c>
      <c r="H77" s="108">
        <v>19505.22509</v>
      </c>
      <c r="I77" s="108">
        <v>20597.177809999997</v>
      </c>
      <c r="J77" s="108">
        <v>17412.58584</v>
      </c>
      <c r="K77" s="108">
        <v>24903.568450000043</v>
      </c>
      <c r="L77" s="67"/>
      <c r="M77" s="67"/>
      <c r="N77" s="67"/>
      <c r="O77" s="67"/>
      <c r="P77" s="67"/>
      <c r="Q77" s="67"/>
      <c r="R77" s="67"/>
      <c r="S77" s="67"/>
      <c r="T77" s="67"/>
      <c r="U77" s="67"/>
      <c r="V77" s="67"/>
    </row>
    <row r="78" spans="1:22" ht="15" customHeight="1" x14ac:dyDescent="0.25">
      <c r="A78" s="113" t="s">
        <v>649</v>
      </c>
      <c r="B78" s="108">
        <v>172.45919000000001</v>
      </c>
      <c r="C78" s="108">
        <v>679.82193000000007</v>
      </c>
      <c r="D78" s="108">
        <v>2040.9060400000001</v>
      </c>
      <c r="E78" s="108">
        <v>-157.55798000000001</v>
      </c>
      <c r="F78" s="108">
        <v>-840.23032999999998</v>
      </c>
      <c r="G78" s="108">
        <v>909.67858999999999</v>
      </c>
      <c r="H78" s="108">
        <v>1054.96847</v>
      </c>
      <c r="I78" s="108">
        <v>2388.6705999999999</v>
      </c>
      <c r="J78" s="108">
        <v>4390.4024800000007</v>
      </c>
      <c r="K78" s="108">
        <v>634.01620000000014</v>
      </c>
      <c r="L78" s="67"/>
      <c r="M78" s="67"/>
      <c r="N78" s="67"/>
      <c r="O78" s="67"/>
      <c r="P78" s="67"/>
      <c r="Q78" s="67"/>
      <c r="R78" s="67"/>
      <c r="S78" s="67"/>
      <c r="T78" s="67"/>
      <c r="U78" s="67"/>
      <c r="V78" s="67"/>
    </row>
    <row r="79" spans="1:22" ht="15" customHeight="1" x14ac:dyDescent="0.25">
      <c r="A79" s="107" t="s">
        <v>650</v>
      </c>
      <c r="B79" s="108">
        <v>30754.045600000001</v>
      </c>
      <c r="C79" s="108">
        <v>24183.444649999998</v>
      </c>
      <c r="D79" s="108">
        <v>29569.319579999999</v>
      </c>
      <c r="E79" s="108">
        <v>22953.035219999998</v>
      </c>
      <c r="F79" s="108">
        <v>31796.11592</v>
      </c>
      <c r="G79" s="108">
        <v>16030.539070000001</v>
      </c>
      <c r="H79" s="108">
        <v>20560.19356</v>
      </c>
      <c r="I79" s="108">
        <v>22985.848409999999</v>
      </c>
      <c r="J79" s="108">
        <v>21802.98832</v>
      </c>
      <c r="K79" s="108">
        <v>25537.584650000044</v>
      </c>
      <c r="L79" s="67"/>
      <c r="M79" s="67"/>
      <c r="N79" s="67"/>
      <c r="O79" s="67"/>
      <c r="P79" s="67"/>
      <c r="Q79" s="67"/>
      <c r="R79" s="67"/>
      <c r="S79" s="67"/>
      <c r="T79" s="67"/>
      <c r="U79" s="67"/>
      <c r="V79" s="67"/>
    </row>
    <row r="80" spans="1:22" ht="15" customHeight="1" x14ac:dyDescent="0.25">
      <c r="A80" s="113" t="s">
        <v>651</v>
      </c>
      <c r="B80" s="108">
        <v>0</v>
      </c>
      <c r="C80" s="108">
        <v>0</v>
      </c>
      <c r="D80" s="108">
        <v>0</v>
      </c>
      <c r="E80" s="108">
        <v>0</v>
      </c>
      <c r="F80" s="108">
        <v>0</v>
      </c>
      <c r="G80" s="108">
        <v>0</v>
      </c>
      <c r="H80" s="108">
        <v>0</v>
      </c>
      <c r="I80" s="108">
        <v>0</v>
      </c>
      <c r="J80" s="108">
        <v>0</v>
      </c>
      <c r="K80" s="108">
        <v>0</v>
      </c>
      <c r="L80" s="67"/>
      <c r="M80" s="67"/>
      <c r="N80" s="67"/>
      <c r="O80" s="67"/>
      <c r="P80" s="67"/>
      <c r="Q80" s="67"/>
      <c r="R80" s="67"/>
      <c r="S80" s="67"/>
      <c r="T80" s="67"/>
      <c r="U80" s="67"/>
      <c r="V80" s="67"/>
    </row>
    <row r="81" spans="1:22" ht="15" customHeight="1" x14ac:dyDescent="0.25">
      <c r="A81" s="107" t="s">
        <v>652</v>
      </c>
      <c r="B81" s="108">
        <v>30754.045600000001</v>
      </c>
      <c r="C81" s="108">
        <v>24183.444649999998</v>
      </c>
      <c r="D81" s="108">
        <v>29569.319579999999</v>
      </c>
      <c r="E81" s="108">
        <v>22953.035219999998</v>
      </c>
      <c r="F81" s="108">
        <v>31796.11592</v>
      </c>
      <c r="G81" s="108">
        <v>16030.539070000001</v>
      </c>
      <c r="H81" s="108">
        <v>20560.19356</v>
      </c>
      <c r="I81" s="108">
        <v>22985.848409999999</v>
      </c>
      <c r="J81" s="108">
        <v>21802.98832</v>
      </c>
      <c r="K81" s="108">
        <v>25537.584650000044</v>
      </c>
      <c r="L81" s="67"/>
      <c r="M81" s="67"/>
      <c r="N81" s="67"/>
      <c r="O81" s="67"/>
      <c r="P81" s="67"/>
      <c r="Q81" s="67"/>
      <c r="R81" s="67"/>
      <c r="S81" s="67"/>
      <c r="T81" s="67"/>
      <c r="U81" s="67"/>
      <c r="V81" s="67"/>
    </row>
    <row r="82" spans="1:22" ht="15" customHeight="1" thickBot="1" x14ac:dyDescent="0.3">
      <c r="A82" s="113" t="s">
        <v>653</v>
      </c>
      <c r="B82" s="108">
        <v>0</v>
      </c>
      <c r="C82" s="108">
        <v>0</v>
      </c>
      <c r="D82" s="108">
        <v>0</v>
      </c>
      <c r="E82" s="108">
        <v>-1106.23</v>
      </c>
      <c r="F82" s="108">
        <v>-3848.71</v>
      </c>
      <c r="G82" s="108">
        <v>-2899.94</v>
      </c>
      <c r="H82" s="108">
        <v>-2859.64527</v>
      </c>
      <c r="I82" s="108">
        <v>-3098.76</v>
      </c>
      <c r="J82" s="108">
        <v>-1537.7638999999999</v>
      </c>
      <c r="K82" s="108">
        <v>2196.4549999999999</v>
      </c>
      <c r="L82" s="67"/>
      <c r="M82" s="67"/>
      <c r="N82" s="67"/>
      <c r="O82" s="67"/>
      <c r="P82" s="67"/>
      <c r="Q82" s="67"/>
      <c r="R82" s="67"/>
      <c r="S82" s="67"/>
      <c r="T82" s="67"/>
      <c r="U82" s="67"/>
      <c r="V82" s="67"/>
    </row>
    <row r="83" spans="1:22" ht="19.5" thickTop="1" thickBot="1" x14ac:dyDescent="0.3">
      <c r="A83" s="796" t="s">
        <v>654</v>
      </c>
      <c r="B83" s="797">
        <v>30754.045600000001</v>
      </c>
      <c r="C83" s="797">
        <v>24183.444649999998</v>
      </c>
      <c r="D83" s="797">
        <v>29569.319579999999</v>
      </c>
      <c r="E83" s="797">
        <v>21846.805219999998</v>
      </c>
      <c r="F83" s="797">
        <v>27947.405920000001</v>
      </c>
      <c r="G83" s="797">
        <v>13130.59907</v>
      </c>
      <c r="H83" s="797">
        <v>17700.548289999999</v>
      </c>
      <c r="I83" s="797">
        <v>19887.08841</v>
      </c>
      <c r="J83" s="797">
        <v>20265.224420000002</v>
      </c>
      <c r="K83" s="797">
        <v>23341.129650000046</v>
      </c>
      <c r="L83" s="67"/>
      <c r="M83" s="67"/>
      <c r="N83" s="67"/>
      <c r="O83" s="67"/>
      <c r="P83" s="67"/>
      <c r="Q83" s="67"/>
      <c r="R83" s="67"/>
      <c r="S83" s="67"/>
      <c r="T83" s="67"/>
      <c r="U83" s="67"/>
      <c r="V83" s="67"/>
    </row>
    <row r="84" spans="1:22" ht="19.5" thickTop="1" thickBot="1" x14ac:dyDescent="0.3">
      <c r="A84" s="85"/>
      <c r="B84" s="117"/>
      <c r="C84" s="117"/>
      <c r="D84" s="117"/>
      <c r="E84" s="117"/>
      <c r="F84" s="117"/>
      <c r="G84" s="117"/>
      <c r="H84" s="117"/>
      <c r="I84" s="117"/>
      <c r="J84" s="117"/>
      <c r="K84" s="117"/>
      <c r="L84" s="67"/>
      <c r="M84" s="67"/>
      <c r="N84" s="67"/>
      <c r="O84" s="67"/>
      <c r="P84" s="67"/>
      <c r="Q84" s="67"/>
      <c r="R84" s="67"/>
      <c r="S84" s="67"/>
      <c r="T84" s="67"/>
      <c r="U84" s="67"/>
      <c r="V84" s="67"/>
    </row>
    <row r="85" spans="1:22" ht="18.75" thickTop="1" x14ac:dyDescent="0.25">
      <c r="A85" s="118"/>
      <c r="B85" s="69"/>
      <c r="C85" s="69"/>
      <c r="D85" s="69"/>
      <c r="E85" s="69"/>
      <c r="F85" s="69"/>
      <c r="G85" s="69"/>
      <c r="H85" s="69"/>
      <c r="I85" s="69"/>
      <c r="J85" s="69"/>
      <c r="K85" s="69"/>
      <c r="L85" s="67"/>
      <c r="M85" s="67"/>
      <c r="N85" s="67"/>
      <c r="O85" s="67"/>
      <c r="P85" s="67"/>
      <c r="Q85" s="67"/>
      <c r="R85" s="67"/>
      <c r="S85" s="67"/>
      <c r="T85" s="67"/>
      <c r="U85" s="67"/>
      <c r="V85" s="67"/>
    </row>
  </sheetData>
  <mergeCells count="3">
    <mergeCell ref="A1:K1"/>
    <mergeCell ref="A2:K2"/>
    <mergeCell ref="A3:K3"/>
  </mergeCells>
  <hyperlinks>
    <hyperlink ref="M1" location="ÍNDICE!A1" display="ÍNDICE!A1" xr:uid="{00000000-0004-0000-4C00-000000000000}"/>
  </hyperlinks>
  <pageMargins left="0.88" right="0.75" top="0.76" bottom="0.56999999999999995" header="0.74" footer="0.22"/>
  <pageSetup scale="45"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Hoja37">
    <pageSetUpPr fitToPage="1"/>
  </sheetPr>
  <dimension ref="A1:S59"/>
  <sheetViews>
    <sheetView topLeftCell="C28" zoomScale="115" zoomScaleNormal="115" workbookViewId="0">
      <selection activeCell="C12" sqref="C12"/>
    </sheetView>
  </sheetViews>
  <sheetFormatPr baseColWidth="10" defaultColWidth="9.140625" defaultRowHeight="12.75" x14ac:dyDescent="0.2"/>
  <cols>
    <col min="1" max="1" width="3" style="70" hidden="1" customWidth="1"/>
    <col min="2" max="2" width="6" style="70" hidden="1" customWidth="1"/>
    <col min="3" max="3" width="81.5703125" style="70" customWidth="1"/>
    <col min="4" max="9" width="8.28515625" style="70" bestFit="1" customWidth="1"/>
    <col min="10" max="10" width="8.28515625" style="70" customWidth="1"/>
    <col min="11" max="11" width="8.28515625" style="70" bestFit="1" customWidth="1"/>
    <col min="12" max="12" width="8.28515625" style="70" customWidth="1"/>
    <col min="13" max="13" width="8.28515625" style="70" bestFit="1" customWidth="1"/>
    <col min="14" max="256" width="9.140625" style="70"/>
    <col min="257" max="258" width="0" style="70" hidden="1" customWidth="1"/>
    <col min="259" max="259" width="81.5703125" style="70" customWidth="1"/>
    <col min="260" max="265" width="8.28515625" style="70" bestFit="1" customWidth="1"/>
    <col min="266" max="266" width="8.28515625" style="70" customWidth="1"/>
    <col min="267" max="267" width="8.28515625" style="70" bestFit="1" customWidth="1"/>
    <col min="268" max="268" width="8.28515625" style="70" customWidth="1"/>
    <col min="269" max="269" width="8.28515625" style="70" bestFit="1" customWidth="1"/>
    <col min="270" max="512" width="9.140625" style="70"/>
    <col min="513" max="514" width="0" style="70" hidden="1" customWidth="1"/>
    <col min="515" max="515" width="81.5703125" style="70" customWidth="1"/>
    <col min="516" max="521" width="8.28515625" style="70" bestFit="1" customWidth="1"/>
    <col min="522" max="522" width="8.28515625" style="70" customWidth="1"/>
    <col min="523" max="523" width="8.28515625" style="70" bestFit="1" customWidth="1"/>
    <col min="524" max="524" width="8.28515625" style="70" customWidth="1"/>
    <col min="525" max="525" width="8.28515625" style="70" bestFit="1" customWidth="1"/>
    <col min="526" max="768" width="9.140625" style="70"/>
    <col min="769" max="770" width="0" style="70" hidden="1" customWidth="1"/>
    <col min="771" max="771" width="81.5703125" style="70" customWidth="1"/>
    <col min="772" max="777" width="8.28515625" style="70" bestFit="1" customWidth="1"/>
    <col min="778" max="778" width="8.28515625" style="70" customWidth="1"/>
    <col min="779" max="779" width="8.28515625" style="70" bestFit="1" customWidth="1"/>
    <col min="780" max="780" width="8.28515625" style="70" customWidth="1"/>
    <col min="781" max="781" width="8.28515625" style="70" bestFit="1" customWidth="1"/>
    <col min="782" max="1024" width="9.140625" style="70"/>
    <col min="1025" max="1026" width="0" style="70" hidden="1" customWidth="1"/>
    <col min="1027" max="1027" width="81.5703125" style="70" customWidth="1"/>
    <col min="1028" max="1033" width="8.28515625" style="70" bestFit="1" customWidth="1"/>
    <col min="1034" max="1034" width="8.28515625" style="70" customWidth="1"/>
    <col min="1035" max="1035" width="8.28515625" style="70" bestFit="1" customWidth="1"/>
    <col min="1036" max="1036" width="8.28515625" style="70" customWidth="1"/>
    <col min="1037" max="1037" width="8.28515625" style="70" bestFit="1" customWidth="1"/>
    <col min="1038" max="1280" width="9.140625" style="70"/>
    <col min="1281" max="1282" width="0" style="70" hidden="1" customWidth="1"/>
    <col min="1283" max="1283" width="81.5703125" style="70" customWidth="1"/>
    <col min="1284" max="1289" width="8.28515625" style="70" bestFit="1" customWidth="1"/>
    <col min="1290" max="1290" width="8.28515625" style="70" customWidth="1"/>
    <col min="1291" max="1291" width="8.28515625" style="70" bestFit="1" customWidth="1"/>
    <col min="1292" max="1292" width="8.28515625" style="70" customWidth="1"/>
    <col min="1293" max="1293" width="8.28515625" style="70" bestFit="1" customWidth="1"/>
    <col min="1294" max="1536" width="9.140625" style="70"/>
    <col min="1537" max="1538" width="0" style="70" hidden="1" customWidth="1"/>
    <col min="1539" max="1539" width="81.5703125" style="70" customWidth="1"/>
    <col min="1540" max="1545" width="8.28515625" style="70" bestFit="1" customWidth="1"/>
    <col min="1546" max="1546" width="8.28515625" style="70" customWidth="1"/>
    <col min="1547" max="1547" width="8.28515625" style="70" bestFit="1" customWidth="1"/>
    <col min="1548" max="1548" width="8.28515625" style="70" customWidth="1"/>
    <col min="1549" max="1549" width="8.28515625" style="70" bestFit="1" customWidth="1"/>
    <col min="1550" max="1792" width="9.140625" style="70"/>
    <col min="1793" max="1794" width="0" style="70" hidden="1" customWidth="1"/>
    <col min="1795" max="1795" width="81.5703125" style="70" customWidth="1"/>
    <col min="1796" max="1801" width="8.28515625" style="70" bestFit="1" customWidth="1"/>
    <col min="1802" max="1802" width="8.28515625" style="70" customWidth="1"/>
    <col min="1803" max="1803" width="8.28515625" style="70" bestFit="1" customWidth="1"/>
    <col min="1804" max="1804" width="8.28515625" style="70" customWidth="1"/>
    <col min="1805" max="1805" width="8.28515625" style="70" bestFit="1" customWidth="1"/>
    <col min="1806" max="2048" width="9.140625" style="70"/>
    <col min="2049" max="2050" width="0" style="70" hidden="1" customWidth="1"/>
    <col min="2051" max="2051" width="81.5703125" style="70" customWidth="1"/>
    <col min="2052" max="2057" width="8.28515625" style="70" bestFit="1" customWidth="1"/>
    <col min="2058" max="2058" width="8.28515625" style="70" customWidth="1"/>
    <col min="2059" max="2059" width="8.28515625" style="70" bestFit="1" customWidth="1"/>
    <col min="2060" max="2060" width="8.28515625" style="70" customWidth="1"/>
    <col min="2061" max="2061" width="8.28515625" style="70" bestFit="1" customWidth="1"/>
    <col min="2062" max="2304" width="9.140625" style="70"/>
    <col min="2305" max="2306" width="0" style="70" hidden="1" customWidth="1"/>
    <col min="2307" max="2307" width="81.5703125" style="70" customWidth="1"/>
    <col min="2308" max="2313" width="8.28515625" style="70" bestFit="1" customWidth="1"/>
    <col min="2314" max="2314" width="8.28515625" style="70" customWidth="1"/>
    <col min="2315" max="2315" width="8.28515625" style="70" bestFit="1" customWidth="1"/>
    <col min="2316" max="2316" width="8.28515625" style="70" customWidth="1"/>
    <col min="2317" max="2317" width="8.28515625" style="70" bestFit="1" customWidth="1"/>
    <col min="2318" max="2560" width="9.140625" style="70"/>
    <col min="2561" max="2562" width="0" style="70" hidden="1" customWidth="1"/>
    <col min="2563" max="2563" width="81.5703125" style="70" customWidth="1"/>
    <col min="2564" max="2569" width="8.28515625" style="70" bestFit="1" customWidth="1"/>
    <col min="2570" max="2570" width="8.28515625" style="70" customWidth="1"/>
    <col min="2571" max="2571" width="8.28515625" style="70" bestFit="1" customWidth="1"/>
    <col min="2572" max="2572" width="8.28515625" style="70" customWidth="1"/>
    <col min="2573" max="2573" width="8.28515625" style="70" bestFit="1" customWidth="1"/>
    <col min="2574" max="2816" width="9.140625" style="70"/>
    <col min="2817" max="2818" width="0" style="70" hidden="1" customWidth="1"/>
    <col min="2819" max="2819" width="81.5703125" style="70" customWidth="1"/>
    <col min="2820" max="2825" width="8.28515625" style="70" bestFit="1" customWidth="1"/>
    <col min="2826" max="2826" width="8.28515625" style="70" customWidth="1"/>
    <col min="2827" max="2827" width="8.28515625" style="70" bestFit="1" customWidth="1"/>
    <col min="2828" max="2828" width="8.28515625" style="70" customWidth="1"/>
    <col min="2829" max="2829" width="8.28515625" style="70" bestFit="1" customWidth="1"/>
    <col min="2830" max="3072" width="9.140625" style="70"/>
    <col min="3073" max="3074" width="0" style="70" hidden="1" customWidth="1"/>
    <col min="3075" max="3075" width="81.5703125" style="70" customWidth="1"/>
    <col min="3076" max="3081" width="8.28515625" style="70" bestFit="1" customWidth="1"/>
    <col min="3082" max="3082" width="8.28515625" style="70" customWidth="1"/>
    <col min="3083" max="3083" width="8.28515625" style="70" bestFit="1" customWidth="1"/>
    <col min="3084" max="3084" width="8.28515625" style="70" customWidth="1"/>
    <col min="3085" max="3085" width="8.28515625" style="70" bestFit="1" customWidth="1"/>
    <col min="3086" max="3328" width="9.140625" style="70"/>
    <col min="3329" max="3330" width="0" style="70" hidden="1" customWidth="1"/>
    <col min="3331" max="3331" width="81.5703125" style="70" customWidth="1"/>
    <col min="3332" max="3337" width="8.28515625" style="70" bestFit="1" customWidth="1"/>
    <col min="3338" max="3338" width="8.28515625" style="70" customWidth="1"/>
    <col min="3339" max="3339" width="8.28515625" style="70" bestFit="1" customWidth="1"/>
    <col min="3340" max="3340" width="8.28515625" style="70" customWidth="1"/>
    <col min="3341" max="3341" width="8.28515625" style="70" bestFit="1" customWidth="1"/>
    <col min="3342" max="3584" width="9.140625" style="70"/>
    <col min="3585" max="3586" width="0" style="70" hidden="1" customWidth="1"/>
    <col min="3587" max="3587" width="81.5703125" style="70" customWidth="1"/>
    <col min="3588" max="3593" width="8.28515625" style="70" bestFit="1" customWidth="1"/>
    <col min="3594" max="3594" width="8.28515625" style="70" customWidth="1"/>
    <col min="3595" max="3595" width="8.28515625" style="70" bestFit="1" customWidth="1"/>
    <col min="3596" max="3596" width="8.28515625" style="70" customWidth="1"/>
    <col min="3597" max="3597" width="8.28515625" style="70" bestFit="1" customWidth="1"/>
    <col min="3598" max="3840" width="9.140625" style="70"/>
    <col min="3841" max="3842" width="0" style="70" hidden="1" customWidth="1"/>
    <col min="3843" max="3843" width="81.5703125" style="70" customWidth="1"/>
    <col min="3844" max="3849" width="8.28515625" style="70" bestFit="1" customWidth="1"/>
    <col min="3850" max="3850" width="8.28515625" style="70" customWidth="1"/>
    <col min="3851" max="3851" width="8.28515625" style="70" bestFit="1" customWidth="1"/>
    <col min="3852" max="3852" width="8.28515625" style="70" customWidth="1"/>
    <col min="3853" max="3853" width="8.28515625" style="70" bestFit="1" customWidth="1"/>
    <col min="3854" max="4096" width="9.140625" style="70"/>
    <col min="4097" max="4098" width="0" style="70" hidden="1" customWidth="1"/>
    <col min="4099" max="4099" width="81.5703125" style="70" customWidth="1"/>
    <col min="4100" max="4105" width="8.28515625" style="70" bestFit="1" customWidth="1"/>
    <col min="4106" max="4106" width="8.28515625" style="70" customWidth="1"/>
    <col min="4107" max="4107" width="8.28515625" style="70" bestFit="1" customWidth="1"/>
    <col min="4108" max="4108" width="8.28515625" style="70" customWidth="1"/>
    <col min="4109" max="4109" width="8.28515625" style="70" bestFit="1" customWidth="1"/>
    <col min="4110" max="4352" width="9.140625" style="70"/>
    <col min="4353" max="4354" width="0" style="70" hidden="1" customWidth="1"/>
    <col min="4355" max="4355" width="81.5703125" style="70" customWidth="1"/>
    <col min="4356" max="4361" width="8.28515625" style="70" bestFit="1" customWidth="1"/>
    <col min="4362" max="4362" width="8.28515625" style="70" customWidth="1"/>
    <col min="4363" max="4363" width="8.28515625" style="70" bestFit="1" customWidth="1"/>
    <col min="4364" max="4364" width="8.28515625" style="70" customWidth="1"/>
    <col min="4365" max="4365" width="8.28515625" style="70" bestFit="1" customWidth="1"/>
    <col min="4366" max="4608" width="9.140625" style="70"/>
    <col min="4609" max="4610" width="0" style="70" hidden="1" customWidth="1"/>
    <col min="4611" max="4611" width="81.5703125" style="70" customWidth="1"/>
    <col min="4612" max="4617" width="8.28515625" style="70" bestFit="1" customWidth="1"/>
    <col min="4618" max="4618" width="8.28515625" style="70" customWidth="1"/>
    <col min="4619" max="4619" width="8.28515625" style="70" bestFit="1" customWidth="1"/>
    <col min="4620" max="4620" width="8.28515625" style="70" customWidth="1"/>
    <col min="4621" max="4621" width="8.28515625" style="70" bestFit="1" customWidth="1"/>
    <col min="4622" max="4864" width="9.140625" style="70"/>
    <col min="4865" max="4866" width="0" style="70" hidden="1" customWidth="1"/>
    <col min="4867" max="4867" width="81.5703125" style="70" customWidth="1"/>
    <col min="4868" max="4873" width="8.28515625" style="70" bestFit="1" customWidth="1"/>
    <col min="4874" max="4874" width="8.28515625" style="70" customWidth="1"/>
    <col min="4875" max="4875" width="8.28515625" style="70" bestFit="1" customWidth="1"/>
    <col min="4876" max="4876" width="8.28515625" style="70" customWidth="1"/>
    <col min="4877" max="4877" width="8.28515625" style="70" bestFit="1" customWidth="1"/>
    <col min="4878" max="5120" width="9.140625" style="70"/>
    <col min="5121" max="5122" width="0" style="70" hidden="1" customWidth="1"/>
    <col min="5123" max="5123" width="81.5703125" style="70" customWidth="1"/>
    <col min="5124" max="5129" width="8.28515625" style="70" bestFit="1" customWidth="1"/>
    <col min="5130" max="5130" width="8.28515625" style="70" customWidth="1"/>
    <col min="5131" max="5131" width="8.28515625" style="70" bestFit="1" customWidth="1"/>
    <col min="5132" max="5132" width="8.28515625" style="70" customWidth="1"/>
    <col min="5133" max="5133" width="8.28515625" style="70" bestFit="1" customWidth="1"/>
    <col min="5134" max="5376" width="9.140625" style="70"/>
    <col min="5377" max="5378" width="0" style="70" hidden="1" customWidth="1"/>
    <col min="5379" max="5379" width="81.5703125" style="70" customWidth="1"/>
    <col min="5380" max="5385" width="8.28515625" style="70" bestFit="1" customWidth="1"/>
    <col min="5386" max="5386" width="8.28515625" style="70" customWidth="1"/>
    <col min="5387" max="5387" width="8.28515625" style="70" bestFit="1" customWidth="1"/>
    <col min="5388" max="5388" width="8.28515625" style="70" customWidth="1"/>
    <col min="5389" max="5389" width="8.28515625" style="70" bestFit="1" customWidth="1"/>
    <col min="5390" max="5632" width="9.140625" style="70"/>
    <col min="5633" max="5634" width="0" style="70" hidden="1" customWidth="1"/>
    <col min="5635" max="5635" width="81.5703125" style="70" customWidth="1"/>
    <col min="5636" max="5641" width="8.28515625" style="70" bestFit="1" customWidth="1"/>
    <col min="5642" max="5642" width="8.28515625" style="70" customWidth="1"/>
    <col min="5643" max="5643" width="8.28515625" style="70" bestFit="1" customWidth="1"/>
    <col min="5644" max="5644" width="8.28515625" style="70" customWidth="1"/>
    <col min="5645" max="5645" width="8.28515625" style="70" bestFit="1" customWidth="1"/>
    <col min="5646" max="5888" width="9.140625" style="70"/>
    <col min="5889" max="5890" width="0" style="70" hidden="1" customWidth="1"/>
    <col min="5891" max="5891" width="81.5703125" style="70" customWidth="1"/>
    <col min="5892" max="5897" width="8.28515625" style="70" bestFit="1" customWidth="1"/>
    <col min="5898" max="5898" width="8.28515625" style="70" customWidth="1"/>
    <col min="5899" max="5899" width="8.28515625" style="70" bestFit="1" customWidth="1"/>
    <col min="5900" max="5900" width="8.28515625" style="70" customWidth="1"/>
    <col min="5901" max="5901" width="8.28515625" style="70" bestFit="1" customWidth="1"/>
    <col min="5902" max="6144" width="9.140625" style="70"/>
    <col min="6145" max="6146" width="0" style="70" hidden="1" customWidth="1"/>
    <col min="6147" max="6147" width="81.5703125" style="70" customWidth="1"/>
    <col min="6148" max="6153" width="8.28515625" style="70" bestFit="1" customWidth="1"/>
    <col min="6154" max="6154" width="8.28515625" style="70" customWidth="1"/>
    <col min="6155" max="6155" width="8.28515625" style="70" bestFit="1" customWidth="1"/>
    <col min="6156" max="6156" width="8.28515625" style="70" customWidth="1"/>
    <col min="6157" max="6157" width="8.28515625" style="70" bestFit="1" customWidth="1"/>
    <col min="6158" max="6400" width="9.140625" style="70"/>
    <col min="6401" max="6402" width="0" style="70" hidden="1" customWidth="1"/>
    <col min="6403" max="6403" width="81.5703125" style="70" customWidth="1"/>
    <col min="6404" max="6409" width="8.28515625" style="70" bestFit="1" customWidth="1"/>
    <col min="6410" max="6410" width="8.28515625" style="70" customWidth="1"/>
    <col min="6411" max="6411" width="8.28515625" style="70" bestFit="1" customWidth="1"/>
    <col min="6412" max="6412" width="8.28515625" style="70" customWidth="1"/>
    <col min="6413" max="6413" width="8.28515625" style="70" bestFit="1" customWidth="1"/>
    <col min="6414" max="6656" width="9.140625" style="70"/>
    <col min="6657" max="6658" width="0" style="70" hidden="1" customWidth="1"/>
    <col min="6659" max="6659" width="81.5703125" style="70" customWidth="1"/>
    <col min="6660" max="6665" width="8.28515625" style="70" bestFit="1" customWidth="1"/>
    <col min="6666" max="6666" width="8.28515625" style="70" customWidth="1"/>
    <col min="6667" max="6667" width="8.28515625" style="70" bestFit="1" customWidth="1"/>
    <col min="6668" max="6668" width="8.28515625" style="70" customWidth="1"/>
    <col min="6669" max="6669" width="8.28515625" style="70" bestFit="1" customWidth="1"/>
    <col min="6670" max="6912" width="9.140625" style="70"/>
    <col min="6913" max="6914" width="0" style="70" hidden="1" customWidth="1"/>
    <col min="6915" max="6915" width="81.5703125" style="70" customWidth="1"/>
    <col min="6916" max="6921" width="8.28515625" style="70" bestFit="1" customWidth="1"/>
    <col min="6922" max="6922" width="8.28515625" style="70" customWidth="1"/>
    <col min="6923" max="6923" width="8.28515625" style="70" bestFit="1" customWidth="1"/>
    <col min="6924" max="6924" width="8.28515625" style="70" customWidth="1"/>
    <col min="6925" max="6925" width="8.28515625" style="70" bestFit="1" customWidth="1"/>
    <col min="6926" max="7168" width="9.140625" style="70"/>
    <col min="7169" max="7170" width="0" style="70" hidden="1" customWidth="1"/>
    <col min="7171" max="7171" width="81.5703125" style="70" customWidth="1"/>
    <col min="7172" max="7177" width="8.28515625" style="70" bestFit="1" customWidth="1"/>
    <col min="7178" max="7178" width="8.28515625" style="70" customWidth="1"/>
    <col min="7179" max="7179" width="8.28515625" style="70" bestFit="1" customWidth="1"/>
    <col min="7180" max="7180" width="8.28515625" style="70" customWidth="1"/>
    <col min="7181" max="7181" width="8.28515625" style="70" bestFit="1" customWidth="1"/>
    <col min="7182" max="7424" width="9.140625" style="70"/>
    <col min="7425" max="7426" width="0" style="70" hidden="1" customWidth="1"/>
    <col min="7427" max="7427" width="81.5703125" style="70" customWidth="1"/>
    <col min="7428" max="7433" width="8.28515625" style="70" bestFit="1" customWidth="1"/>
    <col min="7434" max="7434" width="8.28515625" style="70" customWidth="1"/>
    <col min="7435" max="7435" width="8.28515625" style="70" bestFit="1" customWidth="1"/>
    <col min="7436" max="7436" width="8.28515625" style="70" customWidth="1"/>
    <col min="7437" max="7437" width="8.28515625" style="70" bestFit="1" customWidth="1"/>
    <col min="7438" max="7680" width="9.140625" style="70"/>
    <col min="7681" max="7682" width="0" style="70" hidden="1" customWidth="1"/>
    <col min="7683" max="7683" width="81.5703125" style="70" customWidth="1"/>
    <col min="7684" max="7689" width="8.28515625" style="70" bestFit="1" customWidth="1"/>
    <col min="7690" max="7690" width="8.28515625" style="70" customWidth="1"/>
    <col min="7691" max="7691" width="8.28515625" style="70" bestFit="1" customWidth="1"/>
    <col min="7692" max="7692" width="8.28515625" style="70" customWidth="1"/>
    <col min="7693" max="7693" width="8.28515625" style="70" bestFit="1" customWidth="1"/>
    <col min="7694" max="7936" width="9.140625" style="70"/>
    <col min="7937" max="7938" width="0" style="70" hidden="1" customWidth="1"/>
    <col min="7939" max="7939" width="81.5703125" style="70" customWidth="1"/>
    <col min="7940" max="7945" width="8.28515625" style="70" bestFit="1" customWidth="1"/>
    <col min="7946" max="7946" width="8.28515625" style="70" customWidth="1"/>
    <col min="7947" max="7947" width="8.28515625" style="70" bestFit="1" customWidth="1"/>
    <col min="7948" max="7948" width="8.28515625" style="70" customWidth="1"/>
    <col min="7949" max="7949" width="8.28515625" style="70" bestFit="1" customWidth="1"/>
    <col min="7950" max="8192" width="9.140625" style="70"/>
    <col min="8193" max="8194" width="0" style="70" hidden="1" customWidth="1"/>
    <col min="8195" max="8195" width="81.5703125" style="70" customWidth="1"/>
    <col min="8196" max="8201" width="8.28515625" style="70" bestFit="1" customWidth="1"/>
    <col min="8202" max="8202" width="8.28515625" style="70" customWidth="1"/>
    <col min="8203" max="8203" width="8.28515625" style="70" bestFit="1" customWidth="1"/>
    <col min="8204" max="8204" width="8.28515625" style="70" customWidth="1"/>
    <col min="8205" max="8205" width="8.28515625" style="70" bestFit="1" customWidth="1"/>
    <col min="8206" max="8448" width="9.140625" style="70"/>
    <col min="8449" max="8450" width="0" style="70" hidden="1" customWidth="1"/>
    <col min="8451" max="8451" width="81.5703125" style="70" customWidth="1"/>
    <col min="8452" max="8457" width="8.28515625" style="70" bestFit="1" customWidth="1"/>
    <col min="8458" max="8458" width="8.28515625" style="70" customWidth="1"/>
    <col min="8459" max="8459" width="8.28515625" style="70" bestFit="1" customWidth="1"/>
    <col min="8460" max="8460" width="8.28515625" style="70" customWidth="1"/>
    <col min="8461" max="8461" width="8.28515625" style="70" bestFit="1" customWidth="1"/>
    <col min="8462" max="8704" width="9.140625" style="70"/>
    <col min="8705" max="8706" width="0" style="70" hidden="1" customWidth="1"/>
    <col min="8707" max="8707" width="81.5703125" style="70" customWidth="1"/>
    <col min="8708" max="8713" width="8.28515625" style="70" bestFit="1" customWidth="1"/>
    <col min="8714" max="8714" width="8.28515625" style="70" customWidth="1"/>
    <col min="8715" max="8715" width="8.28515625" style="70" bestFit="1" customWidth="1"/>
    <col min="8716" max="8716" width="8.28515625" style="70" customWidth="1"/>
    <col min="8717" max="8717" width="8.28515625" style="70" bestFit="1" customWidth="1"/>
    <col min="8718" max="8960" width="9.140625" style="70"/>
    <col min="8961" max="8962" width="0" style="70" hidden="1" customWidth="1"/>
    <col min="8963" max="8963" width="81.5703125" style="70" customWidth="1"/>
    <col min="8964" max="8969" width="8.28515625" style="70" bestFit="1" customWidth="1"/>
    <col min="8970" max="8970" width="8.28515625" style="70" customWidth="1"/>
    <col min="8971" max="8971" width="8.28515625" style="70" bestFit="1" customWidth="1"/>
    <col min="8972" max="8972" width="8.28515625" style="70" customWidth="1"/>
    <col min="8973" max="8973" width="8.28515625" style="70" bestFit="1" customWidth="1"/>
    <col min="8974" max="9216" width="9.140625" style="70"/>
    <col min="9217" max="9218" width="0" style="70" hidden="1" customWidth="1"/>
    <col min="9219" max="9219" width="81.5703125" style="70" customWidth="1"/>
    <col min="9220" max="9225" width="8.28515625" style="70" bestFit="1" customWidth="1"/>
    <col min="9226" max="9226" width="8.28515625" style="70" customWidth="1"/>
    <col min="9227" max="9227" width="8.28515625" style="70" bestFit="1" customWidth="1"/>
    <col min="9228" max="9228" width="8.28515625" style="70" customWidth="1"/>
    <col min="9229" max="9229" width="8.28515625" style="70" bestFit="1" customWidth="1"/>
    <col min="9230" max="9472" width="9.140625" style="70"/>
    <col min="9473" max="9474" width="0" style="70" hidden="1" customWidth="1"/>
    <col min="9475" max="9475" width="81.5703125" style="70" customWidth="1"/>
    <col min="9476" max="9481" width="8.28515625" style="70" bestFit="1" customWidth="1"/>
    <col min="9482" max="9482" width="8.28515625" style="70" customWidth="1"/>
    <col min="9483" max="9483" width="8.28515625" style="70" bestFit="1" customWidth="1"/>
    <col min="9484" max="9484" width="8.28515625" style="70" customWidth="1"/>
    <col min="9485" max="9485" width="8.28515625" style="70" bestFit="1" customWidth="1"/>
    <col min="9486" max="9728" width="9.140625" style="70"/>
    <col min="9729" max="9730" width="0" style="70" hidden="1" customWidth="1"/>
    <col min="9731" max="9731" width="81.5703125" style="70" customWidth="1"/>
    <col min="9732" max="9737" width="8.28515625" style="70" bestFit="1" customWidth="1"/>
    <col min="9738" max="9738" width="8.28515625" style="70" customWidth="1"/>
    <col min="9739" max="9739" width="8.28515625" style="70" bestFit="1" customWidth="1"/>
    <col min="9740" max="9740" width="8.28515625" style="70" customWidth="1"/>
    <col min="9741" max="9741" width="8.28515625" style="70" bestFit="1" customWidth="1"/>
    <col min="9742" max="9984" width="9.140625" style="70"/>
    <col min="9985" max="9986" width="0" style="70" hidden="1" customWidth="1"/>
    <col min="9987" max="9987" width="81.5703125" style="70" customWidth="1"/>
    <col min="9988" max="9993" width="8.28515625" style="70" bestFit="1" customWidth="1"/>
    <col min="9994" max="9994" width="8.28515625" style="70" customWidth="1"/>
    <col min="9995" max="9995" width="8.28515625" style="70" bestFit="1" customWidth="1"/>
    <col min="9996" max="9996" width="8.28515625" style="70" customWidth="1"/>
    <col min="9997" max="9997" width="8.28515625" style="70" bestFit="1" customWidth="1"/>
    <col min="9998" max="10240" width="9.140625" style="70"/>
    <col min="10241" max="10242" width="0" style="70" hidden="1" customWidth="1"/>
    <col min="10243" max="10243" width="81.5703125" style="70" customWidth="1"/>
    <col min="10244" max="10249" width="8.28515625" style="70" bestFit="1" customWidth="1"/>
    <col min="10250" max="10250" width="8.28515625" style="70" customWidth="1"/>
    <col min="10251" max="10251" width="8.28515625" style="70" bestFit="1" customWidth="1"/>
    <col min="10252" max="10252" width="8.28515625" style="70" customWidth="1"/>
    <col min="10253" max="10253" width="8.28515625" style="70" bestFit="1" customWidth="1"/>
    <col min="10254" max="10496" width="9.140625" style="70"/>
    <col min="10497" max="10498" width="0" style="70" hidden="1" customWidth="1"/>
    <col min="10499" max="10499" width="81.5703125" style="70" customWidth="1"/>
    <col min="10500" max="10505" width="8.28515625" style="70" bestFit="1" customWidth="1"/>
    <col min="10506" max="10506" width="8.28515625" style="70" customWidth="1"/>
    <col min="10507" max="10507" width="8.28515625" style="70" bestFit="1" customWidth="1"/>
    <col min="10508" max="10508" width="8.28515625" style="70" customWidth="1"/>
    <col min="10509" max="10509" width="8.28515625" style="70" bestFit="1" customWidth="1"/>
    <col min="10510" max="10752" width="9.140625" style="70"/>
    <col min="10753" max="10754" width="0" style="70" hidden="1" customWidth="1"/>
    <col min="10755" max="10755" width="81.5703125" style="70" customWidth="1"/>
    <col min="10756" max="10761" width="8.28515625" style="70" bestFit="1" customWidth="1"/>
    <col min="10762" max="10762" width="8.28515625" style="70" customWidth="1"/>
    <col min="10763" max="10763" width="8.28515625" style="70" bestFit="1" customWidth="1"/>
    <col min="10764" max="10764" width="8.28515625" style="70" customWidth="1"/>
    <col min="10765" max="10765" width="8.28515625" style="70" bestFit="1" customWidth="1"/>
    <col min="10766" max="11008" width="9.140625" style="70"/>
    <col min="11009" max="11010" width="0" style="70" hidden="1" customWidth="1"/>
    <col min="11011" max="11011" width="81.5703125" style="70" customWidth="1"/>
    <col min="11012" max="11017" width="8.28515625" style="70" bestFit="1" customWidth="1"/>
    <col min="11018" max="11018" width="8.28515625" style="70" customWidth="1"/>
    <col min="11019" max="11019" width="8.28515625" style="70" bestFit="1" customWidth="1"/>
    <col min="11020" max="11020" width="8.28515625" style="70" customWidth="1"/>
    <col min="11021" max="11021" width="8.28515625" style="70" bestFit="1" customWidth="1"/>
    <col min="11022" max="11264" width="9.140625" style="70"/>
    <col min="11265" max="11266" width="0" style="70" hidden="1" customWidth="1"/>
    <col min="11267" max="11267" width="81.5703125" style="70" customWidth="1"/>
    <col min="11268" max="11273" width="8.28515625" style="70" bestFit="1" customWidth="1"/>
    <col min="11274" max="11274" width="8.28515625" style="70" customWidth="1"/>
    <col min="11275" max="11275" width="8.28515625" style="70" bestFit="1" customWidth="1"/>
    <col min="11276" max="11276" width="8.28515625" style="70" customWidth="1"/>
    <col min="11277" max="11277" width="8.28515625" style="70" bestFit="1" customWidth="1"/>
    <col min="11278" max="11520" width="9.140625" style="70"/>
    <col min="11521" max="11522" width="0" style="70" hidden="1" customWidth="1"/>
    <col min="11523" max="11523" width="81.5703125" style="70" customWidth="1"/>
    <col min="11524" max="11529" width="8.28515625" style="70" bestFit="1" customWidth="1"/>
    <col min="11530" max="11530" width="8.28515625" style="70" customWidth="1"/>
    <col min="11531" max="11531" width="8.28515625" style="70" bestFit="1" customWidth="1"/>
    <col min="11532" max="11532" width="8.28515625" style="70" customWidth="1"/>
    <col min="11533" max="11533" width="8.28515625" style="70" bestFit="1" customWidth="1"/>
    <col min="11534" max="11776" width="9.140625" style="70"/>
    <col min="11777" max="11778" width="0" style="70" hidden="1" customWidth="1"/>
    <col min="11779" max="11779" width="81.5703125" style="70" customWidth="1"/>
    <col min="11780" max="11785" width="8.28515625" style="70" bestFit="1" customWidth="1"/>
    <col min="11786" max="11786" width="8.28515625" style="70" customWidth="1"/>
    <col min="11787" max="11787" width="8.28515625" style="70" bestFit="1" customWidth="1"/>
    <col min="11788" max="11788" width="8.28515625" style="70" customWidth="1"/>
    <col min="11789" max="11789" width="8.28515625" style="70" bestFit="1" customWidth="1"/>
    <col min="11790" max="12032" width="9.140625" style="70"/>
    <col min="12033" max="12034" width="0" style="70" hidden="1" customWidth="1"/>
    <col min="12035" max="12035" width="81.5703125" style="70" customWidth="1"/>
    <col min="12036" max="12041" width="8.28515625" style="70" bestFit="1" customWidth="1"/>
    <col min="12042" max="12042" width="8.28515625" style="70" customWidth="1"/>
    <col min="12043" max="12043" width="8.28515625" style="70" bestFit="1" customWidth="1"/>
    <col min="12044" max="12044" width="8.28515625" style="70" customWidth="1"/>
    <col min="12045" max="12045" width="8.28515625" style="70" bestFit="1" customWidth="1"/>
    <col min="12046" max="12288" width="9.140625" style="70"/>
    <col min="12289" max="12290" width="0" style="70" hidden="1" customWidth="1"/>
    <col min="12291" max="12291" width="81.5703125" style="70" customWidth="1"/>
    <col min="12292" max="12297" width="8.28515625" style="70" bestFit="1" customWidth="1"/>
    <col min="12298" max="12298" width="8.28515625" style="70" customWidth="1"/>
    <col min="12299" max="12299" width="8.28515625" style="70" bestFit="1" customWidth="1"/>
    <col min="12300" max="12300" width="8.28515625" style="70" customWidth="1"/>
    <col min="12301" max="12301" width="8.28515625" style="70" bestFit="1" customWidth="1"/>
    <col min="12302" max="12544" width="9.140625" style="70"/>
    <col min="12545" max="12546" width="0" style="70" hidden="1" customWidth="1"/>
    <col min="12547" max="12547" width="81.5703125" style="70" customWidth="1"/>
    <col min="12548" max="12553" width="8.28515625" style="70" bestFit="1" customWidth="1"/>
    <col min="12554" max="12554" width="8.28515625" style="70" customWidth="1"/>
    <col min="12555" max="12555" width="8.28515625" style="70" bestFit="1" customWidth="1"/>
    <col min="12556" max="12556" width="8.28515625" style="70" customWidth="1"/>
    <col min="12557" max="12557" width="8.28515625" style="70" bestFit="1" customWidth="1"/>
    <col min="12558" max="12800" width="9.140625" style="70"/>
    <col min="12801" max="12802" width="0" style="70" hidden="1" customWidth="1"/>
    <col min="12803" max="12803" width="81.5703125" style="70" customWidth="1"/>
    <col min="12804" max="12809" width="8.28515625" style="70" bestFit="1" customWidth="1"/>
    <col min="12810" max="12810" width="8.28515625" style="70" customWidth="1"/>
    <col min="12811" max="12811" width="8.28515625" style="70" bestFit="1" customWidth="1"/>
    <col min="12812" max="12812" width="8.28515625" style="70" customWidth="1"/>
    <col min="12813" max="12813" width="8.28515625" style="70" bestFit="1" customWidth="1"/>
    <col min="12814" max="13056" width="9.140625" style="70"/>
    <col min="13057" max="13058" width="0" style="70" hidden="1" customWidth="1"/>
    <col min="13059" max="13059" width="81.5703125" style="70" customWidth="1"/>
    <col min="13060" max="13065" width="8.28515625" style="70" bestFit="1" customWidth="1"/>
    <col min="13066" max="13066" width="8.28515625" style="70" customWidth="1"/>
    <col min="13067" max="13067" width="8.28515625" style="70" bestFit="1" customWidth="1"/>
    <col min="13068" max="13068" width="8.28515625" style="70" customWidth="1"/>
    <col min="13069" max="13069" width="8.28515625" style="70" bestFit="1" customWidth="1"/>
    <col min="13070" max="13312" width="9.140625" style="70"/>
    <col min="13313" max="13314" width="0" style="70" hidden="1" customWidth="1"/>
    <col min="13315" max="13315" width="81.5703125" style="70" customWidth="1"/>
    <col min="13316" max="13321" width="8.28515625" style="70" bestFit="1" customWidth="1"/>
    <col min="13322" max="13322" width="8.28515625" style="70" customWidth="1"/>
    <col min="13323" max="13323" width="8.28515625" style="70" bestFit="1" customWidth="1"/>
    <col min="13324" max="13324" width="8.28515625" style="70" customWidth="1"/>
    <col min="13325" max="13325" width="8.28515625" style="70" bestFit="1" customWidth="1"/>
    <col min="13326" max="13568" width="9.140625" style="70"/>
    <col min="13569" max="13570" width="0" style="70" hidden="1" customWidth="1"/>
    <col min="13571" max="13571" width="81.5703125" style="70" customWidth="1"/>
    <col min="13572" max="13577" width="8.28515625" style="70" bestFit="1" customWidth="1"/>
    <col min="13578" max="13578" width="8.28515625" style="70" customWidth="1"/>
    <col min="13579" max="13579" width="8.28515625" style="70" bestFit="1" customWidth="1"/>
    <col min="13580" max="13580" width="8.28515625" style="70" customWidth="1"/>
    <col min="13581" max="13581" width="8.28515625" style="70" bestFit="1" customWidth="1"/>
    <col min="13582" max="13824" width="9.140625" style="70"/>
    <col min="13825" max="13826" width="0" style="70" hidden="1" customWidth="1"/>
    <col min="13827" max="13827" width="81.5703125" style="70" customWidth="1"/>
    <col min="13828" max="13833" width="8.28515625" style="70" bestFit="1" customWidth="1"/>
    <col min="13834" max="13834" width="8.28515625" style="70" customWidth="1"/>
    <col min="13835" max="13835" width="8.28515625" style="70" bestFit="1" customWidth="1"/>
    <col min="13836" max="13836" width="8.28515625" style="70" customWidth="1"/>
    <col min="13837" max="13837" width="8.28515625" style="70" bestFit="1" customWidth="1"/>
    <col min="13838" max="14080" width="9.140625" style="70"/>
    <col min="14081" max="14082" width="0" style="70" hidden="1" customWidth="1"/>
    <col min="14083" max="14083" width="81.5703125" style="70" customWidth="1"/>
    <col min="14084" max="14089" width="8.28515625" style="70" bestFit="1" customWidth="1"/>
    <col min="14090" max="14090" width="8.28515625" style="70" customWidth="1"/>
    <col min="14091" max="14091" width="8.28515625" style="70" bestFit="1" customWidth="1"/>
    <col min="14092" max="14092" width="8.28515625" style="70" customWidth="1"/>
    <col min="14093" max="14093" width="8.28515625" style="70" bestFit="1" customWidth="1"/>
    <col min="14094" max="14336" width="9.140625" style="70"/>
    <col min="14337" max="14338" width="0" style="70" hidden="1" customWidth="1"/>
    <col min="14339" max="14339" width="81.5703125" style="70" customWidth="1"/>
    <col min="14340" max="14345" width="8.28515625" style="70" bestFit="1" customWidth="1"/>
    <col min="14346" max="14346" width="8.28515625" style="70" customWidth="1"/>
    <col min="14347" max="14347" width="8.28515625" style="70" bestFit="1" customWidth="1"/>
    <col min="14348" max="14348" width="8.28515625" style="70" customWidth="1"/>
    <col min="14349" max="14349" width="8.28515625" style="70" bestFit="1" customWidth="1"/>
    <col min="14350" max="14592" width="9.140625" style="70"/>
    <col min="14593" max="14594" width="0" style="70" hidden="1" customWidth="1"/>
    <col min="14595" max="14595" width="81.5703125" style="70" customWidth="1"/>
    <col min="14596" max="14601" width="8.28515625" style="70" bestFit="1" customWidth="1"/>
    <col min="14602" max="14602" width="8.28515625" style="70" customWidth="1"/>
    <col min="14603" max="14603" width="8.28515625" style="70" bestFit="1" customWidth="1"/>
    <col min="14604" max="14604" width="8.28515625" style="70" customWidth="1"/>
    <col min="14605" max="14605" width="8.28515625" style="70" bestFit="1" customWidth="1"/>
    <col min="14606" max="14848" width="9.140625" style="70"/>
    <col min="14849" max="14850" width="0" style="70" hidden="1" customWidth="1"/>
    <col min="14851" max="14851" width="81.5703125" style="70" customWidth="1"/>
    <col min="14852" max="14857" width="8.28515625" style="70" bestFit="1" customWidth="1"/>
    <col min="14858" max="14858" width="8.28515625" style="70" customWidth="1"/>
    <col min="14859" max="14859" width="8.28515625" style="70" bestFit="1" customWidth="1"/>
    <col min="14860" max="14860" width="8.28515625" style="70" customWidth="1"/>
    <col min="14861" max="14861" width="8.28515625" style="70" bestFit="1" customWidth="1"/>
    <col min="14862" max="15104" width="9.140625" style="70"/>
    <col min="15105" max="15106" width="0" style="70" hidden="1" customWidth="1"/>
    <col min="15107" max="15107" width="81.5703125" style="70" customWidth="1"/>
    <col min="15108" max="15113" width="8.28515625" style="70" bestFit="1" customWidth="1"/>
    <col min="15114" max="15114" width="8.28515625" style="70" customWidth="1"/>
    <col min="15115" max="15115" width="8.28515625" style="70" bestFit="1" customWidth="1"/>
    <col min="15116" max="15116" width="8.28515625" style="70" customWidth="1"/>
    <col min="15117" max="15117" width="8.28515625" style="70" bestFit="1" customWidth="1"/>
    <col min="15118" max="15360" width="9.140625" style="70"/>
    <col min="15361" max="15362" width="0" style="70" hidden="1" customWidth="1"/>
    <col min="15363" max="15363" width="81.5703125" style="70" customWidth="1"/>
    <col min="15364" max="15369" width="8.28515625" style="70" bestFit="1" customWidth="1"/>
    <col min="15370" max="15370" width="8.28515625" style="70" customWidth="1"/>
    <col min="15371" max="15371" width="8.28515625" style="70" bestFit="1" customWidth="1"/>
    <col min="15372" max="15372" width="8.28515625" style="70" customWidth="1"/>
    <col min="15373" max="15373" width="8.28515625" style="70" bestFit="1" customWidth="1"/>
    <col min="15374" max="15616" width="9.140625" style="70"/>
    <col min="15617" max="15618" width="0" style="70" hidden="1" customWidth="1"/>
    <col min="15619" max="15619" width="81.5703125" style="70" customWidth="1"/>
    <col min="15620" max="15625" width="8.28515625" style="70" bestFit="1" customWidth="1"/>
    <col min="15626" max="15626" width="8.28515625" style="70" customWidth="1"/>
    <col min="15627" max="15627" width="8.28515625" style="70" bestFit="1" customWidth="1"/>
    <col min="15628" max="15628" width="8.28515625" style="70" customWidth="1"/>
    <col min="15629" max="15629" width="8.28515625" style="70" bestFit="1" customWidth="1"/>
    <col min="15630" max="15872" width="9.140625" style="70"/>
    <col min="15873" max="15874" width="0" style="70" hidden="1" customWidth="1"/>
    <col min="15875" max="15875" width="81.5703125" style="70" customWidth="1"/>
    <col min="15876" max="15881" width="8.28515625" style="70" bestFit="1" customWidth="1"/>
    <col min="15882" max="15882" width="8.28515625" style="70" customWidth="1"/>
    <col min="15883" max="15883" width="8.28515625" style="70" bestFit="1" customWidth="1"/>
    <col min="15884" max="15884" width="8.28515625" style="70" customWidth="1"/>
    <col min="15885" max="15885" width="8.28515625" style="70" bestFit="1" customWidth="1"/>
    <col min="15886" max="16128" width="9.140625" style="70"/>
    <col min="16129" max="16130" width="0" style="70" hidden="1" customWidth="1"/>
    <col min="16131" max="16131" width="81.5703125" style="70" customWidth="1"/>
    <col min="16132" max="16137" width="8.28515625" style="70" bestFit="1" customWidth="1"/>
    <col min="16138" max="16138" width="8.28515625" style="70" customWidth="1"/>
    <col min="16139" max="16139" width="8.28515625" style="70" bestFit="1" customWidth="1"/>
    <col min="16140" max="16140" width="8.28515625" style="70" customWidth="1"/>
    <col min="16141" max="16141" width="8.28515625" style="70" bestFit="1" customWidth="1"/>
    <col min="16142" max="16384" width="9.140625" style="70"/>
  </cols>
  <sheetData>
    <row r="1" spans="1:19" s="63" customFormat="1" ht="18" x14ac:dyDescent="0.25">
      <c r="A1" s="638"/>
      <c r="B1" s="638"/>
      <c r="C1" s="1014"/>
      <c r="D1" s="1014"/>
      <c r="E1" s="1014"/>
      <c r="F1" s="1014"/>
      <c r="G1" s="1014"/>
      <c r="H1" s="1014"/>
      <c r="I1" s="1014"/>
      <c r="J1" s="1014"/>
      <c r="K1" s="1014"/>
      <c r="L1" s="1014"/>
      <c r="M1" s="1014"/>
      <c r="O1" s="864" t="s">
        <v>1124</v>
      </c>
    </row>
    <row r="2" spans="1:19" s="63" customFormat="1" ht="18" x14ac:dyDescent="0.2">
      <c r="A2" s="1015" t="s">
        <v>951</v>
      </c>
      <c r="B2" s="1015"/>
      <c r="C2" s="1015"/>
      <c r="D2" s="1015"/>
      <c r="E2" s="1015"/>
      <c r="F2" s="1015"/>
      <c r="G2" s="1015"/>
      <c r="H2" s="1015"/>
      <c r="I2" s="1015"/>
      <c r="J2" s="1015"/>
      <c r="K2" s="1015"/>
      <c r="L2" s="1015"/>
      <c r="M2" s="1015"/>
    </row>
    <row r="3" spans="1:19" s="63" customFormat="1" ht="18" x14ac:dyDescent="0.2">
      <c r="A3" s="638"/>
      <c r="B3" s="638"/>
      <c r="C3" s="1015" t="s">
        <v>447</v>
      </c>
      <c r="D3" s="1015"/>
      <c r="E3" s="1015"/>
      <c r="F3" s="1015"/>
      <c r="G3" s="1015"/>
      <c r="H3" s="1015"/>
      <c r="I3" s="1015"/>
      <c r="J3" s="1015"/>
      <c r="K3" s="1015"/>
      <c r="L3" s="1015"/>
      <c r="M3" s="1015"/>
    </row>
    <row r="4" spans="1:19" s="63" customFormat="1" ht="18" x14ac:dyDescent="0.2">
      <c r="A4" s="1016"/>
      <c r="B4" s="1015"/>
      <c r="C4" s="1015"/>
      <c r="D4" s="1015"/>
      <c r="E4" s="1015"/>
      <c r="F4" s="1015"/>
      <c r="G4" s="1015"/>
      <c r="H4" s="1015"/>
      <c r="I4" s="1015"/>
      <c r="J4" s="1015"/>
      <c r="K4" s="1015"/>
      <c r="L4" s="1015"/>
      <c r="M4" s="1015"/>
    </row>
    <row r="5" spans="1:19" s="66" customFormat="1" ht="13.5" thickBot="1" x14ac:dyDescent="0.25">
      <c r="A5" s="64"/>
      <c r="B5" s="65"/>
      <c r="C5" s="65"/>
      <c r="D5" s="65"/>
      <c r="E5" s="65"/>
      <c r="F5" s="65"/>
      <c r="G5" s="65"/>
      <c r="H5" s="65"/>
      <c r="I5" s="65"/>
      <c r="J5" s="65"/>
      <c r="K5" s="65"/>
      <c r="L5" s="65"/>
      <c r="M5" s="65"/>
      <c r="O5" s="63"/>
      <c r="P5" s="63"/>
      <c r="Q5" s="63"/>
      <c r="R5" s="63"/>
      <c r="S5" s="63"/>
    </row>
    <row r="6" spans="1:19" s="68" customFormat="1" ht="14.25" thickTop="1" thickBot="1" x14ac:dyDescent="0.25">
      <c r="A6" s="67"/>
      <c r="B6" s="67"/>
      <c r="C6" s="783"/>
      <c r="D6" s="784" t="s">
        <v>449</v>
      </c>
      <c r="E6" s="784" t="s">
        <v>450</v>
      </c>
      <c r="F6" s="784" t="s">
        <v>451</v>
      </c>
      <c r="G6" s="784" t="s">
        <v>452</v>
      </c>
      <c r="H6" s="785" t="s">
        <v>453</v>
      </c>
      <c r="I6" s="785" t="s">
        <v>454</v>
      </c>
      <c r="J6" s="785" t="s">
        <v>455</v>
      </c>
      <c r="K6" s="785" t="s">
        <v>456</v>
      </c>
      <c r="L6" s="785" t="s">
        <v>457</v>
      </c>
      <c r="M6" s="785" t="s">
        <v>458</v>
      </c>
      <c r="O6" s="63"/>
      <c r="P6" s="63"/>
      <c r="Q6" s="63"/>
      <c r="R6" s="63"/>
      <c r="S6" s="63"/>
    </row>
    <row r="7" spans="1:19" ht="8.25" customHeight="1" thickTop="1" thickBot="1" x14ac:dyDescent="0.25">
      <c r="A7" s="67"/>
      <c r="B7" s="67"/>
      <c r="C7" s="69"/>
      <c r="D7" s="69"/>
      <c r="E7" s="69"/>
      <c r="F7" s="69"/>
      <c r="G7" s="69"/>
      <c r="H7" s="69"/>
      <c r="I7" s="69"/>
      <c r="J7" s="69"/>
      <c r="K7" s="69"/>
      <c r="L7" s="287"/>
      <c r="M7" s="287"/>
      <c r="O7" s="63"/>
      <c r="P7" s="63"/>
      <c r="Q7" s="63"/>
      <c r="R7" s="63"/>
      <c r="S7" s="63"/>
    </row>
    <row r="8" spans="1:19" s="72" customFormat="1" ht="16.5" thickTop="1" thickBot="1" x14ac:dyDescent="0.25">
      <c r="A8" s="67"/>
      <c r="B8" s="71"/>
      <c r="C8" s="786" t="s">
        <v>332</v>
      </c>
      <c r="D8" s="787"/>
      <c r="E8" s="787"/>
      <c r="F8" s="787"/>
      <c r="G8" s="787"/>
      <c r="H8" s="788"/>
      <c r="I8" s="788"/>
      <c r="J8" s="788"/>
      <c r="K8" s="788"/>
      <c r="L8" s="788"/>
      <c r="M8" s="788"/>
      <c r="O8" s="63"/>
      <c r="P8" s="63"/>
      <c r="Q8" s="63"/>
      <c r="R8" s="63"/>
      <c r="S8" s="63"/>
    </row>
    <row r="9" spans="1:19" ht="13.5" thickTop="1" x14ac:dyDescent="0.2">
      <c r="A9" s="67" t="s">
        <v>459</v>
      </c>
      <c r="B9" s="73" t="s">
        <v>460</v>
      </c>
      <c r="C9" s="74" t="s">
        <v>461</v>
      </c>
      <c r="D9" s="75">
        <v>3.3000000000000002E-2</v>
      </c>
      <c r="E9" s="75">
        <v>1.23E-2</v>
      </c>
      <c r="F9" s="75">
        <v>2.9600000000000001E-2</v>
      </c>
      <c r="G9" s="75">
        <v>7.7000000000000002E-3</v>
      </c>
      <c r="H9" s="75">
        <v>7.1999999999999998E-3</v>
      </c>
      <c r="I9" s="75">
        <v>1.3899999999999999E-2</v>
      </c>
      <c r="J9" s="75">
        <v>6.0400000000000002E-2</v>
      </c>
      <c r="K9" s="75">
        <v>2.6200000000000001E-2</v>
      </c>
      <c r="L9" s="288">
        <v>2.41E-2</v>
      </c>
      <c r="M9" s="288">
        <v>2.2466601569487744E-2</v>
      </c>
      <c r="O9" s="63"/>
      <c r="P9" s="63"/>
      <c r="Q9" s="63"/>
      <c r="R9" s="63"/>
      <c r="S9" s="63"/>
    </row>
    <row r="10" spans="1:19" ht="13.5" thickBot="1" x14ac:dyDescent="0.25">
      <c r="A10" s="67" t="s">
        <v>459</v>
      </c>
      <c r="B10" s="73" t="s">
        <v>462</v>
      </c>
      <c r="C10" s="74" t="s">
        <v>463</v>
      </c>
      <c r="D10" s="75">
        <v>0.64890000000000003</v>
      </c>
      <c r="E10" s="75">
        <v>0.6512</v>
      </c>
      <c r="F10" s="75">
        <v>0.7</v>
      </c>
      <c r="G10" s="75">
        <v>0.73729999999999996</v>
      </c>
      <c r="H10" s="75">
        <v>0.69169999999999998</v>
      </c>
      <c r="I10" s="75">
        <v>0.65429999999999999</v>
      </c>
      <c r="J10" s="75">
        <v>0.60840000000000005</v>
      </c>
      <c r="K10" s="75">
        <v>0.65910000000000002</v>
      </c>
      <c r="L10" s="288">
        <v>0.66559999999999997</v>
      </c>
      <c r="M10" s="288">
        <v>0.67881275790193518</v>
      </c>
      <c r="O10" s="63"/>
      <c r="P10" s="63"/>
      <c r="Q10" s="63"/>
      <c r="R10" s="63"/>
      <c r="S10" s="63"/>
    </row>
    <row r="11" spans="1:19" s="77" customFormat="1" ht="16.5" thickTop="1" thickBot="1" x14ac:dyDescent="0.25">
      <c r="A11" s="67"/>
      <c r="B11" s="71"/>
      <c r="C11" s="786" t="s">
        <v>335</v>
      </c>
      <c r="D11" s="787"/>
      <c r="E11" s="787"/>
      <c r="F11" s="787"/>
      <c r="G11" s="787"/>
      <c r="H11" s="788"/>
      <c r="I11" s="788"/>
      <c r="J11" s="788"/>
      <c r="K11" s="788"/>
      <c r="L11" s="788"/>
      <c r="M11" s="789"/>
      <c r="O11" s="63"/>
      <c r="P11" s="63"/>
      <c r="Q11" s="63"/>
      <c r="R11" s="63"/>
      <c r="S11" s="63"/>
    </row>
    <row r="12" spans="1:19" s="68" customFormat="1" ht="13.5" thickTop="1" x14ac:dyDescent="0.2">
      <c r="A12" s="67" t="s">
        <v>459</v>
      </c>
      <c r="B12" s="73" t="s">
        <v>464</v>
      </c>
      <c r="C12" s="74" t="s">
        <v>465</v>
      </c>
      <c r="D12" s="75">
        <v>9.7299999999999998E-2</v>
      </c>
      <c r="E12" s="75">
        <v>0.33179999999999998</v>
      </c>
      <c r="F12" s="75">
        <v>0.52070000000000005</v>
      </c>
      <c r="G12" s="75">
        <v>0.55959999999999999</v>
      </c>
      <c r="H12" s="75">
        <v>0.58919999999999995</v>
      </c>
      <c r="I12" s="75">
        <v>0.58440000000000003</v>
      </c>
      <c r="J12" s="75">
        <v>0.54159999999999997</v>
      </c>
      <c r="K12" s="75">
        <v>0.5544</v>
      </c>
      <c r="L12" s="75">
        <v>0.1426</v>
      </c>
      <c r="M12" s="75">
        <v>0.45440693032096496</v>
      </c>
      <c r="O12" s="63"/>
      <c r="P12" s="63"/>
      <c r="Q12" s="63"/>
      <c r="R12" s="63"/>
      <c r="S12" s="63"/>
    </row>
    <row r="13" spans="1:19" s="79" customFormat="1" x14ac:dyDescent="0.2">
      <c r="A13" s="67" t="s">
        <v>459</v>
      </c>
      <c r="B13" s="73" t="s">
        <v>466</v>
      </c>
      <c r="C13" s="74" t="s">
        <v>467</v>
      </c>
      <c r="D13" s="75">
        <v>9.7299999999999998E-2</v>
      </c>
      <c r="E13" s="75">
        <v>0.33179999999999998</v>
      </c>
      <c r="F13" s="75">
        <v>0.52070000000000005</v>
      </c>
      <c r="G13" s="75">
        <v>0.55959999999999999</v>
      </c>
      <c r="H13" s="75">
        <v>0.58919999999999995</v>
      </c>
      <c r="I13" s="75">
        <v>0.5897</v>
      </c>
      <c r="J13" s="75">
        <v>0.54159999999999997</v>
      </c>
      <c r="K13" s="75">
        <v>0.55559999999999998</v>
      </c>
      <c r="L13" s="290">
        <v>0.50880000000000003</v>
      </c>
      <c r="M13" s="290">
        <v>0.45440693032096496</v>
      </c>
      <c r="O13" s="63"/>
      <c r="P13" s="63"/>
      <c r="Q13" s="63"/>
      <c r="R13" s="63"/>
      <c r="S13" s="63"/>
    </row>
    <row r="14" spans="1:19" s="79" customFormat="1" x14ac:dyDescent="0.2">
      <c r="A14" s="67"/>
      <c r="B14" s="73"/>
      <c r="C14" s="74" t="s">
        <v>468</v>
      </c>
      <c r="D14" s="75">
        <v>0.4017</v>
      </c>
      <c r="E14" s="75">
        <v>0.31269999999999998</v>
      </c>
      <c r="F14" s="75">
        <v>0.2412</v>
      </c>
      <c r="G14" s="75">
        <v>0.27889999999999998</v>
      </c>
      <c r="H14" s="75">
        <v>0.2908</v>
      </c>
      <c r="I14" s="75">
        <v>0.31390000000000001</v>
      </c>
      <c r="J14" s="75">
        <v>0.34539999999999998</v>
      </c>
      <c r="K14" s="75">
        <v>0.32879999999999998</v>
      </c>
      <c r="L14" s="290">
        <v>0.3765</v>
      </c>
      <c r="M14" s="290">
        <v>0.43481748287062827</v>
      </c>
      <c r="O14" s="63"/>
      <c r="P14" s="63"/>
      <c r="Q14" s="63"/>
      <c r="R14" s="63"/>
      <c r="S14" s="63"/>
    </row>
    <row r="15" spans="1:19" s="79" customFormat="1" ht="13.5" thickBot="1" x14ac:dyDescent="0.25">
      <c r="A15" s="67" t="s">
        <v>459</v>
      </c>
      <c r="B15" s="73" t="s">
        <v>469</v>
      </c>
      <c r="C15" s="74" t="s">
        <v>470</v>
      </c>
      <c r="D15" s="75">
        <v>0</v>
      </c>
      <c r="E15" s="75">
        <v>0</v>
      </c>
      <c r="F15" s="75">
        <v>0</v>
      </c>
      <c r="G15" s="75">
        <v>0</v>
      </c>
      <c r="H15" s="75">
        <v>0</v>
      </c>
      <c r="I15" s="75">
        <v>0</v>
      </c>
      <c r="J15" s="75">
        <v>0</v>
      </c>
      <c r="K15" s="75">
        <v>0</v>
      </c>
      <c r="L15" s="290">
        <v>0</v>
      </c>
      <c r="M15" s="290">
        <v>0</v>
      </c>
      <c r="O15" s="63"/>
      <c r="P15" s="63"/>
      <c r="Q15" s="63"/>
      <c r="R15" s="63"/>
      <c r="S15" s="63"/>
    </row>
    <row r="16" spans="1:19" s="77" customFormat="1" ht="16.5" thickTop="1" thickBot="1" x14ac:dyDescent="0.25">
      <c r="A16" s="67"/>
      <c r="B16" s="71"/>
      <c r="C16" s="786" t="s">
        <v>471</v>
      </c>
      <c r="D16" s="787"/>
      <c r="E16" s="787"/>
      <c r="F16" s="787"/>
      <c r="G16" s="787"/>
      <c r="H16" s="788"/>
      <c r="I16" s="788"/>
      <c r="J16" s="788"/>
      <c r="K16" s="788"/>
      <c r="L16" s="788"/>
      <c r="M16" s="789"/>
      <c r="O16" s="63"/>
      <c r="P16" s="63"/>
      <c r="Q16" s="63"/>
      <c r="R16" s="63"/>
      <c r="S16" s="63"/>
    </row>
    <row r="17" spans="1:19" s="68" customFormat="1" ht="13.5" thickTop="1" x14ac:dyDescent="0.2">
      <c r="A17" s="67" t="s">
        <v>459</v>
      </c>
      <c r="B17" s="73" t="s">
        <v>472</v>
      </c>
      <c r="C17" s="74" t="s">
        <v>473</v>
      </c>
      <c r="D17" s="75">
        <v>0</v>
      </c>
      <c r="E17" s="75">
        <v>1</v>
      </c>
      <c r="F17" s="75">
        <v>1</v>
      </c>
      <c r="G17" s="75">
        <v>1</v>
      </c>
      <c r="H17" s="75">
        <v>0.99980000000000002</v>
      </c>
      <c r="I17" s="75">
        <v>1</v>
      </c>
      <c r="J17" s="75">
        <v>1</v>
      </c>
      <c r="K17" s="75">
        <v>1</v>
      </c>
      <c r="L17" s="75">
        <v>1</v>
      </c>
      <c r="M17" s="75">
        <v>1</v>
      </c>
      <c r="O17" s="63"/>
      <c r="P17" s="63"/>
      <c r="Q17" s="63"/>
      <c r="R17" s="63"/>
      <c r="S17" s="63"/>
    </row>
    <row r="18" spans="1:19" s="79" customFormat="1" x14ac:dyDescent="0.2">
      <c r="A18" s="67" t="s">
        <v>459</v>
      </c>
      <c r="B18" s="73" t="s">
        <v>474</v>
      </c>
      <c r="C18" s="74" t="s">
        <v>475</v>
      </c>
      <c r="D18" s="75">
        <v>0</v>
      </c>
      <c r="E18" s="75">
        <v>0</v>
      </c>
      <c r="F18" s="75">
        <v>0</v>
      </c>
      <c r="G18" s="75">
        <v>0</v>
      </c>
      <c r="H18" s="75">
        <v>2.0000000000000001E-4</v>
      </c>
      <c r="I18" s="75">
        <v>0</v>
      </c>
      <c r="J18" s="75">
        <v>0</v>
      </c>
      <c r="K18" s="75">
        <v>0</v>
      </c>
      <c r="L18" s="290">
        <v>0</v>
      </c>
      <c r="M18" s="290">
        <v>0</v>
      </c>
      <c r="O18" s="63"/>
      <c r="P18" s="63"/>
      <c r="Q18" s="63"/>
      <c r="R18" s="63"/>
      <c r="S18" s="63"/>
    </row>
    <row r="19" spans="1:19" s="79" customFormat="1" ht="13.5" thickBot="1" x14ac:dyDescent="0.25">
      <c r="A19" s="67" t="s">
        <v>459</v>
      </c>
      <c r="B19" s="73" t="s">
        <v>476</v>
      </c>
      <c r="C19" s="74" t="s">
        <v>477</v>
      </c>
      <c r="D19" s="550">
        <v>0</v>
      </c>
      <c r="E19" s="550">
        <v>0</v>
      </c>
      <c r="F19" s="550">
        <v>0</v>
      </c>
      <c r="G19" s="550">
        <v>900.68740000000003</v>
      </c>
      <c r="H19" s="550">
        <v>1015.0029</v>
      </c>
      <c r="I19" s="550">
        <v>1003.8942</v>
      </c>
      <c r="J19" s="550">
        <v>999.54600000000005</v>
      </c>
      <c r="K19" s="80">
        <v>963.92880000000002</v>
      </c>
      <c r="L19" s="291">
        <v>697.3297</v>
      </c>
      <c r="M19" s="292">
        <v>1001.0357809959306</v>
      </c>
      <c r="O19" s="63"/>
      <c r="P19" s="63"/>
      <c r="Q19" s="63"/>
      <c r="R19" s="63"/>
      <c r="S19" s="63"/>
    </row>
    <row r="20" spans="1:19" s="77" customFormat="1" ht="16.5" thickTop="1" thickBot="1" x14ac:dyDescent="0.25">
      <c r="A20" s="67"/>
      <c r="B20" s="71"/>
      <c r="C20" s="786" t="s">
        <v>478</v>
      </c>
      <c r="D20" s="787"/>
      <c r="E20" s="787"/>
      <c r="F20" s="787"/>
      <c r="G20" s="787"/>
      <c r="H20" s="788"/>
      <c r="I20" s="788"/>
      <c r="J20" s="788"/>
      <c r="K20" s="788"/>
      <c r="L20" s="788"/>
      <c r="M20" s="790"/>
      <c r="O20" s="63"/>
      <c r="P20" s="63"/>
      <c r="Q20" s="63"/>
      <c r="R20" s="63"/>
      <c r="S20" s="63"/>
    </row>
    <row r="21" spans="1:19" s="68" customFormat="1" ht="13.5" thickTop="1" x14ac:dyDescent="0.2">
      <c r="A21" s="67" t="s">
        <v>459</v>
      </c>
      <c r="B21" s="73" t="s">
        <v>479</v>
      </c>
      <c r="C21" s="74" t="s">
        <v>480</v>
      </c>
      <c r="D21" s="75">
        <v>1</v>
      </c>
      <c r="E21" s="75">
        <v>0.99990000000000001</v>
      </c>
      <c r="F21" s="75">
        <v>0.99739999999999995</v>
      </c>
      <c r="G21" s="75">
        <v>0.99490000000000001</v>
      </c>
      <c r="H21" s="75">
        <v>0.99470000000000003</v>
      </c>
      <c r="I21" s="75">
        <v>0.99480000000000002</v>
      </c>
      <c r="J21" s="75">
        <v>0.98929999999999996</v>
      </c>
      <c r="K21" s="75">
        <v>0.98680000000000001</v>
      </c>
      <c r="L21" s="75">
        <v>0.98060000000000003</v>
      </c>
      <c r="M21" s="75">
        <v>0.97988677174777183</v>
      </c>
      <c r="O21" s="63"/>
      <c r="P21" s="63"/>
      <c r="Q21" s="63"/>
      <c r="R21" s="63"/>
      <c r="S21" s="63"/>
    </row>
    <row r="22" spans="1:19" s="79" customFormat="1" x14ac:dyDescent="0.2">
      <c r="A22" s="67" t="s">
        <v>459</v>
      </c>
      <c r="B22" s="73" t="s">
        <v>481</v>
      </c>
      <c r="C22" s="74" t="s">
        <v>482</v>
      </c>
      <c r="D22" s="75">
        <v>0</v>
      </c>
      <c r="E22" s="75">
        <v>1E-4</v>
      </c>
      <c r="F22" s="75">
        <v>2.0000000000000001E-4</v>
      </c>
      <c r="G22" s="75">
        <v>1.6000000000000001E-3</v>
      </c>
      <c r="H22" s="75">
        <v>1.9E-3</v>
      </c>
      <c r="I22" s="75">
        <v>1.6000000000000001E-3</v>
      </c>
      <c r="J22" s="75">
        <v>8.2299999999999998E-2</v>
      </c>
      <c r="K22" s="75">
        <v>0.1154</v>
      </c>
      <c r="L22" s="290">
        <v>0.1056</v>
      </c>
      <c r="M22" s="290">
        <v>9.8989527529751875E-2</v>
      </c>
      <c r="O22" s="63"/>
      <c r="P22" s="63"/>
      <c r="Q22" s="63"/>
      <c r="R22" s="63"/>
      <c r="S22" s="63"/>
    </row>
    <row r="23" spans="1:19" s="79" customFormat="1" x14ac:dyDescent="0.2">
      <c r="A23" s="67" t="s">
        <v>459</v>
      </c>
      <c r="B23" s="73" t="s">
        <v>483</v>
      </c>
      <c r="C23" s="74" t="s">
        <v>484</v>
      </c>
      <c r="D23" s="75">
        <v>0</v>
      </c>
      <c r="E23" s="75">
        <v>1E-4</v>
      </c>
      <c r="F23" s="75">
        <v>2.5999999999999999E-3</v>
      </c>
      <c r="G23" s="75">
        <v>5.1000000000000004E-3</v>
      </c>
      <c r="H23" s="75">
        <v>5.3E-3</v>
      </c>
      <c r="I23" s="75">
        <v>5.1999999999999998E-3</v>
      </c>
      <c r="J23" s="75">
        <v>1.0699999999999999E-2</v>
      </c>
      <c r="K23" s="75">
        <v>1.32E-2</v>
      </c>
      <c r="L23" s="290">
        <v>1.9400000000000001E-2</v>
      </c>
      <c r="M23" s="290">
        <v>2.0113228252228089E-2</v>
      </c>
      <c r="O23" s="63"/>
      <c r="P23" s="63"/>
      <c r="Q23" s="63"/>
      <c r="R23" s="63"/>
      <c r="S23" s="63"/>
    </row>
    <row r="24" spans="1:19" s="79" customFormat="1" x14ac:dyDescent="0.2">
      <c r="A24" s="67" t="s">
        <v>459</v>
      </c>
      <c r="B24" s="73" t="s">
        <v>485</v>
      </c>
      <c r="C24" s="74" t="s">
        <v>486</v>
      </c>
      <c r="D24" s="75">
        <v>0</v>
      </c>
      <c r="E24" s="75">
        <v>1E-4</v>
      </c>
      <c r="F24" s="75">
        <v>2.0000000000000001E-4</v>
      </c>
      <c r="G24" s="75">
        <v>1.5E-3</v>
      </c>
      <c r="H24" s="75">
        <v>1.8E-3</v>
      </c>
      <c r="I24" s="75">
        <v>1.5E-3</v>
      </c>
      <c r="J24" s="75">
        <v>8.3099999999999993E-2</v>
      </c>
      <c r="K24" s="75">
        <v>0.1149</v>
      </c>
      <c r="L24" s="290">
        <v>0.10340000000000001</v>
      </c>
      <c r="M24" s="290">
        <v>9.3433745057506207E-2</v>
      </c>
      <c r="O24" s="63"/>
      <c r="P24" s="63"/>
      <c r="Q24" s="63"/>
      <c r="R24" s="63"/>
      <c r="S24" s="63"/>
    </row>
    <row r="25" spans="1:19" s="79" customFormat="1" x14ac:dyDescent="0.2">
      <c r="A25" s="67" t="s">
        <v>459</v>
      </c>
      <c r="B25" s="73" t="s">
        <v>487</v>
      </c>
      <c r="C25" s="74" t="s">
        <v>825</v>
      </c>
      <c r="D25" s="75">
        <v>0</v>
      </c>
      <c r="E25" s="75">
        <v>0</v>
      </c>
      <c r="F25" s="75">
        <v>8.2400000000000001E-2</v>
      </c>
      <c r="G25" s="75">
        <v>5.2299999999999999E-2</v>
      </c>
      <c r="H25" s="75">
        <v>4.8899999999999999E-2</v>
      </c>
      <c r="I25" s="75">
        <v>5.7700000000000001E-2</v>
      </c>
      <c r="J25" s="75">
        <v>6.9999999999999999E-4</v>
      </c>
      <c r="K25" s="75">
        <v>1.77E-2</v>
      </c>
      <c r="L25" s="290">
        <v>3.9399999999999998E-2</v>
      </c>
      <c r="M25" s="290">
        <v>7.5109326194259626E-2</v>
      </c>
      <c r="O25" s="63"/>
      <c r="P25" s="63"/>
      <c r="Q25" s="63"/>
      <c r="R25" s="63"/>
      <c r="S25" s="63"/>
    </row>
    <row r="26" spans="1:19" s="79" customFormat="1" x14ac:dyDescent="0.2">
      <c r="A26" s="67" t="s">
        <v>459</v>
      </c>
      <c r="B26" s="73" t="s">
        <v>489</v>
      </c>
      <c r="C26" s="74" t="s">
        <v>490</v>
      </c>
      <c r="D26" s="75">
        <v>6.6E-3</v>
      </c>
      <c r="E26" s="75">
        <v>8.0000000000000002E-3</v>
      </c>
      <c r="F26" s="75">
        <v>0.01</v>
      </c>
      <c r="G26" s="75">
        <v>1.11E-2</v>
      </c>
      <c r="H26" s="75">
        <v>1.3899999999999999E-2</v>
      </c>
      <c r="I26" s="75">
        <v>3.78E-2</v>
      </c>
      <c r="J26" s="75">
        <v>4.24E-2</v>
      </c>
      <c r="K26" s="75">
        <v>0.04</v>
      </c>
      <c r="L26" s="290">
        <v>3.7100000000000001E-2</v>
      </c>
      <c r="M26" s="290">
        <v>3.6590480601708983E-2</v>
      </c>
      <c r="O26" s="63"/>
      <c r="P26" s="63"/>
      <c r="Q26" s="63"/>
      <c r="R26" s="63"/>
      <c r="S26" s="63"/>
    </row>
    <row r="27" spans="1:19" s="79" customFormat="1" x14ac:dyDescent="0.2">
      <c r="A27" s="67" t="s">
        <v>459</v>
      </c>
      <c r="B27" s="73" t="s">
        <v>491</v>
      </c>
      <c r="C27" s="74" t="s">
        <v>492</v>
      </c>
      <c r="D27" s="75">
        <v>5.1799999999999999E-2</v>
      </c>
      <c r="E27" s="75">
        <v>4.2999999999999997E-2</v>
      </c>
      <c r="F27" s="75">
        <v>3.3599999999999998E-2</v>
      </c>
      <c r="G27" s="75">
        <v>2.4899999999999999E-2</v>
      </c>
      <c r="H27" s="75">
        <v>1.9300000000000001E-2</v>
      </c>
      <c r="I27" s="75">
        <v>1.66E-2</v>
      </c>
      <c r="J27" s="75">
        <v>1.9300000000000001E-2</v>
      </c>
      <c r="K27" s="75">
        <v>2.1299999999999999E-2</v>
      </c>
      <c r="L27" s="290">
        <v>2.0799999999999999E-2</v>
      </c>
      <c r="M27" s="290">
        <v>2.2328221901312499E-2</v>
      </c>
      <c r="O27" s="63"/>
      <c r="P27" s="63"/>
      <c r="Q27" s="63"/>
      <c r="R27" s="63"/>
      <c r="S27" s="63"/>
    </row>
    <row r="28" spans="1:19" s="79" customFormat="1" x14ac:dyDescent="0.2">
      <c r="A28" s="67" t="s">
        <v>459</v>
      </c>
      <c r="B28" s="73" t="s">
        <v>493</v>
      </c>
      <c r="C28" s="74" t="s">
        <v>494</v>
      </c>
      <c r="D28" s="75">
        <v>0</v>
      </c>
      <c r="E28" s="75">
        <v>0.99919999999999998</v>
      </c>
      <c r="F28" s="75">
        <v>0.997</v>
      </c>
      <c r="G28" s="75">
        <v>0.99370000000000003</v>
      </c>
      <c r="H28" s="75">
        <v>0.99429999999999996</v>
      </c>
      <c r="I28" s="75">
        <v>0.99399999999999999</v>
      </c>
      <c r="J28" s="75">
        <v>0.97130000000000005</v>
      </c>
      <c r="K28" s="75">
        <v>0.97340000000000004</v>
      </c>
      <c r="L28" s="290">
        <v>0.97789999999999999</v>
      </c>
      <c r="M28" s="290">
        <v>0.96051104141275145</v>
      </c>
      <c r="O28" s="63"/>
      <c r="P28" s="63"/>
      <c r="Q28" s="63"/>
      <c r="R28" s="63"/>
      <c r="S28" s="63"/>
    </row>
    <row r="29" spans="1:19" s="79" customFormat="1" x14ac:dyDescent="0.2">
      <c r="A29" s="67" t="s">
        <v>459</v>
      </c>
      <c r="B29" s="73" t="s">
        <v>495</v>
      </c>
      <c r="C29" s="74" t="s">
        <v>496</v>
      </c>
      <c r="D29" s="75">
        <v>0</v>
      </c>
      <c r="E29" s="75">
        <v>2.9999999999999997E-4</v>
      </c>
      <c r="F29" s="75">
        <v>2.9999999999999997E-4</v>
      </c>
      <c r="G29" s="75">
        <v>1.1999999999999999E-3</v>
      </c>
      <c r="H29" s="75">
        <v>4.0000000000000002E-4</v>
      </c>
      <c r="I29" s="75">
        <v>8.0000000000000004E-4</v>
      </c>
      <c r="J29" s="75">
        <v>1.7600000000000001E-2</v>
      </c>
      <c r="K29" s="75">
        <v>1.29E-2</v>
      </c>
      <c r="L29" s="290">
        <v>2.2000000000000001E-3</v>
      </c>
      <c r="M29" s="290">
        <v>1.4412029897593491E-2</v>
      </c>
      <c r="O29" s="63"/>
      <c r="P29" s="63"/>
      <c r="Q29" s="63"/>
      <c r="R29" s="63"/>
      <c r="S29" s="63"/>
    </row>
    <row r="30" spans="1:19" s="79" customFormat="1" x14ac:dyDescent="0.2">
      <c r="A30" s="67" t="s">
        <v>459</v>
      </c>
      <c r="B30" s="73" t="s">
        <v>497</v>
      </c>
      <c r="C30" s="74" t="s">
        <v>498</v>
      </c>
      <c r="D30" s="75">
        <v>0</v>
      </c>
      <c r="E30" s="75">
        <v>1E-4</v>
      </c>
      <c r="F30" s="75">
        <v>2.0000000000000001E-4</v>
      </c>
      <c r="G30" s="75">
        <v>4.0000000000000002E-4</v>
      </c>
      <c r="H30" s="75">
        <v>0</v>
      </c>
      <c r="I30" s="75">
        <v>0</v>
      </c>
      <c r="J30" s="75">
        <v>2.2000000000000001E-3</v>
      </c>
      <c r="K30" s="75">
        <v>6.9999999999999999E-4</v>
      </c>
      <c r="L30" s="290">
        <v>2.9999999999999997E-4</v>
      </c>
      <c r="M30" s="290">
        <v>4.7149864990867364E-3</v>
      </c>
      <c r="O30" s="63"/>
      <c r="P30" s="63"/>
      <c r="Q30" s="63"/>
      <c r="R30" s="63"/>
      <c r="S30" s="63"/>
    </row>
    <row r="31" spans="1:19" s="79" customFormat="1" x14ac:dyDescent="0.2">
      <c r="A31" s="67" t="s">
        <v>459</v>
      </c>
      <c r="B31" s="73" t="s">
        <v>499</v>
      </c>
      <c r="C31" s="74" t="s">
        <v>500</v>
      </c>
      <c r="D31" s="75">
        <v>0</v>
      </c>
      <c r="E31" s="75">
        <v>0</v>
      </c>
      <c r="F31" s="75">
        <v>0</v>
      </c>
      <c r="G31" s="75">
        <v>1E-4</v>
      </c>
      <c r="H31" s="75">
        <v>0</v>
      </c>
      <c r="I31" s="75">
        <v>0</v>
      </c>
      <c r="J31" s="75">
        <v>2.0000000000000001E-4</v>
      </c>
      <c r="K31" s="75">
        <v>2.0000000000000001E-4</v>
      </c>
      <c r="L31" s="290">
        <v>0</v>
      </c>
      <c r="M31" s="290">
        <v>1.278026676290276E-4</v>
      </c>
      <c r="O31" s="63"/>
      <c r="P31" s="63"/>
      <c r="Q31" s="63"/>
      <c r="R31" s="63"/>
      <c r="S31" s="63"/>
    </row>
    <row r="32" spans="1:19" s="79" customFormat="1" x14ac:dyDescent="0.2">
      <c r="A32" s="67" t="s">
        <v>459</v>
      </c>
      <c r="B32" s="73" t="s">
        <v>501</v>
      </c>
      <c r="C32" s="74" t="s">
        <v>502</v>
      </c>
      <c r="D32" s="75">
        <v>0</v>
      </c>
      <c r="E32" s="75">
        <v>1E-4</v>
      </c>
      <c r="F32" s="75">
        <v>2.0000000000000001E-4</v>
      </c>
      <c r="G32" s="75">
        <v>5.0000000000000001E-4</v>
      </c>
      <c r="H32" s="75">
        <v>5.0000000000000001E-4</v>
      </c>
      <c r="I32" s="75">
        <v>0</v>
      </c>
      <c r="J32" s="75">
        <v>3.5999999999999999E-3</v>
      </c>
      <c r="K32" s="75">
        <v>4.3E-3</v>
      </c>
      <c r="L32" s="290">
        <v>7.7999999999999996E-3</v>
      </c>
      <c r="M32" s="290">
        <v>7.8995653851896136E-3</v>
      </c>
      <c r="O32" s="63"/>
      <c r="P32" s="63"/>
      <c r="Q32" s="63"/>
      <c r="R32" s="63"/>
      <c r="S32" s="63"/>
    </row>
    <row r="33" spans="1:19" s="79" customFormat="1" ht="13.5" thickBot="1" x14ac:dyDescent="0.25">
      <c r="A33" s="67" t="s">
        <v>459</v>
      </c>
      <c r="B33" s="74" t="s">
        <v>503</v>
      </c>
      <c r="C33" s="74" t="s">
        <v>504</v>
      </c>
      <c r="D33" s="75">
        <v>0</v>
      </c>
      <c r="E33" s="75">
        <v>2.0000000000000001E-4</v>
      </c>
      <c r="F33" s="75">
        <v>2.3E-3</v>
      </c>
      <c r="G33" s="75">
        <v>4.1000000000000003E-3</v>
      </c>
      <c r="H33" s="75">
        <v>4.7999999999999996E-3</v>
      </c>
      <c r="I33" s="75">
        <v>5.1999999999999998E-3</v>
      </c>
      <c r="J33" s="75">
        <v>5.0000000000000001E-3</v>
      </c>
      <c r="K33" s="75">
        <v>8.5000000000000006E-3</v>
      </c>
      <c r="L33" s="290">
        <v>1.17E-2</v>
      </c>
      <c r="M33" s="290">
        <v>1.2334574260461889E-2</v>
      </c>
      <c r="O33" s="63"/>
      <c r="P33" s="63"/>
      <c r="Q33" s="63"/>
      <c r="R33" s="63"/>
      <c r="S33" s="63"/>
    </row>
    <row r="34" spans="1:19" s="77" customFormat="1" ht="16.5" thickTop="1" thickBot="1" x14ac:dyDescent="0.25">
      <c r="A34" s="67"/>
      <c r="B34" s="71"/>
      <c r="C34" s="786" t="s">
        <v>358</v>
      </c>
      <c r="D34" s="787"/>
      <c r="E34" s="787"/>
      <c r="F34" s="787"/>
      <c r="G34" s="787"/>
      <c r="H34" s="788"/>
      <c r="I34" s="788"/>
      <c r="J34" s="788"/>
      <c r="K34" s="788"/>
      <c r="L34" s="788"/>
      <c r="M34" s="789"/>
      <c r="O34" s="63"/>
      <c r="P34" s="63"/>
      <c r="Q34" s="63"/>
      <c r="R34" s="63"/>
      <c r="S34" s="63"/>
    </row>
    <row r="35" spans="1:19" s="68" customFormat="1" ht="13.5" thickTop="1" x14ac:dyDescent="0.2">
      <c r="A35" s="67" t="s">
        <v>459</v>
      </c>
      <c r="B35" s="73" t="s">
        <v>505</v>
      </c>
      <c r="C35" s="74" t="s">
        <v>506</v>
      </c>
      <c r="D35" s="75">
        <v>0</v>
      </c>
      <c r="E35" s="75">
        <v>0</v>
      </c>
      <c r="F35" s="75">
        <v>0</v>
      </c>
      <c r="G35" s="75">
        <v>0</v>
      </c>
      <c r="H35" s="75">
        <v>0</v>
      </c>
      <c r="I35" s="75">
        <v>0</v>
      </c>
      <c r="J35" s="75">
        <v>0</v>
      </c>
      <c r="K35" s="75">
        <v>0</v>
      </c>
      <c r="L35" s="75">
        <v>0</v>
      </c>
      <c r="M35" s="75">
        <v>0</v>
      </c>
      <c r="O35" s="63"/>
      <c r="P35" s="63"/>
      <c r="Q35" s="63"/>
      <c r="R35" s="63"/>
      <c r="S35" s="63"/>
    </row>
    <row r="36" spans="1:19" s="79" customFormat="1" x14ac:dyDescent="0.2">
      <c r="A36" s="67" t="s">
        <v>459</v>
      </c>
      <c r="B36" s="73" t="s">
        <v>507</v>
      </c>
      <c r="C36" s="74" t="s">
        <v>508</v>
      </c>
      <c r="D36" s="75">
        <v>0</v>
      </c>
      <c r="E36" s="75">
        <v>0</v>
      </c>
      <c r="F36" s="75">
        <v>0</v>
      </c>
      <c r="G36" s="75">
        <v>0</v>
      </c>
      <c r="H36" s="75">
        <v>0</v>
      </c>
      <c r="I36" s="75">
        <v>0</v>
      </c>
      <c r="J36" s="75">
        <v>0</v>
      </c>
      <c r="K36" s="75">
        <v>0</v>
      </c>
      <c r="L36" s="290">
        <v>0</v>
      </c>
      <c r="M36" s="290">
        <v>0</v>
      </c>
      <c r="O36" s="63"/>
      <c r="P36" s="63"/>
      <c r="Q36" s="63"/>
      <c r="R36" s="63"/>
      <c r="S36" s="63"/>
    </row>
    <row r="37" spans="1:19" s="79" customFormat="1" x14ac:dyDescent="0.2">
      <c r="A37" s="67" t="s">
        <v>459</v>
      </c>
      <c r="B37" s="73" t="s">
        <v>509</v>
      </c>
      <c r="C37" s="74" t="s">
        <v>510</v>
      </c>
      <c r="D37" s="75">
        <v>0.13769999999999999</v>
      </c>
      <c r="E37" s="75">
        <v>0.1075</v>
      </c>
      <c r="F37" s="75">
        <v>5.2900000000000003E-2</v>
      </c>
      <c r="G37" s="75">
        <v>2.93E-2</v>
      </c>
      <c r="H37" s="75">
        <v>3.1E-2</v>
      </c>
      <c r="I37" s="75">
        <v>0.1177</v>
      </c>
      <c r="J37" s="75">
        <v>0.17480000000000001</v>
      </c>
      <c r="K37" s="75">
        <v>0.1356</v>
      </c>
      <c r="L37" s="290">
        <v>0.1439</v>
      </c>
      <c r="M37" s="290">
        <v>0.13734228323575884</v>
      </c>
      <c r="O37" s="63"/>
      <c r="P37" s="63"/>
      <c r="Q37" s="63"/>
      <c r="R37" s="63"/>
      <c r="S37" s="63"/>
    </row>
    <row r="38" spans="1:19" s="79" customFormat="1" x14ac:dyDescent="0.2">
      <c r="A38" s="67" t="s">
        <v>459</v>
      </c>
      <c r="B38" s="73" t="s">
        <v>511</v>
      </c>
      <c r="C38" s="74" t="s">
        <v>512</v>
      </c>
      <c r="D38" s="75">
        <v>0.107</v>
      </c>
      <c r="E38" s="75">
        <v>8.6999999999999994E-2</v>
      </c>
      <c r="F38" s="75">
        <v>4.4499999999999998E-2</v>
      </c>
      <c r="G38" s="75">
        <v>2.5399999999999999E-2</v>
      </c>
      <c r="H38" s="75">
        <v>2.75E-2</v>
      </c>
      <c r="I38" s="75">
        <v>0.10730000000000001</v>
      </c>
      <c r="J38" s="75">
        <v>0.1565</v>
      </c>
      <c r="K38" s="75">
        <v>0.1212</v>
      </c>
      <c r="L38" s="290">
        <v>0.13020000000000001</v>
      </c>
      <c r="M38" s="290">
        <v>0.12491904495519318</v>
      </c>
      <c r="O38" s="63"/>
      <c r="P38" s="63"/>
      <c r="Q38" s="63"/>
      <c r="R38" s="63"/>
      <c r="S38" s="63"/>
    </row>
    <row r="39" spans="1:19" s="79" customFormat="1" ht="13.5" thickBot="1" x14ac:dyDescent="0.25">
      <c r="A39" s="67" t="s">
        <v>459</v>
      </c>
      <c r="B39" s="73" t="s">
        <v>513</v>
      </c>
      <c r="C39" s="84" t="s">
        <v>514</v>
      </c>
      <c r="D39" s="75">
        <v>3.0446274741249999</v>
      </c>
      <c r="E39" s="75">
        <v>0</v>
      </c>
      <c r="F39" s="75">
        <v>0</v>
      </c>
      <c r="G39" s="75">
        <v>0.19256849961854564</v>
      </c>
      <c r="H39" s="75">
        <v>0.17649999999999999</v>
      </c>
      <c r="I39" s="75">
        <v>0.21809999999999999</v>
      </c>
      <c r="J39" s="75">
        <v>0.46189999999999998</v>
      </c>
      <c r="K39" s="75">
        <v>0.2782</v>
      </c>
      <c r="L39" s="290">
        <v>0.3856</v>
      </c>
      <c r="M39" s="290">
        <v>0.47033478387286448</v>
      </c>
      <c r="O39" s="63"/>
      <c r="P39" s="63"/>
      <c r="Q39" s="63"/>
      <c r="R39" s="63"/>
      <c r="S39" s="63"/>
    </row>
    <row r="40" spans="1:19" s="77" customFormat="1" ht="16.5" thickTop="1" thickBot="1" x14ac:dyDescent="0.25">
      <c r="A40" s="67"/>
      <c r="B40" s="71"/>
      <c r="C40" s="786" t="s">
        <v>364</v>
      </c>
      <c r="D40" s="787"/>
      <c r="E40" s="787"/>
      <c r="F40" s="787"/>
      <c r="G40" s="787"/>
      <c r="H40" s="788"/>
      <c r="I40" s="788"/>
      <c r="J40" s="788"/>
      <c r="K40" s="788"/>
      <c r="L40" s="788"/>
      <c r="M40" s="789"/>
      <c r="O40" s="63"/>
      <c r="P40" s="63"/>
      <c r="Q40" s="63"/>
      <c r="R40" s="63"/>
      <c r="S40" s="63"/>
    </row>
    <row r="41" spans="1:19" s="68" customFormat="1" ht="13.5" thickTop="1" x14ac:dyDescent="0.2">
      <c r="A41" s="67" t="s">
        <v>459</v>
      </c>
      <c r="B41" s="73" t="s">
        <v>515</v>
      </c>
      <c r="C41" s="74" t="s">
        <v>516</v>
      </c>
      <c r="D41" s="75">
        <v>0.22309999999999999</v>
      </c>
      <c r="E41" s="75">
        <v>0.191</v>
      </c>
      <c r="F41" s="75">
        <v>0.15909999999999999</v>
      </c>
      <c r="G41" s="75">
        <v>0.1341</v>
      </c>
      <c r="H41" s="75">
        <v>0.11070000000000001</v>
      </c>
      <c r="I41" s="75">
        <v>8.8099999999999998E-2</v>
      </c>
      <c r="J41" s="75">
        <v>0.105</v>
      </c>
      <c r="K41" s="75">
        <v>0.1062</v>
      </c>
      <c r="L41" s="75">
        <v>9.5100000000000004E-2</v>
      </c>
      <c r="M41" s="75">
        <v>9.045457799176683E-2</v>
      </c>
      <c r="O41" s="63"/>
      <c r="P41" s="63"/>
      <c r="Q41" s="63"/>
      <c r="R41" s="63"/>
      <c r="S41" s="63"/>
    </row>
    <row r="42" spans="1:19" s="79" customFormat="1" x14ac:dyDescent="0.2">
      <c r="A42" s="67" t="s">
        <v>459</v>
      </c>
      <c r="B42" s="73" t="s">
        <v>517</v>
      </c>
      <c r="C42" s="74" t="s">
        <v>518</v>
      </c>
      <c r="D42" s="75">
        <v>0.22309999999999999</v>
      </c>
      <c r="E42" s="75">
        <v>0.191</v>
      </c>
      <c r="F42" s="75">
        <v>0.15909999999999999</v>
      </c>
      <c r="G42" s="75">
        <v>0.1341</v>
      </c>
      <c r="H42" s="75">
        <v>0.11070000000000001</v>
      </c>
      <c r="I42" s="75">
        <v>8.8099999999999998E-2</v>
      </c>
      <c r="J42" s="75">
        <v>0.105</v>
      </c>
      <c r="K42" s="75">
        <v>0.1062</v>
      </c>
      <c r="L42" s="290">
        <v>9.5100000000000004E-2</v>
      </c>
      <c r="M42" s="290">
        <v>9.045457799176683E-2</v>
      </c>
      <c r="O42" s="63"/>
      <c r="P42" s="63"/>
      <c r="Q42" s="63"/>
      <c r="R42" s="63"/>
      <c r="S42" s="63"/>
    </row>
    <row r="43" spans="1:19" s="79" customFormat="1" x14ac:dyDescent="0.2">
      <c r="A43" s="67" t="s">
        <v>459</v>
      </c>
      <c r="B43" s="73" t="s">
        <v>519</v>
      </c>
      <c r="C43" s="74" t="s">
        <v>520</v>
      </c>
      <c r="D43" s="75">
        <v>0</v>
      </c>
      <c r="E43" s="75">
        <v>4.0000000000000002E-4</v>
      </c>
      <c r="F43" s="75">
        <v>1.18E-2</v>
      </c>
      <c r="G43" s="75">
        <v>2.8400000000000002E-2</v>
      </c>
      <c r="H43" s="75">
        <v>3.32E-2</v>
      </c>
      <c r="I43" s="75">
        <v>3.7499999999999999E-2</v>
      </c>
      <c r="J43" s="75">
        <v>6.0400000000000002E-2</v>
      </c>
      <c r="K43" s="75">
        <v>8.0199999999999994E-2</v>
      </c>
      <c r="L43" s="290">
        <v>0.1336</v>
      </c>
      <c r="M43" s="290">
        <v>0.14871202396376404</v>
      </c>
      <c r="O43" s="63"/>
      <c r="P43" s="63"/>
      <c r="Q43" s="63"/>
      <c r="R43" s="63"/>
      <c r="S43" s="63"/>
    </row>
    <row r="44" spans="1:19" s="79" customFormat="1" x14ac:dyDescent="0.2">
      <c r="A44" s="67" t="s">
        <v>459</v>
      </c>
      <c r="B44" s="73" t="s">
        <v>521</v>
      </c>
      <c r="C44" s="74" t="s">
        <v>522</v>
      </c>
      <c r="D44" s="75">
        <v>0</v>
      </c>
      <c r="E44" s="75">
        <v>0</v>
      </c>
      <c r="F44" s="75">
        <v>1E-4</v>
      </c>
      <c r="G44" s="75">
        <v>5.0000000000000001E-4</v>
      </c>
      <c r="H44" s="75">
        <v>5.9999999999999995E-4</v>
      </c>
      <c r="I44" s="75">
        <v>6.9999999999999999E-4</v>
      </c>
      <c r="J44" s="75">
        <v>2.9999999999999997E-4</v>
      </c>
      <c r="K44" s="75">
        <v>1.24E-2</v>
      </c>
      <c r="L44" s="290">
        <v>2.86E-2</v>
      </c>
      <c r="M44" s="290">
        <v>5.497274450309797E-2</v>
      </c>
      <c r="O44" s="63"/>
      <c r="P44" s="63"/>
      <c r="Q44" s="63"/>
      <c r="R44" s="63"/>
      <c r="S44" s="63"/>
    </row>
    <row r="45" spans="1:19" s="79" customFormat="1" x14ac:dyDescent="0.2">
      <c r="A45" s="67" t="s">
        <v>459</v>
      </c>
      <c r="B45" s="73" t="s">
        <v>523</v>
      </c>
      <c r="C45" s="74" t="s">
        <v>524</v>
      </c>
      <c r="D45" s="75">
        <v>0</v>
      </c>
      <c r="E45" s="75">
        <v>2.0000000000000001E-4</v>
      </c>
      <c r="F45" s="75">
        <v>3.0000000000000001E-3</v>
      </c>
      <c r="G45" s="75">
        <v>5.3E-3</v>
      </c>
      <c r="H45" s="75">
        <v>3.2000000000000002E-3</v>
      </c>
      <c r="I45" s="75">
        <v>2.5000000000000001E-3</v>
      </c>
      <c r="J45" s="75">
        <v>2.3199999999999998E-2</v>
      </c>
      <c r="K45" s="75">
        <v>3.1899999999999998E-2</v>
      </c>
      <c r="L45" s="290">
        <v>6.6000000000000003E-2</v>
      </c>
      <c r="M45" s="290">
        <v>7.2041297453656172E-2</v>
      </c>
      <c r="O45" s="63"/>
      <c r="P45" s="63"/>
      <c r="Q45" s="63"/>
      <c r="R45" s="63"/>
      <c r="S45" s="63"/>
    </row>
    <row r="46" spans="1:19" s="79" customFormat="1" ht="13.5" thickBot="1" x14ac:dyDescent="0.25">
      <c r="A46" s="67" t="s">
        <v>459</v>
      </c>
      <c r="B46" s="73" t="s">
        <v>525</v>
      </c>
      <c r="C46" s="74" t="s">
        <v>526</v>
      </c>
      <c r="D46" s="75">
        <v>0.40100000000000002</v>
      </c>
      <c r="E46" s="75">
        <v>0.30230000000000001</v>
      </c>
      <c r="F46" s="75">
        <v>0.3347</v>
      </c>
      <c r="G46" s="75">
        <v>0.2344</v>
      </c>
      <c r="H46" s="75">
        <v>0.14710000000000001</v>
      </c>
      <c r="I46" s="75">
        <v>0.14169999999999999</v>
      </c>
      <c r="J46" s="75">
        <v>0.13619999999999999</v>
      </c>
      <c r="K46" s="75">
        <v>0.1638</v>
      </c>
      <c r="L46" s="290">
        <v>0.1469</v>
      </c>
      <c r="M46" s="290">
        <v>0.13004453955334822</v>
      </c>
      <c r="O46" s="63"/>
      <c r="P46" s="63"/>
      <c r="Q46" s="63"/>
      <c r="R46" s="63"/>
      <c r="S46" s="63"/>
    </row>
    <row r="47" spans="1:19" s="72" customFormat="1" ht="16.5" thickTop="1" thickBot="1" x14ac:dyDescent="0.25">
      <c r="A47" s="67"/>
      <c r="B47" s="71"/>
      <c r="C47" s="786" t="s">
        <v>527</v>
      </c>
      <c r="D47" s="787"/>
      <c r="E47" s="787"/>
      <c r="F47" s="787"/>
      <c r="G47" s="787"/>
      <c r="H47" s="788"/>
      <c r="I47" s="788"/>
      <c r="J47" s="788"/>
      <c r="K47" s="788"/>
      <c r="L47" s="788"/>
      <c r="M47" s="789"/>
      <c r="O47" s="63"/>
      <c r="P47" s="63"/>
      <c r="Q47" s="63"/>
      <c r="R47" s="63"/>
      <c r="S47" s="63"/>
    </row>
    <row r="48" spans="1:19" s="68" customFormat="1" ht="13.5" thickTop="1" x14ac:dyDescent="0.2">
      <c r="A48" s="67" t="s">
        <v>459</v>
      </c>
      <c r="B48" s="73" t="s">
        <v>528</v>
      </c>
      <c r="C48" s="74" t="s">
        <v>529</v>
      </c>
      <c r="D48" s="75">
        <v>0.82630000000000003</v>
      </c>
      <c r="E48" s="75">
        <v>0.85009999999999997</v>
      </c>
      <c r="F48" s="75">
        <v>0.83960000000000001</v>
      </c>
      <c r="G48" s="75">
        <v>0.85270000000000001</v>
      </c>
      <c r="H48" s="75">
        <v>0.84760000000000002</v>
      </c>
      <c r="I48" s="75">
        <v>0.85060000000000002</v>
      </c>
      <c r="J48" s="75">
        <v>0.81159999999999999</v>
      </c>
      <c r="K48" s="75">
        <v>0.84989999999999999</v>
      </c>
      <c r="L48" s="75">
        <v>0.85370000000000001</v>
      </c>
      <c r="M48" s="75">
        <v>0.86740272439845478</v>
      </c>
      <c r="O48" s="63"/>
      <c r="P48" s="63"/>
      <c r="Q48" s="63"/>
      <c r="R48" s="63"/>
      <c r="S48" s="63"/>
    </row>
    <row r="49" spans="1:19" s="79" customFormat="1" x14ac:dyDescent="0.2">
      <c r="A49" s="67" t="s">
        <v>459</v>
      </c>
      <c r="B49" s="73" t="s">
        <v>530</v>
      </c>
      <c r="C49" s="74" t="s">
        <v>531</v>
      </c>
      <c r="D49" s="75">
        <v>0.98939999999999995</v>
      </c>
      <c r="E49" s="75">
        <v>0.98350000000000004</v>
      </c>
      <c r="F49" s="75">
        <v>0.97589999999999999</v>
      </c>
      <c r="G49" s="75">
        <v>0.96479999999999999</v>
      </c>
      <c r="H49" s="75">
        <v>0.96279999999999999</v>
      </c>
      <c r="I49" s="75">
        <v>0.96189999999999998</v>
      </c>
      <c r="J49" s="75">
        <v>0.95879999999999999</v>
      </c>
      <c r="K49" s="75">
        <v>0.95509999999999995</v>
      </c>
      <c r="L49" s="290">
        <v>0.9536</v>
      </c>
      <c r="M49" s="290">
        <v>0.95230532263673084</v>
      </c>
      <c r="O49" s="63"/>
      <c r="P49" s="63"/>
      <c r="Q49" s="63"/>
      <c r="R49" s="63"/>
      <c r="S49" s="63"/>
    </row>
    <row r="50" spans="1:19" s="79" customFormat="1" x14ac:dyDescent="0.2">
      <c r="A50" s="67" t="s">
        <v>459</v>
      </c>
      <c r="B50" s="73" t="s">
        <v>532</v>
      </c>
      <c r="C50" s="74" t="s">
        <v>533</v>
      </c>
      <c r="D50" s="75">
        <v>7.4999999999999997E-2</v>
      </c>
      <c r="E50" s="75">
        <v>6.8400000000000002E-2</v>
      </c>
      <c r="F50" s="75">
        <v>2.3E-2</v>
      </c>
      <c r="G50" s="75">
        <v>2.07E-2</v>
      </c>
      <c r="H50" s="75">
        <v>-1.01E-2</v>
      </c>
      <c r="I50" s="75">
        <v>-3.0200000000000001E-2</v>
      </c>
      <c r="J50" s="75">
        <v>-5.4199999999999998E-2</v>
      </c>
      <c r="K50" s="75">
        <v>-4.4000000000000003E-3</v>
      </c>
      <c r="L50" s="290">
        <v>-1.0699999999999999E-2</v>
      </c>
      <c r="M50" s="290">
        <v>1.4290325587998439E-3</v>
      </c>
      <c r="O50" s="63"/>
      <c r="P50" s="63"/>
      <c r="Q50" s="63"/>
      <c r="R50" s="63"/>
      <c r="S50" s="63"/>
    </row>
    <row r="51" spans="1:19" s="79" customFormat="1" x14ac:dyDescent="0.2">
      <c r="A51" s="67" t="s">
        <v>459</v>
      </c>
      <c r="B51" s="73" t="s">
        <v>534</v>
      </c>
      <c r="C51" s="74" t="s">
        <v>535</v>
      </c>
      <c r="D51" s="75">
        <v>0.77839999999999998</v>
      </c>
      <c r="E51" s="75">
        <v>0.78480000000000005</v>
      </c>
      <c r="F51" s="75">
        <v>1.0085</v>
      </c>
      <c r="G51" s="75">
        <v>1.0984</v>
      </c>
      <c r="H51" s="75">
        <v>1.3766</v>
      </c>
      <c r="I51" s="75">
        <v>1.6957</v>
      </c>
      <c r="J51" s="75">
        <v>1.7947</v>
      </c>
      <c r="K51" s="75">
        <v>1.4132</v>
      </c>
      <c r="L51" s="290">
        <v>1.5386</v>
      </c>
      <c r="M51" s="290">
        <v>1.465899001967752</v>
      </c>
      <c r="O51" s="63"/>
      <c r="P51" s="63"/>
      <c r="Q51" s="63"/>
      <c r="R51" s="63"/>
      <c r="S51" s="63"/>
    </row>
    <row r="52" spans="1:19" ht="13.5" thickBot="1" x14ac:dyDescent="0.25">
      <c r="A52" s="67"/>
      <c r="B52" s="67"/>
      <c r="C52" s="85"/>
      <c r="D52" s="85"/>
      <c r="E52" s="85"/>
      <c r="F52" s="85"/>
      <c r="G52" s="85"/>
      <c r="H52" s="85"/>
      <c r="I52" s="85"/>
      <c r="J52" s="85"/>
      <c r="K52" s="85"/>
      <c r="L52" s="85"/>
      <c r="M52" s="85"/>
      <c r="O52" s="63"/>
      <c r="P52" s="63"/>
      <c r="Q52" s="63"/>
      <c r="R52" s="63"/>
      <c r="S52" s="63"/>
    </row>
    <row r="53" spans="1:19" ht="13.5" thickTop="1" x14ac:dyDescent="0.2">
      <c r="A53" s="86" t="s">
        <v>536</v>
      </c>
      <c r="B53" s="74" t="s">
        <v>536</v>
      </c>
      <c r="C53" s="1017" t="s">
        <v>376</v>
      </c>
      <c r="D53" s="1017"/>
      <c r="E53" s="1017"/>
      <c r="F53" s="1017"/>
      <c r="G53" s="1017"/>
      <c r="H53" s="1017"/>
      <c r="I53" s="1017"/>
      <c r="J53" s="1017"/>
      <c r="K53" s="1017"/>
      <c r="L53" s="1017"/>
      <c r="M53" s="1017"/>
    </row>
    <row r="54" spans="1:19" x14ac:dyDescent="0.2">
      <c r="A54" s="67"/>
      <c r="B54" s="67"/>
      <c r="C54" s="1011" t="s">
        <v>537</v>
      </c>
      <c r="D54" s="1011"/>
      <c r="E54" s="1011"/>
      <c r="F54" s="1011"/>
      <c r="G54" s="1011"/>
      <c r="H54" s="1011"/>
      <c r="I54" s="1011"/>
      <c r="J54" s="1011"/>
      <c r="K54" s="1011"/>
      <c r="L54" s="1011"/>
      <c r="M54" s="1011"/>
    </row>
    <row r="55" spans="1:19" x14ac:dyDescent="0.2">
      <c r="A55" s="67"/>
      <c r="B55" s="67"/>
      <c r="C55" s="1011" t="s">
        <v>538</v>
      </c>
      <c r="D55" s="1011"/>
      <c r="E55" s="1011"/>
      <c r="F55" s="1011"/>
      <c r="G55" s="1011"/>
      <c r="H55" s="1011"/>
      <c r="I55" s="1011"/>
      <c r="J55" s="1011"/>
      <c r="K55" s="1011"/>
      <c r="L55" s="1011"/>
      <c r="M55" s="1011"/>
    </row>
    <row r="56" spans="1:19" x14ac:dyDescent="0.2">
      <c r="A56" s="67"/>
      <c r="B56" s="67"/>
      <c r="C56" s="1012" t="s">
        <v>539</v>
      </c>
      <c r="D56" s="1012"/>
      <c r="E56" s="1012"/>
      <c r="F56" s="1012"/>
      <c r="G56" s="1012"/>
      <c r="H56" s="1012"/>
      <c r="I56" s="1012"/>
      <c r="J56" s="1012"/>
      <c r="K56" s="1012"/>
      <c r="L56" s="1012"/>
      <c r="M56" s="1012"/>
    </row>
    <row r="57" spans="1:19" x14ac:dyDescent="0.2">
      <c r="A57" s="67"/>
      <c r="B57" s="67"/>
      <c r="C57" s="1012" t="s">
        <v>380</v>
      </c>
      <c r="D57" s="1012"/>
      <c r="E57" s="1012"/>
      <c r="F57" s="1012"/>
      <c r="G57" s="1012"/>
      <c r="H57" s="1012"/>
      <c r="I57" s="1012"/>
      <c r="J57" s="1012"/>
      <c r="K57" s="1012"/>
      <c r="L57" s="1012"/>
      <c r="M57" s="1012"/>
    </row>
    <row r="58" spans="1:19" x14ac:dyDescent="0.2">
      <c r="A58" s="67"/>
      <c r="B58" s="67"/>
      <c r="C58" s="1050" t="s">
        <v>954</v>
      </c>
      <c r="D58" s="1050"/>
      <c r="E58" s="1050"/>
      <c r="F58" s="1050"/>
      <c r="G58" s="1050"/>
      <c r="H58" s="1050"/>
      <c r="I58" s="1050"/>
      <c r="J58" s="1050"/>
      <c r="K58" s="1050"/>
      <c r="L58" s="1050"/>
      <c r="M58" s="1050"/>
      <c r="N58" s="551"/>
      <c r="O58" s="551"/>
      <c r="P58" s="551"/>
    </row>
    <row r="59" spans="1:19" x14ac:dyDescent="0.2">
      <c r="A59" s="67"/>
      <c r="B59" s="67"/>
      <c r="C59" s="67"/>
      <c r="D59" s="67"/>
      <c r="E59" s="67"/>
      <c r="F59" s="67"/>
      <c r="G59" s="67"/>
      <c r="H59" s="67"/>
      <c r="I59" s="67"/>
      <c r="J59" s="67"/>
      <c r="K59" s="67"/>
      <c r="L59" s="67"/>
      <c r="M59" s="67"/>
    </row>
  </sheetData>
  <mergeCells count="10">
    <mergeCell ref="C55:M55"/>
    <mergeCell ref="C56:M56"/>
    <mergeCell ref="C57:M57"/>
    <mergeCell ref="C58:M58"/>
    <mergeCell ref="C1:M1"/>
    <mergeCell ref="A2:M2"/>
    <mergeCell ref="C3:M3"/>
    <mergeCell ref="A4:M4"/>
    <mergeCell ref="C53:M53"/>
    <mergeCell ref="C54:M54"/>
  </mergeCells>
  <hyperlinks>
    <hyperlink ref="O1" location="ÍNDICE!A1" display="ÍNDICE!A1" xr:uid="{00000000-0004-0000-4D00-000000000000}"/>
  </hyperlinks>
  <pageMargins left="0.93" right="0.62" top="0.77" bottom="0.56999999999999995" header="0.5" footer="0.5"/>
  <pageSetup scale="46"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sheetPr codeName="Sheet42">
    <pageSetUpPr fitToPage="1"/>
  </sheetPr>
  <dimension ref="A1:N75"/>
  <sheetViews>
    <sheetView topLeftCell="C1" zoomScale="85" zoomScaleNormal="85" workbookViewId="0">
      <selection activeCell="G29" sqref="G29"/>
    </sheetView>
  </sheetViews>
  <sheetFormatPr baseColWidth="10" defaultColWidth="9.140625" defaultRowHeight="12.75" x14ac:dyDescent="0.2"/>
  <cols>
    <col min="1" max="2" width="9.140625" style="102" hidden="1" customWidth="1"/>
    <col min="3" max="3" width="63.5703125" style="87" customWidth="1"/>
    <col min="4" max="9" width="7.28515625" style="87" bestFit="1" customWidth="1"/>
    <col min="10" max="10" width="7.28515625" style="87" customWidth="1"/>
    <col min="11" max="11" width="7.28515625" style="87" bestFit="1" customWidth="1"/>
    <col min="12" max="12" width="7.28515625" style="87" customWidth="1"/>
    <col min="13" max="256" width="9.140625" style="87"/>
    <col min="257" max="258" width="0" style="87" hidden="1" customWidth="1"/>
    <col min="259" max="259" width="63.5703125" style="87" customWidth="1"/>
    <col min="260" max="265" width="7.28515625" style="87" bestFit="1" customWidth="1"/>
    <col min="266" max="266" width="7.28515625" style="87" customWidth="1"/>
    <col min="267" max="267" width="7.28515625" style="87" bestFit="1" customWidth="1"/>
    <col min="268" max="268" width="7.28515625" style="87" customWidth="1"/>
    <col min="269" max="512" width="9.140625" style="87"/>
    <col min="513" max="514" width="0" style="87" hidden="1" customWidth="1"/>
    <col min="515" max="515" width="63.5703125" style="87" customWidth="1"/>
    <col min="516" max="521" width="7.28515625" style="87" bestFit="1" customWidth="1"/>
    <col min="522" max="522" width="7.28515625" style="87" customWidth="1"/>
    <col min="523" max="523" width="7.28515625" style="87" bestFit="1" customWidth="1"/>
    <col min="524" max="524" width="7.28515625" style="87" customWidth="1"/>
    <col min="525" max="768" width="9.140625" style="87"/>
    <col min="769" max="770" width="0" style="87" hidden="1" customWidth="1"/>
    <col min="771" max="771" width="63.5703125" style="87" customWidth="1"/>
    <col min="772" max="777" width="7.28515625" style="87" bestFit="1" customWidth="1"/>
    <col min="778" max="778" width="7.28515625" style="87" customWidth="1"/>
    <col min="779" max="779" width="7.28515625" style="87" bestFit="1" customWidth="1"/>
    <col min="780" max="780" width="7.28515625" style="87" customWidth="1"/>
    <col min="781" max="1024" width="9.140625" style="87"/>
    <col min="1025" max="1026" width="0" style="87" hidden="1" customWidth="1"/>
    <col min="1027" max="1027" width="63.5703125" style="87" customWidth="1"/>
    <col min="1028" max="1033" width="7.28515625" style="87" bestFit="1" customWidth="1"/>
    <col min="1034" max="1034" width="7.28515625" style="87" customWidth="1"/>
    <col min="1035" max="1035" width="7.28515625" style="87" bestFit="1" customWidth="1"/>
    <col min="1036" max="1036" width="7.28515625" style="87" customWidth="1"/>
    <col min="1037" max="1280" width="9.140625" style="87"/>
    <col min="1281" max="1282" width="0" style="87" hidden="1" customWidth="1"/>
    <col min="1283" max="1283" width="63.5703125" style="87" customWidth="1"/>
    <col min="1284" max="1289" width="7.28515625" style="87" bestFit="1" customWidth="1"/>
    <col min="1290" max="1290" width="7.28515625" style="87" customWidth="1"/>
    <col min="1291" max="1291" width="7.28515625" style="87" bestFit="1" customWidth="1"/>
    <col min="1292" max="1292" width="7.28515625" style="87" customWidth="1"/>
    <col min="1293" max="1536" width="9.140625" style="87"/>
    <col min="1537" max="1538" width="0" style="87" hidden="1" customWidth="1"/>
    <col min="1539" max="1539" width="63.5703125" style="87" customWidth="1"/>
    <col min="1540" max="1545" width="7.28515625" style="87" bestFit="1" customWidth="1"/>
    <col min="1546" max="1546" width="7.28515625" style="87" customWidth="1"/>
    <col min="1547" max="1547" width="7.28515625" style="87" bestFit="1" customWidth="1"/>
    <col min="1548" max="1548" width="7.28515625" style="87" customWidth="1"/>
    <col min="1549" max="1792" width="9.140625" style="87"/>
    <col min="1793" max="1794" width="0" style="87" hidden="1" customWidth="1"/>
    <col min="1795" max="1795" width="63.5703125" style="87" customWidth="1"/>
    <col min="1796" max="1801" width="7.28515625" style="87" bestFit="1" customWidth="1"/>
    <col min="1802" max="1802" width="7.28515625" style="87" customWidth="1"/>
    <col min="1803" max="1803" width="7.28515625" style="87" bestFit="1" customWidth="1"/>
    <col min="1804" max="1804" width="7.28515625" style="87" customWidth="1"/>
    <col min="1805" max="2048" width="9.140625" style="87"/>
    <col min="2049" max="2050" width="0" style="87" hidden="1" customWidth="1"/>
    <col min="2051" max="2051" width="63.5703125" style="87" customWidth="1"/>
    <col min="2052" max="2057" width="7.28515625" style="87" bestFit="1" customWidth="1"/>
    <col min="2058" max="2058" width="7.28515625" style="87" customWidth="1"/>
    <col min="2059" max="2059" width="7.28515625" style="87" bestFit="1" customWidth="1"/>
    <col min="2060" max="2060" width="7.28515625" style="87" customWidth="1"/>
    <col min="2061" max="2304" width="9.140625" style="87"/>
    <col min="2305" max="2306" width="0" style="87" hidden="1" customWidth="1"/>
    <col min="2307" max="2307" width="63.5703125" style="87" customWidth="1"/>
    <col min="2308" max="2313" width="7.28515625" style="87" bestFit="1" customWidth="1"/>
    <col min="2314" max="2314" width="7.28515625" style="87" customWidth="1"/>
    <col min="2315" max="2315" width="7.28515625" style="87" bestFit="1" customWidth="1"/>
    <col min="2316" max="2316" width="7.28515625" style="87" customWidth="1"/>
    <col min="2317" max="2560" width="9.140625" style="87"/>
    <col min="2561" max="2562" width="0" style="87" hidden="1" customWidth="1"/>
    <col min="2563" max="2563" width="63.5703125" style="87" customWidth="1"/>
    <col min="2564" max="2569" width="7.28515625" style="87" bestFit="1" customWidth="1"/>
    <col min="2570" max="2570" width="7.28515625" style="87" customWidth="1"/>
    <col min="2571" max="2571" width="7.28515625" style="87" bestFit="1" customWidth="1"/>
    <col min="2572" max="2572" width="7.28515625" style="87" customWidth="1"/>
    <col min="2573" max="2816" width="9.140625" style="87"/>
    <col min="2817" max="2818" width="0" style="87" hidden="1" customWidth="1"/>
    <col min="2819" max="2819" width="63.5703125" style="87" customWidth="1"/>
    <col min="2820" max="2825" width="7.28515625" style="87" bestFit="1" customWidth="1"/>
    <col min="2826" max="2826" width="7.28515625" style="87" customWidth="1"/>
    <col min="2827" max="2827" width="7.28515625" style="87" bestFit="1" customWidth="1"/>
    <col min="2828" max="2828" width="7.28515625" style="87" customWidth="1"/>
    <col min="2829" max="3072" width="9.140625" style="87"/>
    <col min="3073" max="3074" width="0" style="87" hidden="1" customWidth="1"/>
    <col min="3075" max="3075" width="63.5703125" style="87" customWidth="1"/>
    <col min="3076" max="3081" width="7.28515625" style="87" bestFit="1" customWidth="1"/>
    <col min="3082" max="3082" width="7.28515625" style="87" customWidth="1"/>
    <col min="3083" max="3083" width="7.28515625" style="87" bestFit="1" customWidth="1"/>
    <col min="3084" max="3084" width="7.28515625" style="87" customWidth="1"/>
    <col min="3085" max="3328" width="9.140625" style="87"/>
    <col min="3329" max="3330" width="0" style="87" hidden="1" customWidth="1"/>
    <col min="3331" max="3331" width="63.5703125" style="87" customWidth="1"/>
    <col min="3332" max="3337" width="7.28515625" style="87" bestFit="1" customWidth="1"/>
    <col min="3338" max="3338" width="7.28515625" style="87" customWidth="1"/>
    <col min="3339" max="3339" width="7.28515625" style="87" bestFit="1" customWidth="1"/>
    <col min="3340" max="3340" width="7.28515625" style="87" customWidth="1"/>
    <col min="3341" max="3584" width="9.140625" style="87"/>
    <col min="3585" max="3586" width="0" style="87" hidden="1" customWidth="1"/>
    <col min="3587" max="3587" width="63.5703125" style="87" customWidth="1"/>
    <col min="3588" max="3593" width="7.28515625" style="87" bestFit="1" customWidth="1"/>
    <col min="3594" max="3594" width="7.28515625" style="87" customWidth="1"/>
    <col min="3595" max="3595" width="7.28515625" style="87" bestFit="1" customWidth="1"/>
    <col min="3596" max="3596" width="7.28515625" style="87" customWidth="1"/>
    <col min="3597" max="3840" width="9.140625" style="87"/>
    <col min="3841" max="3842" width="0" style="87" hidden="1" customWidth="1"/>
    <col min="3843" max="3843" width="63.5703125" style="87" customWidth="1"/>
    <col min="3844" max="3849" width="7.28515625" style="87" bestFit="1" customWidth="1"/>
    <col min="3850" max="3850" width="7.28515625" style="87" customWidth="1"/>
    <col min="3851" max="3851" width="7.28515625" style="87" bestFit="1" customWidth="1"/>
    <col min="3852" max="3852" width="7.28515625" style="87" customWidth="1"/>
    <col min="3853" max="4096" width="9.140625" style="87"/>
    <col min="4097" max="4098" width="0" style="87" hidden="1" customWidth="1"/>
    <col min="4099" max="4099" width="63.5703125" style="87" customWidth="1"/>
    <col min="4100" max="4105" width="7.28515625" style="87" bestFit="1" customWidth="1"/>
    <col min="4106" max="4106" width="7.28515625" style="87" customWidth="1"/>
    <col min="4107" max="4107" width="7.28515625" style="87" bestFit="1" customWidth="1"/>
    <col min="4108" max="4108" width="7.28515625" style="87" customWidth="1"/>
    <col min="4109" max="4352" width="9.140625" style="87"/>
    <col min="4353" max="4354" width="0" style="87" hidden="1" customWidth="1"/>
    <col min="4355" max="4355" width="63.5703125" style="87" customWidth="1"/>
    <col min="4356" max="4361" width="7.28515625" style="87" bestFit="1" customWidth="1"/>
    <col min="4362" max="4362" width="7.28515625" style="87" customWidth="1"/>
    <col min="4363" max="4363" width="7.28515625" style="87" bestFit="1" customWidth="1"/>
    <col min="4364" max="4364" width="7.28515625" style="87" customWidth="1"/>
    <col min="4365" max="4608" width="9.140625" style="87"/>
    <col min="4609" max="4610" width="0" style="87" hidden="1" customWidth="1"/>
    <col min="4611" max="4611" width="63.5703125" style="87" customWidth="1"/>
    <col min="4612" max="4617" width="7.28515625" style="87" bestFit="1" customWidth="1"/>
    <col min="4618" max="4618" width="7.28515625" style="87" customWidth="1"/>
    <col min="4619" max="4619" width="7.28515625" style="87" bestFit="1" customWidth="1"/>
    <col min="4620" max="4620" width="7.28515625" style="87" customWidth="1"/>
    <col min="4621" max="4864" width="9.140625" style="87"/>
    <col min="4865" max="4866" width="0" style="87" hidden="1" customWidth="1"/>
    <col min="4867" max="4867" width="63.5703125" style="87" customWidth="1"/>
    <col min="4868" max="4873" width="7.28515625" style="87" bestFit="1" customWidth="1"/>
    <col min="4874" max="4874" width="7.28515625" style="87" customWidth="1"/>
    <col min="4875" max="4875" width="7.28515625" style="87" bestFit="1" customWidth="1"/>
    <col min="4876" max="4876" width="7.28515625" style="87" customWidth="1"/>
    <col min="4877" max="5120" width="9.140625" style="87"/>
    <col min="5121" max="5122" width="0" style="87" hidden="1" customWidth="1"/>
    <col min="5123" max="5123" width="63.5703125" style="87" customWidth="1"/>
    <col min="5124" max="5129" width="7.28515625" style="87" bestFit="1" customWidth="1"/>
    <col min="5130" max="5130" width="7.28515625" style="87" customWidth="1"/>
    <col min="5131" max="5131" width="7.28515625" style="87" bestFit="1" customWidth="1"/>
    <col min="5132" max="5132" width="7.28515625" style="87" customWidth="1"/>
    <col min="5133" max="5376" width="9.140625" style="87"/>
    <col min="5377" max="5378" width="0" style="87" hidden="1" customWidth="1"/>
    <col min="5379" max="5379" width="63.5703125" style="87" customWidth="1"/>
    <col min="5380" max="5385" width="7.28515625" style="87" bestFit="1" customWidth="1"/>
    <col min="5386" max="5386" width="7.28515625" style="87" customWidth="1"/>
    <col min="5387" max="5387" width="7.28515625" style="87" bestFit="1" customWidth="1"/>
    <col min="5388" max="5388" width="7.28515625" style="87" customWidth="1"/>
    <col min="5389" max="5632" width="9.140625" style="87"/>
    <col min="5633" max="5634" width="0" style="87" hidden="1" customWidth="1"/>
    <col min="5635" max="5635" width="63.5703125" style="87" customWidth="1"/>
    <col min="5636" max="5641" width="7.28515625" style="87" bestFit="1" customWidth="1"/>
    <col min="5642" max="5642" width="7.28515625" style="87" customWidth="1"/>
    <col min="5643" max="5643" width="7.28515625" style="87" bestFit="1" customWidth="1"/>
    <col min="5644" max="5644" width="7.28515625" style="87" customWidth="1"/>
    <col min="5645" max="5888" width="9.140625" style="87"/>
    <col min="5889" max="5890" width="0" style="87" hidden="1" customWidth="1"/>
    <col min="5891" max="5891" width="63.5703125" style="87" customWidth="1"/>
    <col min="5892" max="5897" width="7.28515625" style="87" bestFit="1" customWidth="1"/>
    <col min="5898" max="5898" width="7.28515625" style="87" customWidth="1"/>
    <col min="5899" max="5899" width="7.28515625" style="87" bestFit="1" customWidth="1"/>
    <col min="5900" max="5900" width="7.28515625" style="87" customWidth="1"/>
    <col min="5901" max="6144" width="9.140625" style="87"/>
    <col min="6145" max="6146" width="0" style="87" hidden="1" customWidth="1"/>
    <col min="6147" max="6147" width="63.5703125" style="87" customWidth="1"/>
    <col min="6148" max="6153" width="7.28515625" style="87" bestFit="1" customWidth="1"/>
    <col min="6154" max="6154" width="7.28515625" style="87" customWidth="1"/>
    <col min="6155" max="6155" width="7.28515625" style="87" bestFit="1" customWidth="1"/>
    <col min="6156" max="6156" width="7.28515625" style="87" customWidth="1"/>
    <col min="6157" max="6400" width="9.140625" style="87"/>
    <col min="6401" max="6402" width="0" style="87" hidden="1" customWidth="1"/>
    <col min="6403" max="6403" width="63.5703125" style="87" customWidth="1"/>
    <col min="6404" max="6409" width="7.28515625" style="87" bestFit="1" customWidth="1"/>
    <col min="6410" max="6410" width="7.28515625" style="87" customWidth="1"/>
    <col min="6411" max="6411" width="7.28515625" style="87" bestFit="1" customWidth="1"/>
    <col min="6412" max="6412" width="7.28515625" style="87" customWidth="1"/>
    <col min="6413" max="6656" width="9.140625" style="87"/>
    <col min="6657" max="6658" width="0" style="87" hidden="1" customWidth="1"/>
    <col min="6659" max="6659" width="63.5703125" style="87" customWidth="1"/>
    <col min="6660" max="6665" width="7.28515625" style="87" bestFit="1" customWidth="1"/>
    <col min="6666" max="6666" width="7.28515625" style="87" customWidth="1"/>
    <col min="6667" max="6667" width="7.28515625" style="87" bestFit="1" customWidth="1"/>
    <col min="6668" max="6668" width="7.28515625" style="87" customWidth="1"/>
    <col min="6669" max="6912" width="9.140625" style="87"/>
    <col min="6913" max="6914" width="0" style="87" hidden="1" customWidth="1"/>
    <col min="6915" max="6915" width="63.5703125" style="87" customWidth="1"/>
    <col min="6916" max="6921" width="7.28515625" style="87" bestFit="1" customWidth="1"/>
    <col min="6922" max="6922" width="7.28515625" style="87" customWidth="1"/>
    <col min="6923" max="6923" width="7.28515625" style="87" bestFit="1" customWidth="1"/>
    <col min="6924" max="6924" width="7.28515625" style="87" customWidth="1"/>
    <col min="6925" max="7168" width="9.140625" style="87"/>
    <col min="7169" max="7170" width="0" style="87" hidden="1" customWidth="1"/>
    <col min="7171" max="7171" width="63.5703125" style="87" customWidth="1"/>
    <col min="7172" max="7177" width="7.28515625" style="87" bestFit="1" customWidth="1"/>
    <col min="7178" max="7178" width="7.28515625" style="87" customWidth="1"/>
    <col min="7179" max="7179" width="7.28515625" style="87" bestFit="1" customWidth="1"/>
    <col min="7180" max="7180" width="7.28515625" style="87" customWidth="1"/>
    <col min="7181" max="7424" width="9.140625" style="87"/>
    <col min="7425" max="7426" width="0" style="87" hidden="1" customWidth="1"/>
    <col min="7427" max="7427" width="63.5703125" style="87" customWidth="1"/>
    <col min="7428" max="7433" width="7.28515625" style="87" bestFit="1" customWidth="1"/>
    <col min="7434" max="7434" width="7.28515625" style="87" customWidth="1"/>
    <col min="7435" max="7435" width="7.28515625" style="87" bestFit="1" customWidth="1"/>
    <col min="7436" max="7436" width="7.28515625" style="87" customWidth="1"/>
    <col min="7437" max="7680" width="9.140625" style="87"/>
    <col min="7681" max="7682" width="0" style="87" hidden="1" customWidth="1"/>
    <col min="7683" max="7683" width="63.5703125" style="87" customWidth="1"/>
    <col min="7684" max="7689" width="7.28515625" style="87" bestFit="1" customWidth="1"/>
    <col min="7690" max="7690" width="7.28515625" style="87" customWidth="1"/>
    <col min="7691" max="7691" width="7.28515625" style="87" bestFit="1" customWidth="1"/>
    <col min="7692" max="7692" width="7.28515625" style="87" customWidth="1"/>
    <col min="7693" max="7936" width="9.140625" style="87"/>
    <col min="7937" max="7938" width="0" style="87" hidden="1" customWidth="1"/>
    <col min="7939" max="7939" width="63.5703125" style="87" customWidth="1"/>
    <col min="7940" max="7945" width="7.28515625" style="87" bestFit="1" customWidth="1"/>
    <col min="7946" max="7946" width="7.28515625" style="87" customWidth="1"/>
    <col min="7947" max="7947" width="7.28515625" style="87" bestFit="1" customWidth="1"/>
    <col min="7948" max="7948" width="7.28515625" style="87" customWidth="1"/>
    <col min="7949" max="8192" width="9.140625" style="87"/>
    <col min="8193" max="8194" width="0" style="87" hidden="1" customWidth="1"/>
    <col min="8195" max="8195" width="63.5703125" style="87" customWidth="1"/>
    <col min="8196" max="8201" width="7.28515625" style="87" bestFit="1" customWidth="1"/>
    <col min="8202" max="8202" width="7.28515625" style="87" customWidth="1"/>
    <col min="8203" max="8203" width="7.28515625" style="87" bestFit="1" customWidth="1"/>
    <col min="8204" max="8204" width="7.28515625" style="87" customWidth="1"/>
    <col min="8205" max="8448" width="9.140625" style="87"/>
    <col min="8449" max="8450" width="0" style="87" hidden="1" customWidth="1"/>
    <col min="8451" max="8451" width="63.5703125" style="87" customWidth="1"/>
    <col min="8452" max="8457" width="7.28515625" style="87" bestFit="1" customWidth="1"/>
    <col min="8458" max="8458" width="7.28515625" style="87" customWidth="1"/>
    <col min="8459" max="8459" width="7.28515625" style="87" bestFit="1" customWidth="1"/>
    <col min="8460" max="8460" width="7.28515625" style="87" customWidth="1"/>
    <col min="8461" max="8704" width="9.140625" style="87"/>
    <col min="8705" max="8706" width="0" style="87" hidden="1" customWidth="1"/>
    <col min="8707" max="8707" width="63.5703125" style="87" customWidth="1"/>
    <col min="8708" max="8713" width="7.28515625" style="87" bestFit="1" customWidth="1"/>
    <col min="8714" max="8714" width="7.28515625" style="87" customWidth="1"/>
    <col min="8715" max="8715" width="7.28515625" style="87" bestFit="1" customWidth="1"/>
    <col min="8716" max="8716" width="7.28515625" style="87" customWidth="1"/>
    <col min="8717" max="8960" width="9.140625" style="87"/>
    <col min="8961" max="8962" width="0" style="87" hidden="1" customWidth="1"/>
    <col min="8963" max="8963" width="63.5703125" style="87" customWidth="1"/>
    <col min="8964" max="8969" width="7.28515625" style="87" bestFit="1" customWidth="1"/>
    <col min="8970" max="8970" width="7.28515625" style="87" customWidth="1"/>
    <col min="8971" max="8971" width="7.28515625" style="87" bestFit="1" customWidth="1"/>
    <col min="8972" max="8972" width="7.28515625" style="87" customWidth="1"/>
    <col min="8973" max="9216" width="9.140625" style="87"/>
    <col min="9217" max="9218" width="0" style="87" hidden="1" customWidth="1"/>
    <col min="9219" max="9219" width="63.5703125" style="87" customWidth="1"/>
    <col min="9220" max="9225" width="7.28515625" style="87" bestFit="1" customWidth="1"/>
    <col min="9226" max="9226" width="7.28515625" style="87" customWidth="1"/>
    <col min="9227" max="9227" width="7.28515625" style="87" bestFit="1" customWidth="1"/>
    <col min="9228" max="9228" width="7.28515625" style="87" customWidth="1"/>
    <col min="9229" max="9472" width="9.140625" style="87"/>
    <col min="9473" max="9474" width="0" style="87" hidden="1" customWidth="1"/>
    <col min="9475" max="9475" width="63.5703125" style="87" customWidth="1"/>
    <col min="9476" max="9481" width="7.28515625" style="87" bestFit="1" customWidth="1"/>
    <col min="9482" max="9482" width="7.28515625" style="87" customWidth="1"/>
    <col min="9483" max="9483" width="7.28515625" style="87" bestFit="1" customWidth="1"/>
    <col min="9484" max="9484" width="7.28515625" style="87" customWidth="1"/>
    <col min="9485" max="9728" width="9.140625" style="87"/>
    <col min="9729" max="9730" width="0" style="87" hidden="1" customWidth="1"/>
    <col min="9731" max="9731" width="63.5703125" style="87" customWidth="1"/>
    <col min="9732" max="9737" width="7.28515625" style="87" bestFit="1" customWidth="1"/>
    <col min="9738" max="9738" width="7.28515625" style="87" customWidth="1"/>
    <col min="9739" max="9739" width="7.28515625" style="87" bestFit="1" customWidth="1"/>
    <col min="9740" max="9740" width="7.28515625" style="87" customWidth="1"/>
    <col min="9741" max="9984" width="9.140625" style="87"/>
    <col min="9985" max="9986" width="0" style="87" hidden="1" customWidth="1"/>
    <col min="9987" max="9987" width="63.5703125" style="87" customWidth="1"/>
    <col min="9988" max="9993" width="7.28515625" style="87" bestFit="1" customWidth="1"/>
    <col min="9994" max="9994" width="7.28515625" style="87" customWidth="1"/>
    <col min="9995" max="9995" width="7.28515625" style="87" bestFit="1" customWidth="1"/>
    <col min="9996" max="9996" width="7.28515625" style="87" customWidth="1"/>
    <col min="9997" max="10240" width="9.140625" style="87"/>
    <col min="10241" max="10242" width="0" style="87" hidden="1" customWidth="1"/>
    <col min="10243" max="10243" width="63.5703125" style="87" customWidth="1"/>
    <col min="10244" max="10249" width="7.28515625" style="87" bestFit="1" customWidth="1"/>
    <col min="10250" max="10250" width="7.28515625" style="87" customWidth="1"/>
    <col min="10251" max="10251" width="7.28515625" style="87" bestFit="1" customWidth="1"/>
    <col min="10252" max="10252" width="7.28515625" style="87" customWidth="1"/>
    <col min="10253" max="10496" width="9.140625" style="87"/>
    <col min="10497" max="10498" width="0" style="87" hidden="1" customWidth="1"/>
    <col min="10499" max="10499" width="63.5703125" style="87" customWidth="1"/>
    <col min="10500" max="10505" width="7.28515625" style="87" bestFit="1" customWidth="1"/>
    <col min="10506" max="10506" width="7.28515625" style="87" customWidth="1"/>
    <col min="10507" max="10507" width="7.28515625" style="87" bestFit="1" customWidth="1"/>
    <col min="10508" max="10508" width="7.28515625" style="87" customWidth="1"/>
    <col min="10509" max="10752" width="9.140625" style="87"/>
    <col min="10753" max="10754" width="0" style="87" hidden="1" customWidth="1"/>
    <col min="10755" max="10755" width="63.5703125" style="87" customWidth="1"/>
    <col min="10756" max="10761" width="7.28515625" style="87" bestFit="1" customWidth="1"/>
    <col min="10762" max="10762" width="7.28515625" style="87" customWidth="1"/>
    <col min="10763" max="10763" width="7.28515625" style="87" bestFit="1" customWidth="1"/>
    <col min="10764" max="10764" width="7.28515625" style="87" customWidth="1"/>
    <col min="10765" max="11008" width="9.140625" style="87"/>
    <col min="11009" max="11010" width="0" style="87" hidden="1" customWidth="1"/>
    <col min="11011" max="11011" width="63.5703125" style="87" customWidth="1"/>
    <col min="11012" max="11017" width="7.28515625" style="87" bestFit="1" customWidth="1"/>
    <col min="11018" max="11018" width="7.28515625" style="87" customWidth="1"/>
    <col min="11019" max="11019" width="7.28515625" style="87" bestFit="1" customWidth="1"/>
    <col min="11020" max="11020" width="7.28515625" style="87" customWidth="1"/>
    <col min="11021" max="11264" width="9.140625" style="87"/>
    <col min="11265" max="11266" width="0" style="87" hidden="1" customWidth="1"/>
    <col min="11267" max="11267" width="63.5703125" style="87" customWidth="1"/>
    <col min="11268" max="11273" width="7.28515625" style="87" bestFit="1" customWidth="1"/>
    <col min="11274" max="11274" width="7.28515625" style="87" customWidth="1"/>
    <col min="11275" max="11275" width="7.28515625" style="87" bestFit="1" customWidth="1"/>
    <col min="11276" max="11276" width="7.28515625" style="87" customWidth="1"/>
    <col min="11277" max="11520" width="9.140625" style="87"/>
    <col min="11521" max="11522" width="0" style="87" hidden="1" customWidth="1"/>
    <col min="11523" max="11523" width="63.5703125" style="87" customWidth="1"/>
    <col min="11524" max="11529" width="7.28515625" style="87" bestFit="1" customWidth="1"/>
    <col min="11530" max="11530" width="7.28515625" style="87" customWidth="1"/>
    <col min="11531" max="11531" width="7.28515625" style="87" bestFit="1" customWidth="1"/>
    <col min="11532" max="11532" width="7.28515625" style="87" customWidth="1"/>
    <col min="11533" max="11776" width="9.140625" style="87"/>
    <col min="11777" max="11778" width="0" style="87" hidden="1" customWidth="1"/>
    <col min="11779" max="11779" width="63.5703125" style="87" customWidth="1"/>
    <col min="11780" max="11785" width="7.28515625" style="87" bestFit="1" customWidth="1"/>
    <col min="11786" max="11786" width="7.28515625" style="87" customWidth="1"/>
    <col min="11787" max="11787" width="7.28515625" style="87" bestFit="1" customWidth="1"/>
    <col min="11788" max="11788" width="7.28515625" style="87" customWidth="1"/>
    <col min="11789" max="12032" width="9.140625" style="87"/>
    <col min="12033" max="12034" width="0" style="87" hidden="1" customWidth="1"/>
    <col min="12035" max="12035" width="63.5703125" style="87" customWidth="1"/>
    <col min="12036" max="12041" width="7.28515625" style="87" bestFit="1" customWidth="1"/>
    <col min="12042" max="12042" width="7.28515625" style="87" customWidth="1"/>
    <col min="12043" max="12043" width="7.28515625" style="87" bestFit="1" customWidth="1"/>
    <col min="12044" max="12044" width="7.28515625" style="87" customWidth="1"/>
    <col min="12045" max="12288" width="9.140625" style="87"/>
    <col min="12289" max="12290" width="0" style="87" hidden="1" customWidth="1"/>
    <col min="12291" max="12291" width="63.5703125" style="87" customWidth="1"/>
    <col min="12292" max="12297" width="7.28515625" style="87" bestFit="1" customWidth="1"/>
    <col min="12298" max="12298" width="7.28515625" style="87" customWidth="1"/>
    <col min="12299" max="12299" width="7.28515625" style="87" bestFit="1" customWidth="1"/>
    <col min="12300" max="12300" width="7.28515625" style="87" customWidth="1"/>
    <col min="12301" max="12544" width="9.140625" style="87"/>
    <col min="12545" max="12546" width="0" style="87" hidden="1" customWidth="1"/>
    <col min="12547" max="12547" width="63.5703125" style="87" customWidth="1"/>
    <col min="12548" max="12553" width="7.28515625" style="87" bestFit="1" customWidth="1"/>
    <col min="12554" max="12554" width="7.28515625" style="87" customWidth="1"/>
    <col min="12555" max="12555" width="7.28515625" style="87" bestFit="1" customWidth="1"/>
    <col min="12556" max="12556" width="7.28515625" style="87" customWidth="1"/>
    <col min="12557" max="12800" width="9.140625" style="87"/>
    <col min="12801" max="12802" width="0" style="87" hidden="1" customWidth="1"/>
    <col min="12803" max="12803" width="63.5703125" style="87" customWidth="1"/>
    <col min="12804" max="12809" width="7.28515625" style="87" bestFit="1" customWidth="1"/>
    <col min="12810" max="12810" width="7.28515625" style="87" customWidth="1"/>
    <col min="12811" max="12811" width="7.28515625" style="87" bestFit="1" customWidth="1"/>
    <col min="12812" max="12812" width="7.28515625" style="87" customWidth="1"/>
    <col min="12813" max="13056" width="9.140625" style="87"/>
    <col min="13057" max="13058" width="0" style="87" hidden="1" customWidth="1"/>
    <col min="13059" max="13059" width="63.5703125" style="87" customWidth="1"/>
    <col min="13060" max="13065" width="7.28515625" style="87" bestFit="1" customWidth="1"/>
    <col min="13066" max="13066" width="7.28515625" style="87" customWidth="1"/>
    <col min="13067" max="13067" width="7.28515625" style="87" bestFit="1" customWidth="1"/>
    <col min="13068" max="13068" width="7.28515625" style="87" customWidth="1"/>
    <col min="13069" max="13312" width="9.140625" style="87"/>
    <col min="13313" max="13314" width="0" style="87" hidden="1" customWidth="1"/>
    <col min="13315" max="13315" width="63.5703125" style="87" customWidth="1"/>
    <col min="13316" max="13321" width="7.28515625" style="87" bestFit="1" customWidth="1"/>
    <col min="13322" max="13322" width="7.28515625" style="87" customWidth="1"/>
    <col min="13323" max="13323" width="7.28515625" style="87" bestFit="1" customWidth="1"/>
    <col min="13324" max="13324" width="7.28515625" style="87" customWidth="1"/>
    <col min="13325" max="13568" width="9.140625" style="87"/>
    <col min="13569" max="13570" width="0" style="87" hidden="1" customWidth="1"/>
    <col min="13571" max="13571" width="63.5703125" style="87" customWidth="1"/>
    <col min="13572" max="13577" width="7.28515625" style="87" bestFit="1" customWidth="1"/>
    <col min="13578" max="13578" width="7.28515625" style="87" customWidth="1"/>
    <col min="13579" max="13579" width="7.28515625" style="87" bestFit="1" customWidth="1"/>
    <col min="13580" max="13580" width="7.28515625" style="87" customWidth="1"/>
    <col min="13581" max="13824" width="9.140625" style="87"/>
    <col min="13825" max="13826" width="0" style="87" hidden="1" customWidth="1"/>
    <col min="13827" max="13827" width="63.5703125" style="87" customWidth="1"/>
    <col min="13828" max="13833" width="7.28515625" style="87" bestFit="1" customWidth="1"/>
    <col min="13834" max="13834" width="7.28515625" style="87" customWidth="1"/>
    <col min="13835" max="13835" width="7.28515625" style="87" bestFit="1" customWidth="1"/>
    <col min="13836" max="13836" width="7.28515625" style="87" customWidth="1"/>
    <col min="13837" max="14080" width="9.140625" style="87"/>
    <col min="14081" max="14082" width="0" style="87" hidden="1" customWidth="1"/>
    <col min="14083" max="14083" width="63.5703125" style="87" customWidth="1"/>
    <col min="14084" max="14089" width="7.28515625" style="87" bestFit="1" customWidth="1"/>
    <col min="14090" max="14090" width="7.28515625" style="87" customWidth="1"/>
    <col min="14091" max="14091" width="7.28515625" style="87" bestFit="1" customWidth="1"/>
    <col min="14092" max="14092" width="7.28515625" style="87" customWidth="1"/>
    <col min="14093" max="14336" width="9.140625" style="87"/>
    <col min="14337" max="14338" width="0" style="87" hidden="1" customWidth="1"/>
    <col min="14339" max="14339" width="63.5703125" style="87" customWidth="1"/>
    <col min="14340" max="14345" width="7.28515625" style="87" bestFit="1" customWidth="1"/>
    <col min="14346" max="14346" width="7.28515625" style="87" customWidth="1"/>
    <col min="14347" max="14347" width="7.28515625" style="87" bestFit="1" customWidth="1"/>
    <col min="14348" max="14348" width="7.28515625" style="87" customWidth="1"/>
    <col min="14349" max="14592" width="9.140625" style="87"/>
    <col min="14593" max="14594" width="0" style="87" hidden="1" customWidth="1"/>
    <col min="14595" max="14595" width="63.5703125" style="87" customWidth="1"/>
    <col min="14596" max="14601" width="7.28515625" style="87" bestFit="1" customWidth="1"/>
    <col min="14602" max="14602" width="7.28515625" style="87" customWidth="1"/>
    <col min="14603" max="14603" width="7.28515625" style="87" bestFit="1" customWidth="1"/>
    <col min="14604" max="14604" width="7.28515625" style="87" customWidth="1"/>
    <col min="14605" max="14848" width="9.140625" style="87"/>
    <col min="14849" max="14850" width="0" style="87" hidden="1" customWidth="1"/>
    <col min="14851" max="14851" width="63.5703125" style="87" customWidth="1"/>
    <col min="14852" max="14857" width="7.28515625" style="87" bestFit="1" customWidth="1"/>
    <col min="14858" max="14858" width="7.28515625" style="87" customWidth="1"/>
    <col min="14859" max="14859" width="7.28515625" style="87" bestFit="1" customWidth="1"/>
    <col min="14860" max="14860" width="7.28515625" style="87" customWidth="1"/>
    <col min="14861" max="15104" width="9.140625" style="87"/>
    <col min="15105" max="15106" width="0" style="87" hidden="1" customWidth="1"/>
    <col min="15107" max="15107" width="63.5703125" style="87" customWidth="1"/>
    <col min="15108" max="15113" width="7.28515625" style="87" bestFit="1" customWidth="1"/>
    <col min="15114" max="15114" width="7.28515625" style="87" customWidth="1"/>
    <col min="15115" max="15115" width="7.28515625" style="87" bestFit="1" customWidth="1"/>
    <col min="15116" max="15116" width="7.28515625" style="87" customWidth="1"/>
    <col min="15117" max="15360" width="9.140625" style="87"/>
    <col min="15361" max="15362" width="0" style="87" hidden="1" customWidth="1"/>
    <col min="15363" max="15363" width="63.5703125" style="87" customWidth="1"/>
    <col min="15364" max="15369" width="7.28515625" style="87" bestFit="1" customWidth="1"/>
    <col min="15370" max="15370" width="7.28515625" style="87" customWidth="1"/>
    <col min="15371" max="15371" width="7.28515625" style="87" bestFit="1" customWidth="1"/>
    <col min="15372" max="15372" width="7.28515625" style="87" customWidth="1"/>
    <col min="15373" max="15616" width="9.140625" style="87"/>
    <col min="15617" max="15618" width="0" style="87" hidden="1" customWidth="1"/>
    <col min="15619" max="15619" width="63.5703125" style="87" customWidth="1"/>
    <col min="15620" max="15625" width="7.28515625" style="87" bestFit="1" customWidth="1"/>
    <col min="15626" max="15626" width="7.28515625" style="87" customWidth="1"/>
    <col min="15627" max="15627" width="7.28515625" style="87" bestFit="1" customWidth="1"/>
    <col min="15628" max="15628" width="7.28515625" style="87" customWidth="1"/>
    <col min="15629" max="15872" width="9.140625" style="87"/>
    <col min="15873" max="15874" width="0" style="87" hidden="1" customWidth="1"/>
    <col min="15875" max="15875" width="63.5703125" style="87" customWidth="1"/>
    <col min="15876" max="15881" width="7.28515625" style="87" bestFit="1" customWidth="1"/>
    <col min="15882" max="15882" width="7.28515625" style="87" customWidth="1"/>
    <col min="15883" max="15883" width="7.28515625" style="87" bestFit="1" customWidth="1"/>
    <col min="15884" max="15884" width="7.28515625" style="87" customWidth="1"/>
    <col min="15885" max="16128" width="9.140625" style="87"/>
    <col min="16129" max="16130" width="0" style="87" hidden="1" customWidth="1"/>
    <col min="16131" max="16131" width="63.5703125" style="87" customWidth="1"/>
    <col min="16132" max="16137" width="7.28515625" style="87" bestFit="1" customWidth="1"/>
    <col min="16138" max="16138" width="7.28515625" style="87" customWidth="1"/>
    <col min="16139" max="16139" width="7.28515625" style="87" bestFit="1" customWidth="1"/>
    <col min="16140" max="16140" width="7.28515625" style="87" customWidth="1"/>
    <col min="16141" max="16384" width="9.140625" style="87"/>
  </cols>
  <sheetData>
    <row r="1" spans="1:14" ht="15" customHeight="1" x14ac:dyDescent="0.25">
      <c r="A1" s="639"/>
      <c r="B1" s="639"/>
      <c r="C1" s="1019"/>
      <c r="D1" s="1019"/>
      <c r="E1" s="1019"/>
      <c r="F1" s="1019"/>
      <c r="G1" s="1019"/>
      <c r="H1" s="1019"/>
      <c r="I1" s="1019"/>
      <c r="J1" s="1019"/>
      <c r="K1" s="1019"/>
      <c r="L1" s="640"/>
      <c r="N1" s="863" t="s">
        <v>1124</v>
      </c>
    </row>
    <row r="2" spans="1:14" ht="18" x14ac:dyDescent="0.2">
      <c r="A2" s="1015" t="s">
        <v>951</v>
      </c>
      <c r="B2" s="1015"/>
      <c r="C2" s="1015"/>
      <c r="D2" s="1015"/>
      <c r="E2" s="1015"/>
      <c r="F2" s="1015"/>
      <c r="G2" s="1015"/>
      <c r="H2" s="1015"/>
      <c r="I2" s="1015"/>
      <c r="J2" s="1015"/>
      <c r="K2" s="1015"/>
      <c r="L2" s="641"/>
    </row>
    <row r="3" spans="1:14" ht="15" customHeight="1" x14ac:dyDescent="0.2">
      <c r="A3" s="639"/>
      <c r="B3" s="639"/>
      <c r="C3" s="1015" t="s">
        <v>447</v>
      </c>
      <c r="D3" s="1015"/>
      <c r="E3" s="1015"/>
      <c r="F3" s="1015"/>
      <c r="G3" s="1015"/>
      <c r="H3" s="1015"/>
      <c r="I3" s="1015"/>
      <c r="J3" s="1015"/>
      <c r="K3" s="1015"/>
      <c r="L3" s="641"/>
    </row>
    <row r="4" spans="1:14" s="88" customFormat="1" ht="15" customHeight="1" x14ac:dyDescent="0.25">
      <c r="A4" s="1016"/>
      <c r="B4" s="1015"/>
      <c r="C4" s="1015"/>
      <c r="D4" s="1015"/>
      <c r="E4" s="1015"/>
      <c r="F4" s="1015"/>
      <c r="G4" s="1015"/>
      <c r="H4" s="1015"/>
      <c r="I4" s="1015"/>
      <c r="J4" s="1015"/>
      <c r="K4" s="1015"/>
      <c r="L4" s="641"/>
    </row>
    <row r="5" spans="1:14" s="91" customFormat="1" ht="15" customHeight="1" thickBot="1" x14ac:dyDescent="0.25">
      <c r="A5" s="89"/>
      <c r="B5" s="89"/>
      <c r="C5" s="90"/>
      <c r="D5" s="90"/>
      <c r="E5" s="90"/>
      <c r="F5" s="90"/>
      <c r="G5" s="90"/>
      <c r="H5" s="90"/>
      <c r="I5" s="90"/>
      <c r="J5" s="90"/>
      <c r="K5" s="90"/>
      <c r="L5" s="90"/>
    </row>
    <row r="6" spans="1:14" ht="30" customHeight="1" thickTop="1" thickBot="1" x14ac:dyDescent="0.25">
      <c r="A6" s="67"/>
      <c r="B6" s="92"/>
      <c r="C6" s="791"/>
      <c r="D6" s="784" t="s">
        <v>449</v>
      </c>
      <c r="E6" s="784" t="s">
        <v>450</v>
      </c>
      <c r="F6" s="784" t="s">
        <v>451</v>
      </c>
      <c r="G6" s="784" t="s">
        <v>452</v>
      </c>
      <c r="H6" s="785" t="s">
        <v>453</v>
      </c>
      <c r="I6" s="785" t="s">
        <v>454</v>
      </c>
      <c r="J6" s="785" t="s">
        <v>455</v>
      </c>
      <c r="K6" s="785" t="s">
        <v>457</v>
      </c>
      <c r="L6" s="785" t="s">
        <v>458</v>
      </c>
    </row>
    <row r="7" spans="1:14" ht="15" customHeight="1" thickTop="1" thickBot="1" x14ac:dyDescent="0.25">
      <c r="A7" s="67"/>
      <c r="B7" s="67"/>
      <c r="C7" s="69"/>
      <c r="D7" s="93"/>
      <c r="E7" s="93"/>
      <c r="F7" s="93"/>
      <c r="G7" s="93"/>
      <c r="H7" s="93"/>
      <c r="I7" s="93"/>
      <c r="J7" s="93"/>
      <c r="K7" s="93"/>
      <c r="L7" s="93"/>
    </row>
    <row r="8" spans="1:14" s="67" customFormat="1" ht="15" customHeight="1" thickTop="1" thickBot="1" x14ac:dyDescent="0.3">
      <c r="B8" s="71"/>
      <c r="C8" s="792" t="s">
        <v>382</v>
      </c>
      <c r="D8" s="787"/>
      <c r="E8" s="787"/>
      <c r="F8" s="787"/>
      <c r="G8" s="787"/>
      <c r="H8" s="788"/>
      <c r="I8" s="788"/>
      <c r="J8" s="788"/>
      <c r="K8" s="788"/>
      <c r="L8" s="788"/>
    </row>
    <row r="9" spans="1:14" s="67" customFormat="1" ht="15" customHeight="1" thickTop="1" x14ac:dyDescent="0.25">
      <c r="A9" s="67" t="s">
        <v>459</v>
      </c>
      <c r="B9" s="73" t="s">
        <v>541</v>
      </c>
      <c r="C9" s="74" t="s">
        <v>383</v>
      </c>
      <c r="D9" s="75">
        <v>1.8100000000000002E-2</v>
      </c>
      <c r="E9" s="75">
        <v>1.8499999999999999E-2</v>
      </c>
      <c r="F9" s="75">
        <v>2.1100000000000001E-2</v>
      </c>
      <c r="G9" s="75">
        <v>2.3699999999999999E-2</v>
      </c>
      <c r="H9" s="75">
        <v>2.5000000000000001E-2</v>
      </c>
      <c r="I9" s="75">
        <v>1.7600000000000001E-2</v>
      </c>
      <c r="J9" s="75">
        <v>1.9E-2</v>
      </c>
      <c r="K9" s="75">
        <v>2.4400000000000002E-2</v>
      </c>
      <c r="L9" s="75">
        <v>2.5446609027842675E-2</v>
      </c>
      <c r="N9" s="390"/>
    </row>
    <row r="10" spans="1:14" s="88" customFormat="1" ht="15" customHeight="1" x14ac:dyDescent="0.25">
      <c r="A10" s="67" t="s">
        <v>459</v>
      </c>
      <c r="B10" s="73" t="s">
        <v>542</v>
      </c>
      <c r="C10" s="74" t="s">
        <v>384</v>
      </c>
      <c r="D10" s="75">
        <v>3.2199999999999999E-2</v>
      </c>
      <c r="E10" s="75">
        <v>3.0300000000000001E-2</v>
      </c>
      <c r="F10" s="75">
        <v>3.44E-2</v>
      </c>
      <c r="G10" s="75">
        <v>3.2099999999999997E-2</v>
      </c>
      <c r="H10" s="75">
        <v>3.3000000000000002E-2</v>
      </c>
      <c r="I10" s="75">
        <v>2.4500000000000001E-2</v>
      </c>
      <c r="J10" s="75">
        <v>2.5899999999999999E-2</v>
      </c>
      <c r="K10" s="75">
        <v>2.9499999999999998E-2</v>
      </c>
      <c r="L10" s="75">
        <v>2.9088977593927104E-2</v>
      </c>
      <c r="N10" s="390"/>
    </row>
    <row r="11" spans="1:14" s="88" customFormat="1" ht="15" customHeight="1" x14ac:dyDescent="0.25">
      <c r="A11" s="67" t="s">
        <v>459</v>
      </c>
      <c r="B11" s="73" t="s">
        <v>543</v>
      </c>
      <c r="C11" s="74" t="s">
        <v>385</v>
      </c>
      <c r="D11" s="75">
        <v>3.2099999999999997E-2</v>
      </c>
      <c r="E11" s="75">
        <v>2.9000000000000001E-2</v>
      </c>
      <c r="F11" s="75">
        <v>3.1699999999999999E-2</v>
      </c>
      <c r="G11" s="75">
        <v>3.1399999999999997E-2</v>
      </c>
      <c r="H11" s="75">
        <v>0.03</v>
      </c>
      <c r="I11" s="75">
        <v>2.3199999999999998E-2</v>
      </c>
      <c r="J11" s="75">
        <v>2.1100000000000001E-2</v>
      </c>
      <c r="K11" s="75">
        <v>2.2700000000000001E-2</v>
      </c>
      <c r="L11" s="75">
        <v>2.2952812175767522E-2</v>
      </c>
      <c r="N11" s="390"/>
    </row>
    <row r="12" spans="1:14" s="88" customFormat="1" ht="15" customHeight="1" x14ac:dyDescent="0.25">
      <c r="A12" s="67" t="s">
        <v>459</v>
      </c>
      <c r="B12" s="73" t="s">
        <v>544</v>
      </c>
      <c r="C12" s="74" t="s">
        <v>386</v>
      </c>
      <c r="D12" s="75">
        <v>1.37E-2</v>
      </c>
      <c r="E12" s="75">
        <v>8.9999999999999993E-3</v>
      </c>
      <c r="F12" s="75">
        <v>8.5000000000000006E-3</v>
      </c>
      <c r="G12" s="75">
        <v>5.5999999999999999E-3</v>
      </c>
      <c r="H12" s="75">
        <v>6.4999999999999997E-3</v>
      </c>
      <c r="I12" s="75">
        <v>2.3E-3</v>
      </c>
      <c r="J12" s="75">
        <v>2.3999999999999998E-3</v>
      </c>
      <c r="K12" s="75">
        <v>1.6999999999999999E-3</v>
      </c>
      <c r="L12" s="75">
        <v>2.4855432294002282E-3</v>
      </c>
      <c r="N12" s="390"/>
    </row>
    <row r="13" spans="1:14" s="88" customFormat="1" ht="15" customHeight="1" x14ac:dyDescent="0.25">
      <c r="A13" s="67" t="s">
        <v>459</v>
      </c>
      <c r="B13" s="73" t="s">
        <v>545</v>
      </c>
      <c r="C13" s="74" t="s">
        <v>387</v>
      </c>
      <c r="D13" s="75">
        <v>1.3899999999999999E-2</v>
      </c>
      <c r="E13" s="75">
        <v>9.4999999999999998E-3</v>
      </c>
      <c r="F13" s="75">
        <v>9.2999999999999992E-3</v>
      </c>
      <c r="G13" s="75">
        <v>5.7999999999999996E-3</v>
      </c>
      <c r="H13" s="75">
        <v>6.4000000000000003E-3</v>
      </c>
      <c r="I13" s="75">
        <v>2.5000000000000001E-3</v>
      </c>
      <c r="J13" s="75">
        <v>2.8E-3</v>
      </c>
      <c r="K13" s="75">
        <v>2.5000000000000001E-3</v>
      </c>
      <c r="L13" s="75">
        <v>2.6206140638476588E-3</v>
      </c>
      <c r="N13" s="390"/>
    </row>
    <row r="14" spans="1:14" s="88" customFormat="1" ht="15" customHeight="1" x14ac:dyDescent="0.25">
      <c r="A14" s="67" t="s">
        <v>459</v>
      </c>
      <c r="B14" s="73" t="s">
        <v>546</v>
      </c>
      <c r="C14" s="74" t="s">
        <v>388</v>
      </c>
      <c r="D14" s="75">
        <v>1.3899999999999999E-2</v>
      </c>
      <c r="E14" s="75">
        <v>9.4999999999999998E-3</v>
      </c>
      <c r="F14" s="75">
        <v>9.2999999999999992E-3</v>
      </c>
      <c r="G14" s="75">
        <v>5.4999999999999997E-3</v>
      </c>
      <c r="H14" s="75">
        <v>5.5999999999999999E-3</v>
      </c>
      <c r="I14" s="75">
        <v>2.0999999999999999E-3</v>
      </c>
      <c r="J14" s="75">
        <v>2.3999999999999998E-3</v>
      </c>
      <c r="K14" s="75">
        <v>2.3E-3</v>
      </c>
      <c r="L14" s="75">
        <v>2.3952183992812168E-3</v>
      </c>
      <c r="N14" s="390"/>
    </row>
    <row r="15" spans="1:14" s="88" customFormat="1" ht="15" customHeight="1" thickBot="1" x14ac:dyDescent="0.3">
      <c r="A15" s="67" t="s">
        <v>459</v>
      </c>
      <c r="B15" s="73" t="s">
        <v>547</v>
      </c>
      <c r="C15" s="74" t="s">
        <v>389</v>
      </c>
      <c r="D15" s="75">
        <v>6.2E-2</v>
      </c>
      <c r="E15" s="75">
        <v>4.6199999999999998E-2</v>
      </c>
      <c r="F15" s="75">
        <v>5.3800000000000001E-2</v>
      </c>
      <c r="G15" s="75">
        <v>3.7900000000000003E-2</v>
      </c>
      <c r="H15" s="75">
        <v>4.65E-2</v>
      </c>
      <c r="I15" s="75">
        <v>2.1100000000000001E-2</v>
      </c>
      <c r="J15" s="75">
        <v>2.46E-2</v>
      </c>
      <c r="K15" s="75">
        <v>2.3E-2</v>
      </c>
      <c r="L15" s="75">
        <v>2.5844760910212039E-2</v>
      </c>
      <c r="N15" s="390"/>
    </row>
    <row r="16" spans="1:14" s="94" customFormat="1" ht="15" customHeight="1" thickTop="1" thickBot="1" x14ac:dyDescent="0.25">
      <c r="A16" s="67"/>
      <c r="B16" s="71"/>
      <c r="C16" s="792" t="s">
        <v>390</v>
      </c>
      <c r="D16" s="787"/>
      <c r="E16" s="787"/>
      <c r="F16" s="787"/>
      <c r="G16" s="787"/>
      <c r="H16" s="788"/>
      <c r="I16" s="788"/>
      <c r="J16" s="788"/>
      <c r="K16" s="788"/>
      <c r="L16" s="788"/>
      <c r="N16" s="390"/>
    </row>
    <row r="17" spans="1:14" s="67" customFormat="1" ht="15" customHeight="1" thickTop="1" x14ac:dyDescent="0.25">
      <c r="A17" s="67" t="s">
        <v>459</v>
      </c>
      <c r="B17" s="73" t="s">
        <v>548</v>
      </c>
      <c r="C17" s="74" t="s">
        <v>391</v>
      </c>
      <c r="D17" s="75">
        <v>3.4000000000000002E-2</v>
      </c>
      <c r="E17" s="75">
        <v>3.6600000000000001E-2</v>
      </c>
      <c r="F17" s="75">
        <v>3.9399999999999998E-2</v>
      </c>
      <c r="G17" s="75">
        <v>5.04E-2</v>
      </c>
      <c r="H17" s="75">
        <v>5.2499999999999998E-2</v>
      </c>
      <c r="I17" s="75">
        <v>5.0500000000000003E-2</v>
      </c>
      <c r="J17" s="75">
        <v>5.2499999999999998E-2</v>
      </c>
      <c r="K17" s="75">
        <v>5.79E-2</v>
      </c>
      <c r="L17" s="75">
        <v>5.8409952542952788E-2</v>
      </c>
      <c r="N17" s="390"/>
    </row>
    <row r="18" spans="1:14" s="88" customFormat="1" ht="15" customHeight="1" x14ac:dyDescent="0.25">
      <c r="A18" s="67" t="s">
        <v>459</v>
      </c>
      <c r="B18" s="73" t="s">
        <v>549</v>
      </c>
      <c r="C18" s="74" t="s">
        <v>392</v>
      </c>
      <c r="D18" s="75">
        <v>-1.5900000000000001E-2</v>
      </c>
      <c r="E18" s="75">
        <v>-1.8100000000000002E-2</v>
      </c>
      <c r="F18" s="75">
        <v>-1.83E-2</v>
      </c>
      <c r="G18" s="75">
        <v>-2.6700000000000002E-2</v>
      </c>
      <c r="H18" s="75">
        <v>-2.75E-2</v>
      </c>
      <c r="I18" s="75">
        <v>-3.2899999999999999E-2</v>
      </c>
      <c r="J18" s="75">
        <v>-3.3599999999999998E-2</v>
      </c>
      <c r="K18" s="75">
        <v>-3.3500000000000002E-2</v>
      </c>
      <c r="L18" s="75">
        <v>-3.2963343515110113E-2</v>
      </c>
      <c r="N18" s="390"/>
    </row>
    <row r="19" spans="1:14" s="88" customFormat="1" ht="15" customHeight="1" x14ac:dyDescent="0.25">
      <c r="A19" s="67" t="s">
        <v>459</v>
      </c>
      <c r="B19" s="73" t="s">
        <v>550</v>
      </c>
      <c r="C19" s="74" t="s">
        <v>393</v>
      </c>
      <c r="D19" s="75">
        <v>2.07E-2</v>
      </c>
      <c r="E19" s="75">
        <v>2.3099999999999999E-2</v>
      </c>
      <c r="F19" s="75">
        <v>2.2499999999999999E-2</v>
      </c>
      <c r="G19" s="75">
        <v>3.2199999999999999E-2</v>
      </c>
      <c r="H19" s="75">
        <v>3.2500000000000001E-2</v>
      </c>
      <c r="I19" s="75">
        <v>3.7900000000000003E-2</v>
      </c>
      <c r="J19" s="75">
        <v>3.8699999999999998E-2</v>
      </c>
      <c r="K19" s="75">
        <v>3.9E-2</v>
      </c>
      <c r="L19" s="75">
        <v>3.8125316668386568E-2</v>
      </c>
      <c r="N19" s="390"/>
    </row>
    <row r="20" spans="1:14" s="88" customFormat="1" ht="15" customHeight="1" x14ac:dyDescent="0.25">
      <c r="A20" s="67" t="s">
        <v>459</v>
      </c>
      <c r="B20" s="73" t="s">
        <v>551</v>
      </c>
      <c r="C20" s="74" t="s">
        <v>394</v>
      </c>
      <c r="D20" s="75">
        <v>1E-4</v>
      </c>
      <c r="E20" s="75">
        <v>1E-4</v>
      </c>
      <c r="F20" s="75">
        <v>0</v>
      </c>
      <c r="G20" s="75">
        <v>0</v>
      </c>
      <c r="H20" s="75">
        <v>0</v>
      </c>
      <c r="I20" s="75">
        <v>0</v>
      </c>
      <c r="J20" s="75">
        <v>0</v>
      </c>
      <c r="K20" s="75">
        <v>0</v>
      </c>
      <c r="L20" s="75">
        <v>1.7704024901471474E-5</v>
      </c>
      <c r="N20" s="390"/>
    </row>
    <row r="21" spans="1:14" s="88" customFormat="1" ht="15" customHeight="1" x14ac:dyDescent="0.25">
      <c r="A21" s="67" t="s">
        <v>459</v>
      </c>
      <c r="B21" s="73" t="s">
        <v>552</v>
      </c>
      <c r="C21" s="74" t="s">
        <v>395</v>
      </c>
      <c r="D21" s="75">
        <v>-2.0000000000000001E-4</v>
      </c>
      <c r="E21" s="75">
        <v>-1.2999999999999999E-3</v>
      </c>
      <c r="F21" s="75">
        <v>-2.7000000000000001E-3</v>
      </c>
      <c r="G21" s="75">
        <v>-8.0000000000000004E-4</v>
      </c>
      <c r="H21" s="75">
        <v>-3.0000000000000001E-3</v>
      </c>
      <c r="I21" s="75">
        <v>-1.4E-3</v>
      </c>
      <c r="J21" s="75">
        <v>-4.7999999999999996E-3</v>
      </c>
      <c r="K21" s="75">
        <v>-6.7000000000000002E-3</v>
      </c>
      <c r="L21" s="75">
        <v>-6.1361654181595858E-3</v>
      </c>
      <c r="N21" s="390"/>
    </row>
    <row r="22" spans="1:14" s="88" customFormat="1" ht="15" customHeight="1" x14ac:dyDescent="0.25">
      <c r="A22" s="67" t="s">
        <v>459</v>
      </c>
      <c r="B22" s="73" t="s">
        <v>553</v>
      </c>
      <c r="C22" s="74" t="s">
        <v>396</v>
      </c>
      <c r="D22" s="75">
        <v>1.41E-2</v>
      </c>
      <c r="E22" s="75">
        <v>1.18E-2</v>
      </c>
      <c r="F22" s="75">
        <v>1.3299999999999999E-2</v>
      </c>
      <c r="G22" s="75">
        <v>8.3999999999999995E-3</v>
      </c>
      <c r="H22" s="75">
        <v>8.0000000000000002E-3</v>
      </c>
      <c r="I22" s="75">
        <v>7.0000000000000001E-3</v>
      </c>
      <c r="J22" s="75">
        <v>6.8999999999999999E-3</v>
      </c>
      <c r="K22" s="75">
        <v>5.0000000000000001E-3</v>
      </c>
      <c r="L22" s="75">
        <v>3.6423685660844337E-3</v>
      </c>
      <c r="N22" s="390"/>
    </row>
    <row r="23" spans="1:14" s="88" customFormat="1" ht="15" customHeight="1" x14ac:dyDescent="0.25">
      <c r="A23" s="67" t="s">
        <v>459</v>
      </c>
      <c r="B23" s="73" t="s">
        <v>554</v>
      </c>
      <c r="C23" s="74" t="s">
        <v>397</v>
      </c>
      <c r="D23" s="75">
        <v>-1.84E-2</v>
      </c>
      <c r="E23" s="75">
        <v>-0.02</v>
      </c>
      <c r="F23" s="75">
        <v>-2.3300000000000001E-2</v>
      </c>
      <c r="G23" s="75">
        <v>-2.58E-2</v>
      </c>
      <c r="H23" s="75">
        <v>-2.3599999999999999E-2</v>
      </c>
      <c r="I23" s="75">
        <v>-2.0899999999999998E-2</v>
      </c>
      <c r="J23" s="75">
        <v>-1.8700000000000001E-2</v>
      </c>
      <c r="K23" s="75">
        <v>-2.1000000000000001E-2</v>
      </c>
      <c r="L23" s="75">
        <v>-2.046726894636729E-2</v>
      </c>
      <c r="N23" s="390"/>
    </row>
    <row r="24" spans="1:14" s="88" customFormat="1" ht="15" customHeight="1" x14ac:dyDescent="0.25">
      <c r="A24" s="67" t="s">
        <v>459</v>
      </c>
      <c r="B24" s="73" t="s">
        <v>555</v>
      </c>
      <c r="C24" s="74" t="s">
        <v>398</v>
      </c>
      <c r="D24" s="75">
        <v>2.0000000000000001E-4</v>
      </c>
      <c r="E24" s="75">
        <v>4.0000000000000002E-4</v>
      </c>
      <c r="F24" s="75">
        <v>8.9999999999999998E-4</v>
      </c>
      <c r="G24" s="75">
        <v>2.0000000000000001E-4</v>
      </c>
      <c r="H24" s="75">
        <v>0</v>
      </c>
      <c r="I24" s="75">
        <v>2.0000000000000001E-4</v>
      </c>
      <c r="J24" s="75">
        <v>4.0000000000000002E-4</v>
      </c>
      <c r="K24" s="75">
        <v>8.0000000000000004E-4</v>
      </c>
      <c r="L24" s="75">
        <v>1.1736680954595863E-4</v>
      </c>
      <c r="N24" s="390"/>
    </row>
    <row r="25" spans="1:14" s="88" customFormat="1" ht="15" customHeight="1" thickBot="1" x14ac:dyDescent="0.3">
      <c r="A25" s="67" t="s">
        <v>459</v>
      </c>
      <c r="B25" s="73" t="s">
        <v>556</v>
      </c>
      <c r="C25" s="74" t="s">
        <v>399</v>
      </c>
      <c r="D25" s="75">
        <v>0.17169999999999999</v>
      </c>
      <c r="E25" s="75">
        <v>0.20169999999999999</v>
      </c>
      <c r="F25" s="75">
        <v>0.20549999999999999</v>
      </c>
      <c r="G25" s="75">
        <v>0.20530000000000001</v>
      </c>
      <c r="H25" s="75">
        <v>0.22650000000000001</v>
      </c>
      <c r="I25" s="75">
        <v>0.23569999999999999</v>
      </c>
      <c r="J25" s="75">
        <v>0.25530000000000003</v>
      </c>
      <c r="K25" s="75">
        <v>0.18179999999999999</v>
      </c>
      <c r="L25" s="75">
        <v>0.13145907017566283</v>
      </c>
      <c r="N25" s="390"/>
    </row>
    <row r="26" spans="1:14" s="94" customFormat="1" ht="15" customHeight="1" thickTop="1" thickBot="1" x14ac:dyDescent="0.25">
      <c r="A26" s="67"/>
      <c r="B26" s="95"/>
      <c r="C26" s="792" t="s">
        <v>400</v>
      </c>
      <c r="D26" s="787"/>
      <c r="E26" s="787"/>
      <c r="F26" s="787"/>
      <c r="G26" s="787"/>
      <c r="H26" s="788"/>
      <c r="I26" s="788"/>
      <c r="J26" s="788"/>
      <c r="K26" s="788"/>
      <c r="L26" s="788"/>
      <c r="N26" s="390"/>
    </row>
    <row r="27" spans="1:14" s="67" customFormat="1" ht="15" customHeight="1" thickTop="1" x14ac:dyDescent="0.25">
      <c r="A27" s="67" t="s">
        <v>459</v>
      </c>
      <c r="B27" s="73" t="s">
        <v>557</v>
      </c>
      <c r="C27" s="74" t="s">
        <v>401</v>
      </c>
      <c r="D27" s="75">
        <v>4.24E-2</v>
      </c>
      <c r="E27" s="75">
        <v>4.5900000000000003E-2</v>
      </c>
      <c r="F27" s="75">
        <v>5.1900000000000002E-2</v>
      </c>
      <c r="G27" s="75">
        <v>5.7500000000000002E-2</v>
      </c>
      <c r="H27" s="75">
        <v>6.0499999999999998E-2</v>
      </c>
      <c r="I27" s="75">
        <v>6.6500000000000004E-2</v>
      </c>
      <c r="J27" s="75">
        <v>7.6300000000000007E-2</v>
      </c>
      <c r="K27" s="75">
        <v>8.8900000000000007E-2</v>
      </c>
      <c r="L27" s="75">
        <v>8.8037120289183909E-2</v>
      </c>
      <c r="N27" s="390"/>
    </row>
    <row r="28" spans="1:14" s="88" customFormat="1" ht="15" customHeight="1" x14ac:dyDescent="0.25">
      <c r="A28" s="67" t="s">
        <v>459</v>
      </c>
      <c r="B28" s="73" t="s">
        <v>558</v>
      </c>
      <c r="C28" s="74" t="s">
        <v>402</v>
      </c>
      <c r="D28" s="75">
        <v>0</v>
      </c>
      <c r="E28" s="75">
        <v>5.0000000000000001E-4</v>
      </c>
      <c r="F28" s="75">
        <v>0</v>
      </c>
      <c r="G28" s="75">
        <v>5.4000000000000003E-3</v>
      </c>
      <c r="H28" s="75">
        <v>0</v>
      </c>
      <c r="I28" s="75">
        <v>0</v>
      </c>
      <c r="J28" s="75">
        <v>0</v>
      </c>
      <c r="K28" s="75">
        <v>0</v>
      </c>
      <c r="L28" s="75">
        <v>0</v>
      </c>
      <c r="N28" s="390"/>
    </row>
    <row r="29" spans="1:14" s="88" customFormat="1" ht="15" customHeight="1" x14ac:dyDescent="0.25">
      <c r="A29" s="67" t="s">
        <v>459</v>
      </c>
      <c r="B29" s="73" t="s">
        <v>559</v>
      </c>
      <c r="C29" s="74" t="s">
        <v>403</v>
      </c>
      <c r="D29" s="75">
        <v>0</v>
      </c>
      <c r="E29" s="75">
        <v>1.5E-3</v>
      </c>
      <c r="F29" s="75">
        <v>4.07E-2</v>
      </c>
      <c r="G29" s="75">
        <v>0.1171</v>
      </c>
      <c r="H29" s="75">
        <v>0.1133</v>
      </c>
      <c r="I29" s="75">
        <v>3.9899999999999998E-2</v>
      </c>
      <c r="J29" s="75">
        <v>8.6699999999999999E-2</v>
      </c>
      <c r="K29" s="75">
        <v>6.3600000000000004E-2</v>
      </c>
      <c r="L29" s="75">
        <v>3.0109657196399596E-2</v>
      </c>
      <c r="N29" s="390"/>
    </row>
    <row r="30" spans="1:14" s="88" customFormat="1" ht="15" customHeight="1" x14ac:dyDescent="0.25">
      <c r="A30" s="67" t="s">
        <v>459</v>
      </c>
      <c r="B30" s="73" t="s">
        <v>560</v>
      </c>
      <c r="C30" s="74" t="s">
        <v>404</v>
      </c>
      <c r="D30" s="75">
        <v>0</v>
      </c>
      <c r="E30" s="75">
        <v>0</v>
      </c>
      <c r="F30" s="75">
        <v>0</v>
      </c>
      <c r="G30" s="75">
        <v>0</v>
      </c>
      <c r="H30" s="75">
        <v>0</v>
      </c>
      <c r="I30" s="75">
        <v>0</v>
      </c>
      <c r="J30" s="75">
        <v>0</v>
      </c>
      <c r="K30" s="75">
        <v>0</v>
      </c>
      <c r="L30" s="75">
        <v>0</v>
      </c>
      <c r="N30" s="390"/>
    </row>
    <row r="31" spans="1:14" s="88" customFormat="1" ht="15" customHeight="1" x14ac:dyDescent="0.25">
      <c r="A31" s="67" t="s">
        <v>459</v>
      </c>
      <c r="B31" s="73" t="s">
        <v>561</v>
      </c>
      <c r="C31" s="74" t="s">
        <v>405</v>
      </c>
      <c r="D31" s="75">
        <v>0</v>
      </c>
      <c r="E31" s="75">
        <v>0</v>
      </c>
      <c r="F31" s="75">
        <v>0</v>
      </c>
      <c r="G31" s="75">
        <v>0</v>
      </c>
      <c r="H31" s="75">
        <v>0</v>
      </c>
      <c r="I31" s="75">
        <v>0</v>
      </c>
      <c r="J31" s="75">
        <v>0</v>
      </c>
      <c r="K31" s="75">
        <v>0</v>
      </c>
      <c r="L31" s="75">
        <v>0</v>
      </c>
      <c r="N31" s="390"/>
    </row>
    <row r="32" spans="1:14" s="88" customFormat="1" ht="15" customHeight="1" x14ac:dyDescent="0.25">
      <c r="A32" s="67" t="s">
        <v>459</v>
      </c>
      <c r="B32" s="73" t="s">
        <v>562</v>
      </c>
      <c r="C32" s="74" t="s">
        <v>406</v>
      </c>
      <c r="D32" s="75">
        <v>0</v>
      </c>
      <c r="E32" s="75">
        <v>0</v>
      </c>
      <c r="F32" s="75">
        <v>0</v>
      </c>
      <c r="G32" s="75">
        <v>0</v>
      </c>
      <c r="H32" s="75">
        <v>0</v>
      </c>
      <c r="I32" s="75">
        <v>0</v>
      </c>
      <c r="J32" s="75">
        <v>0</v>
      </c>
      <c r="K32" s="75">
        <v>0</v>
      </c>
      <c r="L32" s="75">
        <v>0</v>
      </c>
      <c r="N32" s="390"/>
    </row>
    <row r="33" spans="1:14" s="88" customFormat="1" ht="15" customHeight="1" x14ac:dyDescent="0.25">
      <c r="A33" s="67" t="s">
        <v>459</v>
      </c>
      <c r="B33" s="73" t="s">
        <v>563</v>
      </c>
      <c r="C33" s="74" t="s">
        <v>407</v>
      </c>
      <c r="D33" s="75">
        <v>0</v>
      </c>
      <c r="E33" s="75">
        <v>0</v>
      </c>
      <c r="F33" s="75">
        <v>0</v>
      </c>
      <c r="G33" s="75">
        <v>0</v>
      </c>
      <c r="H33" s="75">
        <v>0</v>
      </c>
      <c r="I33" s="75">
        <v>0</v>
      </c>
      <c r="J33" s="75">
        <v>0</v>
      </c>
      <c r="K33" s="75">
        <v>0</v>
      </c>
      <c r="L33" s="75">
        <v>0</v>
      </c>
      <c r="N33" s="390"/>
    </row>
    <row r="34" spans="1:14" s="88" customFormat="1" ht="15" customHeight="1" x14ac:dyDescent="0.25">
      <c r="A34" s="67" t="s">
        <v>459</v>
      </c>
      <c r="B34" s="73" t="s">
        <v>564</v>
      </c>
      <c r="C34" s="74" t="s">
        <v>408</v>
      </c>
      <c r="D34" s="75">
        <v>0</v>
      </c>
      <c r="E34" s="75">
        <v>0</v>
      </c>
      <c r="F34" s="75">
        <v>0</v>
      </c>
      <c r="G34" s="75">
        <v>0</v>
      </c>
      <c r="H34" s="75">
        <v>0</v>
      </c>
      <c r="I34" s="75">
        <v>0</v>
      </c>
      <c r="J34" s="75">
        <v>0</v>
      </c>
      <c r="K34" s="75">
        <v>0</v>
      </c>
      <c r="L34" s="75">
        <v>0</v>
      </c>
      <c r="N34" s="390"/>
    </row>
    <row r="35" spans="1:14" s="88" customFormat="1" ht="15" customHeight="1" x14ac:dyDescent="0.25">
      <c r="A35" s="67" t="s">
        <v>459</v>
      </c>
      <c r="B35" s="73" t="s">
        <v>565</v>
      </c>
      <c r="C35" s="74" t="s">
        <v>409</v>
      </c>
      <c r="D35" s="75">
        <v>0</v>
      </c>
      <c r="E35" s="75">
        <v>0</v>
      </c>
      <c r="F35" s="75">
        <v>0</v>
      </c>
      <c r="G35" s="75">
        <v>0</v>
      </c>
      <c r="H35" s="75">
        <v>0</v>
      </c>
      <c r="I35" s="75">
        <v>0</v>
      </c>
      <c r="J35" s="75">
        <v>0</v>
      </c>
      <c r="K35" s="75">
        <v>0</v>
      </c>
      <c r="L35" s="75">
        <v>0</v>
      </c>
      <c r="N35" s="390"/>
    </row>
    <row r="36" spans="1:14" s="88" customFormat="1" ht="15" customHeight="1" x14ac:dyDescent="0.25">
      <c r="A36" s="67" t="s">
        <v>459</v>
      </c>
      <c r="B36" s="73" t="s">
        <v>566</v>
      </c>
      <c r="C36" s="74" t="s">
        <v>410</v>
      </c>
      <c r="D36" s="75">
        <v>2.9999999999999997E-4</v>
      </c>
      <c r="E36" s="75">
        <v>2.8199999999999999E-2</v>
      </c>
      <c r="F36" s="75">
        <v>2.1499999999999998E-2</v>
      </c>
      <c r="G36" s="75">
        <v>4.07E-2</v>
      </c>
      <c r="H36" s="75">
        <v>4.3099999999999999E-2</v>
      </c>
      <c r="I36" s="75">
        <v>5.0999999999999997E-2</v>
      </c>
      <c r="J36" s="75">
        <v>5.2699999999999997E-2</v>
      </c>
      <c r="K36" s="75">
        <v>3.6499999999999998E-2</v>
      </c>
      <c r="L36" s="75">
        <v>3.9032922920230417E-2</v>
      </c>
      <c r="N36" s="390"/>
    </row>
    <row r="37" spans="1:14" s="88" customFormat="1" ht="15" customHeight="1" x14ac:dyDescent="0.25">
      <c r="A37" s="67"/>
      <c r="B37" s="73"/>
      <c r="C37" s="74" t="s">
        <v>411</v>
      </c>
      <c r="D37" s="75">
        <v>0</v>
      </c>
      <c r="E37" s="75">
        <v>0</v>
      </c>
      <c r="F37" s="75">
        <v>0</v>
      </c>
      <c r="G37" s="75">
        <v>0</v>
      </c>
      <c r="H37" s="75">
        <v>0</v>
      </c>
      <c r="I37" s="75">
        <v>0</v>
      </c>
      <c r="J37" s="75">
        <v>0</v>
      </c>
      <c r="K37" s="75">
        <v>5.8200000000000002E-2</v>
      </c>
      <c r="L37" s="75">
        <v>5.4353461565978964E-2</v>
      </c>
      <c r="N37" s="390"/>
    </row>
    <row r="38" spans="1:14" s="88" customFormat="1" ht="15" customHeight="1" thickBot="1" x14ac:dyDescent="0.3">
      <c r="A38" s="67" t="s">
        <v>459</v>
      </c>
      <c r="B38" s="73" t="s">
        <v>567</v>
      </c>
      <c r="C38" s="74" t="s">
        <v>412</v>
      </c>
      <c r="D38" s="75">
        <v>0</v>
      </c>
      <c r="E38" s="75">
        <v>0</v>
      </c>
      <c r="F38" s="75">
        <v>0</v>
      </c>
      <c r="G38" s="75">
        <v>0</v>
      </c>
      <c r="H38" s="75">
        <v>0</v>
      </c>
      <c r="I38" s="75">
        <v>3.8999999999999998E-3</v>
      </c>
      <c r="J38" s="75">
        <v>1.7000000000000001E-2</v>
      </c>
      <c r="K38" s="75">
        <v>2.1700000000000001E-2</v>
      </c>
      <c r="L38" s="75">
        <v>1.5494862480069481E-2</v>
      </c>
      <c r="N38" s="390"/>
    </row>
    <row r="39" spans="1:14" s="94" customFormat="1" ht="15" customHeight="1" thickTop="1" thickBot="1" x14ac:dyDescent="0.25">
      <c r="A39" s="67"/>
      <c r="B39" s="96"/>
      <c r="C39" s="792" t="s">
        <v>413</v>
      </c>
      <c r="D39" s="787"/>
      <c r="E39" s="787"/>
      <c r="F39" s="787"/>
      <c r="G39" s="787"/>
      <c r="H39" s="788"/>
      <c r="I39" s="788"/>
      <c r="J39" s="788"/>
      <c r="K39" s="788"/>
      <c r="L39" s="788"/>
      <c r="N39" s="390"/>
    </row>
    <row r="40" spans="1:14" s="94" customFormat="1" ht="15" customHeight="1" thickTop="1" thickBot="1" x14ac:dyDescent="0.25">
      <c r="A40" s="67"/>
      <c r="B40" s="95"/>
      <c r="C40" s="792" t="s">
        <v>414</v>
      </c>
      <c r="D40" s="787"/>
      <c r="E40" s="787"/>
      <c r="F40" s="787"/>
      <c r="G40" s="787"/>
      <c r="H40" s="788"/>
      <c r="I40" s="788"/>
      <c r="J40" s="788"/>
      <c r="K40" s="788"/>
      <c r="L40" s="788"/>
      <c r="N40" s="390"/>
    </row>
    <row r="41" spans="1:14" s="67" customFormat="1" ht="15" customHeight="1" thickTop="1" x14ac:dyDescent="0.25">
      <c r="A41" s="67" t="s">
        <v>459</v>
      </c>
      <c r="B41" s="73" t="s">
        <v>568</v>
      </c>
      <c r="C41" s="74" t="s">
        <v>415</v>
      </c>
      <c r="D41" s="75">
        <v>1.84E-2</v>
      </c>
      <c r="E41" s="75">
        <v>0.02</v>
      </c>
      <c r="F41" s="75">
        <v>2.3300000000000001E-2</v>
      </c>
      <c r="G41" s="75">
        <v>2.58E-2</v>
      </c>
      <c r="H41" s="75">
        <v>2.3599999999999999E-2</v>
      </c>
      <c r="I41" s="75">
        <v>2.0899999999999998E-2</v>
      </c>
      <c r="J41" s="75">
        <v>1.8700000000000001E-2</v>
      </c>
      <c r="K41" s="75">
        <v>2.1000000000000001E-2</v>
      </c>
      <c r="L41" s="75">
        <v>2.046726894636729E-2</v>
      </c>
      <c r="N41" s="390"/>
    </row>
    <row r="42" spans="1:14" s="88" customFormat="1" ht="15" customHeight="1" x14ac:dyDescent="0.25">
      <c r="A42" s="67" t="s">
        <v>459</v>
      </c>
      <c r="B42" s="73" t="s">
        <v>569</v>
      </c>
      <c r="C42" s="74" t="s">
        <v>416</v>
      </c>
      <c r="D42" s="75">
        <v>2.1700000000000001E-2</v>
      </c>
      <c r="E42" s="75">
        <v>2.3800000000000002E-2</v>
      </c>
      <c r="F42" s="75">
        <v>2.76E-2</v>
      </c>
      <c r="G42" s="75">
        <v>3.04E-2</v>
      </c>
      <c r="H42" s="75">
        <v>2.7799999999999998E-2</v>
      </c>
      <c r="I42" s="75">
        <v>2.46E-2</v>
      </c>
      <c r="J42" s="75">
        <v>2.2499999999999999E-2</v>
      </c>
      <c r="K42" s="75">
        <v>2.47E-2</v>
      </c>
      <c r="L42" s="75">
        <v>2.3776537639733374E-2</v>
      </c>
      <c r="N42" s="390"/>
    </row>
    <row r="43" spans="1:14" s="88" customFormat="1" ht="15" customHeight="1" x14ac:dyDescent="0.25">
      <c r="A43" s="67" t="s">
        <v>459</v>
      </c>
      <c r="B43" s="73" t="s">
        <v>570</v>
      </c>
      <c r="C43" s="74" t="s">
        <v>417</v>
      </c>
      <c r="D43" s="75">
        <v>2.5399999999999999E-2</v>
      </c>
      <c r="E43" s="75">
        <v>2.9600000000000001E-2</v>
      </c>
      <c r="F43" s="75">
        <v>3.3399999999999999E-2</v>
      </c>
      <c r="G43" s="75">
        <v>3.5200000000000002E-2</v>
      </c>
      <c r="H43" s="75">
        <v>3.2899999999999999E-2</v>
      </c>
      <c r="I43" s="75">
        <v>3.1399999999999997E-2</v>
      </c>
      <c r="J43" s="75">
        <v>3.0300000000000001E-2</v>
      </c>
      <c r="K43" s="75">
        <v>3.2300000000000002E-2</v>
      </c>
      <c r="L43" s="75">
        <v>3.0921253725640668E-2</v>
      </c>
      <c r="N43" s="390"/>
    </row>
    <row r="44" spans="1:14" s="88" customFormat="1" ht="15" customHeight="1" thickBot="1" x14ac:dyDescent="0.3">
      <c r="A44" s="67" t="s">
        <v>459</v>
      </c>
      <c r="B44" s="73" t="s">
        <v>571</v>
      </c>
      <c r="C44" s="74" t="s">
        <v>418</v>
      </c>
      <c r="D44" s="75">
        <v>0.36320000000000002</v>
      </c>
      <c r="E44" s="75">
        <v>8.9599999999999999E-2</v>
      </c>
      <c r="F44" s="75">
        <v>5.4399999999999997E-2</v>
      </c>
      <c r="G44" s="75">
        <v>4.9099999999999998E-2</v>
      </c>
      <c r="H44" s="75">
        <v>4.2599999999999999E-2</v>
      </c>
      <c r="I44" s="75">
        <v>3.7199999999999997E-2</v>
      </c>
      <c r="J44" s="75">
        <v>3.4700000000000002E-2</v>
      </c>
      <c r="K44" s="75">
        <v>6.5600000000000006E-2</v>
      </c>
      <c r="L44" s="75">
        <v>7.1102029433169692E-2</v>
      </c>
      <c r="N44" s="390"/>
    </row>
    <row r="45" spans="1:14" s="94" customFormat="1" ht="15" customHeight="1" thickTop="1" thickBot="1" x14ac:dyDescent="0.25">
      <c r="A45" s="67"/>
      <c r="B45" s="95"/>
      <c r="C45" s="792" t="s">
        <v>419</v>
      </c>
      <c r="D45" s="787"/>
      <c r="E45" s="787"/>
      <c r="F45" s="787"/>
      <c r="G45" s="787"/>
      <c r="H45" s="788"/>
      <c r="I45" s="788"/>
      <c r="J45" s="788"/>
      <c r="K45" s="788"/>
      <c r="L45" s="788"/>
      <c r="N45" s="390"/>
    </row>
    <row r="46" spans="1:14" s="97" customFormat="1" ht="15" customHeight="1" thickTop="1" x14ac:dyDescent="0.25">
      <c r="A46" s="97" t="s">
        <v>459</v>
      </c>
      <c r="B46" s="73" t="s">
        <v>572</v>
      </c>
      <c r="C46" s="74" t="s">
        <v>420</v>
      </c>
      <c r="D46" s="75">
        <v>0.60770000000000002</v>
      </c>
      <c r="E46" s="75">
        <v>0.52339999999999998</v>
      </c>
      <c r="F46" s="75">
        <v>0.52690000000000003</v>
      </c>
      <c r="G46" s="75">
        <v>0.50549999999999995</v>
      </c>
      <c r="H46" s="75">
        <v>0.52400000000000002</v>
      </c>
      <c r="I46" s="75">
        <v>0.51819999999999999</v>
      </c>
      <c r="J46" s="75">
        <v>0.4904</v>
      </c>
      <c r="K46" s="75">
        <v>0.51239999999999997</v>
      </c>
      <c r="L46" s="75">
        <v>0.53310058160637497</v>
      </c>
      <c r="N46" s="390"/>
    </row>
    <row r="47" spans="1:14" ht="15" customHeight="1" x14ac:dyDescent="0.2">
      <c r="A47" s="67" t="s">
        <v>459</v>
      </c>
      <c r="B47" s="73" t="s">
        <v>573</v>
      </c>
      <c r="C47" s="74" t="s">
        <v>421</v>
      </c>
      <c r="D47" s="75">
        <v>6.6900000000000001E-2</v>
      </c>
      <c r="E47" s="75">
        <v>8.43E-2</v>
      </c>
      <c r="F47" s="75">
        <v>5.8099999999999999E-2</v>
      </c>
      <c r="G47" s="75">
        <v>5.2299999999999999E-2</v>
      </c>
      <c r="H47" s="75">
        <v>6.25E-2</v>
      </c>
      <c r="I47" s="75">
        <v>5.0500000000000003E-2</v>
      </c>
      <c r="J47" s="75">
        <v>4.2599999999999999E-2</v>
      </c>
      <c r="K47" s="75">
        <v>4.3499999999999997E-2</v>
      </c>
      <c r="L47" s="75">
        <v>4.5437408011006049E-2</v>
      </c>
      <c r="N47" s="390"/>
    </row>
    <row r="48" spans="1:14" ht="15" customHeight="1" x14ac:dyDescent="0.2">
      <c r="A48" s="67" t="s">
        <v>459</v>
      </c>
      <c r="B48" s="73" t="s">
        <v>574</v>
      </c>
      <c r="C48" s="74" t="s">
        <v>422</v>
      </c>
      <c r="D48" s="75">
        <v>0.32550000000000001</v>
      </c>
      <c r="E48" s="75">
        <v>0.39229999999999998</v>
      </c>
      <c r="F48" s="75">
        <v>0.41499999999999998</v>
      </c>
      <c r="G48" s="75">
        <v>0.44219999999999998</v>
      </c>
      <c r="H48" s="75">
        <v>0.41349999999999998</v>
      </c>
      <c r="I48" s="75">
        <v>0.43130000000000002</v>
      </c>
      <c r="J48" s="75">
        <v>0.46689999999999998</v>
      </c>
      <c r="K48" s="75">
        <v>0.44409999999999999</v>
      </c>
      <c r="L48" s="75">
        <v>0.42146201038261905</v>
      </c>
      <c r="N48" s="390"/>
    </row>
    <row r="49" spans="1:14" ht="15" customHeight="1" thickBot="1" x14ac:dyDescent="0.25">
      <c r="A49" s="67" t="s">
        <v>459</v>
      </c>
      <c r="B49" s="73" t="s">
        <v>575</v>
      </c>
      <c r="C49" s="74" t="s">
        <v>423</v>
      </c>
      <c r="D49" s="75">
        <v>0.5171</v>
      </c>
      <c r="E49" s="75">
        <v>0.4793</v>
      </c>
      <c r="F49" s="75">
        <v>0.4118</v>
      </c>
      <c r="G49" s="75">
        <v>0.39629999999999999</v>
      </c>
      <c r="H49" s="75">
        <v>0.33329999999999999</v>
      </c>
      <c r="I49" s="75">
        <v>0.31619999999999998</v>
      </c>
      <c r="J49" s="75">
        <v>0.2104</v>
      </c>
      <c r="K49" s="75">
        <v>0.25019999999999998</v>
      </c>
      <c r="L49" s="75">
        <v>0.25481344557380309</v>
      </c>
      <c r="N49" s="390"/>
    </row>
    <row r="50" spans="1:14" s="67" customFormat="1" ht="15" customHeight="1" thickTop="1" thickBot="1" x14ac:dyDescent="0.3">
      <c r="B50" s="96"/>
      <c r="C50" s="792" t="s">
        <v>424</v>
      </c>
      <c r="D50" s="787"/>
      <c r="E50" s="787"/>
      <c r="F50" s="787"/>
      <c r="G50" s="787"/>
      <c r="H50" s="788"/>
      <c r="I50" s="788"/>
      <c r="J50" s="788"/>
      <c r="K50" s="788"/>
      <c r="L50" s="788"/>
      <c r="N50" s="390"/>
    </row>
    <row r="51" spans="1:14" s="67" customFormat="1" ht="15" customHeight="1" thickTop="1" x14ac:dyDescent="0.25">
      <c r="A51" s="67" t="s">
        <v>459</v>
      </c>
      <c r="B51" s="73" t="s">
        <v>576</v>
      </c>
      <c r="C51" s="74" t="s">
        <v>425</v>
      </c>
      <c r="D51" s="75">
        <v>3.2199999999999999E-2</v>
      </c>
      <c r="E51" s="75">
        <v>3.0300000000000001E-2</v>
      </c>
      <c r="F51" s="75">
        <v>3.4200000000000001E-2</v>
      </c>
      <c r="G51" s="75">
        <v>3.1699999999999999E-2</v>
      </c>
      <c r="H51" s="75">
        <v>3.2500000000000001E-2</v>
      </c>
      <c r="I51" s="75">
        <v>2.4299999999999999E-2</v>
      </c>
      <c r="J51" s="75">
        <v>2.4899999999999999E-2</v>
      </c>
      <c r="K51" s="75">
        <v>2.7400000000000001E-2</v>
      </c>
      <c r="L51" s="75">
        <v>2.7677020240973581E-2</v>
      </c>
      <c r="N51" s="390"/>
    </row>
    <row r="52" spans="1:14" s="67" customFormat="1" ht="15" customHeight="1" x14ac:dyDescent="0.25">
      <c r="A52" s="67" t="s">
        <v>459</v>
      </c>
      <c r="B52" s="73" t="s">
        <v>577</v>
      </c>
      <c r="C52" s="74" t="s">
        <v>426</v>
      </c>
      <c r="D52" s="75">
        <v>1.8100000000000002E-2</v>
      </c>
      <c r="E52" s="75">
        <v>1.8499999999999999E-2</v>
      </c>
      <c r="F52" s="75">
        <v>2.1000000000000001E-2</v>
      </c>
      <c r="G52" s="75">
        <v>2.3300000000000001E-2</v>
      </c>
      <c r="H52" s="75">
        <v>2.4500000000000001E-2</v>
      </c>
      <c r="I52" s="75">
        <v>1.7399999999999999E-2</v>
      </c>
      <c r="J52" s="75">
        <v>1.7899999999999999E-2</v>
      </c>
      <c r="K52" s="75">
        <v>2.23E-2</v>
      </c>
      <c r="L52" s="75">
        <v>2.4034651674889149E-2</v>
      </c>
      <c r="N52" s="390"/>
    </row>
    <row r="53" spans="1:14" s="67" customFormat="1" ht="15" customHeight="1" x14ac:dyDescent="0.25">
      <c r="A53" s="67" t="s">
        <v>459</v>
      </c>
      <c r="B53" s="73" t="s">
        <v>578</v>
      </c>
      <c r="C53" s="74" t="s">
        <v>427</v>
      </c>
      <c r="D53" s="75">
        <v>2.4299999999999999E-2</v>
      </c>
      <c r="E53" s="75">
        <v>2.5499999999999998E-2</v>
      </c>
      <c r="F53" s="75">
        <v>2.81E-2</v>
      </c>
      <c r="G53" s="75">
        <v>3.1699999999999999E-2</v>
      </c>
      <c r="H53" s="75">
        <v>3.32E-2</v>
      </c>
      <c r="I53" s="75">
        <v>2.6100000000000002E-2</v>
      </c>
      <c r="J53" s="75">
        <v>2.7900000000000001E-2</v>
      </c>
      <c r="K53" s="75">
        <v>3.1399999999999997E-2</v>
      </c>
      <c r="L53" s="75">
        <v>3.2928464302425867E-2</v>
      </c>
      <c r="N53" s="390"/>
    </row>
    <row r="54" spans="1:14" s="67" customFormat="1" ht="15" customHeight="1" x14ac:dyDescent="0.25">
      <c r="A54" s="67" t="s">
        <v>459</v>
      </c>
      <c r="B54" s="73" t="s">
        <v>579</v>
      </c>
      <c r="C54" s="74" t="s">
        <v>428</v>
      </c>
      <c r="D54" s="75">
        <v>4.0300000000000002E-2</v>
      </c>
      <c r="E54" s="75">
        <v>4.36E-2</v>
      </c>
      <c r="F54" s="75">
        <v>4.6399999999999997E-2</v>
      </c>
      <c r="G54" s="75">
        <v>5.8400000000000001E-2</v>
      </c>
      <c r="H54" s="75">
        <v>6.0600000000000001E-2</v>
      </c>
      <c r="I54" s="75">
        <v>5.91E-2</v>
      </c>
      <c r="J54" s="75">
        <v>6.1499999999999999E-2</v>
      </c>
      <c r="K54" s="75">
        <v>6.4799999999999996E-2</v>
      </c>
      <c r="L54" s="75">
        <v>6.589180781753598E-2</v>
      </c>
      <c r="N54" s="390"/>
    </row>
    <row r="55" spans="1:14" s="67" customFormat="1" ht="15" customHeight="1" x14ac:dyDescent="0.25">
      <c r="A55" s="67" t="s">
        <v>459</v>
      </c>
      <c r="B55" s="73" t="s">
        <v>580</v>
      </c>
      <c r="C55" s="74" t="s">
        <v>429</v>
      </c>
      <c r="D55" s="75">
        <v>-1.5900000000000001E-2</v>
      </c>
      <c r="E55" s="75">
        <v>-1.8100000000000002E-2</v>
      </c>
      <c r="F55" s="75">
        <v>-1.83E-2</v>
      </c>
      <c r="G55" s="75">
        <v>-2.6700000000000002E-2</v>
      </c>
      <c r="H55" s="75">
        <v>-2.75E-2</v>
      </c>
      <c r="I55" s="75">
        <v>-3.2899999999999999E-2</v>
      </c>
      <c r="J55" s="75">
        <v>-3.3599999999999998E-2</v>
      </c>
      <c r="K55" s="75">
        <v>-3.3500000000000002E-2</v>
      </c>
      <c r="L55" s="75">
        <v>-3.2963343515110113E-2</v>
      </c>
      <c r="N55" s="390"/>
    </row>
    <row r="56" spans="1:14" s="67" customFormat="1" ht="15" customHeight="1" x14ac:dyDescent="0.25">
      <c r="A56" s="67" t="s">
        <v>459</v>
      </c>
      <c r="B56" s="73" t="s">
        <v>581</v>
      </c>
      <c r="C56" s="74" t="s">
        <v>430</v>
      </c>
      <c r="D56" s="75">
        <v>-6.1999999999999998E-3</v>
      </c>
      <c r="E56" s="75">
        <v>-7.0000000000000001E-3</v>
      </c>
      <c r="F56" s="75">
        <v>-7.1999999999999998E-3</v>
      </c>
      <c r="G56" s="75">
        <v>-8.3999999999999995E-3</v>
      </c>
      <c r="H56" s="75">
        <v>-8.6999999999999994E-3</v>
      </c>
      <c r="I56" s="75">
        <v>-8.8000000000000005E-3</v>
      </c>
      <c r="J56" s="75">
        <v>-0.01</v>
      </c>
      <c r="K56" s="75">
        <v>-8.9999999999999993E-3</v>
      </c>
      <c r="L56" s="75">
        <v>-8.8938126275367145E-3</v>
      </c>
      <c r="N56" s="390"/>
    </row>
    <row r="57" spans="1:14" s="67" customFormat="1" ht="15" customHeight="1" thickBot="1" x14ac:dyDescent="0.3">
      <c r="A57" s="67" t="s">
        <v>459</v>
      </c>
      <c r="B57" s="73" t="s">
        <v>582</v>
      </c>
      <c r="C57" s="74" t="s">
        <v>431</v>
      </c>
      <c r="D57" s="75">
        <v>1.41E-2</v>
      </c>
      <c r="E57" s="75">
        <v>1.18E-2</v>
      </c>
      <c r="F57" s="75">
        <v>1.3299999999999999E-2</v>
      </c>
      <c r="G57" s="75">
        <v>8.3999999999999995E-3</v>
      </c>
      <c r="H57" s="75">
        <v>8.0000000000000002E-3</v>
      </c>
      <c r="I57" s="75">
        <v>7.0000000000000001E-3</v>
      </c>
      <c r="J57" s="75">
        <v>6.8999999999999999E-3</v>
      </c>
      <c r="K57" s="75">
        <v>5.0000000000000001E-3</v>
      </c>
      <c r="L57" s="75">
        <v>3.6423685660844337E-3</v>
      </c>
      <c r="N57" s="390"/>
    </row>
    <row r="58" spans="1:14" s="94" customFormat="1" ht="15" customHeight="1" thickTop="1" thickBot="1" x14ac:dyDescent="0.25">
      <c r="A58" s="67"/>
      <c r="B58" s="67"/>
      <c r="C58" s="792" t="s">
        <v>432</v>
      </c>
      <c r="D58" s="793"/>
      <c r="E58" s="793"/>
      <c r="F58" s="793"/>
      <c r="G58" s="793"/>
      <c r="H58" s="793"/>
      <c r="I58" s="793"/>
      <c r="J58" s="793"/>
      <c r="K58" s="793"/>
      <c r="L58" s="793"/>
      <c r="N58" s="390"/>
    </row>
    <row r="59" spans="1:14" s="67" customFormat="1" ht="15" customHeight="1" thickTop="1" x14ac:dyDescent="0.25">
      <c r="A59" s="67" t="s">
        <v>459</v>
      </c>
      <c r="B59" s="73" t="s">
        <v>576</v>
      </c>
      <c r="C59" s="74" t="s">
        <v>425</v>
      </c>
      <c r="D59" s="75">
        <v>3.2199999999999999E-2</v>
      </c>
      <c r="E59" s="75">
        <v>3.0300000000000001E-2</v>
      </c>
      <c r="F59" s="75">
        <v>3.4200000000000001E-2</v>
      </c>
      <c r="G59" s="75">
        <v>3.1699999999999999E-2</v>
      </c>
      <c r="H59" s="75">
        <v>3.2500000000000001E-2</v>
      </c>
      <c r="I59" s="75">
        <v>2.4299999999999999E-2</v>
      </c>
      <c r="J59" s="75">
        <v>2.4899999999999999E-2</v>
      </c>
      <c r="K59" s="75">
        <v>2.7400000000000001E-2</v>
      </c>
      <c r="L59" s="75">
        <v>2.7677020240973581E-2</v>
      </c>
      <c r="N59" s="390"/>
    </row>
    <row r="60" spans="1:14" s="67" customFormat="1" ht="15" customHeight="1" x14ac:dyDescent="0.25">
      <c r="A60" s="67" t="s">
        <v>459</v>
      </c>
      <c r="B60" s="73" t="s">
        <v>583</v>
      </c>
      <c r="C60" s="74" t="s">
        <v>433</v>
      </c>
      <c r="D60" s="75">
        <v>-2.0000000000000001E-4</v>
      </c>
      <c r="E60" s="75">
        <v>-1.2999999999999999E-3</v>
      </c>
      <c r="F60" s="75">
        <v>-2.5000000000000001E-3</v>
      </c>
      <c r="G60" s="75">
        <v>-2.9999999999999997E-4</v>
      </c>
      <c r="H60" s="75">
        <v>-2.5000000000000001E-3</v>
      </c>
      <c r="I60" s="75">
        <v>-1.1999999999999999E-3</v>
      </c>
      <c r="J60" s="75">
        <v>-3.8E-3</v>
      </c>
      <c r="K60" s="75">
        <v>-4.5999999999999999E-3</v>
      </c>
      <c r="L60" s="75">
        <v>-4.7242080652060642E-3</v>
      </c>
      <c r="N60" s="390"/>
    </row>
    <row r="61" spans="1:14" s="88" customFormat="1" ht="15" customHeight="1" x14ac:dyDescent="0.25">
      <c r="A61" s="67" t="s">
        <v>459</v>
      </c>
      <c r="B61" s="73" t="s">
        <v>584</v>
      </c>
      <c r="C61" s="74" t="s">
        <v>434</v>
      </c>
      <c r="D61" s="75">
        <v>-1.84E-2</v>
      </c>
      <c r="E61" s="75">
        <v>-0.02</v>
      </c>
      <c r="F61" s="75">
        <v>-2.3300000000000001E-2</v>
      </c>
      <c r="G61" s="75">
        <v>-2.58E-2</v>
      </c>
      <c r="H61" s="75">
        <v>-2.3599999999999999E-2</v>
      </c>
      <c r="I61" s="75">
        <v>-2.0899999999999998E-2</v>
      </c>
      <c r="J61" s="75">
        <v>-1.8700000000000001E-2</v>
      </c>
      <c r="K61" s="75">
        <v>-2.1000000000000001E-2</v>
      </c>
      <c r="L61" s="75">
        <v>-2.046726894636729E-2</v>
      </c>
      <c r="N61" s="390"/>
    </row>
    <row r="62" spans="1:14" s="88" customFormat="1" ht="15" customHeight="1" x14ac:dyDescent="0.25">
      <c r="A62" s="67" t="s">
        <v>459</v>
      </c>
      <c r="B62" s="73" t="s">
        <v>585</v>
      </c>
      <c r="C62" s="74" t="s">
        <v>435</v>
      </c>
      <c r="D62" s="75">
        <v>1E-4</v>
      </c>
      <c r="E62" s="75">
        <v>1E-4</v>
      </c>
      <c r="F62" s="75">
        <v>2.0000000000000001E-4</v>
      </c>
      <c r="G62" s="75">
        <v>2.0000000000000001E-4</v>
      </c>
      <c r="H62" s="75">
        <v>1E-4</v>
      </c>
      <c r="I62" s="75">
        <v>1E-4</v>
      </c>
      <c r="J62" s="75">
        <v>2.0000000000000001E-4</v>
      </c>
      <c r="K62" s="75">
        <v>2.9999999999999997E-4</v>
      </c>
      <c r="L62" s="75">
        <v>5.2305379767114777E-5</v>
      </c>
      <c r="N62" s="390"/>
    </row>
    <row r="63" spans="1:14" s="88" customFormat="1" ht="15" customHeight="1" x14ac:dyDescent="0.25">
      <c r="A63" s="67" t="s">
        <v>459</v>
      </c>
      <c r="B63" s="73" t="s">
        <v>586</v>
      </c>
      <c r="C63" s="74" t="s">
        <v>436</v>
      </c>
      <c r="D63" s="75">
        <v>1E-4</v>
      </c>
      <c r="E63" s="75">
        <v>2.9999999999999997E-4</v>
      </c>
      <c r="F63" s="75">
        <v>5.9999999999999995E-4</v>
      </c>
      <c r="G63" s="75">
        <v>0</v>
      </c>
      <c r="H63" s="75">
        <v>-2.0000000000000001E-4</v>
      </c>
      <c r="I63" s="75">
        <v>1E-4</v>
      </c>
      <c r="J63" s="75">
        <v>1E-4</v>
      </c>
      <c r="K63" s="75">
        <v>5.0000000000000001E-4</v>
      </c>
      <c r="L63" s="75">
        <v>6.506142977884384E-5</v>
      </c>
      <c r="N63" s="390"/>
    </row>
    <row r="64" spans="1:14" s="88" customFormat="1" ht="15" customHeight="1" thickBot="1" x14ac:dyDescent="0.3">
      <c r="A64" s="67"/>
      <c r="B64" s="73"/>
      <c r="C64" s="74" t="s">
        <v>437</v>
      </c>
      <c r="D64" s="75">
        <v>1E-4</v>
      </c>
      <c r="E64" s="75">
        <v>1E-4</v>
      </c>
      <c r="F64" s="75">
        <v>0</v>
      </c>
      <c r="G64" s="75">
        <v>0</v>
      </c>
      <c r="H64" s="75">
        <v>0</v>
      </c>
      <c r="I64" s="75">
        <v>0</v>
      </c>
      <c r="J64" s="75">
        <v>0</v>
      </c>
      <c r="K64" s="75">
        <v>0</v>
      </c>
      <c r="L64" s="75">
        <v>1.7704024901471474E-5</v>
      </c>
      <c r="N64" s="390"/>
    </row>
    <row r="65" spans="1:14" s="67" customFormat="1" ht="15" customHeight="1" thickTop="1" thickBot="1" x14ac:dyDescent="0.3">
      <c r="A65" s="67" t="s">
        <v>459</v>
      </c>
      <c r="B65" s="73" t="s">
        <v>587</v>
      </c>
      <c r="C65" s="792" t="s">
        <v>588</v>
      </c>
      <c r="D65" s="787">
        <v>1.4E-2</v>
      </c>
      <c r="E65" s="787">
        <v>9.4999999999999998E-3</v>
      </c>
      <c r="F65" s="787">
        <v>9.2999999999999992E-3</v>
      </c>
      <c r="G65" s="787">
        <v>5.7999999999999996E-3</v>
      </c>
      <c r="H65" s="789">
        <v>6.4000000000000003E-3</v>
      </c>
      <c r="I65" s="789">
        <v>2.5000000000000001E-3</v>
      </c>
      <c r="J65" s="789">
        <v>2.8E-3</v>
      </c>
      <c r="K65" s="789">
        <v>2.5999999999999999E-3</v>
      </c>
      <c r="L65" s="789">
        <v>2.744653178401656E-3</v>
      </c>
      <c r="N65" s="390"/>
    </row>
    <row r="66" spans="1:14" ht="3.75" customHeight="1" thickTop="1" thickBot="1" x14ac:dyDescent="0.25">
      <c r="A66" s="98"/>
      <c r="B66" s="98"/>
      <c r="C66" s="85"/>
      <c r="D66" s="85"/>
      <c r="E66" s="85"/>
      <c r="F66" s="85"/>
      <c r="G66" s="85"/>
      <c r="H66" s="85"/>
      <c r="I66" s="85"/>
      <c r="J66" s="85"/>
      <c r="K66" s="85"/>
      <c r="L66" s="69"/>
    </row>
    <row r="67" spans="1:14" ht="15" customHeight="1" x14ac:dyDescent="0.2">
      <c r="A67" s="67"/>
      <c r="B67" s="67"/>
      <c r="C67" s="99" t="s">
        <v>439</v>
      </c>
      <c r="D67" s="67"/>
      <c r="E67" s="67"/>
      <c r="F67" s="67"/>
      <c r="G67" s="67"/>
      <c r="H67" s="67"/>
      <c r="I67" s="67"/>
      <c r="J67" s="67"/>
      <c r="K67" s="67"/>
      <c r="L67" s="67"/>
    </row>
    <row r="68" spans="1:14" ht="15" customHeight="1" x14ac:dyDescent="0.2">
      <c r="A68" s="67"/>
      <c r="B68" s="67"/>
      <c r="C68" s="99" t="s">
        <v>589</v>
      </c>
      <c r="D68" s="67"/>
      <c r="E68" s="67"/>
      <c r="F68" s="67"/>
      <c r="G68" s="67"/>
      <c r="H68" s="67"/>
      <c r="I68" s="67"/>
      <c r="J68" s="67"/>
      <c r="K68" s="67"/>
      <c r="L68" s="67"/>
    </row>
    <row r="69" spans="1:14" ht="15" customHeight="1" x14ac:dyDescent="0.2">
      <c r="A69" s="67"/>
      <c r="B69" s="67"/>
      <c r="C69" s="99" t="s">
        <v>590</v>
      </c>
      <c r="D69" s="67"/>
      <c r="E69" s="67"/>
      <c r="F69" s="67"/>
      <c r="G69" s="67"/>
      <c r="H69" s="67"/>
      <c r="I69" s="67"/>
      <c r="J69" s="67"/>
      <c r="K69" s="67"/>
      <c r="L69" s="67"/>
    </row>
    <row r="70" spans="1:14" ht="15" customHeight="1" x14ac:dyDescent="0.2">
      <c r="A70" s="67"/>
      <c r="B70" s="67"/>
      <c r="C70" s="99" t="s">
        <v>442</v>
      </c>
      <c r="D70" s="67"/>
      <c r="E70" s="67"/>
      <c r="F70" s="67"/>
      <c r="G70" s="67"/>
      <c r="H70" s="67"/>
      <c r="I70" s="67"/>
      <c r="J70" s="67"/>
      <c r="K70" s="67"/>
      <c r="L70" s="67"/>
    </row>
    <row r="71" spans="1:14" ht="15" customHeight="1" x14ac:dyDescent="0.2">
      <c r="A71" s="67"/>
      <c r="B71" s="67"/>
      <c r="C71" s="99" t="s">
        <v>443</v>
      </c>
      <c r="D71" s="67"/>
      <c r="E71" s="67"/>
      <c r="F71" s="67"/>
      <c r="G71" s="67"/>
      <c r="H71" s="67"/>
      <c r="I71" s="67"/>
      <c r="J71" s="67"/>
      <c r="K71" s="67"/>
      <c r="L71" s="67"/>
    </row>
    <row r="72" spans="1:14" ht="30" customHeight="1" x14ac:dyDescent="0.2">
      <c r="A72" s="67"/>
      <c r="B72" s="67"/>
      <c r="C72" s="1018" t="s">
        <v>444</v>
      </c>
      <c r="D72" s="1018"/>
      <c r="E72" s="1018"/>
      <c r="F72" s="1018"/>
      <c r="G72" s="1018"/>
      <c r="H72" s="1018"/>
      <c r="I72" s="1018"/>
      <c r="J72" s="1018"/>
      <c r="K72" s="1018"/>
      <c r="L72" s="100"/>
    </row>
    <row r="73" spans="1:14" ht="15" customHeight="1" x14ac:dyDescent="0.2">
      <c r="A73" s="67"/>
      <c r="B73" s="67"/>
      <c r="C73" s="99" t="s">
        <v>445</v>
      </c>
      <c r="D73" s="67"/>
      <c r="E73" s="67"/>
      <c r="F73" s="67"/>
      <c r="G73" s="67"/>
      <c r="H73" s="67"/>
      <c r="I73" s="67"/>
      <c r="J73" s="67"/>
      <c r="K73" s="67"/>
      <c r="L73" s="67"/>
    </row>
    <row r="74" spans="1:14" ht="30" customHeight="1" x14ac:dyDescent="0.2">
      <c r="A74" s="67"/>
      <c r="B74" s="67"/>
      <c r="C74" s="1018" t="s">
        <v>446</v>
      </c>
      <c r="D74" s="1018"/>
      <c r="E74" s="1018"/>
      <c r="F74" s="1018"/>
      <c r="G74" s="1018"/>
      <c r="H74" s="1018"/>
      <c r="I74" s="1018"/>
      <c r="J74" s="1018"/>
      <c r="K74" s="1018"/>
      <c r="L74" s="100"/>
    </row>
    <row r="75" spans="1:14" ht="15" customHeight="1" x14ac:dyDescent="0.2">
      <c r="A75" s="67"/>
      <c r="B75" s="67"/>
      <c r="C75" s="99"/>
      <c r="D75" s="67"/>
      <c r="E75" s="67"/>
      <c r="F75" s="67"/>
      <c r="G75" s="67"/>
      <c r="H75" s="67"/>
      <c r="I75" s="67"/>
      <c r="J75" s="67"/>
      <c r="K75" s="67"/>
      <c r="L75" s="67"/>
    </row>
  </sheetData>
  <mergeCells count="6">
    <mergeCell ref="C74:K74"/>
    <mergeCell ref="C1:K1"/>
    <mergeCell ref="A2:K2"/>
    <mergeCell ref="C3:K3"/>
    <mergeCell ref="A4:K4"/>
    <mergeCell ref="C72:K72"/>
  </mergeCells>
  <hyperlinks>
    <hyperlink ref="N1" location="ÍNDICE!A1" display="ÍNDICE!A1" xr:uid="{00000000-0004-0000-4E00-000000000000}"/>
  </hyperlinks>
  <pageMargins left="0.93" right="0.42" top="0.69" bottom="0.59" header="0.5" footer="0.5"/>
  <pageSetup scale="35"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43">
    <pageSetUpPr fitToPage="1"/>
  </sheetPr>
  <dimension ref="A1:E37"/>
  <sheetViews>
    <sheetView zoomScale="85" zoomScaleNormal="85" workbookViewId="0">
      <selection activeCell="C45" sqref="C45"/>
    </sheetView>
  </sheetViews>
  <sheetFormatPr baseColWidth="10" defaultRowHeight="12.75" x14ac:dyDescent="0.2"/>
  <cols>
    <col min="1" max="1" width="85.5703125" style="171" customWidth="1"/>
    <col min="2" max="3" width="15.7109375" style="149" customWidth="1"/>
    <col min="4" max="256" width="11.42578125" style="149"/>
    <col min="257" max="257" width="85.5703125" style="149" customWidth="1"/>
    <col min="258" max="259" width="15.7109375" style="149" customWidth="1"/>
    <col min="260" max="512" width="11.42578125" style="149"/>
    <col min="513" max="513" width="85.5703125" style="149" customWidth="1"/>
    <col min="514" max="515" width="15.7109375" style="149" customWidth="1"/>
    <col min="516" max="768" width="11.42578125" style="149"/>
    <col min="769" max="769" width="85.5703125" style="149" customWidth="1"/>
    <col min="770" max="771" width="15.7109375" style="149" customWidth="1"/>
    <col min="772" max="1024" width="11.42578125" style="149"/>
    <col min="1025" max="1025" width="85.5703125" style="149" customWidth="1"/>
    <col min="1026" max="1027" width="15.7109375" style="149" customWidth="1"/>
    <col min="1028" max="1280" width="11.42578125" style="149"/>
    <col min="1281" max="1281" width="85.5703125" style="149" customWidth="1"/>
    <col min="1282" max="1283" width="15.7109375" style="149" customWidth="1"/>
    <col min="1284" max="1536" width="11.42578125" style="149"/>
    <col min="1537" max="1537" width="85.5703125" style="149" customWidth="1"/>
    <col min="1538" max="1539" width="15.7109375" style="149" customWidth="1"/>
    <col min="1540" max="1792" width="11.42578125" style="149"/>
    <col min="1793" max="1793" width="85.5703125" style="149" customWidth="1"/>
    <col min="1794" max="1795" width="15.7109375" style="149" customWidth="1"/>
    <col min="1796" max="2048" width="11.42578125" style="149"/>
    <col min="2049" max="2049" width="85.5703125" style="149" customWidth="1"/>
    <col min="2050" max="2051" width="15.7109375" style="149" customWidth="1"/>
    <col min="2052" max="2304" width="11.42578125" style="149"/>
    <col min="2305" max="2305" width="85.5703125" style="149" customWidth="1"/>
    <col min="2306" max="2307" width="15.7109375" style="149" customWidth="1"/>
    <col min="2308" max="2560" width="11.42578125" style="149"/>
    <col min="2561" max="2561" width="85.5703125" style="149" customWidth="1"/>
    <col min="2562" max="2563" width="15.7109375" style="149" customWidth="1"/>
    <col min="2564" max="2816" width="11.42578125" style="149"/>
    <col min="2817" max="2817" width="85.5703125" style="149" customWidth="1"/>
    <col min="2818" max="2819" width="15.7109375" style="149" customWidth="1"/>
    <col min="2820" max="3072" width="11.42578125" style="149"/>
    <col min="3073" max="3073" width="85.5703125" style="149" customWidth="1"/>
    <col min="3074" max="3075" width="15.7109375" style="149" customWidth="1"/>
    <col min="3076" max="3328" width="11.42578125" style="149"/>
    <col min="3329" max="3329" width="85.5703125" style="149" customWidth="1"/>
    <col min="3330" max="3331" width="15.7109375" style="149" customWidth="1"/>
    <col min="3332" max="3584" width="11.42578125" style="149"/>
    <col min="3585" max="3585" width="85.5703125" style="149" customWidth="1"/>
    <col min="3586" max="3587" width="15.7109375" style="149" customWidth="1"/>
    <col min="3588" max="3840" width="11.42578125" style="149"/>
    <col min="3841" max="3841" width="85.5703125" style="149" customWidth="1"/>
    <col min="3842" max="3843" width="15.7109375" style="149" customWidth="1"/>
    <col min="3844" max="4096" width="11.42578125" style="149"/>
    <col min="4097" max="4097" width="85.5703125" style="149" customWidth="1"/>
    <col min="4098" max="4099" width="15.7109375" style="149" customWidth="1"/>
    <col min="4100" max="4352" width="11.42578125" style="149"/>
    <col min="4353" max="4353" width="85.5703125" style="149" customWidth="1"/>
    <col min="4354" max="4355" width="15.7109375" style="149" customWidth="1"/>
    <col min="4356" max="4608" width="11.42578125" style="149"/>
    <col min="4609" max="4609" width="85.5703125" style="149" customWidth="1"/>
    <col min="4610" max="4611" width="15.7109375" style="149" customWidth="1"/>
    <col min="4612" max="4864" width="11.42578125" style="149"/>
    <col min="4865" max="4865" width="85.5703125" style="149" customWidth="1"/>
    <col min="4866" max="4867" width="15.7109375" style="149" customWidth="1"/>
    <col min="4868" max="5120" width="11.42578125" style="149"/>
    <col min="5121" max="5121" width="85.5703125" style="149" customWidth="1"/>
    <col min="5122" max="5123" width="15.7109375" style="149" customWidth="1"/>
    <col min="5124" max="5376" width="11.42578125" style="149"/>
    <col min="5377" max="5377" width="85.5703125" style="149" customWidth="1"/>
    <col min="5378" max="5379" width="15.7109375" style="149" customWidth="1"/>
    <col min="5380" max="5632" width="11.42578125" style="149"/>
    <col min="5633" max="5633" width="85.5703125" style="149" customWidth="1"/>
    <col min="5634" max="5635" width="15.7109375" style="149" customWidth="1"/>
    <col min="5636" max="5888" width="11.42578125" style="149"/>
    <col min="5889" max="5889" width="85.5703125" style="149" customWidth="1"/>
    <col min="5890" max="5891" width="15.7109375" style="149" customWidth="1"/>
    <col min="5892" max="6144" width="11.42578125" style="149"/>
    <col min="6145" max="6145" width="85.5703125" style="149" customWidth="1"/>
    <col min="6146" max="6147" width="15.7109375" style="149" customWidth="1"/>
    <col min="6148" max="6400" width="11.42578125" style="149"/>
    <col min="6401" max="6401" width="85.5703125" style="149" customWidth="1"/>
    <col min="6402" max="6403" width="15.7109375" style="149" customWidth="1"/>
    <col min="6404" max="6656" width="11.42578125" style="149"/>
    <col min="6657" max="6657" width="85.5703125" style="149" customWidth="1"/>
    <col min="6658" max="6659" width="15.7109375" style="149" customWidth="1"/>
    <col min="6660" max="6912" width="11.42578125" style="149"/>
    <col min="6913" max="6913" width="85.5703125" style="149" customWidth="1"/>
    <col min="6914" max="6915" width="15.7109375" style="149" customWidth="1"/>
    <col min="6916" max="7168" width="11.42578125" style="149"/>
    <col min="7169" max="7169" width="85.5703125" style="149" customWidth="1"/>
    <col min="7170" max="7171" width="15.7109375" style="149" customWidth="1"/>
    <col min="7172" max="7424" width="11.42578125" style="149"/>
    <col min="7425" max="7425" width="85.5703125" style="149" customWidth="1"/>
    <col min="7426" max="7427" width="15.7109375" style="149" customWidth="1"/>
    <col min="7428" max="7680" width="11.42578125" style="149"/>
    <col min="7681" max="7681" width="85.5703125" style="149" customWidth="1"/>
    <col min="7682" max="7683" width="15.7109375" style="149" customWidth="1"/>
    <col min="7684" max="7936" width="11.42578125" style="149"/>
    <col min="7937" max="7937" width="85.5703125" style="149" customWidth="1"/>
    <col min="7938" max="7939" width="15.7109375" style="149" customWidth="1"/>
    <col min="7940" max="8192" width="11.42578125" style="149"/>
    <col min="8193" max="8193" width="85.5703125" style="149" customWidth="1"/>
    <col min="8194" max="8195" width="15.7109375" style="149" customWidth="1"/>
    <col min="8196" max="8448" width="11.42578125" style="149"/>
    <col min="8449" max="8449" width="85.5703125" style="149" customWidth="1"/>
    <col min="8450" max="8451" width="15.7109375" style="149" customWidth="1"/>
    <col min="8452" max="8704" width="11.42578125" style="149"/>
    <col min="8705" max="8705" width="85.5703125" style="149" customWidth="1"/>
    <col min="8706" max="8707" width="15.7109375" style="149" customWidth="1"/>
    <col min="8708" max="8960" width="11.42578125" style="149"/>
    <col min="8961" max="8961" width="85.5703125" style="149" customWidth="1"/>
    <col min="8962" max="8963" width="15.7109375" style="149" customWidth="1"/>
    <col min="8964" max="9216" width="11.42578125" style="149"/>
    <col min="9217" max="9217" width="85.5703125" style="149" customWidth="1"/>
    <col min="9218" max="9219" width="15.7109375" style="149" customWidth="1"/>
    <col min="9220" max="9472" width="11.42578125" style="149"/>
    <col min="9473" max="9473" width="85.5703125" style="149" customWidth="1"/>
    <col min="9474" max="9475" width="15.7109375" style="149" customWidth="1"/>
    <col min="9476" max="9728" width="11.42578125" style="149"/>
    <col min="9729" max="9729" width="85.5703125" style="149" customWidth="1"/>
    <col min="9730" max="9731" width="15.7109375" style="149" customWidth="1"/>
    <col min="9732" max="9984" width="11.42578125" style="149"/>
    <col min="9985" max="9985" width="85.5703125" style="149" customWidth="1"/>
    <col min="9986" max="9987" width="15.7109375" style="149" customWidth="1"/>
    <col min="9988" max="10240" width="11.42578125" style="149"/>
    <col min="10241" max="10241" width="85.5703125" style="149" customWidth="1"/>
    <col min="10242" max="10243" width="15.7109375" style="149" customWidth="1"/>
    <col min="10244" max="10496" width="11.42578125" style="149"/>
    <col min="10497" max="10497" width="85.5703125" style="149" customWidth="1"/>
    <col min="10498" max="10499" width="15.7109375" style="149" customWidth="1"/>
    <col min="10500" max="10752" width="11.42578125" style="149"/>
    <col min="10753" max="10753" width="85.5703125" style="149" customWidth="1"/>
    <col min="10754" max="10755" width="15.7109375" style="149" customWidth="1"/>
    <col min="10756" max="11008" width="11.42578125" style="149"/>
    <col min="11009" max="11009" width="85.5703125" style="149" customWidth="1"/>
    <col min="11010" max="11011" width="15.7109375" style="149" customWidth="1"/>
    <col min="11012" max="11264" width="11.42578125" style="149"/>
    <col min="11265" max="11265" width="85.5703125" style="149" customWidth="1"/>
    <col min="11266" max="11267" width="15.7109375" style="149" customWidth="1"/>
    <col min="11268" max="11520" width="11.42578125" style="149"/>
    <col min="11521" max="11521" width="85.5703125" style="149" customWidth="1"/>
    <col min="11522" max="11523" width="15.7109375" style="149" customWidth="1"/>
    <col min="11524" max="11776" width="11.42578125" style="149"/>
    <col min="11777" max="11777" width="85.5703125" style="149" customWidth="1"/>
    <col min="11778" max="11779" width="15.7109375" style="149" customWidth="1"/>
    <col min="11780" max="12032" width="11.42578125" style="149"/>
    <col min="12033" max="12033" width="85.5703125" style="149" customWidth="1"/>
    <col min="12034" max="12035" width="15.7109375" style="149" customWidth="1"/>
    <col min="12036" max="12288" width="11.42578125" style="149"/>
    <col min="12289" max="12289" width="85.5703125" style="149" customWidth="1"/>
    <col min="12290" max="12291" width="15.7109375" style="149" customWidth="1"/>
    <col min="12292" max="12544" width="11.42578125" style="149"/>
    <col min="12545" max="12545" width="85.5703125" style="149" customWidth="1"/>
    <col min="12546" max="12547" width="15.7109375" style="149" customWidth="1"/>
    <col min="12548" max="12800" width="11.42578125" style="149"/>
    <col min="12801" max="12801" width="85.5703125" style="149" customWidth="1"/>
    <col min="12802" max="12803" width="15.7109375" style="149" customWidth="1"/>
    <col min="12804" max="13056" width="11.42578125" style="149"/>
    <col min="13057" max="13057" width="85.5703125" style="149" customWidth="1"/>
    <col min="13058" max="13059" width="15.7109375" style="149" customWidth="1"/>
    <col min="13060" max="13312" width="11.42578125" style="149"/>
    <col min="13313" max="13313" width="85.5703125" style="149" customWidth="1"/>
    <col min="13314" max="13315" width="15.7109375" style="149" customWidth="1"/>
    <col min="13316" max="13568" width="11.42578125" style="149"/>
    <col min="13569" max="13569" width="85.5703125" style="149" customWidth="1"/>
    <col min="13570" max="13571" width="15.7109375" style="149" customWidth="1"/>
    <col min="13572" max="13824" width="11.42578125" style="149"/>
    <col min="13825" max="13825" width="85.5703125" style="149" customWidth="1"/>
    <col min="13826" max="13827" width="15.7109375" style="149" customWidth="1"/>
    <col min="13828" max="14080" width="11.42578125" style="149"/>
    <col min="14081" max="14081" width="85.5703125" style="149" customWidth="1"/>
    <col min="14082" max="14083" width="15.7109375" style="149" customWidth="1"/>
    <col min="14084" max="14336" width="11.42578125" style="149"/>
    <col min="14337" max="14337" width="85.5703125" style="149" customWidth="1"/>
    <col min="14338" max="14339" width="15.7109375" style="149" customWidth="1"/>
    <col min="14340" max="14592" width="11.42578125" style="149"/>
    <col min="14593" max="14593" width="85.5703125" style="149" customWidth="1"/>
    <col min="14594" max="14595" width="15.7109375" style="149" customWidth="1"/>
    <col min="14596" max="14848" width="11.42578125" style="149"/>
    <col min="14849" max="14849" width="85.5703125" style="149" customWidth="1"/>
    <col min="14850" max="14851" width="15.7109375" style="149" customWidth="1"/>
    <col min="14852" max="15104" width="11.42578125" style="149"/>
    <col min="15105" max="15105" width="85.5703125" style="149" customWidth="1"/>
    <col min="15106" max="15107" width="15.7109375" style="149" customWidth="1"/>
    <col min="15108" max="15360" width="11.42578125" style="149"/>
    <col min="15361" max="15361" width="85.5703125" style="149" customWidth="1"/>
    <col min="15362" max="15363" width="15.7109375" style="149" customWidth="1"/>
    <col min="15364" max="15616" width="11.42578125" style="149"/>
    <col min="15617" max="15617" width="85.5703125" style="149" customWidth="1"/>
    <col min="15618" max="15619" width="15.7109375" style="149" customWidth="1"/>
    <col min="15620" max="15872" width="11.42578125" style="149"/>
    <col min="15873" max="15873" width="85.5703125" style="149" customWidth="1"/>
    <col min="15874" max="15875" width="15.7109375" style="149" customWidth="1"/>
    <col min="15876" max="16128" width="11.42578125" style="149"/>
    <col min="16129" max="16129" width="85.5703125" style="149" customWidth="1"/>
    <col min="16130" max="16131" width="15.7109375" style="149" customWidth="1"/>
    <col min="16132" max="16384" width="11.42578125" style="149"/>
  </cols>
  <sheetData>
    <row r="1" spans="1:5" ht="30" customHeight="1" x14ac:dyDescent="0.25">
      <c r="A1" s="1020" t="s">
        <v>951</v>
      </c>
      <c r="B1" s="1023"/>
      <c r="C1" s="1023"/>
      <c r="E1" s="863" t="s">
        <v>1124</v>
      </c>
    </row>
    <row r="2" spans="1:5" ht="15" customHeight="1" x14ac:dyDescent="0.2">
      <c r="A2" s="1021" t="s">
        <v>666</v>
      </c>
      <c r="B2" s="1024"/>
      <c r="C2" s="1024"/>
    </row>
    <row r="3" spans="1:5" ht="15" customHeight="1" x14ac:dyDescent="0.2">
      <c r="A3" s="1021" t="s">
        <v>330</v>
      </c>
      <c r="B3" s="1024"/>
      <c r="C3" s="1024"/>
    </row>
    <row r="4" spans="1:5" s="68" customFormat="1" ht="30" customHeight="1" x14ac:dyDescent="0.25">
      <c r="A4" s="1022" t="s">
        <v>667</v>
      </c>
      <c r="B4" s="1025"/>
      <c r="C4" s="1025"/>
    </row>
    <row r="5" spans="1:5" ht="3.75" customHeight="1" thickBot="1" x14ac:dyDescent="0.25">
      <c r="A5" s="67"/>
      <c r="B5" s="67"/>
      <c r="C5" s="67"/>
    </row>
    <row r="6" spans="1:5" s="77" customFormat="1" ht="30" customHeight="1" thickTop="1" thickBot="1" x14ac:dyDescent="0.25">
      <c r="A6" s="552"/>
      <c r="B6" s="553" t="s">
        <v>952</v>
      </c>
      <c r="C6" s="553" t="s">
        <v>8</v>
      </c>
    </row>
    <row r="7" spans="1:5" s="155" customFormat="1" ht="15" customHeight="1" thickTop="1" thickBot="1" x14ac:dyDescent="0.3">
      <c r="A7" s="554" t="s">
        <v>668</v>
      </c>
      <c r="B7" s="555">
        <v>0.13004453955334822</v>
      </c>
      <c r="C7" s="555">
        <v>0.13004453955334822</v>
      </c>
    </row>
    <row r="8" spans="1:5" s="68" customFormat="1" ht="15" customHeight="1" thickTop="1" x14ac:dyDescent="0.25">
      <c r="A8" s="156" t="s">
        <v>669</v>
      </c>
      <c r="B8" s="556">
        <v>7836427770.1599998</v>
      </c>
      <c r="C8" s="556">
        <v>7836427770.1599998</v>
      </c>
    </row>
    <row r="9" spans="1:5" s="68" customFormat="1" ht="15" customHeight="1" x14ac:dyDescent="0.25">
      <c r="A9" s="156" t="s">
        <v>670</v>
      </c>
      <c r="B9" s="556">
        <v>0</v>
      </c>
      <c r="C9" s="556">
        <v>0</v>
      </c>
    </row>
    <row r="10" spans="1:5" s="158" customFormat="1" ht="15" customHeight="1" x14ac:dyDescent="0.25">
      <c r="A10" s="156" t="s">
        <v>671</v>
      </c>
      <c r="B10" s="556">
        <v>5802430456.4199991</v>
      </c>
      <c r="C10" s="556">
        <v>5802430456.4199991</v>
      </c>
    </row>
    <row r="11" spans="1:5" s="158" customFormat="1" ht="15" customHeight="1" x14ac:dyDescent="0.25">
      <c r="A11" s="156" t="s">
        <v>672</v>
      </c>
      <c r="B11" s="556">
        <v>0</v>
      </c>
      <c r="C11" s="556">
        <v>0</v>
      </c>
    </row>
    <row r="12" spans="1:5" s="158" customFormat="1" ht="15" customHeight="1" x14ac:dyDescent="0.25">
      <c r="A12" s="156" t="s">
        <v>673</v>
      </c>
      <c r="B12" s="556">
        <v>1564693192.8099999</v>
      </c>
      <c r="C12" s="556">
        <v>1564693192.8099999</v>
      </c>
    </row>
    <row r="13" spans="1:5" s="158" customFormat="1" ht="15" customHeight="1" thickBot="1" x14ac:dyDescent="0.3">
      <c r="A13" s="156" t="s">
        <v>674</v>
      </c>
      <c r="B13" s="556">
        <v>4005315497.5899997</v>
      </c>
      <c r="C13" s="556">
        <v>4005315497.5899997</v>
      </c>
    </row>
    <row r="14" spans="1:5" s="158" customFormat="1" ht="15" customHeight="1" thickTop="1" thickBot="1" x14ac:dyDescent="0.3">
      <c r="A14" s="557" t="s">
        <v>675</v>
      </c>
      <c r="B14" s="558">
        <v>19208866916.979996</v>
      </c>
      <c r="C14" s="558">
        <v>19208866916.979996</v>
      </c>
    </row>
    <row r="15" spans="1:5" s="161" customFormat="1" ht="15" customHeight="1" thickTop="1" x14ac:dyDescent="0.25">
      <c r="A15" s="156" t="s">
        <v>676</v>
      </c>
      <c r="B15" s="559">
        <v>6339321483.4814997</v>
      </c>
      <c r="C15" s="559">
        <v>6339321483.4814997</v>
      </c>
    </row>
    <row r="16" spans="1:5" s="163" customFormat="1" ht="15" customHeight="1" thickBot="1" x14ac:dyDescent="0.3">
      <c r="A16" s="162" t="s">
        <v>677</v>
      </c>
      <c r="B16" s="560">
        <v>0.3300205842895268</v>
      </c>
      <c r="C16" s="560">
        <v>0.3300205842895268</v>
      </c>
    </row>
    <row r="17" spans="1:3" s="158" customFormat="1" ht="15" customHeight="1" thickTop="1" thickBot="1" x14ac:dyDescent="0.3">
      <c r="A17" s="557" t="s">
        <v>678</v>
      </c>
      <c r="B17" s="558">
        <v>633932148.34815001</v>
      </c>
      <c r="C17" s="558">
        <v>633932148.34815001</v>
      </c>
    </row>
    <row r="18" spans="1:3" s="158" customFormat="1" ht="15" customHeight="1" thickTop="1" x14ac:dyDescent="0.25">
      <c r="A18" s="156" t="s">
        <v>679</v>
      </c>
      <c r="B18" s="556">
        <v>891457463.79999995</v>
      </c>
      <c r="C18" s="556">
        <v>891457463.79999995</v>
      </c>
    </row>
    <row r="19" spans="1:3" s="158" customFormat="1" ht="15" customHeight="1" x14ac:dyDescent="0.25">
      <c r="A19" s="156" t="s">
        <v>680</v>
      </c>
      <c r="B19" s="556">
        <v>0</v>
      </c>
      <c r="C19" s="556">
        <v>0</v>
      </c>
    </row>
    <row r="20" spans="1:3" s="158" customFormat="1" ht="15" customHeight="1" x14ac:dyDescent="0.25">
      <c r="A20" s="162" t="s">
        <v>681</v>
      </c>
      <c r="B20" s="556">
        <v>0</v>
      </c>
      <c r="C20" s="556">
        <v>0</v>
      </c>
    </row>
    <row r="21" spans="1:3" s="158" customFormat="1" ht="15" customHeight="1" thickBot="1" x14ac:dyDescent="0.3">
      <c r="A21" s="156" t="s">
        <v>682</v>
      </c>
      <c r="B21" s="556">
        <v>5805361.5899999999</v>
      </c>
      <c r="C21" s="556">
        <v>5805361.5899999999</v>
      </c>
    </row>
    <row r="22" spans="1:3" s="158" customFormat="1" ht="15" customHeight="1" thickTop="1" thickBot="1" x14ac:dyDescent="0.3">
      <c r="A22" s="557" t="s">
        <v>683</v>
      </c>
      <c r="B22" s="558">
        <v>885652102.20999992</v>
      </c>
      <c r="C22" s="558">
        <v>885652102.20999992</v>
      </c>
    </row>
    <row r="23" spans="1:3" s="158" customFormat="1" ht="15" customHeight="1" thickTop="1" x14ac:dyDescent="0.25">
      <c r="A23" s="156" t="s">
        <v>684</v>
      </c>
      <c r="B23" s="556">
        <v>0</v>
      </c>
      <c r="C23" s="556">
        <v>0</v>
      </c>
    </row>
    <row r="24" spans="1:3" s="158" customFormat="1" ht="15" customHeight="1" x14ac:dyDescent="0.25">
      <c r="A24" s="156" t="s">
        <v>685</v>
      </c>
      <c r="B24" s="556">
        <v>0</v>
      </c>
      <c r="C24" s="556">
        <v>0</v>
      </c>
    </row>
    <row r="25" spans="1:3" s="164" customFormat="1" ht="15" customHeight="1" x14ac:dyDescent="0.25">
      <c r="A25" s="156" t="s">
        <v>686</v>
      </c>
      <c r="B25" s="556">
        <v>0</v>
      </c>
      <c r="C25" s="556">
        <v>0</v>
      </c>
    </row>
    <row r="26" spans="1:3" s="158" customFormat="1" ht="15" customHeight="1" x14ac:dyDescent="0.25">
      <c r="A26" s="156" t="s">
        <v>687</v>
      </c>
      <c r="B26" s="556">
        <v>0</v>
      </c>
      <c r="C26" s="556">
        <v>0</v>
      </c>
    </row>
    <row r="27" spans="1:3" s="69" customFormat="1" ht="15" customHeight="1" x14ac:dyDescent="0.25">
      <c r="A27" s="162" t="s">
        <v>688</v>
      </c>
      <c r="B27" s="556">
        <v>4817617.09</v>
      </c>
      <c r="C27" s="556">
        <v>4817617.09</v>
      </c>
    </row>
    <row r="28" spans="1:3" s="165" customFormat="1" ht="15" customHeight="1" thickBot="1" x14ac:dyDescent="0.3">
      <c r="A28" s="162" t="s">
        <v>689</v>
      </c>
      <c r="B28" s="556">
        <v>0</v>
      </c>
      <c r="C28" s="556">
        <v>0</v>
      </c>
    </row>
    <row r="29" spans="1:3" s="158" customFormat="1" ht="15" customHeight="1" thickTop="1" thickBot="1" x14ac:dyDescent="0.3">
      <c r="A29" s="561" t="s">
        <v>690</v>
      </c>
      <c r="B29" s="558">
        <v>4817617.09</v>
      </c>
      <c r="C29" s="558">
        <v>4817617.09</v>
      </c>
    </row>
    <row r="30" spans="1:3" s="158" customFormat="1" ht="15" customHeight="1" thickTop="1" x14ac:dyDescent="0.25">
      <c r="A30" s="162" t="s">
        <v>691</v>
      </c>
      <c r="B30" s="556">
        <v>0</v>
      </c>
      <c r="C30" s="556">
        <v>0</v>
      </c>
    </row>
    <row r="31" spans="1:3" s="158" customFormat="1" ht="15" customHeight="1" thickBot="1" x14ac:dyDescent="0.3">
      <c r="A31" s="162" t="s">
        <v>692</v>
      </c>
      <c r="B31" s="556">
        <v>66075575.899999999</v>
      </c>
      <c r="C31" s="556">
        <v>66075575.899999999</v>
      </c>
    </row>
    <row r="32" spans="1:3" s="158" customFormat="1" ht="15" customHeight="1" thickTop="1" thickBot="1" x14ac:dyDescent="0.3">
      <c r="A32" s="557" t="s">
        <v>693</v>
      </c>
      <c r="B32" s="558">
        <v>824394143.39999998</v>
      </c>
      <c r="C32" s="558">
        <v>824394143.39999998</v>
      </c>
    </row>
    <row r="33" spans="1:3" s="68" customFormat="1" ht="15" customHeight="1" thickTop="1" x14ac:dyDescent="0.25">
      <c r="A33" s="156" t="s">
        <v>694</v>
      </c>
      <c r="B33" s="556">
        <v>190461995.05184996</v>
      </c>
      <c r="C33" s="556">
        <v>190461995.05184996</v>
      </c>
    </row>
    <row r="34" spans="1:3" s="169" customFormat="1" ht="15" customHeight="1" x14ac:dyDescent="0.25">
      <c r="A34" s="156" t="s">
        <v>695</v>
      </c>
      <c r="B34" s="562">
        <v>0.14678258307481326</v>
      </c>
      <c r="C34" s="562">
        <v>0.14678258307481326</v>
      </c>
    </row>
    <row r="35" spans="1:3" ht="3.75" customHeight="1" thickBot="1" x14ac:dyDescent="0.25">
      <c r="A35" s="563"/>
      <c r="B35" s="563"/>
      <c r="C35" s="563"/>
    </row>
    <row r="36" spans="1:3" ht="30" customHeight="1" thickTop="1" x14ac:dyDescent="0.2">
      <c r="A36" s="1068" t="s">
        <v>696</v>
      </c>
      <c r="B36" s="1068"/>
      <c r="C36" s="1068"/>
    </row>
    <row r="37" spans="1:3" ht="15" customHeight="1" x14ac:dyDescent="0.2">
      <c r="A37" s="156"/>
      <c r="B37" s="67"/>
      <c r="C37" s="67"/>
    </row>
  </sheetData>
  <mergeCells count="5">
    <mergeCell ref="A1:C1"/>
    <mergeCell ref="A2:C2"/>
    <mergeCell ref="A3:C3"/>
    <mergeCell ref="A4:C4"/>
    <mergeCell ref="A36:C36"/>
  </mergeCells>
  <hyperlinks>
    <hyperlink ref="E1" location="ÍNDICE!A1" display="ÍNDICE!A1" xr:uid="{00000000-0004-0000-4F00-000000000000}"/>
  </hyperlink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sheetPr codeName="Sheet44">
    <pageSetUpPr fitToPage="1"/>
  </sheetPr>
  <dimension ref="A1:F26"/>
  <sheetViews>
    <sheetView zoomScale="160" zoomScaleNormal="160" workbookViewId="0">
      <selection activeCell="F4" sqref="F4"/>
    </sheetView>
  </sheetViews>
  <sheetFormatPr baseColWidth="10" defaultRowHeight="12.75" x14ac:dyDescent="0.2"/>
  <cols>
    <col min="1" max="1" width="36.28515625" style="171" bestFit="1" customWidth="1"/>
    <col min="2" max="2" width="13.85546875" style="149" customWidth="1"/>
    <col min="3" max="3" width="15.140625" style="149" customWidth="1"/>
    <col min="4" max="4" width="15.5703125" style="149" customWidth="1"/>
    <col min="5" max="256" width="11.42578125" style="149"/>
    <col min="257" max="257" width="36.28515625" style="149" bestFit="1" customWidth="1"/>
    <col min="258" max="258" width="13.85546875" style="149" customWidth="1"/>
    <col min="259" max="259" width="15.140625" style="149" customWidth="1"/>
    <col min="260" max="260" width="15.5703125" style="149" customWidth="1"/>
    <col min="261" max="512" width="11.42578125" style="149"/>
    <col min="513" max="513" width="36.28515625" style="149" bestFit="1" customWidth="1"/>
    <col min="514" max="514" width="13.85546875" style="149" customWidth="1"/>
    <col min="515" max="515" width="15.140625" style="149" customWidth="1"/>
    <col min="516" max="516" width="15.5703125" style="149" customWidth="1"/>
    <col min="517" max="768" width="11.42578125" style="149"/>
    <col min="769" max="769" width="36.28515625" style="149" bestFit="1" customWidth="1"/>
    <col min="770" max="770" width="13.85546875" style="149" customWidth="1"/>
    <col min="771" max="771" width="15.140625" style="149" customWidth="1"/>
    <col min="772" max="772" width="15.5703125" style="149" customWidth="1"/>
    <col min="773" max="1024" width="11.42578125" style="149"/>
    <col min="1025" max="1025" width="36.28515625" style="149" bestFit="1" customWidth="1"/>
    <col min="1026" max="1026" width="13.85546875" style="149" customWidth="1"/>
    <col min="1027" max="1027" width="15.140625" style="149" customWidth="1"/>
    <col min="1028" max="1028" width="15.5703125" style="149" customWidth="1"/>
    <col min="1029" max="1280" width="11.42578125" style="149"/>
    <col min="1281" max="1281" width="36.28515625" style="149" bestFit="1" customWidth="1"/>
    <col min="1282" max="1282" width="13.85546875" style="149" customWidth="1"/>
    <col min="1283" max="1283" width="15.140625" style="149" customWidth="1"/>
    <col min="1284" max="1284" width="15.5703125" style="149" customWidth="1"/>
    <col min="1285" max="1536" width="11.42578125" style="149"/>
    <col min="1537" max="1537" width="36.28515625" style="149" bestFit="1" customWidth="1"/>
    <col min="1538" max="1538" width="13.85546875" style="149" customWidth="1"/>
    <col min="1539" max="1539" width="15.140625" style="149" customWidth="1"/>
    <col min="1540" max="1540" width="15.5703125" style="149" customWidth="1"/>
    <col min="1541" max="1792" width="11.42578125" style="149"/>
    <col min="1793" max="1793" width="36.28515625" style="149" bestFit="1" customWidth="1"/>
    <col min="1794" max="1794" width="13.85546875" style="149" customWidth="1"/>
    <col min="1795" max="1795" width="15.140625" style="149" customWidth="1"/>
    <col min="1796" max="1796" width="15.5703125" style="149" customWidth="1"/>
    <col min="1797" max="2048" width="11.42578125" style="149"/>
    <col min="2049" max="2049" width="36.28515625" style="149" bestFit="1" customWidth="1"/>
    <col min="2050" max="2050" width="13.85546875" style="149" customWidth="1"/>
    <col min="2051" max="2051" width="15.140625" style="149" customWidth="1"/>
    <col min="2052" max="2052" width="15.5703125" style="149" customWidth="1"/>
    <col min="2053" max="2304" width="11.42578125" style="149"/>
    <col min="2305" max="2305" width="36.28515625" style="149" bestFit="1" customWidth="1"/>
    <col min="2306" max="2306" width="13.85546875" style="149" customWidth="1"/>
    <col min="2307" max="2307" width="15.140625" style="149" customWidth="1"/>
    <col min="2308" max="2308" width="15.5703125" style="149" customWidth="1"/>
    <col min="2309" max="2560" width="11.42578125" style="149"/>
    <col min="2561" max="2561" width="36.28515625" style="149" bestFit="1" customWidth="1"/>
    <col min="2562" max="2562" width="13.85546875" style="149" customWidth="1"/>
    <col min="2563" max="2563" width="15.140625" style="149" customWidth="1"/>
    <col min="2564" max="2564" width="15.5703125" style="149" customWidth="1"/>
    <col min="2565" max="2816" width="11.42578125" style="149"/>
    <col min="2817" max="2817" width="36.28515625" style="149" bestFit="1" customWidth="1"/>
    <col min="2818" max="2818" width="13.85546875" style="149" customWidth="1"/>
    <col min="2819" max="2819" width="15.140625" style="149" customWidth="1"/>
    <col min="2820" max="2820" width="15.5703125" style="149" customWidth="1"/>
    <col min="2821" max="3072" width="11.42578125" style="149"/>
    <col min="3073" max="3073" width="36.28515625" style="149" bestFit="1" customWidth="1"/>
    <col min="3074" max="3074" width="13.85546875" style="149" customWidth="1"/>
    <col min="3075" max="3075" width="15.140625" style="149" customWidth="1"/>
    <col min="3076" max="3076" width="15.5703125" style="149" customWidth="1"/>
    <col min="3077" max="3328" width="11.42578125" style="149"/>
    <col min="3329" max="3329" width="36.28515625" style="149" bestFit="1" customWidth="1"/>
    <col min="3330" max="3330" width="13.85546875" style="149" customWidth="1"/>
    <col min="3331" max="3331" width="15.140625" style="149" customWidth="1"/>
    <col min="3332" max="3332" width="15.5703125" style="149" customWidth="1"/>
    <col min="3333" max="3584" width="11.42578125" style="149"/>
    <col min="3585" max="3585" width="36.28515625" style="149" bestFit="1" customWidth="1"/>
    <col min="3586" max="3586" width="13.85546875" style="149" customWidth="1"/>
    <col min="3587" max="3587" width="15.140625" style="149" customWidth="1"/>
    <col min="3588" max="3588" width="15.5703125" style="149" customWidth="1"/>
    <col min="3589" max="3840" width="11.42578125" style="149"/>
    <col min="3841" max="3841" width="36.28515625" style="149" bestFit="1" customWidth="1"/>
    <col min="3842" max="3842" width="13.85546875" style="149" customWidth="1"/>
    <col min="3843" max="3843" width="15.140625" style="149" customWidth="1"/>
    <col min="3844" max="3844" width="15.5703125" style="149" customWidth="1"/>
    <col min="3845" max="4096" width="11.42578125" style="149"/>
    <col min="4097" max="4097" width="36.28515625" style="149" bestFit="1" customWidth="1"/>
    <col min="4098" max="4098" width="13.85546875" style="149" customWidth="1"/>
    <col min="4099" max="4099" width="15.140625" style="149" customWidth="1"/>
    <col min="4100" max="4100" width="15.5703125" style="149" customWidth="1"/>
    <col min="4101" max="4352" width="11.42578125" style="149"/>
    <col min="4353" max="4353" width="36.28515625" style="149" bestFit="1" customWidth="1"/>
    <col min="4354" max="4354" width="13.85546875" style="149" customWidth="1"/>
    <col min="4355" max="4355" width="15.140625" style="149" customWidth="1"/>
    <col min="4356" max="4356" width="15.5703125" style="149" customWidth="1"/>
    <col min="4357" max="4608" width="11.42578125" style="149"/>
    <col min="4609" max="4609" width="36.28515625" style="149" bestFit="1" customWidth="1"/>
    <col min="4610" max="4610" width="13.85546875" style="149" customWidth="1"/>
    <col min="4611" max="4611" width="15.140625" style="149" customWidth="1"/>
    <col min="4612" max="4612" width="15.5703125" style="149" customWidth="1"/>
    <col min="4613" max="4864" width="11.42578125" style="149"/>
    <col min="4865" max="4865" width="36.28515625" style="149" bestFit="1" customWidth="1"/>
    <col min="4866" max="4866" width="13.85546875" style="149" customWidth="1"/>
    <col min="4867" max="4867" width="15.140625" style="149" customWidth="1"/>
    <col min="4868" max="4868" width="15.5703125" style="149" customWidth="1"/>
    <col min="4869" max="5120" width="11.42578125" style="149"/>
    <col min="5121" max="5121" width="36.28515625" style="149" bestFit="1" customWidth="1"/>
    <col min="5122" max="5122" width="13.85546875" style="149" customWidth="1"/>
    <col min="5123" max="5123" width="15.140625" style="149" customWidth="1"/>
    <col min="5124" max="5124" width="15.5703125" style="149" customWidth="1"/>
    <col min="5125" max="5376" width="11.42578125" style="149"/>
    <col min="5377" max="5377" width="36.28515625" style="149" bestFit="1" customWidth="1"/>
    <col min="5378" max="5378" width="13.85546875" style="149" customWidth="1"/>
    <col min="5379" max="5379" width="15.140625" style="149" customWidth="1"/>
    <col min="5380" max="5380" width="15.5703125" style="149" customWidth="1"/>
    <col min="5381" max="5632" width="11.42578125" style="149"/>
    <col min="5633" max="5633" width="36.28515625" style="149" bestFit="1" customWidth="1"/>
    <col min="5634" max="5634" width="13.85546875" style="149" customWidth="1"/>
    <col min="5635" max="5635" width="15.140625" style="149" customWidth="1"/>
    <col min="5636" max="5636" width="15.5703125" style="149" customWidth="1"/>
    <col min="5637" max="5888" width="11.42578125" style="149"/>
    <col min="5889" max="5889" width="36.28515625" style="149" bestFit="1" customWidth="1"/>
    <col min="5890" max="5890" width="13.85546875" style="149" customWidth="1"/>
    <col min="5891" max="5891" width="15.140625" style="149" customWidth="1"/>
    <col min="5892" max="5892" width="15.5703125" style="149" customWidth="1"/>
    <col min="5893" max="6144" width="11.42578125" style="149"/>
    <col min="6145" max="6145" width="36.28515625" style="149" bestFit="1" customWidth="1"/>
    <col min="6146" max="6146" width="13.85546875" style="149" customWidth="1"/>
    <col min="6147" max="6147" width="15.140625" style="149" customWidth="1"/>
    <col min="6148" max="6148" width="15.5703125" style="149" customWidth="1"/>
    <col min="6149" max="6400" width="11.42578125" style="149"/>
    <col min="6401" max="6401" width="36.28515625" style="149" bestFit="1" customWidth="1"/>
    <col min="6402" max="6402" width="13.85546875" style="149" customWidth="1"/>
    <col min="6403" max="6403" width="15.140625" style="149" customWidth="1"/>
    <col min="6404" max="6404" width="15.5703125" style="149" customWidth="1"/>
    <col min="6405" max="6656" width="11.42578125" style="149"/>
    <col min="6657" max="6657" width="36.28515625" style="149" bestFit="1" customWidth="1"/>
    <col min="6658" max="6658" width="13.85546875" style="149" customWidth="1"/>
    <col min="6659" max="6659" width="15.140625" style="149" customWidth="1"/>
    <col min="6660" max="6660" width="15.5703125" style="149" customWidth="1"/>
    <col min="6661" max="6912" width="11.42578125" style="149"/>
    <col min="6913" max="6913" width="36.28515625" style="149" bestFit="1" customWidth="1"/>
    <col min="6914" max="6914" width="13.85546875" style="149" customWidth="1"/>
    <col min="6915" max="6915" width="15.140625" style="149" customWidth="1"/>
    <col min="6916" max="6916" width="15.5703125" style="149" customWidth="1"/>
    <col min="6917" max="7168" width="11.42578125" style="149"/>
    <col min="7169" max="7169" width="36.28515625" style="149" bestFit="1" customWidth="1"/>
    <col min="7170" max="7170" width="13.85546875" style="149" customWidth="1"/>
    <col min="7171" max="7171" width="15.140625" style="149" customWidth="1"/>
    <col min="7172" max="7172" width="15.5703125" style="149" customWidth="1"/>
    <col min="7173" max="7424" width="11.42578125" style="149"/>
    <col min="7425" max="7425" width="36.28515625" style="149" bestFit="1" customWidth="1"/>
    <col min="7426" max="7426" width="13.85546875" style="149" customWidth="1"/>
    <col min="7427" max="7427" width="15.140625" style="149" customWidth="1"/>
    <col min="7428" max="7428" width="15.5703125" style="149" customWidth="1"/>
    <col min="7429" max="7680" width="11.42578125" style="149"/>
    <col min="7681" max="7681" width="36.28515625" style="149" bestFit="1" customWidth="1"/>
    <col min="7682" max="7682" width="13.85546875" style="149" customWidth="1"/>
    <col min="7683" max="7683" width="15.140625" style="149" customWidth="1"/>
    <col min="7684" max="7684" width="15.5703125" style="149" customWidth="1"/>
    <col min="7685" max="7936" width="11.42578125" style="149"/>
    <col min="7937" max="7937" width="36.28515625" style="149" bestFit="1" customWidth="1"/>
    <col min="7938" max="7938" width="13.85546875" style="149" customWidth="1"/>
    <col min="7939" max="7939" width="15.140625" style="149" customWidth="1"/>
    <col min="7940" max="7940" width="15.5703125" style="149" customWidth="1"/>
    <col min="7941" max="8192" width="11.42578125" style="149"/>
    <col min="8193" max="8193" width="36.28515625" style="149" bestFit="1" customWidth="1"/>
    <col min="8194" max="8194" width="13.85546875" style="149" customWidth="1"/>
    <col min="8195" max="8195" width="15.140625" style="149" customWidth="1"/>
    <col min="8196" max="8196" width="15.5703125" style="149" customWidth="1"/>
    <col min="8197" max="8448" width="11.42578125" style="149"/>
    <col min="8449" max="8449" width="36.28515625" style="149" bestFit="1" customWidth="1"/>
    <col min="8450" max="8450" width="13.85546875" style="149" customWidth="1"/>
    <col min="8451" max="8451" width="15.140625" style="149" customWidth="1"/>
    <col min="8452" max="8452" width="15.5703125" style="149" customWidth="1"/>
    <col min="8453" max="8704" width="11.42578125" style="149"/>
    <col min="8705" max="8705" width="36.28515625" style="149" bestFit="1" customWidth="1"/>
    <col min="8706" max="8706" width="13.85546875" style="149" customWidth="1"/>
    <col min="8707" max="8707" width="15.140625" style="149" customWidth="1"/>
    <col min="8708" max="8708" width="15.5703125" style="149" customWidth="1"/>
    <col min="8709" max="8960" width="11.42578125" style="149"/>
    <col min="8961" max="8961" width="36.28515625" style="149" bestFit="1" customWidth="1"/>
    <col min="8962" max="8962" width="13.85546875" style="149" customWidth="1"/>
    <col min="8963" max="8963" width="15.140625" style="149" customWidth="1"/>
    <col min="8964" max="8964" width="15.5703125" style="149" customWidth="1"/>
    <col min="8965" max="9216" width="11.42578125" style="149"/>
    <col min="9217" max="9217" width="36.28515625" style="149" bestFit="1" customWidth="1"/>
    <col min="9218" max="9218" width="13.85546875" style="149" customWidth="1"/>
    <col min="9219" max="9219" width="15.140625" style="149" customWidth="1"/>
    <col min="9220" max="9220" width="15.5703125" style="149" customWidth="1"/>
    <col min="9221" max="9472" width="11.42578125" style="149"/>
    <col min="9473" max="9473" width="36.28515625" style="149" bestFit="1" customWidth="1"/>
    <col min="9474" max="9474" width="13.85546875" style="149" customWidth="1"/>
    <col min="9475" max="9475" width="15.140625" style="149" customWidth="1"/>
    <col min="9476" max="9476" width="15.5703125" style="149" customWidth="1"/>
    <col min="9477" max="9728" width="11.42578125" style="149"/>
    <col min="9729" max="9729" width="36.28515625" style="149" bestFit="1" customWidth="1"/>
    <col min="9730" max="9730" width="13.85546875" style="149" customWidth="1"/>
    <col min="9731" max="9731" width="15.140625" style="149" customWidth="1"/>
    <col min="9732" max="9732" width="15.5703125" style="149" customWidth="1"/>
    <col min="9733" max="9984" width="11.42578125" style="149"/>
    <col min="9985" max="9985" width="36.28515625" style="149" bestFit="1" customWidth="1"/>
    <col min="9986" max="9986" width="13.85546875" style="149" customWidth="1"/>
    <col min="9987" max="9987" width="15.140625" style="149" customWidth="1"/>
    <col min="9988" max="9988" width="15.5703125" style="149" customWidth="1"/>
    <col min="9989" max="10240" width="11.42578125" style="149"/>
    <col min="10241" max="10241" width="36.28515625" style="149" bestFit="1" customWidth="1"/>
    <col min="10242" max="10242" width="13.85546875" style="149" customWidth="1"/>
    <col min="10243" max="10243" width="15.140625" style="149" customWidth="1"/>
    <col min="10244" max="10244" width="15.5703125" style="149" customWidth="1"/>
    <col min="10245" max="10496" width="11.42578125" style="149"/>
    <col min="10497" max="10497" width="36.28515625" style="149" bestFit="1" customWidth="1"/>
    <col min="10498" max="10498" width="13.85546875" style="149" customWidth="1"/>
    <col min="10499" max="10499" width="15.140625" style="149" customWidth="1"/>
    <col min="10500" max="10500" width="15.5703125" style="149" customWidth="1"/>
    <col min="10501" max="10752" width="11.42578125" style="149"/>
    <col min="10753" max="10753" width="36.28515625" style="149" bestFit="1" customWidth="1"/>
    <col min="10754" max="10754" width="13.85546875" style="149" customWidth="1"/>
    <col min="10755" max="10755" width="15.140625" style="149" customWidth="1"/>
    <col min="10756" max="10756" width="15.5703125" style="149" customWidth="1"/>
    <col min="10757" max="11008" width="11.42578125" style="149"/>
    <col min="11009" max="11009" width="36.28515625" style="149" bestFit="1" customWidth="1"/>
    <col min="11010" max="11010" width="13.85546875" style="149" customWidth="1"/>
    <col min="11011" max="11011" width="15.140625" style="149" customWidth="1"/>
    <col min="11012" max="11012" width="15.5703125" style="149" customWidth="1"/>
    <col min="11013" max="11264" width="11.42578125" style="149"/>
    <col min="11265" max="11265" width="36.28515625" style="149" bestFit="1" customWidth="1"/>
    <col min="11266" max="11266" width="13.85546875" style="149" customWidth="1"/>
    <col min="11267" max="11267" width="15.140625" style="149" customWidth="1"/>
    <col min="11268" max="11268" width="15.5703125" style="149" customWidth="1"/>
    <col min="11269" max="11520" width="11.42578125" style="149"/>
    <col min="11521" max="11521" width="36.28515625" style="149" bestFit="1" customWidth="1"/>
    <col min="11522" max="11522" width="13.85546875" style="149" customWidth="1"/>
    <col min="11523" max="11523" width="15.140625" style="149" customWidth="1"/>
    <col min="11524" max="11524" width="15.5703125" style="149" customWidth="1"/>
    <col min="11525" max="11776" width="11.42578125" style="149"/>
    <col min="11777" max="11777" width="36.28515625" style="149" bestFit="1" customWidth="1"/>
    <col min="11778" max="11778" width="13.85546875" style="149" customWidth="1"/>
    <col min="11779" max="11779" width="15.140625" style="149" customWidth="1"/>
    <col min="11780" max="11780" width="15.5703125" style="149" customWidth="1"/>
    <col min="11781" max="12032" width="11.42578125" style="149"/>
    <col min="12033" max="12033" width="36.28515625" style="149" bestFit="1" customWidth="1"/>
    <col min="12034" max="12034" width="13.85546875" style="149" customWidth="1"/>
    <col min="12035" max="12035" width="15.140625" style="149" customWidth="1"/>
    <col min="12036" max="12036" width="15.5703125" style="149" customWidth="1"/>
    <col min="12037" max="12288" width="11.42578125" style="149"/>
    <col min="12289" max="12289" width="36.28515625" style="149" bestFit="1" customWidth="1"/>
    <col min="12290" max="12290" width="13.85546875" style="149" customWidth="1"/>
    <col min="12291" max="12291" width="15.140625" style="149" customWidth="1"/>
    <col min="12292" max="12292" width="15.5703125" style="149" customWidth="1"/>
    <col min="12293" max="12544" width="11.42578125" style="149"/>
    <col min="12545" max="12545" width="36.28515625" style="149" bestFit="1" customWidth="1"/>
    <col min="12546" max="12546" width="13.85546875" style="149" customWidth="1"/>
    <col min="12547" max="12547" width="15.140625" style="149" customWidth="1"/>
    <col min="12548" max="12548" width="15.5703125" style="149" customWidth="1"/>
    <col min="12549" max="12800" width="11.42578125" style="149"/>
    <col min="12801" max="12801" width="36.28515625" style="149" bestFit="1" customWidth="1"/>
    <col min="12802" max="12802" width="13.85546875" style="149" customWidth="1"/>
    <col min="12803" max="12803" width="15.140625" style="149" customWidth="1"/>
    <col min="12804" max="12804" width="15.5703125" style="149" customWidth="1"/>
    <col min="12805" max="13056" width="11.42578125" style="149"/>
    <col min="13057" max="13057" width="36.28515625" style="149" bestFit="1" customWidth="1"/>
    <col min="13058" max="13058" width="13.85546875" style="149" customWidth="1"/>
    <col min="13059" max="13059" width="15.140625" style="149" customWidth="1"/>
    <col min="13060" max="13060" width="15.5703125" style="149" customWidth="1"/>
    <col min="13061" max="13312" width="11.42578125" style="149"/>
    <col min="13313" max="13313" width="36.28515625" style="149" bestFit="1" customWidth="1"/>
    <col min="13314" max="13314" width="13.85546875" style="149" customWidth="1"/>
    <col min="13315" max="13315" width="15.140625" style="149" customWidth="1"/>
    <col min="13316" max="13316" width="15.5703125" style="149" customWidth="1"/>
    <col min="13317" max="13568" width="11.42578125" style="149"/>
    <col min="13569" max="13569" width="36.28515625" style="149" bestFit="1" customWidth="1"/>
    <col min="13570" max="13570" width="13.85546875" style="149" customWidth="1"/>
    <col min="13571" max="13571" width="15.140625" style="149" customWidth="1"/>
    <col min="13572" max="13572" width="15.5703125" style="149" customWidth="1"/>
    <col min="13573" max="13824" width="11.42578125" style="149"/>
    <col min="13825" max="13825" width="36.28515625" style="149" bestFit="1" customWidth="1"/>
    <col min="13826" max="13826" width="13.85546875" style="149" customWidth="1"/>
    <col min="13827" max="13827" width="15.140625" style="149" customWidth="1"/>
    <col min="13828" max="13828" width="15.5703125" style="149" customWidth="1"/>
    <col min="13829" max="14080" width="11.42578125" style="149"/>
    <col min="14081" max="14081" width="36.28515625" style="149" bestFit="1" customWidth="1"/>
    <col min="14082" max="14082" width="13.85546875" style="149" customWidth="1"/>
    <col min="14083" max="14083" width="15.140625" style="149" customWidth="1"/>
    <col min="14084" max="14084" width="15.5703125" style="149" customWidth="1"/>
    <col min="14085" max="14336" width="11.42578125" style="149"/>
    <col min="14337" max="14337" width="36.28515625" style="149" bestFit="1" customWidth="1"/>
    <col min="14338" max="14338" width="13.85546875" style="149" customWidth="1"/>
    <col min="14339" max="14339" width="15.140625" style="149" customWidth="1"/>
    <col min="14340" max="14340" width="15.5703125" style="149" customWidth="1"/>
    <col min="14341" max="14592" width="11.42578125" style="149"/>
    <col min="14593" max="14593" width="36.28515625" style="149" bestFit="1" customWidth="1"/>
    <col min="14594" max="14594" width="13.85546875" style="149" customWidth="1"/>
    <col min="14595" max="14595" width="15.140625" style="149" customWidth="1"/>
    <col min="14596" max="14596" width="15.5703125" style="149" customWidth="1"/>
    <col min="14597" max="14848" width="11.42578125" style="149"/>
    <col min="14849" max="14849" width="36.28515625" style="149" bestFit="1" customWidth="1"/>
    <col min="14850" max="14850" width="13.85546875" style="149" customWidth="1"/>
    <col min="14851" max="14851" width="15.140625" style="149" customWidth="1"/>
    <col min="14852" max="14852" width="15.5703125" style="149" customWidth="1"/>
    <col min="14853" max="15104" width="11.42578125" style="149"/>
    <col min="15105" max="15105" width="36.28515625" style="149" bestFit="1" customWidth="1"/>
    <col min="15106" max="15106" width="13.85546875" style="149" customWidth="1"/>
    <col min="15107" max="15107" width="15.140625" style="149" customWidth="1"/>
    <col min="15108" max="15108" width="15.5703125" style="149" customWidth="1"/>
    <col min="15109" max="15360" width="11.42578125" style="149"/>
    <col min="15361" max="15361" width="36.28515625" style="149" bestFit="1" customWidth="1"/>
    <col min="15362" max="15362" width="13.85546875" style="149" customWidth="1"/>
    <col min="15363" max="15363" width="15.140625" style="149" customWidth="1"/>
    <col min="15364" max="15364" width="15.5703125" style="149" customWidth="1"/>
    <col min="15365" max="15616" width="11.42578125" style="149"/>
    <col min="15617" max="15617" width="36.28515625" style="149" bestFit="1" customWidth="1"/>
    <col min="15618" max="15618" width="13.85546875" style="149" customWidth="1"/>
    <col min="15619" max="15619" width="15.140625" style="149" customWidth="1"/>
    <col min="15620" max="15620" width="15.5703125" style="149" customWidth="1"/>
    <col min="15621" max="15872" width="11.42578125" style="149"/>
    <col min="15873" max="15873" width="36.28515625" style="149" bestFit="1" customWidth="1"/>
    <col min="15874" max="15874" width="13.85546875" style="149" customWidth="1"/>
    <col min="15875" max="15875" width="15.140625" style="149" customWidth="1"/>
    <col min="15876" max="15876" width="15.5703125" style="149" customWidth="1"/>
    <col min="15877" max="16128" width="11.42578125" style="149"/>
    <col min="16129" max="16129" width="36.28515625" style="149" bestFit="1" customWidth="1"/>
    <col min="16130" max="16130" width="13.85546875" style="149" customWidth="1"/>
    <col min="16131" max="16131" width="15.140625" style="149" customWidth="1"/>
    <col min="16132" max="16132" width="15.5703125" style="149" customWidth="1"/>
    <col min="16133" max="16384" width="11.42578125" style="149"/>
  </cols>
  <sheetData>
    <row r="1" spans="1:6" s="172" customFormat="1" ht="30" customHeight="1" x14ac:dyDescent="0.25">
      <c r="A1" s="1020" t="s">
        <v>951</v>
      </c>
      <c r="B1" s="1020"/>
      <c r="C1" s="1020"/>
      <c r="D1" s="1020"/>
      <c r="F1" s="862" t="s">
        <v>1124</v>
      </c>
    </row>
    <row r="2" spans="1:6" s="172" customFormat="1" ht="15" customHeight="1" x14ac:dyDescent="0.25">
      <c r="A2" s="1021" t="s">
        <v>697</v>
      </c>
      <c r="B2" s="1021"/>
      <c r="C2" s="1021"/>
      <c r="D2" s="1021"/>
    </row>
    <row r="3" spans="1:6" s="172" customFormat="1" ht="15" customHeight="1" x14ac:dyDescent="0.25">
      <c r="A3" s="1021" t="s">
        <v>330</v>
      </c>
      <c r="B3" s="1021"/>
      <c r="C3" s="1021"/>
      <c r="D3" s="1021"/>
    </row>
    <row r="4" spans="1:6" s="173" customFormat="1" ht="30" customHeight="1" x14ac:dyDescent="0.25">
      <c r="A4" s="1022" t="s">
        <v>3</v>
      </c>
      <c r="B4" s="1022"/>
      <c r="C4" s="1022"/>
      <c r="D4" s="1022"/>
    </row>
    <row r="5" spans="1:6" ht="3.75" customHeight="1" x14ac:dyDescent="0.2">
      <c r="A5" s="305"/>
      <c r="B5" s="257"/>
      <c r="C5" s="67"/>
      <c r="D5" s="67"/>
    </row>
    <row r="6" spans="1:6" ht="30" customHeight="1" x14ac:dyDescent="0.2">
      <c r="A6" s="306"/>
      <c r="B6" s="307" t="s">
        <v>952</v>
      </c>
      <c r="C6" s="308" t="s">
        <v>8</v>
      </c>
      <c r="D6" s="309" t="s">
        <v>698</v>
      </c>
    </row>
    <row r="7" spans="1:6" ht="15" customHeight="1" x14ac:dyDescent="0.2">
      <c r="A7" s="310" t="s">
        <v>699</v>
      </c>
      <c r="B7" s="564">
        <v>6496690.5780600049</v>
      </c>
      <c r="C7" s="564">
        <v>6496690.5780600049</v>
      </c>
      <c r="D7" s="565">
        <v>0.96051104129488496</v>
      </c>
    </row>
    <row r="8" spans="1:6" ht="15" customHeight="1" x14ac:dyDescent="0.2">
      <c r="A8" s="310" t="s">
        <v>700</v>
      </c>
      <c r="B8" s="566">
        <v>217.05948999999998</v>
      </c>
      <c r="C8" s="566">
        <v>217.05948999999998</v>
      </c>
      <c r="D8" s="566">
        <v>3.2091421664273547E-5</v>
      </c>
    </row>
    <row r="9" spans="1:6" ht="15" customHeight="1" x14ac:dyDescent="0.2">
      <c r="A9" s="310" t="s">
        <v>701</v>
      </c>
      <c r="B9" s="564">
        <v>97479.877700000026</v>
      </c>
      <c r="C9" s="564">
        <v>97479.877700000026</v>
      </c>
      <c r="D9" s="565">
        <v>1.441202989582495E-2</v>
      </c>
    </row>
    <row r="10" spans="1:6" ht="15" customHeight="1" x14ac:dyDescent="0.2">
      <c r="A10" s="310" t="s">
        <v>702</v>
      </c>
      <c r="B10" s="566">
        <v>1387.8641599999999</v>
      </c>
      <c r="C10" s="566">
        <v>1387.8641599999999</v>
      </c>
      <c r="D10" s="566">
        <v>2.0519044788731792E-4</v>
      </c>
    </row>
    <row r="11" spans="1:6" ht="15" customHeight="1" x14ac:dyDescent="0.2">
      <c r="A11" s="310" t="s">
        <v>703</v>
      </c>
      <c r="B11" s="564">
        <v>31891.156940000001</v>
      </c>
      <c r="C11" s="564">
        <v>31891.156940000001</v>
      </c>
      <c r="D11" s="565">
        <v>4.7149864985081454E-3</v>
      </c>
    </row>
    <row r="12" spans="1:6" ht="15" customHeight="1" x14ac:dyDescent="0.2">
      <c r="A12" s="310" t="s">
        <v>704</v>
      </c>
      <c r="B12" s="566">
        <v>3346.1636900000003</v>
      </c>
      <c r="C12" s="566">
        <v>3346.1636900000003</v>
      </c>
      <c r="D12" s="566">
        <v>4.9471759992374218E-4</v>
      </c>
    </row>
    <row r="13" spans="1:6" ht="15" customHeight="1" x14ac:dyDescent="0.2">
      <c r="A13" s="310" t="s">
        <v>705</v>
      </c>
      <c r="B13" s="564">
        <v>864.42981999999995</v>
      </c>
      <c r="C13" s="564">
        <v>864.42981999999995</v>
      </c>
      <c r="D13" s="565">
        <v>1.2780266761334454E-4</v>
      </c>
    </row>
    <row r="14" spans="1:6" ht="15" customHeight="1" x14ac:dyDescent="0.2">
      <c r="A14" s="310" t="s">
        <v>706</v>
      </c>
      <c r="B14" s="566">
        <v>432.21499</v>
      </c>
      <c r="C14" s="566">
        <v>432.21499</v>
      </c>
      <c r="D14" s="566">
        <v>6.3901345634368603E-5</v>
      </c>
    </row>
    <row r="15" spans="1:6" ht="15" customHeight="1" x14ac:dyDescent="0.2">
      <c r="A15" s="310" t="s">
        <v>707</v>
      </c>
      <c r="B15" s="564">
        <v>53430.965180000014</v>
      </c>
      <c r="C15" s="564">
        <v>53430.965180000014</v>
      </c>
      <c r="D15" s="565">
        <v>7.8995653842202345E-3</v>
      </c>
    </row>
    <row r="16" spans="1:6" ht="15" customHeight="1" x14ac:dyDescent="0.2">
      <c r="A16" s="310" t="s">
        <v>708</v>
      </c>
      <c r="B16" s="566">
        <v>22082.875489999999</v>
      </c>
      <c r="C16" s="566">
        <v>22082.875489999999</v>
      </c>
      <c r="D16" s="566">
        <v>3.2648693172053489E-3</v>
      </c>
    </row>
    <row r="17" spans="1:4" ht="15" customHeight="1" x14ac:dyDescent="0.2">
      <c r="A17" s="310" t="s">
        <v>709</v>
      </c>
      <c r="B17" s="874">
        <v>83428.413549999968</v>
      </c>
      <c r="C17" s="874">
        <v>83428.413549999968</v>
      </c>
      <c r="D17" s="288">
        <v>1.233457425894828E-2</v>
      </c>
    </row>
    <row r="18" spans="1:4" ht="15" customHeight="1" x14ac:dyDescent="0.2">
      <c r="A18" s="310" t="s">
        <v>710</v>
      </c>
      <c r="B18" s="875">
        <v>72503.023619999964</v>
      </c>
      <c r="C18" s="875">
        <v>72503.023619999964</v>
      </c>
      <c r="D18" s="875">
        <v>1.0719296829289534E-2</v>
      </c>
    </row>
    <row r="19" spans="1:4" ht="15" customHeight="1" x14ac:dyDescent="0.2">
      <c r="A19" s="851" t="s">
        <v>711</v>
      </c>
      <c r="B19" s="876">
        <v>6763785.4212500053</v>
      </c>
      <c r="C19" s="876">
        <v>6763785.4212500053</v>
      </c>
      <c r="D19" s="877">
        <v>1</v>
      </c>
    </row>
    <row r="20" spans="1:4" ht="15" customHeight="1" x14ac:dyDescent="0.2">
      <c r="A20" s="310" t="s">
        <v>712</v>
      </c>
      <c r="B20" s="550">
        <v>99969.201439999961</v>
      </c>
      <c r="C20" s="550">
        <v>99969.201439999961</v>
      </c>
      <c r="D20" s="541"/>
    </row>
    <row r="21" spans="1:4" s="181" customFormat="1" ht="15" customHeight="1" thickBot="1" x14ac:dyDescent="0.25">
      <c r="A21" s="567" t="s">
        <v>713</v>
      </c>
      <c r="B21" s="568">
        <v>1</v>
      </c>
      <c r="C21" s="568">
        <v>1</v>
      </c>
      <c r="D21" s="567"/>
    </row>
    <row r="22" spans="1:4" ht="15" customHeight="1" thickTop="1" x14ac:dyDescent="0.2">
      <c r="A22" s="101" t="s">
        <v>714</v>
      </c>
      <c r="B22" s="312"/>
      <c r="C22" s="313"/>
      <c r="D22" s="313"/>
    </row>
    <row r="23" spans="1:4" ht="102.75" customHeight="1" x14ac:dyDescent="0.2">
      <c r="A23" s="1040" t="s">
        <v>377</v>
      </c>
      <c r="B23" s="1042"/>
      <c r="C23" s="1042"/>
      <c r="D23" s="1042"/>
    </row>
    <row r="24" spans="1:4" ht="105.75" customHeight="1" x14ac:dyDescent="0.2">
      <c r="A24" s="1040" t="s">
        <v>378</v>
      </c>
      <c r="B24" s="1041"/>
      <c r="C24" s="1041"/>
      <c r="D24" s="1041"/>
    </row>
    <row r="25" spans="1:4" ht="15" customHeight="1" x14ac:dyDescent="0.2">
      <c r="A25" s="101" t="s">
        <v>715</v>
      </c>
      <c r="B25" s="314"/>
      <c r="C25" s="101"/>
      <c r="D25" s="101"/>
    </row>
    <row r="26" spans="1:4" ht="15" customHeight="1" x14ac:dyDescent="0.2">
      <c r="A26" s="315"/>
      <c r="B26" s="316"/>
      <c r="C26" s="256"/>
      <c r="D26" s="256"/>
    </row>
  </sheetData>
  <mergeCells count="6">
    <mergeCell ref="A24:D24"/>
    <mergeCell ref="A1:D1"/>
    <mergeCell ref="A2:D2"/>
    <mergeCell ref="A3:D3"/>
    <mergeCell ref="A4:D4"/>
    <mergeCell ref="A23:D23"/>
  </mergeCells>
  <hyperlinks>
    <hyperlink ref="F1" location="ÍNDICE!A1" display="ÍNDICE!A1" xr:uid="{00000000-0004-0000-5000-000000000000}"/>
  </hyperlink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Hoja17"/>
  <dimension ref="A1:F211"/>
  <sheetViews>
    <sheetView zoomScale="145" zoomScaleNormal="145" workbookViewId="0">
      <selection activeCell="J41" sqref="J41"/>
    </sheetView>
  </sheetViews>
  <sheetFormatPr baseColWidth="10" defaultColWidth="9.140625" defaultRowHeight="15" x14ac:dyDescent="0.25"/>
  <cols>
    <col min="1" max="1" width="71.28515625" customWidth="1"/>
    <col min="2" max="2" width="11.140625" bestFit="1" customWidth="1"/>
    <col min="3" max="4" width="10.7109375" customWidth="1"/>
    <col min="6" max="6" width="9.85546875" bestFit="1" customWidth="1"/>
    <col min="257" max="257" width="71.28515625" customWidth="1"/>
    <col min="258" max="260" width="10.7109375" customWidth="1"/>
    <col min="262" max="262" width="9.85546875" bestFit="1" customWidth="1"/>
    <col min="513" max="513" width="71.28515625" customWidth="1"/>
    <col min="514" max="516" width="10.7109375" customWidth="1"/>
    <col min="518" max="518" width="9.85546875" bestFit="1" customWidth="1"/>
    <col min="769" max="769" width="71.28515625" customWidth="1"/>
    <col min="770" max="772" width="10.7109375" customWidth="1"/>
    <col min="774" max="774" width="9.85546875" bestFit="1" customWidth="1"/>
    <col min="1025" max="1025" width="71.28515625" customWidth="1"/>
    <col min="1026" max="1028" width="10.7109375" customWidth="1"/>
    <col min="1030" max="1030" width="9.85546875" bestFit="1" customWidth="1"/>
    <col min="1281" max="1281" width="71.28515625" customWidth="1"/>
    <col min="1282" max="1284" width="10.7109375" customWidth="1"/>
    <col min="1286" max="1286" width="9.85546875" bestFit="1" customWidth="1"/>
    <col min="1537" max="1537" width="71.28515625" customWidth="1"/>
    <col min="1538" max="1540" width="10.7109375" customWidth="1"/>
    <col min="1542" max="1542" width="9.85546875" bestFit="1" customWidth="1"/>
    <col min="1793" max="1793" width="71.28515625" customWidth="1"/>
    <col min="1794" max="1796" width="10.7109375" customWidth="1"/>
    <col min="1798" max="1798" width="9.85546875" bestFit="1" customWidth="1"/>
    <col min="2049" max="2049" width="71.28515625" customWidth="1"/>
    <col min="2050" max="2052" width="10.7109375" customWidth="1"/>
    <col min="2054" max="2054" width="9.85546875" bestFit="1" customWidth="1"/>
    <col min="2305" max="2305" width="71.28515625" customWidth="1"/>
    <col min="2306" max="2308" width="10.7109375" customWidth="1"/>
    <col min="2310" max="2310" width="9.85546875" bestFit="1" customWidth="1"/>
    <col min="2561" max="2561" width="71.28515625" customWidth="1"/>
    <col min="2562" max="2564" width="10.7109375" customWidth="1"/>
    <col min="2566" max="2566" width="9.85546875" bestFit="1" customWidth="1"/>
    <col min="2817" max="2817" width="71.28515625" customWidth="1"/>
    <col min="2818" max="2820" width="10.7109375" customWidth="1"/>
    <col min="2822" max="2822" width="9.85546875" bestFit="1" customWidth="1"/>
    <col min="3073" max="3073" width="71.28515625" customWidth="1"/>
    <col min="3074" max="3076" width="10.7109375" customWidth="1"/>
    <col min="3078" max="3078" width="9.85546875" bestFit="1" customWidth="1"/>
    <col min="3329" max="3329" width="71.28515625" customWidth="1"/>
    <col min="3330" max="3332" width="10.7109375" customWidth="1"/>
    <col min="3334" max="3334" width="9.85546875" bestFit="1" customWidth="1"/>
    <col min="3585" max="3585" width="71.28515625" customWidth="1"/>
    <col min="3586" max="3588" width="10.7109375" customWidth="1"/>
    <col min="3590" max="3590" width="9.85546875" bestFit="1" customWidth="1"/>
    <col min="3841" max="3841" width="71.28515625" customWidth="1"/>
    <col min="3842" max="3844" width="10.7109375" customWidth="1"/>
    <col min="3846" max="3846" width="9.85546875" bestFit="1" customWidth="1"/>
    <col min="4097" max="4097" width="71.28515625" customWidth="1"/>
    <col min="4098" max="4100" width="10.7109375" customWidth="1"/>
    <col min="4102" max="4102" width="9.85546875" bestFit="1" customWidth="1"/>
    <col min="4353" max="4353" width="71.28515625" customWidth="1"/>
    <col min="4354" max="4356" width="10.7109375" customWidth="1"/>
    <col min="4358" max="4358" width="9.85546875" bestFit="1" customWidth="1"/>
    <col min="4609" max="4609" width="71.28515625" customWidth="1"/>
    <col min="4610" max="4612" width="10.7109375" customWidth="1"/>
    <col min="4614" max="4614" width="9.85546875" bestFit="1" customWidth="1"/>
    <col min="4865" max="4865" width="71.28515625" customWidth="1"/>
    <col min="4866" max="4868" width="10.7109375" customWidth="1"/>
    <col min="4870" max="4870" width="9.85546875" bestFit="1" customWidth="1"/>
    <col min="5121" max="5121" width="71.28515625" customWidth="1"/>
    <col min="5122" max="5124" width="10.7109375" customWidth="1"/>
    <col min="5126" max="5126" width="9.85546875" bestFit="1" customWidth="1"/>
    <col min="5377" max="5377" width="71.28515625" customWidth="1"/>
    <col min="5378" max="5380" width="10.7109375" customWidth="1"/>
    <col min="5382" max="5382" width="9.85546875" bestFit="1" customWidth="1"/>
    <col min="5633" max="5633" width="71.28515625" customWidth="1"/>
    <col min="5634" max="5636" width="10.7109375" customWidth="1"/>
    <col min="5638" max="5638" width="9.85546875" bestFit="1" customWidth="1"/>
    <col min="5889" max="5889" width="71.28515625" customWidth="1"/>
    <col min="5890" max="5892" width="10.7109375" customWidth="1"/>
    <col min="5894" max="5894" width="9.85546875" bestFit="1" customWidth="1"/>
    <col min="6145" max="6145" width="71.28515625" customWidth="1"/>
    <col min="6146" max="6148" width="10.7109375" customWidth="1"/>
    <col min="6150" max="6150" width="9.85546875" bestFit="1" customWidth="1"/>
    <col min="6401" max="6401" width="71.28515625" customWidth="1"/>
    <col min="6402" max="6404" width="10.7109375" customWidth="1"/>
    <col min="6406" max="6406" width="9.85546875" bestFit="1" customWidth="1"/>
    <col min="6657" max="6657" width="71.28515625" customWidth="1"/>
    <col min="6658" max="6660" width="10.7109375" customWidth="1"/>
    <col min="6662" max="6662" width="9.85546875" bestFit="1" customWidth="1"/>
    <col min="6913" max="6913" width="71.28515625" customWidth="1"/>
    <col min="6914" max="6916" width="10.7109375" customWidth="1"/>
    <col min="6918" max="6918" width="9.85546875" bestFit="1" customWidth="1"/>
    <col min="7169" max="7169" width="71.28515625" customWidth="1"/>
    <col min="7170" max="7172" width="10.7109375" customWidth="1"/>
    <col min="7174" max="7174" width="9.85546875" bestFit="1" customWidth="1"/>
    <col min="7425" max="7425" width="71.28515625" customWidth="1"/>
    <col min="7426" max="7428" width="10.7109375" customWidth="1"/>
    <col min="7430" max="7430" width="9.85546875" bestFit="1" customWidth="1"/>
    <col min="7681" max="7681" width="71.28515625" customWidth="1"/>
    <col min="7682" max="7684" width="10.7109375" customWidth="1"/>
    <col min="7686" max="7686" width="9.85546875" bestFit="1" customWidth="1"/>
    <col min="7937" max="7937" width="71.28515625" customWidth="1"/>
    <col min="7938" max="7940" width="10.7109375" customWidth="1"/>
    <col min="7942" max="7942" width="9.85546875" bestFit="1" customWidth="1"/>
    <col min="8193" max="8193" width="71.28515625" customWidth="1"/>
    <col min="8194" max="8196" width="10.7109375" customWidth="1"/>
    <col min="8198" max="8198" width="9.85546875" bestFit="1" customWidth="1"/>
    <col min="8449" max="8449" width="71.28515625" customWidth="1"/>
    <col min="8450" max="8452" width="10.7109375" customWidth="1"/>
    <col min="8454" max="8454" width="9.85546875" bestFit="1" customWidth="1"/>
    <col min="8705" max="8705" width="71.28515625" customWidth="1"/>
    <col min="8706" max="8708" width="10.7109375" customWidth="1"/>
    <col min="8710" max="8710" width="9.85546875" bestFit="1" customWidth="1"/>
    <col min="8961" max="8961" width="71.28515625" customWidth="1"/>
    <col min="8962" max="8964" width="10.7109375" customWidth="1"/>
    <col min="8966" max="8966" width="9.85546875" bestFit="1" customWidth="1"/>
    <col min="9217" max="9217" width="71.28515625" customWidth="1"/>
    <col min="9218" max="9220" width="10.7109375" customWidth="1"/>
    <col min="9222" max="9222" width="9.85546875" bestFit="1" customWidth="1"/>
    <col min="9473" max="9473" width="71.28515625" customWidth="1"/>
    <col min="9474" max="9476" width="10.7109375" customWidth="1"/>
    <col min="9478" max="9478" width="9.85546875" bestFit="1" customWidth="1"/>
    <col min="9729" max="9729" width="71.28515625" customWidth="1"/>
    <col min="9730" max="9732" width="10.7109375" customWidth="1"/>
    <col min="9734" max="9734" width="9.85546875" bestFit="1" customWidth="1"/>
    <col min="9985" max="9985" width="71.28515625" customWidth="1"/>
    <col min="9986" max="9988" width="10.7109375" customWidth="1"/>
    <col min="9990" max="9990" width="9.85546875" bestFit="1" customWidth="1"/>
    <col min="10241" max="10241" width="71.28515625" customWidth="1"/>
    <col min="10242" max="10244" width="10.7109375" customWidth="1"/>
    <col min="10246" max="10246" width="9.85546875" bestFit="1" customWidth="1"/>
    <col min="10497" max="10497" width="71.28515625" customWidth="1"/>
    <col min="10498" max="10500" width="10.7109375" customWidth="1"/>
    <col min="10502" max="10502" width="9.85546875" bestFit="1" customWidth="1"/>
    <col min="10753" max="10753" width="71.28515625" customWidth="1"/>
    <col min="10754" max="10756" width="10.7109375" customWidth="1"/>
    <col min="10758" max="10758" width="9.85546875" bestFit="1" customWidth="1"/>
    <col min="11009" max="11009" width="71.28515625" customWidth="1"/>
    <col min="11010" max="11012" width="10.7109375" customWidth="1"/>
    <col min="11014" max="11014" width="9.85546875" bestFit="1" customWidth="1"/>
    <col min="11265" max="11265" width="71.28515625" customWidth="1"/>
    <col min="11266" max="11268" width="10.7109375" customWidth="1"/>
    <col min="11270" max="11270" width="9.85546875" bestFit="1" customWidth="1"/>
    <col min="11521" max="11521" width="71.28515625" customWidth="1"/>
    <col min="11522" max="11524" width="10.7109375" customWidth="1"/>
    <col min="11526" max="11526" width="9.85546875" bestFit="1" customWidth="1"/>
    <col min="11777" max="11777" width="71.28515625" customWidth="1"/>
    <col min="11778" max="11780" width="10.7109375" customWidth="1"/>
    <col min="11782" max="11782" width="9.85546875" bestFit="1" customWidth="1"/>
    <col min="12033" max="12033" width="71.28515625" customWidth="1"/>
    <col min="12034" max="12036" width="10.7109375" customWidth="1"/>
    <col min="12038" max="12038" width="9.85546875" bestFit="1" customWidth="1"/>
    <col min="12289" max="12289" width="71.28515625" customWidth="1"/>
    <col min="12290" max="12292" width="10.7109375" customWidth="1"/>
    <col min="12294" max="12294" width="9.85546875" bestFit="1" customWidth="1"/>
    <col min="12545" max="12545" width="71.28515625" customWidth="1"/>
    <col min="12546" max="12548" width="10.7109375" customWidth="1"/>
    <col min="12550" max="12550" width="9.85546875" bestFit="1" customWidth="1"/>
    <col min="12801" max="12801" width="71.28515625" customWidth="1"/>
    <col min="12802" max="12804" width="10.7109375" customWidth="1"/>
    <col min="12806" max="12806" width="9.85546875" bestFit="1" customWidth="1"/>
    <col min="13057" max="13057" width="71.28515625" customWidth="1"/>
    <col min="13058" max="13060" width="10.7109375" customWidth="1"/>
    <col min="13062" max="13062" width="9.85546875" bestFit="1" customWidth="1"/>
    <col min="13313" max="13313" width="71.28515625" customWidth="1"/>
    <col min="13314" max="13316" width="10.7109375" customWidth="1"/>
    <col min="13318" max="13318" width="9.85546875" bestFit="1" customWidth="1"/>
    <col min="13569" max="13569" width="71.28515625" customWidth="1"/>
    <col min="13570" max="13572" width="10.7109375" customWidth="1"/>
    <col min="13574" max="13574" width="9.85546875" bestFit="1" customWidth="1"/>
    <col min="13825" max="13825" width="71.28515625" customWidth="1"/>
    <col min="13826" max="13828" width="10.7109375" customWidth="1"/>
    <col min="13830" max="13830" width="9.85546875" bestFit="1" customWidth="1"/>
    <col min="14081" max="14081" width="71.28515625" customWidth="1"/>
    <col min="14082" max="14084" width="10.7109375" customWidth="1"/>
    <col min="14086" max="14086" width="9.85546875" bestFit="1" customWidth="1"/>
    <col min="14337" max="14337" width="71.28515625" customWidth="1"/>
    <col min="14338" max="14340" width="10.7109375" customWidth="1"/>
    <col min="14342" max="14342" width="9.85546875" bestFit="1" customWidth="1"/>
    <col min="14593" max="14593" width="71.28515625" customWidth="1"/>
    <col min="14594" max="14596" width="10.7109375" customWidth="1"/>
    <col min="14598" max="14598" width="9.85546875" bestFit="1" customWidth="1"/>
    <col min="14849" max="14849" width="71.28515625" customWidth="1"/>
    <col min="14850" max="14852" width="10.7109375" customWidth="1"/>
    <col min="14854" max="14854" width="9.85546875" bestFit="1" customWidth="1"/>
    <col min="15105" max="15105" width="71.28515625" customWidth="1"/>
    <col min="15106" max="15108" width="10.7109375" customWidth="1"/>
    <col min="15110" max="15110" width="9.85546875" bestFit="1" customWidth="1"/>
    <col min="15361" max="15361" width="71.28515625" customWidth="1"/>
    <col min="15362" max="15364" width="10.7109375" customWidth="1"/>
    <col min="15366" max="15366" width="9.85546875" bestFit="1" customWidth="1"/>
    <col min="15617" max="15617" width="71.28515625" customWidth="1"/>
    <col min="15618" max="15620" width="10.7109375" customWidth="1"/>
    <col min="15622" max="15622" width="9.85546875" bestFit="1" customWidth="1"/>
    <col min="15873" max="15873" width="71.28515625" customWidth="1"/>
    <col min="15874" max="15876" width="10.7109375" customWidth="1"/>
    <col min="15878" max="15878" width="9.85546875" bestFit="1" customWidth="1"/>
    <col min="16129" max="16129" width="71.28515625" customWidth="1"/>
    <col min="16130" max="16132" width="10.7109375" customWidth="1"/>
    <col min="16134" max="16134" width="9.85546875" bestFit="1" customWidth="1"/>
  </cols>
  <sheetData>
    <row r="1" spans="1:6" ht="21" customHeight="1" x14ac:dyDescent="0.25">
      <c r="A1" s="993" t="s">
        <v>951</v>
      </c>
      <c r="B1" s="993"/>
      <c r="C1" s="993"/>
      <c r="D1" s="993"/>
      <c r="F1" s="863" t="s">
        <v>1124</v>
      </c>
    </row>
    <row r="2" spans="1:6" ht="35.1" customHeight="1" x14ac:dyDescent="0.25">
      <c r="A2" s="1069" t="s">
        <v>1127</v>
      </c>
      <c r="B2" s="994"/>
      <c r="C2" s="994"/>
      <c r="D2" s="994"/>
    </row>
    <row r="3" spans="1:6" ht="18" x14ac:dyDescent="0.25">
      <c r="A3" s="994" t="s">
        <v>330</v>
      </c>
      <c r="B3" s="994"/>
      <c r="C3" s="994"/>
      <c r="D3" s="994"/>
    </row>
    <row r="4" spans="1:6" ht="30" customHeight="1" x14ac:dyDescent="0.25">
      <c r="A4" s="998" t="s">
        <v>3</v>
      </c>
      <c r="B4" s="998"/>
      <c r="C4" s="998"/>
      <c r="D4" s="998"/>
    </row>
    <row r="5" spans="1:6" x14ac:dyDescent="0.25">
      <c r="A5" s="16"/>
      <c r="B5" s="397"/>
      <c r="C5" s="397"/>
      <c r="D5" s="483"/>
    </row>
    <row r="6" spans="1:6" ht="30" customHeight="1" x14ac:dyDescent="0.25">
      <c r="A6" s="399" t="s">
        <v>850</v>
      </c>
      <c r="B6" s="400" t="s">
        <v>952</v>
      </c>
      <c r="C6" s="401" t="s">
        <v>8</v>
      </c>
      <c r="D6" s="400" t="s">
        <v>1113</v>
      </c>
    </row>
    <row r="7" spans="1:6" x14ac:dyDescent="0.25">
      <c r="A7" s="21" t="s">
        <v>851</v>
      </c>
      <c r="B7" s="744">
        <v>415435</v>
      </c>
      <c r="C7" s="744">
        <v>415435</v>
      </c>
      <c r="D7" s="745">
        <v>7.1081148881106768E-2</v>
      </c>
    </row>
    <row r="8" spans="1:6" x14ac:dyDescent="0.25">
      <c r="A8" s="21" t="s">
        <v>852</v>
      </c>
      <c r="B8" s="744">
        <v>2267943.1645699996</v>
      </c>
      <c r="C8" s="744">
        <v>2267943.1645699996</v>
      </c>
      <c r="D8" s="745">
        <v>0.38804627856268381</v>
      </c>
    </row>
    <row r="9" spans="1:6" x14ac:dyDescent="0.25">
      <c r="A9" s="21" t="s">
        <v>853</v>
      </c>
      <c r="B9" s="744">
        <v>1902221.1003099999</v>
      </c>
      <c r="C9" s="744">
        <v>1902221.1003099999</v>
      </c>
      <c r="D9" s="745">
        <v>0.32547103935854665</v>
      </c>
    </row>
    <row r="10" spans="1:6" x14ac:dyDescent="0.25">
      <c r="A10" s="21" t="s">
        <v>854</v>
      </c>
      <c r="B10" s="744">
        <v>833964.59724000003</v>
      </c>
      <c r="C10" s="744">
        <v>833964.59724000003</v>
      </c>
      <c r="D10" s="745">
        <v>0.14269178499160803</v>
      </c>
    </row>
    <row r="11" spans="1:6" x14ac:dyDescent="0.25">
      <c r="A11" s="21" t="s">
        <v>855</v>
      </c>
      <c r="B11" s="744">
        <v>363603.86883000005</v>
      </c>
      <c r="C11" s="744">
        <v>363603.86883000005</v>
      </c>
      <c r="D11" s="745">
        <v>6.2212814842398087E-2</v>
      </c>
    </row>
    <row r="12" spans="1:6" x14ac:dyDescent="0.25">
      <c r="A12" s="21" t="s">
        <v>856</v>
      </c>
      <c r="B12" s="744">
        <v>58860.508000000002</v>
      </c>
      <c r="C12" s="744">
        <v>58860.508000000002</v>
      </c>
      <c r="D12" s="745">
        <v>1.0071064143284932E-2</v>
      </c>
    </row>
    <row r="13" spans="1:6" x14ac:dyDescent="0.25">
      <c r="A13" s="21" t="s">
        <v>857</v>
      </c>
      <c r="B13" s="744">
        <v>2489</v>
      </c>
      <c r="C13" s="744">
        <v>2489</v>
      </c>
      <c r="D13" s="745">
        <v>4.2586922037159781E-4</v>
      </c>
    </row>
    <row r="14" spans="1:6" x14ac:dyDescent="0.25">
      <c r="A14" s="21" t="s">
        <v>858</v>
      </c>
      <c r="B14" s="744">
        <v>0</v>
      </c>
      <c r="C14" s="744">
        <v>0</v>
      </c>
      <c r="D14" s="745">
        <v>0</v>
      </c>
    </row>
    <row r="15" spans="1:6" x14ac:dyDescent="0.25">
      <c r="A15" s="21" t="s">
        <v>859</v>
      </c>
      <c r="B15" s="744">
        <v>0</v>
      </c>
      <c r="C15" s="744">
        <v>0</v>
      </c>
      <c r="D15" s="745">
        <v>0</v>
      </c>
    </row>
    <row r="16" spans="1:6" x14ac:dyDescent="0.25">
      <c r="A16" s="21" t="s">
        <v>860</v>
      </c>
      <c r="B16" s="744">
        <v>0</v>
      </c>
      <c r="C16" s="744">
        <v>0</v>
      </c>
      <c r="D16" s="745">
        <v>0</v>
      </c>
    </row>
    <row r="17" spans="1:6" x14ac:dyDescent="0.25">
      <c r="A17" s="21" t="s">
        <v>861</v>
      </c>
      <c r="B17" s="744">
        <v>0</v>
      </c>
      <c r="C17" s="744">
        <v>0</v>
      </c>
      <c r="D17" s="745">
        <v>0</v>
      </c>
    </row>
    <row r="18" spans="1:6" x14ac:dyDescent="0.25">
      <c r="A18" s="21" t="s">
        <v>862</v>
      </c>
      <c r="B18" s="744">
        <v>0</v>
      </c>
      <c r="C18" s="744">
        <v>0</v>
      </c>
      <c r="D18" s="745">
        <v>0</v>
      </c>
    </row>
    <row r="19" spans="1:6" x14ac:dyDescent="0.25">
      <c r="A19" s="21" t="s">
        <v>863</v>
      </c>
      <c r="B19" s="744">
        <v>0</v>
      </c>
      <c r="C19" s="744">
        <v>0</v>
      </c>
      <c r="D19" s="745">
        <v>0</v>
      </c>
    </row>
    <row r="20" spans="1:6" x14ac:dyDescent="0.25">
      <c r="A20" s="21" t="s">
        <v>864</v>
      </c>
      <c r="B20" s="744">
        <v>0</v>
      </c>
      <c r="C20" s="744">
        <v>0</v>
      </c>
      <c r="D20" s="745">
        <v>0</v>
      </c>
    </row>
    <row r="21" spans="1:6" x14ac:dyDescent="0.25">
      <c r="A21" s="399" t="s">
        <v>723</v>
      </c>
      <c r="B21" s="746">
        <v>5844517.2389500001</v>
      </c>
      <c r="C21" s="746">
        <v>5844517.2389500001</v>
      </c>
      <c r="D21" s="747">
        <v>0.99999999999999989</v>
      </c>
      <c r="F21" s="486"/>
    </row>
    <row r="22" spans="1:6" x14ac:dyDescent="0.25">
      <c r="A22" s="405" t="s">
        <v>865</v>
      </c>
      <c r="B22" s="745">
        <v>1</v>
      </c>
      <c r="C22" s="745">
        <v>1</v>
      </c>
      <c r="D22" s="748"/>
    </row>
    <row r="23" spans="1:6" ht="30" customHeight="1" x14ac:dyDescent="0.25">
      <c r="A23" s="406" t="s">
        <v>869</v>
      </c>
      <c r="B23" s="400" t="s">
        <v>952</v>
      </c>
      <c r="C23" s="401" t="s">
        <v>8</v>
      </c>
      <c r="D23" s="400" t="s">
        <v>698</v>
      </c>
    </row>
    <row r="24" spans="1:6" x14ac:dyDescent="0.25">
      <c r="A24" s="21" t="s">
        <v>851</v>
      </c>
      <c r="B24" s="402">
        <v>21</v>
      </c>
      <c r="C24" s="744">
        <v>21</v>
      </c>
      <c r="D24" s="745">
        <v>1.4122394082044385E-2</v>
      </c>
    </row>
    <row r="25" spans="1:6" x14ac:dyDescent="0.25">
      <c r="A25" s="21" t="s">
        <v>852</v>
      </c>
      <c r="B25" s="402">
        <v>236</v>
      </c>
      <c r="C25" s="744">
        <v>236</v>
      </c>
      <c r="D25" s="745">
        <v>0.15870880968392737</v>
      </c>
    </row>
    <row r="26" spans="1:6" x14ac:dyDescent="0.25">
      <c r="A26" s="21" t="s">
        <v>853</v>
      </c>
      <c r="B26" s="402">
        <v>377</v>
      </c>
      <c r="C26" s="744">
        <v>377</v>
      </c>
      <c r="D26" s="745">
        <v>0.25353059852051107</v>
      </c>
    </row>
    <row r="27" spans="1:6" x14ac:dyDescent="0.25">
      <c r="A27" s="21" t="s">
        <v>854</v>
      </c>
      <c r="B27" s="402">
        <v>387</v>
      </c>
      <c r="C27" s="744">
        <v>387</v>
      </c>
      <c r="D27" s="745">
        <v>0.26025554808338935</v>
      </c>
    </row>
    <row r="28" spans="1:6" x14ac:dyDescent="0.25">
      <c r="A28" s="21" t="s">
        <v>855</v>
      </c>
      <c r="B28" s="402">
        <v>351</v>
      </c>
      <c r="C28" s="744">
        <v>351</v>
      </c>
      <c r="D28" s="745">
        <v>0.23604572965702758</v>
      </c>
    </row>
    <row r="29" spans="1:6" x14ac:dyDescent="0.25">
      <c r="A29" s="21" t="s">
        <v>856</v>
      </c>
      <c r="B29" s="402">
        <v>107</v>
      </c>
      <c r="C29" s="744">
        <v>107</v>
      </c>
      <c r="D29" s="745">
        <v>7.1956960322797581E-2</v>
      </c>
    </row>
    <row r="30" spans="1:6" x14ac:dyDescent="0.25">
      <c r="A30" s="21" t="s">
        <v>857</v>
      </c>
      <c r="B30" s="402">
        <v>8</v>
      </c>
      <c r="C30" s="744">
        <v>8</v>
      </c>
      <c r="D30" s="745">
        <v>5.3799596503026226E-3</v>
      </c>
    </row>
    <row r="31" spans="1:6" x14ac:dyDescent="0.25">
      <c r="A31" s="21" t="s">
        <v>858</v>
      </c>
      <c r="B31" s="402">
        <v>0</v>
      </c>
      <c r="C31" s="744">
        <v>0</v>
      </c>
      <c r="D31" s="745">
        <v>0</v>
      </c>
    </row>
    <row r="32" spans="1:6" x14ac:dyDescent="0.25">
      <c r="A32" s="21" t="s">
        <v>859</v>
      </c>
      <c r="B32" s="402">
        <v>0</v>
      </c>
      <c r="C32" s="744">
        <v>0</v>
      </c>
      <c r="D32" s="745">
        <v>0</v>
      </c>
    </row>
    <row r="33" spans="1:4" x14ac:dyDescent="0.25">
      <c r="A33" s="21" t="s">
        <v>860</v>
      </c>
      <c r="B33" s="402">
        <v>0</v>
      </c>
      <c r="C33" s="744">
        <v>0</v>
      </c>
      <c r="D33" s="745">
        <v>0</v>
      </c>
    </row>
    <row r="34" spans="1:4" x14ac:dyDescent="0.25">
      <c r="A34" s="21" t="s">
        <v>861</v>
      </c>
      <c r="B34" s="402">
        <v>0</v>
      </c>
      <c r="C34" s="744">
        <v>0</v>
      </c>
      <c r="D34" s="745">
        <v>0</v>
      </c>
    </row>
    <row r="35" spans="1:4" x14ac:dyDescent="0.25">
      <c r="A35" s="21" t="s">
        <v>862</v>
      </c>
      <c r="B35" s="402">
        <v>0</v>
      </c>
      <c r="C35" s="744">
        <v>0</v>
      </c>
      <c r="D35" s="745">
        <v>0</v>
      </c>
    </row>
    <row r="36" spans="1:4" x14ac:dyDescent="0.25">
      <c r="A36" s="21" t="s">
        <v>863</v>
      </c>
      <c r="B36" s="402">
        <v>0</v>
      </c>
      <c r="C36" s="744">
        <v>0</v>
      </c>
      <c r="D36" s="745">
        <v>0</v>
      </c>
    </row>
    <row r="37" spans="1:4" x14ac:dyDescent="0.25">
      <c r="A37" s="21" t="s">
        <v>864</v>
      </c>
      <c r="B37" s="402">
        <v>0</v>
      </c>
      <c r="C37" s="744">
        <v>0</v>
      </c>
      <c r="D37" s="745">
        <v>0</v>
      </c>
    </row>
    <row r="38" spans="1:4" x14ac:dyDescent="0.25">
      <c r="A38" s="399" t="s">
        <v>723</v>
      </c>
      <c r="B38" s="749">
        <v>1487</v>
      </c>
      <c r="C38" s="749">
        <v>1487</v>
      </c>
      <c r="D38" s="750">
        <v>1</v>
      </c>
    </row>
    <row r="39" spans="1:4" x14ac:dyDescent="0.25">
      <c r="A39" s="405" t="s">
        <v>865</v>
      </c>
      <c r="B39" s="745">
        <v>1</v>
      </c>
      <c r="C39" s="745">
        <v>1</v>
      </c>
      <c r="D39" s="732"/>
    </row>
    <row r="40" spans="1:4" ht="15.75" thickBot="1" x14ac:dyDescent="0.3">
      <c r="A40" s="733"/>
      <c r="B40" s="751"/>
      <c r="C40" s="735"/>
      <c r="D40" s="735"/>
    </row>
    <row r="41" spans="1:4" ht="54" customHeight="1" thickTop="1" x14ac:dyDescent="0.25">
      <c r="A41" s="1065" t="s">
        <v>1128</v>
      </c>
      <c r="B41" s="1066"/>
      <c r="C41" s="1066"/>
      <c r="D41" s="1066"/>
    </row>
    <row r="42" spans="1:4" x14ac:dyDescent="0.25">
      <c r="A42" s="412"/>
      <c r="B42" s="413"/>
      <c r="C42" s="413"/>
      <c r="D42" s="413"/>
    </row>
    <row r="43" spans="1:4" ht="30" customHeight="1" x14ac:dyDescent="0.25">
      <c r="A43" s="993" t="s">
        <v>951</v>
      </c>
      <c r="B43" s="993"/>
      <c r="C43" s="993"/>
      <c r="D43" s="993"/>
    </row>
    <row r="44" spans="1:4" ht="18" x14ac:dyDescent="0.25">
      <c r="A44" s="1069" t="s">
        <v>868</v>
      </c>
      <c r="B44" s="994"/>
      <c r="C44" s="994"/>
      <c r="D44" s="994"/>
    </row>
    <row r="45" spans="1:4" ht="18" x14ac:dyDescent="0.25">
      <c r="A45" s="994" t="s">
        <v>330</v>
      </c>
      <c r="B45" s="994"/>
      <c r="C45" s="994"/>
      <c r="D45" s="994"/>
    </row>
    <row r="46" spans="1:4" ht="30" customHeight="1" x14ac:dyDescent="0.25">
      <c r="A46" s="998" t="s">
        <v>3</v>
      </c>
      <c r="B46" s="998"/>
      <c r="C46" s="998"/>
      <c r="D46" s="998"/>
    </row>
    <row r="47" spans="1:4" x14ac:dyDescent="0.25">
      <c r="A47" s="16"/>
      <c r="B47" s="397"/>
      <c r="C47" s="397"/>
      <c r="D47" s="483"/>
    </row>
    <row r="48" spans="1:4" ht="30" customHeight="1" x14ac:dyDescent="0.25">
      <c r="A48" s="399" t="s">
        <v>850</v>
      </c>
      <c r="B48" s="400" t="s">
        <v>952</v>
      </c>
      <c r="C48" s="401" t="s">
        <v>8</v>
      </c>
      <c r="D48" s="400" t="s">
        <v>1113</v>
      </c>
    </row>
    <row r="49" spans="1:4" x14ac:dyDescent="0.25">
      <c r="A49" s="21" t="s">
        <v>851</v>
      </c>
      <c r="B49" s="402">
        <v>0</v>
      </c>
      <c r="C49" s="402">
        <v>0</v>
      </c>
      <c r="D49" s="403">
        <v>0</v>
      </c>
    </row>
    <row r="50" spans="1:4" x14ac:dyDescent="0.25">
      <c r="A50" s="21" t="s">
        <v>852</v>
      </c>
      <c r="B50" s="402">
        <v>0</v>
      </c>
      <c r="C50" s="402">
        <v>0</v>
      </c>
      <c r="D50" s="403">
        <v>0</v>
      </c>
    </row>
    <row r="51" spans="1:4" x14ac:dyDescent="0.25">
      <c r="A51" s="21" t="s">
        <v>853</v>
      </c>
      <c r="B51" s="402">
        <v>0</v>
      </c>
      <c r="C51" s="402">
        <v>0</v>
      </c>
      <c r="D51" s="403">
        <v>0</v>
      </c>
    </row>
    <row r="52" spans="1:4" x14ac:dyDescent="0.25">
      <c r="A52" s="21" t="s">
        <v>854</v>
      </c>
      <c r="B52" s="402">
        <v>0</v>
      </c>
      <c r="C52" s="402">
        <v>0</v>
      </c>
      <c r="D52" s="403">
        <v>0</v>
      </c>
    </row>
    <row r="53" spans="1:4" x14ac:dyDescent="0.25">
      <c r="A53" s="21" t="s">
        <v>855</v>
      </c>
      <c r="B53" s="402">
        <v>0</v>
      </c>
      <c r="C53" s="402">
        <v>0</v>
      </c>
      <c r="D53" s="403">
        <v>0</v>
      </c>
    </row>
    <row r="54" spans="1:4" x14ac:dyDescent="0.25">
      <c r="A54" s="21" t="s">
        <v>856</v>
      </c>
      <c r="B54" s="402">
        <v>0</v>
      </c>
      <c r="C54" s="402">
        <v>0</v>
      </c>
      <c r="D54" s="403">
        <v>0</v>
      </c>
    </row>
    <row r="55" spans="1:4" x14ac:dyDescent="0.25">
      <c r="A55" s="21" t="s">
        <v>857</v>
      </c>
      <c r="B55" s="402">
        <v>0</v>
      </c>
      <c r="C55" s="402">
        <v>0</v>
      </c>
      <c r="D55" s="403">
        <v>0</v>
      </c>
    </row>
    <row r="56" spans="1:4" x14ac:dyDescent="0.25">
      <c r="A56" s="21" t="s">
        <v>858</v>
      </c>
      <c r="B56" s="402">
        <v>0</v>
      </c>
      <c r="C56" s="402">
        <v>0</v>
      </c>
      <c r="D56" s="403">
        <v>0</v>
      </c>
    </row>
    <row r="57" spans="1:4" x14ac:dyDescent="0.25">
      <c r="A57" s="21" t="s">
        <v>859</v>
      </c>
      <c r="B57" s="402">
        <v>0</v>
      </c>
      <c r="C57" s="402">
        <v>0</v>
      </c>
      <c r="D57" s="403">
        <v>0</v>
      </c>
    </row>
    <row r="58" spans="1:4" x14ac:dyDescent="0.25">
      <c r="A58" s="21" t="s">
        <v>860</v>
      </c>
      <c r="B58" s="402">
        <v>0</v>
      </c>
      <c r="C58" s="402">
        <v>0</v>
      </c>
      <c r="D58" s="403">
        <v>0</v>
      </c>
    </row>
    <row r="59" spans="1:4" x14ac:dyDescent="0.25">
      <c r="A59" s="21" t="s">
        <v>861</v>
      </c>
      <c r="B59" s="402">
        <v>0</v>
      </c>
      <c r="C59" s="402">
        <v>0</v>
      </c>
      <c r="D59" s="403">
        <v>0</v>
      </c>
    </row>
    <row r="60" spans="1:4" x14ac:dyDescent="0.25">
      <c r="A60" s="21" t="s">
        <v>862</v>
      </c>
      <c r="B60" s="402">
        <v>0</v>
      </c>
      <c r="C60" s="402">
        <v>0</v>
      </c>
      <c r="D60" s="403">
        <v>0</v>
      </c>
    </row>
    <row r="61" spans="1:4" x14ac:dyDescent="0.25">
      <c r="A61" s="21" t="s">
        <v>863</v>
      </c>
      <c r="B61" s="402">
        <v>0</v>
      </c>
      <c r="C61" s="402">
        <v>0</v>
      </c>
      <c r="D61" s="403">
        <v>0</v>
      </c>
    </row>
    <row r="62" spans="1:4" x14ac:dyDescent="0.25">
      <c r="A62" s="21" t="s">
        <v>864</v>
      </c>
      <c r="B62" s="402">
        <v>0</v>
      </c>
      <c r="C62" s="402">
        <v>0</v>
      </c>
      <c r="D62" s="403">
        <v>0</v>
      </c>
    </row>
    <row r="63" spans="1:4" x14ac:dyDescent="0.25">
      <c r="A63" s="399" t="s">
        <v>723</v>
      </c>
      <c r="B63" s="749">
        <v>0</v>
      </c>
      <c r="C63" s="749">
        <v>0</v>
      </c>
      <c r="D63" s="752">
        <v>0</v>
      </c>
    </row>
    <row r="64" spans="1:4" x14ac:dyDescent="0.25">
      <c r="A64" s="405" t="s">
        <v>865</v>
      </c>
      <c r="B64" s="726">
        <v>0</v>
      </c>
      <c r="C64" s="726">
        <v>0</v>
      </c>
      <c r="D64" s="732"/>
    </row>
    <row r="65" spans="1:4" ht="30" customHeight="1" x14ac:dyDescent="0.25">
      <c r="A65" s="406" t="s">
        <v>869</v>
      </c>
      <c r="B65" s="400" t="s">
        <v>952</v>
      </c>
      <c r="C65" s="401" t="s">
        <v>8</v>
      </c>
      <c r="D65" s="400" t="s">
        <v>698</v>
      </c>
    </row>
    <row r="66" spans="1:4" x14ac:dyDescent="0.25">
      <c r="A66" s="21" t="s">
        <v>851</v>
      </c>
      <c r="B66" s="402">
        <v>0</v>
      </c>
      <c r="C66" s="402">
        <v>0</v>
      </c>
      <c r="D66" s="403">
        <v>0</v>
      </c>
    </row>
    <row r="67" spans="1:4" x14ac:dyDescent="0.25">
      <c r="A67" s="21" t="s">
        <v>852</v>
      </c>
      <c r="B67" s="402">
        <v>0</v>
      </c>
      <c r="C67" s="402">
        <v>0</v>
      </c>
      <c r="D67" s="403">
        <v>0</v>
      </c>
    </row>
    <row r="68" spans="1:4" x14ac:dyDescent="0.25">
      <c r="A68" s="21" t="s">
        <v>853</v>
      </c>
      <c r="B68" s="402">
        <v>0</v>
      </c>
      <c r="C68" s="402">
        <v>0</v>
      </c>
      <c r="D68" s="403">
        <v>0</v>
      </c>
    </row>
    <row r="69" spans="1:4" x14ac:dyDescent="0.25">
      <c r="A69" s="21" t="s">
        <v>854</v>
      </c>
      <c r="B69" s="402">
        <v>0</v>
      </c>
      <c r="C69" s="402">
        <v>0</v>
      </c>
      <c r="D69" s="403">
        <v>0</v>
      </c>
    </row>
    <row r="70" spans="1:4" x14ac:dyDescent="0.25">
      <c r="A70" s="21" t="s">
        <v>855</v>
      </c>
      <c r="B70" s="402">
        <v>0</v>
      </c>
      <c r="C70" s="402">
        <v>0</v>
      </c>
      <c r="D70" s="403">
        <v>0</v>
      </c>
    </row>
    <row r="71" spans="1:4" x14ac:dyDescent="0.25">
      <c r="A71" s="21" t="s">
        <v>856</v>
      </c>
      <c r="B71" s="402">
        <v>0</v>
      </c>
      <c r="C71" s="402">
        <v>0</v>
      </c>
      <c r="D71" s="403">
        <v>0</v>
      </c>
    </row>
    <row r="72" spans="1:4" x14ac:dyDescent="0.25">
      <c r="A72" s="21" t="s">
        <v>857</v>
      </c>
      <c r="B72" s="402">
        <v>0</v>
      </c>
      <c r="C72" s="402">
        <v>0</v>
      </c>
      <c r="D72" s="403">
        <v>0</v>
      </c>
    </row>
    <row r="73" spans="1:4" x14ac:dyDescent="0.25">
      <c r="A73" s="21" t="s">
        <v>858</v>
      </c>
      <c r="B73" s="402">
        <v>0</v>
      </c>
      <c r="C73" s="402">
        <v>0</v>
      </c>
      <c r="D73" s="403">
        <v>0</v>
      </c>
    </row>
    <row r="74" spans="1:4" x14ac:dyDescent="0.25">
      <c r="A74" s="21" t="s">
        <v>859</v>
      </c>
      <c r="B74" s="402">
        <v>0</v>
      </c>
      <c r="C74" s="402">
        <v>0</v>
      </c>
      <c r="D74" s="403">
        <v>0</v>
      </c>
    </row>
    <row r="75" spans="1:4" x14ac:dyDescent="0.25">
      <c r="A75" s="21" t="s">
        <v>860</v>
      </c>
      <c r="B75" s="402">
        <v>0</v>
      </c>
      <c r="C75" s="402">
        <v>0</v>
      </c>
      <c r="D75" s="403">
        <v>0</v>
      </c>
    </row>
    <row r="76" spans="1:4" x14ac:dyDescent="0.25">
      <c r="A76" s="21" t="s">
        <v>861</v>
      </c>
      <c r="B76" s="402">
        <v>0</v>
      </c>
      <c r="C76" s="402">
        <v>0</v>
      </c>
      <c r="D76" s="403">
        <v>0</v>
      </c>
    </row>
    <row r="77" spans="1:4" x14ac:dyDescent="0.25">
      <c r="A77" s="21" t="s">
        <v>862</v>
      </c>
      <c r="B77" s="402">
        <v>0</v>
      </c>
      <c r="C77" s="402">
        <v>0</v>
      </c>
      <c r="D77" s="403">
        <v>0</v>
      </c>
    </row>
    <row r="78" spans="1:4" x14ac:dyDescent="0.25">
      <c r="A78" s="21" t="s">
        <v>863</v>
      </c>
      <c r="B78" s="402">
        <v>0</v>
      </c>
      <c r="C78" s="402">
        <v>0</v>
      </c>
      <c r="D78" s="403">
        <v>0</v>
      </c>
    </row>
    <row r="79" spans="1:4" x14ac:dyDescent="0.25">
      <c r="A79" s="21" t="s">
        <v>864</v>
      </c>
      <c r="B79" s="402">
        <v>0</v>
      </c>
      <c r="C79" s="402">
        <v>0</v>
      </c>
      <c r="D79" s="403">
        <v>0</v>
      </c>
    </row>
    <row r="80" spans="1:4" x14ac:dyDescent="0.25">
      <c r="A80" s="399" t="s">
        <v>723</v>
      </c>
      <c r="B80" s="749">
        <v>0</v>
      </c>
      <c r="C80" s="749">
        <v>0</v>
      </c>
      <c r="D80" s="752">
        <v>0</v>
      </c>
    </row>
    <row r="81" spans="1:4" x14ac:dyDescent="0.25">
      <c r="A81" s="405" t="s">
        <v>865</v>
      </c>
      <c r="B81" s="726">
        <v>0</v>
      </c>
      <c r="C81" s="726">
        <v>0</v>
      </c>
      <c r="D81" s="732"/>
    </row>
    <row r="82" spans="1:4" ht="15.75" thickBot="1" x14ac:dyDescent="0.3">
      <c r="A82" s="733"/>
      <c r="B82" s="751"/>
      <c r="C82" s="735"/>
      <c r="D82" s="735"/>
    </row>
    <row r="83" spans="1:4" ht="30" customHeight="1" thickTop="1" x14ac:dyDescent="0.25">
      <c r="A83" s="1065" t="s">
        <v>870</v>
      </c>
      <c r="B83" s="1066"/>
      <c r="C83" s="1066"/>
      <c r="D83" s="1066"/>
    </row>
    <row r="84" spans="1:4" x14ac:dyDescent="0.25">
      <c r="A84" s="736"/>
      <c r="B84" s="736"/>
      <c r="C84" s="414"/>
      <c r="D84" s="483"/>
    </row>
    <row r="85" spans="1:4" ht="30" customHeight="1" x14ac:dyDescent="0.25">
      <c r="A85" s="993" t="s">
        <v>951</v>
      </c>
      <c r="B85" s="993"/>
      <c r="C85" s="993"/>
      <c r="D85" s="993"/>
    </row>
    <row r="86" spans="1:4" ht="18" customHeight="1" x14ac:dyDescent="0.25">
      <c r="A86" s="1069" t="s">
        <v>1129</v>
      </c>
      <c r="B86" s="1069"/>
      <c r="C86" s="1069"/>
      <c r="D86" s="1069"/>
    </row>
    <row r="87" spans="1:4" ht="18" x14ac:dyDescent="0.25">
      <c r="A87" s="994" t="s">
        <v>330</v>
      </c>
      <c r="B87" s="994"/>
      <c r="C87" s="994"/>
      <c r="D87" s="994"/>
    </row>
    <row r="88" spans="1:4" ht="30" customHeight="1" x14ac:dyDescent="0.25">
      <c r="A88" s="998" t="s">
        <v>3</v>
      </c>
      <c r="B88" s="998"/>
      <c r="C88" s="998"/>
      <c r="D88" s="998"/>
    </row>
    <row r="89" spans="1:4" x14ac:dyDescent="0.25">
      <c r="A89" s="16"/>
      <c r="B89" s="397"/>
      <c r="C89" s="397"/>
      <c r="D89" s="483"/>
    </row>
    <row r="90" spans="1:4" ht="30" customHeight="1" x14ac:dyDescent="0.25">
      <c r="A90" s="399" t="s">
        <v>850</v>
      </c>
      <c r="B90" s="400" t="s">
        <v>952</v>
      </c>
      <c r="C90" s="401" t="s">
        <v>8</v>
      </c>
      <c r="D90" s="400" t="s">
        <v>1113</v>
      </c>
    </row>
    <row r="91" spans="1:4" x14ac:dyDescent="0.25">
      <c r="A91" s="21" t="s">
        <v>851</v>
      </c>
      <c r="B91" s="402">
        <v>0</v>
      </c>
      <c r="C91" s="402">
        <v>0</v>
      </c>
      <c r="D91" s="403">
        <v>0</v>
      </c>
    </row>
    <row r="92" spans="1:4" x14ac:dyDescent="0.25">
      <c r="A92" s="21" t="s">
        <v>852</v>
      </c>
      <c r="B92" s="402">
        <v>0</v>
      </c>
      <c r="C92" s="402">
        <v>0</v>
      </c>
      <c r="D92" s="403">
        <v>0</v>
      </c>
    </row>
    <row r="93" spans="1:4" x14ac:dyDescent="0.25">
      <c r="A93" s="21" t="s">
        <v>853</v>
      </c>
      <c r="B93" s="402">
        <v>0</v>
      </c>
      <c r="C93" s="402">
        <v>0</v>
      </c>
      <c r="D93" s="403">
        <v>0</v>
      </c>
    </row>
    <row r="94" spans="1:4" x14ac:dyDescent="0.25">
      <c r="A94" s="21" t="s">
        <v>854</v>
      </c>
      <c r="B94" s="402">
        <v>0</v>
      </c>
      <c r="C94" s="402">
        <v>0</v>
      </c>
      <c r="D94" s="403">
        <v>0</v>
      </c>
    </row>
    <row r="95" spans="1:4" x14ac:dyDescent="0.25">
      <c r="A95" s="21" t="s">
        <v>855</v>
      </c>
      <c r="B95" s="402">
        <v>0</v>
      </c>
      <c r="C95" s="402">
        <v>0</v>
      </c>
      <c r="D95" s="403">
        <v>0</v>
      </c>
    </row>
    <row r="96" spans="1:4" x14ac:dyDescent="0.25">
      <c r="A96" s="21" t="s">
        <v>856</v>
      </c>
      <c r="B96" s="402">
        <v>0</v>
      </c>
      <c r="C96" s="402">
        <v>0</v>
      </c>
      <c r="D96" s="403">
        <v>0</v>
      </c>
    </row>
    <row r="97" spans="1:4" x14ac:dyDescent="0.25">
      <c r="A97" s="21" t="s">
        <v>857</v>
      </c>
      <c r="B97" s="402">
        <v>0</v>
      </c>
      <c r="C97" s="402">
        <v>0</v>
      </c>
      <c r="D97" s="403">
        <v>0</v>
      </c>
    </row>
    <row r="98" spans="1:4" x14ac:dyDescent="0.25">
      <c r="A98" s="21" t="s">
        <v>858</v>
      </c>
      <c r="B98" s="402">
        <v>0</v>
      </c>
      <c r="C98" s="402">
        <v>0</v>
      </c>
      <c r="D98" s="403">
        <v>0</v>
      </c>
    </row>
    <row r="99" spans="1:4" x14ac:dyDescent="0.25">
      <c r="A99" s="21" t="s">
        <v>859</v>
      </c>
      <c r="B99" s="402">
        <v>0</v>
      </c>
      <c r="C99" s="402">
        <v>0</v>
      </c>
      <c r="D99" s="403">
        <v>0</v>
      </c>
    </row>
    <row r="100" spans="1:4" x14ac:dyDescent="0.25">
      <c r="A100" s="21" t="s">
        <v>860</v>
      </c>
      <c r="B100" s="402">
        <v>0</v>
      </c>
      <c r="C100" s="402">
        <v>0</v>
      </c>
      <c r="D100" s="403">
        <v>0</v>
      </c>
    </row>
    <row r="101" spans="1:4" x14ac:dyDescent="0.25">
      <c r="A101" s="21" t="s">
        <v>861</v>
      </c>
      <c r="B101" s="402">
        <v>0</v>
      </c>
      <c r="C101" s="402">
        <v>0</v>
      </c>
      <c r="D101" s="403">
        <v>0</v>
      </c>
    </row>
    <row r="102" spans="1:4" x14ac:dyDescent="0.25">
      <c r="A102" s="21" t="s">
        <v>862</v>
      </c>
      <c r="B102" s="402">
        <v>0</v>
      </c>
      <c r="C102" s="402">
        <v>0</v>
      </c>
      <c r="D102" s="403">
        <v>0</v>
      </c>
    </row>
    <row r="103" spans="1:4" x14ac:dyDescent="0.25">
      <c r="A103" s="21" t="s">
        <v>863</v>
      </c>
      <c r="B103" s="402">
        <v>0</v>
      </c>
      <c r="C103" s="402">
        <v>0</v>
      </c>
      <c r="D103" s="403">
        <v>0</v>
      </c>
    </row>
    <row r="104" spans="1:4" x14ac:dyDescent="0.25">
      <c r="A104" s="21" t="s">
        <v>864</v>
      </c>
      <c r="B104" s="402">
        <v>0</v>
      </c>
      <c r="C104" s="402">
        <v>0</v>
      </c>
      <c r="D104" s="403">
        <v>0</v>
      </c>
    </row>
    <row r="105" spans="1:4" x14ac:dyDescent="0.25">
      <c r="A105" s="399" t="s">
        <v>723</v>
      </c>
      <c r="B105" s="749">
        <v>0</v>
      </c>
      <c r="C105" s="749">
        <v>0</v>
      </c>
      <c r="D105" s="752">
        <v>0</v>
      </c>
    </row>
    <row r="106" spans="1:4" x14ac:dyDescent="0.25">
      <c r="A106" s="405" t="s">
        <v>865</v>
      </c>
      <c r="B106" s="403">
        <v>0</v>
      </c>
      <c r="C106" s="403">
        <v>0</v>
      </c>
      <c r="D106" s="740"/>
    </row>
    <row r="107" spans="1:4" ht="30" customHeight="1" x14ac:dyDescent="0.25">
      <c r="A107" s="406" t="s">
        <v>869</v>
      </c>
      <c r="B107" s="400" t="s">
        <v>952</v>
      </c>
      <c r="C107" s="401" t="s">
        <v>8</v>
      </c>
      <c r="D107" s="400" t="s">
        <v>698</v>
      </c>
    </row>
    <row r="108" spans="1:4" x14ac:dyDescent="0.25">
      <c r="A108" s="21" t="s">
        <v>851</v>
      </c>
      <c r="B108" s="402">
        <v>0</v>
      </c>
      <c r="C108" s="402">
        <v>0</v>
      </c>
      <c r="D108" s="403">
        <v>0</v>
      </c>
    </row>
    <row r="109" spans="1:4" x14ac:dyDescent="0.25">
      <c r="A109" s="21" t="s">
        <v>852</v>
      </c>
      <c r="B109" s="402">
        <v>0</v>
      </c>
      <c r="C109" s="402">
        <v>0</v>
      </c>
      <c r="D109" s="403">
        <v>0</v>
      </c>
    </row>
    <row r="110" spans="1:4" x14ac:dyDescent="0.25">
      <c r="A110" s="21" t="s">
        <v>853</v>
      </c>
      <c r="B110" s="402">
        <v>0</v>
      </c>
      <c r="C110" s="402">
        <v>0</v>
      </c>
      <c r="D110" s="403">
        <v>0</v>
      </c>
    </row>
    <row r="111" spans="1:4" x14ac:dyDescent="0.25">
      <c r="A111" s="21" t="s">
        <v>854</v>
      </c>
      <c r="B111" s="402">
        <v>0</v>
      </c>
      <c r="C111" s="402">
        <v>0</v>
      </c>
      <c r="D111" s="403">
        <v>0</v>
      </c>
    </row>
    <row r="112" spans="1:4" x14ac:dyDescent="0.25">
      <c r="A112" s="21" t="s">
        <v>855</v>
      </c>
      <c r="B112" s="402">
        <v>0</v>
      </c>
      <c r="C112" s="402">
        <v>0</v>
      </c>
      <c r="D112" s="403">
        <v>0</v>
      </c>
    </row>
    <row r="113" spans="1:4" x14ac:dyDescent="0.25">
      <c r="A113" s="21" t="s">
        <v>856</v>
      </c>
      <c r="B113" s="402">
        <v>0</v>
      </c>
      <c r="C113" s="402">
        <v>0</v>
      </c>
      <c r="D113" s="403">
        <v>0</v>
      </c>
    </row>
    <row r="114" spans="1:4" x14ac:dyDescent="0.25">
      <c r="A114" s="21" t="s">
        <v>857</v>
      </c>
      <c r="B114" s="402">
        <v>0</v>
      </c>
      <c r="C114" s="402">
        <v>0</v>
      </c>
      <c r="D114" s="403">
        <v>0</v>
      </c>
    </row>
    <row r="115" spans="1:4" x14ac:dyDescent="0.25">
      <c r="A115" s="21" t="s">
        <v>858</v>
      </c>
      <c r="B115" s="402">
        <v>0</v>
      </c>
      <c r="C115" s="402">
        <v>0</v>
      </c>
      <c r="D115" s="403">
        <v>0</v>
      </c>
    </row>
    <row r="116" spans="1:4" x14ac:dyDescent="0.25">
      <c r="A116" s="21" t="s">
        <v>859</v>
      </c>
      <c r="B116" s="402">
        <v>0</v>
      </c>
      <c r="C116" s="402">
        <v>0</v>
      </c>
      <c r="D116" s="403">
        <v>0</v>
      </c>
    </row>
    <row r="117" spans="1:4" x14ac:dyDescent="0.25">
      <c r="A117" s="21" t="s">
        <v>860</v>
      </c>
      <c r="B117" s="402">
        <v>0</v>
      </c>
      <c r="C117" s="402">
        <v>0</v>
      </c>
      <c r="D117" s="403">
        <v>0</v>
      </c>
    </row>
    <row r="118" spans="1:4" x14ac:dyDescent="0.25">
      <c r="A118" s="21" t="s">
        <v>861</v>
      </c>
      <c r="B118" s="402">
        <v>0</v>
      </c>
      <c r="C118" s="402">
        <v>0</v>
      </c>
      <c r="D118" s="403">
        <v>0</v>
      </c>
    </row>
    <row r="119" spans="1:4" x14ac:dyDescent="0.25">
      <c r="A119" s="21" t="s">
        <v>862</v>
      </c>
      <c r="B119" s="402">
        <v>0</v>
      </c>
      <c r="C119" s="402">
        <v>0</v>
      </c>
      <c r="D119" s="403">
        <v>0</v>
      </c>
    </row>
    <row r="120" spans="1:4" x14ac:dyDescent="0.25">
      <c r="A120" s="21" t="s">
        <v>863</v>
      </c>
      <c r="B120" s="402">
        <v>0</v>
      </c>
      <c r="C120" s="402">
        <v>0</v>
      </c>
      <c r="D120" s="403">
        <v>0</v>
      </c>
    </row>
    <row r="121" spans="1:4" x14ac:dyDescent="0.25">
      <c r="A121" s="21" t="s">
        <v>864</v>
      </c>
      <c r="B121" s="402">
        <v>0</v>
      </c>
      <c r="C121" s="402">
        <v>0</v>
      </c>
      <c r="D121" s="403">
        <v>0</v>
      </c>
    </row>
    <row r="122" spans="1:4" x14ac:dyDescent="0.25">
      <c r="A122" s="399" t="s">
        <v>723</v>
      </c>
      <c r="B122" s="749">
        <v>0</v>
      </c>
      <c r="C122" s="749">
        <v>0</v>
      </c>
      <c r="D122" s="752">
        <v>0</v>
      </c>
    </row>
    <row r="123" spans="1:4" x14ac:dyDescent="0.25">
      <c r="A123" s="405" t="s">
        <v>865</v>
      </c>
      <c r="B123" s="726">
        <v>0</v>
      </c>
      <c r="C123" s="726">
        <v>0</v>
      </c>
      <c r="D123" s="732"/>
    </row>
    <row r="124" spans="1:4" ht="15.75" thickBot="1" x14ac:dyDescent="0.3">
      <c r="A124" s="733"/>
      <c r="B124" s="751"/>
      <c r="C124" s="735"/>
      <c r="D124" s="735"/>
    </row>
    <row r="125" spans="1:4" ht="15.75" thickTop="1" x14ac:dyDescent="0.25">
      <c r="A125" s="1065" t="s">
        <v>872</v>
      </c>
      <c r="B125" s="1066"/>
      <c r="C125" s="1066"/>
      <c r="D125" s="1066"/>
    </row>
    <row r="126" spans="1:4" x14ac:dyDescent="0.25">
      <c r="A126" s="415"/>
      <c r="B126" s="416"/>
      <c r="C126" s="414"/>
      <c r="D126" s="483"/>
    </row>
    <row r="127" spans="1:4" ht="30" customHeight="1" x14ac:dyDescent="0.25">
      <c r="A127" s="993" t="s">
        <v>951</v>
      </c>
      <c r="B127" s="993"/>
      <c r="C127" s="993"/>
      <c r="D127" s="993"/>
    </row>
    <row r="128" spans="1:4" ht="18" x14ac:dyDescent="0.25">
      <c r="A128" s="1069" t="s">
        <v>873</v>
      </c>
      <c r="B128" s="994"/>
      <c r="C128" s="994"/>
      <c r="D128" s="994"/>
    </row>
    <row r="129" spans="1:4" ht="18" x14ac:dyDescent="0.25">
      <c r="A129" s="994" t="s">
        <v>330</v>
      </c>
      <c r="B129" s="994"/>
      <c r="C129" s="994"/>
      <c r="D129" s="994"/>
    </row>
    <row r="130" spans="1:4" ht="30" customHeight="1" x14ac:dyDescent="0.25">
      <c r="A130" s="998" t="s">
        <v>3</v>
      </c>
      <c r="B130" s="998"/>
      <c r="C130" s="998"/>
      <c r="D130" s="998"/>
    </row>
    <row r="131" spans="1:4" x14ac:dyDescent="0.25">
      <c r="A131" s="16"/>
      <c r="B131" s="397"/>
      <c r="C131" s="397"/>
      <c r="D131" s="483"/>
    </row>
    <row r="132" spans="1:4" ht="30" customHeight="1" x14ac:dyDescent="0.25">
      <c r="A132" s="399" t="s">
        <v>850</v>
      </c>
      <c r="B132" s="400" t="s">
        <v>952</v>
      </c>
      <c r="C132" s="401" t="s">
        <v>8</v>
      </c>
      <c r="D132" s="400" t="s">
        <v>1113</v>
      </c>
    </row>
    <row r="133" spans="1:4" x14ac:dyDescent="0.25">
      <c r="A133" s="21" t="s">
        <v>851</v>
      </c>
      <c r="B133" s="402">
        <v>415435</v>
      </c>
      <c r="C133" s="402">
        <v>415435</v>
      </c>
      <c r="D133" s="403">
        <v>7.1081148881106768E-2</v>
      </c>
    </row>
    <row r="134" spans="1:4" x14ac:dyDescent="0.25">
      <c r="A134" s="21" t="s">
        <v>852</v>
      </c>
      <c r="B134" s="402">
        <v>2267943.1645699996</v>
      </c>
      <c r="C134" s="402">
        <v>2267943.1645699996</v>
      </c>
      <c r="D134" s="403">
        <v>0.38804627856268381</v>
      </c>
    </row>
    <row r="135" spans="1:4" x14ac:dyDescent="0.25">
      <c r="A135" s="21" t="s">
        <v>853</v>
      </c>
      <c r="B135" s="402">
        <v>1902221.1003099999</v>
      </c>
      <c r="C135" s="402">
        <v>1902221.1003099999</v>
      </c>
      <c r="D135" s="403">
        <v>0.32547103935854665</v>
      </c>
    </row>
    <row r="136" spans="1:4" x14ac:dyDescent="0.25">
      <c r="A136" s="21" t="s">
        <v>854</v>
      </c>
      <c r="B136" s="402">
        <v>833964.59724000003</v>
      </c>
      <c r="C136" s="402">
        <v>833964.59724000003</v>
      </c>
      <c r="D136" s="403">
        <v>0.14269178499160803</v>
      </c>
    </row>
    <row r="137" spans="1:4" x14ac:dyDescent="0.25">
      <c r="A137" s="21" t="s">
        <v>855</v>
      </c>
      <c r="B137" s="402">
        <v>363603.86883000005</v>
      </c>
      <c r="C137" s="402">
        <v>363603.86883000005</v>
      </c>
      <c r="D137" s="403">
        <v>6.2212814842398087E-2</v>
      </c>
    </row>
    <row r="138" spans="1:4" x14ac:dyDescent="0.25">
      <c r="A138" s="21" t="s">
        <v>856</v>
      </c>
      <c r="B138" s="402">
        <v>58860.508000000002</v>
      </c>
      <c r="C138" s="402">
        <v>58860.508000000002</v>
      </c>
      <c r="D138" s="403">
        <v>1.0071064143284932E-2</v>
      </c>
    </row>
    <row r="139" spans="1:4" x14ac:dyDescent="0.25">
      <c r="A139" s="21" t="s">
        <v>857</v>
      </c>
      <c r="B139" s="402">
        <v>2489</v>
      </c>
      <c r="C139" s="402">
        <v>2489</v>
      </c>
      <c r="D139" s="403">
        <v>4.2586922037159781E-4</v>
      </c>
    </row>
    <row r="140" spans="1:4" x14ac:dyDescent="0.25">
      <c r="A140" s="21" t="s">
        <v>858</v>
      </c>
      <c r="B140" s="402">
        <v>0</v>
      </c>
      <c r="C140" s="402">
        <v>0</v>
      </c>
      <c r="D140" s="403">
        <v>0</v>
      </c>
    </row>
    <row r="141" spans="1:4" x14ac:dyDescent="0.25">
      <c r="A141" s="21" t="s">
        <v>859</v>
      </c>
      <c r="B141" s="402">
        <v>0</v>
      </c>
      <c r="C141" s="402">
        <v>0</v>
      </c>
      <c r="D141" s="403">
        <v>0</v>
      </c>
    </row>
    <row r="142" spans="1:4" x14ac:dyDescent="0.25">
      <c r="A142" s="21" t="s">
        <v>860</v>
      </c>
      <c r="B142" s="402">
        <v>0</v>
      </c>
      <c r="C142" s="402">
        <v>0</v>
      </c>
      <c r="D142" s="403">
        <v>0</v>
      </c>
    </row>
    <row r="143" spans="1:4" x14ac:dyDescent="0.25">
      <c r="A143" s="21" t="s">
        <v>861</v>
      </c>
      <c r="B143" s="402">
        <v>0</v>
      </c>
      <c r="C143" s="402">
        <v>0</v>
      </c>
      <c r="D143" s="403">
        <v>0</v>
      </c>
    </row>
    <row r="144" spans="1:4" x14ac:dyDescent="0.25">
      <c r="A144" s="21" t="s">
        <v>862</v>
      </c>
      <c r="B144" s="402">
        <v>0</v>
      </c>
      <c r="C144" s="402">
        <v>0</v>
      </c>
      <c r="D144" s="403">
        <v>0</v>
      </c>
    </row>
    <row r="145" spans="1:4" x14ac:dyDescent="0.25">
      <c r="A145" s="21" t="s">
        <v>863</v>
      </c>
      <c r="B145" s="402">
        <v>0</v>
      </c>
      <c r="C145" s="402">
        <v>0</v>
      </c>
      <c r="D145" s="403">
        <v>0</v>
      </c>
    </row>
    <row r="146" spans="1:4" x14ac:dyDescent="0.25">
      <c r="A146" s="21" t="s">
        <v>864</v>
      </c>
      <c r="B146" s="402">
        <v>0</v>
      </c>
      <c r="C146" s="402">
        <v>0</v>
      </c>
      <c r="D146" s="403">
        <v>0</v>
      </c>
    </row>
    <row r="147" spans="1:4" x14ac:dyDescent="0.25">
      <c r="A147" s="399" t="s">
        <v>723</v>
      </c>
      <c r="B147" s="749">
        <v>5844517.2389500001</v>
      </c>
      <c r="C147" s="749">
        <v>5844517.2389500001</v>
      </c>
      <c r="D147" s="753">
        <v>0.99999999999999989</v>
      </c>
    </row>
    <row r="148" spans="1:4" x14ac:dyDescent="0.25">
      <c r="A148" s="405" t="s">
        <v>865</v>
      </c>
      <c r="B148" s="726">
        <v>1</v>
      </c>
      <c r="C148" s="726">
        <v>1</v>
      </c>
      <c r="D148" s="740"/>
    </row>
    <row r="149" spans="1:4" ht="30" customHeight="1" x14ac:dyDescent="0.25">
      <c r="A149" s="406" t="s">
        <v>869</v>
      </c>
      <c r="B149" s="400" t="s">
        <v>952</v>
      </c>
      <c r="C149" s="401" t="s">
        <v>8</v>
      </c>
      <c r="D149" s="400" t="s">
        <v>698</v>
      </c>
    </row>
    <row r="150" spans="1:4" x14ac:dyDescent="0.25">
      <c r="A150" s="21" t="s">
        <v>851</v>
      </c>
      <c r="B150" s="402">
        <v>21</v>
      </c>
      <c r="C150" s="402">
        <v>21</v>
      </c>
      <c r="D150" s="403">
        <v>1.4122394082044385E-2</v>
      </c>
    </row>
    <row r="151" spans="1:4" x14ac:dyDescent="0.25">
      <c r="A151" s="21" t="s">
        <v>852</v>
      </c>
      <c r="B151" s="402">
        <v>236</v>
      </c>
      <c r="C151" s="402">
        <v>236</v>
      </c>
      <c r="D151" s="403">
        <v>0.15870880968392737</v>
      </c>
    </row>
    <row r="152" spans="1:4" x14ac:dyDescent="0.25">
      <c r="A152" s="21" t="s">
        <v>853</v>
      </c>
      <c r="B152" s="402">
        <v>377</v>
      </c>
      <c r="C152" s="402">
        <v>377</v>
      </c>
      <c r="D152" s="403">
        <v>0.25353059852051107</v>
      </c>
    </row>
    <row r="153" spans="1:4" x14ac:dyDescent="0.25">
      <c r="A153" s="21" t="s">
        <v>854</v>
      </c>
      <c r="B153" s="402">
        <v>387</v>
      </c>
      <c r="C153" s="402">
        <v>387</v>
      </c>
      <c r="D153" s="403">
        <v>0.26025554808338935</v>
      </c>
    </row>
    <row r="154" spans="1:4" x14ac:dyDescent="0.25">
      <c r="A154" s="21" t="s">
        <v>855</v>
      </c>
      <c r="B154" s="402">
        <v>351</v>
      </c>
      <c r="C154" s="402">
        <v>351</v>
      </c>
      <c r="D154" s="403">
        <v>0.23604572965702758</v>
      </c>
    </row>
    <row r="155" spans="1:4" x14ac:dyDescent="0.25">
      <c r="A155" s="21" t="s">
        <v>856</v>
      </c>
      <c r="B155" s="402">
        <v>107</v>
      </c>
      <c r="C155" s="402">
        <v>107</v>
      </c>
      <c r="D155" s="403">
        <v>7.1956960322797581E-2</v>
      </c>
    </row>
    <row r="156" spans="1:4" x14ac:dyDescent="0.25">
      <c r="A156" s="21" t="s">
        <v>857</v>
      </c>
      <c r="B156" s="402">
        <v>8</v>
      </c>
      <c r="C156" s="402">
        <v>8</v>
      </c>
      <c r="D156" s="403">
        <v>5.3799596503026226E-3</v>
      </c>
    </row>
    <row r="157" spans="1:4" x14ac:dyDescent="0.25">
      <c r="A157" s="21" t="s">
        <v>858</v>
      </c>
      <c r="B157" s="402">
        <v>0</v>
      </c>
      <c r="C157" s="402">
        <v>0</v>
      </c>
      <c r="D157" s="403">
        <v>0</v>
      </c>
    </row>
    <row r="158" spans="1:4" x14ac:dyDescent="0.25">
      <c r="A158" s="21" t="s">
        <v>859</v>
      </c>
      <c r="B158" s="402">
        <v>0</v>
      </c>
      <c r="C158" s="402">
        <v>0</v>
      </c>
      <c r="D158" s="403">
        <v>0</v>
      </c>
    </row>
    <row r="159" spans="1:4" x14ac:dyDescent="0.25">
      <c r="A159" s="21" t="s">
        <v>860</v>
      </c>
      <c r="B159" s="402">
        <v>0</v>
      </c>
      <c r="C159" s="402">
        <v>0</v>
      </c>
      <c r="D159" s="403">
        <v>0</v>
      </c>
    </row>
    <row r="160" spans="1:4" x14ac:dyDescent="0.25">
      <c r="A160" s="21" t="s">
        <v>861</v>
      </c>
      <c r="B160" s="402">
        <v>0</v>
      </c>
      <c r="C160" s="402">
        <v>0</v>
      </c>
      <c r="D160" s="403">
        <v>0</v>
      </c>
    </row>
    <row r="161" spans="1:4" x14ac:dyDescent="0.25">
      <c r="A161" s="21" t="s">
        <v>862</v>
      </c>
      <c r="B161" s="402">
        <v>0</v>
      </c>
      <c r="C161" s="402">
        <v>0</v>
      </c>
      <c r="D161" s="403">
        <v>0</v>
      </c>
    </row>
    <row r="162" spans="1:4" x14ac:dyDescent="0.25">
      <c r="A162" s="21" t="s">
        <v>863</v>
      </c>
      <c r="B162" s="402">
        <v>0</v>
      </c>
      <c r="C162" s="402">
        <v>0</v>
      </c>
      <c r="D162" s="403">
        <v>0</v>
      </c>
    </row>
    <row r="163" spans="1:4" x14ac:dyDescent="0.25">
      <c r="A163" s="21" t="s">
        <v>864</v>
      </c>
      <c r="B163" s="402">
        <v>0</v>
      </c>
      <c r="C163" s="402">
        <v>0</v>
      </c>
      <c r="D163" s="403">
        <v>0</v>
      </c>
    </row>
    <row r="164" spans="1:4" x14ac:dyDescent="0.25">
      <c r="A164" s="399" t="s">
        <v>723</v>
      </c>
      <c r="B164" s="749">
        <v>1487</v>
      </c>
      <c r="C164" s="749">
        <v>1487</v>
      </c>
      <c r="D164" s="753">
        <v>1</v>
      </c>
    </row>
    <row r="165" spans="1:4" x14ac:dyDescent="0.25">
      <c r="A165" s="405" t="s">
        <v>865</v>
      </c>
      <c r="B165" s="726">
        <v>1</v>
      </c>
      <c r="C165" s="726">
        <v>1</v>
      </c>
      <c r="D165" s="732"/>
    </row>
    <row r="166" spans="1:4" ht="15.75" thickBot="1" x14ac:dyDescent="0.3">
      <c r="A166" s="733"/>
      <c r="B166" s="751"/>
      <c r="C166" s="735"/>
      <c r="D166" s="735"/>
    </row>
    <row r="167" spans="1:4" ht="15.75" thickTop="1" x14ac:dyDescent="0.25">
      <c r="A167" s="1065" t="s">
        <v>875</v>
      </c>
      <c r="B167" s="1066"/>
      <c r="C167" s="1066"/>
      <c r="D167" s="1066"/>
    </row>
    <row r="168" spans="1:4" x14ac:dyDescent="0.25">
      <c r="A168" s="418"/>
      <c r="B168" s="416"/>
      <c r="C168" s="414"/>
      <c r="D168" s="737"/>
    </row>
    <row r="169" spans="1:4" ht="30" customHeight="1" x14ac:dyDescent="0.25">
      <c r="A169" s="993" t="s">
        <v>951</v>
      </c>
      <c r="B169" s="993"/>
      <c r="C169" s="993"/>
      <c r="D169" s="993"/>
    </row>
    <row r="170" spans="1:4" ht="18" x14ac:dyDescent="0.25">
      <c r="A170" s="1069" t="s">
        <v>876</v>
      </c>
      <c r="B170" s="994"/>
      <c r="C170" s="994"/>
      <c r="D170" s="994"/>
    </row>
    <row r="171" spans="1:4" ht="18" x14ac:dyDescent="0.25">
      <c r="A171" s="994" t="s">
        <v>330</v>
      </c>
      <c r="B171" s="994"/>
      <c r="C171" s="994"/>
      <c r="D171" s="994"/>
    </row>
    <row r="172" spans="1:4" ht="30" customHeight="1" x14ac:dyDescent="0.25">
      <c r="A172" s="998" t="s">
        <v>3</v>
      </c>
      <c r="B172" s="998"/>
      <c r="C172" s="998"/>
      <c r="D172" s="998"/>
    </row>
    <row r="173" spans="1:4" x14ac:dyDescent="0.25">
      <c r="A173" s="16"/>
      <c r="B173" s="397"/>
      <c r="C173" s="397"/>
      <c r="D173" s="483"/>
    </row>
    <row r="174" spans="1:4" ht="30" customHeight="1" x14ac:dyDescent="0.25">
      <c r="A174" s="399" t="s">
        <v>850</v>
      </c>
      <c r="B174" s="400" t="s">
        <v>952</v>
      </c>
      <c r="C174" s="401" t="s">
        <v>8</v>
      </c>
      <c r="D174" s="400" t="s">
        <v>1113</v>
      </c>
    </row>
    <row r="175" spans="1:4" x14ac:dyDescent="0.25">
      <c r="A175" s="21" t="s">
        <v>851</v>
      </c>
      <c r="B175" s="683">
        <v>0</v>
      </c>
      <c r="C175" s="683">
        <v>0</v>
      </c>
      <c r="D175" s="42">
        <v>0</v>
      </c>
    </row>
    <row r="176" spans="1:4" x14ac:dyDescent="0.25">
      <c r="A176" s="21" t="s">
        <v>852</v>
      </c>
      <c r="B176" s="683">
        <v>0</v>
      </c>
      <c r="C176" s="683">
        <v>0</v>
      </c>
      <c r="D176" s="42">
        <v>0</v>
      </c>
    </row>
    <row r="177" spans="1:4" x14ac:dyDescent="0.25">
      <c r="A177" s="21" t="s">
        <v>853</v>
      </c>
      <c r="B177" s="683">
        <v>0</v>
      </c>
      <c r="C177" s="683">
        <v>0</v>
      </c>
      <c r="D177" s="42">
        <v>0</v>
      </c>
    </row>
    <row r="178" spans="1:4" x14ac:dyDescent="0.25">
      <c r="A178" s="21" t="s">
        <v>854</v>
      </c>
      <c r="B178" s="683">
        <v>0</v>
      </c>
      <c r="C178" s="683">
        <v>0</v>
      </c>
      <c r="D178" s="42">
        <v>0</v>
      </c>
    </row>
    <row r="179" spans="1:4" x14ac:dyDescent="0.25">
      <c r="A179" s="21" t="s">
        <v>855</v>
      </c>
      <c r="B179" s="683">
        <v>0</v>
      </c>
      <c r="C179" s="683">
        <v>0</v>
      </c>
      <c r="D179" s="42">
        <v>0</v>
      </c>
    </row>
    <row r="180" spans="1:4" x14ac:dyDescent="0.25">
      <c r="A180" s="21" t="s">
        <v>856</v>
      </c>
      <c r="B180" s="683">
        <v>0</v>
      </c>
      <c r="C180" s="683">
        <v>0</v>
      </c>
      <c r="D180" s="42">
        <v>0</v>
      </c>
    </row>
    <row r="181" spans="1:4" x14ac:dyDescent="0.25">
      <c r="A181" s="21" t="s">
        <v>857</v>
      </c>
      <c r="B181" s="683">
        <v>0</v>
      </c>
      <c r="C181" s="683">
        <v>0</v>
      </c>
      <c r="D181" s="42">
        <v>0</v>
      </c>
    </row>
    <row r="182" spans="1:4" x14ac:dyDescent="0.25">
      <c r="A182" s="21" t="s">
        <v>858</v>
      </c>
      <c r="B182" s="683">
        <v>0</v>
      </c>
      <c r="C182" s="683">
        <v>0</v>
      </c>
      <c r="D182" s="42">
        <v>0</v>
      </c>
    </row>
    <row r="183" spans="1:4" x14ac:dyDescent="0.25">
      <c r="A183" s="21" t="s">
        <v>859</v>
      </c>
      <c r="B183" s="683">
        <v>0</v>
      </c>
      <c r="C183" s="683">
        <v>0</v>
      </c>
      <c r="D183" s="42">
        <v>0</v>
      </c>
    </row>
    <row r="184" spans="1:4" x14ac:dyDescent="0.25">
      <c r="A184" s="21" t="s">
        <v>860</v>
      </c>
      <c r="B184" s="683">
        <v>0</v>
      </c>
      <c r="C184" s="683">
        <v>0</v>
      </c>
      <c r="D184" s="42">
        <v>0</v>
      </c>
    </row>
    <row r="185" spans="1:4" x14ac:dyDescent="0.25">
      <c r="A185" s="21" t="s">
        <v>861</v>
      </c>
      <c r="B185" s="683">
        <v>0</v>
      </c>
      <c r="C185" s="683">
        <v>0</v>
      </c>
      <c r="D185" s="42">
        <v>0</v>
      </c>
    </row>
    <row r="186" spans="1:4" x14ac:dyDescent="0.25">
      <c r="A186" s="21" t="s">
        <v>862</v>
      </c>
      <c r="B186" s="683">
        <v>0</v>
      </c>
      <c r="C186" s="683">
        <v>0</v>
      </c>
      <c r="D186" s="42">
        <v>0</v>
      </c>
    </row>
    <row r="187" spans="1:4" x14ac:dyDescent="0.25">
      <c r="A187" s="21" t="s">
        <v>863</v>
      </c>
      <c r="B187" s="683">
        <v>0</v>
      </c>
      <c r="C187" s="683">
        <v>0</v>
      </c>
      <c r="D187" s="42">
        <v>0</v>
      </c>
    </row>
    <row r="188" spans="1:4" x14ac:dyDescent="0.25">
      <c r="A188" s="21" t="s">
        <v>864</v>
      </c>
      <c r="B188" s="683">
        <v>0</v>
      </c>
      <c r="C188" s="683">
        <v>0</v>
      </c>
      <c r="D188" s="42">
        <v>0</v>
      </c>
    </row>
    <row r="189" spans="1:4" x14ac:dyDescent="0.25">
      <c r="A189" s="399" t="s">
        <v>723</v>
      </c>
      <c r="B189" s="749">
        <v>0</v>
      </c>
      <c r="C189" s="749">
        <v>0</v>
      </c>
      <c r="D189" s="752">
        <v>0</v>
      </c>
    </row>
    <row r="190" spans="1:4" x14ac:dyDescent="0.25">
      <c r="A190" s="405" t="s">
        <v>865</v>
      </c>
      <c r="B190" s="403">
        <v>0</v>
      </c>
      <c r="C190" s="403">
        <v>0</v>
      </c>
      <c r="D190" s="740"/>
    </row>
    <row r="191" spans="1:4" ht="30" customHeight="1" x14ac:dyDescent="0.25">
      <c r="A191" s="406" t="s">
        <v>869</v>
      </c>
      <c r="B191" s="400" t="s">
        <v>952</v>
      </c>
      <c r="C191" s="401" t="s">
        <v>8</v>
      </c>
      <c r="D191" s="400" t="s">
        <v>698</v>
      </c>
    </row>
    <row r="192" spans="1:4" x14ac:dyDescent="0.25">
      <c r="A192" s="21" t="s">
        <v>851</v>
      </c>
      <c r="B192" s="402">
        <v>0</v>
      </c>
      <c r="C192" s="402">
        <v>0</v>
      </c>
      <c r="D192" s="403">
        <v>0</v>
      </c>
    </row>
    <row r="193" spans="1:4" x14ac:dyDescent="0.25">
      <c r="A193" s="21" t="s">
        <v>852</v>
      </c>
      <c r="B193" s="402">
        <v>0</v>
      </c>
      <c r="C193" s="402">
        <v>0</v>
      </c>
      <c r="D193" s="403">
        <v>0</v>
      </c>
    </row>
    <row r="194" spans="1:4" x14ac:dyDescent="0.25">
      <c r="A194" s="21" t="s">
        <v>853</v>
      </c>
      <c r="B194" s="402">
        <v>0</v>
      </c>
      <c r="C194" s="402">
        <v>0</v>
      </c>
      <c r="D194" s="403">
        <v>0</v>
      </c>
    </row>
    <row r="195" spans="1:4" x14ac:dyDescent="0.25">
      <c r="A195" s="21" t="s">
        <v>854</v>
      </c>
      <c r="B195" s="402">
        <v>0</v>
      </c>
      <c r="C195" s="402">
        <v>0</v>
      </c>
      <c r="D195" s="403">
        <v>0</v>
      </c>
    </row>
    <row r="196" spans="1:4" x14ac:dyDescent="0.25">
      <c r="A196" s="21" t="s">
        <v>855</v>
      </c>
      <c r="B196" s="402">
        <v>0</v>
      </c>
      <c r="C196" s="402">
        <v>0</v>
      </c>
      <c r="D196" s="403">
        <v>0</v>
      </c>
    </row>
    <row r="197" spans="1:4" x14ac:dyDescent="0.25">
      <c r="A197" s="21" t="s">
        <v>856</v>
      </c>
      <c r="B197" s="402">
        <v>0</v>
      </c>
      <c r="C197" s="402">
        <v>0</v>
      </c>
      <c r="D197" s="403">
        <v>0</v>
      </c>
    </row>
    <row r="198" spans="1:4" x14ac:dyDescent="0.25">
      <c r="A198" s="21" t="s">
        <v>857</v>
      </c>
      <c r="B198" s="402">
        <v>0</v>
      </c>
      <c r="C198" s="402">
        <v>0</v>
      </c>
      <c r="D198" s="403">
        <v>0</v>
      </c>
    </row>
    <row r="199" spans="1:4" x14ac:dyDescent="0.25">
      <c r="A199" s="21" t="s">
        <v>858</v>
      </c>
      <c r="B199" s="402">
        <v>0</v>
      </c>
      <c r="C199" s="402">
        <v>0</v>
      </c>
      <c r="D199" s="403">
        <v>0</v>
      </c>
    </row>
    <row r="200" spans="1:4" x14ac:dyDescent="0.25">
      <c r="A200" s="21" t="s">
        <v>859</v>
      </c>
      <c r="B200" s="402">
        <v>0</v>
      </c>
      <c r="C200" s="402">
        <v>0</v>
      </c>
      <c r="D200" s="403">
        <v>0</v>
      </c>
    </row>
    <row r="201" spans="1:4" x14ac:dyDescent="0.25">
      <c r="A201" s="21" t="s">
        <v>860</v>
      </c>
      <c r="B201" s="402">
        <v>0</v>
      </c>
      <c r="C201" s="402">
        <v>0</v>
      </c>
      <c r="D201" s="403">
        <v>0</v>
      </c>
    </row>
    <row r="202" spans="1:4" x14ac:dyDescent="0.25">
      <c r="A202" s="21" t="s">
        <v>861</v>
      </c>
      <c r="B202" s="402">
        <v>0</v>
      </c>
      <c r="C202" s="402">
        <v>0</v>
      </c>
      <c r="D202" s="403">
        <v>0</v>
      </c>
    </row>
    <row r="203" spans="1:4" x14ac:dyDescent="0.25">
      <c r="A203" s="21" t="s">
        <v>862</v>
      </c>
      <c r="B203" s="402">
        <v>0</v>
      </c>
      <c r="C203" s="402">
        <v>0</v>
      </c>
      <c r="D203" s="403">
        <v>0</v>
      </c>
    </row>
    <row r="204" spans="1:4" x14ac:dyDescent="0.25">
      <c r="A204" s="21" t="s">
        <v>863</v>
      </c>
      <c r="B204" s="402">
        <v>0</v>
      </c>
      <c r="C204" s="402">
        <v>0</v>
      </c>
      <c r="D204" s="403">
        <v>0</v>
      </c>
    </row>
    <row r="205" spans="1:4" x14ac:dyDescent="0.25">
      <c r="A205" s="21" t="s">
        <v>864</v>
      </c>
      <c r="B205" s="402">
        <v>0</v>
      </c>
      <c r="C205" s="402">
        <v>0</v>
      </c>
      <c r="D205" s="403">
        <v>0</v>
      </c>
    </row>
    <row r="206" spans="1:4" x14ac:dyDescent="0.25">
      <c r="A206" s="399" t="s">
        <v>723</v>
      </c>
      <c r="B206" s="749">
        <v>0</v>
      </c>
      <c r="C206" s="749">
        <v>0</v>
      </c>
      <c r="D206" s="752">
        <v>0</v>
      </c>
    </row>
    <row r="207" spans="1:4" x14ac:dyDescent="0.25">
      <c r="A207" s="405" t="s">
        <v>865</v>
      </c>
      <c r="B207" s="726">
        <v>0</v>
      </c>
      <c r="C207" s="726">
        <v>0</v>
      </c>
      <c r="D207" s="732"/>
    </row>
    <row r="208" spans="1:4" ht="15.75" thickBot="1" x14ac:dyDescent="0.3">
      <c r="A208" s="733"/>
      <c r="B208" s="751"/>
      <c r="C208" s="735"/>
      <c r="D208" s="735"/>
    </row>
    <row r="209" spans="1:4" ht="15.75" thickTop="1" x14ac:dyDescent="0.25">
      <c r="A209" s="1065" t="s">
        <v>877</v>
      </c>
      <c r="B209" s="1066"/>
      <c r="C209" s="1066"/>
      <c r="D209" s="1066"/>
    </row>
    <row r="210" spans="1:4" x14ac:dyDescent="0.25">
      <c r="A210" s="415"/>
      <c r="B210" s="416"/>
      <c r="C210" s="414"/>
      <c r="D210" s="483"/>
    </row>
    <row r="211" spans="1:4" x14ac:dyDescent="0.25">
      <c r="A211" s="415"/>
      <c r="B211" s="416"/>
      <c r="C211" s="414"/>
      <c r="D211" s="483"/>
    </row>
  </sheetData>
  <mergeCells count="25">
    <mergeCell ref="A209:D209"/>
    <mergeCell ref="A130:D130"/>
    <mergeCell ref="A167:D167"/>
    <mergeCell ref="A169:D169"/>
    <mergeCell ref="A170:D170"/>
    <mergeCell ref="A171:D171"/>
    <mergeCell ref="A172:D172"/>
    <mergeCell ref="A129:D129"/>
    <mergeCell ref="A44:D44"/>
    <mergeCell ref="A45:D45"/>
    <mergeCell ref="A46:D46"/>
    <mergeCell ref="A83:D83"/>
    <mergeCell ref="A85:D85"/>
    <mergeCell ref="A86:D86"/>
    <mergeCell ref="A87:D87"/>
    <mergeCell ref="A88:D88"/>
    <mergeCell ref="A125:D125"/>
    <mergeCell ref="A127:D127"/>
    <mergeCell ref="A128:D128"/>
    <mergeCell ref="A43:D43"/>
    <mergeCell ref="A1:D1"/>
    <mergeCell ref="A2:D2"/>
    <mergeCell ref="A3:D3"/>
    <mergeCell ref="A4:D4"/>
    <mergeCell ref="A41:D41"/>
  </mergeCells>
  <hyperlinks>
    <hyperlink ref="F1" location="ÍNDICE!A1" display="ÍNDICE!A1" xr:uid="{00000000-0004-0000-5100-000000000000}"/>
  </hyperlinks>
  <pageMargins left="0.7" right="0.7" top="0.75" bottom="0.75" header="0.3" footer="0.3"/>
  <pageSetup orientation="portrait"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sheetPr codeName="Hoja39">
    <pageSetUpPr fitToPage="1"/>
  </sheetPr>
  <dimension ref="A1:U107"/>
  <sheetViews>
    <sheetView topLeftCell="B1" zoomScale="85" zoomScaleNormal="85" workbookViewId="0">
      <selection activeCell="S1" sqref="S1"/>
    </sheetView>
  </sheetViews>
  <sheetFormatPr baseColWidth="10" defaultRowHeight="12.75" x14ac:dyDescent="0.2"/>
  <cols>
    <col min="1" max="1" width="25" style="1" hidden="1" customWidth="1"/>
    <col min="2" max="2" width="38.5703125" style="596" customWidth="1"/>
    <col min="3" max="3" width="11.85546875" style="596" customWidth="1"/>
    <col min="4" max="4" width="15.42578125" style="596" customWidth="1"/>
    <col min="5" max="5" width="16.5703125" style="596" customWidth="1"/>
    <col min="6" max="6" width="11.85546875" style="1" bestFit="1" customWidth="1"/>
    <col min="7" max="7" width="15.42578125" style="1" bestFit="1" customWidth="1"/>
    <col min="8" max="8" width="16.5703125" style="1" bestFit="1" customWidth="1"/>
    <col min="9" max="9" width="11.85546875" style="1" bestFit="1" customWidth="1"/>
    <col min="10" max="10" width="15.42578125" style="1" bestFit="1" customWidth="1"/>
    <col min="11" max="11" width="16.5703125" style="1" bestFit="1" customWidth="1"/>
    <col min="12" max="14" width="16.5703125" style="1" customWidth="1"/>
    <col min="15" max="15" width="11.85546875" style="1" bestFit="1" customWidth="1"/>
    <col min="16" max="16" width="15.42578125" style="1" bestFit="1" customWidth="1"/>
    <col min="17" max="17" width="16.5703125" style="1" bestFit="1" customWidth="1"/>
    <col min="18" max="18" width="11.42578125" style="1" customWidth="1"/>
    <col min="19" max="19" width="12.85546875" style="1" customWidth="1"/>
    <col min="20" max="20" width="11.42578125" style="1" customWidth="1"/>
    <col min="21" max="21" width="15.85546875" style="1" bestFit="1" customWidth="1"/>
    <col min="22" max="256" width="11.42578125" style="1"/>
    <col min="257" max="257" width="0" style="1" hidden="1" customWidth="1"/>
    <col min="258" max="258" width="38.5703125" style="1" customWidth="1"/>
    <col min="259" max="259" width="11.85546875" style="1" customWidth="1"/>
    <col min="260" max="260" width="15.42578125" style="1" customWidth="1"/>
    <col min="261" max="261" width="16.5703125" style="1" customWidth="1"/>
    <col min="262" max="262" width="11.85546875" style="1" bestFit="1" customWidth="1"/>
    <col min="263" max="263" width="15.42578125" style="1" bestFit="1" customWidth="1"/>
    <col min="264" max="264" width="16.5703125" style="1" bestFit="1" customWidth="1"/>
    <col min="265" max="265" width="11.85546875" style="1" bestFit="1" customWidth="1"/>
    <col min="266" max="266" width="15.42578125" style="1" bestFit="1" customWidth="1"/>
    <col min="267" max="267" width="16.5703125" style="1" bestFit="1" customWidth="1"/>
    <col min="268" max="270" width="16.5703125" style="1" customWidth="1"/>
    <col min="271" max="271" width="11.85546875" style="1" bestFit="1" customWidth="1"/>
    <col min="272" max="272" width="15.42578125" style="1" bestFit="1" customWidth="1"/>
    <col min="273" max="273" width="16.5703125" style="1" bestFit="1" customWidth="1"/>
    <col min="274" max="274" width="11.42578125" style="1" customWidth="1"/>
    <col min="275" max="275" width="12.85546875" style="1" customWidth="1"/>
    <col min="276" max="276" width="11.42578125" style="1" customWidth="1"/>
    <col min="277" max="277" width="15.85546875" style="1" bestFit="1" customWidth="1"/>
    <col min="278" max="512" width="11.42578125" style="1"/>
    <col min="513" max="513" width="0" style="1" hidden="1" customWidth="1"/>
    <col min="514" max="514" width="38.5703125" style="1" customWidth="1"/>
    <col min="515" max="515" width="11.85546875" style="1" customWidth="1"/>
    <col min="516" max="516" width="15.42578125" style="1" customWidth="1"/>
    <col min="517" max="517" width="16.5703125" style="1" customWidth="1"/>
    <col min="518" max="518" width="11.85546875" style="1" bestFit="1" customWidth="1"/>
    <col min="519" max="519" width="15.42578125" style="1" bestFit="1" customWidth="1"/>
    <col min="520" max="520" width="16.5703125" style="1" bestFit="1" customWidth="1"/>
    <col min="521" max="521" width="11.85546875" style="1" bestFit="1" customWidth="1"/>
    <col min="522" max="522" width="15.42578125" style="1" bestFit="1" customWidth="1"/>
    <col min="523" max="523" width="16.5703125" style="1" bestFit="1" customWidth="1"/>
    <col min="524" max="526" width="16.5703125" style="1" customWidth="1"/>
    <col min="527" max="527" width="11.85546875" style="1" bestFit="1" customWidth="1"/>
    <col min="528" max="528" width="15.42578125" style="1" bestFit="1" customWidth="1"/>
    <col min="529" max="529" width="16.5703125" style="1" bestFit="1" customWidth="1"/>
    <col min="530" max="530" width="11.42578125" style="1" customWidth="1"/>
    <col min="531" max="531" width="12.85546875" style="1" customWidth="1"/>
    <col min="532" max="532" width="11.42578125" style="1" customWidth="1"/>
    <col min="533" max="533" width="15.85546875" style="1" bestFit="1" customWidth="1"/>
    <col min="534" max="768" width="11.42578125" style="1"/>
    <col min="769" max="769" width="0" style="1" hidden="1" customWidth="1"/>
    <col min="770" max="770" width="38.5703125" style="1" customWidth="1"/>
    <col min="771" max="771" width="11.85546875" style="1" customWidth="1"/>
    <col min="772" max="772" width="15.42578125" style="1" customWidth="1"/>
    <col min="773" max="773" width="16.5703125" style="1" customWidth="1"/>
    <col min="774" max="774" width="11.85546875" style="1" bestFit="1" customWidth="1"/>
    <col min="775" max="775" width="15.42578125" style="1" bestFit="1" customWidth="1"/>
    <col min="776" max="776" width="16.5703125" style="1" bestFit="1" customWidth="1"/>
    <col min="777" max="777" width="11.85546875" style="1" bestFit="1" customWidth="1"/>
    <col min="778" max="778" width="15.42578125" style="1" bestFit="1" customWidth="1"/>
    <col min="779" max="779" width="16.5703125" style="1" bestFit="1" customWidth="1"/>
    <col min="780" max="782" width="16.5703125" style="1" customWidth="1"/>
    <col min="783" max="783" width="11.85546875" style="1" bestFit="1" customWidth="1"/>
    <col min="784" max="784" width="15.42578125" style="1" bestFit="1" customWidth="1"/>
    <col min="785" max="785" width="16.5703125" style="1" bestFit="1" customWidth="1"/>
    <col min="786" max="786" width="11.42578125" style="1" customWidth="1"/>
    <col min="787" max="787" width="12.85546875" style="1" customWidth="1"/>
    <col min="788" max="788" width="11.42578125" style="1" customWidth="1"/>
    <col min="789" max="789" width="15.85546875" style="1" bestFit="1" customWidth="1"/>
    <col min="790" max="1024" width="11.42578125" style="1"/>
    <col min="1025" max="1025" width="0" style="1" hidden="1" customWidth="1"/>
    <col min="1026" max="1026" width="38.5703125" style="1" customWidth="1"/>
    <col min="1027" max="1027" width="11.85546875" style="1" customWidth="1"/>
    <col min="1028" max="1028" width="15.42578125" style="1" customWidth="1"/>
    <col min="1029" max="1029" width="16.5703125" style="1" customWidth="1"/>
    <col min="1030" max="1030" width="11.85546875" style="1" bestFit="1" customWidth="1"/>
    <col min="1031" max="1031" width="15.42578125" style="1" bestFit="1" customWidth="1"/>
    <col min="1032" max="1032" width="16.5703125" style="1" bestFit="1" customWidth="1"/>
    <col min="1033" max="1033" width="11.85546875" style="1" bestFit="1" customWidth="1"/>
    <col min="1034" max="1034" width="15.42578125" style="1" bestFit="1" customWidth="1"/>
    <col min="1035" max="1035" width="16.5703125" style="1" bestFit="1" customWidth="1"/>
    <col min="1036" max="1038" width="16.5703125" style="1" customWidth="1"/>
    <col min="1039" max="1039" width="11.85546875" style="1" bestFit="1" customWidth="1"/>
    <col min="1040" max="1040" width="15.42578125" style="1" bestFit="1" customWidth="1"/>
    <col min="1041" max="1041" width="16.5703125" style="1" bestFit="1" customWidth="1"/>
    <col min="1042" max="1042" width="11.42578125" style="1" customWidth="1"/>
    <col min="1043" max="1043" width="12.85546875" style="1" customWidth="1"/>
    <col min="1044" max="1044" width="11.42578125" style="1" customWidth="1"/>
    <col min="1045" max="1045" width="15.85546875" style="1" bestFit="1" customWidth="1"/>
    <col min="1046" max="1280" width="11.42578125" style="1"/>
    <col min="1281" max="1281" width="0" style="1" hidden="1" customWidth="1"/>
    <col min="1282" max="1282" width="38.5703125" style="1" customWidth="1"/>
    <col min="1283" max="1283" width="11.85546875" style="1" customWidth="1"/>
    <col min="1284" max="1284" width="15.42578125" style="1" customWidth="1"/>
    <col min="1285" max="1285" width="16.5703125" style="1" customWidth="1"/>
    <col min="1286" max="1286" width="11.85546875" style="1" bestFit="1" customWidth="1"/>
    <col min="1287" max="1287" width="15.42578125" style="1" bestFit="1" customWidth="1"/>
    <col min="1288" max="1288" width="16.5703125" style="1" bestFit="1" customWidth="1"/>
    <col min="1289" max="1289" width="11.85546875" style="1" bestFit="1" customWidth="1"/>
    <col min="1290" max="1290" width="15.42578125" style="1" bestFit="1" customWidth="1"/>
    <col min="1291" max="1291" width="16.5703125" style="1" bestFit="1" customWidth="1"/>
    <col min="1292" max="1294" width="16.5703125" style="1" customWidth="1"/>
    <col min="1295" max="1295" width="11.85546875" style="1" bestFit="1" customWidth="1"/>
    <col min="1296" max="1296" width="15.42578125" style="1" bestFit="1" customWidth="1"/>
    <col min="1297" max="1297" width="16.5703125" style="1" bestFit="1" customWidth="1"/>
    <col min="1298" max="1298" width="11.42578125" style="1" customWidth="1"/>
    <col min="1299" max="1299" width="12.85546875" style="1" customWidth="1"/>
    <col min="1300" max="1300" width="11.42578125" style="1" customWidth="1"/>
    <col min="1301" max="1301" width="15.85546875" style="1" bestFit="1" customWidth="1"/>
    <col min="1302" max="1536" width="11.42578125" style="1"/>
    <col min="1537" max="1537" width="0" style="1" hidden="1" customWidth="1"/>
    <col min="1538" max="1538" width="38.5703125" style="1" customWidth="1"/>
    <col min="1539" max="1539" width="11.85546875" style="1" customWidth="1"/>
    <col min="1540" max="1540" width="15.42578125" style="1" customWidth="1"/>
    <col min="1541" max="1541" width="16.5703125" style="1" customWidth="1"/>
    <col min="1542" max="1542" width="11.85546875" style="1" bestFit="1" customWidth="1"/>
    <col min="1543" max="1543" width="15.42578125" style="1" bestFit="1" customWidth="1"/>
    <col min="1544" max="1544" width="16.5703125" style="1" bestFit="1" customWidth="1"/>
    <col min="1545" max="1545" width="11.85546875" style="1" bestFit="1" customWidth="1"/>
    <col min="1546" max="1546" width="15.42578125" style="1" bestFit="1" customWidth="1"/>
    <col min="1547" max="1547" width="16.5703125" style="1" bestFit="1" customWidth="1"/>
    <col min="1548" max="1550" width="16.5703125" style="1" customWidth="1"/>
    <col min="1551" max="1551" width="11.85546875" style="1" bestFit="1" customWidth="1"/>
    <col min="1552" max="1552" width="15.42578125" style="1" bestFit="1" customWidth="1"/>
    <col min="1553" max="1553" width="16.5703125" style="1" bestFit="1" customWidth="1"/>
    <col min="1554" max="1554" width="11.42578125" style="1" customWidth="1"/>
    <col min="1555" max="1555" width="12.85546875" style="1" customWidth="1"/>
    <col min="1556" max="1556" width="11.42578125" style="1" customWidth="1"/>
    <col min="1557" max="1557" width="15.85546875" style="1" bestFit="1" customWidth="1"/>
    <col min="1558" max="1792" width="11.42578125" style="1"/>
    <col min="1793" max="1793" width="0" style="1" hidden="1" customWidth="1"/>
    <col min="1794" max="1794" width="38.5703125" style="1" customWidth="1"/>
    <col min="1795" max="1795" width="11.85546875" style="1" customWidth="1"/>
    <col min="1796" max="1796" width="15.42578125" style="1" customWidth="1"/>
    <col min="1797" max="1797" width="16.5703125" style="1" customWidth="1"/>
    <col min="1798" max="1798" width="11.85546875" style="1" bestFit="1" customWidth="1"/>
    <col min="1799" max="1799" width="15.42578125" style="1" bestFit="1" customWidth="1"/>
    <col min="1800" max="1800" width="16.5703125" style="1" bestFit="1" customWidth="1"/>
    <col min="1801" max="1801" width="11.85546875" style="1" bestFit="1" customWidth="1"/>
    <col min="1802" max="1802" width="15.42578125" style="1" bestFit="1" customWidth="1"/>
    <col min="1803" max="1803" width="16.5703125" style="1" bestFit="1" customWidth="1"/>
    <col min="1804" max="1806" width="16.5703125" style="1" customWidth="1"/>
    <col min="1807" max="1807" width="11.85546875" style="1" bestFit="1" customWidth="1"/>
    <col min="1808" max="1808" width="15.42578125" style="1" bestFit="1" customWidth="1"/>
    <col min="1809" max="1809" width="16.5703125" style="1" bestFit="1" customWidth="1"/>
    <col min="1810" max="1810" width="11.42578125" style="1" customWidth="1"/>
    <col min="1811" max="1811" width="12.85546875" style="1" customWidth="1"/>
    <col min="1812" max="1812" width="11.42578125" style="1" customWidth="1"/>
    <col min="1813" max="1813" width="15.85546875" style="1" bestFit="1" customWidth="1"/>
    <col min="1814" max="2048" width="11.42578125" style="1"/>
    <col min="2049" max="2049" width="0" style="1" hidden="1" customWidth="1"/>
    <col min="2050" max="2050" width="38.5703125" style="1" customWidth="1"/>
    <col min="2051" max="2051" width="11.85546875" style="1" customWidth="1"/>
    <col min="2052" max="2052" width="15.42578125" style="1" customWidth="1"/>
    <col min="2053" max="2053" width="16.5703125" style="1" customWidth="1"/>
    <col min="2054" max="2054" width="11.85546875" style="1" bestFit="1" customWidth="1"/>
    <col min="2055" max="2055" width="15.42578125" style="1" bestFit="1" customWidth="1"/>
    <col min="2056" max="2056" width="16.5703125" style="1" bestFit="1" customWidth="1"/>
    <col min="2057" max="2057" width="11.85546875" style="1" bestFit="1" customWidth="1"/>
    <col min="2058" max="2058" width="15.42578125" style="1" bestFit="1" customWidth="1"/>
    <col min="2059" max="2059" width="16.5703125" style="1" bestFit="1" customWidth="1"/>
    <col min="2060" max="2062" width="16.5703125" style="1" customWidth="1"/>
    <col min="2063" max="2063" width="11.85546875" style="1" bestFit="1" customWidth="1"/>
    <col min="2064" max="2064" width="15.42578125" style="1" bestFit="1" customWidth="1"/>
    <col min="2065" max="2065" width="16.5703125" style="1" bestFit="1" customWidth="1"/>
    <col min="2066" max="2066" width="11.42578125" style="1" customWidth="1"/>
    <col min="2067" max="2067" width="12.85546875" style="1" customWidth="1"/>
    <col min="2068" max="2068" width="11.42578125" style="1" customWidth="1"/>
    <col min="2069" max="2069" width="15.85546875" style="1" bestFit="1" customWidth="1"/>
    <col min="2070" max="2304" width="11.42578125" style="1"/>
    <col min="2305" max="2305" width="0" style="1" hidden="1" customWidth="1"/>
    <col min="2306" max="2306" width="38.5703125" style="1" customWidth="1"/>
    <col min="2307" max="2307" width="11.85546875" style="1" customWidth="1"/>
    <col min="2308" max="2308" width="15.42578125" style="1" customWidth="1"/>
    <col min="2309" max="2309" width="16.5703125" style="1" customWidth="1"/>
    <col min="2310" max="2310" width="11.85546875" style="1" bestFit="1" customWidth="1"/>
    <col min="2311" max="2311" width="15.42578125" style="1" bestFit="1" customWidth="1"/>
    <col min="2312" max="2312" width="16.5703125" style="1" bestFit="1" customWidth="1"/>
    <col min="2313" max="2313" width="11.85546875" style="1" bestFit="1" customWidth="1"/>
    <col min="2314" max="2314" width="15.42578125" style="1" bestFit="1" customWidth="1"/>
    <col min="2315" max="2315" width="16.5703125" style="1" bestFit="1" customWidth="1"/>
    <col min="2316" max="2318" width="16.5703125" style="1" customWidth="1"/>
    <col min="2319" max="2319" width="11.85546875" style="1" bestFit="1" customWidth="1"/>
    <col min="2320" max="2320" width="15.42578125" style="1" bestFit="1" customWidth="1"/>
    <col min="2321" max="2321" width="16.5703125" style="1" bestFit="1" customWidth="1"/>
    <col min="2322" max="2322" width="11.42578125" style="1" customWidth="1"/>
    <col min="2323" max="2323" width="12.85546875" style="1" customWidth="1"/>
    <col min="2324" max="2324" width="11.42578125" style="1" customWidth="1"/>
    <col min="2325" max="2325" width="15.85546875" style="1" bestFit="1" customWidth="1"/>
    <col min="2326" max="2560" width="11.42578125" style="1"/>
    <col min="2561" max="2561" width="0" style="1" hidden="1" customWidth="1"/>
    <col min="2562" max="2562" width="38.5703125" style="1" customWidth="1"/>
    <col min="2563" max="2563" width="11.85546875" style="1" customWidth="1"/>
    <col min="2564" max="2564" width="15.42578125" style="1" customWidth="1"/>
    <col min="2565" max="2565" width="16.5703125" style="1" customWidth="1"/>
    <col min="2566" max="2566" width="11.85546875" style="1" bestFit="1" customWidth="1"/>
    <col min="2567" max="2567" width="15.42578125" style="1" bestFit="1" customWidth="1"/>
    <col min="2568" max="2568" width="16.5703125" style="1" bestFit="1" customWidth="1"/>
    <col min="2569" max="2569" width="11.85546875" style="1" bestFit="1" customWidth="1"/>
    <col min="2570" max="2570" width="15.42578125" style="1" bestFit="1" customWidth="1"/>
    <col min="2571" max="2571" width="16.5703125" style="1" bestFit="1" customWidth="1"/>
    <col min="2572" max="2574" width="16.5703125" style="1" customWidth="1"/>
    <col min="2575" max="2575" width="11.85546875" style="1" bestFit="1" customWidth="1"/>
    <col min="2576" max="2576" width="15.42578125" style="1" bestFit="1" customWidth="1"/>
    <col min="2577" max="2577" width="16.5703125" style="1" bestFit="1" customWidth="1"/>
    <col min="2578" max="2578" width="11.42578125" style="1" customWidth="1"/>
    <col min="2579" max="2579" width="12.85546875" style="1" customWidth="1"/>
    <col min="2580" max="2580" width="11.42578125" style="1" customWidth="1"/>
    <col min="2581" max="2581" width="15.85546875" style="1" bestFit="1" customWidth="1"/>
    <col min="2582" max="2816" width="11.42578125" style="1"/>
    <col min="2817" max="2817" width="0" style="1" hidden="1" customWidth="1"/>
    <col min="2818" max="2818" width="38.5703125" style="1" customWidth="1"/>
    <col min="2819" max="2819" width="11.85546875" style="1" customWidth="1"/>
    <col min="2820" max="2820" width="15.42578125" style="1" customWidth="1"/>
    <col min="2821" max="2821" width="16.5703125" style="1" customWidth="1"/>
    <col min="2822" max="2822" width="11.85546875" style="1" bestFit="1" customWidth="1"/>
    <col min="2823" max="2823" width="15.42578125" style="1" bestFit="1" customWidth="1"/>
    <col min="2824" max="2824" width="16.5703125" style="1" bestFit="1" customWidth="1"/>
    <col min="2825" max="2825" width="11.85546875" style="1" bestFit="1" customWidth="1"/>
    <col min="2826" max="2826" width="15.42578125" style="1" bestFit="1" customWidth="1"/>
    <col min="2827" max="2827" width="16.5703125" style="1" bestFit="1" customWidth="1"/>
    <col min="2828" max="2830" width="16.5703125" style="1" customWidth="1"/>
    <col min="2831" max="2831" width="11.85546875" style="1" bestFit="1" customWidth="1"/>
    <col min="2832" max="2832" width="15.42578125" style="1" bestFit="1" customWidth="1"/>
    <col min="2833" max="2833" width="16.5703125" style="1" bestFit="1" customWidth="1"/>
    <col min="2834" max="2834" width="11.42578125" style="1" customWidth="1"/>
    <col min="2835" max="2835" width="12.85546875" style="1" customWidth="1"/>
    <col min="2836" max="2836" width="11.42578125" style="1" customWidth="1"/>
    <col min="2837" max="2837" width="15.85546875" style="1" bestFit="1" customWidth="1"/>
    <col min="2838" max="3072" width="11.42578125" style="1"/>
    <col min="3073" max="3073" width="0" style="1" hidden="1" customWidth="1"/>
    <col min="3074" max="3074" width="38.5703125" style="1" customWidth="1"/>
    <col min="3075" max="3075" width="11.85546875" style="1" customWidth="1"/>
    <col min="3076" max="3076" width="15.42578125" style="1" customWidth="1"/>
    <col min="3077" max="3077" width="16.5703125" style="1" customWidth="1"/>
    <col min="3078" max="3078" width="11.85546875" style="1" bestFit="1" customWidth="1"/>
    <col min="3079" max="3079" width="15.42578125" style="1" bestFit="1" customWidth="1"/>
    <col min="3080" max="3080" width="16.5703125" style="1" bestFit="1" customWidth="1"/>
    <col min="3081" max="3081" width="11.85546875" style="1" bestFit="1" customWidth="1"/>
    <col min="3082" max="3082" width="15.42578125" style="1" bestFit="1" customWidth="1"/>
    <col min="3083" max="3083" width="16.5703125" style="1" bestFit="1" customWidth="1"/>
    <col min="3084" max="3086" width="16.5703125" style="1" customWidth="1"/>
    <col min="3087" max="3087" width="11.85546875" style="1" bestFit="1" customWidth="1"/>
    <col min="3088" max="3088" width="15.42578125" style="1" bestFit="1" customWidth="1"/>
    <col min="3089" max="3089" width="16.5703125" style="1" bestFit="1" customWidth="1"/>
    <col min="3090" max="3090" width="11.42578125" style="1" customWidth="1"/>
    <col min="3091" max="3091" width="12.85546875" style="1" customWidth="1"/>
    <col min="3092" max="3092" width="11.42578125" style="1" customWidth="1"/>
    <col min="3093" max="3093" width="15.85546875" style="1" bestFit="1" customWidth="1"/>
    <col min="3094" max="3328" width="11.42578125" style="1"/>
    <col min="3329" max="3329" width="0" style="1" hidden="1" customWidth="1"/>
    <col min="3330" max="3330" width="38.5703125" style="1" customWidth="1"/>
    <col min="3331" max="3331" width="11.85546875" style="1" customWidth="1"/>
    <col min="3332" max="3332" width="15.42578125" style="1" customWidth="1"/>
    <col min="3333" max="3333" width="16.5703125" style="1" customWidth="1"/>
    <col min="3334" max="3334" width="11.85546875" style="1" bestFit="1" customWidth="1"/>
    <col min="3335" max="3335" width="15.42578125" style="1" bestFit="1" customWidth="1"/>
    <col min="3336" max="3336" width="16.5703125" style="1" bestFit="1" customWidth="1"/>
    <col min="3337" max="3337" width="11.85546875" style="1" bestFit="1" customWidth="1"/>
    <col min="3338" max="3338" width="15.42578125" style="1" bestFit="1" customWidth="1"/>
    <col min="3339" max="3339" width="16.5703125" style="1" bestFit="1" customWidth="1"/>
    <col min="3340" max="3342" width="16.5703125" style="1" customWidth="1"/>
    <col min="3343" max="3343" width="11.85546875" style="1" bestFit="1" customWidth="1"/>
    <col min="3344" max="3344" width="15.42578125" style="1" bestFit="1" customWidth="1"/>
    <col min="3345" max="3345" width="16.5703125" style="1" bestFit="1" customWidth="1"/>
    <col min="3346" max="3346" width="11.42578125" style="1" customWidth="1"/>
    <col min="3347" max="3347" width="12.85546875" style="1" customWidth="1"/>
    <col min="3348" max="3348" width="11.42578125" style="1" customWidth="1"/>
    <col min="3349" max="3349" width="15.85546875" style="1" bestFit="1" customWidth="1"/>
    <col min="3350" max="3584" width="11.42578125" style="1"/>
    <col min="3585" max="3585" width="0" style="1" hidden="1" customWidth="1"/>
    <col min="3586" max="3586" width="38.5703125" style="1" customWidth="1"/>
    <col min="3587" max="3587" width="11.85546875" style="1" customWidth="1"/>
    <col min="3588" max="3588" width="15.42578125" style="1" customWidth="1"/>
    <col min="3589" max="3589" width="16.5703125" style="1" customWidth="1"/>
    <col min="3590" max="3590" width="11.85546875" style="1" bestFit="1" customWidth="1"/>
    <col min="3591" max="3591" width="15.42578125" style="1" bestFit="1" customWidth="1"/>
    <col min="3592" max="3592" width="16.5703125" style="1" bestFit="1" customWidth="1"/>
    <col min="3593" max="3593" width="11.85546875" style="1" bestFit="1" customWidth="1"/>
    <col min="3594" max="3594" width="15.42578125" style="1" bestFit="1" customWidth="1"/>
    <col min="3595" max="3595" width="16.5703125" style="1" bestFit="1" customWidth="1"/>
    <col min="3596" max="3598" width="16.5703125" style="1" customWidth="1"/>
    <col min="3599" max="3599" width="11.85546875" style="1" bestFit="1" customWidth="1"/>
    <col min="3600" max="3600" width="15.42578125" style="1" bestFit="1" customWidth="1"/>
    <col min="3601" max="3601" width="16.5703125" style="1" bestFit="1" customWidth="1"/>
    <col min="3602" max="3602" width="11.42578125" style="1" customWidth="1"/>
    <col min="3603" max="3603" width="12.85546875" style="1" customWidth="1"/>
    <col min="3604" max="3604" width="11.42578125" style="1" customWidth="1"/>
    <col min="3605" max="3605" width="15.85546875" style="1" bestFit="1" customWidth="1"/>
    <col min="3606" max="3840" width="11.42578125" style="1"/>
    <col min="3841" max="3841" width="0" style="1" hidden="1" customWidth="1"/>
    <col min="3842" max="3842" width="38.5703125" style="1" customWidth="1"/>
    <col min="3843" max="3843" width="11.85546875" style="1" customWidth="1"/>
    <col min="3844" max="3844" width="15.42578125" style="1" customWidth="1"/>
    <col min="3845" max="3845" width="16.5703125" style="1" customWidth="1"/>
    <col min="3846" max="3846" width="11.85546875" style="1" bestFit="1" customWidth="1"/>
    <col min="3847" max="3847" width="15.42578125" style="1" bestFit="1" customWidth="1"/>
    <col min="3848" max="3848" width="16.5703125" style="1" bestFit="1" customWidth="1"/>
    <col min="3849" max="3849" width="11.85546875" style="1" bestFit="1" customWidth="1"/>
    <col min="3850" max="3850" width="15.42578125" style="1" bestFit="1" customWidth="1"/>
    <col min="3851" max="3851" width="16.5703125" style="1" bestFit="1" customWidth="1"/>
    <col min="3852" max="3854" width="16.5703125" style="1" customWidth="1"/>
    <col min="3855" max="3855" width="11.85546875" style="1" bestFit="1" customWidth="1"/>
    <col min="3856" max="3856" width="15.42578125" style="1" bestFit="1" customWidth="1"/>
    <col min="3857" max="3857" width="16.5703125" style="1" bestFit="1" customWidth="1"/>
    <col min="3858" max="3858" width="11.42578125" style="1" customWidth="1"/>
    <col min="3859" max="3859" width="12.85546875" style="1" customWidth="1"/>
    <col min="3860" max="3860" width="11.42578125" style="1" customWidth="1"/>
    <col min="3861" max="3861" width="15.85546875" style="1" bestFit="1" customWidth="1"/>
    <col min="3862" max="4096" width="11.42578125" style="1"/>
    <col min="4097" max="4097" width="0" style="1" hidden="1" customWidth="1"/>
    <col min="4098" max="4098" width="38.5703125" style="1" customWidth="1"/>
    <col min="4099" max="4099" width="11.85546875" style="1" customWidth="1"/>
    <col min="4100" max="4100" width="15.42578125" style="1" customWidth="1"/>
    <col min="4101" max="4101" width="16.5703125" style="1" customWidth="1"/>
    <col min="4102" max="4102" width="11.85546875" style="1" bestFit="1" customWidth="1"/>
    <col min="4103" max="4103" width="15.42578125" style="1" bestFit="1" customWidth="1"/>
    <col min="4104" max="4104" width="16.5703125" style="1" bestFit="1" customWidth="1"/>
    <col min="4105" max="4105" width="11.85546875" style="1" bestFit="1" customWidth="1"/>
    <col min="4106" max="4106" width="15.42578125" style="1" bestFit="1" customWidth="1"/>
    <col min="4107" max="4107" width="16.5703125" style="1" bestFit="1" customWidth="1"/>
    <col min="4108" max="4110" width="16.5703125" style="1" customWidth="1"/>
    <col min="4111" max="4111" width="11.85546875" style="1" bestFit="1" customWidth="1"/>
    <col min="4112" max="4112" width="15.42578125" style="1" bestFit="1" customWidth="1"/>
    <col min="4113" max="4113" width="16.5703125" style="1" bestFit="1" customWidth="1"/>
    <col min="4114" max="4114" width="11.42578125" style="1" customWidth="1"/>
    <col min="4115" max="4115" width="12.85546875" style="1" customWidth="1"/>
    <col min="4116" max="4116" width="11.42578125" style="1" customWidth="1"/>
    <col min="4117" max="4117" width="15.85546875" style="1" bestFit="1" customWidth="1"/>
    <col min="4118" max="4352" width="11.42578125" style="1"/>
    <col min="4353" max="4353" width="0" style="1" hidden="1" customWidth="1"/>
    <col min="4354" max="4354" width="38.5703125" style="1" customWidth="1"/>
    <col min="4355" max="4355" width="11.85546875" style="1" customWidth="1"/>
    <col min="4356" max="4356" width="15.42578125" style="1" customWidth="1"/>
    <col min="4357" max="4357" width="16.5703125" style="1" customWidth="1"/>
    <col min="4358" max="4358" width="11.85546875" style="1" bestFit="1" customWidth="1"/>
    <col min="4359" max="4359" width="15.42578125" style="1" bestFit="1" customWidth="1"/>
    <col min="4360" max="4360" width="16.5703125" style="1" bestFit="1" customWidth="1"/>
    <col min="4361" max="4361" width="11.85546875" style="1" bestFit="1" customWidth="1"/>
    <col min="4362" max="4362" width="15.42578125" style="1" bestFit="1" customWidth="1"/>
    <col min="4363" max="4363" width="16.5703125" style="1" bestFit="1" customWidth="1"/>
    <col min="4364" max="4366" width="16.5703125" style="1" customWidth="1"/>
    <col min="4367" max="4367" width="11.85546875" style="1" bestFit="1" customWidth="1"/>
    <col min="4368" max="4368" width="15.42578125" style="1" bestFit="1" customWidth="1"/>
    <col min="4369" max="4369" width="16.5703125" style="1" bestFit="1" customWidth="1"/>
    <col min="4370" max="4370" width="11.42578125" style="1" customWidth="1"/>
    <col min="4371" max="4371" width="12.85546875" style="1" customWidth="1"/>
    <col min="4372" max="4372" width="11.42578125" style="1" customWidth="1"/>
    <col min="4373" max="4373" width="15.85546875" style="1" bestFit="1" customWidth="1"/>
    <col min="4374" max="4608" width="11.42578125" style="1"/>
    <col min="4609" max="4609" width="0" style="1" hidden="1" customWidth="1"/>
    <col min="4610" max="4610" width="38.5703125" style="1" customWidth="1"/>
    <col min="4611" max="4611" width="11.85546875" style="1" customWidth="1"/>
    <col min="4612" max="4612" width="15.42578125" style="1" customWidth="1"/>
    <col min="4613" max="4613" width="16.5703125" style="1" customWidth="1"/>
    <col min="4614" max="4614" width="11.85546875" style="1" bestFit="1" customWidth="1"/>
    <col min="4615" max="4615" width="15.42578125" style="1" bestFit="1" customWidth="1"/>
    <col min="4616" max="4616" width="16.5703125" style="1" bestFit="1" customWidth="1"/>
    <col min="4617" max="4617" width="11.85546875" style="1" bestFit="1" customWidth="1"/>
    <col min="4618" max="4618" width="15.42578125" style="1" bestFit="1" customWidth="1"/>
    <col min="4619" max="4619" width="16.5703125" style="1" bestFit="1" customWidth="1"/>
    <col min="4620" max="4622" width="16.5703125" style="1" customWidth="1"/>
    <col min="4623" max="4623" width="11.85546875" style="1" bestFit="1" customWidth="1"/>
    <col min="4624" max="4624" width="15.42578125" style="1" bestFit="1" customWidth="1"/>
    <col min="4625" max="4625" width="16.5703125" style="1" bestFit="1" customWidth="1"/>
    <col min="4626" max="4626" width="11.42578125" style="1" customWidth="1"/>
    <col min="4627" max="4627" width="12.85546875" style="1" customWidth="1"/>
    <col min="4628" max="4628" width="11.42578125" style="1" customWidth="1"/>
    <col min="4629" max="4629" width="15.85546875" style="1" bestFit="1" customWidth="1"/>
    <col min="4630" max="4864" width="11.42578125" style="1"/>
    <col min="4865" max="4865" width="0" style="1" hidden="1" customWidth="1"/>
    <col min="4866" max="4866" width="38.5703125" style="1" customWidth="1"/>
    <col min="4867" max="4867" width="11.85546875" style="1" customWidth="1"/>
    <col min="4868" max="4868" width="15.42578125" style="1" customWidth="1"/>
    <col min="4869" max="4869" width="16.5703125" style="1" customWidth="1"/>
    <col min="4870" max="4870" width="11.85546875" style="1" bestFit="1" customWidth="1"/>
    <col min="4871" max="4871" width="15.42578125" style="1" bestFit="1" customWidth="1"/>
    <col min="4872" max="4872" width="16.5703125" style="1" bestFit="1" customWidth="1"/>
    <col min="4873" max="4873" width="11.85546875" style="1" bestFit="1" customWidth="1"/>
    <col min="4874" max="4874" width="15.42578125" style="1" bestFit="1" customWidth="1"/>
    <col min="4875" max="4875" width="16.5703125" style="1" bestFit="1" customWidth="1"/>
    <col min="4876" max="4878" width="16.5703125" style="1" customWidth="1"/>
    <col min="4879" max="4879" width="11.85546875" style="1" bestFit="1" customWidth="1"/>
    <col min="4880" max="4880" width="15.42578125" style="1" bestFit="1" customWidth="1"/>
    <col min="4881" max="4881" width="16.5703125" style="1" bestFit="1" customWidth="1"/>
    <col min="4882" max="4882" width="11.42578125" style="1" customWidth="1"/>
    <col min="4883" max="4883" width="12.85546875" style="1" customWidth="1"/>
    <col min="4884" max="4884" width="11.42578125" style="1" customWidth="1"/>
    <col min="4885" max="4885" width="15.85546875" style="1" bestFit="1" customWidth="1"/>
    <col min="4886" max="5120" width="11.42578125" style="1"/>
    <col min="5121" max="5121" width="0" style="1" hidden="1" customWidth="1"/>
    <col min="5122" max="5122" width="38.5703125" style="1" customWidth="1"/>
    <col min="5123" max="5123" width="11.85546875" style="1" customWidth="1"/>
    <col min="5124" max="5124" width="15.42578125" style="1" customWidth="1"/>
    <col min="5125" max="5125" width="16.5703125" style="1" customWidth="1"/>
    <col min="5126" max="5126" width="11.85546875" style="1" bestFit="1" customWidth="1"/>
    <col min="5127" max="5127" width="15.42578125" style="1" bestFit="1" customWidth="1"/>
    <col min="5128" max="5128" width="16.5703125" style="1" bestFit="1" customWidth="1"/>
    <col min="5129" max="5129" width="11.85546875" style="1" bestFit="1" customWidth="1"/>
    <col min="5130" max="5130" width="15.42578125" style="1" bestFit="1" customWidth="1"/>
    <col min="5131" max="5131" width="16.5703125" style="1" bestFit="1" customWidth="1"/>
    <col min="5132" max="5134" width="16.5703125" style="1" customWidth="1"/>
    <col min="5135" max="5135" width="11.85546875" style="1" bestFit="1" customWidth="1"/>
    <col min="5136" max="5136" width="15.42578125" style="1" bestFit="1" customWidth="1"/>
    <col min="5137" max="5137" width="16.5703125" style="1" bestFit="1" customWidth="1"/>
    <col min="5138" max="5138" width="11.42578125" style="1" customWidth="1"/>
    <col min="5139" max="5139" width="12.85546875" style="1" customWidth="1"/>
    <col min="5140" max="5140" width="11.42578125" style="1" customWidth="1"/>
    <col min="5141" max="5141" width="15.85546875" style="1" bestFit="1" customWidth="1"/>
    <col min="5142" max="5376" width="11.42578125" style="1"/>
    <col min="5377" max="5377" width="0" style="1" hidden="1" customWidth="1"/>
    <col min="5378" max="5378" width="38.5703125" style="1" customWidth="1"/>
    <col min="5379" max="5379" width="11.85546875" style="1" customWidth="1"/>
    <col min="5380" max="5380" width="15.42578125" style="1" customWidth="1"/>
    <col min="5381" max="5381" width="16.5703125" style="1" customWidth="1"/>
    <col min="5382" max="5382" width="11.85546875" style="1" bestFit="1" customWidth="1"/>
    <col min="5383" max="5383" width="15.42578125" style="1" bestFit="1" customWidth="1"/>
    <col min="5384" max="5384" width="16.5703125" style="1" bestFit="1" customWidth="1"/>
    <col min="5385" max="5385" width="11.85546875" style="1" bestFit="1" customWidth="1"/>
    <col min="5386" max="5386" width="15.42578125" style="1" bestFit="1" customWidth="1"/>
    <col min="5387" max="5387" width="16.5703125" style="1" bestFit="1" customWidth="1"/>
    <col min="5388" max="5390" width="16.5703125" style="1" customWidth="1"/>
    <col min="5391" max="5391" width="11.85546875" style="1" bestFit="1" customWidth="1"/>
    <col min="5392" max="5392" width="15.42578125" style="1" bestFit="1" customWidth="1"/>
    <col min="5393" max="5393" width="16.5703125" style="1" bestFit="1" customWidth="1"/>
    <col min="5394" max="5394" width="11.42578125" style="1" customWidth="1"/>
    <col min="5395" max="5395" width="12.85546875" style="1" customWidth="1"/>
    <col min="5396" max="5396" width="11.42578125" style="1" customWidth="1"/>
    <col min="5397" max="5397" width="15.85546875" style="1" bestFit="1" customWidth="1"/>
    <col min="5398" max="5632" width="11.42578125" style="1"/>
    <col min="5633" max="5633" width="0" style="1" hidden="1" customWidth="1"/>
    <col min="5634" max="5634" width="38.5703125" style="1" customWidth="1"/>
    <col min="5635" max="5635" width="11.85546875" style="1" customWidth="1"/>
    <col min="5636" max="5636" width="15.42578125" style="1" customWidth="1"/>
    <col min="5637" max="5637" width="16.5703125" style="1" customWidth="1"/>
    <col min="5638" max="5638" width="11.85546875" style="1" bestFit="1" customWidth="1"/>
    <col min="5639" max="5639" width="15.42578125" style="1" bestFit="1" customWidth="1"/>
    <col min="5640" max="5640" width="16.5703125" style="1" bestFit="1" customWidth="1"/>
    <col min="5641" max="5641" width="11.85546875" style="1" bestFit="1" customWidth="1"/>
    <col min="5642" max="5642" width="15.42578125" style="1" bestFit="1" customWidth="1"/>
    <col min="5643" max="5643" width="16.5703125" style="1" bestFit="1" customWidth="1"/>
    <col min="5644" max="5646" width="16.5703125" style="1" customWidth="1"/>
    <col min="5647" max="5647" width="11.85546875" style="1" bestFit="1" customWidth="1"/>
    <col min="5648" max="5648" width="15.42578125" style="1" bestFit="1" customWidth="1"/>
    <col min="5649" max="5649" width="16.5703125" style="1" bestFit="1" customWidth="1"/>
    <col min="5650" max="5650" width="11.42578125" style="1" customWidth="1"/>
    <col min="5651" max="5651" width="12.85546875" style="1" customWidth="1"/>
    <col min="5652" max="5652" width="11.42578125" style="1" customWidth="1"/>
    <col min="5653" max="5653" width="15.85546875" style="1" bestFit="1" customWidth="1"/>
    <col min="5654" max="5888" width="11.42578125" style="1"/>
    <col min="5889" max="5889" width="0" style="1" hidden="1" customWidth="1"/>
    <col min="5890" max="5890" width="38.5703125" style="1" customWidth="1"/>
    <col min="5891" max="5891" width="11.85546875" style="1" customWidth="1"/>
    <col min="5892" max="5892" width="15.42578125" style="1" customWidth="1"/>
    <col min="5893" max="5893" width="16.5703125" style="1" customWidth="1"/>
    <col min="5894" max="5894" width="11.85546875" style="1" bestFit="1" customWidth="1"/>
    <col min="5895" max="5895" width="15.42578125" style="1" bestFit="1" customWidth="1"/>
    <col min="5896" max="5896" width="16.5703125" style="1" bestFit="1" customWidth="1"/>
    <col min="5897" max="5897" width="11.85546875" style="1" bestFit="1" customWidth="1"/>
    <col min="5898" max="5898" width="15.42578125" style="1" bestFit="1" customWidth="1"/>
    <col min="5899" max="5899" width="16.5703125" style="1" bestFit="1" customWidth="1"/>
    <col min="5900" max="5902" width="16.5703125" style="1" customWidth="1"/>
    <col min="5903" max="5903" width="11.85546875" style="1" bestFit="1" customWidth="1"/>
    <col min="5904" max="5904" width="15.42578125" style="1" bestFit="1" customWidth="1"/>
    <col min="5905" max="5905" width="16.5703125" style="1" bestFit="1" customWidth="1"/>
    <col min="5906" max="5906" width="11.42578125" style="1" customWidth="1"/>
    <col min="5907" max="5907" width="12.85546875" style="1" customWidth="1"/>
    <col min="5908" max="5908" width="11.42578125" style="1" customWidth="1"/>
    <col min="5909" max="5909" width="15.85546875" style="1" bestFit="1" customWidth="1"/>
    <col min="5910" max="6144" width="11.42578125" style="1"/>
    <col min="6145" max="6145" width="0" style="1" hidden="1" customWidth="1"/>
    <col min="6146" max="6146" width="38.5703125" style="1" customWidth="1"/>
    <col min="6147" max="6147" width="11.85546875" style="1" customWidth="1"/>
    <col min="6148" max="6148" width="15.42578125" style="1" customWidth="1"/>
    <col min="6149" max="6149" width="16.5703125" style="1" customWidth="1"/>
    <col min="6150" max="6150" width="11.85546875" style="1" bestFit="1" customWidth="1"/>
    <col min="6151" max="6151" width="15.42578125" style="1" bestFit="1" customWidth="1"/>
    <col min="6152" max="6152" width="16.5703125" style="1" bestFit="1" customWidth="1"/>
    <col min="6153" max="6153" width="11.85546875" style="1" bestFit="1" customWidth="1"/>
    <col min="6154" max="6154" width="15.42578125" style="1" bestFit="1" customWidth="1"/>
    <col min="6155" max="6155" width="16.5703125" style="1" bestFit="1" customWidth="1"/>
    <col min="6156" max="6158" width="16.5703125" style="1" customWidth="1"/>
    <col min="6159" max="6159" width="11.85546875" style="1" bestFit="1" customWidth="1"/>
    <col min="6160" max="6160" width="15.42578125" style="1" bestFit="1" customWidth="1"/>
    <col min="6161" max="6161" width="16.5703125" style="1" bestFit="1" customWidth="1"/>
    <col min="6162" max="6162" width="11.42578125" style="1" customWidth="1"/>
    <col min="6163" max="6163" width="12.85546875" style="1" customWidth="1"/>
    <col min="6164" max="6164" width="11.42578125" style="1" customWidth="1"/>
    <col min="6165" max="6165" width="15.85546875" style="1" bestFit="1" customWidth="1"/>
    <col min="6166" max="6400" width="11.42578125" style="1"/>
    <col min="6401" max="6401" width="0" style="1" hidden="1" customWidth="1"/>
    <col min="6402" max="6402" width="38.5703125" style="1" customWidth="1"/>
    <col min="6403" max="6403" width="11.85546875" style="1" customWidth="1"/>
    <col min="6404" max="6404" width="15.42578125" style="1" customWidth="1"/>
    <col min="6405" max="6405" width="16.5703125" style="1" customWidth="1"/>
    <col min="6406" max="6406" width="11.85546875" style="1" bestFit="1" customWidth="1"/>
    <col min="6407" max="6407" width="15.42578125" style="1" bestFit="1" customWidth="1"/>
    <col min="6408" max="6408" width="16.5703125" style="1" bestFit="1" customWidth="1"/>
    <col min="6409" max="6409" width="11.85546875" style="1" bestFit="1" customWidth="1"/>
    <col min="6410" max="6410" width="15.42578125" style="1" bestFit="1" customWidth="1"/>
    <col min="6411" max="6411" width="16.5703125" style="1" bestFit="1" customWidth="1"/>
    <col min="6412" max="6414" width="16.5703125" style="1" customWidth="1"/>
    <col min="6415" max="6415" width="11.85546875" style="1" bestFit="1" customWidth="1"/>
    <col min="6416" max="6416" width="15.42578125" style="1" bestFit="1" customWidth="1"/>
    <col min="6417" max="6417" width="16.5703125" style="1" bestFit="1" customWidth="1"/>
    <col min="6418" max="6418" width="11.42578125" style="1" customWidth="1"/>
    <col min="6419" max="6419" width="12.85546875" style="1" customWidth="1"/>
    <col min="6420" max="6420" width="11.42578125" style="1" customWidth="1"/>
    <col min="6421" max="6421" width="15.85546875" style="1" bestFit="1" customWidth="1"/>
    <col min="6422" max="6656" width="11.42578125" style="1"/>
    <col min="6657" max="6657" width="0" style="1" hidden="1" customWidth="1"/>
    <col min="6658" max="6658" width="38.5703125" style="1" customWidth="1"/>
    <col min="6659" max="6659" width="11.85546875" style="1" customWidth="1"/>
    <col min="6660" max="6660" width="15.42578125" style="1" customWidth="1"/>
    <col min="6661" max="6661" width="16.5703125" style="1" customWidth="1"/>
    <col min="6662" max="6662" width="11.85546875" style="1" bestFit="1" customWidth="1"/>
    <col min="6663" max="6663" width="15.42578125" style="1" bestFit="1" customWidth="1"/>
    <col min="6664" max="6664" width="16.5703125" style="1" bestFit="1" customWidth="1"/>
    <col min="6665" max="6665" width="11.85546875" style="1" bestFit="1" customWidth="1"/>
    <col min="6666" max="6666" width="15.42578125" style="1" bestFit="1" customWidth="1"/>
    <col min="6667" max="6667" width="16.5703125" style="1" bestFit="1" customWidth="1"/>
    <col min="6668" max="6670" width="16.5703125" style="1" customWidth="1"/>
    <col min="6671" max="6671" width="11.85546875" style="1" bestFit="1" customWidth="1"/>
    <col min="6672" max="6672" width="15.42578125" style="1" bestFit="1" customWidth="1"/>
    <col min="6673" max="6673" width="16.5703125" style="1" bestFit="1" customWidth="1"/>
    <col min="6674" max="6674" width="11.42578125" style="1" customWidth="1"/>
    <col min="6675" max="6675" width="12.85546875" style="1" customWidth="1"/>
    <col min="6676" max="6676" width="11.42578125" style="1" customWidth="1"/>
    <col min="6677" max="6677" width="15.85546875" style="1" bestFit="1" customWidth="1"/>
    <col min="6678" max="6912" width="11.42578125" style="1"/>
    <col min="6913" max="6913" width="0" style="1" hidden="1" customWidth="1"/>
    <col min="6914" max="6914" width="38.5703125" style="1" customWidth="1"/>
    <col min="6915" max="6915" width="11.85546875" style="1" customWidth="1"/>
    <col min="6916" max="6916" width="15.42578125" style="1" customWidth="1"/>
    <col min="6917" max="6917" width="16.5703125" style="1" customWidth="1"/>
    <col min="6918" max="6918" width="11.85546875" style="1" bestFit="1" customWidth="1"/>
    <col min="6919" max="6919" width="15.42578125" style="1" bestFit="1" customWidth="1"/>
    <col min="6920" max="6920" width="16.5703125" style="1" bestFit="1" customWidth="1"/>
    <col min="6921" max="6921" width="11.85546875" style="1" bestFit="1" customWidth="1"/>
    <col min="6922" max="6922" width="15.42578125" style="1" bestFit="1" customWidth="1"/>
    <col min="6923" max="6923" width="16.5703125" style="1" bestFit="1" customWidth="1"/>
    <col min="6924" max="6926" width="16.5703125" style="1" customWidth="1"/>
    <col min="6927" max="6927" width="11.85546875" style="1" bestFit="1" customWidth="1"/>
    <col min="6928" max="6928" width="15.42578125" style="1" bestFit="1" customWidth="1"/>
    <col min="6929" max="6929" width="16.5703125" style="1" bestFit="1" customWidth="1"/>
    <col min="6930" max="6930" width="11.42578125" style="1" customWidth="1"/>
    <col min="6931" max="6931" width="12.85546875" style="1" customWidth="1"/>
    <col min="6932" max="6932" width="11.42578125" style="1" customWidth="1"/>
    <col min="6933" max="6933" width="15.85546875" style="1" bestFit="1" customWidth="1"/>
    <col min="6934" max="7168" width="11.42578125" style="1"/>
    <col min="7169" max="7169" width="0" style="1" hidden="1" customWidth="1"/>
    <col min="7170" max="7170" width="38.5703125" style="1" customWidth="1"/>
    <col min="7171" max="7171" width="11.85546875" style="1" customWidth="1"/>
    <col min="7172" max="7172" width="15.42578125" style="1" customWidth="1"/>
    <col min="7173" max="7173" width="16.5703125" style="1" customWidth="1"/>
    <col min="7174" max="7174" width="11.85546875" style="1" bestFit="1" customWidth="1"/>
    <col min="7175" max="7175" width="15.42578125" style="1" bestFit="1" customWidth="1"/>
    <col min="7176" max="7176" width="16.5703125" style="1" bestFit="1" customWidth="1"/>
    <col min="7177" max="7177" width="11.85546875" style="1" bestFit="1" customWidth="1"/>
    <col min="7178" max="7178" width="15.42578125" style="1" bestFit="1" customWidth="1"/>
    <col min="7179" max="7179" width="16.5703125" style="1" bestFit="1" customWidth="1"/>
    <col min="7180" max="7182" width="16.5703125" style="1" customWidth="1"/>
    <col min="7183" max="7183" width="11.85546875" style="1" bestFit="1" customWidth="1"/>
    <col min="7184" max="7184" width="15.42578125" style="1" bestFit="1" customWidth="1"/>
    <col min="7185" max="7185" width="16.5703125" style="1" bestFit="1" customWidth="1"/>
    <col min="7186" max="7186" width="11.42578125" style="1" customWidth="1"/>
    <col min="7187" max="7187" width="12.85546875" style="1" customWidth="1"/>
    <col min="7188" max="7188" width="11.42578125" style="1" customWidth="1"/>
    <col min="7189" max="7189" width="15.85546875" style="1" bestFit="1" customWidth="1"/>
    <col min="7190" max="7424" width="11.42578125" style="1"/>
    <col min="7425" max="7425" width="0" style="1" hidden="1" customWidth="1"/>
    <col min="7426" max="7426" width="38.5703125" style="1" customWidth="1"/>
    <col min="7427" max="7427" width="11.85546875" style="1" customWidth="1"/>
    <col min="7428" max="7428" width="15.42578125" style="1" customWidth="1"/>
    <col min="7429" max="7429" width="16.5703125" style="1" customWidth="1"/>
    <col min="7430" max="7430" width="11.85546875" style="1" bestFit="1" customWidth="1"/>
    <col min="7431" max="7431" width="15.42578125" style="1" bestFit="1" customWidth="1"/>
    <col min="7432" max="7432" width="16.5703125" style="1" bestFit="1" customWidth="1"/>
    <col min="7433" max="7433" width="11.85546875" style="1" bestFit="1" customWidth="1"/>
    <col min="7434" max="7434" width="15.42578125" style="1" bestFit="1" customWidth="1"/>
    <col min="7435" max="7435" width="16.5703125" style="1" bestFit="1" customWidth="1"/>
    <col min="7436" max="7438" width="16.5703125" style="1" customWidth="1"/>
    <col min="7439" max="7439" width="11.85546875" style="1" bestFit="1" customWidth="1"/>
    <col min="7440" max="7440" width="15.42578125" style="1" bestFit="1" customWidth="1"/>
    <col min="7441" max="7441" width="16.5703125" style="1" bestFit="1" customWidth="1"/>
    <col min="7442" max="7442" width="11.42578125" style="1" customWidth="1"/>
    <col min="7443" max="7443" width="12.85546875" style="1" customWidth="1"/>
    <col min="7444" max="7444" width="11.42578125" style="1" customWidth="1"/>
    <col min="7445" max="7445" width="15.85546875" style="1" bestFit="1" customWidth="1"/>
    <col min="7446" max="7680" width="11.42578125" style="1"/>
    <col min="7681" max="7681" width="0" style="1" hidden="1" customWidth="1"/>
    <col min="7682" max="7682" width="38.5703125" style="1" customWidth="1"/>
    <col min="7683" max="7683" width="11.85546875" style="1" customWidth="1"/>
    <col min="7684" max="7684" width="15.42578125" style="1" customWidth="1"/>
    <col min="7685" max="7685" width="16.5703125" style="1" customWidth="1"/>
    <col min="7686" max="7686" width="11.85546875" style="1" bestFit="1" customWidth="1"/>
    <col min="7687" max="7687" width="15.42578125" style="1" bestFit="1" customWidth="1"/>
    <col min="7688" max="7688" width="16.5703125" style="1" bestFit="1" customWidth="1"/>
    <col min="7689" max="7689" width="11.85546875" style="1" bestFit="1" customWidth="1"/>
    <col min="7690" max="7690" width="15.42578125" style="1" bestFit="1" customWidth="1"/>
    <col min="7691" max="7691" width="16.5703125" style="1" bestFit="1" customWidth="1"/>
    <col min="7692" max="7694" width="16.5703125" style="1" customWidth="1"/>
    <col min="7695" max="7695" width="11.85546875" style="1" bestFit="1" customWidth="1"/>
    <col min="7696" max="7696" width="15.42578125" style="1" bestFit="1" customWidth="1"/>
    <col min="7697" max="7697" width="16.5703125" style="1" bestFit="1" customWidth="1"/>
    <col min="7698" max="7698" width="11.42578125" style="1" customWidth="1"/>
    <col min="7699" max="7699" width="12.85546875" style="1" customWidth="1"/>
    <col min="7700" max="7700" width="11.42578125" style="1" customWidth="1"/>
    <col min="7701" max="7701" width="15.85546875" style="1" bestFit="1" customWidth="1"/>
    <col min="7702" max="7936" width="11.42578125" style="1"/>
    <col min="7937" max="7937" width="0" style="1" hidden="1" customWidth="1"/>
    <col min="7938" max="7938" width="38.5703125" style="1" customWidth="1"/>
    <col min="7939" max="7939" width="11.85546875" style="1" customWidth="1"/>
    <col min="7940" max="7940" width="15.42578125" style="1" customWidth="1"/>
    <col min="7941" max="7941" width="16.5703125" style="1" customWidth="1"/>
    <col min="7942" max="7942" width="11.85546875" style="1" bestFit="1" customWidth="1"/>
    <col min="7943" max="7943" width="15.42578125" style="1" bestFit="1" customWidth="1"/>
    <col min="7944" max="7944" width="16.5703125" style="1" bestFit="1" customWidth="1"/>
    <col min="7945" max="7945" width="11.85546875" style="1" bestFit="1" customWidth="1"/>
    <col min="7946" max="7946" width="15.42578125" style="1" bestFit="1" customWidth="1"/>
    <col min="7947" max="7947" width="16.5703125" style="1" bestFit="1" customWidth="1"/>
    <col min="7948" max="7950" width="16.5703125" style="1" customWidth="1"/>
    <col min="7951" max="7951" width="11.85546875" style="1" bestFit="1" customWidth="1"/>
    <col min="7952" max="7952" width="15.42578125" style="1" bestFit="1" customWidth="1"/>
    <col min="7953" max="7953" width="16.5703125" style="1" bestFit="1" customWidth="1"/>
    <col min="7954" max="7954" width="11.42578125" style="1" customWidth="1"/>
    <col min="7955" max="7955" width="12.85546875" style="1" customWidth="1"/>
    <col min="7956" max="7956" width="11.42578125" style="1" customWidth="1"/>
    <col min="7957" max="7957" width="15.85546875" style="1" bestFit="1" customWidth="1"/>
    <col min="7958" max="8192" width="11.42578125" style="1"/>
    <col min="8193" max="8193" width="0" style="1" hidden="1" customWidth="1"/>
    <col min="8194" max="8194" width="38.5703125" style="1" customWidth="1"/>
    <col min="8195" max="8195" width="11.85546875" style="1" customWidth="1"/>
    <col min="8196" max="8196" width="15.42578125" style="1" customWidth="1"/>
    <col min="8197" max="8197" width="16.5703125" style="1" customWidth="1"/>
    <col min="8198" max="8198" width="11.85546875" style="1" bestFit="1" customWidth="1"/>
    <col min="8199" max="8199" width="15.42578125" style="1" bestFit="1" customWidth="1"/>
    <col min="8200" max="8200" width="16.5703125" style="1" bestFit="1" customWidth="1"/>
    <col min="8201" max="8201" width="11.85546875" style="1" bestFit="1" customWidth="1"/>
    <col min="8202" max="8202" width="15.42578125" style="1" bestFit="1" customWidth="1"/>
    <col min="8203" max="8203" width="16.5703125" style="1" bestFit="1" customWidth="1"/>
    <col min="8204" max="8206" width="16.5703125" style="1" customWidth="1"/>
    <col min="8207" max="8207" width="11.85546875" style="1" bestFit="1" customWidth="1"/>
    <col min="8208" max="8208" width="15.42578125" style="1" bestFit="1" customWidth="1"/>
    <col min="8209" max="8209" width="16.5703125" style="1" bestFit="1" customWidth="1"/>
    <col min="8210" max="8210" width="11.42578125" style="1" customWidth="1"/>
    <col min="8211" max="8211" width="12.85546875" style="1" customWidth="1"/>
    <col min="8212" max="8212" width="11.42578125" style="1" customWidth="1"/>
    <col min="8213" max="8213" width="15.85546875" style="1" bestFit="1" customWidth="1"/>
    <col min="8214" max="8448" width="11.42578125" style="1"/>
    <col min="8449" max="8449" width="0" style="1" hidden="1" customWidth="1"/>
    <col min="8450" max="8450" width="38.5703125" style="1" customWidth="1"/>
    <col min="8451" max="8451" width="11.85546875" style="1" customWidth="1"/>
    <col min="8452" max="8452" width="15.42578125" style="1" customWidth="1"/>
    <col min="8453" max="8453" width="16.5703125" style="1" customWidth="1"/>
    <col min="8454" max="8454" width="11.85546875" style="1" bestFit="1" customWidth="1"/>
    <col min="8455" max="8455" width="15.42578125" style="1" bestFit="1" customWidth="1"/>
    <col min="8456" max="8456" width="16.5703125" style="1" bestFit="1" customWidth="1"/>
    <col min="8457" max="8457" width="11.85546875" style="1" bestFit="1" customWidth="1"/>
    <col min="8458" max="8458" width="15.42578125" style="1" bestFit="1" customWidth="1"/>
    <col min="8459" max="8459" width="16.5703125" style="1" bestFit="1" customWidth="1"/>
    <col min="8460" max="8462" width="16.5703125" style="1" customWidth="1"/>
    <col min="8463" max="8463" width="11.85546875" style="1" bestFit="1" customWidth="1"/>
    <col min="8464" max="8464" width="15.42578125" style="1" bestFit="1" customWidth="1"/>
    <col min="8465" max="8465" width="16.5703125" style="1" bestFit="1" customWidth="1"/>
    <col min="8466" max="8466" width="11.42578125" style="1" customWidth="1"/>
    <col min="8467" max="8467" width="12.85546875" style="1" customWidth="1"/>
    <col min="8468" max="8468" width="11.42578125" style="1" customWidth="1"/>
    <col min="8469" max="8469" width="15.85546875" style="1" bestFit="1" customWidth="1"/>
    <col min="8470" max="8704" width="11.42578125" style="1"/>
    <col min="8705" max="8705" width="0" style="1" hidden="1" customWidth="1"/>
    <col min="8706" max="8706" width="38.5703125" style="1" customWidth="1"/>
    <col min="8707" max="8707" width="11.85546875" style="1" customWidth="1"/>
    <col min="8708" max="8708" width="15.42578125" style="1" customWidth="1"/>
    <col min="8709" max="8709" width="16.5703125" style="1" customWidth="1"/>
    <col min="8710" max="8710" width="11.85546875" style="1" bestFit="1" customWidth="1"/>
    <col min="8711" max="8711" width="15.42578125" style="1" bestFit="1" customWidth="1"/>
    <col min="8712" max="8712" width="16.5703125" style="1" bestFit="1" customWidth="1"/>
    <col min="8713" max="8713" width="11.85546875" style="1" bestFit="1" customWidth="1"/>
    <col min="8714" max="8714" width="15.42578125" style="1" bestFit="1" customWidth="1"/>
    <col min="8715" max="8715" width="16.5703125" style="1" bestFit="1" customWidth="1"/>
    <col min="8716" max="8718" width="16.5703125" style="1" customWidth="1"/>
    <col min="8719" max="8719" width="11.85546875" style="1" bestFit="1" customWidth="1"/>
    <col min="8720" max="8720" width="15.42578125" style="1" bestFit="1" customWidth="1"/>
    <col min="8721" max="8721" width="16.5703125" style="1" bestFit="1" customWidth="1"/>
    <col min="8722" max="8722" width="11.42578125" style="1" customWidth="1"/>
    <col min="8723" max="8723" width="12.85546875" style="1" customWidth="1"/>
    <col min="8724" max="8724" width="11.42578125" style="1" customWidth="1"/>
    <col min="8725" max="8725" width="15.85546875" style="1" bestFit="1" customWidth="1"/>
    <col min="8726" max="8960" width="11.42578125" style="1"/>
    <col min="8961" max="8961" width="0" style="1" hidden="1" customWidth="1"/>
    <col min="8962" max="8962" width="38.5703125" style="1" customWidth="1"/>
    <col min="8963" max="8963" width="11.85546875" style="1" customWidth="1"/>
    <col min="8964" max="8964" width="15.42578125" style="1" customWidth="1"/>
    <col min="8965" max="8965" width="16.5703125" style="1" customWidth="1"/>
    <col min="8966" max="8966" width="11.85546875" style="1" bestFit="1" customWidth="1"/>
    <col min="8967" max="8967" width="15.42578125" style="1" bestFit="1" customWidth="1"/>
    <col min="8968" max="8968" width="16.5703125" style="1" bestFit="1" customWidth="1"/>
    <col min="8969" max="8969" width="11.85546875" style="1" bestFit="1" customWidth="1"/>
    <col min="8970" max="8970" width="15.42578125" style="1" bestFit="1" customWidth="1"/>
    <col min="8971" max="8971" width="16.5703125" style="1" bestFit="1" customWidth="1"/>
    <col min="8972" max="8974" width="16.5703125" style="1" customWidth="1"/>
    <col min="8975" max="8975" width="11.85546875" style="1" bestFit="1" customWidth="1"/>
    <col min="8976" max="8976" width="15.42578125" style="1" bestFit="1" customWidth="1"/>
    <col min="8977" max="8977" width="16.5703125" style="1" bestFit="1" customWidth="1"/>
    <col min="8978" max="8978" width="11.42578125" style="1" customWidth="1"/>
    <col min="8979" max="8979" width="12.85546875" style="1" customWidth="1"/>
    <col min="8980" max="8980" width="11.42578125" style="1" customWidth="1"/>
    <col min="8981" max="8981" width="15.85546875" style="1" bestFit="1" customWidth="1"/>
    <col min="8982" max="9216" width="11.42578125" style="1"/>
    <col min="9217" max="9217" width="0" style="1" hidden="1" customWidth="1"/>
    <col min="9218" max="9218" width="38.5703125" style="1" customWidth="1"/>
    <col min="9219" max="9219" width="11.85546875" style="1" customWidth="1"/>
    <col min="9220" max="9220" width="15.42578125" style="1" customWidth="1"/>
    <col min="9221" max="9221" width="16.5703125" style="1" customWidth="1"/>
    <col min="9222" max="9222" width="11.85546875" style="1" bestFit="1" customWidth="1"/>
    <col min="9223" max="9223" width="15.42578125" style="1" bestFit="1" customWidth="1"/>
    <col min="9224" max="9224" width="16.5703125" style="1" bestFit="1" customWidth="1"/>
    <col min="9225" max="9225" width="11.85546875" style="1" bestFit="1" customWidth="1"/>
    <col min="9226" max="9226" width="15.42578125" style="1" bestFit="1" customWidth="1"/>
    <col min="9227" max="9227" width="16.5703125" style="1" bestFit="1" customWidth="1"/>
    <col min="9228" max="9230" width="16.5703125" style="1" customWidth="1"/>
    <col min="9231" max="9231" width="11.85546875" style="1" bestFit="1" customWidth="1"/>
    <col min="9232" max="9232" width="15.42578125" style="1" bestFit="1" customWidth="1"/>
    <col min="9233" max="9233" width="16.5703125" style="1" bestFit="1" customWidth="1"/>
    <col min="9234" max="9234" width="11.42578125" style="1" customWidth="1"/>
    <col min="9235" max="9235" width="12.85546875" style="1" customWidth="1"/>
    <col min="9236" max="9236" width="11.42578125" style="1" customWidth="1"/>
    <col min="9237" max="9237" width="15.85546875" style="1" bestFit="1" customWidth="1"/>
    <col min="9238" max="9472" width="11.42578125" style="1"/>
    <col min="9473" max="9473" width="0" style="1" hidden="1" customWidth="1"/>
    <col min="9474" max="9474" width="38.5703125" style="1" customWidth="1"/>
    <col min="9475" max="9475" width="11.85546875" style="1" customWidth="1"/>
    <col min="9476" max="9476" width="15.42578125" style="1" customWidth="1"/>
    <col min="9477" max="9477" width="16.5703125" style="1" customWidth="1"/>
    <col min="9478" max="9478" width="11.85546875" style="1" bestFit="1" customWidth="1"/>
    <col min="9479" max="9479" width="15.42578125" style="1" bestFit="1" customWidth="1"/>
    <col min="9480" max="9480" width="16.5703125" style="1" bestFit="1" customWidth="1"/>
    <col min="9481" max="9481" width="11.85546875" style="1" bestFit="1" customWidth="1"/>
    <col min="9482" max="9482" width="15.42578125" style="1" bestFit="1" customWidth="1"/>
    <col min="9483" max="9483" width="16.5703125" style="1" bestFit="1" customWidth="1"/>
    <col min="9484" max="9486" width="16.5703125" style="1" customWidth="1"/>
    <col min="9487" max="9487" width="11.85546875" style="1" bestFit="1" customWidth="1"/>
    <col min="9488" max="9488" width="15.42578125" style="1" bestFit="1" customWidth="1"/>
    <col min="9489" max="9489" width="16.5703125" style="1" bestFit="1" customWidth="1"/>
    <col min="9490" max="9490" width="11.42578125" style="1" customWidth="1"/>
    <col min="9491" max="9491" width="12.85546875" style="1" customWidth="1"/>
    <col min="9492" max="9492" width="11.42578125" style="1" customWidth="1"/>
    <col min="9493" max="9493" width="15.85546875" style="1" bestFit="1" customWidth="1"/>
    <col min="9494" max="9728" width="11.42578125" style="1"/>
    <col min="9729" max="9729" width="0" style="1" hidden="1" customWidth="1"/>
    <col min="9730" max="9730" width="38.5703125" style="1" customWidth="1"/>
    <col min="9731" max="9731" width="11.85546875" style="1" customWidth="1"/>
    <col min="9732" max="9732" width="15.42578125" style="1" customWidth="1"/>
    <col min="9733" max="9733" width="16.5703125" style="1" customWidth="1"/>
    <col min="9734" max="9734" width="11.85546875" style="1" bestFit="1" customWidth="1"/>
    <col min="9735" max="9735" width="15.42578125" style="1" bestFit="1" customWidth="1"/>
    <col min="9736" max="9736" width="16.5703125" style="1" bestFit="1" customWidth="1"/>
    <col min="9737" max="9737" width="11.85546875" style="1" bestFit="1" customWidth="1"/>
    <col min="9738" max="9738" width="15.42578125" style="1" bestFit="1" customWidth="1"/>
    <col min="9739" max="9739" width="16.5703125" style="1" bestFit="1" customWidth="1"/>
    <col min="9740" max="9742" width="16.5703125" style="1" customWidth="1"/>
    <col min="9743" max="9743" width="11.85546875" style="1" bestFit="1" customWidth="1"/>
    <col min="9744" max="9744" width="15.42578125" style="1" bestFit="1" customWidth="1"/>
    <col min="9745" max="9745" width="16.5703125" style="1" bestFit="1" customWidth="1"/>
    <col min="9746" max="9746" width="11.42578125" style="1" customWidth="1"/>
    <col min="9747" max="9747" width="12.85546875" style="1" customWidth="1"/>
    <col min="9748" max="9748" width="11.42578125" style="1" customWidth="1"/>
    <col min="9749" max="9749" width="15.85546875" style="1" bestFit="1" customWidth="1"/>
    <col min="9750" max="9984" width="11.42578125" style="1"/>
    <col min="9985" max="9985" width="0" style="1" hidden="1" customWidth="1"/>
    <col min="9986" max="9986" width="38.5703125" style="1" customWidth="1"/>
    <col min="9987" max="9987" width="11.85546875" style="1" customWidth="1"/>
    <col min="9988" max="9988" width="15.42578125" style="1" customWidth="1"/>
    <col min="9989" max="9989" width="16.5703125" style="1" customWidth="1"/>
    <col min="9990" max="9990" width="11.85546875" style="1" bestFit="1" customWidth="1"/>
    <col min="9991" max="9991" width="15.42578125" style="1" bestFit="1" customWidth="1"/>
    <col min="9992" max="9992" width="16.5703125" style="1" bestFit="1" customWidth="1"/>
    <col min="9993" max="9993" width="11.85546875" style="1" bestFit="1" customWidth="1"/>
    <col min="9994" max="9994" width="15.42578125" style="1" bestFit="1" customWidth="1"/>
    <col min="9995" max="9995" width="16.5703125" style="1" bestFit="1" customWidth="1"/>
    <col min="9996" max="9998" width="16.5703125" style="1" customWidth="1"/>
    <col min="9999" max="9999" width="11.85546875" style="1" bestFit="1" customWidth="1"/>
    <col min="10000" max="10000" width="15.42578125" style="1" bestFit="1" customWidth="1"/>
    <col min="10001" max="10001" width="16.5703125" style="1" bestFit="1" customWidth="1"/>
    <col min="10002" max="10002" width="11.42578125" style="1" customWidth="1"/>
    <col min="10003" max="10003" width="12.85546875" style="1" customWidth="1"/>
    <col min="10004" max="10004" width="11.42578125" style="1" customWidth="1"/>
    <col min="10005" max="10005" width="15.85546875" style="1" bestFit="1" customWidth="1"/>
    <col min="10006" max="10240" width="11.42578125" style="1"/>
    <col min="10241" max="10241" width="0" style="1" hidden="1" customWidth="1"/>
    <col min="10242" max="10242" width="38.5703125" style="1" customWidth="1"/>
    <col min="10243" max="10243" width="11.85546875" style="1" customWidth="1"/>
    <col min="10244" max="10244" width="15.42578125" style="1" customWidth="1"/>
    <col min="10245" max="10245" width="16.5703125" style="1" customWidth="1"/>
    <col min="10246" max="10246" width="11.85546875" style="1" bestFit="1" customWidth="1"/>
    <col min="10247" max="10247" width="15.42578125" style="1" bestFit="1" customWidth="1"/>
    <col min="10248" max="10248" width="16.5703125" style="1" bestFit="1" customWidth="1"/>
    <col min="10249" max="10249" width="11.85546875" style="1" bestFit="1" customWidth="1"/>
    <col min="10250" max="10250" width="15.42578125" style="1" bestFit="1" customWidth="1"/>
    <col min="10251" max="10251" width="16.5703125" style="1" bestFit="1" customWidth="1"/>
    <col min="10252" max="10254" width="16.5703125" style="1" customWidth="1"/>
    <col min="10255" max="10255" width="11.85546875" style="1" bestFit="1" customWidth="1"/>
    <col min="10256" max="10256" width="15.42578125" style="1" bestFit="1" customWidth="1"/>
    <col min="10257" max="10257" width="16.5703125" style="1" bestFit="1" customWidth="1"/>
    <col min="10258" max="10258" width="11.42578125" style="1" customWidth="1"/>
    <col min="10259" max="10259" width="12.85546875" style="1" customWidth="1"/>
    <col min="10260" max="10260" width="11.42578125" style="1" customWidth="1"/>
    <col min="10261" max="10261" width="15.85546875" style="1" bestFit="1" customWidth="1"/>
    <col min="10262" max="10496" width="11.42578125" style="1"/>
    <col min="10497" max="10497" width="0" style="1" hidden="1" customWidth="1"/>
    <col min="10498" max="10498" width="38.5703125" style="1" customWidth="1"/>
    <col min="10499" max="10499" width="11.85546875" style="1" customWidth="1"/>
    <col min="10500" max="10500" width="15.42578125" style="1" customWidth="1"/>
    <col min="10501" max="10501" width="16.5703125" style="1" customWidth="1"/>
    <col min="10502" max="10502" width="11.85546875" style="1" bestFit="1" customWidth="1"/>
    <col min="10503" max="10503" width="15.42578125" style="1" bestFit="1" customWidth="1"/>
    <col min="10504" max="10504" width="16.5703125" style="1" bestFit="1" customWidth="1"/>
    <col min="10505" max="10505" width="11.85546875" style="1" bestFit="1" customWidth="1"/>
    <col min="10506" max="10506" width="15.42578125" style="1" bestFit="1" customWidth="1"/>
    <col min="10507" max="10507" width="16.5703125" style="1" bestFit="1" customWidth="1"/>
    <col min="10508" max="10510" width="16.5703125" style="1" customWidth="1"/>
    <col min="10511" max="10511" width="11.85546875" style="1" bestFit="1" customWidth="1"/>
    <col min="10512" max="10512" width="15.42578125" style="1" bestFit="1" customWidth="1"/>
    <col min="10513" max="10513" width="16.5703125" style="1" bestFit="1" customWidth="1"/>
    <col min="10514" max="10514" width="11.42578125" style="1" customWidth="1"/>
    <col min="10515" max="10515" width="12.85546875" style="1" customWidth="1"/>
    <col min="10516" max="10516" width="11.42578125" style="1" customWidth="1"/>
    <col min="10517" max="10517" width="15.85546875" style="1" bestFit="1" customWidth="1"/>
    <col min="10518" max="10752" width="11.42578125" style="1"/>
    <col min="10753" max="10753" width="0" style="1" hidden="1" customWidth="1"/>
    <col min="10754" max="10754" width="38.5703125" style="1" customWidth="1"/>
    <col min="10755" max="10755" width="11.85546875" style="1" customWidth="1"/>
    <col min="10756" max="10756" width="15.42578125" style="1" customWidth="1"/>
    <col min="10757" max="10757" width="16.5703125" style="1" customWidth="1"/>
    <col min="10758" max="10758" width="11.85546875" style="1" bestFit="1" customWidth="1"/>
    <col min="10759" max="10759" width="15.42578125" style="1" bestFit="1" customWidth="1"/>
    <col min="10760" max="10760" width="16.5703125" style="1" bestFit="1" customWidth="1"/>
    <col min="10761" max="10761" width="11.85546875" style="1" bestFit="1" customWidth="1"/>
    <col min="10762" max="10762" width="15.42578125" style="1" bestFit="1" customWidth="1"/>
    <col min="10763" max="10763" width="16.5703125" style="1" bestFit="1" customWidth="1"/>
    <col min="10764" max="10766" width="16.5703125" style="1" customWidth="1"/>
    <col min="10767" max="10767" width="11.85546875" style="1" bestFit="1" customWidth="1"/>
    <col min="10768" max="10768" width="15.42578125" style="1" bestFit="1" customWidth="1"/>
    <col min="10769" max="10769" width="16.5703125" style="1" bestFit="1" customWidth="1"/>
    <col min="10770" max="10770" width="11.42578125" style="1" customWidth="1"/>
    <col min="10771" max="10771" width="12.85546875" style="1" customWidth="1"/>
    <col min="10772" max="10772" width="11.42578125" style="1" customWidth="1"/>
    <col min="10773" max="10773" width="15.85546875" style="1" bestFit="1" customWidth="1"/>
    <col min="10774" max="11008" width="11.42578125" style="1"/>
    <col min="11009" max="11009" width="0" style="1" hidden="1" customWidth="1"/>
    <col min="11010" max="11010" width="38.5703125" style="1" customWidth="1"/>
    <col min="11011" max="11011" width="11.85546875" style="1" customWidth="1"/>
    <col min="11012" max="11012" width="15.42578125" style="1" customWidth="1"/>
    <col min="11013" max="11013" width="16.5703125" style="1" customWidth="1"/>
    <col min="11014" max="11014" width="11.85546875" style="1" bestFit="1" customWidth="1"/>
    <col min="11015" max="11015" width="15.42578125" style="1" bestFit="1" customWidth="1"/>
    <col min="11016" max="11016" width="16.5703125" style="1" bestFit="1" customWidth="1"/>
    <col min="11017" max="11017" width="11.85546875" style="1" bestFit="1" customWidth="1"/>
    <col min="11018" max="11018" width="15.42578125" style="1" bestFit="1" customWidth="1"/>
    <col min="11019" max="11019" width="16.5703125" style="1" bestFit="1" customWidth="1"/>
    <col min="11020" max="11022" width="16.5703125" style="1" customWidth="1"/>
    <col min="11023" max="11023" width="11.85546875" style="1" bestFit="1" customWidth="1"/>
    <col min="11024" max="11024" width="15.42578125" style="1" bestFit="1" customWidth="1"/>
    <col min="11025" max="11025" width="16.5703125" style="1" bestFit="1" customWidth="1"/>
    <col min="11026" max="11026" width="11.42578125" style="1" customWidth="1"/>
    <col min="11027" max="11027" width="12.85546875" style="1" customWidth="1"/>
    <col min="11028" max="11028" width="11.42578125" style="1" customWidth="1"/>
    <col min="11029" max="11029" width="15.85546875" style="1" bestFit="1" customWidth="1"/>
    <col min="11030" max="11264" width="11.42578125" style="1"/>
    <col min="11265" max="11265" width="0" style="1" hidden="1" customWidth="1"/>
    <col min="11266" max="11266" width="38.5703125" style="1" customWidth="1"/>
    <col min="11267" max="11267" width="11.85546875" style="1" customWidth="1"/>
    <col min="11268" max="11268" width="15.42578125" style="1" customWidth="1"/>
    <col min="11269" max="11269" width="16.5703125" style="1" customWidth="1"/>
    <col min="11270" max="11270" width="11.85546875" style="1" bestFit="1" customWidth="1"/>
    <col min="11271" max="11271" width="15.42578125" style="1" bestFit="1" customWidth="1"/>
    <col min="11272" max="11272" width="16.5703125" style="1" bestFit="1" customWidth="1"/>
    <col min="11273" max="11273" width="11.85546875" style="1" bestFit="1" customWidth="1"/>
    <col min="11274" max="11274" width="15.42578125" style="1" bestFit="1" customWidth="1"/>
    <col min="11275" max="11275" width="16.5703125" style="1" bestFit="1" customWidth="1"/>
    <col min="11276" max="11278" width="16.5703125" style="1" customWidth="1"/>
    <col min="11279" max="11279" width="11.85546875" style="1" bestFit="1" customWidth="1"/>
    <col min="11280" max="11280" width="15.42578125" style="1" bestFit="1" customWidth="1"/>
    <col min="11281" max="11281" width="16.5703125" style="1" bestFit="1" customWidth="1"/>
    <col min="11282" max="11282" width="11.42578125" style="1" customWidth="1"/>
    <col min="11283" max="11283" width="12.85546875" style="1" customWidth="1"/>
    <col min="11284" max="11284" width="11.42578125" style="1" customWidth="1"/>
    <col min="11285" max="11285" width="15.85546875" style="1" bestFit="1" customWidth="1"/>
    <col min="11286" max="11520" width="11.42578125" style="1"/>
    <col min="11521" max="11521" width="0" style="1" hidden="1" customWidth="1"/>
    <col min="11522" max="11522" width="38.5703125" style="1" customWidth="1"/>
    <col min="11523" max="11523" width="11.85546875" style="1" customWidth="1"/>
    <col min="11524" max="11524" width="15.42578125" style="1" customWidth="1"/>
    <col min="11525" max="11525" width="16.5703125" style="1" customWidth="1"/>
    <col min="11526" max="11526" width="11.85546875" style="1" bestFit="1" customWidth="1"/>
    <col min="11527" max="11527" width="15.42578125" style="1" bestFit="1" customWidth="1"/>
    <col min="11528" max="11528" width="16.5703125" style="1" bestFit="1" customWidth="1"/>
    <col min="11529" max="11529" width="11.85546875" style="1" bestFit="1" customWidth="1"/>
    <col min="11530" max="11530" width="15.42578125" style="1" bestFit="1" customWidth="1"/>
    <col min="11531" max="11531" width="16.5703125" style="1" bestFit="1" customWidth="1"/>
    <col min="11532" max="11534" width="16.5703125" style="1" customWidth="1"/>
    <col min="11535" max="11535" width="11.85546875" style="1" bestFit="1" customWidth="1"/>
    <col min="11536" max="11536" width="15.42578125" style="1" bestFit="1" customWidth="1"/>
    <col min="11537" max="11537" width="16.5703125" style="1" bestFit="1" customWidth="1"/>
    <col min="11538" max="11538" width="11.42578125" style="1" customWidth="1"/>
    <col min="11539" max="11539" width="12.85546875" style="1" customWidth="1"/>
    <col min="11540" max="11540" width="11.42578125" style="1" customWidth="1"/>
    <col min="11541" max="11541" width="15.85546875" style="1" bestFit="1" customWidth="1"/>
    <col min="11542" max="11776" width="11.42578125" style="1"/>
    <col min="11777" max="11777" width="0" style="1" hidden="1" customWidth="1"/>
    <col min="11778" max="11778" width="38.5703125" style="1" customWidth="1"/>
    <col min="11779" max="11779" width="11.85546875" style="1" customWidth="1"/>
    <col min="11780" max="11780" width="15.42578125" style="1" customWidth="1"/>
    <col min="11781" max="11781" width="16.5703125" style="1" customWidth="1"/>
    <col min="11782" max="11782" width="11.85546875" style="1" bestFit="1" customWidth="1"/>
    <col min="11783" max="11783" width="15.42578125" style="1" bestFit="1" customWidth="1"/>
    <col min="11784" max="11784" width="16.5703125" style="1" bestFit="1" customWidth="1"/>
    <col min="11785" max="11785" width="11.85546875" style="1" bestFit="1" customWidth="1"/>
    <col min="11786" max="11786" width="15.42578125" style="1" bestFit="1" customWidth="1"/>
    <col min="11787" max="11787" width="16.5703125" style="1" bestFit="1" customWidth="1"/>
    <col min="11788" max="11790" width="16.5703125" style="1" customWidth="1"/>
    <col min="11791" max="11791" width="11.85546875" style="1" bestFit="1" customWidth="1"/>
    <col min="11792" max="11792" width="15.42578125" style="1" bestFit="1" customWidth="1"/>
    <col min="11793" max="11793" width="16.5703125" style="1" bestFit="1" customWidth="1"/>
    <col min="11794" max="11794" width="11.42578125" style="1" customWidth="1"/>
    <col min="11795" max="11795" width="12.85546875" style="1" customWidth="1"/>
    <col min="11796" max="11796" width="11.42578125" style="1" customWidth="1"/>
    <col min="11797" max="11797" width="15.85546875" style="1" bestFit="1" customWidth="1"/>
    <col min="11798" max="12032" width="11.42578125" style="1"/>
    <col min="12033" max="12033" width="0" style="1" hidden="1" customWidth="1"/>
    <col min="12034" max="12034" width="38.5703125" style="1" customWidth="1"/>
    <col min="12035" max="12035" width="11.85546875" style="1" customWidth="1"/>
    <col min="12036" max="12036" width="15.42578125" style="1" customWidth="1"/>
    <col min="12037" max="12037" width="16.5703125" style="1" customWidth="1"/>
    <col min="12038" max="12038" width="11.85546875" style="1" bestFit="1" customWidth="1"/>
    <col min="12039" max="12039" width="15.42578125" style="1" bestFit="1" customWidth="1"/>
    <col min="12040" max="12040" width="16.5703125" style="1" bestFit="1" customWidth="1"/>
    <col min="12041" max="12041" width="11.85546875" style="1" bestFit="1" customWidth="1"/>
    <col min="12042" max="12042" width="15.42578125" style="1" bestFit="1" customWidth="1"/>
    <col min="12043" max="12043" width="16.5703125" style="1" bestFit="1" customWidth="1"/>
    <col min="12044" max="12046" width="16.5703125" style="1" customWidth="1"/>
    <col min="12047" max="12047" width="11.85546875" style="1" bestFit="1" customWidth="1"/>
    <col min="12048" max="12048" width="15.42578125" style="1" bestFit="1" customWidth="1"/>
    <col min="12049" max="12049" width="16.5703125" style="1" bestFit="1" customWidth="1"/>
    <col min="12050" max="12050" width="11.42578125" style="1" customWidth="1"/>
    <col min="12051" max="12051" width="12.85546875" style="1" customWidth="1"/>
    <col min="12052" max="12052" width="11.42578125" style="1" customWidth="1"/>
    <col min="12053" max="12053" width="15.85546875" style="1" bestFit="1" customWidth="1"/>
    <col min="12054" max="12288" width="11.42578125" style="1"/>
    <col min="12289" max="12289" width="0" style="1" hidden="1" customWidth="1"/>
    <col min="12290" max="12290" width="38.5703125" style="1" customWidth="1"/>
    <col min="12291" max="12291" width="11.85546875" style="1" customWidth="1"/>
    <col min="12292" max="12292" width="15.42578125" style="1" customWidth="1"/>
    <col min="12293" max="12293" width="16.5703125" style="1" customWidth="1"/>
    <col min="12294" max="12294" width="11.85546875" style="1" bestFit="1" customWidth="1"/>
    <col min="12295" max="12295" width="15.42578125" style="1" bestFit="1" customWidth="1"/>
    <col min="12296" max="12296" width="16.5703125" style="1" bestFit="1" customWidth="1"/>
    <col min="12297" max="12297" width="11.85546875" style="1" bestFit="1" customWidth="1"/>
    <col min="12298" max="12298" width="15.42578125" style="1" bestFit="1" customWidth="1"/>
    <col min="12299" max="12299" width="16.5703125" style="1" bestFit="1" customWidth="1"/>
    <col min="12300" max="12302" width="16.5703125" style="1" customWidth="1"/>
    <col min="12303" max="12303" width="11.85546875" style="1" bestFit="1" customWidth="1"/>
    <col min="12304" max="12304" width="15.42578125" style="1" bestFit="1" customWidth="1"/>
    <col min="12305" max="12305" width="16.5703125" style="1" bestFit="1" customWidth="1"/>
    <col min="12306" max="12306" width="11.42578125" style="1" customWidth="1"/>
    <col min="12307" max="12307" width="12.85546875" style="1" customWidth="1"/>
    <col min="12308" max="12308" width="11.42578125" style="1" customWidth="1"/>
    <col min="12309" max="12309" width="15.85546875" style="1" bestFit="1" customWidth="1"/>
    <col min="12310" max="12544" width="11.42578125" style="1"/>
    <col min="12545" max="12545" width="0" style="1" hidden="1" customWidth="1"/>
    <col min="12546" max="12546" width="38.5703125" style="1" customWidth="1"/>
    <col min="12547" max="12547" width="11.85546875" style="1" customWidth="1"/>
    <col min="12548" max="12548" width="15.42578125" style="1" customWidth="1"/>
    <col min="12549" max="12549" width="16.5703125" style="1" customWidth="1"/>
    <col min="12550" max="12550" width="11.85546875" style="1" bestFit="1" customWidth="1"/>
    <col min="12551" max="12551" width="15.42578125" style="1" bestFit="1" customWidth="1"/>
    <col min="12552" max="12552" width="16.5703125" style="1" bestFit="1" customWidth="1"/>
    <col min="12553" max="12553" width="11.85546875" style="1" bestFit="1" customWidth="1"/>
    <col min="12554" max="12554" width="15.42578125" style="1" bestFit="1" customWidth="1"/>
    <col min="12555" max="12555" width="16.5703125" style="1" bestFit="1" customWidth="1"/>
    <col min="12556" max="12558" width="16.5703125" style="1" customWidth="1"/>
    <col min="12559" max="12559" width="11.85546875" style="1" bestFit="1" customWidth="1"/>
    <col min="12560" max="12560" width="15.42578125" style="1" bestFit="1" customWidth="1"/>
    <col min="12561" max="12561" width="16.5703125" style="1" bestFit="1" customWidth="1"/>
    <col min="12562" max="12562" width="11.42578125" style="1" customWidth="1"/>
    <col min="12563" max="12563" width="12.85546875" style="1" customWidth="1"/>
    <col min="12564" max="12564" width="11.42578125" style="1" customWidth="1"/>
    <col min="12565" max="12565" width="15.85546875" style="1" bestFit="1" customWidth="1"/>
    <col min="12566" max="12800" width="11.42578125" style="1"/>
    <col min="12801" max="12801" width="0" style="1" hidden="1" customWidth="1"/>
    <col min="12802" max="12802" width="38.5703125" style="1" customWidth="1"/>
    <col min="12803" max="12803" width="11.85546875" style="1" customWidth="1"/>
    <col min="12804" max="12804" width="15.42578125" style="1" customWidth="1"/>
    <col min="12805" max="12805" width="16.5703125" style="1" customWidth="1"/>
    <col min="12806" max="12806" width="11.85546875" style="1" bestFit="1" customWidth="1"/>
    <col min="12807" max="12807" width="15.42578125" style="1" bestFit="1" customWidth="1"/>
    <col min="12808" max="12808" width="16.5703125" style="1" bestFit="1" customWidth="1"/>
    <col min="12809" max="12809" width="11.85546875" style="1" bestFit="1" customWidth="1"/>
    <col min="12810" max="12810" width="15.42578125" style="1" bestFit="1" customWidth="1"/>
    <col min="12811" max="12811" width="16.5703125" style="1" bestFit="1" customWidth="1"/>
    <col min="12812" max="12814" width="16.5703125" style="1" customWidth="1"/>
    <col min="12815" max="12815" width="11.85546875" style="1" bestFit="1" customWidth="1"/>
    <col min="12816" max="12816" width="15.42578125" style="1" bestFit="1" customWidth="1"/>
    <col min="12817" max="12817" width="16.5703125" style="1" bestFit="1" customWidth="1"/>
    <col min="12818" max="12818" width="11.42578125" style="1" customWidth="1"/>
    <col min="12819" max="12819" width="12.85546875" style="1" customWidth="1"/>
    <col min="12820" max="12820" width="11.42578125" style="1" customWidth="1"/>
    <col min="12821" max="12821" width="15.85546875" style="1" bestFit="1" customWidth="1"/>
    <col min="12822" max="13056" width="11.42578125" style="1"/>
    <col min="13057" max="13057" width="0" style="1" hidden="1" customWidth="1"/>
    <col min="13058" max="13058" width="38.5703125" style="1" customWidth="1"/>
    <col min="13059" max="13059" width="11.85546875" style="1" customWidth="1"/>
    <col min="13060" max="13060" width="15.42578125" style="1" customWidth="1"/>
    <col min="13061" max="13061" width="16.5703125" style="1" customWidth="1"/>
    <col min="13062" max="13062" width="11.85546875" style="1" bestFit="1" customWidth="1"/>
    <col min="13063" max="13063" width="15.42578125" style="1" bestFit="1" customWidth="1"/>
    <col min="13064" max="13064" width="16.5703125" style="1" bestFit="1" customWidth="1"/>
    <col min="13065" max="13065" width="11.85546875" style="1" bestFit="1" customWidth="1"/>
    <col min="13066" max="13066" width="15.42578125" style="1" bestFit="1" customWidth="1"/>
    <col min="13067" max="13067" width="16.5703125" style="1" bestFit="1" customWidth="1"/>
    <col min="13068" max="13070" width="16.5703125" style="1" customWidth="1"/>
    <col min="13071" max="13071" width="11.85546875" style="1" bestFit="1" customWidth="1"/>
    <col min="13072" max="13072" width="15.42578125" style="1" bestFit="1" customWidth="1"/>
    <col min="13073" max="13073" width="16.5703125" style="1" bestFit="1" customWidth="1"/>
    <col min="13074" max="13074" width="11.42578125" style="1" customWidth="1"/>
    <col min="13075" max="13075" width="12.85546875" style="1" customWidth="1"/>
    <col min="13076" max="13076" width="11.42578125" style="1" customWidth="1"/>
    <col min="13077" max="13077" width="15.85546875" style="1" bestFit="1" customWidth="1"/>
    <col min="13078" max="13312" width="11.42578125" style="1"/>
    <col min="13313" max="13313" width="0" style="1" hidden="1" customWidth="1"/>
    <col min="13314" max="13314" width="38.5703125" style="1" customWidth="1"/>
    <col min="13315" max="13315" width="11.85546875" style="1" customWidth="1"/>
    <col min="13316" max="13316" width="15.42578125" style="1" customWidth="1"/>
    <col min="13317" max="13317" width="16.5703125" style="1" customWidth="1"/>
    <col min="13318" max="13318" width="11.85546875" style="1" bestFit="1" customWidth="1"/>
    <col min="13319" max="13319" width="15.42578125" style="1" bestFit="1" customWidth="1"/>
    <col min="13320" max="13320" width="16.5703125" style="1" bestFit="1" customWidth="1"/>
    <col min="13321" max="13321" width="11.85546875" style="1" bestFit="1" customWidth="1"/>
    <col min="13322" max="13322" width="15.42578125" style="1" bestFit="1" customWidth="1"/>
    <col min="13323" max="13323" width="16.5703125" style="1" bestFit="1" customWidth="1"/>
    <col min="13324" max="13326" width="16.5703125" style="1" customWidth="1"/>
    <col min="13327" max="13327" width="11.85546875" style="1" bestFit="1" customWidth="1"/>
    <col min="13328" max="13328" width="15.42578125" style="1" bestFit="1" customWidth="1"/>
    <col min="13329" max="13329" width="16.5703125" style="1" bestFit="1" customWidth="1"/>
    <col min="13330" max="13330" width="11.42578125" style="1" customWidth="1"/>
    <col min="13331" max="13331" width="12.85546875" style="1" customWidth="1"/>
    <col min="13332" max="13332" width="11.42578125" style="1" customWidth="1"/>
    <col min="13333" max="13333" width="15.85546875" style="1" bestFit="1" customWidth="1"/>
    <col min="13334" max="13568" width="11.42578125" style="1"/>
    <col min="13569" max="13569" width="0" style="1" hidden="1" customWidth="1"/>
    <col min="13570" max="13570" width="38.5703125" style="1" customWidth="1"/>
    <col min="13571" max="13571" width="11.85546875" style="1" customWidth="1"/>
    <col min="13572" max="13572" width="15.42578125" style="1" customWidth="1"/>
    <col min="13573" max="13573" width="16.5703125" style="1" customWidth="1"/>
    <col min="13574" max="13574" width="11.85546875" style="1" bestFit="1" customWidth="1"/>
    <col min="13575" max="13575" width="15.42578125" style="1" bestFit="1" customWidth="1"/>
    <col min="13576" max="13576" width="16.5703125" style="1" bestFit="1" customWidth="1"/>
    <col min="13577" max="13577" width="11.85546875" style="1" bestFit="1" customWidth="1"/>
    <col min="13578" max="13578" width="15.42578125" style="1" bestFit="1" customWidth="1"/>
    <col min="13579" max="13579" width="16.5703125" style="1" bestFit="1" customWidth="1"/>
    <col min="13580" max="13582" width="16.5703125" style="1" customWidth="1"/>
    <col min="13583" max="13583" width="11.85546875" style="1" bestFit="1" customWidth="1"/>
    <col min="13584" max="13584" width="15.42578125" style="1" bestFit="1" customWidth="1"/>
    <col min="13585" max="13585" width="16.5703125" style="1" bestFit="1" customWidth="1"/>
    <col min="13586" max="13586" width="11.42578125" style="1" customWidth="1"/>
    <col min="13587" max="13587" width="12.85546875" style="1" customWidth="1"/>
    <col min="13588" max="13588" width="11.42578125" style="1" customWidth="1"/>
    <col min="13589" max="13589" width="15.85546875" style="1" bestFit="1" customWidth="1"/>
    <col min="13590" max="13824" width="11.42578125" style="1"/>
    <col min="13825" max="13825" width="0" style="1" hidden="1" customWidth="1"/>
    <col min="13826" max="13826" width="38.5703125" style="1" customWidth="1"/>
    <col min="13827" max="13827" width="11.85546875" style="1" customWidth="1"/>
    <col min="13828" max="13828" width="15.42578125" style="1" customWidth="1"/>
    <col min="13829" max="13829" width="16.5703125" style="1" customWidth="1"/>
    <col min="13830" max="13830" width="11.85546875" style="1" bestFit="1" customWidth="1"/>
    <col min="13831" max="13831" width="15.42578125" style="1" bestFit="1" customWidth="1"/>
    <col min="13832" max="13832" width="16.5703125" style="1" bestFit="1" customWidth="1"/>
    <col min="13833" max="13833" width="11.85546875" style="1" bestFit="1" customWidth="1"/>
    <col min="13834" max="13834" width="15.42578125" style="1" bestFit="1" customWidth="1"/>
    <col min="13835" max="13835" width="16.5703125" style="1" bestFit="1" customWidth="1"/>
    <col min="13836" max="13838" width="16.5703125" style="1" customWidth="1"/>
    <col min="13839" max="13839" width="11.85546875" style="1" bestFit="1" customWidth="1"/>
    <col min="13840" max="13840" width="15.42578125" style="1" bestFit="1" customWidth="1"/>
    <col min="13841" max="13841" width="16.5703125" style="1" bestFit="1" customWidth="1"/>
    <col min="13842" max="13842" width="11.42578125" style="1" customWidth="1"/>
    <col min="13843" max="13843" width="12.85546875" style="1" customWidth="1"/>
    <col min="13844" max="13844" width="11.42578125" style="1" customWidth="1"/>
    <col min="13845" max="13845" width="15.85546875" style="1" bestFit="1" customWidth="1"/>
    <col min="13846" max="14080" width="11.42578125" style="1"/>
    <col min="14081" max="14081" width="0" style="1" hidden="1" customWidth="1"/>
    <col min="14082" max="14082" width="38.5703125" style="1" customWidth="1"/>
    <col min="14083" max="14083" width="11.85546875" style="1" customWidth="1"/>
    <col min="14084" max="14084" width="15.42578125" style="1" customWidth="1"/>
    <col min="14085" max="14085" width="16.5703125" style="1" customWidth="1"/>
    <col min="14086" max="14086" width="11.85546875" style="1" bestFit="1" customWidth="1"/>
    <col min="14087" max="14087" width="15.42578125" style="1" bestFit="1" customWidth="1"/>
    <col min="14088" max="14088" width="16.5703125" style="1" bestFit="1" customWidth="1"/>
    <col min="14089" max="14089" width="11.85546875" style="1" bestFit="1" customWidth="1"/>
    <col min="14090" max="14090" width="15.42578125" style="1" bestFit="1" customWidth="1"/>
    <col min="14091" max="14091" width="16.5703125" style="1" bestFit="1" customWidth="1"/>
    <col min="14092" max="14094" width="16.5703125" style="1" customWidth="1"/>
    <col min="14095" max="14095" width="11.85546875" style="1" bestFit="1" customWidth="1"/>
    <col min="14096" max="14096" width="15.42578125" style="1" bestFit="1" customWidth="1"/>
    <col min="14097" max="14097" width="16.5703125" style="1" bestFit="1" customWidth="1"/>
    <col min="14098" max="14098" width="11.42578125" style="1" customWidth="1"/>
    <col min="14099" max="14099" width="12.85546875" style="1" customWidth="1"/>
    <col min="14100" max="14100" width="11.42578125" style="1" customWidth="1"/>
    <col min="14101" max="14101" width="15.85546875" style="1" bestFit="1" customWidth="1"/>
    <col min="14102" max="14336" width="11.42578125" style="1"/>
    <col min="14337" max="14337" width="0" style="1" hidden="1" customWidth="1"/>
    <col min="14338" max="14338" width="38.5703125" style="1" customWidth="1"/>
    <col min="14339" max="14339" width="11.85546875" style="1" customWidth="1"/>
    <col min="14340" max="14340" width="15.42578125" style="1" customWidth="1"/>
    <col min="14341" max="14341" width="16.5703125" style="1" customWidth="1"/>
    <col min="14342" max="14342" width="11.85546875" style="1" bestFit="1" customWidth="1"/>
    <col min="14343" max="14343" width="15.42578125" style="1" bestFit="1" customWidth="1"/>
    <col min="14344" max="14344" width="16.5703125" style="1" bestFit="1" customWidth="1"/>
    <col min="14345" max="14345" width="11.85546875" style="1" bestFit="1" customWidth="1"/>
    <col min="14346" max="14346" width="15.42578125" style="1" bestFit="1" customWidth="1"/>
    <col min="14347" max="14347" width="16.5703125" style="1" bestFit="1" customWidth="1"/>
    <col min="14348" max="14350" width="16.5703125" style="1" customWidth="1"/>
    <col min="14351" max="14351" width="11.85546875" style="1" bestFit="1" customWidth="1"/>
    <col min="14352" max="14352" width="15.42578125" style="1" bestFit="1" customWidth="1"/>
    <col min="14353" max="14353" width="16.5703125" style="1" bestFit="1" customWidth="1"/>
    <col min="14354" max="14354" width="11.42578125" style="1" customWidth="1"/>
    <col min="14355" max="14355" width="12.85546875" style="1" customWidth="1"/>
    <col min="14356" max="14356" width="11.42578125" style="1" customWidth="1"/>
    <col min="14357" max="14357" width="15.85546875" style="1" bestFit="1" customWidth="1"/>
    <col min="14358" max="14592" width="11.42578125" style="1"/>
    <col min="14593" max="14593" width="0" style="1" hidden="1" customWidth="1"/>
    <col min="14594" max="14594" width="38.5703125" style="1" customWidth="1"/>
    <col min="14595" max="14595" width="11.85546875" style="1" customWidth="1"/>
    <col min="14596" max="14596" width="15.42578125" style="1" customWidth="1"/>
    <col min="14597" max="14597" width="16.5703125" style="1" customWidth="1"/>
    <col min="14598" max="14598" width="11.85546875" style="1" bestFit="1" customWidth="1"/>
    <col min="14599" max="14599" width="15.42578125" style="1" bestFit="1" customWidth="1"/>
    <col min="14600" max="14600" width="16.5703125" style="1" bestFit="1" customWidth="1"/>
    <col min="14601" max="14601" width="11.85546875" style="1" bestFit="1" customWidth="1"/>
    <col min="14602" max="14602" width="15.42578125" style="1" bestFit="1" customWidth="1"/>
    <col min="14603" max="14603" width="16.5703125" style="1" bestFit="1" customWidth="1"/>
    <col min="14604" max="14606" width="16.5703125" style="1" customWidth="1"/>
    <col min="14607" max="14607" width="11.85546875" style="1" bestFit="1" customWidth="1"/>
    <col min="14608" max="14608" width="15.42578125" style="1" bestFit="1" customWidth="1"/>
    <col min="14609" max="14609" width="16.5703125" style="1" bestFit="1" customWidth="1"/>
    <col min="14610" max="14610" width="11.42578125" style="1" customWidth="1"/>
    <col min="14611" max="14611" width="12.85546875" style="1" customWidth="1"/>
    <col min="14612" max="14612" width="11.42578125" style="1" customWidth="1"/>
    <col min="14613" max="14613" width="15.85546875" style="1" bestFit="1" customWidth="1"/>
    <col min="14614" max="14848" width="11.42578125" style="1"/>
    <col min="14849" max="14849" width="0" style="1" hidden="1" customWidth="1"/>
    <col min="14850" max="14850" width="38.5703125" style="1" customWidth="1"/>
    <col min="14851" max="14851" width="11.85546875" style="1" customWidth="1"/>
    <col min="14852" max="14852" width="15.42578125" style="1" customWidth="1"/>
    <col min="14853" max="14853" width="16.5703125" style="1" customWidth="1"/>
    <col min="14854" max="14854" width="11.85546875" style="1" bestFit="1" customWidth="1"/>
    <col min="14855" max="14855" width="15.42578125" style="1" bestFit="1" customWidth="1"/>
    <col min="14856" max="14856" width="16.5703125" style="1" bestFit="1" customWidth="1"/>
    <col min="14857" max="14857" width="11.85546875" style="1" bestFit="1" customWidth="1"/>
    <col min="14858" max="14858" width="15.42578125" style="1" bestFit="1" customWidth="1"/>
    <col min="14859" max="14859" width="16.5703125" style="1" bestFit="1" customWidth="1"/>
    <col min="14860" max="14862" width="16.5703125" style="1" customWidth="1"/>
    <col min="14863" max="14863" width="11.85546875" style="1" bestFit="1" customWidth="1"/>
    <col min="14864" max="14864" width="15.42578125" style="1" bestFit="1" customWidth="1"/>
    <col min="14865" max="14865" width="16.5703125" style="1" bestFit="1" customWidth="1"/>
    <col min="14866" max="14866" width="11.42578125" style="1" customWidth="1"/>
    <col min="14867" max="14867" width="12.85546875" style="1" customWidth="1"/>
    <col min="14868" max="14868" width="11.42578125" style="1" customWidth="1"/>
    <col min="14869" max="14869" width="15.85546875" style="1" bestFit="1" customWidth="1"/>
    <col min="14870" max="15104" width="11.42578125" style="1"/>
    <col min="15105" max="15105" width="0" style="1" hidden="1" customWidth="1"/>
    <col min="15106" max="15106" width="38.5703125" style="1" customWidth="1"/>
    <col min="15107" max="15107" width="11.85546875" style="1" customWidth="1"/>
    <col min="15108" max="15108" width="15.42578125" style="1" customWidth="1"/>
    <col min="15109" max="15109" width="16.5703125" style="1" customWidth="1"/>
    <col min="15110" max="15110" width="11.85546875" style="1" bestFit="1" customWidth="1"/>
    <col min="15111" max="15111" width="15.42578125" style="1" bestFit="1" customWidth="1"/>
    <col min="15112" max="15112" width="16.5703125" style="1" bestFit="1" customWidth="1"/>
    <col min="15113" max="15113" width="11.85546875" style="1" bestFit="1" customWidth="1"/>
    <col min="15114" max="15114" width="15.42578125" style="1" bestFit="1" customWidth="1"/>
    <col min="15115" max="15115" width="16.5703125" style="1" bestFit="1" customWidth="1"/>
    <col min="15116" max="15118" width="16.5703125" style="1" customWidth="1"/>
    <col min="15119" max="15119" width="11.85546875" style="1" bestFit="1" customWidth="1"/>
    <col min="15120" max="15120" width="15.42578125" style="1" bestFit="1" customWidth="1"/>
    <col min="15121" max="15121" width="16.5703125" style="1" bestFit="1" customWidth="1"/>
    <col min="15122" max="15122" width="11.42578125" style="1" customWidth="1"/>
    <col min="15123" max="15123" width="12.85546875" style="1" customWidth="1"/>
    <col min="15124" max="15124" width="11.42578125" style="1" customWidth="1"/>
    <col min="15125" max="15125" width="15.85546875" style="1" bestFit="1" customWidth="1"/>
    <col min="15126" max="15360" width="11.42578125" style="1"/>
    <col min="15361" max="15361" width="0" style="1" hidden="1" customWidth="1"/>
    <col min="15362" max="15362" width="38.5703125" style="1" customWidth="1"/>
    <col min="15363" max="15363" width="11.85546875" style="1" customWidth="1"/>
    <col min="15364" max="15364" width="15.42578125" style="1" customWidth="1"/>
    <col min="15365" max="15365" width="16.5703125" style="1" customWidth="1"/>
    <col min="15366" max="15366" width="11.85546875" style="1" bestFit="1" customWidth="1"/>
    <col min="15367" max="15367" width="15.42578125" style="1" bestFit="1" customWidth="1"/>
    <col min="15368" max="15368" width="16.5703125" style="1" bestFit="1" customWidth="1"/>
    <col min="15369" max="15369" width="11.85546875" style="1" bestFit="1" customWidth="1"/>
    <col min="15370" max="15370" width="15.42578125" style="1" bestFit="1" customWidth="1"/>
    <col min="15371" max="15371" width="16.5703125" style="1" bestFit="1" customWidth="1"/>
    <col min="15372" max="15374" width="16.5703125" style="1" customWidth="1"/>
    <col min="15375" max="15375" width="11.85546875" style="1" bestFit="1" customWidth="1"/>
    <col min="15376" max="15376" width="15.42578125" style="1" bestFit="1" customWidth="1"/>
    <col min="15377" max="15377" width="16.5703125" style="1" bestFit="1" customWidth="1"/>
    <col min="15378" max="15378" width="11.42578125" style="1" customWidth="1"/>
    <col min="15379" max="15379" width="12.85546875" style="1" customWidth="1"/>
    <col min="15380" max="15380" width="11.42578125" style="1" customWidth="1"/>
    <col min="15381" max="15381" width="15.85546875" style="1" bestFit="1" customWidth="1"/>
    <col min="15382" max="15616" width="11.42578125" style="1"/>
    <col min="15617" max="15617" width="0" style="1" hidden="1" customWidth="1"/>
    <col min="15618" max="15618" width="38.5703125" style="1" customWidth="1"/>
    <col min="15619" max="15619" width="11.85546875" style="1" customWidth="1"/>
    <col min="15620" max="15620" width="15.42578125" style="1" customWidth="1"/>
    <col min="15621" max="15621" width="16.5703125" style="1" customWidth="1"/>
    <col min="15622" max="15622" width="11.85546875" style="1" bestFit="1" customWidth="1"/>
    <col min="15623" max="15623" width="15.42578125" style="1" bestFit="1" customWidth="1"/>
    <col min="15624" max="15624" width="16.5703125" style="1" bestFit="1" customWidth="1"/>
    <col min="15625" max="15625" width="11.85546875" style="1" bestFit="1" customWidth="1"/>
    <col min="15626" max="15626" width="15.42578125" style="1" bestFit="1" customWidth="1"/>
    <col min="15627" max="15627" width="16.5703125" style="1" bestFit="1" customWidth="1"/>
    <col min="15628" max="15630" width="16.5703125" style="1" customWidth="1"/>
    <col min="15631" max="15631" width="11.85546875" style="1" bestFit="1" customWidth="1"/>
    <col min="15632" max="15632" width="15.42578125" style="1" bestFit="1" customWidth="1"/>
    <col min="15633" max="15633" width="16.5703125" style="1" bestFit="1" customWidth="1"/>
    <col min="15634" max="15634" width="11.42578125" style="1" customWidth="1"/>
    <col min="15635" max="15635" width="12.85546875" style="1" customWidth="1"/>
    <col min="15636" max="15636" width="11.42578125" style="1" customWidth="1"/>
    <col min="15637" max="15637" width="15.85546875" style="1" bestFit="1" customWidth="1"/>
    <col min="15638" max="15872" width="11.42578125" style="1"/>
    <col min="15873" max="15873" width="0" style="1" hidden="1" customWidth="1"/>
    <col min="15874" max="15874" width="38.5703125" style="1" customWidth="1"/>
    <col min="15875" max="15875" width="11.85546875" style="1" customWidth="1"/>
    <col min="15876" max="15876" width="15.42578125" style="1" customWidth="1"/>
    <col min="15877" max="15877" width="16.5703125" style="1" customWidth="1"/>
    <col min="15878" max="15878" width="11.85546875" style="1" bestFit="1" customWidth="1"/>
    <col min="15879" max="15879" width="15.42578125" style="1" bestFit="1" customWidth="1"/>
    <col min="15880" max="15880" width="16.5703125" style="1" bestFit="1" customWidth="1"/>
    <col min="15881" max="15881" width="11.85546875" style="1" bestFit="1" customWidth="1"/>
    <col min="15882" max="15882" width="15.42578125" style="1" bestFit="1" customWidth="1"/>
    <col min="15883" max="15883" width="16.5703125" style="1" bestFit="1" customWidth="1"/>
    <col min="15884" max="15886" width="16.5703125" style="1" customWidth="1"/>
    <col min="15887" max="15887" width="11.85546875" style="1" bestFit="1" customWidth="1"/>
    <col min="15888" max="15888" width="15.42578125" style="1" bestFit="1" customWidth="1"/>
    <col min="15889" max="15889" width="16.5703125" style="1" bestFit="1" customWidth="1"/>
    <col min="15890" max="15890" width="11.42578125" style="1" customWidth="1"/>
    <col min="15891" max="15891" width="12.85546875" style="1" customWidth="1"/>
    <col min="15892" max="15892" width="11.42578125" style="1" customWidth="1"/>
    <col min="15893" max="15893" width="15.85546875" style="1" bestFit="1" customWidth="1"/>
    <col min="15894" max="16128" width="11.42578125" style="1"/>
    <col min="16129" max="16129" width="0" style="1" hidden="1" customWidth="1"/>
    <col min="16130" max="16130" width="38.5703125" style="1" customWidth="1"/>
    <col min="16131" max="16131" width="11.85546875" style="1" customWidth="1"/>
    <col min="16132" max="16132" width="15.42578125" style="1" customWidth="1"/>
    <col min="16133" max="16133" width="16.5703125" style="1" customWidth="1"/>
    <col min="16134" max="16134" width="11.85546875" style="1" bestFit="1" customWidth="1"/>
    <col min="16135" max="16135" width="15.42578125" style="1" bestFit="1" customWidth="1"/>
    <col min="16136" max="16136" width="16.5703125" style="1" bestFit="1" customWidth="1"/>
    <col min="16137" max="16137" width="11.85546875" style="1" bestFit="1" customWidth="1"/>
    <col min="16138" max="16138" width="15.42578125" style="1" bestFit="1" customWidth="1"/>
    <col min="16139" max="16139" width="16.5703125" style="1" bestFit="1" customWidth="1"/>
    <col min="16140" max="16142" width="16.5703125" style="1" customWidth="1"/>
    <col min="16143" max="16143" width="11.85546875" style="1" bestFit="1" customWidth="1"/>
    <col min="16144" max="16144" width="15.42578125" style="1" bestFit="1" customWidth="1"/>
    <col min="16145" max="16145" width="16.5703125" style="1" bestFit="1" customWidth="1"/>
    <col min="16146" max="16146" width="11.42578125" style="1" customWidth="1"/>
    <col min="16147" max="16147" width="12.85546875" style="1" customWidth="1"/>
    <col min="16148" max="16148" width="11.42578125" style="1" customWidth="1"/>
    <col min="16149" max="16149" width="15.85546875" style="1" bestFit="1" customWidth="1"/>
    <col min="16150" max="16384" width="11.42578125" style="1"/>
  </cols>
  <sheetData>
    <row r="1" spans="1:21" s="569" customFormat="1" ht="30" customHeight="1" x14ac:dyDescent="0.25">
      <c r="A1" s="32"/>
      <c r="B1" s="993" t="s">
        <v>955</v>
      </c>
      <c r="C1" s="993"/>
      <c r="D1" s="993"/>
      <c r="E1" s="993"/>
      <c r="F1" s="993"/>
      <c r="G1" s="993"/>
      <c r="H1" s="993"/>
      <c r="I1" s="993"/>
      <c r="J1" s="993"/>
      <c r="K1" s="993"/>
      <c r="L1" s="993"/>
      <c r="M1" s="993"/>
      <c r="N1" s="993"/>
      <c r="O1" s="993"/>
      <c r="P1" s="993"/>
      <c r="Q1" s="993"/>
      <c r="S1" s="743" t="s">
        <v>1124</v>
      </c>
    </row>
    <row r="2" spans="1:21" s="569" customFormat="1" ht="15" customHeight="1" x14ac:dyDescent="0.25">
      <c r="A2" s="32"/>
      <c r="B2" s="994" t="s">
        <v>956</v>
      </c>
      <c r="C2" s="994"/>
      <c r="D2" s="994"/>
      <c r="E2" s="994"/>
      <c r="F2" s="994"/>
      <c r="G2" s="994"/>
      <c r="H2" s="994"/>
      <c r="I2" s="994"/>
      <c r="J2" s="994"/>
      <c r="K2" s="994"/>
      <c r="L2" s="994"/>
      <c r="M2" s="994"/>
      <c r="N2" s="994"/>
      <c r="O2" s="994"/>
      <c r="P2" s="994"/>
      <c r="Q2" s="994"/>
    </row>
    <row r="3" spans="1:21" s="570" customFormat="1" ht="30" customHeight="1" x14ac:dyDescent="0.25">
      <c r="A3" s="32"/>
      <c r="B3" s="998" t="s">
        <v>3</v>
      </c>
      <c r="C3" s="998"/>
      <c r="D3" s="998"/>
      <c r="E3" s="998"/>
      <c r="F3" s="998"/>
      <c r="G3" s="998"/>
      <c r="H3" s="998"/>
      <c r="I3" s="998"/>
      <c r="J3" s="998"/>
      <c r="K3" s="998"/>
      <c r="L3" s="998"/>
      <c r="M3" s="998"/>
      <c r="N3" s="998"/>
      <c r="O3" s="998"/>
      <c r="P3" s="998"/>
      <c r="Q3" s="998"/>
    </row>
    <row r="4" spans="1:21" s="571" customFormat="1" ht="15" customHeight="1" x14ac:dyDescent="0.15">
      <c r="A4" s="32"/>
      <c r="B4" s="32"/>
      <c r="C4" s="32"/>
      <c r="D4" s="32"/>
      <c r="E4" s="32"/>
      <c r="F4" s="32"/>
      <c r="G4" s="32"/>
      <c r="H4" s="32"/>
      <c r="I4" s="32"/>
      <c r="J4" s="32"/>
      <c r="K4" s="32"/>
      <c r="L4" s="32"/>
      <c r="M4" s="32"/>
      <c r="N4" s="32"/>
      <c r="O4" s="32"/>
      <c r="P4" s="32"/>
      <c r="Q4" s="32"/>
    </row>
    <row r="5" spans="1:21" s="571" customFormat="1" ht="15" customHeight="1" x14ac:dyDescent="0.15">
      <c r="A5" s="32"/>
      <c r="B5" s="572"/>
      <c r="C5" s="1070" t="s">
        <v>957</v>
      </c>
      <c r="D5" s="1070"/>
      <c r="E5" s="1070"/>
      <c r="F5" s="1070" t="s">
        <v>958</v>
      </c>
      <c r="G5" s="1070"/>
      <c r="H5" s="1070"/>
      <c r="I5" s="1070" t="s">
        <v>959</v>
      </c>
      <c r="J5" s="1070"/>
      <c r="K5" s="1070"/>
      <c r="L5" s="1070" t="s">
        <v>960</v>
      </c>
      <c r="M5" s="1070"/>
      <c r="N5" s="1070"/>
      <c r="O5" s="1070" t="s">
        <v>961</v>
      </c>
      <c r="P5" s="1070"/>
      <c r="Q5" s="1070"/>
    </row>
    <row r="6" spans="1:21" s="571" customFormat="1" ht="15" customHeight="1" thickBot="1" x14ac:dyDescent="0.2">
      <c r="A6" s="32"/>
      <c r="B6" s="573"/>
      <c r="C6" s="574" t="s">
        <v>962</v>
      </c>
      <c r="D6" s="575" t="s">
        <v>963</v>
      </c>
      <c r="E6" s="574" t="s">
        <v>964</v>
      </c>
      <c r="F6" s="574" t="s">
        <v>962</v>
      </c>
      <c r="G6" s="575" t="s">
        <v>963</v>
      </c>
      <c r="H6" s="574" t="s">
        <v>964</v>
      </c>
      <c r="I6" s="574" t="s">
        <v>962</v>
      </c>
      <c r="J6" s="575" t="s">
        <v>963</v>
      </c>
      <c r="K6" s="574" t="s">
        <v>964</v>
      </c>
      <c r="L6" s="574" t="s">
        <v>962</v>
      </c>
      <c r="M6" s="575" t="s">
        <v>963</v>
      </c>
      <c r="N6" s="574" t="s">
        <v>964</v>
      </c>
      <c r="O6" s="574" t="s">
        <v>962</v>
      </c>
      <c r="P6" s="575" t="s">
        <v>963</v>
      </c>
      <c r="Q6" s="574" t="s">
        <v>964</v>
      </c>
    </row>
    <row r="7" spans="1:21" s="578" customFormat="1" ht="15" customHeight="1" thickTop="1" thickBot="1" x14ac:dyDescent="0.2">
      <c r="A7" s="32"/>
      <c r="B7" s="576" t="s">
        <v>965</v>
      </c>
      <c r="C7" s="576"/>
      <c r="D7" s="576"/>
      <c r="E7" s="576"/>
      <c r="F7" s="577"/>
      <c r="G7" s="577"/>
      <c r="H7" s="577"/>
      <c r="I7" s="577"/>
      <c r="J7" s="577"/>
      <c r="K7" s="577"/>
      <c r="L7" s="577"/>
      <c r="M7" s="577"/>
      <c r="N7" s="577"/>
      <c r="O7" s="577"/>
      <c r="P7" s="577"/>
      <c r="Q7" s="577"/>
      <c r="S7" s="571"/>
      <c r="T7" s="571"/>
      <c r="U7" s="571"/>
    </row>
    <row r="8" spans="1:21" s="578" customFormat="1" ht="15" customHeight="1" thickTop="1" x14ac:dyDescent="0.2">
      <c r="A8" s="32" t="s">
        <v>966</v>
      </c>
      <c r="B8" s="32" t="s">
        <v>317</v>
      </c>
      <c r="C8" s="579">
        <v>22844367</v>
      </c>
      <c r="D8" s="438">
        <v>0.11923491855993945</v>
      </c>
      <c r="E8" s="579">
        <v>3</v>
      </c>
      <c r="F8" s="579">
        <v>23533738.546309996</v>
      </c>
      <c r="G8" s="438">
        <v>0.1150730887827143</v>
      </c>
      <c r="H8" s="579">
        <v>3</v>
      </c>
      <c r="I8" s="579">
        <v>23374378.329400003</v>
      </c>
      <c r="J8" s="438">
        <v>0.10725447736420544</v>
      </c>
      <c r="K8" s="579">
        <v>3</v>
      </c>
      <c r="L8" s="285">
        <v>24361720.393380001</v>
      </c>
      <c r="M8" s="438">
        <v>0.11540592330267457</v>
      </c>
      <c r="N8" s="285">
        <v>3</v>
      </c>
      <c r="O8" s="285">
        <v>25300267.467900004</v>
      </c>
      <c r="P8" s="438">
        <v>0.11460529819352935</v>
      </c>
      <c r="Q8" s="1">
        <v>3</v>
      </c>
      <c r="S8" s="571"/>
      <c r="T8" s="571"/>
      <c r="U8" s="571"/>
    </row>
    <row r="9" spans="1:21" s="578" customFormat="1" ht="15" customHeight="1" x14ac:dyDescent="0.2">
      <c r="A9" s="32" t="s">
        <v>966</v>
      </c>
      <c r="B9" s="32" t="s">
        <v>318</v>
      </c>
      <c r="C9" s="579">
        <v>26238688</v>
      </c>
      <c r="D9" s="438">
        <v>0.1369513905462848</v>
      </c>
      <c r="E9" s="579">
        <v>2</v>
      </c>
      <c r="F9" s="579">
        <v>29705597.856970005</v>
      </c>
      <c r="G9" s="438">
        <v>0.14525167315903134</v>
      </c>
      <c r="H9" s="579">
        <v>1</v>
      </c>
      <c r="I9" s="579">
        <v>33921879.979089998</v>
      </c>
      <c r="J9" s="438">
        <v>0.15565220418257827</v>
      </c>
      <c r="K9" s="579">
        <v>1</v>
      </c>
      <c r="L9" s="285">
        <v>37032786.246859998</v>
      </c>
      <c r="M9" s="438">
        <v>0.17543107876941319</v>
      </c>
      <c r="N9" s="285">
        <v>1</v>
      </c>
      <c r="O9" s="285">
        <v>38728489.718909986</v>
      </c>
      <c r="P9" s="438">
        <v>0.17543253716396867</v>
      </c>
      <c r="Q9" s="1">
        <v>1</v>
      </c>
      <c r="S9" s="571"/>
      <c r="T9" s="571"/>
      <c r="U9" s="571"/>
    </row>
    <row r="10" spans="1:21" s="578" customFormat="1" ht="15" customHeight="1" x14ac:dyDescent="0.2">
      <c r="A10" s="32" t="s">
        <v>966</v>
      </c>
      <c r="B10" s="32" t="s">
        <v>319</v>
      </c>
      <c r="C10" s="579">
        <v>28656871</v>
      </c>
      <c r="D10" s="438">
        <v>0.14957296386753419</v>
      </c>
      <c r="E10" s="579">
        <v>1</v>
      </c>
      <c r="F10" s="579">
        <v>29450236.437630009</v>
      </c>
      <c r="G10" s="438">
        <v>0.14400303061031064</v>
      </c>
      <c r="H10" s="579">
        <v>2</v>
      </c>
      <c r="I10" s="579">
        <v>29834779.571079992</v>
      </c>
      <c r="J10" s="438">
        <v>0.13689834420741134</v>
      </c>
      <c r="K10" s="579">
        <v>2</v>
      </c>
      <c r="L10" s="285">
        <v>30862099.07003</v>
      </c>
      <c r="M10" s="438">
        <v>0.14619940549039659</v>
      </c>
      <c r="N10" s="285">
        <v>2</v>
      </c>
      <c r="O10" s="285">
        <v>31460213.372310009</v>
      </c>
      <c r="P10" s="438">
        <v>0.14250865684879321</v>
      </c>
      <c r="Q10" s="1">
        <v>2</v>
      </c>
      <c r="S10" s="571"/>
      <c r="T10" s="571"/>
      <c r="U10" s="571"/>
    </row>
    <row r="11" spans="1:21" s="578" customFormat="1" ht="15" customHeight="1" x14ac:dyDescent="0.2">
      <c r="A11" s="32" t="s">
        <v>966</v>
      </c>
      <c r="B11" s="32" t="s">
        <v>320</v>
      </c>
      <c r="C11" s="579">
        <v>18160773</v>
      </c>
      <c r="D11" s="438">
        <v>9.4789156978634909E-2</v>
      </c>
      <c r="E11" s="579">
        <v>4</v>
      </c>
      <c r="F11" s="579">
        <v>18788879.70411</v>
      </c>
      <c r="G11" s="438">
        <v>9.1872118748331941E-2</v>
      </c>
      <c r="H11" s="579">
        <v>4</v>
      </c>
      <c r="I11" s="579">
        <v>19210351.320550002</v>
      </c>
      <c r="J11" s="438">
        <v>8.814763592137223E-2</v>
      </c>
      <c r="K11" s="579">
        <v>5</v>
      </c>
      <c r="L11" s="285">
        <v>20254125.813849997</v>
      </c>
      <c r="M11" s="438">
        <v>9.594749683076842E-2</v>
      </c>
      <c r="N11" s="285">
        <v>4</v>
      </c>
      <c r="O11" s="285">
        <v>19609594.633189999</v>
      </c>
      <c r="P11" s="438">
        <v>8.8827655408874232E-2</v>
      </c>
      <c r="Q11" s="1">
        <v>4</v>
      </c>
      <c r="S11" s="571"/>
      <c r="T11" s="571"/>
      <c r="U11" s="571"/>
    </row>
    <row r="12" spans="1:21" s="578" customFormat="1" ht="15" customHeight="1" x14ac:dyDescent="0.2">
      <c r="A12" s="32" t="s">
        <v>966</v>
      </c>
      <c r="B12" s="32" t="s">
        <v>321</v>
      </c>
      <c r="C12" s="579">
        <v>17080761</v>
      </c>
      <c r="D12" s="438">
        <v>8.9152093677044755E-2</v>
      </c>
      <c r="E12" s="579">
        <v>5</v>
      </c>
      <c r="F12" s="579">
        <v>16632418.634089999</v>
      </c>
      <c r="G12" s="438">
        <v>8.1327655713758634E-2</v>
      </c>
      <c r="H12" s="579">
        <v>6</v>
      </c>
      <c r="I12" s="579">
        <v>16755710.978510002</v>
      </c>
      <c r="J12" s="438">
        <v>7.6884398743788968E-2</v>
      </c>
      <c r="K12" s="579">
        <v>6</v>
      </c>
      <c r="L12" s="285">
        <v>17436258.56755</v>
      </c>
      <c r="M12" s="438">
        <v>8.2598744523768586E-2</v>
      </c>
      <c r="N12" s="285">
        <v>5</v>
      </c>
      <c r="O12" s="285">
        <v>18671311.318520002</v>
      </c>
      <c r="P12" s="438">
        <v>8.4577414212641797E-2</v>
      </c>
      <c r="Q12" s="1">
        <v>5</v>
      </c>
      <c r="S12" s="571"/>
      <c r="T12" s="571"/>
      <c r="U12" s="571"/>
    </row>
    <row r="13" spans="1:21" s="578" customFormat="1" ht="15" customHeight="1" x14ac:dyDescent="0.2">
      <c r="A13" s="32" t="s">
        <v>966</v>
      </c>
      <c r="B13" s="32" t="s">
        <v>322</v>
      </c>
      <c r="C13" s="579">
        <v>9627691</v>
      </c>
      <c r="D13" s="438">
        <v>5.0251204259906257E-2</v>
      </c>
      <c r="E13" s="579">
        <v>8</v>
      </c>
      <c r="F13" s="579">
        <v>10186040.968289997</v>
      </c>
      <c r="G13" s="438">
        <v>4.9806756983462243E-2</v>
      </c>
      <c r="H13" s="579">
        <v>9</v>
      </c>
      <c r="I13" s="579">
        <v>11485124.891730001</v>
      </c>
      <c r="J13" s="438">
        <v>5.2700056889887249E-2</v>
      </c>
      <c r="K13" s="579">
        <v>8</v>
      </c>
      <c r="L13" s="285">
        <v>13156868.512360001</v>
      </c>
      <c r="M13" s="438">
        <v>6.232649147608614E-2</v>
      </c>
      <c r="N13" s="285">
        <v>8</v>
      </c>
      <c r="O13" s="285">
        <v>14053183.697089998</v>
      </c>
      <c r="P13" s="438">
        <v>6.3658192950603085E-2</v>
      </c>
      <c r="Q13" s="1">
        <v>8</v>
      </c>
      <c r="S13" s="571"/>
      <c r="T13" s="571"/>
      <c r="U13" s="571"/>
    </row>
    <row r="14" spans="1:21" s="578" customFormat="1" ht="15" customHeight="1" x14ac:dyDescent="0.2">
      <c r="A14" s="32" t="s">
        <v>966</v>
      </c>
      <c r="B14" s="32" t="s">
        <v>323</v>
      </c>
      <c r="C14" s="579">
        <v>8068322</v>
      </c>
      <c r="D14" s="438">
        <v>4.2112163431158665E-2</v>
      </c>
      <c r="E14" s="579">
        <v>10</v>
      </c>
      <c r="F14" s="579">
        <v>8041442.4690700006</v>
      </c>
      <c r="G14" s="438">
        <v>3.9320298445716925E-2</v>
      </c>
      <c r="H14" s="579">
        <v>10</v>
      </c>
      <c r="I14" s="579">
        <v>8459639.3927499987</v>
      </c>
      <c r="J14" s="438">
        <v>3.8817468810189132E-2</v>
      </c>
      <c r="K14" s="579">
        <v>10</v>
      </c>
      <c r="L14" s="285">
        <v>9376850.0180799998</v>
      </c>
      <c r="M14" s="438">
        <v>4.4419852807328117E-2</v>
      </c>
      <c r="N14" s="285">
        <v>9</v>
      </c>
      <c r="O14" s="285">
        <v>10077957.261430003</v>
      </c>
      <c r="P14" s="438">
        <v>4.5651189205538359E-2</v>
      </c>
      <c r="Q14" s="1">
        <v>9</v>
      </c>
      <c r="S14" s="571"/>
      <c r="T14" s="571"/>
      <c r="U14" s="571"/>
    </row>
    <row r="15" spans="1:21" s="578" customFormat="1" ht="15" customHeight="1" x14ac:dyDescent="0.2">
      <c r="A15" s="32" t="s">
        <v>966</v>
      </c>
      <c r="B15" s="32" t="s">
        <v>324</v>
      </c>
      <c r="C15" s="579">
        <v>9181639</v>
      </c>
      <c r="D15" s="438">
        <v>4.79230603505785E-2</v>
      </c>
      <c r="E15" s="579">
        <v>9</v>
      </c>
      <c r="F15" s="579">
        <v>10477933.529379999</v>
      </c>
      <c r="G15" s="438">
        <v>5.1234026115870884E-2</v>
      </c>
      <c r="H15" s="579">
        <v>8</v>
      </c>
      <c r="I15" s="579">
        <v>11364671.477059999</v>
      </c>
      <c r="J15" s="438">
        <v>5.2147350509631762E-2</v>
      </c>
      <c r="K15" s="579">
        <v>9</v>
      </c>
      <c r="L15" s="285">
        <v>13523286.014899999</v>
      </c>
      <c r="M15" s="438">
        <v>6.4062278173908166E-2</v>
      </c>
      <c r="N15" s="285">
        <v>7</v>
      </c>
      <c r="O15" s="285">
        <v>15611111.466559999</v>
      </c>
      <c r="P15" s="438">
        <v>7.0715303189086642E-2</v>
      </c>
      <c r="Q15" s="1">
        <v>7</v>
      </c>
      <c r="S15" s="571"/>
      <c r="T15" s="571"/>
      <c r="U15" s="571"/>
    </row>
    <row r="16" spans="1:21" s="578" customFormat="1" ht="15" customHeight="1" x14ac:dyDescent="0.2">
      <c r="A16" s="32" t="s">
        <v>966</v>
      </c>
      <c r="B16" s="32" t="s">
        <v>325</v>
      </c>
      <c r="C16" s="579">
        <v>61880</v>
      </c>
      <c r="D16" s="438">
        <v>3.2297926051043802E-4</v>
      </c>
      <c r="E16" s="579">
        <v>46</v>
      </c>
      <c r="F16" s="579">
        <v>64629.939869999995</v>
      </c>
      <c r="G16" s="438">
        <v>3.1602147674272162E-4</v>
      </c>
      <c r="H16" s="579">
        <v>46</v>
      </c>
      <c r="I16" s="579">
        <v>67998.854350000009</v>
      </c>
      <c r="J16" s="438">
        <v>3.1201606656210856E-4</v>
      </c>
      <c r="K16" s="579">
        <v>49</v>
      </c>
      <c r="L16" s="285">
        <v>66350.278219999993</v>
      </c>
      <c r="M16" s="438">
        <v>3.1431339805743742E-4</v>
      </c>
      <c r="N16" s="285">
        <v>52</v>
      </c>
      <c r="O16" s="285">
        <v>68651.219980000023</v>
      </c>
      <c r="P16" s="438">
        <v>3.1097669410569802E-4</v>
      </c>
      <c r="Q16" s="1">
        <v>54</v>
      </c>
      <c r="S16" s="571"/>
      <c r="T16" s="571"/>
      <c r="U16" s="571"/>
    </row>
    <row r="17" spans="1:21" s="578" customFormat="1" ht="15" customHeight="1" x14ac:dyDescent="0.2">
      <c r="A17" s="32" t="s">
        <v>966</v>
      </c>
      <c r="B17" s="32" t="s">
        <v>326</v>
      </c>
      <c r="C17" s="579">
        <v>10483735</v>
      </c>
      <c r="D17" s="438">
        <v>5.4719278889583008E-2</v>
      </c>
      <c r="E17" s="579">
        <v>7</v>
      </c>
      <c r="F17" s="579">
        <v>12114577.549849998</v>
      </c>
      <c r="G17" s="438">
        <v>5.923673602541786E-2</v>
      </c>
      <c r="H17" s="579">
        <v>7</v>
      </c>
      <c r="I17" s="579">
        <v>13612317.602320001</v>
      </c>
      <c r="J17" s="438">
        <v>6.2460784606881224E-2</v>
      </c>
      <c r="K17" s="579">
        <v>7</v>
      </c>
      <c r="L17" s="285">
        <v>14878611.20238</v>
      </c>
      <c r="M17" s="438">
        <v>7.0482701366968173E-2</v>
      </c>
      <c r="N17" s="285">
        <v>6</v>
      </c>
      <c r="O17" s="285">
        <v>16383939.92715</v>
      </c>
      <c r="P17" s="438">
        <v>7.4216066028481034E-2</v>
      </c>
      <c r="Q17" s="1">
        <v>6</v>
      </c>
      <c r="S17" s="571"/>
      <c r="T17" s="571"/>
      <c r="U17" s="571"/>
    </row>
    <row r="18" spans="1:21" s="578" customFormat="1" ht="15" customHeight="1" x14ac:dyDescent="0.2">
      <c r="A18" s="32"/>
      <c r="B18" s="32" t="s">
        <v>327</v>
      </c>
      <c r="C18" s="579">
        <v>2972417</v>
      </c>
      <c r="D18" s="438">
        <v>1.5514367236403597E-2</v>
      </c>
      <c r="E18" s="579">
        <v>14</v>
      </c>
      <c r="F18" s="579">
        <v>3092769.27147</v>
      </c>
      <c r="G18" s="438">
        <v>1.5122735907853489E-2</v>
      </c>
      <c r="H18" s="579">
        <v>14</v>
      </c>
      <c r="I18" s="579">
        <v>3235302.3067799998</v>
      </c>
      <c r="J18" s="438">
        <v>1.4845342756878543E-2</v>
      </c>
      <c r="K18" s="579">
        <v>14</v>
      </c>
      <c r="L18" s="285">
        <v>3616391.19833</v>
      </c>
      <c r="M18" s="438">
        <v>1.7131506253571072E-2</v>
      </c>
      <c r="N18" s="285">
        <v>12</v>
      </c>
      <c r="O18" s="285">
        <v>3757164.2432300001</v>
      </c>
      <c r="P18" s="438">
        <v>1.7019224362104363E-2</v>
      </c>
      <c r="Q18" s="1">
        <v>12</v>
      </c>
      <c r="S18" s="571"/>
      <c r="T18" s="571"/>
      <c r="U18" s="571"/>
    </row>
    <row r="19" spans="1:21" s="578" customFormat="1" ht="15" customHeight="1" x14ac:dyDescent="0.15">
      <c r="A19" s="32" t="s">
        <v>966</v>
      </c>
      <c r="B19" s="32" t="s">
        <v>967</v>
      </c>
      <c r="C19" s="579">
        <v>15751115</v>
      </c>
      <c r="D19" s="438">
        <v>8.2212079426549248E-2</v>
      </c>
      <c r="E19" s="579">
        <v>6</v>
      </c>
      <c r="F19" s="579">
        <v>17935451.161219999</v>
      </c>
      <c r="G19" s="438">
        <v>8.7699103131096662E-2</v>
      </c>
      <c r="H19" s="579">
        <v>5</v>
      </c>
      <c r="I19" s="579">
        <v>20112102.529790003</v>
      </c>
      <c r="J19" s="438">
        <v>9.2285365417173512E-2</v>
      </c>
      <c r="K19" s="579">
        <v>4</v>
      </c>
      <c r="L19" s="579" t="s">
        <v>968</v>
      </c>
      <c r="M19" s="579" t="s">
        <v>968</v>
      </c>
      <c r="N19" s="579" t="s">
        <v>968</v>
      </c>
      <c r="O19" s="579" t="s">
        <v>968</v>
      </c>
      <c r="P19" s="579" t="s">
        <v>968</v>
      </c>
      <c r="Q19" s="579" t="s">
        <v>968</v>
      </c>
      <c r="S19" s="571"/>
      <c r="T19" s="571"/>
      <c r="U19" s="571"/>
    </row>
    <row r="20" spans="1:21" s="578" customFormat="1" ht="15" customHeight="1" x14ac:dyDescent="0.2">
      <c r="A20" s="32" t="s">
        <v>966</v>
      </c>
      <c r="B20" s="32" t="s">
        <v>328</v>
      </c>
      <c r="C20" s="579">
        <v>6399976</v>
      </c>
      <c r="D20" s="438">
        <v>3.3404323137759387E-2</v>
      </c>
      <c r="E20" s="579">
        <v>11</v>
      </c>
      <c r="F20" s="579">
        <v>7141485.3032399993</v>
      </c>
      <c r="G20" s="438">
        <v>3.4919771489899547E-2</v>
      </c>
      <c r="H20" s="579">
        <v>11</v>
      </c>
      <c r="I20" s="579">
        <v>7152620.1047200002</v>
      </c>
      <c r="J20" s="438">
        <v>3.2820146927781159E-2</v>
      </c>
      <c r="K20" s="579">
        <v>11</v>
      </c>
      <c r="L20" s="285">
        <v>7645623.8504900001</v>
      </c>
      <c r="M20" s="438">
        <v>3.6218717949431697E-2</v>
      </c>
      <c r="N20" s="285">
        <v>10</v>
      </c>
      <c r="O20" s="285">
        <v>7930746.8629699983</v>
      </c>
      <c r="P20" s="438">
        <v>3.5924743099307481E-2</v>
      </c>
      <c r="Q20" s="1">
        <v>10</v>
      </c>
      <c r="S20" s="571"/>
      <c r="T20" s="571"/>
      <c r="U20" s="571"/>
    </row>
    <row r="21" spans="1:21" s="578" customFormat="1" ht="15" customHeight="1" x14ac:dyDescent="0.15">
      <c r="A21" s="32" t="s">
        <v>966</v>
      </c>
      <c r="B21" s="427" t="s">
        <v>969</v>
      </c>
      <c r="C21" s="579">
        <v>175528236</v>
      </c>
      <c r="D21" s="438">
        <v>0.91615998484133232</v>
      </c>
      <c r="E21" s="580"/>
      <c r="F21" s="579">
        <v>187165201.37150002</v>
      </c>
      <c r="G21" s="438">
        <v>0.91518301659020695</v>
      </c>
      <c r="H21" s="580"/>
      <c r="I21" s="285">
        <v>198586877.33813</v>
      </c>
      <c r="J21" s="438">
        <v>0.91122559240434076</v>
      </c>
      <c r="K21" s="580"/>
      <c r="L21" s="285">
        <v>192210971.16643003</v>
      </c>
      <c r="M21" s="438">
        <v>0.9105385103423721</v>
      </c>
      <c r="N21" s="580"/>
      <c r="O21" s="285">
        <v>201652631.18924004</v>
      </c>
      <c r="P21" s="438">
        <v>0.91344725735703414</v>
      </c>
      <c r="Q21" s="580"/>
      <c r="S21" s="571"/>
      <c r="T21" s="571"/>
      <c r="U21" s="571"/>
    </row>
    <row r="22" spans="1:21" s="578" customFormat="1" ht="15" customHeight="1" x14ac:dyDescent="0.15">
      <c r="A22" s="32"/>
      <c r="B22" s="32"/>
      <c r="C22" s="579"/>
      <c r="D22" s="438"/>
      <c r="E22" s="580"/>
      <c r="F22" s="579"/>
      <c r="G22" s="438"/>
      <c r="H22" s="580"/>
      <c r="I22" s="579"/>
      <c r="J22" s="438"/>
      <c r="K22" s="580"/>
      <c r="L22" s="285"/>
      <c r="M22" s="438"/>
      <c r="N22" s="32"/>
      <c r="O22" s="285"/>
      <c r="P22" s="438"/>
      <c r="Q22" s="32"/>
      <c r="S22" s="571"/>
      <c r="T22" s="571"/>
      <c r="U22" s="571"/>
    </row>
    <row r="23" spans="1:21" s="578" customFormat="1" ht="15" customHeight="1" x14ac:dyDescent="0.15">
      <c r="A23" s="581"/>
      <c r="B23" s="582" t="s">
        <v>818</v>
      </c>
      <c r="C23" s="583"/>
      <c r="D23" s="584"/>
      <c r="E23" s="583"/>
      <c r="F23" s="583"/>
      <c r="G23" s="584"/>
      <c r="H23" s="583"/>
      <c r="I23" s="583"/>
      <c r="J23" s="584"/>
      <c r="K23" s="583"/>
      <c r="L23" s="585"/>
      <c r="M23" s="584"/>
      <c r="N23" s="585"/>
      <c r="O23" s="585"/>
      <c r="P23" s="584"/>
      <c r="Q23" s="585"/>
      <c r="S23" s="571"/>
      <c r="T23" s="571"/>
      <c r="U23" s="571"/>
    </row>
    <row r="24" spans="1:21" s="578" customFormat="1" ht="15" customHeight="1" x14ac:dyDescent="0.2">
      <c r="A24" s="32" t="s">
        <v>966</v>
      </c>
      <c r="B24" s="32" t="s">
        <v>819</v>
      </c>
      <c r="C24" s="579">
        <v>3071552</v>
      </c>
      <c r="D24" s="438">
        <v>1.6031796922743324E-2</v>
      </c>
      <c r="E24" s="579">
        <v>13</v>
      </c>
      <c r="F24" s="579">
        <v>3705616.4035200002</v>
      </c>
      <c r="G24" s="438">
        <v>1.8119378889071579E-2</v>
      </c>
      <c r="H24" s="579">
        <v>13</v>
      </c>
      <c r="I24" s="579">
        <v>3936892.0321000004</v>
      </c>
      <c r="J24" s="438">
        <v>1.806462150101722E-2</v>
      </c>
      <c r="K24" s="579">
        <v>13</v>
      </c>
      <c r="L24" s="285">
        <v>3044829.6521000001</v>
      </c>
      <c r="M24" s="438">
        <v>1.4423914716443763E-2</v>
      </c>
      <c r="N24" s="285">
        <v>13</v>
      </c>
      <c r="O24" s="285">
        <v>3395636.0224799993</v>
      </c>
      <c r="P24" s="438">
        <v>1.5381571732660877E-2</v>
      </c>
      <c r="Q24" s="1">
        <v>13</v>
      </c>
      <c r="S24" s="571"/>
      <c r="T24" s="571"/>
      <c r="U24" s="571"/>
    </row>
    <row r="25" spans="1:21" s="578" customFormat="1" ht="15" customHeight="1" x14ac:dyDescent="0.2">
      <c r="A25" s="32" t="s">
        <v>966</v>
      </c>
      <c r="B25" s="32" t="s">
        <v>820</v>
      </c>
      <c r="C25" s="579">
        <v>434477</v>
      </c>
      <c r="D25" s="438">
        <v>2.2677288327212922E-3</v>
      </c>
      <c r="E25" s="579">
        <v>19</v>
      </c>
      <c r="F25" s="579">
        <v>441334.44633000001</v>
      </c>
      <c r="G25" s="438">
        <v>2.1579961817569E-3</v>
      </c>
      <c r="H25" s="579">
        <v>19</v>
      </c>
      <c r="I25" s="579">
        <v>414426.53825999994</v>
      </c>
      <c r="J25" s="438">
        <v>1.9016164254955031E-3</v>
      </c>
      <c r="K25" s="579">
        <v>20</v>
      </c>
      <c r="L25" s="285">
        <v>359751.08048</v>
      </c>
      <c r="M25" s="438">
        <v>1.7042066377714045E-3</v>
      </c>
      <c r="N25" s="285">
        <v>20</v>
      </c>
      <c r="O25" s="285">
        <v>466013.1218299999</v>
      </c>
      <c r="P25" s="438">
        <v>2.110948939855522E-3</v>
      </c>
      <c r="Q25" s="1">
        <v>19</v>
      </c>
      <c r="S25" s="571"/>
      <c r="T25" s="571"/>
      <c r="U25" s="571"/>
    </row>
    <row r="26" spans="1:21" s="578" customFormat="1" ht="15" customHeight="1" x14ac:dyDescent="0.15">
      <c r="A26" s="32" t="s">
        <v>966</v>
      </c>
      <c r="B26" s="427" t="s">
        <v>969</v>
      </c>
      <c r="C26" s="579">
        <v>3506029</v>
      </c>
      <c r="D26" s="438">
        <v>1.8299525755464615E-2</v>
      </c>
      <c r="E26" s="580"/>
      <c r="F26" s="579">
        <v>4146950.8498500003</v>
      </c>
      <c r="G26" s="438">
        <v>2.0277375070828475E-2</v>
      </c>
      <c r="H26" s="580"/>
      <c r="I26" s="285">
        <v>4351318.5703600002</v>
      </c>
      <c r="J26" s="438">
        <v>1.9966237926512719E-2</v>
      </c>
      <c r="K26" s="580"/>
      <c r="L26" s="285">
        <v>3404580.7325800001</v>
      </c>
      <c r="M26" s="438">
        <v>1.6128121354215166E-2</v>
      </c>
      <c r="N26" s="580"/>
      <c r="O26" s="285">
        <v>3861649.1443099994</v>
      </c>
      <c r="P26" s="438">
        <v>1.7492520672516401E-2</v>
      </c>
      <c r="Q26" s="580"/>
      <c r="S26" s="571"/>
      <c r="T26" s="571"/>
      <c r="U26" s="571"/>
    </row>
    <row r="27" spans="1:21" s="578" customFormat="1" ht="15" customHeight="1" x14ac:dyDescent="0.15">
      <c r="A27" s="32"/>
      <c r="B27" s="427"/>
      <c r="C27" s="579"/>
      <c r="D27" s="438"/>
      <c r="E27" s="580"/>
      <c r="F27" s="579"/>
      <c r="G27" s="438"/>
      <c r="H27" s="580"/>
      <c r="I27" s="579"/>
      <c r="J27" s="438"/>
      <c r="K27" s="580"/>
      <c r="L27" s="285"/>
      <c r="M27" s="438"/>
      <c r="N27" s="580"/>
      <c r="O27" s="285"/>
      <c r="P27" s="438"/>
      <c r="Q27" s="580"/>
      <c r="S27" s="571"/>
      <c r="T27" s="571"/>
      <c r="U27" s="571"/>
    </row>
    <row r="28" spans="1:21" s="578" customFormat="1" ht="15" customHeight="1" x14ac:dyDescent="0.15">
      <c r="A28" s="585"/>
      <c r="B28" s="582" t="s">
        <v>951</v>
      </c>
      <c r="C28" s="583"/>
      <c r="D28" s="584"/>
      <c r="E28" s="583"/>
      <c r="F28" s="583"/>
      <c r="G28" s="584"/>
      <c r="H28" s="583"/>
      <c r="I28" s="583"/>
      <c r="J28" s="584"/>
      <c r="K28" s="583"/>
      <c r="L28" s="585"/>
      <c r="M28" s="584"/>
      <c r="N28" s="585"/>
      <c r="O28" s="585"/>
      <c r="P28" s="584"/>
      <c r="Q28" s="585"/>
      <c r="S28" s="571"/>
      <c r="T28" s="571"/>
      <c r="U28" s="571"/>
    </row>
    <row r="29" spans="1:21" s="578" customFormat="1" ht="15" customHeight="1" x14ac:dyDescent="0.2">
      <c r="A29" s="32"/>
      <c r="B29" s="32" t="s">
        <v>952</v>
      </c>
      <c r="C29" s="579">
        <v>4017968.2406000001</v>
      </c>
      <c r="D29" s="438">
        <v>2.0971564497469515E-2</v>
      </c>
      <c r="E29" s="579">
        <v>12</v>
      </c>
      <c r="F29" s="579">
        <v>3999937.96324</v>
      </c>
      <c r="G29" s="438">
        <v>1.9558525113360578E-2</v>
      </c>
      <c r="H29" s="579">
        <v>12</v>
      </c>
      <c r="I29" s="579">
        <v>4354856.0021200003</v>
      </c>
      <c r="J29" s="438">
        <v>1.9982469605031982E-2</v>
      </c>
      <c r="K29" s="579">
        <v>12</v>
      </c>
      <c r="L29" s="285">
        <v>4531811.8392200004</v>
      </c>
      <c r="M29" s="438">
        <v>2.1468021186274441E-2</v>
      </c>
      <c r="N29" s="580">
        <v>11</v>
      </c>
      <c r="O29" s="285">
        <v>4321169.5862199999</v>
      </c>
      <c r="P29" s="438">
        <v>1.9574059033244617E-2</v>
      </c>
      <c r="Q29" s="1">
        <v>11</v>
      </c>
      <c r="S29" s="571"/>
      <c r="T29" s="571"/>
      <c r="U29" s="571"/>
    </row>
    <row r="30" spans="1:21" s="578" customFormat="1" ht="15" customHeight="1" x14ac:dyDescent="0.15">
      <c r="A30" s="32"/>
      <c r="B30" s="427" t="s">
        <v>969</v>
      </c>
      <c r="C30" s="579">
        <v>4017968.2406000001</v>
      </c>
      <c r="D30" s="438">
        <v>2.0971564497469515E-2</v>
      </c>
      <c r="E30" s="580"/>
      <c r="F30" s="579">
        <v>3999937.96324</v>
      </c>
      <c r="G30" s="438">
        <v>1.9558525113360571E-2</v>
      </c>
      <c r="H30" s="580"/>
      <c r="I30" s="579">
        <v>4354856.0021200003</v>
      </c>
      <c r="J30" s="438">
        <v>1.9982469605031979E-2</v>
      </c>
      <c r="K30" s="580"/>
      <c r="L30" s="579">
        <v>4531811.8392200004</v>
      </c>
      <c r="M30" s="438">
        <v>2.1468021186274441E-2</v>
      </c>
      <c r="N30" s="580"/>
      <c r="O30" s="579">
        <v>4321169.5862199999</v>
      </c>
      <c r="P30" s="438">
        <v>1.9574059033244617E-2</v>
      </c>
      <c r="Q30" s="580"/>
      <c r="S30" s="571"/>
      <c r="T30" s="571"/>
      <c r="U30" s="571"/>
    </row>
    <row r="31" spans="1:21" s="578" customFormat="1" ht="15" customHeight="1" x14ac:dyDescent="0.15">
      <c r="A31" s="32"/>
      <c r="B31" s="32"/>
      <c r="C31" s="579"/>
      <c r="D31" s="438"/>
      <c r="E31" s="580"/>
      <c r="F31" s="579"/>
      <c r="G31" s="438"/>
      <c r="H31" s="580"/>
      <c r="I31" s="579"/>
      <c r="J31" s="438"/>
      <c r="K31" s="580"/>
      <c r="L31" s="285"/>
      <c r="M31" s="438"/>
      <c r="N31" s="32"/>
      <c r="O31" s="285"/>
      <c r="P31" s="438"/>
      <c r="Q31" s="32"/>
      <c r="S31" s="571"/>
      <c r="T31" s="571"/>
      <c r="U31" s="571"/>
    </row>
    <row r="32" spans="1:21" s="578" customFormat="1" ht="15" customHeight="1" x14ac:dyDescent="0.15">
      <c r="A32" s="585"/>
      <c r="B32" s="582" t="s">
        <v>970</v>
      </c>
      <c r="C32" s="583"/>
      <c r="D32" s="584"/>
      <c r="E32" s="583"/>
      <c r="F32" s="583"/>
      <c r="G32" s="584"/>
      <c r="H32" s="583"/>
      <c r="I32" s="583"/>
      <c r="J32" s="584"/>
      <c r="K32" s="583"/>
      <c r="L32" s="585"/>
      <c r="M32" s="584"/>
      <c r="N32" s="585"/>
      <c r="O32" s="585"/>
      <c r="P32" s="584"/>
      <c r="Q32" s="585"/>
      <c r="S32" s="571"/>
      <c r="T32" s="571"/>
      <c r="U32" s="571"/>
    </row>
    <row r="33" spans="1:21" s="578" customFormat="1" ht="15" customHeight="1" x14ac:dyDescent="0.2">
      <c r="A33" s="32" t="s">
        <v>966</v>
      </c>
      <c r="B33" s="32" t="s">
        <v>838</v>
      </c>
      <c r="C33" s="579">
        <v>1527721</v>
      </c>
      <c r="D33" s="438">
        <v>7.9738558313876343E-3</v>
      </c>
      <c r="E33" s="579">
        <v>15</v>
      </c>
      <c r="F33" s="579">
        <v>1511571.7435600003</v>
      </c>
      <c r="G33" s="438">
        <v>7.3911431074088953E-3</v>
      </c>
      <c r="H33" s="579">
        <v>15</v>
      </c>
      <c r="I33" s="579">
        <v>1518667.9480799995</v>
      </c>
      <c r="J33" s="438">
        <v>6.9684821031675203E-3</v>
      </c>
      <c r="K33" s="579">
        <v>15</v>
      </c>
      <c r="L33" s="285">
        <v>1377465.83504</v>
      </c>
      <c r="M33" s="438">
        <v>6.5253074882953817E-3</v>
      </c>
      <c r="N33" s="285">
        <v>14</v>
      </c>
      <c r="O33" s="285">
        <v>1262802.3372200006</v>
      </c>
      <c r="P33" s="438">
        <v>5.7202493451977915E-3</v>
      </c>
      <c r="Q33" s="1">
        <v>14</v>
      </c>
      <c r="S33" s="571"/>
      <c r="T33" s="571"/>
      <c r="U33" s="571"/>
    </row>
    <row r="34" spans="1:21" s="578" customFormat="1" ht="15" customHeight="1" x14ac:dyDescent="0.2">
      <c r="A34" s="32" t="s">
        <v>966</v>
      </c>
      <c r="B34" s="32" t="s">
        <v>839</v>
      </c>
      <c r="C34" s="579">
        <v>719872</v>
      </c>
      <c r="D34" s="438">
        <v>3.757332356531513E-3</v>
      </c>
      <c r="E34" s="579">
        <v>17</v>
      </c>
      <c r="F34" s="579">
        <v>735049.65483999997</v>
      </c>
      <c r="G34" s="438">
        <v>3.5941775262209388E-3</v>
      </c>
      <c r="H34" s="579">
        <v>17</v>
      </c>
      <c r="I34" s="579">
        <v>801028.22201999999</v>
      </c>
      <c r="J34" s="438">
        <v>3.6755571462053572E-3</v>
      </c>
      <c r="K34" s="579">
        <v>17</v>
      </c>
      <c r="L34" s="285">
        <v>762277.10519000003</v>
      </c>
      <c r="M34" s="438">
        <v>3.6110460064572069E-3</v>
      </c>
      <c r="N34" s="285">
        <v>17</v>
      </c>
      <c r="O34" s="285">
        <v>515189.81758000015</v>
      </c>
      <c r="P34" s="438">
        <v>2.3337098212474626E-3</v>
      </c>
      <c r="Q34" s="1">
        <v>18</v>
      </c>
      <c r="S34" s="571"/>
      <c r="T34" s="571"/>
      <c r="U34" s="571"/>
    </row>
    <row r="35" spans="1:21" s="578" customFormat="1" ht="15" customHeight="1" x14ac:dyDescent="0.2">
      <c r="A35" s="32" t="s">
        <v>966</v>
      </c>
      <c r="B35" s="32" t="s">
        <v>840</v>
      </c>
      <c r="C35" s="579">
        <v>165502</v>
      </c>
      <c r="D35" s="438">
        <v>8.6382859684871539E-4</v>
      </c>
      <c r="E35" s="579">
        <v>32</v>
      </c>
      <c r="F35" s="579">
        <v>160193.27019000004</v>
      </c>
      <c r="G35" s="438">
        <v>7.8329817282080691E-4</v>
      </c>
      <c r="H35" s="579">
        <v>34</v>
      </c>
      <c r="I35" s="579">
        <v>160465.53902999999</v>
      </c>
      <c r="J35" s="438">
        <v>7.3630396843456659E-4</v>
      </c>
      <c r="K35" s="579">
        <v>36</v>
      </c>
      <c r="L35" s="285">
        <v>153040.11694000001</v>
      </c>
      <c r="M35" s="438">
        <v>7.2497901267306838E-4</v>
      </c>
      <c r="N35" s="285">
        <v>38</v>
      </c>
      <c r="O35" s="285">
        <v>147279.43752000004</v>
      </c>
      <c r="P35" s="438">
        <v>6.6714724957632574E-4</v>
      </c>
      <c r="Q35" s="1">
        <v>39</v>
      </c>
      <c r="S35" s="571"/>
      <c r="T35" s="571"/>
      <c r="U35" s="571"/>
    </row>
    <row r="36" spans="1:21" s="578" customFormat="1" ht="15" customHeight="1" x14ac:dyDescent="0.15">
      <c r="A36" s="32" t="s">
        <v>966</v>
      </c>
      <c r="B36" s="427" t="s">
        <v>969</v>
      </c>
      <c r="C36" s="579">
        <v>2413096</v>
      </c>
      <c r="D36" s="438">
        <v>1.2595022004212926E-2</v>
      </c>
      <c r="E36" s="580"/>
      <c r="F36" s="579">
        <v>2406814.6685900004</v>
      </c>
      <c r="G36" s="438">
        <v>1.1768618806450637E-2</v>
      </c>
      <c r="H36" s="580"/>
      <c r="I36" s="285">
        <v>2480161.7091299999</v>
      </c>
      <c r="J36" s="438">
        <v>1.1380343217807443E-2</v>
      </c>
      <c r="K36" s="580"/>
      <c r="L36" s="285">
        <v>2292783.0571699999</v>
      </c>
      <c r="M36" s="438">
        <v>1.0861332507425657E-2</v>
      </c>
      <c r="N36" s="580"/>
      <c r="O36" s="285">
        <v>1925271.5923200008</v>
      </c>
      <c r="P36" s="438">
        <v>8.7211064160215793E-3</v>
      </c>
      <c r="Q36" s="580"/>
      <c r="S36" s="571"/>
      <c r="T36" s="571"/>
      <c r="U36" s="571"/>
    </row>
    <row r="37" spans="1:21" s="578" customFormat="1" ht="15" customHeight="1" x14ac:dyDescent="0.15">
      <c r="A37" s="32"/>
      <c r="B37" s="32"/>
      <c r="C37" s="579"/>
      <c r="D37" s="438"/>
      <c r="E37" s="580"/>
      <c r="F37" s="579"/>
      <c r="G37" s="438"/>
      <c r="H37" s="580"/>
      <c r="I37" s="579"/>
      <c r="J37" s="438"/>
      <c r="K37" s="580"/>
      <c r="L37" s="285"/>
      <c r="M37" s="438"/>
      <c r="N37" s="32"/>
      <c r="O37" s="285"/>
      <c r="P37" s="438"/>
      <c r="Q37" s="32"/>
      <c r="S37" s="571"/>
      <c r="T37" s="571"/>
      <c r="U37" s="571"/>
    </row>
    <row r="38" spans="1:21" s="586" customFormat="1" ht="15" customHeight="1" x14ac:dyDescent="0.2">
      <c r="A38" s="32"/>
      <c r="B38" s="582" t="s">
        <v>878</v>
      </c>
      <c r="C38" s="583"/>
      <c r="D38" s="584"/>
      <c r="E38" s="583"/>
      <c r="F38" s="583"/>
      <c r="G38" s="584"/>
      <c r="H38" s="583"/>
      <c r="I38" s="583"/>
      <c r="J38" s="584"/>
      <c r="K38" s="583"/>
      <c r="L38" s="585"/>
      <c r="M38" s="584"/>
      <c r="N38" s="585"/>
      <c r="O38" s="585"/>
      <c r="P38" s="584"/>
      <c r="Q38" s="585"/>
      <c r="S38" s="571"/>
      <c r="T38" s="571"/>
      <c r="U38" s="571"/>
    </row>
    <row r="39" spans="1:21" s="578" customFormat="1" ht="15" customHeight="1" x14ac:dyDescent="0.2">
      <c r="A39" s="32" t="s">
        <v>966</v>
      </c>
      <c r="B39" s="587" t="s">
        <v>879</v>
      </c>
      <c r="C39" s="579">
        <v>1012965.9227999998</v>
      </c>
      <c r="D39" s="438">
        <v>5.400448517137264E-3</v>
      </c>
      <c r="E39" s="579">
        <v>15</v>
      </c>
      <c r="F39" s="579">
        <v>1042177.2927100002</v>
      </c>
      <c r="G39" s="438">
        <v>5.0959417219390638E-3</v>
      </c>
      <c r="H39" s="579">
        <v>16</v>
      </c>
      <c r="I39" s="579">
        <v>1173602.8252900001</v>
      </c>
      <c r="J39" s="438">
        <v>5.3851339225270819E-3</v>
      </c>
      <c r="K39" s="579">
        <v>16</v>
      </c>
      <c r="L39" s="285">
        <v>1086785.5247200001</v>
      </c>
      <c r="M39" s="438">
        <v>5.1483017162603601E-3</v>
      </c>
      <c r="N39" s="285">
        <v>15</v>
      </c>
      <c r="O39" s="285">
        <v>1079244.63222</v>
      </c>
      <c r="P39" s="438">
        <v>4.8887685893545781E-3</v>
      </c>
      <c r="Q39" s="1">
        <v>15</v>
      </c>
      <c r="S39" s="571"/>
      <c r="T39" s="571"/>
      <c r="U39" s="571"/>
    </row>
    <row r="40" spans="1:21" s="578" customFormat="1" ht="15" customHeight="1" x14ac:dyDescent="0.2">
      <c r="A40" s="32" t="s">
        <v>966</v>
      </c>
      <c r="B40" s="587" t="s">
        <v>881</v>
      </c>
      <c r="C40" s="579">
        <v>703389.98992999992</v>
      </c>
      <c r="D40" s="438">
        <v>3.7499992276015231E-3</v>
      </c>
      <c r="E40" s="579">
        <v>17</v>
      </c>
      <c r="F40" s="579">
        <v>734160.63234000001</v>
      </c>
      <c r="G40" s="438">
        <v>3.589830466578417E-3</v>
      </c>
      <c r="H40" s="579">
        <v>18</v>
      </c>
      <c r="I40" s="579">
        <v>749936.27587999986</v>
      </c>
      <c r="J40" s="438">
        <v>3.4411192542733449E-3</v>
      </c>
      <c r="K40" s="579">
        <v>18</v>
      </c>
      <c r="L40" s="285">
        <v>760413.91759000008</v>
      </c>
      <c r="M40" s="438">
        <v>3.6022197461688522E-3</v>
      </c>
      <c r="N40" s="285">
        <v>18</v>
      </c>
      <c r="O40" s="285">
        <v>737531.10800000001</v>
      </c>
      <c r="P40" s="438">
        <v>3.3408726870807239E-3</v>
      </c>
      <c r="Q40" s="1">
        <v>17</v>
      </c>
      <c r="S40" s="571"/>
      <c r="T40" s="571"/>
      <c r="U40" s="571"/>
    </row>
    <row r="41" spans="1:21" s="578" customFormat="1" ht="15" customHeight="1" x14ac:dyDescent="0.2">
      <c r="A41" s="32" t="s">
        <v>966</v>
      </c>
      <c r="B41" s="587" t="s">
        <v>880</v>
      </c>
      <c r="C41" s="579">
        <v>385494.48707999993</v>
      </c>
      <c r="D41" s="438">
        <v>2.0551956233248484E-3</v>
      </c>
      <c r="E41" s="579">
        <v>19</v>
      </c>
      <c r="F41" s="579">
        <v>380901.18541999999</v>
      </c>
      <c r="G41" s="438">
        <v>1.8624952359789597E-3</v>
      </c>
      <c r="H41" s="579">
        <v>20</v>
      </c>
      <c r="I41" s="579">
        <v>383572.67802999989</v>
      </c>
      <c r="J41" s="438">
        <v>1.7600419798780721E-3</v>
      </c>
      <c r="K41" s="579">
        <v>21</v>
      </c>
      <c r="L41" s="285">
        <v>362025.41947000002</v>
      </c>
      <c r="M41" s="438">
        <v>1.7149805973607096E-3</v>
      </c>
      <c r="N41" s="285">
        <v>19</v>
      </c>
      <c r="O41" s="285">
        <v>324939.26295</v>
      </c>
      <c r="P41" s="438">
        <v>1.4719117563645823E-3</v>
      </c>
      <c r="Q41" s="1">
        <v>22</v>
      </c>
      <c r="S41" s="571"/>
      <c r="T41" s="571"/>
      <c r="U41" s="571"/>
    </row>
    <row r="42" spans="1:21" s="578" customFormat="1" ht="15" customHeight="1" x14ac:dyDescent="0.2">
      <c r="A42" s="32" t="s">
        <v>966</v>
      </c>
      <c r="B42" s="587" t="s">
        <v>889</v>
      </c>
      <c r="C42" s="579">
        <v>101009.78748000003</v>
      </c>
      <c r="D42" s="438">
        <v>5.3851580268847758E-4</v>
      </c>
      <c r="E42" s="579">
        <v>38</v>
      </c>
      <c r="F42" s="579">
        <v>92148.310669999992</v>
      </c>
      <c r="G42" s="438">
        <v>4.5057825020192909E-4</v>
      </c>
      <c r="H42" s="579">
        <v>43</v>
      </c>
      <c r="I42" s="579">
        <v>91385.698099999994</v>
      </c>
      <c r="J42" s="438">
        <v>4.1932774211797216E-4</v>
      </c>
      <c r="K42" s="579">
        <v>45</v>
      </c>
      <c r="L42" s="285">
        <v>84458.541629999992</v>
      </c>
      <c r="M42" s="438">
        <v>4.0009555237552759E-4</v>
      </c>
      <c r="N42" s="285">
        <v>46</v>
      </c>
      <c r="O42" s="285">
        <v>81933.588210000002</v>
      </c>
      <c r="P42" s="438">
        <v>3.7114324268652842E-4</v>
      </c>
      <c r="Q42" s="1">
        <v>48</v>
      </c>
      <c r="S42" s="571"/>
      <c r="T42" s="571"/>
      <c r="U42" s="571"/>
    </row>
    <row r="43" spans="1:21" s="578" customFormat="1" ht="15" customHeight="1" x14ac:dyDescent="0.2">
      <c r="A43" s="32" t="s">
        <v>966</v>
      </c>
      <c r="B43" s="587" t="s">
        <v>886</v>
      </c>
      <c r="C43" s="579">
        <v>187356.23733999999</v>
      </c>
      <c r="D43" s="438">
        <v>9.9885661634344222E-4</v>
      </c>
      <c r="E43" s="579">
        <v>29</v>
      </c>
      <c r="F43" s="579">
        <v>190738.77317999999</v>
      </c>
      <c r="G43" s="438">
        <v>9.3265673608367884E-4</v>
      </c>
      <c r="H43" s="579">
        <v>30</v>
      </c>
      <c r="I43" s="579">
        <v>203936.13613</v>
      </c>
      <c r="J43" s="438">
        <v>9.3577092781059923E-4</v>
      </c>
      <c r="K43" s="579">
        <v>32</v>
      </c>
      <c r="L43" s="285">
        <v>201401.55136000001</v>
      </c>
      <c r="M43" s="438">
        <v>9.5407596893722741E-4</v>
      </c>
      <c r="N43" s="285">
        <v>31</v>
      </c>
      <c r="O43" s="285">
        <v>203932.93081999998</v>
      </c>
      <c r="P43" s="438">
        <v>9.2377657183900189E-4</v>
      </c>
      <c r="Q43" s="1">
        <v>32</v>
      </c>
      <c r="S43" s="571"/>
      <c r="T43" s="571"/>
      <c r="U43" s="571"/>
    </row>
    <row r="44" spans="1:21" s="578" customFormat="1" ht="15" customHeight="1" x14ac:dyDescent="0.2">
      <c r="A44" s="32" t="s">
        <v>966</v>
      </c>
      <c r="B44" s="587" t="s">
        <v>892</v>
      </c>
      <c r="C44" s="579">
        <v>101583.14547999998</v>
      </c>
      <c r="D44" s="438">
        <v>5.4157255937810995E-4</v>
      </c>
      <c r="E44" s="579">
        <v>37</v>
      </c>
      <c r="F44" s="579">
        <v>104371.91561999999</v>
      </c>
      <c r="G44" s="438">
        <v>5.1034809828145262E-4</v>
      </c>
      <c r="H44" s="579">
        <v>39</v>
      </c>
      <c r="I44" s="579">
        <v>109509.30911999999</v>
      </c>
      <c r="J44" s="438">
        <v>5.024888170569072E-4</v>
      </c>
      <c r="K44" s="579">
        <v>41</v>
      </c>
      <c r="L44" s="285">
        <v>105544.22985999999</v>
      </c>
      <c r="M44" s="438">
        <v>4.9998231239748153E-4</v>
      </c>
      <c r="N44" s="285">
        <v>43</v>
      </c>
      <c r="O44" s="285">
        <v>96680.265549999996</v>
      </c>
      <c r="P44" s="438">
        <v>4.3794282715964631E-4</v>
      </c>
      <c r="Q44" s="1">
        <v>46</v>
      </c>
      <c r="S44" s="571"/>
      <c r="T44" s="571"/>
      <c r="U44" s="571"/>
    </row>
    <row r="45" spans="1:21" s="578" customFormat="1" ht="15" customHeight="1" x14ac:dyDescent="0.2">
      <c r="A45" s="32" t="s">
        <v>966</v>
      </c>
      <c r="B45" s="587" t="s">
        <v>882</v>
      </c>
      <c r="C45" s="579">
        <v>272859.53914000001</v>
      </c>
      <c r="D45" s="438">
        <v>1.4547023353581373E-3</v>
      </c>
      <c r="E45" s="579">
        <v>20</v>
      </c>
      <c r="F45" s="579">
        <v>279649.74834999995</v>
      </c>
      <c r="G45" s="438">
        <v>1.367405363861705E-3</v>
      </c>
      <c r="H45" s="579">
        <v>22</v>
      </c>
      <c r="I45" s="579">
        <v>284032.55074999999</v>
      </c>
      <c r="J45" s="438">
        <v>1.3032972409279637E-3</v>
      </c>
      <c r="K45" s="579">
        <v>23</v>
      </c>
      <c r="L45" s="285">
        <v>278794.52739</v>
      </c>
      <c r="M45" s="438">
        <v>1.320700645341894E-3</v>
      </c>
      <c r="N45" s="285">
        <v>25</v>
      </c>
      <c r="O45" s="285">
        <v>279038.07079999993</v>
      </c>
      <c r="P45" s="438">
        <v>1.2639882701617746E-3</v>
      </c>
      <c r="Q45" s="1">
        <v>26</v>
      </c>
      <c r="S45" s="571"/>
      <c r="T45" s="571"/>
      <c r="U45" s="571"/>
    </row>
    <row r="46" spans="1:21" s="578" customFormat="1" ht="15" customHeight="1" x14ac:dyDescent="0.2">
      <c r="A46" s="32" t="s">
        <v>966</v>
      </c>
      <c r="B46" s="587" t="s">
        <v>887</v>
      </c>
      <c r="C46" s="579">
        <v>168857.75279999999</v>
      </c>
      <c r="D46" s="438">
        <v>9.0023522034703022E-4</v>
      </c>
      <c r="E46" s="579">
        <v>30</v>
      </c>
      <c r="F46" s="579">
        <v>163455.36465</v>
      </c>
      <c r="G46" s="438">
        <v>7.9924885930755026E-4</v>
      </c>
      <c r="H46" s="579">
        <v>32</v>
      </c>
      <c r="I46" s="579">
        <v>174131.00868999999</v>
      </c>
      <c r="J46" s="438">
        <v>7.9900864385586709E-4</v>
      </c>
      <c r="K46" s="579">
        <v>34</v>
      </c>
      <c r="L46" s="285">
        <v>171812.46686000002</v>
      </c>
      <c r="M46" s="438">
        <v>8.1390706619703852E-4</v>
      </c>
      <c r="N46" s="285">
        <v>34</v>
      </c>
      <c r="O46" s="285">
        <v>166543.42971999996</v>
      </c>
      <c r="P46" s="438">
        <v>7.5440939308053692E-4</v>
      </c>
      <c r="Q46" s="1">
        <v>34</v>
      </c>
      <c r="S46" s="571"/>
      <c r="T46" s="571"/>
      <c r="U46" s="571"/>
    </row>
    <row r="47" spans="1:21" s="578" customFormat="1" ht="15" customHeight="1" x14ac:dyDescent="0.2">
      <c r="A47" s="32" t="s">
        <v>966</v>
      </c>
      <c r="B47" s="587" t="s">
        <v>883</v>
      </c>
      <c r="C47" s="579">
        <v>161156.84122999999</v>
      </c>
      <c r="D47" s="438">
        <v>8.5917917341323533E-4</v>
      </c>
      <c r="E47" s="579">
        <v>32</v>
      </c>
      <c r="F47" s="579">
        <v>160356.00071999998</v>
      </c>
      <c r="G47" s="438">
        <v>7.8409387745096988E-4</v>
      </c>
      <c r="H47" s="579">
        <v>33</v>
      </c>
      <c r="I47" s="579">
        <v>172069.43083999999</v>
      </c>
      <c r="J47" s="438">
        <v>7.8954899313355212E-4</v>
      </c>
      <c r="K47" s="579">
        <v>35</v>
      </c>
      <c r="L47" s="285">
        <v>168609.71617</v>
      </c>
      <c r="M47" s="438">
        <v>7.9873505065300617E-4</v>
      </c>
      <c r="N47" s="285">
        <v>35</v>
      </c>
      <c r="O47" s="285">
        <v>164498.85947000002</v>
      </c>
      <c r="P47" s="438">
        <v>7.4514788691360976E-4</v>
      </c>
      <c r="Q47" s="1">
        <v>35</v>
      </c>
      <c r="S47" s="571"/>
      <c r="T47" s="571"/>
      <c r="U47" s="571"/>
    </row>
    <row r="48" spans="1:21" s="578" customFormat="1" ht="15" customHeight="1" x14ac:dyDescent="0.2">
      <c r="A48" s="32" t="s">
        <v>966</v>
      </c>
      <c r="B48" s="587" t="s">
        <v>884</v>
      </c>
      <c r="C48" s="579">
        <v>142094.20292000001</v>
      </c>
      <c r="D48" s="438">
        <v>7.5755009145023894E-4</v>
      </c>
      <c r="E48" s="579">
        <v>34</v>
      </c>
      <c r="F48" s="579">
        <v>144736.14222000001</v>
      </c>
      <c r="G48" s="438">
        <v>7.0771734422795751E-4</v>
      </c>
      <c r="H48" s="579">
        <v>36</v>
      </c>
      <c r="I48" s="579">
        <v>152754.52456999998</v>
      </c>
      <c r="J48" s="438">
        <v>7.0092160171660825E-4</v>
      </c>
      <c r="K48" s="579">
        <v>38</v>
      </c>
      <c r="L48" s="285">
        <v>151065.00339</v>
      </c>
      <c r="M48" s="438">
        <v>7.1562253869730959E-4</v>
      </c>
      <c r="N48" s="285">
        <v>39</v>
      </c>
      <c r="O48" s="285">
        <v>155935.32389000003</v>
      </c>
      <c r="P48" s="438">
        <v>7.0635673381682956E-4</v>
      </c>
      <c r="Q48" s="1">
        <v>37</v>
      </c>
      <c r="S48" s="571"/>
      <c r="T48" s="571"/>
      <c r="U48" s="571"/>
    </row>
    <row r="49" spans="1:21" s="578" customFormat="1" ht="15" customHeight="1" x14ac:dyDescent="0.2">
      <c r="A49" s="32" t="s">
        <v>966</v>
      </c>
      <c r="B49" s="587" t="s">
        <v>885</v>
      </c>
      <c r="C49" s="579">
        <v>100566.55936000001</v>
      </c>
      <c r="D49" s="438">
        <v>5.3615281042039499E-4</v>
      </c>
      <c r="E49" s="579">
        <v>39</v>
      </c>
      <c r="F49" s="579">
        <v>108328.87628</v>
      </c>
      <c r="G49" s="438">
        <v>5.2969647696943136E-4</v>
      </c>
      <c r="H49" s="579">
        <v>38</v>
      </c>
      <c r="I49" s="579">
        <v>114701.97467999998</v>
      </c>
      <c r="J49" s="438">
        <v>5.2631561676538981E-4</v>
      </c>
      <c r="K49" s="579">
        <v>39</v>
      </c>
      <c r="L49" s="285">
        <v>117033.07842000001</v>
      </c>
      <c r="M49" s="438">
        <v>5.544070884125488E-4</v>
      </c>
      <c r="N49" s="285">
        <v>41</v>
      </c>
      <c r="O49" s="285">
        <v>122138.66598000001</v>
      </c>
      <c r="P49" s="438">
        <v>5.5326443696129162E-4</v>
      </c>
      <c r="Q49" s="1">
        <v>41</v>
      </c>
      <c r="S49" s="571"/>
      <c r="T49" s="571"/>
      <c r="U49" s="571"/>
    </row>
    <row r="50" spans="1:21" s="578" customFormat="1" ht="15" customHeight="1" x14ac:dyDescent="0.2">
      <c r="A50" s="32" t="s">
        <v>966</v>
      </c>
      <c r="B50" s="587" t="s">
        <v>894</v>
      </c>
      <c r="C50" s="579">
        <v>47063.085529999997</v>
      </c>
      <c r="D50" s="438">
        <v>2.509085100906938E-4</v>
      </c>
      <c r="E50" s="579">
        <v>48</v>
      </c>
      <c r="F50" s="579">
        <v>50448.003290000001</v>
      </c>
      <c r="G50" s="438">
        <v>2.4667596056093127E-4</v>
      </c>
      <c r="H50" s="579">
        <v>52</v>
      </c>
      <c r="I50" s="579">
        <v>52346.040809999991</v>
      </c>
      <c r="J50" s="438">
        <v>2.4019236661795032E-4</v>
      </c>
      <c r="K50" s="579">
        <v>55</v>
      </c>
      <c r="L50" s="285">
        <v>54094.995990000003</v>
      </c>
      <c r="M50" s="438">
        <v>2.5625788562850659E-4</v>
      </c>
      <c r="N50" s="285">
        <v>57</v>
      </c>
      <c r="O50" s="285">
        <v>54225.088250000001</v>
      </c>
      <c r="P50" s="438">
        <v>2.456291189943501E-4</v>
      </c>
      <c r="Q50" s="1">
        <v>58</v>
      </c>
      <c r="S50" s="571"/>
      <c r="T50" s="571"/>
      <c r="U50" s="571"/>
    </row>
    <row r="51" spans="1:21" s="578" customFormat="1" ht="15" customHeight="1" x14ac:dyDescent="0.2">
      <c r="A51" s="32" t="s">
        <v>966</v>
      </c>
      <c r="B51" s="587" t="s">
        <v>893</v>
      </c>
      <c r="C51" s="579">
        <v>126625.02434999998</v>
      </c>
      <c r="D51" s="438">
        <v>6.7507890402986764E-4</v>
      </c>
      <c r="E51" s="579">
        <v>35</v>
      </c>
      <c r="F51" s="579">
        <v>129756.89051000001</v>
      </c>
      <c r="G51" s="438">
        <v>6.3447319058311611E-4</v>
      </c>
      <c r="H51" s="579">
        <v>37</v>
      </c>
      <c r="I51" s="579">
        <v>154358.25612999997</v>
      </c>
      <c r="J51" s="438">
        <v>7.0828040236047094E-4</v>
      </c>
      <c r="K51" s="579">
        <v>37</v>
      </c>
      <c r="L51" s="285">
        <v>153062.78591000001</v>
      </c>
      <c r="M51" s="438">
        <v>7.2508639972828975E-4</v>
      </c>
      <c r="N51" s="285">
        <v>37</v>
      </c>
      <c r="O51" s="285">
        <v>159361.24716</v>
      </c>
      <c r="P51" s="438">
        <v>7.2187550089882391E-4</v>
      </c>
      <c r="Q51" s="1">
        <v>36</v>
      </c>
      <c r="S51" s="571"/>
      <c r="T51" s="571"/>
      <c r="U51" s="571"/>
    </row>
    <row r="52" spans="1:21" s="578" customFormat="1" ht="15" customHeight="1" x14ac:dyDescent="0.2">
      <c r="A52" s="32" t="s">
        <v>966</v>
      </c>
      <c r="B52" s="587" t="s">
        <v>901</v>
      </c>
      <c r="C52" s="579">
        <v>203108.50115</v>
      </c>
      <c r="D52" s="438">
        <v>1.0828370226133039E-3</v>
      </c>
      <c r="E52" s="579">
        <v>28</v>
      </c>
      <c r="F52" s="579">
        <v>230072.17077999999</v>
      </c>
      <c r="G52" s="438">
        <v>1.1249855301358374E-3</v>
      </c>
      <c r="H52" s="579">
        <v>28</v>
      </c>
      <c r="I52" s="579">
        <v>254498.82788999999</v>
      </c>
      <c r="J52" s="438">
        <v>1.1677803101531935E-3</v>
      </c>
      <c r="K52" s="579">
        <v>27</v>
      </c>
      <c r="L52" s="285">
        <v>242390.30958999999</v>
      </c>
      <c r="M52" s="438">
        <v>1.1482472102198693E-3</v>
      </c>
      <c r="N52" s="285">
        <v>29</v>
      </c>
      <c r="O52" s="285">
        <v>245226.29349999997</v>
      </c>
      <c r="P52" s="438">
        <v>1.1108274854057967E-3</v>
      </c>
      <c r="Q52" s="1">
        <v>29</v>
      </c>
      <c r="S52" s="571"/>
      <c r="T52" s="571"/>
      <c r="U52" s="571"/>
    </row>
    <row r="53" spans="1:21" s="578" customFormat="1" ht="15" customHeight="1" x14ac:dyDescent="0.2">
      <c r="A53" s="32" t="s">
        <v>966</v>
      </c>
      <c r="B53" s="587" t="s">
        <v>896</v>
      </c>
      <c r="C53" s="579">
        <v>84595.531369999997</v>
      </c>
      <c r="D53" s="438">
        <v>4.5100610164726802E-4</v>
      </c>
      <c r="E53" s="579">
        <v>42</v>
      </c>
      <c r="F53" s="579">
        <v>82663.339459999988</v>
      </c>
      <c r="G53" s="438">
        <v>4.0419951900280319E-4</v>
      </c>
      <c r="H53" s="579">
        <v>44</v>
      </c>
      <c r="I53" s="579">
        <v>83101.194429999989</v>
      </c>
      <c r="J53" s="438">
        <v>3.813138921312076E-4</v>
      </c>
      <c r="K53" s="579">
        <v>46</v>
      </c>
      <c r="L53" s="285">
        <v>81436.520170000003</v>
      </c>
      <c r="M53" s="438">
        <v>3.8577968423484543E-4</v>
      </c>
      <c r="N53" s="285">
        <v>47</v>
      </c>
      <c r="O53" s="285">
        <v>78223.749680000008</v>
      </c>
      <c r="P53" s="438">
        <v>3.5433839461447033E-4</v>
      </c>
      <c r="Q53" s="1">
        <v>50</v>
      </c>
      <c r="S53" s="571"/>
      <c r="T53" s="571"/>
      <c r="U53" s="571"/>
    </row>
    <row r="54" spans="1:21" s="578" customFormat="1" ht="15" customHeight="1" x14ac:dyDescent="0.2">
      <c r="A54" s="32" t="s">
        <v>966</v>
      </c>
      <c r="B54" s="587" t="s">
        <v>888</v>
      </c>
      <c r="C54" s="579">
        <v>220681.60548</v>
      </c>
      <c r="D54" s="438">
        <v>1.1765249178172423E-3</v>
      </c>
      <c r="E54" s="579">
        <v>26</v>
      </c>
      <c r="F54" s="579">
        <v>240079.48277999999</v>
      </c>
      <c r="G54" s="438">
        <v>1.1739183548116212E-3</v>
      </c>
      <c r="H54" s="579">
        <v>27</v>
      </c>
      <c r="I54" s="579">
        <v>248406.20793999999</v>
      </c>
      <c r="J54" s="438">
        <v>1.1398240257418102E-3</v>
      </c>
      <c r="K54" s="579">
        <v>28</v>
      </c>
      <c r="L54" s="285">
        <v>254525.17463999998</v>
      </c>
      <c r="M54" s="438">
        <v>1.2057322844525231E-3</v>
      </c>
      <c r="N54" s="285">
        <v>27</v>
      </c>
      <c r="O54" s="285">
        <v>255229.05806000001</v>
      </c>
      <c r="P54" s="438">
        <v>1.1561380662766488E-3</v>
      </c>
      <c r="Q54" s="1">
        <v>27</v>
      </c>
      <c r="S54" s="571"/>
      <c r="T54" s="571"/>
      <c r="U54" s="571"/>
    </row>
    <row r="55" spans="1:21" s="578" customFormat="1" ht="15" customHeight="1" x14ac:dyDescent="0.2">
      <c r="A55" s="32" t="s">
        <v>966</v>
      </c>
      <c r="B55" s="587" t="s">
        <v>897</v>
      </c>
      <c r="C55" s="579">
        <v>73052.792159999997</v>
      </c>
      <c r="D55" s="438">
        <v>3.8946803067441631E-4</v>
      </c>
      <c r="E55" s="579">
        <v>43</v>
      </c>
      <c r="F55" s="579">
        <v>71601.298110000018</v>
      </c>
      <c r="G55" s="438">
        <v>3.5010937672125752E-4</v>
      </c>
      <c r="H55" s="579">
        <v>45</v>
      </c>
      <c r="I55" s="579">
        <v>71806.572970000008</v>
      </c>
      <c r="J55" s="438">
        <v>3.2948796954848143E-4</v>
      </c>
      <c r="K55" s="579">
        <v>47</v>
      </c>
      <c r="L55" s="285">
        <v>71352.668099999995</v>
      </c>
      <c r="M55" s="438">
        <v>3.3801063345376153E-4</v>
      </c>
      <c r="N55" s="285">
        <v>49</v>
      </c>
      <c r="O55" s="285">
        <v>71814.990520000007</v>
      </c>
      <c r="P55" s="438">
        <v>3.2530796023213859E-4</v>
      </c>
      <c r="Q55" s="1">
        <v>52</v>
      </c>
      <c r="S55" s="571"/>
      <c r="T55" s="571"/>
      <c r="U55" s="571"/>
    </row>
    <row r="56" spans="1:21" s="578" customFormat="1" ht="15" customHeight="1" x14ac:dyDescent="0.2">
      <c r="A56" s="32" t="s">
        <v>966</v>
      </c>
      <c r="B56" s="587" t="s">
        <v>895</v>
      </c>
      <c r="C56" s="579">
        <v>58633.435010000001</v>
      </c>
      <c r="D56" s="438">
        <v>3.1259378033088824E-4</v>
      </c>
      <c r="E56" s="579">
        <v>46</v>
      </c>
      <c r="F56" s="579">
        <v>63266.945390000008</v>
      </c>
      <c r="G56" s="438">
        <v>3.093568329378817E-4</v>
      </c>
      <c r="H56" s="579">
        <v>47</v>
      </c>
      <c r="I56" s="579">
        <v>67316.746170000013</v>
      </c>
      <c r="J56" s="438">
        <v>3.0888617984081208E-4</v>
      </c>
      <c r="K56" s="579">
        <v>50</v>
      </c>
      <c r="L56" s="285">
        <v>64321.766080000001</v>
      </c>
      <c r="M56" s="438">
        <v>3.0470396519854134E-4</v>
      </c>
      <c r="N56" s="285">
        <v>54</v>
      </c>
      <c r="O56" s="285">
        <v>66172.199669999987</v>
      </c>
      <c r="P56" s="438">
        <v>2.9974721353930337E-4</v>
      </c>
      <c r="Q56" s="1">
        <v>55</v>
      </c>
      <c r="S56" s="571"/>
      <c r="T56" s="571"/>
      <c r="U56" s="571"/>
    </row>
    <row r="57" spans="1:21" s="578" customFormat="1" ht="15" customHeight="1" x14ac:dyDescent="0.2">
      <c r="A57" s="32" t="s">
        <v>966</v>
      </c>
      <c r="B57" s="587" t="s">
        <v>890</v>
      </c>
      <c r="C57" s="579">
        <v>222969.96033999999</v>
      </c>
      <c r="D57" s="438">
        <v>1.188724876702543E-3</v>
      </c>
      <c r="E57" s="579">
        <v>25</v>
      </c>
      <c r="F57" s="579">
        <v>257273.82758000001</v>
      </c>
      <c r="G57" s="438">
        <v>1.2579936648962251E-3</v>
      </c>
      <c r="H57" s="579">
        <v>24</v>
      </c>
      <c r="I57" s="579">
        <v>273719.21842000005</v>
      </c>
      <c r="J57" s="438">
        <v>1.2559740114777838E-3</v>
      </c>
      <c r="K57" s="579">
        <v>26</v>
      </c>
      <c r="L57" s="285">
        <v>274905.98418999999</v>
      </c>
      <c r="M57" s="438">
        <v>1.3022799053017003E-3</v>
      </c>
      <c r="N57" s="285">
        <v>26</v>
      </c>
      <c r="O57" s="285">
        <v>253684.43185000002</v>
      </c>
      <c r="P57" s="438">
        <v>1.1491412095193364E-3</v>
      </c>
      <c r="Q57" s="1">
        <v>28</v>
      </c>
      <c r="S57" s="571"/>
      <c r="T57" s="571"/>
      <c r="U57" s="571"/>
    </row>
    <row r="58" spans="1:21" s="578" customFormat="1" ht="15" customHeight="1" x14ac:dyDescent="0.2">
      <c r="A58" s="32" t="s">
        <v>966</v>
      </c>
      <c r="B58" s="587" t="s">
        <v>891</v>
      </c>
      <c r="C58" s="579">
        <v>255718.49351000006</v>
      </c>
      <c r="D58" s="438">
        <v>1.3633178846365977E-3</v>
      </c>
      <c r="E58" s="579">
        <v>21</v>
      </c>
      <c r="F58" s="579">
        <v>313621.99817000004</v>
      </c>
      <c r="G58" s="438">
        <v>1.5335197154762038E-3</v>
      </c>
      <c r="H58" s="579">
        <v>21</v>
      </c>
      <c r="I58" s="579">
        <v>329695.07823999994</v>
      </c>
      <c r="J58" s="438">
        <v>1.5128219800269532E-3</v>
      </c>
      <c r="K58" s="579">
        <v>22</v>
      </c>
      <c r="L58" s="285">
        <v>342405.75975999999</v>
      </c>
      <c r="M58" s="438">
        <v>1.6220386824566983E-3</v>
      </c>
      <c r="N58" s="285">
        <v>21</v>
      </c>
      <c r="O58" s="285">
        <v>355620.69495999994</v>
      </c>
      <c r="P58" s="438">
        <v>1.6108926848852718E-3</v>
      </c>
      <c r="Q58" s="1">
        <v>21</v>
      </c>
      <c r="S58" s="571"/>
      <c r="T58" s="571"/>
      <c r="U58" s="571"/>
    </row>
    <row r="59" spans="1:21" s="578" customFormat="1" ht="15" customHeight="1" x14ac:dyDescent="0.2">
      <c r="A59" s="32" t="s">
        <v>966</v>
      </c>
      <c r="B59" s="587" t="s">
        <v>899</v>
      </c>
      <c r="C59" s="579">
        <v>61892.999369999998</v>
      </c>
      <c r="D59" s="438">
        <v>3.299715707562736E-4</v>
      </c>
      <c r="E59" s="579">
        <v>44</v>
      </c>
      <c r="F59" s="579">
        <v>63006.453810000006</v>
      </c>
      <c r="G59" s="438">
        <v>3.0808310540608714E-4</v>
      </c>
      <c r="H59" s="579">
        <v>48</v>
      </c>
      <c r="I59" s="579">
        <v>68291.904180000012</v>
      </c>
      <c r="J59" s="438">
        <v>3.1336074002958578E-4</v>
      </c>
      <c r="K59" s="579">
        <v>48</v>
      </c>
      <c r="L59" s="285">
        <v>64652.209390000004</v>
      </c>
      <c r="M59" s="438">
        <v>3.0626933556951506E-4</v>
      </c>
      <c r="N59" s="285">
        <v>53</v>
      </c>
      <c r="O59" s="285">
        <v>65993.384510000004</v>
      </c>
      <c r="P59" s="438">
        <v>2.9893721559128478E-4</v>
      </c>
      <c r="Q59" s="1">
        <v>56</v>
      </c>
      <c r="S59" s="571"/>
      <c r="T59" s="571"/>
      <c r="U59" s="571"/>
    </row>
    <row r="60" spans="1:21" s="578" customFormat="1" ht="15" customHeight="1" x14ac:dyDescent="0.2">
      <c r="A60" s="32" t="s">
        <v>966</v>
      </c>
      <c r="B60" s="587" t="s">
        <v>898</v>
      </c>
      <c r="C60" s="579">
        <v>147478.73498000001</v>
      </c>
      <c r="D60" s="438">
        <v>7.8625677103776775E-4</v>
      </c>
      <c r="E60" s="579">
        <v>33</v>
      </c>
      <c r="F60" s="579">
        <v>164173.2739</v>
      </c>
      <c r="G60" s="438">
        <v>8.0275922527429271E-4</v>
      </c>
      <c r="H60" s="579">
        <v>31</v>
      </c>
      <c r="I60" s="579">
        <v>176137.61692</v>
      </c>
      <c r="J60" s="438">
        <v>8.0821606379022598E-4</v>
      </c>
      <c r="K60" s="579">
        <v>33</v>
      </c>
      <c r="L60" s="285">
        <v>173615.69394999999</v>
      </c>
      <c r="M60" s="438">
        <v>8.2244928258756863E-4</v>
      </c>
      <c r="N60" s="285">
        <v>33</v>
      </c>
      <c r="O60" s="285">
        <v>170648.07356999998</v>
      </c>
      <c r="P60" s="438">
        <v>7.7300263257906526E-4</v>
      </c>
      <c r="Q60" s="1">
        <v>33</v>
      </c>
      <c r="S60" s="571"/>
      <c r="T60" s="571"/>
      <c r="U60" s="571"/>
    </row>
    <row r="61" spans="1:21" s="578" customFormat="1" ht="15" customHeight="1" x14ac:dyDescent="0.2">
      <c r="A61" s="32" t="s">
        <v>966</v>
      </c>
      <c r="B61" s="587" t="s">
        <v>900</v>
      </c>
      <c r="C61" s="579">
        <v>91154.371169999999</v>
      </c>
      <c r="D61" s="438">
        <v>4.8597339509198973E-4</v>
      </c>
      <c r="E61" s="579">
        <v>41</v>
      </c>
      <c r="F61" s="579">
        <v>93606.007379999981</v>
      </c>
      <c r="G61" s="438">
        <v>4.5770596017448678E-4</v>
      </c>
      <c r="H61" s="579">
        <v>42</v>
      </c>
      <c r="I61" s="579">
        <v>93780.615210000004</v>
      </c>
      <c r="J61" s="438">
        <v>4.3031693632642571E-4</v>
      </c>
      <c r="K61" s="579">
        <v>44</v>
      </c>
      <c r="L61" s="285">
        <v>88488.893959999987</v>
      </c>
      <c r="M61" s="438">
        <v>4.1918806819001529E-4</v>
      </c>
      <c r="N61" s="285">
        <v>45</v>
      </c>
      <c r="O61" s="285">
        <v>85589.044110000017</v>
      </c>
      <c r="P61" s="438">
        <v>3.8770174800606015E-4</v>
      </c>
      <c r="Q61" s="1">
        <v>47</v>
      </c>
      <c r="S61" s="571"/>
      <c r="T61" s="571"/>
      <c r="U61" s="571"/>
    </row>
    <row r="62" spans="1:21" s="578" customFormat="1" ht="15" customHeight="1" x14ac:dyDescent="0.2">
      <c r="A62" s="32" t="s">
        <v>966</v>
      </c>
      <c r="B62" s="587" t="s">
        <v>902</v>
      </c>
      <c r="C62" s="579">
        <v>96553.669840000002</v>
      </c>
      <c r="D62" s="438">
        <v>5.1475880024696627E-4</v>
      </c>
      <c r="E62" s="579">
        <v>40</v>
      </c>
      <c r="F62" s="579">
        <v>99496.080949999989</v>
      </c>
      <c r="G62" s="438">
        <v>4.8650669481014903E-4</v>
      </c>
      <c r="H62" s="579">
        <v>40</v>
      </c>
      <c r="I62" s="579">
        <v>102645.52359</v>
      </c>
      <c r="J62" s="438">
        <v>4.7099400169173461E-4</v>
      </c>
      <c r="K62" s="579">
        <v>42</v>
      </c>
      <c r="L62" s="285">
        <v>105687.03923000001</v>
      </c>
      <c r="M62" s="438">
        <v>5.0065882649151907E-4</v>
      </c>
      <c r="N62" s="285">
        <v>42</v>
      </c>
      <c r="O62" s="285">
        <v>103898.10110000001</v>
      </c>
      <c r="P62" s="438">
        <v>4.7063822046207405E-4</v>
      </c>
      <c r="Q62" s="1">
        <v>42</v>
      </c>
      <c r="S62" s="571"/>
      <c r="T62" s="571"/>
      <c r="U62" s="571"/>
    </row>
    <row r="63" spans="1:21" s="578" customFormat="1" ht="15" customHeight="1" x14ac:dyDescent="0.2">
      <c r="A63" s="32" t="s">
        <v>966</v>
      </c>
      <c r="B63" s="587" t="s">
        <v>903</v>
      </c>
      <c r="C63" s="579">
        <v>246728.53064000001</v>
      </c>
      <c r="D63" s="438">
        <v>1.3153894888656805E-3</v>
      </c>
      <c r="E63" s="579">
        <v>22</v>
      </c>
      <c r="F63" s="579">
        <v>242233.22014999998</v>
      </c>
      <c r="G63" s="438">
        <v>1.184449499750831E-3</v>
      </c>
      <c r="H63" s="579">
        <v>26</v>
      </c>
      <c r="I63" s="579">
        <v>236912.92712000001</v>
      </c>
      <c r="J63" s="438">
        <v>1.0870865449764432E-3</v>
      </c>
      <c r="K63" s="579">
        <v>29</v>
      </c>
      <c r="L63" s="285">
        <v>238138.61189</v>
      </c>
      <c r="M63" s="438">
        <v>1.1281061409214265E-3</v>
      </c>
      <c r="N63" s="285">
        <v>30</v>
      </c>
      <c r="O63" s="285">
        <v>226085.71492999999</v>
      </c>
      <c r="P63" s="438">
        <v>1.0241243816779531E-3</v>
      </c>
      <c r="Q63" s="1">
        <v>30</v>
      </c>
      <c r="S63" s="571"/>
      <c r="T63" s="571"/>
      <c r="U63" s="571"/>
    </row>
    <row r="64" spans="1:21" s="578" customFormat="1" ht="15" customHeight="1" x14ac:dyDescent="0.2">
      <c r="A64" s="32"/>
      <c r="B64" s="587" t="s">
        <v>904</v>
      </c>
      <c r="C64" s="579">
        <v>103284.01615</v>
      </c>
      <c r="D64" s="438">
        <v>5.5064045029220286E-4</v>
      </c>
      <c r="E64" s="579">
        <v>36</v>
      </c>
      <c r="F64" s="579">
        <v>97790.152360000007</v>
      </c>
      <c r="G64" s="438">
        <v>4.781652036480991E-4</v>
      </c>
      <c r="H64" s="579">
        <v>41</v>
      </c>
      <c r="I64" s="579">
        <v>98573.938489999986</v>
      </c>
      <c r="J64" s="438">
        <v>4.5231133446566697E-4</v>
      </c>
      <c r="K64" s="579">
        <v>43</v>
      </c>
      <c r="L64" s="285">
        <v>99071.938510000007</v>
      </c>
      <c r="M64" s="438">
        <v>4.6932188501101356E-4</v>
      </c>
      <c r="N64" s="285">
        <v>44</v>
      </c>
      <c r="O64" s="285">
        <v>98938.103829999993</v>
      </c>
      <c r="P64" s="438">
        <v>4.4817039608477605E-4</v>
      </c>
      <c r="Q64" s="1">
        <v>45</v>
      </c>
      <c r="S64" s="571"/>
      <c r="T64" s="571"/>
      <c r="U64" s="571"/>
    </row>
    <row r="65" spans="1:21" s="578" customFormat="1" ht="15" customHeight="1" x14ac:dyDescent="0.2">
      <c r="A65" s="32"/>
      <c r="B65" s="587" t="s">
        <v>905</v>
      </c>
      <c r="C65" s="579">
        <v>237804.25669000004</v>
      </c>
      <c r="D65" s="438">
        <v>1.267811301944461E-3</v>
      </c>
      <c r="E65" s="579">
        <v>23</v>
      </c>
      <c r="F65" s="579">
        <v>261032.52976999999</v>
      </c>
      <c r="G65" s="438">
        <v>1.276372617733086E-3</v>
      </c>
      <c r="H65" s="579">
        <v>23</v>
      </c>
      <c r="I65" s="579">
        <v>281999.38863999996</v>
      </c>
      <c r="J65" s="438">
        <v>1.2939679772174298E-3</v>
      </c>
      <c r="K65" s="579">
        <v>24</v>
      </c>
      <c r="L65" s="285">
        <v>292201.38686000003</v>
      </c>
      <c r="M65" s="438">
        <v>1.3842113896875602E-3</v>
      </c>
      <c r="N65" s="285">
        <v>22</v>
      </c>
      <c r="O65" s="285">
        <v>303098.73905000003</v>
      </c>
      <c r="P65" s="438">
        <v>1.3729784246344667E-3</v>
      </c>
      <c r="Q65" s="1">
        <v>23</v>
      </c>
      <c r="S65" s="571"/>
      <c r="T65" s="571"/>
      <c r="U65" s="571"/>
    </row>
    <row r="66" spans="1:21" s="578" customFormat="1" ht="15" customHeight="1" x14ac:dyDescent="0.2">
      <c r="A66" s="32"/>
      <c r="B66" s="587" t="s">
        <v>906</v>
      </c>
      <c r="C66" s="579">
        <v>219884.18454999998</v>
      </c>
      <c r="D66" s="438">
        <v>1.172273609276626E-3</v>
      </c>
      <c r="E66" s="579">
        <v>27</v>
      </c>
      <c r="F66" s="579">
        <v>224118.76876999997</v>
      </c>
      <c r="G66" s="438">
        <v>1.0958751379766052E-3</v>
      </c>
      <c r="H66" s="579">
        <v>29</v>
      </c>
      <c r="I66" s="579">
        <v>236671.66774999999</v>
      </c>
      <c r="J66" s="438">
        <v>1.0859795145658835E-3</v>
      </c>
      <c r="K66" s="579">
        <v>30</v>
      </c>
      <c r="L66" s="285">
        <v>280618.22247000004</v>
      </c>
      <c r="M66" s="438">
        <v>1.3293398223430035E-3</v>
      </c>
      <c r="N66" s="285">
        <v>24</v>
      </c>
      <c r="O66" s="285">
        <v>280528.31278000004</v>
      </c>
      <c r="P66" s="438">
        <v>1.2707387769188719E-3</v>
      </c>
      <c r="Q66" s="1">
        <v>24</v>
      </c>
      <c r="S66" s="571"/>
      <c r="T66" s="571"/>
      <c r="U66" s="571"/>
    </row>
    <row r="67" spans="1:21" s="578" customFormat="1" ht="15" customHeight="1" x14ac:dyDescent="0.2">
      <c r="A67" s="32"/>
      <c r="B67" s="587" t="s">
        <v>907</v>
      </c>
      <c r="C67" s="579">
        <v>49052.547079999997</v>
      </c>
      <c r="D67" s="438">
        <v>2.6151497219941019E-4</v>
      </c>
      <c r="E67" s="579">
        <v>47</v>
      </c>
      <c r="F67" s="579">
        <v>56552.214209999998</v>
      </c>
      <c r="G67" s="438">
        <v>2.7652376412020524E-4</v>
      </c>
      <c r="H67" s="579">
        <v>49</v>
      </c>
      <c r="I67" s="579">
        <v>59051.416570000001</v>
      </c>
      <c r="J67" s="438">
        <v>2.7096031101135626E-4</v>
      </c>
      <c r="K67" s="579">
        <v>53</v>
      </c>
      <c r="L67" s="285">
        <v>67356.923079999993</v>
      </c>
      <c r="M67" s="438">
        <v>3.1908205879363732E-4</v>
      </c>
      <c r="N67" s="285">
        <v>50</v>
      </c>
      <c r="O67" s="285">
        <v>78679.917120000013</v>
      </c>
      <c r="P67" s="438">
        <v>3.5640474452771568E-4</v>
      </c>
      <c r="Q67" s="1">
        <v>49</v>
      </c>
      <c r="S67" s="571"/>
      <c r="T67" s="571"/>
      <c r="U67" s="571"/>
    </row>
    <row r="68" spans="1:21" s="578" customFormat="1" ht="15" customHeight="1" x14ac:dyDescent="0.2">
      <c r="A68" s="32"/>
      <c r="B68" s="587" t="s">
        <v>908</v>
      </c>
      <c r="C68" s="579">
        <v>223593.21939999997</v>
      </c>
      <c r="D68" s="438">
        <v>1.1920476720608168E-3</v>
      </c>
      <c r="E68" s="579">
        <v>24</v>
      </c>
      <c r="F68" s="579">
        <v>245911.02390999996</v>
      </c>
      <c r="G68" s="438">
        <v>1.202432882959031E-3</v>
      </c>
      <c r="H68" s="579">
        <v>25</v>
      </c>
      <c r="I68" s="579">
        <v>274374.05581999995</v>
      </c>
      <c r="J68" s="438">
        <v>1.2589787648922173E-3</v>
      </c>
      <c r="K68" s="579">
        <v>25</v>
      </c>
      <c r="L68" s="285">
        <v>286228.97327999998</v>
      </c>
      <c r="M68" s="438">
        <v>1.3559189746850206E-3</v>
      </c>
      <c r="N68" s="285">
        <v>23</v>
      </c>
      <c r="O68" s="285">
        <v>280126.58560000005</v>
      </c>
      <c r="P68" s="438">
        <v>1.2689190308108611E-3</v>
      </c>
      <c r="Q68" s="1">
        <v>25</v>
      </c>
      <c r="S68" s="571"/>
      <c r="T68" s="571"/>
      <c r="U68" s="571"/>
    </row>
    <row r="69" spans="1:21" s="578" customFormat="1" ht="15" customHeight="1" x14ac:dyDescent="0.2">
      <c r="A69" s="32"/>
      <c r="B69" s="32" t="s">
        <v>971</v>
      </c>
      <c r="C69" s="579">
        <v>16131.751659999996</v>
      </c>
      <c r="D69" s="438">
        <v>8.6003578570800857E-5</v>
      </c>
      <c r="E69" s="579">
        <v>49</v>
      </c>
      <c r="F69" s="579">
        <v>21404.121079999997</v>
      </c>
      <c r="G69" s="438">
        <v>1.0465988310816011E-4</v>
      </c>
      <c r="H69" s="579">
        <v>56</v>
      </c>
      <c r="I69" s="579">
        <v>26852.337090000001</v>
      </c>
      <c r="J69" s="438">
        <v>1.2321326111903259E-4</v>
      </c>
      <c r="K69" s="579">
        <v>57</v>
      </c>
      <c r="L69" s="285">
        <v>30679.301219999998</v>
      </c>
      <c r="M69" s="438">
        <v>1.4533345865578022E-4</v>
      </c>
      <c r="N69" s="285">
        <v>60</v>
      </c>
      <c r="O69" s="285">
        <v>46596.657759999995</v>
      </c>
      <c r="P69" s="438">
        <v>2.11073810353274E-4</v>
      </c>
      <c r="Q69" s="1">
        <v>60</v>
      </c>
      <c r="S69" s="571"/>
      <c r="T69" s="571"/>
      <c r="U69" s="571"/>
    </row>
    <row r="70" spans="1:21" s="578" customFormat="1" ht="15" customHeight="1" x14ac:dyDescent="0.2">
      <c r="A70" s="32"/>
      <c r="B70" s="32" t="s">
        <v>972</v>
      </c>
      <c r="C70" s="579" t="s">
        <v>968</v>
      </c>
      <c r="D70" s="438" t="s">
        <v>968</v>
      </c>
      <c r="E70" s="579" t="s">
        <v>968</v>
      </c>
      <c r="F70" s="579">
        <v>52749.027859999995</v>
      </c>
      <c r="G70" s="438">
        <v>2.5792729676974346E-4</v>
      </c>
      <c r="H70" s="579">
        <v>51</v>
      </c>
      <c r="I70" s="579">
        <v>63504.526100000003</v>
      </c>
      <c r="J70" s="438">
        <v>2.9139362173111021E-4</v>
      </c>
      <c r="K70" s="579">
        <v>51</v>
      </c>
      <c r="L70" s="285">
        <v>67283.527310000005</v>
      </c>
      <c r="M70" s="438">
        <v>3.187343696129643E-4</v>
      </c>
      <c r="N70" s="285">
        <v>51</v>
      </c>
      <c r="O70" s="285">
        <v>71566.323119999986</v>
      </c>
      <c r="P70" s="438">
        <v>3.2418154520256749E-4</v>
      </c>
      <c r="Q70" s="1">
        <v>53</v>
      </c>
      <c r="S70" s="571"/>
      <c r="T70" s="571"/>
      <c r="U70" s="571"/>
    </row>
    <row r="71" spans="1:21" s="578" customFormat="1" ht="15" customHeight="1" x14ac:dyDescent="0.2">
      <c r="A71" s="32"/>
      <c r="B71" s="32" t="s">
        <v>973</v>
      </c>
      <c r="C71" s="579" t="s">
        <v>968</v>
      </c>
      <c r="D71" s="438" t="s">
        <v>968</v>
      </c>
      <c r="E71" s="579" t="s">
        <v>968</v>
      </c>
      <c r="F71" s="579">
        <v>54999.023270000005</v>
      </c>
      <c r="G71" s="438">
        <v>2.6892911533189567E-4</v>
      </c>
      <c r="H71" s="579">
        <v>50</v>
      </c>
      <c r="I71" s="579">
        <v>56873.294090000003</v>
      </c>
      <c r="J71" s="438">
        <v>2.6096588955828212E-4</v>
      </c>
      <c r="K71" s="579">
        <v>54</v>
      </c>
      <c r="L71" s="579">
        <v>56854.698619999996</v>
      </c>
      <c r="M71" s="588">
        <v>2.6933110151446322E-4</v>
      </c>
      <c r="N71" s="32">
        <v>56</v>
      </c>
      <c r="O71" s="285">
        <v>54205.05055</v>
      </c>
      <c r="P71" s="438">
        <v>2.4553835210476977E-4</v>
      </c>
      <c r="Q71" s="1">
        <v>59</v>
      </c>
      <c r="S71" s="571"/>
      <c r="T71" s="571"/>
      <c r="U71" s="571"/>
    </row>
    <row r="72" spans="1:21" s="578" customFormat="1" ht="15" customHeight="1" x14ac:dyDescent="0.2">
      <c r="A72" s="32"/>
      <c r="B72" s="32" t="s">
        <v>974</v>
      </c>
      <c r="C72" s="579" t="s">
        <v>968</v>
      </c>
      <c r="D72" s="438" t="s">
        <v>968</v>
      </c>
      <c r="E72" s="579" t="s">
        <v>968</v>
      </c>
      <c r="F72" s="579">
        <v>14055.812760000001</v>
      </c>
      <c r="G72" s="438">
        <v>6.8728807641924703E-5</v>
      </c>
      <c r="H72" s="579">
        <v>57</v>
      </c>
      <c r="I72" s="579">
        <v>15093.23704</v>
      </c>
      <c r="J72" s="438">
        <v>6.9256055825157027E-5</v>
      </c>
      <c r="K72" s="579">
        <v>59</v>
      </c>
      <c r="L72" s="285">
        <v>15789.187840000001</v>
      </c>
      <c r="M72" s="438">
        <v>7.4796269370602965E-5</v>
      </c>
      <c r="N72" s="285">
        <v>63</v>
      </c>
      <c r="O72" s="285">
        <v>16914.437720000002</v>
      </c>
      <c r="P72" s="438">
        <v>7.6619118004817716E-5</v>
      </c>
      <c r="Q72" s="1">
        <v>64</v>
      </c>
      <c r="S72" s="571"/>
      <c r="T72" s="571"/>
      <c r="U72" s="571"/>
    </row>
    <row r="73" spans="1:21" s="578" customFormat="1" ht="15" customHeight="1" x14ac:dyDescent="0.2">
      <c r="A73" s="32"/>
      <c r="B73" s="32" t="s">
        <v>975</v>
      </c>
      <c r="C73" s="579" t="s">
        <v>968</v>
      </c>
      <c r="D73" s="438" t="s">
        <v>968</v>
      </c>
      <c r="E73" s="579" t="s">
        <v>968</v>
      </c>
      <c r="F73" s="579">
        <v>4749.4085299999997</v>
      </c>
      <c r="G73" s="438">
        <v>2.322321667518331E-5</v>
      </c>
      <c r="H73" s="579">
        <v>58</v>
      </c>
      <c r="I73" s="579">
        <v>5536.0787300000002</v>
      </c>
      <c r="J73" s="438">
        <v>2.5402567823008524E-5</v>
      </c>
      <c r="K73" s="579">
        <v>60</v>
      </c>
      <c r="L73" s="285">
        <v>6962.1271200000001</v>
      </c>
      <c r="M73" s="438">
        <v>3.2980868980522575E-5</v>
      </c>
      <c r="N73" s="285">
        <v>65</v>
      </c>
      <c r="O73" s="285">
        <v>7410.9527099999987</v>
      </c>
      <c r="P73" s="438">
        <v>3.3570176532927842E-5</v>
      </c>
      <c r="Q73" s="1">
        <v>65</v>
      </c>
      <c r="S73" s="571"/>
      <c r="T73" s="571"/>
      <c r="U73" s="571"/>
    </row>
    <row r="74" spans="1:21" s="578" customFormat="1" ht="15" customHeight="1" x14ac:dyDescent="0.2">
      <c r="A74" s="32"/>
      <c r="B74" s="32" t="s">
        <v>976</v>
      </c>
      <c r="C74" s="579" t="s">
        <v>968</v>
      </c>
      <c r="D74" s="438" t="s">
        <v>968</v>
      </c>
      <c r="E74" s="579" t="s">
        <v>968</v>
      </c>
      <c r="F74" s="579">
        <v>39248.17323</v>
      </c>
      <c r="G74" s="438">
        <v>1.9191207184390585E-4</v>
      </c>
      <c r="H74" s="579">
        <v>53</v>
      </c>
      <c r="I74" s="579">
        <v>42694.609499999999</v>
      </c>
      <c r="J74" s="438">
        <v>1.9590630234780167E-4</v>
      </c>
      <c r="K74" s="579">
        <v>56</v>
      </c>
      <c r="L74" s="285">
        <v>43156.434719999997</v>
      </c>
      <c r="M74" s="438">
        <v>2.0443992110945474E-4</v>
      </c>
      <c r="N74" s="285">
        <v>59</v>
      </c>
      <c r="O74" s="285">
        <v>44409.185259999998</v>
      </c>
      <c r="P74" s="438">
        <v>2.0116498474616459E-4</v>
      </c>
      <c r="Q74" s="1">
        <v>61</v>
      </c>
      <c r="S74" s="571"/>
      <c r="T74" s="571"/>
      <c r="U74" s="571"/>
    </row>
    <row r="75" spans="1:21" s="578" customFormat="1" ht="15" customHeight="1" x14ac:dyDescent="0.2">
      <c r="A75" s="32"/>
      <c r="B75" s="32" t="s">
        <v>977</v>
      </c>
      <c r="C75" s="579" t="s">
        <v>968</v>
      </c>
      <c r="D75" s="438" t="s">
        <v>968</v>
      </c>
      <c r="E75" s="579" t="s">
        <v>968</v>
      </c>
      <c r="F75" s="579" t="s">
        <v>968</v>
      </c>
      <c r="G75" s="438" t="s">
        <v>968</v>
      </c>
      <c r="H75" s="579" t="s">
        <v>968</v>
      </c>
      <c r="I75" s="579">
        <v>113427.61212999999</v>
      </c>
      <c r="J75" s="438">
        <v>5.2046814192149848E-4</v>
      </c>
      <c r="K75" s="579">
        <v>40</v>
      </c>
      <c r="L75" s="285">
        <v>123121.77331999999</v>
      </c>
      <c r="M75" s="438">
        <v>5.8325034928642888E-4</v>
      </c>
      <c r="N75" s="285">
        <v>40</v>
      </c>
      <c r="O75" s="285">
        <v>127004.46735000001</v>
      </c>
      <c r="P75" s="438">
        <v>5.7530557220489547E-4</v>
      </c>
      <c r="Q75" s="1">
        <v>40</v>
      </c>
      <c r="S75" s="571"/>
      <c r="T75" s="571"/>
      <c r="U75" s="571"/>
    </row>
    <row r="76" spans="1:21" s="578" customFormat="1" ht="15" customHeight="1" x14ac:dyDescent="0.2">
      <c r="A76" s="32"/>
      <c r="B76" s="32" t="s">
        <v>978</v>
      </c>
      <c r="C76" s="579" t="s">
        <v>968</v>
      </c>
      <c r="D76" s="438" t="s">
        <v>968</v>
      </c>
      <c r="E76" s="579" t="s">
        <v>968</v>
      </c>
      <c r="F76" s="579" t="s">
        <v>968</v>
      </c>
      <c r="G76" s="438" t="s">
        <v>968</v>
      </c>
      <c r="H76" s="579" t="s">
        <v>968</v>
      </c>
      <c r="I76" s="579" t="s">
        <v>968</v>
      </c>
      <c r="J76" s="438" t="s">
        <v>968</v>
      </c>
      <c r="K76" s="579" t="s">
        <v>968</v>
      </c>
      <c r="L76" s="285">
        <v>153244.35388000001</v>
      </c>
      <c r="M76" s="438">
        <v>7.2594652039635783E-4</v>
      </c>
      <c r="N76" s="285">
        <v>36</v>
      </c>
      <c r="O76" s="285">
        <v>150355.55462000001</v>
      </c>
      <c r="P76" s="438">
        <v>6.8108146264229431E-4</v>
      </c>
      <c r="Q76" s="1">
        <v>38</v>
      </c>
      <c r="S76" s="571"/>
      <c r="T76" s="571"/>
      <c r="U76" s="571"/>
    </row>
    <row r="77" spans="1:21" s="578" customFormat="1" ht="15" customHeight="1" x14ac:dyDescent="0.2">
      <c r="A77" s="32"/>
      <c r="B77" s="32" t="s">
        <v>979</v>
      </c>
      <c r="C77" s="579" t="s">
        <v>968</v>
      </c>
      <c r="D77" s="438" t="s">
        <v>968</v>
      </c>
      <c r="E77" s="579" t="s">
        <v>968</v>
      </c>
      <c r="F77" s="579" t="s">
        <v>968</v>
      </c>
      <c r="G77" s="438" t="s">
        <v>968</v>
      </c>
      <c r="H77" s="579" t="s">
        <v>968</v>
      </c>
      <c r="I77" s="579" t="s">
        <v>968</v>
      </c>
      <c r="J77" s="438" t="s">
        <v>968</v>
      </c>
      <c r="K77" s="579" t="s">
        <v>968</v>
      </c>
      <c r="L77" s="285">
        <v>59549.698950000005</v>
      </c>
      <c r="M77" s="438">
        <v>2.8209781077647328E-4</v>
      </c>
      <c r="N77" s="285">
        <v>55</v>
      </c>
      <c r="O77" s="285">
        <v>56432.919519999996</v>
      </c>
      <c r="P77" s="438">
        <v>2.5563016587578649E-4</v>
      </c>
      <c r="Q77" s="1">
        <v>57</v>
      </c>
      <c r="S77" s="571"/>
      <c r="T77" s="571"/>
      <c r="U77" s="571"/>
    </row>
    <row r="78" spans="1:21" s="578" customFormat="1" ht="15" customHeight="1" x14ac:dyDescent="0.2">
      <c r="A78" s="32"/>
      <c r="B78" s="32" t="s">
        <v>980</v>
      </c>
      <c r="C78" s="579" t="s">
        <v>968</v>
      </c>
      <c r="D78" s="438" t="s">
        <v>968</v>
      </c>
      <c r="E78" s="579" t="s">
        <v>968</v>
      </c>
      <c r="F78" s="579" t="s">
        <v>968</v>
      </c>
      <c r="G78" s="438" t="s">
        <v>968</v>
      </c>
      <c r="H78" s="579" t="s">
        <v>968</v>
      </c>
      <c r="I78" s="579" t="s">
        <v>968</v>
      </c>
      <c r="J78" s="438" t="s">
        <v>968</v>
      </c>
      <c r="K78" s="579" t="s">
        <v>968</v>
      </c>
      <c r="L78" s="285">
        <v>22936.914359999999</v>
      </c>
      <c r="M78" s="438">
        <v>1.0865635664012792E-4</v>
      </c>
      <c r="N78" s="285">
        <v>62</v>
      </c>
      <c r="O78" s="285">
        <v>29264.537630000003</v>
      </c>
      <c r="P78" s="438">
        <v>1.3256267214712937E-4</v>
      </c>
      <c r="Q78" s="1">
        <v>62</v>
      </c>
      <c r="S78" s="571"/>
      <c r="T78" s="571"/>
      <c r="U78" s="571"/>
    </row>
    <row r="79" spans="1:21" s="578" customFormat="1" ht="15" customHeight="1" x14ac:dyDescent="0.2">
      <c r="A79" s="32"/>
      <c r="B79" s="32" t="s">
        <v>981</v>
      </c>
      <c r="C79" s="579" t="s">
        <v>968</v>
      </c>
      <c r="D79" s="579" t="s">
        <v>968</v>
      </c>
      <c r="E79" s="579" t="s">
        <v>968</v>
      </c>
      <c r="F79" s="579" t="s">
        <v>968</v>
      </c>
      <c r="G79" s="579" t="s">
        <v>968</v>
      </c>
      <c r="H79" s="579" t="s">
        <v>968</v>
      </c>
      <c r="I79" s="579" t="s">
        <v>968</v>
      </c>
      <c r="J79" s="579" t="s">
        <v>968</v>
      </c>
      <c r="K79" s="579" t="s">
        <v>968</v>
      </c>
      <c r="L79" s="285">
        <v>25150.658950000001</v>
      </c>
      <c r="M79" s="438">
        <v>1.1914326947879077E-4</v>
      </c>
      <c r="N79" s="285">
        <v>61</v>
      </c>
      <c r="O79" s="285">
        <v>23557.826710000001</v>
      </c>
      <c r="P79" s="438">
        <v>1.0671237995078541E-4</v>
      </c>
      <c r="Q79" s="1">
        <v>63</v>
      </c>
      <c r="S79" s="571"/>
      <c r="T79" s="571"/>
      <c r="U79" s="571"/>
    </row>
    <row r="80" spans="1:21" s="586" customFormat="1" ht="15" customHeight="1" x14ac:dyDescent="0.2">
      <c r="A80" s="32" t="s">
        <v>982</v>
      </c>
      <c r="B80" s="427" t="s">
        <v>969</v>
      </c>
      <c r="C80" s="579">
        <v>6123341</v>
      </c>
      <c r="D80" s="438">
        <v>3.1960441952702749E-2</v>
      </c>
      <c r="E80" s="579"/>
      <c r="F80" s="579">
        <v>6574933.4901700001</v>
      </c>
      <c r="G80" s="438">
        <v>3.2149499059230667E-2</v>
      </c>
      <c r="H80" s="579"/>
      <c r="I80" s="579">
        <v>7097301.3040500004</v>
      </c>
      <c r="J80" s="438">
        <v>3.2566313907254882E-2</v>
      </c>
      <c r="K80" s="579"/>
      <c r="L80" s="579">
        <v>7327228.5102000022</v>
      </c>
      <c r="M80" s="438">
        <v>3.4710421013578928E-2</v>
      </c>
      <c r="N80" s="285"/>
      <c r="O80" s="579">
        <v>7273277.7808099994</v>
      </c>
      <c r="P80" s="438">
        <v>3.2946535840843783E-2</v>
      </c>
      <c r="Q80" s="285"/>
      <c r="S80" s="571"/>
      <c r="T80" s="571"/>
      <c r="U80" s="571"/>
    </row>
    <row r="81" spans="1:21" s="586" customFormat="1" ht="15" customHeight="1" x14ac:dyDescent="0.2">
      <c r="A81" s="32"/>
      <c r="B81" s="427"/>
      <c r="C81" s="579"/>
      <c r="D81" s="438"/>
      <c r="E81" s="579"/>
      <c r="F81" s="579"/>
      <c r="G81" s="438"/>
      <c r="H81" s="579"/>
      <c r="I81" s="579"/>
      <c r="J81" s="438"/>
      <c r="K81" s="579"/>
      <c r="L81" s="285"/>
      <c r="M81" s="438"/>
      <c r="N81" s="285"/>
      <c r="O81" s="285"/>
      <c r="P81" s="438"/>
      <c r="Q81" s="285"/>
      <c r="S81" s="571"/>
      <c r="T81" s="571"/>
      <c r="U81" s="571"/>
    </row>
    <row r="82" spans="1:21" s="586" customFormat="1" ht="15" customHeight="1" x14ac:dyDescent="0.2">
      <c r="A82" s="32"/>
      <c r="B82" s="582" t="s">
        <v>939</v>
      </c>
      <c r="C82" s="583"/>
      <c r="D82" s="583"/>
      <c r="E82" s="583"/>
      <c r="F82" s="583"/>
      <c r="G82" s="583"/>
      <c r="H82" s="583"/>
      <c r="I82" s="583"/>
      <c r="J82" s="583"/>
      <c r="K82" s="583"/>
      <c r="L82" s="585"/>
      <c r="M82" s="585"/>
      <c r="N82" s="585"/>
      <c r="O82" s="585"/>
      <c r="P82" s="585"/>
      <c r="Q82" s="585"/>
      <c r="S82" s="571"/>
      <c r="T82" s="571"/>
      <c r="U82" s="571"/>
    </row>
    <row r="83" spans="1:21" s="586" customFormat="1" ht="15" customHeight="1" x14ac:dyDescent="0.2">
      <c r="A83" s="32"/>
      <c r="B83" s="32" t="s">
        <v>983</v>
      </c>
      <c r="C83" s="579">
        <v>2579</v>
      </c>
      <c r="D83" s="438">
        <v>1.3460948817977045E-5</v>
      </c>
      <c r="E83" s="579">
        <v>51</v>
      </c>
      <c r="F83" s="579">
        <v>37780.500150000007</v>
      </c>
      <c r="G83" s="438">
        <v>1.8473558034398988E-4</v>
      </c>
      <c r="H83" s="579">
        <v>54</v>
      </c>
      <c r="I83" s="579">
        <v>62469.228780000005</v>
      </c>
      <c r="J83" s="438">
        <v>2.8664310937915184E-4</v>
      </c>
      <c r="K83" s="579">
        <v>52</v>
      </c>
      <c r="L83" s="285">
        <v>74282.723719999995</v>
      </c>
      <c r="M83" s="438">
        <v>3.5189084259720847E-4</v>
      </c>
      <c r="N83" s="285">
        <v>48</v>
      </c>
      <c r="O83" s="285">
        <v>99646.98003999998</v>
      </c>
      <c r="P83" s="438">
        <v>4.5138146764883843E-4</v>
      </c>
      <c r="Q83" s="1">
        <v>44</v>
      </c>
      <c r="S83" s="571"/>
      <c r="T83" s="571"/>
      <c r="U83" s="571"/>
    </row>
    <row r="84" spans="1:21" s="586" customFormat="1" ht="15" customHeight="1" x14ac:dyDescent="0.2">
      <c r="A84" s="32"/>
      <c r="B84" s="32" t="s">
        <v>984</v>
      </c>
      <c r="C84" s="579" t="s">
        <v>968</v>
      </c>
      <c r="D84" s="438" t="s">
        <v>968</v>
      </c>
      <c r="E84" s="579" t="s">
        <v>968</v>
      </c>
      <c r="F84" s="579">
        <v>147219.65950000001</v>
      </c>
      <c r="G84" s="438">
        <v>7.1986101633906186E-4</v>
      </c>
      <c r="H84" s="579">
        <v>35</v>
      </c>
      <c r="I84" s="579">
        <v>748742.33027999999</v>
      </c>
      <c r="J84" s="438">
        <v>3.4356407765348284E-3</v>
      </c>
      <c r="K84" s="579">
        <v>19</v>
      </c>
      <c r="L84" s="285">
        <v>769158.66191000002</v>
      </c>
      <c r="M84" s="438">
        <v>3.6436451987230836E-3</v>
      </c>
      <c r="N84" s="285">
        <v>16</v>
      </c>
      <c r="O84" s="285">
        <v>833427.2341799998</v>
      </c>
      <c r="P84" s="438">
        <v>3.7752635151779815E-3</v>
      </c>
      <c r="Q84" s="1">
        <v>16</v>
      </c>
      <c r="S84" s="571"/>
      <c r="T84" s="571"/>
      <c r="U84" s="571"/>
    </row>
    <row r="85" spans="1:21" s="586" customFormat="1" ht="15" customHeight="1" x14ac:dyDescent="0.2">
      <c r="A85" s="32"/>
      <c r="B85" s="32" t="s">
        <v>985</v>
      </c>
      <c r="C85" s="579" t="s">
        <v>968</v>
      </c>
      <c r="D85" s="438" t="s">
        <v>968</v>
      </c>
      <c r="E85" s="579" t="s">
        <v>968</v>
      </c>
      <c r="F85" s="579">
        <v>32079.45117</v>
      </c>
      <c r="G85" s="438">
        <v>1.5685912059072181E-4</v>
      </c>
      <c r="H85" s="579">
        <v>55</v>
      </c>
      <c r="I85" s="579">
        <v>226183.56834999999</v>
      </c>
      <c r="J85" s="438">
        <v>1.0378543578734398E-3</v>
      </c>
      <c r="K85" s="579">
        <v>31</v>
      </c>
      <c r="L85" s="285">
        <v>242483.38878000001</v>
      </c>
      <c r="M85" s="438">
        <v>1.1486881433595969E-3</v>
      </c>
      <c r="N85" s="285">
        <v>28</v>
      </c>
      <c r="O85" s="285">
        <v>407438.47489000001</v>
      </c>
      <c r="P85" s="438">
        <v>1.8456171647011075E-3</v>
      </c>
      <c r="Q85" s="1">
        <v>20</v>
      </c>
      <c r="S85" s="571"/>
      <c r="T85" s="571"/>
      <c r="U85" s="571"/>
    </row>
    <row r="86" spans="1:21" s="586" customFormat="1" ht="15" customHeight="1" x14ac:dyDescent="0.2">
      <c r="A86" s="32"/>
      <c r="B86" s="32" t="s">
        <v>986</v>
      </c>
      <c r="C86" s="579" t="s">
        <v>968</v>
      </c>
      <c r="D86" s="438" t="s">
        <v>968</v>
      </c>
      <c r="E86" s="579" t="s">
        <v>968</v>
      </c>
      <c r="F86" s="579">
        <v>308.73887000000002</v>
      </c>
      <c r="G86" s="438">
        <v>1.509642648926066E-6</v>
      </c>
      <c r="H86" s="579">
        <v>59</v>
      </c>
      <c r="I86" s="579">
        <v>877.20454000000007</v>
      </c>
      <c r="J86" s="438">
        <v>4.0250959042992137E-6</v>
      </c>
      <c r="K86" s="579">
        <v>62</v>
      </c>
      <c r="L86" s="285">
        <v>179559.94249000002</v>
      </c>
      <c r="M86" s="438">
        <v>8.5060827464650756E-4</v>
      </c>
      <c r="N86" s="285">
        <v>32</v>
      </c>
      <c r="O86" s="285">
        <v>208894.97543000002</v>
      </c>
      <c r="P86" s="438">
        <v>9.4625367026889657E-4</v>
      </c>
      <c r="Q86" s="1">
        <v>31</v>
      </c>
      <c r="S86" s="571"/>
      <c r="T86" s="571"/>
      <c r="U86" s="571"/>
    </row>
    <row r="87" spans="1:21" s="586" customFormat="1" ht="15" customHeight="1" x14ac:dyDescent="0.2">
      <c r="A87" s="32"/>
      <c r="B87" s="32" t="s">
        <v>987</v>
      </c>
      <c r="C87" s="579" t="s">
        <v>968</v>
      </c>
      <c r="D87" s="438" t="s">
        <v>968</v>
      </c>
      <c r="E87" s="579" t="s">
        <v>968</v>
      </c>
      <c r="F87" s="579" t="s">
        <v>968</v>
      </c>
      <c r="G87" s="438" t="s">
        <v>968</v>
      </c>
      <c r="H87" s="579" t="s">
        <v>968</v>
      </c>
      <c r="I87" s="579">
        <v>21730.638850000003</v>
      </c>
      <c r="J87" s="579">
        <v>9.9712098426828005E-5</v>
      </c>
      <c r="K87" s="579">
        <v>58</v>
      </c>
      <c r="L87" s="285">
        <v>49582.923009999999</v>
      </c>
      <c r="M87" s="438">
        <v>2.3488337102700702E-4</v>
      </c>
      <c r="N87" s="285">
        <v>58</v>
      </c>
      <c r="O87" s="285">
        <v>74630.169439999998</v>
      </c>
      <c r="P87" s="438">
        <v>3.3806017401818192E-4</v>
      </c>
      <c r="Q87" s="1">
        <v>51</v>
      </c>
      <c r="S87" s="571"/>
      <c r="T87" s="571"/>
      <c r="U87" s="571"/>
    </row>
    <row r="88" spans="1:21" s="586" customFormat="1" ht="15" customHeight="1" x14ac:dyDescent="0.2">
      <c r="A88" s="32"/>
      <c r="B88" s="32" t="s">
        <v>988</v>
      </c>
      <c r="C88" s="579" t="s">
        <v>968</v>
      </c>
      <c r="D88" s="438" t="s">
        <v>968</v>
      </c>
      <c r="E88" s="579" t="s">
        <v>968</v>
      </c>
      <c r="F88" s="579" t="s">
        <v>968</v>
      </c>
      <c r="G88" s="438" t="s">
        <v>968</v>
      </c>
      <c r="H88" s="579" t="s">
        <v>968</v>
      </c>
      <c r="I88" s="579">
        <v>3305.5114699999999</v>
      </c>
      <c r="J88" s="579">
        <v>1.516750093371732E-5</v>
      </c>
      <c r="K88" s="579">
        <v>61</v>
      </c>
      <c r="L88" s="285">
        <v>13484.3362</v>
      </c>
      <c r="M88" s="438">
        <v>6.3877765779938483E-5</v>
      </c>
      <c r="N88" s="285">
        <v>64</v>
      </c>
      <c r="O88" s="285">
        <v>101978.91685000001</v>
      </c>
      <c r="P88" s="438">
        <v>4.6194468852457031E-4</v>
      </c>
      <c r="Q88" s="1">
        <v>43</v>
      </c>
      <c r="S88" s="571"/>
      <c r="T88" s="571"/>
      <c r="U88" s="571"/>
    </row>
    <row r="89" spans="1:21" s="586" customFormat="1" ht="15" customHeight="1" x14ac:dyDescent="0.2">
      <c r="A89" s="32"/>
      <c r="B89" s="427" t="s">
        <v>969</v>
      </c>
      <c r="C89" s="579">
        <v>2579</v>
      </c>
      <c r="D89" s="438">
        <v>1.3460948817977045E-5</v>
      </c>
      <c r="E89" s="579"/>
      <c r="F89" s="579">
        <v>217388.34969</v>
      </c>
      <c r="G89" s="438">
        <v>1.0629653599226992E-3</v>
      </c>
      <c r="H89" s="579"/>
      <c r="I89" s="285">
        <v>1063308.48227</v>
      </c>
      <c r="J89" s="438">
        <v>4.879042939052264E-3</v>
      </c>
      <c r="K89" s="579"/>
      <c r="L89" s="285">
        <v>1328551.9761100002</v>
      </c>
      <c r="M89" s="438">
        <v>6.2935935961333416E-3</v>
      </c>
      <c r="N89" s="285"/>
      <c r="O89" s="285">
        <v>1726016.7508299998</v>
      </c>
      <c r="P89" s="438">
        <v>7.818520680339577E-3</v>
      </c>
      <c r="Q89" s="285"/>
      <c r="S89" s="571"/>
      <c r="T89" s="571"/>
      <c r="U89" s="571"/>
    </row>
    <row r="90" spans="1:21" s="586" customFormat="1" ht="15" customHeight="1" x14ac:dyDescent="0.2">
      <c r="A90" s="32"/>
      <c r="B90" s="427"/>
      <c r="C90" s="579"/>
      <c r="D90" s="438"/>
      <c r="E90" s="579"/>
      <c r="F90" s="579"/>
      <c r="G90" s="438"/>
      <c r="H90" s="579"/>
      <c r="I90" s="579"/>
      <c r="J90" s="438"/>
      <c r="K90" s="579"/>
      <c r="L90" s="285"/>
      <c r="M90" s="438"/>
      <c r="N90" s="285"/>
      <c r="O90" s="285"/>
      <c r="P90" s="438"/>
      <c r="Q90" s="285"/>
      <c r="S90" s="571"/>
      <c r="T90" s="571"/>
      <c r="U90" s="571"/>
    </row>
    <row r="91" spans="1:21" s="578" customFormat="1" ht="15" customHeight="1" x14ac:dyDescent="0.15">
      <c r="A91" s="32"/>
      <c r="B91" s="582" t="s">
        <v>723</v>
      </c>
      <c r="C91" s="589">
        <v>191591249.24059999</v>
      </c>
      <c r="D91" s="584">
        <v>1</v>
      </c>
      <c r="E91" s="583"/>
      <c r="F91" s="589">
        <v>204511226.69304001</v>
      </c>
      <c r="G91" s="584">
        <v>1</v>
      </c>
      <c r="H91" s="583"/>
      <c r="I91" s="589">
        <v>217933823.40605998</v>
      </c>
      <c r="J91" s="584">
        <v>1</v>
      </c>
      <c r="K91" s="583"/>
      <c r="L91" s="589">
        <v>211095927.28171003</v>
      </c>
      <c r="M91" s="590">
        <v>0.99999999999999967</v>
      </c>
      <c r="N91" s="585"/>
      <c r="O91" s="589">
        <v>220760016.04373002</v>
      </c>
      <c r="P91" s="590">
        <v>1</v>
      </c>
      <c r="Q91" s="585"/>
      <c r="S91" s="571"/>
      <c r="T91" s="571"/>
      <c r="U91" s="571"/>
    </row>
    <row r="92" spans="1:21" s="571" customFormat="1" ht="15" customHeight="1" thickBot="1" x14ac:dyDescent="0.2">
      <c r="A92" s="32"/>
      <c r="B92" s="591"/>
      <c r="C92" s="591"/>
      <c r="D92" s="591"/>
      <c r="E92" s="591"/>
      <c r="F92" s="592"/>
      <c r="G92" s="593"/>
      <c r="H92" s="592"/>
      <c r="I92" s="592"/>
      <c r="J92" s="593"/>
      <c r="K92" s="592"/>
      <c r="L92" s="592"/>
      <c r="M92" s="592"/>
      <c r="N92" s="592"/>
      <c r="O92" s="592"/>
      <c r="P92" s="593"/>
      <c r="Q92" s="592"/>
    </row>
    <row r="93" spans="1:21" s="571" customFormat="1" ht="13.5" thickTop="1" x14ac:dyDescent="0.15">
      <c r="A93" s="32"/>
      <c r="B93" s="594" t="s">
        <v>989</v>
      </c>
      <c r="C93" s="594"/>
      <c r="D93" s="594"/>
      <c r="E93" s="594"/>
      <c r="F93" s="285"/>
      <c r="G93" s="351"/>
      <c r="H93" s="32"/>
      <c r="I93" s="285"/>
      <c r="J93" s="351"/>
      <c r="K93" s="32"/>
      <c r="L93" s="32"/>
      <c r="M93" s="32"/>
      <c r="N93" s="32"/>
      <c r="O93" s="285"/>
      <c r="P93" s="351"/>
      <c r="Q93" s="285"/>
    </row>
    <row r="94" spans="1:21" s="571" customFormat="1" x14ac:dyDescent="0.15">
      <c r="A94" s="32"/>
      <c r="B94" s="594" t="s">
        <v>990</v>
      </c>
      <c r="C94" s="594"/>
      <c r="D94" s="594"/>
      <c r="E94" s="594"/>
      <c r="F94" s="285"/>
      <c r="G94" s="351"/>
      <c r="H94" s="285"/>
      <c r="I94" s="285"/>
      <c r="J94" s="351"/>
      <c r="K94" s="285"/>
      <c r="L94" s="285"/>
      <c r="M94" s="285"/>
      <c r="N94" s="285"/>
      <c r="O94" s="285"/>
      <c r="P94" s="351"/>
      <c r="Q94" s="285"/>
    </row>
    <row r="95" spans="1:21" s="571" customFormat="1" x14ac:dyDescent="0.15">
      <c r="A95" s="32"/>
      <c r="B95" s="594" t="s">
        <v>991</v>
      </c>
      <c r="C95" s="594"/>
      <c r="D95" s="594"/>
      <c r="E95" s="594"/>
      <c r="F95" s="285"/>
      <c r="G95" s="351"/>
      <c r="H95" s="285"/>
      <c r="I95" s="285"/>
      <c r="J95" s="351"/>
      <c r="K95" s="285"/>
      <c r="L95" s="285"/>
      <c r="M95" s="285"/>
      <c r="N95" s="285"/>
      <c r="O95" s="285"/>
      <c r="P95" s="595"/>
      <c r="Q95" s="285"/>
    </row>
    <row r="96" spans="1:21" s="571" customFormat="1" x14ac:dyDescent="0.15">
      <c r="A96" s="32"/>
      <c r="B96" s="594" t="s">
        <v>992</v>
      </c>
      <c r="C96" s="594"/>
      <c r="D96" s="594"/>
      <c r="E96" s="594"/>
      <c r="F96" s="285"/>
      <c r="G96" s="351"/>
      <c r="H96" s="285"/>
      <c r="I96" s="285"/>
      <c r="J96" s="351"/>
      <c r="K96" s="285"/>
      <c r="L96" s="285"/>
      <c r="M96" s="285"/>
      <c r="N96" s="285"/>
      <c r="O96" s="285"/>
      <c r="P96" s="351"/>
      <c r="Q96" s="285"/>
    </row>
    <row r="97" spans="1:21" s="571" customFormat="1" x14ac:dyDescent="0.15">
      <c r="A97" s="32"/>
      <c r="B97" s="594" t="s">
        <v>993</v>
      </c>
      <c r="C97" s="594"/>
      <c r="D97" s="594"/>
      <c r="E97" s="594"/>
      <c r="F97" s="285"/>
      <c r="G97" s="351"/>
      <c r="H97" s="285"/>
      <c r="I97" s="285"/>
      <c r="J97" s="351"/>
      <c r="K97" s="285"/>
      <c r="L97" s="285"/>
      <c r="M97" s="285"/>
      <c r="N97" s="285"/>
      <c r="O97" s="285"/>
      <c r="P97" s="351"/>
      <c r="Q97" s="285"/>
    </row>
    <row r="98" spans="1:21" s="571" customFormat="1" x14ac:dyDescent="0.15">
      <c r="A98" s="32"/>
      <c r="B98" s="594" t="s">
        <v>994</v>
      </c>
      <c r="C98" s="594"/>
      <c r="D98" s="594"/>
      <c r="E98" s="594"/>
      <c r="F98" s="285"/>
      <c r="G98" s="351"/>
      <c r="H98" s="285"/>
      <c r="I98" s="285"/>
      <c r="J98" s="351"/>
      <c r="K98" s="285"/>
      <c r="L98" s="285"/>
      <c r="M98" s="285"/>
      <c r="N98" s="285"/>
      <c r="O98" s="285"/>
      <c r="P98" s="351"/>
      <c r="Q98" s="285"/>
    </row>
    <row r="99" spans="1:21" s="571" customFormat="1" x14ac:dyDescent="0.15">
      <c r="A99" s="32"/>
      <c r="B99" s="594" t="s">
        <v>995</v>
      </c>
      <c r="C99" s="594"/>
      <c r="D99" s="594"/>
      <c r="E99" s="594"/>
      <c r="F99" s="285"/>
      <c r="G99" s="351"/>
      <c r="H99" s="285"/>
      <c r="I99" s="285"/>
      <c r="J99" s="351"/>
      <c r="K99" s="285"/>
      <c r="L99" s="285"/>
      <c r="M99" s="285"/>
      <c r="N99" s="285"/>
      <c r="O99" s="285"/>
      <c r="P99" s="351"/>
      <c r="Q99" s="285"/>
    </row>
    <row r="100" spans="1:21" s="571" customFormat="1" x14ac:dyDescent="0.15">
      <c r="A100" s="32"/>
      <c r="B100" s="594" t="s">
        <v>996</v>
      </c>
      <c r="C100" s="594"/>
      <c r="D100" s="594"/>
      <c r="E100" s="594"/>
      <c r="F100" s="285"/>
      <c r="G100" s="351"/>
      <c r="H100" s="285"/>
      <c r="I100" s="285"/>
      <c r="J100" s="351"/>
      <c r="K100" s="285"/>
      <c r="L100" s="285"/>
      <c r="M100" s="285"/>
      <c r="N100" s="285"/>
      <c r="O100" s="285"/>
      <c r="P100" s="351"/>
      <c r="Q100" s="285"/>
    </row>
    <row r="101" spans="1:21" s="571" customFormat="1" x14ac:dyDescent="0.15">
      <c r="A101" s="32" t="s">
        <v>536</v>
      </c>
      <c r="B101" s="594" t="s">
        <v>997</v>
      </c>
      <c r="C101" s="594"/>
      <c r="D101" s="594"/>
      <c r="E101" s="594"/>
      <c r="F101" s="285"/>
      <c r="G101" s="351"/>
      <c r="H101" s="285"/>
      <c r="I101" s="285"/>
      <c r="J101" s="351"/>
      <c r="K101" s="285"/>
      <c r="L101" s="285"/>
      <c r="M101" s="285"/>
      <c r="N101" s="285"/>
      <c r="O101" s="285"/>
      <c r="P101" s="351"/>
      <c r="Q101" s="285"/>
    </row>
    <row r="102" spans="1:21" x14ac:dyDescent="0.2">
      <c r="B102" s="594" t="s">
        <v>998</v>
      </c>
      <c r="C102" s="594"/>
      <c r="D102" s="594"/>
      <c r="E102" s="594"/>
      <c r="S102" s="571"/>
      <c r="T102" s="571"/>
      <c r="U102" s="571"/>
    </row>
    <row r="103" spans="1:21" x14ac:dyDescent="0.2">
      <c r="B103" s="594" t="s">
        <v>999</v>
      </c>
      <c r="C103" s="594"/>
      <c r="D103" s="594"/>
      <c r="E103" s="594"/>
    </row>
    <row r="104" spans="1:21" x14ac:dyDescent="0.2">
      <c r="B104" s="594" t="s">
        <v>1000</v>
      </c>
      <c r="C104" s="594"/>
      <c r="D104" s="594"/>
      <c r="E104" s="594"/>
    </row>
    <row r="105" spans="1:21" x14ac:dyDescent="0.2">
      <c r="B105" s="594" t="s">
        <v>1001</v>
      </c>
      <c r="C105" s="594"/>
      <c r="D105" s="594"/>
      <c r="E105" s="594"/>
    </row>
    <row r="106" spans="1:21" x14ac:dyDescent="0.2">
      <c r="B106" s="594" t="s">
        <v>1002</v>
      </c>
    </row>
    <row r="107" spans="1:21" x14ac:dyDescent="0.2">
      <c r="B107" s="594"/>
    </row>
  </sheetData>
  <mergeCells count="8">
    <mergeCell ref="B1:Q1"/>
    <mergeCell ref="B2:Q2"/>
    <mergeCell ref="B3:Q3"/>
    <mergeCell ref="C5:E5"/>
    <mergeCell ref="F5:H5"/>
    <mergeCell ref="I5:K5"/>
    <mergeCell ref="L5:N5"/>
    <mergeCell ref="O5:Q5"/>
  </mergeCells>
  <hyperlinks>
    <hyperlink ref="S1" location="ÍNDICE!A1" display="ÍNDICE!A1" xr:uid="{00000000-0004-0000-5200-000000000000}"/>
  </hyperlinks>
  <pageMargins left="0.84" right="0.65" top="0.52" bottom="0.25" header="0.5" footer="0.17"/>
  <pageSetup scale="42" orientation="portrait"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Hoja40">
    <pageSetUpPr fitToPage="1"/>
  </sheetPr>
  <dimension ref="A1:T105"/>
  <sheetViews>
    <sheetView topLeftCell="B1" zoomScale="85" zoomScaleNormal="85" workbookViewId="0">
      <selection activeCell="R23" sqref="R23"/>
    </sheetView>
  </sheetViews>
  <sheetFormatPr baseColWidth="10" defaultRowHeight="12.75" x14ac:dyDescent="0.2"/>
  <cols>
    <col min="1" max="1" width="18.28515625" style="1" hidden="1" customWidth="1"/>
    <col min="2" max="2" width="45.7109375" style="596" customWidth="1"/>
    <col min="3" max="3" width="11.140625" style="596" bestFit="1" customWidth="1"/>
    <col min="4" max="4" width="15.42578125" style="596" customWidth="1"/>
    <col min="5" max="5" width="16.5703125" style="596" customWidth="1"/>
    <col min="6" max="6" width="11.140625" style="1" bestFit="1" customWidth="1"/>
    <col min="7" max="7" width="15.42578125" style="1" customWidth="1"/>
    <col min="8" max="8" width="16.5703125" style="1" customWidth="1"/>
    <col min="9" max="9" width="11.140625" style="1" bestFit="1" customWidth="1"/>
    <col min="10" max="10" width="15.42578125" style="1" customWidth="1"/>
    <col min="11" max="14" width="16.5703125" style="1" customWidth="1"/>
    <col min="15" max="15" width="13.85546875" style="1" bestFit="1" customWidth="1"/>
    <col min="16" max="16" width="15.42578125" style="1" customWidth="1"/>
    <col min="17" max="17" width="16.5703125" style="1" customWidth="1"/>
    <col min="18" max="19" width="11.42578125" style="1" customWidth="1"/>
    <col min="20" max="20" width="15.85546875" style="1" bestFit="1" customWidth="1"/>
    <col min="21" max="256" width="11.42578125" style="1"/>
    <col min="257" max="257" width="0" style="1" hidden="1" customWidth="1"/>
    <col min="258" max="258" width="45.7109375" style="1" customWidth="1"/>
    <col min="259" max="259" width="11.140625" style="1" bestFit="1" customWidth="1"/>
    <col min="260" max="260" width="15.42578125" style="1" customWidth="1"/>
    <col min="261" max="261" width="16.5703125" style="1" customWidth="1"/>
    <col min="262" max="262" width="11.140625" style="1" bestFit="1" customWidth="1"/>
    <col min="263" max="263" width="15.42578125" style="1" customWidth="1"/>
    <col min="264" max="264" width="16.5703125" style="1" customWidth="1"/>
    <col min="265" max="265" width="11.140625" style="1" bestFit="1" customWidth="1"/>
    <col min="266" max="266" width="15.42578125" style="1" customWidth="1"/>
    <col min="267" max="270" width="16.5703125" style="1" customWidth="1"/>
    <col min="271" max="271" width="13.85546875" style="1" bestFit="1" customWidth="1"/>
    <col min="272" max="272" width="15.42578125" style="1" customWidth="1"/>
    <col min="273" max="273" width="16.5703125" style="1" customWidth="1"/>
    <col min="274" max="275" width="11.42578125" style="1" customWidth="1"/>
    <col min="276" max="276" width="15.85546875" style="1" bestFit="1" customWidth="1"/>
    <col min="277" max="512" width="11.42578125" style="1"/>
    <col min="513" max="513" width="0" style="1" hidden="1" customWidth="1"/>
    <col min="514" max="514" width="45.7109375" style="1" customWidth="1"/>
    <col min="515" max="515" width="11.140625" style="1" bestFit="1" customWidth="1"/>
    <col min="516" max="516" width="15.42578125" style="1" customWidth="1"/>
    <col min="517" max="517" width="16.5703125" style="1" customWidth="1"/>
    <col min="518" max="518" width="11.140625" style="1" bestFit="1" customWidth="1"/>
    <col min="519" max="519" width="15.42578125" style="1" customWidth="1"/>
    <col min="520" max="520" width="16.5703125" style="1" customWidth="1"/>
    <col min="521" max="521" width="11.140625" style="1" bestFit="1" customWidth="1"/>
    <col min="522" max="522" width="15.42578125" style="1" customWidth="1"/>
    <col min="523" max="526" width="16.5703125" style="1" customWidth="1"/>
    <col min="527" max="527" width="13.85546875" style="1" bestFit="1" customWidth="1"/>
    <col min="528" max="528" width="15.42578125" style="1" customWidth="1"/>
    <col min="529" max="529" width="16.5703125" style="1" customWidth="1"/>
    <col min="530" max="531" width="11.42578125" style="1" customWidth="1"/>
    <col min="532" max="532" width="15.85546875" style="1" bestFit="1" customWidth="1"/>
    <col min="533" max="768" width="11.42578125" style="1"/>
    <col min="769" max="769" width="0" style="1" hidden="1" customWidth="1"/>
    <col min="770" max="770" width="45.7109375" style="1" customWidth="1"/>
    <col min="771" max="771" width="11.140625" style="1" bestFit="1" customWidth="1"/>
    <col min="772" max="772" width="15.42578125" style="1" customWidth="1"/>
    <col min="773" max="773" width="16.5703125" style="1" customWidth="1"/>
    <col min="774" max="774" width="11.140625" style="1" bestFit="1" customWidth="1"/>
    <col min="775" max="775" width="15.42578125" style="1" customWidth="1"/>
    <col min="776" max="776" width="16.5703125" style="1" customWidth="1"/>
    <col min="777" max="777" width="11.140625" style="1" bestFit="1" customWidth="1"/>
    <col min="778" max="778" width="15.42578125" style="1" customWidth="1"/>
    <col min="779" max="782" width="16.5703125" style="1" customWidth="1"/>
    <col min="783" max="783" width="13.85546875" style="1" bestFit="1" customWidth="1"/>
    <col min="784" max="784" width="15.42578125" style="1" customWidth="1"/>
    <col min="785" max="785" width="16.5703125" style="1" customWidth="1"/>
    <col min="786" max="787" width="11.42578125" style="1" customWidth="1"/>
    <col min="788" max="788" width="15.85546875" style="1" bestFit="1" customWidth="1"/>
    <col min="789" max="1024" width="11.42578125" style="1"/>
    <col min="1025" max="1025" width="0" style="1" hidden="1" customWidth="1"/>
    <col min="1026" max="1026" width="45.7109375" style="1" customWidth="1"/>
    <col min="1027" max="1027" width="11.140625" style="1" bestFit="1" customWidth="1"/>
    <col min="1028" max="1028" width="15.42578125" style="1" customWidth="1"/>
    <col min="1029" max="1029" width="16.5703125" style="1" customWidth="1"/>
    <col min="1030" max="1030" width="11.140625" style="1" bestFit="1" customWidth="1"/>
    <col min="1031" max="1031" width="15.42578125" style="1" customWidth="1"/>
    <col min="1032" max="1032" width="16.5703125" style="1" customWidth="1"/>
    <col min="1033" max="1033" width="11.140625" style="1" bestFit="1" customWidth="1"/>
    <col min="1034" max="1034" width="15.42578125" style="1" customWidth="1"/>
    <col min="1035" max="1038" width="16.5703125" style="1" customWidth="1"/>
    <col min="1039" max="1039" width="13.85546875" style="1" bestFit="1" customWidth="1"/>
    <col min="1040" max="1040" width="15.42578125" style="1" customWidth="1"/>
    <col min="1041" max="1041" width="16.5703125" style="1" customWidth="1"/>
    <col min="1042" max="1043" width="11.42578125" style="1" customWidth="1"/>
    <col min="1044" max="1044" width="15.85546875" style="1" bestFit="1" customWidth="1"/>
    <col min="1045" max="1280" width="11.42578125" style="1"/>
    <col min="1281" max="1281" width="0" style="1" hidden="1" customWidth="1"/>
    <col min="1282" max="1282" width="45.7109375" style="1" customWidth="1"/>
    <col min="1283" max="1283" width="11.140625" style="1" bestFit="1" customWidth="1"/>
    <col min="1284" max="1284" width="15.42578125" style="1" customWidth="1"/>
    <col min="1285" max="1285" width="16.5703125" style="1" customWidth="1"/>
    <col min="1286" max="1286" width="11.140625" style="1" bestFit="1" customWidth="1"/>
    <col min="1287" max="1287" width="15.42578125" style="1" customWidth="1"/>
    <col min="1288" max="1288" width="16.5703125" style="1" customWidth="1"/>
    <col min="1289" max="1289" width="11.140625" style="1" bestFit="1" customWidth="1"/>
    <col min="1290" max="1290" width="15.42578125" style="1" customWidth="1"/>
    <col min="1291" max="1294" width="16.5703125" style="1" customWidth="1"/>
    <col min="1295" max="1295" width="13.85546875" style="1" bestFit="1" customWidth="1"/>
    <col min="1296" max="1296" width="15.42578125" style="1" customWidth="1"/>
    <col min="1297" max="1297" width="16.5703125" style="1" customWidth="1"/>
    <col min="1298" max="1299" width="11.42578125" style="1" customWidth="1"/>
    <col min="1300" max="1300" width="15.85546875" style="1" bestFit="1" customWidth="1"/>
    <col min="1301" max="1536" width="11.42578125" style="1"/>
    <col min="1537" max="1537" width="0" style="1" hidden="1" customWidth="1"/>
    <col min="1538" max="1538" width="45.7109375" style="1" customWidth="1"/>
    <col min="1539" max="1539" width="11.140625" style="1" bestFit="1" customWidth="1"/>
    <col min="1540" max="1540" width="15.42578125" style="1" customWidth="1"/>
    <col min="1541" max="1541" width="16.5703125" style="1" customWidth="1"/>
    <col min="1542" max="1542" width="11.140625" style="1" bestFit="1" customWidth="1"/>
    <col min="1543" max="1543" width="15.42578125" style="1" customWidth="1"/>
    <col min="1544" max="1544" width="16.5703125" style="1" customWidth="1"/>
    <col min="1545" max="1545" width="11.140625" style="1" bestFit="1" customWidth="1"/>
    <col min="1546" max="1546" width="15.42578125" style="1" customWidth="1"/>
    <col min="1547" max="1550" width="16.5703125" style="1" customWidth="1"/>
    <col min="1551" max="1551" width="13.85546875" style="1" bestFit="1" customWidth="1"/>
    <col min="1552" max="1552" width="15.42578125" style="1" customWidth="1"/>
    <col min="1553" max="1553" width="16.5703125" style="1" customWidth="1"/>
    <col min="1554" max="1555" width="11.42578125" style="1" customWidth="1"/>
    <col min="1556" max="1556" width="15.85546875" style="1" bestFit="1" customWidth="1"/>
    <col min="1557" max="1792" width="11.42578125" style="1"/>
    <col min="1793" max="1793" width="0" style="1" hidden="1" customWidth="1"/>
    <col min="1794" max="1794" width="45.7109375" style="1" customWidth="1"/>
    <col min="1795" max="1795" width="11.140625" style="1" bestFit="1" customWidth="1"/>
    <col min="1796" max="1796" width="15.42578125" style="1" customWidth="1"/>
    <col min="1797" max="1797" width="16.5703125" style="1" customWidth="1"/>
    <col min="1798" max="1798" width="11.140625" style="1" bestFit="1" customWidth="1"/>
    <col min="1799" max="1799" width="15.42578125" style="1" customWidth="1"/>
    <col min="1800" max="1800" width="16.5703125" style="1" customWidth="1"/>
    <col min="1801" max="1801" width="11.140625" style="1" bestFit="1" customWidth="1"/>
    <col min="1802" max="1802" width="15.42578125" style="1" customWidth="1"/>
    <col min="1803" max="1806" width="16.5703125" style="1" customWidth="1"/>
    <col min="1807" max="1807" width="13.85546875" style="1" bestFit="1" customWidth="1"/>
    <col min="1808" max="1808" width="15.42578125" style="1" customWidth="1"/>
    <col min="1809" max="1809" width="16.5703125" style="1" customWidth="1"/>
    <col min="1810" max="1811" width="11.42578125" style="1" customWidth="1"/>
    <col min="1812" max="1812" width="15.85546875" style="1" bestFit="1" customWidth="1"/>
    <col min="1813" max="2048" width="11.42578125" style="1"/>
    <col min="2049" max="2049" width="0" style="1" hidden="1" customWidth="1"/>
    <col min="2050" max="2050" width="45.7109375" style="1" customWidth="1"/>
    <col min="2051" max="2051" width="11.140625" style="1" bestFit="1" customWidth="1"/>
    <col min="2052" max="2052" width="15.42578125" style="1" customWidth="1"/>
    <col min="2053" max="2053" width="16.5703125" style="1" customWidth="1"/>
    <col min="2054" max="2054" width="11.140625" style="1" bestFit="1" customWidth="1"/>
    <col min="2055" max="2055" width="15.42578125" style="1" customWidth="1"/>
    <col min="2056" max="2056" width="16.5703125" style="1" customWidth="1"/>
    <col min="2057" max="2057" width="11.140625" style="1" bestFit="1" customWidth="1"/>
    <col min="2058" max="2058" width="15.42578125" style="1" customWidth="1"/>
    <col min="2059" max="2062" width="16.5703125" style="1" customWidth="1"/>
    <col min="2063" max="2063" width="13.85546875" style="1" bestFit="1" customWidth="1"/>
    <col min="2064" max="2064" width="15.42578125" style="1" customWidth="1"/>
    <col min="2065" max="2065" width="16.5703125" style="1" customWidth="1"/>
    <col min="2066" max="2067" width="11.42578125" style="1" customWidth="1"/>
    <col min="2068" max="2068" width="15.85546875" style="1" bestFit="1" customWidth="1"/>
    <col min="2069" max="2304" width="11.42578125" style="1"/>
    <col min="2305" max="2305" width="0" style="1" hidden="1" customWidth="1"/>
    <col min="2306" max="2306" width="45.7109375" style="1" customWidth="1"/>
    <col min="2307" max="2307" width="11.140625" style="1" bestFit="1" customWidth="1"/>
    <col min="2308" max="2308" width="15.42578125" style="1" customWidth="1"/>
    <col min="2309" max="2309" width="16.5703125" style="1" customWidth="1"/>
    <col min="2310" max="2310" width="11.140625" style="1" bestFit="1" customWidth="1"/>
    <col min="2311" max="2311" width="15.42578125" style="1" customWidth="1"/>
    <col min="2312" max="2312" width="16.5703125" style="1" customWidth="1"/>
    <col min="2313" max="2313" width="11.140625" style="1" bestFit="1" customWidth="1"/>
    <col min="2314" max="2314" width="15.42578125" style="1" customWidth="1"/>
    <col min="2315" max="2318" width="16.5703125" style="1" customWidth="1"/>
    <col min="2319" max="2319" width="13.85546875" style="1" bestFit="1" customWidth="1"/>
    <col min="2320" max="2320" width="15.42578125" style="1" customWidth="1"/>
    <col min="2321" max="2321" width="16.5703125" style="1" customWidth="1"/>
    <col min="2322" max="2323" width="11.42578125" style="1" customWidth="1"/>
    <col min="2324" max="2324" width="15.85546875" style="1" bestFit="1" customWidth="1"/>
    <col min="2325" max="2560" width="11.42578125" style="1"/>
    <col min="2561" max="2561" width="0" style="1" hidden="1" customWidth="1"/>
    <col min="2562" max="2562" width="45.7109375" style="1" customWidth="1"/>
    <col min="2563" max="2563" width="11.140625" style="1" bestFit="1" customWidth="1"/>
    <col min="2564" max="2564" width="15.42578125" style="1" customWidth="1"/>
    <col min="2565" max="2565" width="16.5703125" style="1" customWidth="1"/>
    <col min="2566" max="2566" width="11.140625" style="1" bestFit="1" customWidth="1"/>
    <col min="2567" max="2567" width="15.42578125" style="1" customWidth="1"/>
    <col min="2568" max="2568" width="16.5703125" style="1" customWidth="1"/>
    <col min="2569" max="2569" width="11.140625" style="1" bestFit="1" customWidth="1"/>
    <col min="2570" max="2570" width="15.42578125" style="1" customWidth="1"/>
    <col min="2571" max="2574" width="16.5703125" style="1" customWidth="1"/>
    <col min="2575" max="2575" width="13.85546875" style="1" bestFit="1" customWidth="1"/>
    <col min="2576" max="2576" width="15.42578125" style="1" customWidth="1"/>
    <col min="2577" max="2577" width="16.5703125" style="1" customWidth="1"/>
    <col min="2578" max="2579" width="11.42578125" style="1" customWidth="1"/>
    <col min="2580" max="2580" width="15.85546875" style="1" bestFit="1" customWidth="1"/>
    <col min="2581" max="2816" width="11.42578125" style="1"/>
    <col min="2817" max="2817" width="0" style="1" hidden="1" customWidth="1"/>
    <col min="2818" max="2818" width="45.7109375" style="1" customWidth="1"/>
    <col min="2819" max="2819" width="11.140625" style="1" bestFit="1" customWidth="1"/>
    <col min="2820" max="2820" width="15.42578125" style="1" customWidth="1"/>
    <col min="2821" max="2821" width="16.5703125" style="1" customWidth="1"/>
    <col min="2822" max="2822" width="11.140625" style="1" bestFit="1" customWidth="1"/>
    <col min="2823" max="2823" width="15.42578125" style="1" customWidth="1"/>
    <col min="2824" max="2824" width="16.5703125" style="1" customWidth="1"/>
    <col min="2825" max="2825" width="11.140625" style="1" bestFit="1" customWidth="1"/>
    <col min="2826" max="2826" width="15.42578125" style="1" customWidth="1"/>
    <col min="2827" max="2830" width="16.5703125" style="1" customWidth="1"/>
    <col min="2831" max="2831" width="13.85546875" style="1" bestFit="1" customWidth="1"/>
    <col min="2832" max="2832" width="15.42578125" style="1" customWidth="1"/>
    <col min="2833" max="2833" width="16.5703125" style="1" customWidth="1"/>
    <col min="2834" max="2835" width="11.42578125" style="1" customWidth="1"/>
    <col min="2836" max="2836" width="15.85546875" style="1" bestFit="1" customWidth="1"/>
    <col min="2837" max="3072" width="11.42578125" style="1"/>
    <col min="3073" max="3073" width="0" style="1" hidden="1" customWidth="1"/>
    <col min="3074" max="3074" width="45.7109375" style="1" customWidth="1"/>
    <col min="3075" max="3075" width="11.140625" style="1" bestFit="1" customWidth="1"/>
    <col min="3076" max="3076" width="15.42578125" style="1" customWidth="1"/>
    <col min="3077" max="3077" width="16.5703125" style="1" customWidth="1"/>
    <col min="3078" max="3078" width="11.140625" style="1" bestFit="1" customWidth="1"/>
    <col min="3079" max="3079" width="15.42578125" style="1" customWidth="1"/>
    <col min="3080" max="3080" width="16.5703125" style="1" customWidth="1"/>
    <col min="3081" max="3081" width="11.140625" style="1" bestFit="1" customWidth="1"/>
    <col min="3082" max="3082" width="15.42578125" style="1" customWidth="1"/>
    <col min="3083" max="3086" width="16.5703125" style="1" customWidth="1"/>
    <col min="3087" max="3087" width="13.85546875" style="1" bestFit="1" customWidth="1"/>
    <col min="3088" max="3088" width="15.42578125" style="1" customWidth="1"/>
    <col min="3089" max="3089" width="16.5703125" style="1" customWidth="1"/>
    <col min="3090" max="3091" width="11.42578125" style="1" customWidth="1"/>
    <col min="3092" max="3092" width="15.85546875" style="1" bestFit="1" customWidth="1"/>
    <col min="3093" max="3328" width="11.42578125" style="1"/>
    <col min="3329" max="3329" width="0" style="1" hidden="1" customWidth="1"/>
    <col min="3330" max="3330" width="45.7109375" style="1" customWidth="1"/>
    <col min="3331" max="3331" width="11.140625" style="1" bestFit="1" customWidth="1"/>
    <col min="3332" max="3332" width="15.42578125" style="1" customWidth="1"/>
    <col min="3333" max="3333" width="16.5703125" style="1" customWidth="1"/>
    <col min="3334" max="3334" width="11.140625" style="1" bestFit="1" customWidth="1"/>
    <col min="3335" max="3335" width="15.42578125" style="1" customWidth="1"/>
    <col min="3336" max="3336" width="16.5703125" style="1" customWidth="1"/>
    <col min="3337" max="3337" width="11.140625" style="1" bestFit="1" customWidth="1"/>
    <col min="3338" max="3338" width="15.42578125" style="1" customWidth="1"/>
    <col min="3339" max="3342" width="16.5703125" style="1" customWidth="1"/>
    <col min="3343" max="3343" width="13.85546875" style="1" bestFit="1" customWidth="1"/>
    <col min="3344" max="3344" width="15.42578125" style="1" customWidth="1"/>
    <col min="3345" max="3345" width="16.5703125" style="1" customWidth="1"/>
    <col min="3346" max="3347" width="11.42578125" style="1" customWidth="1"/>
    <col min="3348" max="3348" width="15.85546875" style="1" bestFit="1" customWidth="1"/>
    <col min="3349" max="3584" width="11.42578125" style="1"/>
    <col min="3585" max="3585" width="0" style="1" hidden="1" customWidth="1"/>
    <col min="3586" max="3586" width="45.7109375" style="1" customWidth="1"/>
    <col min="3587" max="3587" width="11.140625" style="1" bestFit="1" customWidth="1"/>
    <col min="3588" max="3588" width="15.42578125" style="1" customWidth="1"/>
    <col min="3589" max="3589" width="16.5703125" style="1" customWidth="1"/>
    <col min="3590" max="3590" width="11.140625" style="1" bestFit="1" customWidth="1"/>
    <col min="3591" max="3591" width="15.42578125" style="1" customWidth="1"/>
    <col min="3592" max="3592" width="16.5703125" style="1" customWidth="1"/>
    <col min="3593" max="3593" width="11.140625" style="1" bestFit="1" customWidth="1"/>
    <col min="3594" max="3594" width="15.42578125" style="1" customWidth="1"/>
    <col min="3595" max="3598" width="16.5703125" style="1" customWidth="1"/>
    <col min="3599" max="3599" width="13.85546875" style="1" bestFit="1" customWidth="1"/>
    <col min="3600" max="3600" width="15.42578125" style="1" customWidth="1"/>
    <col min="3601" max="3601" width="16.5703125" style="1" customWidth="1"/>
    <col min="3602" max="3603" width="11.42578125" style="1" customWidth="1"/>
    <col min="3604" max="3604" width="15.85546875" style="1" bestFit="1" customWidth="1"/>
    <col min="3605" max="3840" width="11.42578125" style="1"/>
    <col min="3841" max="3841" width="0" style="1" hidden="1" customWidth="1"/>
    <col min="3842" max="3842" width="45.7109375" style="1" customWidth="1"/>
    <col min="3843" max="3843" width="11.140625" style="1" bestFit="1" customWidth="1"/>
    <col min="3844" max="3844" width="15.42578125" style="1" customWidth="1"/>
    <col min="3845" max="3845" width="16.5703125" style="1" customWidth="1"/>
    <col min="3846" max="3846" width="11.140625" style="1" bestFit="1" customWidth="1"/>
    <col min="3847" max="3847" width="15.42578125" style="1" customWidth="1"/>
    <col min="3848" max="3848" width="16.5703125" style="1" customWidth="1"/>
    <col min="3849" max="3849" width="11.140625" style="1" bestFit="1" customWidth="1"/>
    <col min="3850" max="3850" width="15.42578125" style="1" customWidth="1"/>
    <col min="3851" max="3854" width="16.5703125" style="1" customWidth="1"/>
    <col min="3855" max="3855" width="13.85546875" style="1" bestFit="1" customWidth="1"/>
    <col min="3856" max="3856" width="15.42578125" style="1" customWidth="1"/>
    <col min="3857" max="3857" width="16.5703125" style="1" customWidth="1"/>
    <col min="3858" max="3859" width="11.42578125" style="1" customWidth="1"/>
    <col min="3860" max="3860" width="15.85546875" style="1" bestFit="1" customWidth="1"/>
    <col min="3861" max="4096" width="11.42578125" style="1"/>
    <col min="4097" max="4097" width="0" style="1" hidden="1" customWidth="1"/>
    <col min="4098" max="4098" width="45.7109375" style="1" customWidth="1"/>
    <col min="4099" max="4099" width="11.140625" style="1" bestFit="1" customWidth="1"/>
    <col min="4100" max="4100" width="15.42578125" style="1" customWidth="1"/>
    <col min="4101" max="4101" width="16.5703125" style="1" customWidth="1"/>
    <col min="4102" max="4102" width="11.140625" style="1" bestFit="1" customWidth="1"/>
    <col min="4103" max="4103" width="15.42578125" style="1" customWidth="1"/>
    <col min="4104" max="4104" width="16.5703125" style="1" customWidth="1"/>
    <col min="4105" max="4105" width="11.140625" style="1" bestFit="1" customWidth="1"/>
    <col min="4106" max="4106" width="15.42578125" style="1" customWidth="1"/>
    <col min="4107" max="4110" width="16.5703125" style="1" customWidth="1"/>
    <col min="4111" max="4111" width="13.85546875" style="1" bestFit="1" customWidth="1"/>
    <col min="4112" max="4112" width="15.42578125" style="1" customWidth="1"/>
    <col min="4113" max="4113" width="16.5703125" style="1" customWidth="1"/>
    <col min="4114" max="4115" width="11.42578125" style="1" customWidth="1"/>
    <col min="4116" max="4116" width="15.85546875" style="1" bestFit="1" customWidth="1"/>
    <col min="4117" max="4352" width="11.42578125" style="1"/>
    <col min="4353" max="4353" width="0" style="1" hidden="1" customWidth="1"/>
    <col min="4354" max="4354" width="45.7109375" style="1" customWidth="1"/>
    <col min="4355" max="4355" width="11.140625" style="1" bestFit="1" customWidth="1"/>
    <col min="4356" max="4356" width="15.42578125" style="1" customWidth="1"/>
    <col min="4357" max="4357" width="16.5703125" style="1" customWidth="1"/>
    <col min="4358" max="4358" width="11.140625" style="1" bestFit="1" customWidth="1"/>
    <col min="4359" max="4359" width="15.42578125" style="1" customWidth="1"/>
    <col min="4360" max="4360" width="16.5703125" style="1" customWidth="1"/>
    <col min="4361" max="4361" width="11.140625" style="1" bestFit="1" customWidth="1"/>
    <col min="4362" max="4362" width="15.42578125" style="1" customWidth="1"/>
    <col min="4363" max="4366" width="16.5703125" style="1" customWidth="1"/>
    <col min="4367" max="4367" width="13.85546875" style="1" bestFit="1" customWidth="1"/>
    <col min="4368" max="4368" width="15.42578125" style="1" customWidth="1"/>
    <col min="4369" max="4369" width="16.5703125" style="1" customWidth="1"/>
    <col min="4370" max="4371" width="11.42578125" style="1" customWidth="1"/>
    <col min="4372" max="4372" width="15.85546875" style="1" bestFit="1" customWidth="1"/>
    <col min="4373" max="4608" width="11.42578125" style="1"/>
    <col min="4609" max="4609" width="0" style="1" hidden="1" customWidth="1"/>
    <col min="4610" max="4610" width="45.7109375" style="1" customWidth="1"/>
    <col min="4611" max="4611" width="11.140625" style="1" bestFit="1" customWidth="1"/>
    <col min="4612" max="4612" width="15.42578125" style="1" customWidth="1"/>
    <col min="4613" max="4613" width="16.5703125" style="1" customWidth="1"/>
    <col min="4614" max="4614" width="11.140625" style="1" bestFit="1" customWidth="1"/>
    <col min="4615" max="4615" width="15.42578125" style="1" customWidth="1"/>
    <col min="4616" max="4616" width="16.5703125" style="1" customWidth="1"/>
    <col min="4617" max="4617" width="11.140625" style="1" bestFit="1" customWidth="1"/>
    <col min="4618" max="4618" width="15.42578125" style="1" customWidth="1"/>
    <col min="4619" max="4622" width="16.5703125" style="1" customWidth="1"/>
    <col min="4623" max="4623" width="13.85546875" style="1" bestFit="1" customWidth="1"/>
    <col min="4624" max="4624" width="15.42578125" style="1" customWidth="1"/>
    <col min="4625" max="4625" width="16.5703125" style="1" customWidth="1"/>
    <col min="4626" max="4627" width="11.42578125" style="1" customWidth="1"/>
    <col min="4628" max="4628" width="15.85546875" style="1" bestFit="1" customWidth="1"/>
    <col min="4629" max="4864" width="11.42578125" style="1"/>
    <col min="4865" max="4865" width="0" style="1" hidden="1" customWidth="1"/>
    <col min="4866" max="4866" width="45.7109375" style="1" customWidth="1"/>
    <col min="4867" max="4867" width="11.140625" style="1" bestFit="1" customWidth="1"/>
    <col min="4868" max="4868" width="15.42578125" style="1" customWidth="1"/>
    <col min="4869" max="4869" width="16.5703125" style="1" customWidth="1"/>
    <col min="4870" max="4870" width="11.140625" style="1" bestFit="1" customWidth="1"/>
    <col min="4871" max="4871" width="15.42578125" style="1" customWidth="1"/>
    <col min="4872" max="4872" width="16.5703125" style="1" customWidth="1"/>
    <col min="4873" max="4873" width="11.140625" style="1" bestFit="1" customWidth="1"/>
    <col min="4874" max="4874" width="15.42578125" style="1" customWidth="1"/>
    <col min="4875" max="4878" width="16.5703125" style="1" customWidth="1"/>
    <col min="4879" max="4879" width="13.85546875" style="1" bestFit="1" customWidth="1"/>
    <col min="4880" max="4880" width="15.42578125" style="1" customWidth="1"/>
    <col min="4881" max="4881" width="16.5703125" style="1" customWidth="1"/>
    <col min="4882" max="4883" width="11.42578125" style="1" customWidth="1"/>
    <col min="4884" max="4884" width="15.85546875" style="1" bestFit="1" customWidth="1"/>
    <col min="4885" max="5120" width="11.42578125" style="1"/>
    <col min="5121" max="5121" width="0" style="1" hidden="1" customWidth="1"/>
    <col min="5122" max="5122" width="45.7109375" style="1" customWidth="1"/>
    <col min="5123" max="5123" width="11.140625" style="1" bestFit="1" customWidth="1"/>
    <col min="5124" max="5124" width="15.42578125" style="1" customWidth="1"/>
    <col min="5125" max="5125" width="16.5703125" style="1" customWidth="1"/>
    <col min="5126" max="5126" width="11.140625" style="1" bestFit="1" customWidth="1"/>
    <col min="5127" max="5127" width="15.42578125" style="1" customWidth="1"/>
    <col min="5128" max="5128" width="16.5703125" style="1" customWidth="1"/>
    <col min="5129" max="5129" width="11.140625" style="1" bestFit="1" customWidth="1"/>
    <col min="5130" max="5130" width="15.42578125" style="1" customWidth="1"/>
    <col min="5131" max="5134" width="16.5703125" style="1" customWidth="1"/>
    <col min="5135" max="5135" width="13.85546875" style="1" bestFit="1" customWidth="1"/>
    <col min="5136" max="5136" width="15.42578125" style="1" customWidth="1"/>
    <col min="5137" max="5137" width="16.5703125" style="1" customWidth="1"/>
    <col min="5138" max="5139" width="11.42578125" style="1" customWidth="1"/>
    <col min="5140" max="5140" width="15.85546875" style="1" bestFit="1" customWidth="1"/>
    <col min="5141" max="5376" width="11.42578125" style="1"/>
    <col min="5377" max="5377" width="0" style="1" hidden="1" customWidth="1"/>
    <col min="5378" max="5378" width="45.7109375" style="1" customWidth="1"/>
    <col min="5379" max="5379" width="11.140625" style="1" bestFit="1" customWidth="1"/>
    <col min="5380" max="5380" width="15.42578125" style="1" customWidth="1"/>
    <col min="5381" max="5381" width="16.5703125" style="1" customWidth="1"/>
    <col min="5382" max="5382" width="11.140625" style="1" bestFit="1" customWidth="1"/>
    <col min="5383" max="5383" width="15.42578125" style="1" customWidth="1"/>
    <col min="5384" max="5384" width="16.5703125" style="1" customWidth="1"/>
    <col min="5385" max="5385" width="11.140625" style="1" bestFit="1" customWidth="1"/>
    <col min="5386" max="5386" width="15.42578125" style="1" customWidth="1"/>
    <col min="5387" max="5390" width="16.5703125" style="1" customWidth="1"/>
    <col min="5391" max="5391" width="13.85546875" style="1" bestFit="1" customWidth="1"/>
    <col min="5392" max="5392" width="15.42578125" style="1" customWidth="1"/>
    <col min="5393" max="5393" width="16.5703125" style="1" customWidth="1"/>
    <col min="5394" max="5395" width="11.42578125" style="1" customWidth="1"/>
    <col min="5396" max="5396" width="15.85546875" style="1" bestFit="1" customWidth="1"/>
    <col min="5397" max="5632" width="11.42578125" style="1"/>
    <col min="5633" max="5633" width="0" style="1" hidden="1" customWidth="1"/>
    <col min="5634" max="5634" width="45.7109375" style="1" customWidth="1"/>
    <col min="5635" max="5635" width="11.140625" style="1" bestFit="1" customWidth="1"/>
    <col min="5636" max="5636" width="15.42578125" style="1" customWidth="1"/>
    <col min="5637" max="5637" width="16.5703125" style="1" customWidth="1"/>
    <col min="5638" max="5638" width="11.140625" style="1" bestFit="1" customWidth="1"/>
    <col min="5639" max="5639" width="15.42578125" style="1" customWidth="1"/>
    <col min="5640" max="5640" width="16.5703125" style="1" customWidth="1"/>
    <col min="5641" max="5641" width="11.140625" style="1" bestFit="1" customWidth="1"/>
    <col min="5642" max="5642" width="15.42578125" style="1" customWidth="1"/>
    <col min="5643" max="5646" width="16.5703125" style="1" customWidth="1"/>
    <col min="5647" max="5647" width="13.85546875" style="1" bestFit="1" customWidth="1"/>
    <col min="5648" max="5648" width="15.42578125" style="1" customWidth="1"/>
    <col min="5649" max="5649" width="16.5703125" style="1" customWidth="1"/>
    <col min="5650" max="5651" width="11.42578125" style="1" customWidth="1"/>
    <col min="5652" max="5652" width="15.85546875" style="1" bestFit="1" customWidth="1"/>
    <col min="5653" max="5888" width="11.42578125" style="1"/>
    <col min="5889" max="5889" width="0" style="1" hidden="1" customWidth="1"/>
    <col min="5890" max="5890" width="45.7109375" style="1" customWidth="1"/>
    <col min="5891" max="5891" width="11.140625" style="1" bestFit="1" customWidth="1"/>
    <col min="5892" max="5892" width="15.42578125" style="1" customWidth="1"/>
    <col min="5893" max="5893" width="16.5703125" style="1" customWidth="1"/>
    <col min="5894" max="5894" width="11.140625" style="1" bestFit="1" customWidth="1"/>
    <col min="5895" max="5895" width="15.42578125" style="1" customWidth="1"/>
    <col min="5896" max="5896" width="16.5703125" style="1" customWidth="1"/>
    <col min="5897" max="5897" width="11.140625" style="1" bestFit="1" customWidth="1"/>
    <col min="5898" max="5898" width="15.42578125" style="1" customWidth="1"/>
    <col min="5899" max="5902" width="16.5703125" style="1" customWidth="1"/>
    <col min="5903" max="5903" width="13.85546875" style="1" bestFit="1" customWidth="1"/>
    <col min="5904" max="5904" width="15.42578125" style="1" customWidth="1"/>
    <col min="5905" max="5905" width="16.5703125" style="1" customWidth="1"/>
    <col min="5906" max="5907" width="11.42578125" style="1" customWidth="1"/>
    <col min="5908" max="5908" width="15.85546875" style="1" bestFit="1" customWidth="1"/>
    <col min="5909" max="6144" width="11.42578125" style="1"/>
    <col min="6145" max="6145" width="0" style="1" hidden="1" customWidth="1"/>
    <col min="6146" max="6146" width="45.7109375" style="1" customWidth="1"/>
    <col min="6147" max="6147" width="11.140625" style="1" bestFit="1" customWidth="1"/>
    <col min="6148" max="6148" width="15.42578125" style="1" customWidth="1"/>
    <col min="6149" max="6149" width="16.5703125" style="1" customWidth="1"/>
    <col min="6150" max="6150" width="11.140625" style="1" bestFit="1" customWidth="1"/>
    <col min="6151" max="6151" width="15.42578125" style="1" customWidth="1"/>
    <col min="6152" max="6152" width="16.5703125" style="1" customWidth="1"/>
    <col min="6153" max="6153" width="11.140625" style="1" bestFit="1" customWidth="1"/>
    <col min="6154" max="6154" width="15.42578125" style="1" customWidth="1"/>
    <col min="6155" max="6158" width="16.5703125" style="1" customWidth="1"/>
    <col min="6159" max="6159" width="13.85546875" style="1" bestFit="1" customWidth="1"/>
    <col min="6160" max="6160" width="15.42578125" style="1" customWidth="1"/>
    <col min="6161" max="6161" width="16.5703125" style="1" customWidth="1"/>
    <col min="6162" max="6163" width="11.42578125" style="1" customWidth="1"/>
    <col min="6164" max="6164" width="15.85546875" style="1" bestFit="1" customWidth="1"/>
    <col min="6165" max="6400" width="11.42578125" style="1"/>
    <col min="6401" max="6401" width="0" style="1" hidden="1" customWidth="1"/>
    <col min="6402" max="6402" width="45.7109375" style="1" customWidth="1"/>
    <col min="6403" max="6403" width="11.140625" style="1" bestFit="1" customWidth="1"/>
    <col min="6404" max="6404" width="15.42578125" style="1" customWidth="1"/>
    <col min="6405" max="6405" width="16.5703125" style="1" customWidth="1"/>
    <col min="6406" max="6406" width="11.140625" style="1" bestFit="1" customWidth="1"/>
    <col min="6407" max="6407" width="15.42578125" style="1" customWidth="1"/>
    <col min="6408" max="6408" width="16.5703125" style="1" customWidth="1"/>
    <col min="6409" max="6409" width="11.140625" style="1" bestFit="1" customWidth="1"/>
    <col min="6410" max="6410" width="15.42578125" style="1" customWidth="1"/>
    <col min="6411" max="6414" width="16.5703125" style="1" customWidth="1"/>
    <col min="6415" max="6415" width="13.85546875" style="1" bestFit="1" customWidth="1"/>
    <col min="6416" max="6416" width="15.42578125" style="1" customWidth="1"/>
    <col min="6417" max="6417" width="16.5703125" style="1" customWidth="1"/>
    <col min="6418" max="6419" width="11.42578125" style="1" customWidth="1"/>
    <col min="6420" max="6420" width="15.85546875" style="1" bestFit="1" customWidth="1"/>
    <col min="6421" max="6656" width="11.42578125" style="1"/>
    <col min="6657" max="6657" width="0" style="1" hidden="1" customWidth="1"/>
    <col min="6658" max="6658" width="45.7109375" style="1" customWidth="1"/>
    <col min="6659" max="6659" width="11.140625" style="1" bestFit="1" customWidth="1"/>
    <col min="6660" max="6660" width="15.42578125" style="1" customWidth="1"/>
    <col min="6661" max="6661" width="16.5703125" style="1" customWidth="1"/>
    <col min="6662" max="6662" width="11.140625" style="1" bestFit="1" customWidth="1"/>
    <col min="6663" max="6663" width="15.42578125" style="1" customWidth="1"/>
    <col min="6664" max="6664" width="16.5703125" style="1" customWidth="1"/>
    <col min="6665" max="6665" width="11.140625" style="1" bestFit="1" customWidth="1"/>
    <col min="6666" max="6666" width="15.42578125" style="1" customWidth="1"/>
    <col min="6667" max="6670" width="16.5703125" style="1" customWidth="1"/>
    <col min="6671" max="6671" width="13.85546875" style="1" bestFit="1" customWidth="1"/>
    <col min="6672" max="6672" width="15.42578125" style="1" customWidth="1"/>
    <col min="6673" max="6673" width="16.5703125" style="1" customWidth="1"/>
    <col min="6674" max="6675" width="11.42578125" style="1" customWidth="1"/>
    <col min="6676" max="6676" width="15.85546875" style="1" bestFit="1" customWidth="1"/>
    <col min="6677" max="6912" width="11.42578125" style="1"/>
    <col min="6913" max="6913" width="0" style="1" hidden="1" customWidth="1"/>
    <col min="6914" max="6914" width="45.7109375" style="1" customWidth="1"/>
    <col min="6915" max="6915" width="11.140625" style="1" bestFit="1" customWidth="1"/>
    <col min="6916" max="6916" width="15.42578125" style="1" customWidth="1"/>
    <col min="6917" max="6917" width="16.5703125" style="1" customWidth="1"/>
    <col min="6918" max="6918" width="11.140625" style="1" bestFit="1" customWidth="1"/>
    <col min="6919" max="6919" width="15.42578125" style="1" customWidth="1"/>
    <col min="6920" max="6920" width="16.5703125" style="1" customWidth="1"/>
    <col min="6921" max="6921" width="11.140625" style="1" bestFit="1" customWidth="1"/>
    <col min="6922" max="6922" width="15.42578125" style="1" customWidth="1"/>
    <col min="6923" max="6926" width="16.5703125" style="1" customWidth="1"/>
    <col min="6927" max="6927" width="13.85546875" style="1" bestFit="1" customWidth="1"/>
    <col min="6928" max="6928" width="15.42578125" style="1" customWidth="1"/>
    <col min="6929" max="6929" width="16.5703125" style="1" customWidth="1"/>
    <col min="6930" max="6931" width="11.42578125" style="1" customWidth="1"/>
    <col min="6932" max="6932" width="15.85546875" style="1" bestFit="1" customWidth="1"/>
    <col min="6933" max="7168" width="11.42578125" style="1"/>
    <col min="7169" max="7169" width="0" style="1" hidden="1" customWidth="1"/>
    <col min="7170" max="7170" width="45.7109375" style="1" customWidth="1"/>
    <col min="7171" max="7171" width="11.140625" style="1" bestFit="1" customWidth="1"/>
    <col min="7172" max="7172" width="15.42578125" style="1" customWidth="1"/>
    <col min="7173" max="7173" width="16.5703125" style="1" customWidth="1"/>
    <col min="7174" max="7174" width="11.140625" style="1" bestFit="1" customWidth="1"/>
    <col min="7175" max="7175" width="15.42578125" style="1" customWidth="1"/>
    <col min="7176" max="7176" width="16.5703125" style="1" customWidth="1"/>
    <col min="7177" max="7177" width="11.140625" style="1" bestFit="1" customWidth="1"/>
    <col min="7178" max="7178" width="15.42578125" style="1" customWidth="1"/>
    <col min="7179" max="7182" width="16.5703125" style="1" customWidth="1"/>
    <col min="7183" max="7183" width="13.85546875" style="1" bestFit="1" customWidth="1"/>
    <col min="7184" max="7184" width="15.42578125" style="1" customWidth="1"/>
    <col min="7185" max="7185" width="16.5703125" style="1" customWidth="1"/>
    <col min="7186" max="7187" width="11.42578125" style="1" customWidth="1"/>
    <col min="7188" max="7188" width="15.85546875" style="1" bestFit="1" customWidth="1"/>
    <col min="7189" max="7424" width="11.42578125" style="1"/>
    <col min="7425" max="7425" width="0" style="1" hidden="1" customWidth="1"/>
    <col min="7426" max="7426" width="45.7109375" style="1" customWidth="1"/>
    <col min="7427" max="7427" width="11.140625" style="1" bestFit="1" customWidth="1"/>
    <col min="7428" max="7428" width="15.42578125" style="1" customWidth="1"/>
    <col min="7429" max="7429" width="16.5703125" style="1" customWidth="1"/>
    <col min="7430" max="7430" width="11.140625" style="1" bestFit="1" customWidth="1"/>
    <col min="7431" max="7431" width="15.42578125" style="1" customWidth="1"/>
    <col min="7432" max="7432" width="16.5703125" style="1" customWidth="1"/>
    <col min="7433" max="7433" width="11.140625" style="1" bestFit="1" customWidth="1"/>
    <col min="7434" max="7434" width="15.42578125" style="1" customWidth="1"/>
    <col min="7435" max="7438" width="16.5703125" style="1" customWidth="1"/>
    <col min="7439" max="7439" width="13.85546875" style="1" bestFit="1" customWidth="1"/>
    <col min="7440" max="7440" width="15.42578125" style="1" customWidth="1"/>
    <col min="7441" max="7441" width="16.5703125" style="1" customWidth="1"/>
    <col min="7442" max="7443" width="11.42578125" style="1" customWidth="1"/>
    <col min="7444" max="7444" width="15.85546875" style="1" bestFit="1" customWidth="1"/>
    <col min="7445" max="7680" width="11.42578125" style="1"/>
    <col min="7681" max="7681" width="0" style="1" hidden="1" customWidth="1"/>
    <col min="7682" max="7682" width="45.7109375" style="1" customWidth="1"/>
    <col min="7683" max="7683" width="11.140625" style="1" bestFit="1" customWidth="1"/>
    <col min="7684" max="7684" width="15.42578125" style="1" customWidth="1"/>
    <col min="7685" max="7685" width="16.5703125" style="1" customWidth="1"/>
    <col min="7686" max="7686" width="11.140625" style="1" bestFit="1" customWidth="1"/>
    <col min="7687" max="7687" width="15.42578125" style="1" customWidth="1"/>
    <col min="7688" max="7688" width="16.5703125" style="1" customWidth="1"/>
    <col min="7689" max="7689" width="11.140625" style="1" bestFit="1" customWidth="1"/>
    <col min="7690" max="7690" width="15.42578125" style="1" customWidth="1"/>
    <col min="7691" max="7694" width="16.5703125" style="1" customWidth="1"/>
    <col min="7695" max="7695" width="13.85546875" style="1" bestFit="1" customWidth="1"/>
    <col min="7696" max="7696" width="15.42578125" style="1" customWidth="1"/>
    <col min="7697" max="7697" width="16.5703125" style="1" customWidth="1"/>
    <col min="7698" max="7699" width="11.42578125" style="1" customWidth="1"/>
    <col min="7700" max="7700" width="15.85546875" style="1" bestFit="1" customWidth="1"/>
    <col min="7701" max="7936" width="11.42578125" style="1"/>
    <col min="7937" max="7937" width="0" style="1" hidden="1" customWidth="1"/>
    <col min="7938" max="7938" width="45.7109375" style="1" customWidth="1"/>
    <col min="7939" max="7939" width="11.140625" style="1" bestFit="1" customWidth="1"/>
    <col min="7940" max="7940" width="15.42578125" style="1" customWidth="1"/>
    <col min="7941" max="7941" width="16.5703125" style="1" customWidth="1"/>
    <col min="7942" max="7942" width="11.140625" style="1" bestFit="1" customWidth="1"/>
    <col min="7943" max="7943" width="15.42578125" style="1" customWidth="1"/>
    <col min="7944" max="7944" width="16.5703125" style="1" customWidth="1"/>
    <col min="7945" max="7945" width="11.140625" style="1" bestFit="1" customWidth="1"/>
    <col min="7946" max="7946" width="15.42578125" style="1" customWidth="1"/>
    <col min="7947" max="7950" width="16.5703125" style="1" customWidth="1"/>
    <col min="7951" max="7951" width="13.85546875" style="1" bestFit="1" customWidth="1"/>
    <col min="7952" max="7952" width="15.42578125" style="1" customWidth="1"/>
    <col min="7953" max="7953" width="16.5703125" style="1" customWidth="1"/>
    <col min="7954" max="7955" width="11.42578125" style="1" customWidth="1"/>
    <col min="7956" max="7956" width="15.85546875" style="1" bestFit="1" customWidth="1"/>
    <col min="7957" max="8192" width="11.42578125" style="1"/>
    <col min="8193" max="8193" width="0" style="1" hidden="1" customWidth="1"/>
    <col min="8194" max="8194" width="45.7109375" style="1" customWidth="1"/>
    <col min="8195" max="8195" width="11.140625" style="1" bestFit="1" customWidth="1"/>
    <col min="8196" max="8196" width="15.42578125" style="1" customWidth="1"/>
    <col min="8197" max="8197" width="16.5703125" style="1" customWidth="1"/>
    <col min="8198" max="8198" width="11.140625" style="1" bestFit="1" customWidth="1"/>
    <col min="8199" max="8199" width="15.42578125" style="1" customWidth="1"/>
    <col min="8200" max="8200" width="16.5703125" style="1" customWidth="1"/>
    <col min="8201" max="8201" width="11.140625" style="1" bestFit="1" customWidth="1"/>
    <col min="8202" max="8202" width="15.42578125" style="1" customWidth="1"/>
    <col min="8203" max="8206" width="16.5703125" style="1" customWidth="1"/>
    <col min="8207" max="8207" width="13.85546875" style="1" bestFit="1" customWidth="1"/>
    <col min="8208" max="8208" width="15.42578125" style="1" customWidth="1"/>
    <col min="8209" max="8209" width="16.5703125" style="1" customWidth="1"/>
    <col min="8210" max="8211" width="11.42578125" style="1" customWidth="1"/>
    <col min="8212" max="8212" width="15.85546875" style="1" bestFit="1" customWidth="1"/>
    <col min="8213" max="8448" width="11.42578125" style="1"/>
    <col min="8449" max="8449" width="0" style="1" hidden="1" customWidth="1"/>
    <col min="8450" max="8450" width="45.7109375" style="1" customWidth="1"/>
    <col min="8451" max="8451" width="11.140625" style="1" bestFit="1" customWidth="1"/>
    <col min="8452" max="8452" width="15.42578125" style="1" customWidth="1"/>
    <col min="8453" max="8453" width="16.5703125" style="1" customWidth="1"/>
    <col min="8454" max="8454" width="11.140625" style="1" bestFit="1" customWidth="1"/>
    <col min="8455" max="8455" width="15.42578125" style="1" customWidth="1"/>
    <col min="8456" max="8456" width="16.5703125" style="1" customWidth="1"/>
    <col min="8457" max="8457" width="11.140625" style="1" bestFit="1" customWidth="1"/>
    <col min="8458" max="8458" width="15.42578125" style="1" customWidth="1"/>
    <col min="8459" max="8462" width="16.5703125" style="1" customWidth="1"/>
    <col min="8463" max="8463" width="13.85546875" style="1" bestFit="1" customWidth="1"/>
    <col min="8464" max="8464" width="15.42578125" style="1" customWidth="1"/>
    <col min="8465" max="8465" width="16.5703125" style="1" customWidth="1"/>
    <col min="8466" max="8467" width="11.42578125" style="1" customWidth="1"/>
    <col min="8468" max="8468" width="15.85546875" style="1" bestFit="1" customWidth="1"/>
    <col min="8469" max="8704" width="11.42578125" style="1"/>
    <col min="8705" max="8705" width="0" style="1" hidden="1" customWidth="1"/>
    <col min="8706" max="8706" width="45.7109375" style="1" customWidth="1"/>
    <col min="8707" max="8707" width="11.140625" style="1" bestFit="1" customWidth="1"/>
    <col min="8708" max="8708" width="15.42578125" style="1" customWidth="1"/>
    <col min="8709" max="8709" width="16.5703125" style="1" customWidth="1"/>
    <col min="8710" max="8710" width="11.140625" style="1" bestFit="1" customWidth="1"/>
    <col min="8711" max="8711" width="15.42578125" style="1" customWidth="1"/>
    <col min="8712" max="8712" width="16.5703125" style="1" customWidth="1"/>
    <col min="8713" max="8713" width="11.140625" style="1" bestFit="1" customWidth="1"/>
    <col min="8714" max="8714" width="15.42578125" style="1" customWidth="1"/>
    <col min="8715" max="8718" width="16.5703125" style="1" customWidth="1"/>
    <col min="8719" max="8719" width="13.85546875" style="1" bestFit="1" customWidth="1"/>
    <col min="8720" max="8720" width="15.42578125" style="1" customWidth="1"/>
    <col min="8721" max="8721" width="16.5703125" style="1" customWidth="1"/>
    <col min="8722" max="8723" width="11.42578125" style="1" customWidth="1"/>
    <col min="8724" max="8724" width="15.85546875" style="1" bestFit="1" customWidth="1"/>
    <col min="8725" max="8960" width="11.42578125" style="1"/>
    <col min="8961" max="8961" width="0" style="1" hidden="1" customWidth="1"/>
    <col min="8962" max="8962" width="45.7109375" style="1" customWidth="1"/>
    <col min="8963" max="8963" width="11.140625" style="1" bestFit="1" customWidth="1"/>
    <col min="8964" max="8964" width="15.42578125" style="1" customWidth="1"/>
    <col min="8965" max="8965" width="16.5703125" style="1" customWidth="1"/>
    <col min="8966" max="8966" width="11.140625" style="1" bestFit="1" customWidth="1"/>
    <col min="8967" max="8967" width="15.42578125" style="1" customWidth="1"/>
    <col min="8968" max="8968" width="16.5703125" style="1" customWidth="1"/>
    <col min="8969" max="8969" width="11.140625" style="1" bestFit="1" customWidth="1"/>
    <col min="8970" max="8970" width="15.42578125" style="1" customWidth="1"/>
    <col min="8971" max="8974" width="16.5703125" style="1" customWidth="1"/>
    <col min="8975" max="8975" width="13.85546875" style="1" bestFit="1" customWidth="1"/>
    <col min="8976" max="8976" width="15.42578125" style="1" customWidth="1"/>
    <col min="8977" max="8977" width="16.5703125" style="1" customWidth="1"/>
    <col min="8978" max="8979" width="11.42578125" style="1" customWidth="1"/>
    <col min="8980" max="8980" width="15.85546875" style="1" bestFit="1" customWidth="1"/>
    <col min="8981" max="9216" width="11.42578125" style="1"/>
    <col min="9217" max="9217" width="0" style="1" hidden="1" customWidth="1"/>
    <col min="9218" max="9218" width="45.7109375" style="1" customWidth="1"/>
    <col min="9219" max="9219" width="11.140625" style="1" bestFit="1" customWidth="1"/>
    <col min="9220" max="9220" width="15.42578125" style="1" customWidth="1"/>
    <col min="9221" max="9221" width="16.5703125" style="1" customWidth="1"/>
    <col min="9222" max="9222" width="11.140625" style="1" bestFit="1" customWidth="1"/>
    <col min="9223" max="9223" width="15.42578125" style="1" customWidth="1"/>
    <col min="9224" max="9224" width="16.5703125" style="1" customWidth="1"/>
    <col min="9225" max="9225" width="11.140625" style="1" bestFit="1" customWidth="1"/>
    <col min="9226" max="9226" width="15.42578125" style="1" customWidth="1"/>
    <col min="9227" max="9230" width="16.5703125" style="1" customWidth="1"/>
    <col min="9231" max="9231" width="13.85546875" style="1" bestFit="1" customWidth="1"/>
    <col min="9232" max="9232" width="15.42578125" style="1" customWidth="1"/>
    <col min="9233" max="9233" width="16.5703125" style="1" customWidth="1"/>
    <col min="9234" max="9235" width="11.42578125" style="1" customWidth="1"/>
    <col min="9236" max="9236" width="15.85546875" style="1" bestFit="1" customWidth="1"/>
    <col min="9237" max="9472" width="11.42578125" style="1"/>
    <col min="9473" max="9473" width="0" style="1" hidden="1" customWidth="1"/>
    <col min="9474" max="9474" width="45.7109375" style="1" customWidth="1"/>
    <col min="9475" max="9475" width="11.140625" style="1" bestFit="1" customWidth="1"/>
    <col min="9476" max="9476" width="15.42578125" style="1" customWidth="1"/>
    <col min="9477" max="9477" width="16.5703125" style="1" customWidth="1"/>
    <col min="9478" max="9478" width="11.140625" style="1" bestFit="1" customWidth="1"/>
    <col min="9479" max="9479" width="15.42578125" style="1" customWidth="1"/>
    <col min="9480" max="9480" width="16.5703125" style="1" customWidth="1"/>
    <col min="9481" max="9481" width="11.140625" style="1" bestFit="1" customWidth="1"/>
    <col min="9482" max="9482" width="15.42578125" style="1" customWidth="1"/>
    <col min="9483" max="9486" width="16.5703125" style="1" customWidth="1"/>
    <col min="9487" max="9487" width="13.85546875" style="1" bestFit="1" customWidth="1"/>
    <col min="9488" max="9488" width="15.42578125" style="1" customWidth="1"/>
    <col min="9489" max="9489" width="16.5703125" style="1" customWidth="1"/>
    <col min="9490" max="9491" width="11.42578125" style="1" customWidth="1"/>
    <col min="9492" max="9492" width="15.85546875" style="1" bestFit="1" customWidth="1"/>
    <col min="9493" max="9728" width="11.42578125" style="1"/>
    <col min="9729" max="9729" width="0" style="1" hidden="1" customWidth="1"/>
    <col min="9730" max="9730" width="45.7109375" style="1" customWidth="1"/>
    <col min="9731" max="9731" width="11.140625" style="1" bestFit="1" customWidth="1"/>
    <col min="9732" max="9732" width="15.42578125" style="1" customWidth="1"/>
    <col min="9733" max="9733" width="16.5703125" style="1" customWidth="1"/>
    <col min="9734" max="9734" width="11.140625" style="1" bestFit="1" customWidth="1"/>
    <col min="9735" max="9735" width="15.42578125" style="1" customWidth="1"/>
    <col min="9736" max="9736" width="16.5703125" style="1" customWidth="1"/>
    <col min="9737" max="9737" width="11.140625" style="1" bestFit="1" customWidth="1"/>
    <col min="9738" max="9738" width="15.42578125" style="1" customWidth="1"/>
    <col min="9739" max="9742" width="16.5703125" style="1" customWidth="1"/>
    <col min="9743" max="9743" width="13.85546875" style="1" bestFit="1" customWidth="1"/>
    <col min="9744" max="9744" width="15.42578125" style="1" customWidth="1"/>
    <col min="9745" max="9745" width="16.5703125" style="1" customWidth="1"/>
    <col min="9746" max="9747" width="11.42578125" style="1" customWidth="1"/>
    <col min="9748" max="9748" width="15.85546875" style="1" bestFit="1" customWidth="1"/>
    <col min="9749" max="9984" width="11.42578125" style="1"/>
    <col min="9985" max="9985" width="0" style="1" hidden="1" customWidth="1"/>
    <col min="9986" max="9986" width="45.7109375" style="1" customWidth="1"/>
    <col min="9987" max="9987" width="11.140625" style="1" bestFit="1" customWidth="1"/>
    <col min="9988" max="9988" width="15.42578125" style="1" customWidth="1"/>
    <col min="9989" max="9989" width="16.5703125" style="1" customWidth="1"/>
    <col min="9990" max="9990" width="11.140625" style="1" bestFit="1" customWidth="1"/>
    <col min="9991" max="9991" width="15.42578125" style="1" customWidth="1"/>
    <col min="9992" max="9992" width="16.5703125" style="1" customWidth="1"/>
    <col min="9993" max="9993" width="11.140625" style="1" bestFit="1" customWidth="1"/>
    <col min="9994" max="9994" width="15.42578125" style="1" customWidth="1"/>
    <col min="9995" max="9998" width="16.5703125" style="1" customWidth="1"/>
    <col min="9999" max="9999" width="13.85546875" style="1" bestFit="1" customWidth="1"/>
    <col min="10000" max="10000" width="15.42578125" style="1" customWidth="1"/>
    <col min="10001" max="10001" width="16.5703125" style="1" customWidth="1"/>
    <col min="10002" max="10003" width="11.42578125" style="1" customWidth="1"/>
    <col min="10004" max="10004" width="15.85546875" style="1" bestFit="1" customWidth="1"/>
    <col min="10005" max="10240" width="11.42578125" style="1"/>
    <col min="10241" max="10241" width="0" style="1" hidden="1" customWidth="1"/>
    <col min="10242" max="10242" width="45.7109375" style="1" customWidth="1"/>
    <col min="10243" max="10243" width="11.140625" style="1" bestFit="1" customWidth="1"/>
    <col min="10244" max="10244" width="15.42578125" style="1" customWidth="1"/>
    <col min="10245" max="10245" width="16.5703125" style="1" customWidth="1"/>
    <col min="10246" max="10246" width="11.140625" style="1" bestFit="1" customWidth="1"/>
    <col min="10247" max="10247" width="15.42578125" style="1" customWidth="1"/>
    <col min="10248" max="10248" width="16.5703125" style="1" customWidth="1"/>
    <col min="10249" max="10249" width="11.140625" style="1" bestFit="1" customWidth="1"/>
    <col min="10250" max="10250" width="15.42578125" style="1" customWidth="1"/>
    <col min="10251" max="10254" width="16.5703125" style="1" customWidth="1"/>
    <col min="10255" max="10255" width="13.85546875" style="1" bestFit="1" customWidth="1"/>
    <col min="10256" max="10256" width="15.42578125" style="1" customWidth="1"/>
    <col min="10257" max="10257" width="16.5703125" style="1" customWidth="1"/>
    <col min="10258" max="10259" width="11.42578125" style="1" customWidth="1"/>
    <col min="10260" max="10260" width="15.85546875" style="1" bestFit="1" customWidth="1"/>
    <col min="10261" max="10496" width="11.42578125" style="1"/>
    <col min="10497" max="10497" width="0" style="1" hidden="1" customWidth="1"/>
    <col min="10498" max="10498" width="45.7109375" style="1" customWidth="1"/>
    <col min="10499" max="10499" width="11.140625" style="1" bestFit="1" customWidth="1"/>
    <col min="10500" max="10500" width="15.42578125" style="1" customWidth="1"/>
    <col min="10501" max="10501" width="16.5703125" style="1" customWidth="1"/>
    <col min="10502" max="10502" width="11.140625" style="1" bestFit="1" customWidth="1"/>
    <col min="10503" max="10503" width="15.42578125" style="1" customWidth="1"/>
    <col min="10504" max="10504" width="16.5703125" style="1" customWidth="1"/>
    <col min="10505" max="10505" width="11.140625" style="1" bestFit="1" customWidth="1"/>
    <col min="10506" max="10506" width="15.42578125" style="1" customWidth="1"/>
    <col min="10507" max="10510" width="16.5703125" style="1" customWidth="1"/>
    <col min="10511" max="10511" width="13.85546875" style="1" bestFit="1" customWidth="1"/>
    <col min="10512" max="10512" width="15.42578125" style="1" customWidth="1"/>
    <col min="10513" max="10513" width="16.5703125" style="1" customWidth="1"/>
    <col min="10514" max="10515" width="11.42578125" style="1" customWidth="1"/>
    <col min="10516" max="10516" width="15.85546875" style="1" bestFit="1" customWidth="1"/>
    <col min="10517" max="10752" width="11.42578125" style="1"/>
    <col min="10753" max="10753" width="0" style="1" hidden="1" customWidth="1"/>
    <col min="10754" max="10754" width="45.7109375" style="1" customWidth="1"/>
    <col min="10755" max="10755" width="11.140625" style="1" bestFit="1" customWidth="1"/>
    <col min="10756" max="10756" width="15.42578125" style="1" customWidth="1"/>
    <col min="10757" max="10757" width="16.5703125" style="1" customWidth="1"/>
    <col min="10758" max="10758" width="11.140625" style="1" bestFit="1" customWidth="1"/>
    <col min="10759" max="10759" width="15.42578125" style="1" customWidth="1"/>
    <col min="10760" max="10760" width="16.5703125" style="1" customWidth="1"/>
    <col min="10761" max="10761" width="11.140625" style="1" bestFit="1" customWidth="1"/>
    <col min="10762" max="10762" width="15.42578125" style="1" customWidth="1"/>
    <col min="10763" max="10766" width="16.5703125" style="1" customWidth="1"/>
    <col min="10767" max="10767" width="13.85546875" style="1" bestFit="1" customWidth="1"/>
    <col min="10768" max="10768" width="15.42578125" style="1" customWidth="1"/>
    <col min="10769" max="10769" width="16.5703125" style="1" customWidth="1"/>
    <col min="10770" max="10771" width="11.42578125" style="1" customWidth="1"/>
    <col min="10772" max="10772" width="15.85546875" style="1" bestFit="1" customWidth="1"/>
    <col min="10773" max="11008" width="11.42578125" style="1"/>
    <col min="11009" max="11009" width="0" style="1" hidden="1" customWidth="1"/>
    <col min="11010" max="11010" width="45.7109375" style="1" customWidth="1"/>
    <col min="11011" max="11011" width="11.140625" style="1" bestFit="1" customWidth="1"/>
    <col min="11012" max="11012" width="15.42578125" style="1" customWidth="1"/>
    <col min="11013" max="11013" width="16.5703125" style="1" customWidth="1"/>
    <col min="11014" max="11014" width="11.140625" style="1" bestFit="1" customWidth="1"/>
    <col min="11015" max="11015" width="15.42578125" style="1" customWidth="1"/>
    <col min="11016" max="11016" width="16.5703125" style="1" customWidth="1"/>
    <col min="11017" max="11017" width="11.140625" style="1" bestFit="1" customWidth="1"/>
    <col min="11018" max="11018" width="15.42578125" style="1" customWidth="1"/>
    <col min="11019" max="11022" width="16.5703125" style="1" customWidth="1"/>
    <col min="11023" max="11023" width="13.85546875" style="1" bestFit="1" customWidth="1"/>
    <col min="11024" max="11024" width="15.42578125" style="1" customWidth="1"/>
    <col min="11025" max="11025" width="16.5703125" style="1" customWidth="1"/>
    <col min="11026" max="11027" width="11.42578125" style="1" customWidth="1"/>
    <col min="11028" max="11028" width="15.85546875" style="1" bestFit="1" customWidth="1"/>
    <col min="11029" max="11264" width="11.42578125" style="1"/>
    <col min="11265" max="11265" width="0" style="1" hidden="1" customWidth="1"/>
    <col min="11266" max="11266" width="45.7109375" style="1" customWidth="1"/>
    <col min="11267" max="11267" width="11.140625" style="1" bestFit="1" customWidth="1"/>
    <col min="11268" max="11268" width="15.42578125" style="1" customWidth="1"/>
    <col min="11269" max="11269" width="16.5703125" style="1" customWidth="1"/>
    <col min="11270" max="11270" width="11.140625" style="1" bestFit="1" customWidth="1"/>
    <col min="11271" max="11271" width="15.42578125" style="1" customWidth="1"/>
    <col min="11272" max="11272" width="16.5703125" style="1" customWidth="1"/>
    <col min="11273" max="11273" width="11.140625" style="1" bestFit="1" customWidth="1"/>
    <col min="11274" max="11274" width="15.42578125" style="1" customWidth="1"/>
    <col min="11275" max="11278" width="16.5703125" style="1" customWidth="1"/>
    <col min="11279" max="11279" width="13.85546875" style="1" bestFit="1" customWidth="1"/>
    <col min="11280" max="11280" width="15.42578125" style="1" customWidth="1"/>
    <col min="11281" max="11281" width="16.5703125" style="1" customWidth="1"/>
    <col min="11282" max="11283" width="11.42578125" style="1" customWidth="1"/>
    <col min="11284" max="11284" width="15.85546875" style="1" bestFit="1" customWidth="1"/>
    <col min="11285" max="11520" width="11.42578125" style="1"/>
    <col min="11521" max="11521" width="0" style="1" hidden="1" customWidth="1"/>
    <col min="11522" max="11522" width="45.7109375" style="1" customWidth="1"/>
    <col min="11523" max="11523" width="11.140625" style="1" bestFit="1" customWidth="1"/>
    <col min="11524" max="11524" width="15.42578125" style="1" customWidth="1"/>
    <col min="11525" max="11525" width="16.5703125" style="1" customWidth="1"/>
    <col min="11526" max="11526" width="11.140625" style="1" bestFit="1" customWidth="1"/>
    <col min="11527" max="11527" width="15.42578125" style="1" customWidth="1"/>
    <col min="11528" max="11528" width="16.5703125" style="1" customWidth="1"/>
    <col min="11529" max="11529" width="11.140625" style="1" bestFit="1" customWidth="1"/>
    <col min="11530" max="11530" width="15.42578125" style="1" customWidth="1"/>
    <col min="11531" max="11534" width="16.5703125" style="1" customWidth="1"/>
    <col min="11535" max="11535" width="13.85546875" style="1" bestFit="1" customWidth="1"/>
    <col min="11536" max="11536" width="15.42578125" style="1" customWidth="1"/>
    <col min="11537" max="11537" width="16.5703125" style="1" customWidth="1"/>
    <col min="11538" max="11539" width="11.42578125" style="1" customWidth="1"/>
    <col min="11540" max="11540" width="15.85546875" style="1" bestFit="1" customWidth="1"/>
    <col min="11541" max="11776" width="11.42578125" style="1"/>
    <col min="11777" max="11777" width="0" style="1" hidden="1" customWidth="1"/>
    <col min="11778" max="11778" width="45.7109375" style="1" customWidth="1"/>
    <col min="11779" max="11779" width="11.140625" style="1" bestFit="1" customWidth="1"/>
    <col min="11780" max="11780" width="15.42578125" style="1" customWidth="1"/>
    <col min="11781" max="11781" width="16.5703125" style="1" customWidth="1"/>
    <col min="11782" max="11782" width="11.140625" style="1" bestFit="1" customWidth="1"/>
    <col min="11783" max="11783" width="15.42578125" style="1" customWidth="1"/>
    <col min="11784" max="11784" width="16.5703125" style="1" customWidth="1"/>
    <col min="11785" max="11785" width="11.140625" style="1" bestFit="1" customWidth="1"/>
    <col min="11786" max="11786" width="15.42578125" style="1" customWidth="1"/>
    <col min="11787" max="11790" width="16.5703125" style="1" customWidth="1"/>
    <col min="11791" max="11791" width="13.85546875" style="1" bestFit="1" customWidth="1"/>
    <col min="11792" max="11792" width="15.42578125" style="1" customWidth="1"/>
    <col min="11793" max="11793" width="16.5703125" style="1" customWidth="1"/>
    <col min="11794" max="11795" width="11.42578125" style="1" customWidth="1"/>
    <col min="11796" max="11796" width="15.85546875" style="1" bestFit="1" customWidth="1"/>
    <col min="11797" max="12032" width="11.42578125" style="1"/>
    <col min="12033" max="12033" width="0" style="1" hidden="1" customWidth="1"/>
    <col min="12034" max="12034" width="45.7109375" style="1" customWidth="1"/>
    <col min="12035" max="12035" width="11.140625" style="1" bestFit="1" customWidth="1"/>
    <col min="12036" max="12036" width="15.42578125" style="1" customWidth="1"/>
    <col min="12037" max="12037" width="16.5703125" style="1" customWidth="1"/>
    <col min="12038" max="12038" width="11.140625" style="1" bestFit="1" customWidth="1"/>
    <col min="12039" max="12039" width="15.42578125" style="1" customWidth="1"/>
    <col min="12040" max="12040" width="16.5703125" style="1" customWidth="1"/>
    <col min="12041" max="12041" width="11.140625" style="1" bestFit="1" customWidth="1"/>
    <col min="12042" max="12042" width="15.42578125" style="1" customWidth="1"/>
    <col min="12043" max="12046" width="16.5703125" style="1" customWidth="1"/>
    <col min="12047" max="12047" width="13.85546875" style="1" bestFit="1" customWidth="1"/>
    <col min="12048" max="12048" width="15.42578125" style="1" customWidth="1"/>
    <col min="12049" max="12049" width="16.5703125" style="1" customWidth="1"/>
    <col min="12050" max="12051" width="11.42578125" style="1" customWidth="1"/>
    <col min="12052" max="12052" width="15.85546875" style="1" bestFit="1" customWidth="1"/>
    <col min="12053" max="12288" width="11.42578125" style="1"/>
    <col min="12289" max="12289" width="0" style="1" hidden="1" customWidth="1"/>
    <col min="12290" max="12290" width="45.7109375" style="1" customWidth="1"/>
    <col min="12291" max="12291" width="11.140625" style="1" bestFit="1" customWidth="1"/>
    <col min="12292" max="12292" width="15.42578125" style="1" customWidth="1"/>
    <col min="12293" max="12293" width="16.5703125" style="1" customWidth="1"/>
    <col min="12294" max="12294" width="11.140625" style="1" bestFit="1" customWidth="1"/>
    <col min="12295" max="12295" width="15.42578125" style="1" customWidth="1"/>
    <col min="12296" max="12296" width="16.5703125" style="1" customWidth="1"/>
    <col min="12297" max="12297" width="11.140625" style="1" bestFit="1" customWidth="1"/>
    <col min="12298" max="12298" width="15.42578125" style="1" customWidth="1"/>
    <col min="12299" max="12302" width="16.5703125" style="1" customWidth="1"/>
    <col min="12303" max="12303" width="13.85546875" style="1" bestFit="1" customWidth="1"/>
    <col min="12304" max="12304" width="15.42578125" style="1" customWidth="1"/>
    <col min="12305" max="12305" width="16.5703125" style="1" customWidth="1"/>
    <col min="12306" max="12307" width="11.42578125" style="1" customWidth="1"/>
    <col min="12308" max="12308" width="15.85546875" style="1" bestFit="1" customWidth="1"/>
    <col min="12309" max="12544" width="11.42578125" style="1"/>
    <col min="12545" max="12545" width="0" style="1" hidden="1" customWidth="1"/>
    <col min="12546" max="12546" width="45.7109375" style="1" customWidth="1"/>
    <col min="12547" max="12547" width="11.140625" style="1" bestFit="1" customWidth="1"/>
    <col min="12548" max="12548" width="15.42578125" style="1" customWidth="1"/>
    <col min="12549" max="12549" width="16.5703125" style="1" customWidth="1"/>
    <col min="12550" max="12550" width="11.140625" style="1" bestFit="1" customWidth="1"/>
    <col min="12551" max="12551" width="15.42578125" style="1" customWidth="1"/>
    <col min="12552" max="12552" width="16.5703125" style="1" customWidth="1"/>
    <col min="12553" max="12553" width="11.140625" style="1" bestFit="1" customWidth="1"/>
    <col min="12554" max="12554" width="15.42578125" style="1" customWidth="1"/>
    <col min="12555" max="12558" width="16.5703125" style="1" customWidth="1"/>
    <col min="12559" max="12559" width="13.85546875" style="1" bestFit="1" customWidth="1"/>
    <col min="12560" max="12560" width="15.42578125" style="1" customWidth="1"/>
    <col min="12561" max="12561" width="16.5703125" style="1" customWidth="1"/>
    <col min="12562" max="12563" width="11.42578125" style="1" customWidth="1"/>
    <col min="12564" max="12564" width="15.85546875" style="1" bestFit="1" customWidth="1"/>
    <col min="12565" max="12800" width="11.42578125" style="1"/>
    <col min="12801" max="12801" width="0" style="1" hidden="1" customWidth="1"/>
    <col min="12802" max="12802" width="45.7109375" style="1" customWidth="1"/>
    <col min="12803" max="12803" width="11.140625" style="1" bestFit="1" customWidth="1"/>
    <col min="12804" max="12804" width="15.42578125" style="1" customWidth="1"/>
    <col min="12805" max="12805" width="16.5703125" style="1" customWidth="1"/>
    <col min="12806" max="12806" width="11.140625" style="1" bestFit="1" customWidth="1"/>
    <col min="12807" max="12807" width="15.42578125" style="1" customWidth="1"/>
    <col min="12808" max="12808" width="16.5703125" style="1" customWidth="1"/>
    <col min="12809" max="12809" width="11.140625" style="1" bestFit="1" customWidth="1"/>
    <col min="12810" max="12810" width="15.42578125" style="1" customWidth="1"/>
    <col min="12811" max="12814" width="16.5703125" style="1" customWidth="1"/>
    <col min="12815" max="12815" width="13.85546875" style="1" bestFit="1" customWidth="1"/>
    <col min="12816" max="12816" width="15.42578125" style="1" customWidth="1"/>
    <col min="12817" max="12817" width="16.5703125" style="1" customWidth="1"/>
    <col min="12818" max="12819" width="11.42578125" style="1" customWidth="1"/>
    <col min="12820" max="12820" width="15.85546875" style="1" bestFit="1" customWidth="1"/>
    <col min="12821" max="13056" width="11.42578125" style="1"/>
    <col min="13057" max="13057" width="0" style="1" hidden="1" customWidth="1"/>
    <col min="13058" max="13058" width="45.7109375" style="1" customWidth="1"/>
    <col min="13059" max="13059" width="11.140625" style="1" bestFit="1" customWidth="1"/>
    <col min="13060" max="13060" width="15.42578125" style="1" customWidth="1"/>
    <col min="13061" max="13061" width="16.5703125" style="1" customWidth="1"/>
    <col min="13062" max="13062" width="11.140625" style="1" bestFit="1" customWidth="1"/>
    <col min="13063" max="13063" width="15.42578125" style="1" customWidth="1"/>
    <col min="13064" max="13064" width="16.5703125" style="1" customWidth="1"/>
    <col min="13065" max="13065" width="11.140625" style="1" bestFit="1" customWidth="1"/>
    <col min="13066" max="13066" width="15.42578125" style="1" customWidth="1"/>
    <col min="13067" max="13070" width="16.5703125" style="1" customWidth="1"/>
    <col min="13071" max="13071" width="13.85546875" style="1" bestFit="1" customWidth="1"/>
    <col min="13072" max="13072" width="15.42578125" style="1" customWidth="1"/>
    <col min="13073" max="13073" width="16.5703125" style="1" customWidth="1"/>
    <col min="13074" max="13075" width="11.42578125" style="1" customWidth="1"/>
    <col min="13076" max="13076" width="15.85546875" style="1" bestFit="1" customWidth="1"/>
    <col min="13077" max="13312" width="11.42578125" style="1"/>
    <col min="13313" max="13313" width="0" style="1" hidden="1" customWidth="1"/>
    <col min="13314" max="13314" width="45.7109375" style="1" customWidth="1"/>
    <col min="13315" max="13315" width="11.140625" style="1" bestFit="1" customWidth="1"/>
    <col min="13316" max="13316" width="15.42578125" style="1" customWidth="1"/>
    <col min="13317" max="13317" width="16.5703125" style="1" customWidth="1"/>
    <col min="13318" max="13318" width="11.140625" style="1" bestFit="1" customWidth="1"/>
    <col min="13319" max="13319" width="15.42578125" style="1" customWidth="1"/>
    <col min="13320" max="13320" width="16.5703125" style="1" customWidth="1"/>
    <col min="13321" max="13321" width="11.140625" style="1" bestFit="1" customWidth="1"/>
    <col min="13322" max="13322" width="15.42578125" style="1" customWidth="1"/>
    <col min="13323" max="13326" width="16.5703125" style="1" customWidth="1"/>
    <col min="13327" max="13327" width="13.85546875" style="1" bestFit="1" customWidth="1"/>
    <col min="13328" max="13328" width="15.42578125" style="1" customWidth="1"/>
    <col min="13329" max="13329" width="16.5703125" style="1" customWidth="1"/>
    <col min="13330" max="13331" width="11.42578125" style="1" customWidth="1"/>
    <col min="13332" max="13332" width="15.85546875" style="1" bestFit="1" customWidth="1"/>
    <col min="13333" max="13568" width="11.42578125" style="1"/>
    <col min="13569" max="13569" width="0" style="1" hidden="1" customWidth="1"/>
    <col min="13570" max="13570" width="45.7109375" style="1" customWidth="1"/>
    <col min="13571" max="13571" width="11.140625" style="1" bestFit="1" customWidth="1"/>
    <col min="13572" max="13572" width="15.42578125" style="1" customWidth="1"/>
    <col min="13573" max="13573" width="16.5703125" style="1" customWidth="1"/>
    <col min="13574" max="13574" width="11.140625" style="1" bestFit="1" customWidth="1"/>
    <col min="13575" max="13575" width="15.42578125" style="1" customWidth="1"/>
    <col min="13576" max="13576" width="16.5703125" style="1" customWidth="1"/>
    <col min="13577" max="13577" width="11.140625" style="1" bestFit="1" customWidth="1"/>
    <col min="13578" max="13578" width="15.42578125" style="1" customWidth="1"/>
    <col min="13579" max="13582" width="16.5703125" style="1" customWidth="1"/>
    <col min="13583" max="13583" width="13.85546875" style="1" bestFit="1" customWidth="1"/>
    <col min="13584" max="13584" width="15.42578125" style="1" customWidth="1"/>
    <col min="13585" max="13585" width="16.5703125" style="1" customWidth="1"/>
    <col min="13586" max="13587" width="11.42578125" style="1" customWidth="1"/>
    <col min="13588" max="13588" width="15.85546875" style="1" bestFit="1" customWidth="1"/>
    <col min="13589" max="13824" width="11.42578125" style="1"/>
    <col min="13825" max="13825" width="0" style="1" hidden="1" customWidth="1"/>
    <col min="13826" max="13826" width="45.7109375" style="1" customWidth="1"/>
    <col min="13827" max="13827" width="11.140625" style="1" bestFit="1" customWidth="1"/>
    <col min="13828" max="13828" width="15.42578125" style="1" customWidth="1"/>
    <col min="13829" max="13829" width="16.5703125" style="1" customWidth="1"/>
    <col min="13830" max="13830" width="11.140625" style="1" bestFit="1" customWidth="1"/>
    <col min="13831" max="13831" width="15.42578125" style="1" customWidth="1"/>
    <col min="13832" max="13832" width="16.5703125" style="1" customWidth="1"/>
    <col min="13833" max="13833" width="11.140625" style="1" bestFit="1" customWidth="1"/>
    <col min="13834" max="13834" width="15.42578125" style="1" customWidth="1"/>
    <col min="13835" max="13838" width="16.5703125" style="1" customWidth="1"/>
    <col min="13839" max="13839" width="13.85546875" style="1" bestFit="1" customWidth="1"/>
    <col min="13840" max="13840" width="15.42578125" style="1" customWidth="1"/>
    <col min="13841" max="13841" width="16.5703125" style="1" customWidth="1"/>
    <col min="13842" max="13843" width="11.42578125" style="1" customWidth="1"/>
    <col min="13844" max="13844" width="15.85546875" style="1" bestFit="1" customWidth="1"/>
    <col min="13845" max="14080" width="11.42578125" style="1"/>
    <col min="14081" max="14081" width="0" style="1" hidden="1" customWidth="1"/>
    <col min="14082" max="14082" width="45.7109375" style="1" customWidth="1"/>
    <col min="14083" max="14083" width="11.140625" style="1" bestFit="1" customWidth="1"/>
    <col min="14084" max="14084" width="15.42578125" style="1" customWidth="1"/>
    <col min="14085" max="14085" width="16.5703125" style="1" customWidth="1"/>
    <col min="14086" max="14086" width="11.140625" style="1" bestFit="1" customWidth="1"/>
    <col min="14087" max="14087" width="15.42578125" style="1" customWidth="1"/>
    <col min="14088" max="14088" width="16.5703125" style="1" customWidth="1"/>
    <col min="14089" max="14089" width="11.140625" style="1" bestFit="1" customWidth="1"/>
    <col min="14090" max="14090" width="15.42578125" style="1" customWidth="1"/>
    <col min="14091" max="14094" width="16.5703125" style="1" customWidth="1"/>
    <col min="14095" max="14095" width="13.85546875" style="1" bestFit="1" customWidth="1"/>
    <col min="14096" max="14096" width="15.42578125" style="1" customWidth="1"/>
    <col min="14097" max="14097" width="16.5703125" style="1" customWidth="1"/>
    <col min="14098" max="14099" width="11.42578125" style="1" customWidth="1"/>
    <col min="14100" max="14100" width="15.85546875" style="1" bestFit="1" customWidth="1"/>
    <col min="14101" max="14336" width="11.42578125" style="1"/>
    <col min="14337" max="14337" width="0" style="1" hidden="1" customWidth="1"/>
    <col min="14338" max="14338" width="45.7109375" style="1" customWidth="1"/>
    <col min="14339" max="14339" width="11.140625" style="1" bestFit="1" customWidth="1"/>
    <col min="14340" max="14340" width="15.42578125" style="1" customWidth="1"/>
    <col min="14341" max="14341" width="16.5703125" style="1" customWidth="1"/>
    <col min="14342" max="14342" width="11.140625" style="1" bestFit="1" customWidth="1"/>
    <col min="14343" max="14343" width="15.42578125" style="1" customWidth="1"/>
    <col min="14344" max="14344" width="16.5703125" style="1" customWidth="1"/>
    <col min="14345" max="14345" width="11.140625" style="1" bestFit="1" customWidth="1"/>
    <col min="14346" max="14346" width="15.42578125" style="1" customWidth="1"/>
    <col min="14347" max="14350" width="16.5703125" style="1" customWidth="1"/>
    <col min="14351" max="14351" width="13.85546875" style="1" bestFit="1" customWidth="1"/>
    <col min="14352" max="14352" width="15.42578125" style="1" customWidth="1"/>
    <col min="14353" max="14353" width="16.5703125" style="1" customWidth="1"/>
    <col min="14354" max="14355" width="11.42578125" style="1" customWidth="1"/>
    <col min="14356" max="14356" width="15.85546875" style="1" bestFit="1" customWidth="1"/>
    <col min="14357" max="14592" width="11.42578125" style="1"/>
    <col min="14593" max="14593" width="0" style="1" hidden="1" customWidth="1"/>
    <col min="14594" max="14594" width="45.7109375" style="1" customWidth="1"/>
    <col min="14595" max="14595" width="11.140625" style="1" bestFit="1" customWidth="1"/>
    <col min="14596" max="14596" width="15.42578125" style="1" customWidth="1"/>
    <col min="14597" max="14597" width="16.5703125" style="1" customWidth="1"/>
    <col min="14598" max="14598" width="11.140625" style="1" bestFit="1" customWidth="1"/>
    <col min="14599" max="14599" width="15.42578125" style="1" customWidth="1"/>
    <col min="14600" max="14600" width="16.5703125" style="1" customWidth="1"/>
    <col min="14601" max="14601" width="11.140625" style="1" bestFit="1" customWidth="1"/>
    <col min="14602" max="14602" width="15.42578125" style="1" customWidth="1"/>
    <col min="14603" max="14606" width="16.5703125" style="1" customWidth="1"/>
    <col min="14607" max="14607" width="13.85546875" style="1" bestFit="1" customWidth="1"/>
    <col min="14608" max="14608" width="15.42578125" style="1" customWidth="1"/>
    <col min="14609" max="14609" width="16.5703125" style="1" customWidth="1"/>
    <col min="14610" max="14611" width="11.42578125" style="1" customWidth="1"/>
    <col min="14612" max="14612" width="15.85546875" style="1" bestFit="1" customWidth="1"/>
    <col min="14613" max="14848" width="11.42578125" style="1"/>
    <col min="14849" max="14849" width="0" style="1" hidden="1" customWidth="1"/>
    <col min="14850" max="14850" width="45.7109375" style="1" customWidth="1"/>
    <col min="14851" max="14851" width="11.140625" style="1" bestFit="1" customWidth="1"/>
    <col min="14852" max="14852" width="15.42578125" style="1" customWidth="1"/>
    <col min="14853" max="14853" width="16.5703125" style="1" customWidth="1"/>
    <col min="14854" max="14854" width="11.140625" style="1" bestFit="1" customWidth="1"/>
    <col min="14855" max="14855" width="15.42578125" style="1" customWidth="1"/>
    <col min="14856" max="14856" width="16.5703125" style="1" customWidth="1"/>
    <col min="14857" max="14857" width="11.140625" style="1" bestFit="1" customWidth="1"/>
    <col min="14858" max="14858" width="15.42578125" style="1" customWidth="1"/>
    <col min="14859" max="14862" width="16.5703125" style="1" customWidth="1"/>
    <col min="14863" max="14863" width="13.85546875" style="1" bestFit="1" customWidth="1"/>
    <col min="14864" max="14864" width="15.42578125" style="1" customWidth="1"/>
    <col min="14865" max="14865" width="16.5703125" style="1" customWidth="1"/>
    <col min="14866" max="14867" width="11.42578125" style="1" customWidth="1"/>
    <col min="14868" max="14868" width="15.85546875" style="1" bestFit="1" customWidth="1"/>
    <col min="14869" max="15104" width="11.42578125" style="1"/>
    <col min="15105" max="15105" width="0" style="1" hidden="1" customWidth="1"/>
    <col min="15106" max="15106" width="45.7109375" style="1" customWidth="1"/>
    <col min="15107" max="15107" width="11.140625" style="1" bestFit="1" customWidth="1"/>
    <col min="15108" max="15108" width="15.42578125" style="1" customWidth="1"/>
    <col min="15109" max="15109" width="16.5703125" style="1" customWidth="1"/>
    <col min="15110" max="15110" width="11.140625" style="1" bestFit="1" customWidth="1"/>
    <col min="15111" max="15111" width="15.42578125" style="1" customWidth="1"/>
    <col min="15112" max="15112" width="16.5703125" style="1" customWidth="1"/>
    <col min="15113" max="15113" width="11.140625" style="1" bestFit="1" customWidth="1"/>
    <col min="15114" max="15114" width="15.42578125" style="1" customWidth="1"/>
    <col min="15115" max="15118" width="16.5703125" style="1" customWidth="1"/>
    <col min="15119" max="15119" width="13.85546875" style="1" bestFit="1" customWidth="1"/>
    <col min="15120" max="15120" width="15.42578125" style="1" customWidth="1"/>
    <col min="15121" max="15121" width="16.5703125" style="1" customWidth="1"/>
    <col min="15122" max="15123" width="11.42578125" style="1" customWidth="1"/>
    <col min="15124" max="15124" width="15.85546875" style="1" bestFit="1" customWidth="1"/>
    <col min="15125" max="15360" width="11.42578125" style="1"/>
    <col min="15361" max="15361" width="0" style="1" hidden="1" customWidth="1"/>
    <col min="15362" max="15362" width="45.7109375" style="1" customWidth="1"/>
    <col min="15363" max="15363" width="11.140625" style="1" bestFit="1" customWidth="1"/>
    <col min="15364" max="15364" width="15.42578125" style="1" customWidth="1"/>
    <col min="15365" max="15365" width="16.5703125" style="1" customWidth="1"/>
    <col min="15366" max="15366" width="11.140625" style="1" bestFit="1" customWidth="1"/>
    <col min="15367" max="15367" width="15.42578125" style="1" customWidth="1"/>
    <col min="15368" max="15368" width="16.5703125" style="1" customWidth="1"/>
    <col min="15369" max="15369" width="11.140625" style="1" bestFit="1" customWidth="1"/>
    <col min="15370" max="15370" width="15.42578125" style="1" customWidth="1"/>
    <col min="15371" max="15374" width="16.5703125" style="1" customWidth="1"/>
    <col min="15375" max="15375" width="13.85546875" style="1" bestFit="1" customWidth="1"/>
    <col min="15376" max="15376" width="15.42578125" style="1" customWidth="1"/>
    <col min="15377" max="15377" width="16.5703125" style="1" customWidth="1"/>
    <col min="15378" max="15379" width="11.42578125" style="1" customWidth="1"/>
    <col min="15380" max="15380" width="15.85546875" style="1" bestFit="1" customWidth="1"/>
    <col min="15381" max="15616" width="11.42578125" style="1"/>
    <col min="15617" max="15617" width="0" style="1" hidden="1" customWidth="1"/>
    <col min="15618" max="15618" width="45.7109375" style="1" customWidth="1"/>
    <col min="15619" max="15619" width="11.140625" style="1" bestFit="1" customWidth="1"/>
    <col min="15620" max="15620" width="15.42578125" style="1" customWidth="1"/>
    <col min="15621" max="15621" width="16.5703125" style="1" customWidth="1"/>
    <col min="15622" max="15622" width="11.140625" style="1" bestFit="1" customWidth="1"/>
    <col min="15623" max="15623" width="15.42578125" style="1" customWidth="1"/>
    <col min="15624" max="15624" width="16.5703125" style="1" customWidth="1"/>
    <col min="15625" max="15625" width="11.140625" style="1" bestFit="1" customWidth="1"/>
    <col min="15626" max="15626" width="15.42578125" style="1" customWidth="1"/>
    <col min="15627" max="15630" width="16.5703125" style="1" customWidth="1"/>
    <col min="15631" max="15631" width="13.85546875" style="1" bestFit="1" customWidth="1"/>
    <col min="15632" max="15632" width="15.42578125" style="1" customWidth="1"/>
    <col min="15633" max="15633" width="16.5703125" style="1" customWidth="1"/>
    <col min="15634" max="15635" width="11.42578125" style="1" customWidth="1"/>
    <col min="15636" max="15636" width="15.85546875" style="1" bestFit="1" customWidth="1"/>
    <col min="15637" max="15872" width="11.42578125" style="1"/>
    <col min="15873" max="15873" width="0" style="1" hidden="1" customWidth="1"/>
    <col min="15874" max="15874" width="45.7109375" style="1" customWidth="1"/>
    <col min="15875" max="15875" width="11.140625" style="1" bestFit="1" customWidth="1"/>
    <col min="15876" max="15876" width="15.42578125" style="1" customWidth="1"/>
    <col min="15877" max="15877" width="16.5703125" style="1" customWidth="1"/>
    <col min="15878" max="15878" width="11.140625" style="1" bestFit="1" customWidth="1"/>
    <col min="15879" max="15879" width="15.42578125" style="1" customWidth="1"/>
    <col min="15880" max="15880" width="16.5703125" style="1" customWidth="1"/>
    <col min="15881" max="15881" width="11.140625" style="1" bestFit="1" customWidth="1"/>
    <col min="15882" max="15882" width="15.42578125" style="1" customWidth="1"/>
    <col min="15883" max="15886" width="16.5703125" style="1" customWidth="1"/>
    <col min="15887" max="15887" width="13.85546875" style="1" bestFit="1" customWidth="1"/>
    <col min="15888" max="15888" width="15.42578125" style="1" customWidth="1"/>
    <col min="15889" max="15889" width="16.5703125" style="1" customWidth="1"/>
    <col min="15890" max="15891" width="11.42578125" style="1" customWidth="1"/>
    <col min="15892" max="15892" width="15.85546875" style="1" bestFit="1" customWidth="1"/>
    <col min="15893" max="16128" width="11.42578125" style="1"/>
    <col min="16129" max="16129" width="0" style="1" hidden="1" customWidth="1"/>
    <col min="16130" max="16130" width="45.7109375" style="1" customWidth="1"/>
    <col min="16131" max="16131" width="11.140625" style="1" bestFit="1" customWidth="1"/>
    <col min="16132" max="16132" width="15.42578125" style="1" customWidth="1"/>
    <col min="16133" max="16133" width="16.5703125" style="1" customWidth="1"/>
    <col min="16134" max="16134" width="11.140625" style="1" bestFit="1" customWidth="1"/>
    <col min="16135" max="16135" width="15.42578125" style="1" customWidth="1"/>
    <col min="16136" max="16136" width="16.5703125" style="1" customWidth="1"/>
    <col min="16137" max="16137" width="11.140625" style="1" bestFit="1" customWidth="1"/>
    <col min="16138" max="16138" width="15.42578125" style="1" customWidth="1"/>
    <col min="16139" max="16142" width="16.5703125" style="1" customWidth="1"/>
    <col min="16143" max="16143" width="13.85546875" style="1" bestFit="1" customWidth="1"/>
    <col min="16144" max="16144" width="15.42578125" style="1" customWidth="1"/>
    <col min="16145" max="16145" width="16.5703125" style="1" customWidth="1"/>
    <col min="16146" max="16147" width="11.42578125" style="1" customWidth="1"/>
    <col min="16148" max="16148" width="15.85546875" style="1" bestFit="1" customWidth="1"/>
    <col min="16149" max="16384" width="11.42578125" style="1"/>
  </cols>
  <sheetData>
    <row r="1" spans="1:20" s="569" customFormat="1" ht="25.5" customHeight="1" x14ac:dyDescent="0.25">
      <c r="A1" s="32"/>
      <c r="B1" s="993" t="s">
        <v>1003</v>
      </c>
      <c r="C1" s="993"/>
      <c r="D1" s="993"/>
      <c r="E1" s="993"/>
      <c r="F1" s="993"/>
      <c r="G1" s="993"/>
      <c r="H1" s="993"/>
      <c r="I1" s="993"/>
      <c r="J1" s="993"/>
      <c r="K1" s="993"/>
      <c r="L1" s="993"/>
      <c r="M1" s="993"/>
      <c r="N1" s="993"/>
      <c r="O1" s="993"/>
      <c r="P1" s="993"/>
      <c r="Q1" s="993"/>
      <c r="S1" s="862" t="s">
        <v>1124</v>
      </c>
      <c r="T1" s="597"/>
    </row>
    <row r="2" spans="1:20" s="569" customFormat="1" ht="18" x14ac:dyDescent="0.25">
      <c r="A2" s="32"/>
      <c r="B2" s="994" t="s">
        <v>1004</v>
      </c>
      <c r="C2" s="994"/>
      <c r="D2" s="994"/>
      <c r="E2" s="994"/>
      <c r="F2" s="994"/>
      <c r="G2" s="994"/>
      <c r="H2" s="994"/>
      <c r="I2" s="994"/>
      <c r="J2" s="994"/>
      <c r="K2" s="994"/>
      <c r="L2" s="994"/>
      <c r="M2" s="994"/>
      <c r="N2" s="994"/>
      <c r="O2" s="994"/>
      <c r="P2" s="994"/>
      <c r="Q2" s="994"/>
    </row>
    <row r="3" spans="1:20" s="570" customFormat="1" ht="30" customHeight="1" x14ac:dyDescent="0.25">
      <c r="A3" s="32"/>
      <c r="B3" s="998" t="s">
        <v>3</v>
      </c>
      <c r="C3" s="998"/>
      <c r="D3" s="998"/>
      <c r="E3" s="998"/>
      <c r="F3" s="998"/>
      <c r="G3" s="998"/>
      <c r="H3" s="998"/>
      <c r="I3" s="998"/>
      <c r="J3" s="998"/>
      <c r="K3" s="998"/>
      <c r="L3" s="998"/>
      <c r="M3" s="998"/>
      <c r="N3" s="998"/>
      <c r="O3" s="998"/>
      <c r="P3" s="998"/>
      <c r="Q3" s="998"/>
    </row>
    <row r="4" spans="1:20" s="571" customFormat="1" ht="15" customHeight="1" x14ac:dyDescent="0.15">
      <c r="A4" s="32"/>
      <c r="B4" s="32"/>
      <c r="C4" s="32"/>
      <c r="D4" s="32"/>
      <c r="E4" s="32"/>
      <c r="F4" s="32"/>
      <c r="G4" s="32"/>
      <c r="H4" s="32"/>
      <c r="I4" s="32"/>
      <c r="J4" s="32"/>
      <c r="K4" s="32"/>
      <c r="L4" s="32"/>
      <c r="M4" s="32"/>
      <c r="N4" s="32"/>
      <c r="O4" s="32"/>
      <c r="P4" s="32"/>
      <c r="Q4" s="32"/>
    </row>
    <row r="5" spans="1:20" s="571" customFormat="1" ht="15" customHeight="1" x14ac:dyDescent="0.15">
      <c r="A5" s="32"/>
      <c r="B5" s="572"/>
      <c r="C5" s="1070" t="s">
        <v>957</v>
      </c>
      <c r="D5" s="1070"/>
      <c r="E5" s="1070"/>
      <c r="F5" s="1070" t="s">
        <v>958</v>
      </c>
      <c r="G5" s="1070"/>
      <c r="H5" s="1070"/>
      <c r="I5" s="1070" t="s">
        <v>959</v>
      </c>
      <c r="J5" s="1070"/>
      <c r="K5" s="1070"/>
      <c r="L5" s="1070" t="s">
        <v>960</v>
      </c>
      <c r="M5" s="1070"/>
      <c r="N5" s="1070"/>
      <c r="O5" s="1070" t="s">
        <v>961</v>
      </c>
      <c r="P5" s="1070"/>
      <c r="Q5" s="1070"/>
    </row>
    <row r="6" spans="1:20" s="571" customFormat="1" ht="15" customHeight="1" thickBot="1" x14ac:dyDescent="0.2">
      <c r="A6" s="32"/>
      <c r="B6" s="573"/>
      <c r="C6" s="574" t="s">
        <v>1005</v>
      </c>
      <c r="D6" s="575" t="s">
        <v>963</v>
      </c>
      <c r="E6" s="574" t="s">
        <v>964</v>
      </c>
      <c r="F6" s="574" t="s">
        <v>1005</v>
      </c>
      <c r="G6" s="575" t="s">
        <v>963</v>
      </c>
      <c r="H6" s="574" t="s">
        <v>964</v>
      </c>
      <c r="I6" s="574" t="s">
        <v>1005</v>
      </c>
      <c r="J6" s="575" t="s">
        <v>963</v>
      </c>
      <c r="K6" s="574" t="s">
        <v>964</v>
      </c>
      <c r="L6" s="574" t="s">
        <v>1005</v>
      </c>
      <c r="M6" s="575" t="s">
        <v>963</v>
      </c>
      <c r="N6" s="574" t="s">
        <v>964</v>
      </c>
      <c r="O6" s="574" t="s">
        <v>1005</v>
      </c>
      <c r="P6" s="575" t="s">
        <v>963</v>
      </c>
      <c r="Q6" s="574" t="s">
        <v>964</v>
      </c>
    </row>
    <row r="7" spans="1:20" s="586" customFormat="1" ht="15" customHeight="1" thickTop="1" x14ac:dyDescent="0.2">
      <c r="A7" s="32"/>
      <c r="B7" s="582" t="s">
        <v>0</v>
      </c>
      <c r="C7" s="582"/>
      <c r="D7" s="582"/>
      <c r="E7" s="582"/>
      <c r="F7" s="585"/>
      <c r="G7" s="585"/>
      <c r="H7" s="585"/>
      <c r="I7" s="585"/>
      <c r="J7" s="585"/>
      <c r="K7" s="585"/>
      <c r="L7" s="585"/>
      <c r="M7" s="585"/>
      <c r="N7" s="585"/>
      <c r="O7" s="585"/>
      <c r="P7" s="585"/>
      <c r="Q7" s="585"/>
    </row>
    <row r="8" spans="1:20" s="586" customFormat="1" ht="15" customHeight="1" x14ac:dyDescent="0.2">
      <c r="A8" s="32" t="s">
        <v>982</v>
      </c>
      <c r="B8" s="32" t="s">
        <v>317</v>
      </c>
      <c r="C8" s="285">
        <v>19513299.219260003</v>
      </c>
      <c r="D8" s="438">
        <v>0.10189901271198498</v>
      </c>
      <c r="E8" s="285">
        <v>3</v>
      </c>
      <c r="F8" s="285">
        <v>19598291.262990002</v>
      </c>
      <c r="G8" s="438">
        <v>9.8296351384206088E-2</v>
      </c>
      <c r="H8" s="285">
        <v>3</v>
      </c>
      <c r="I8" s="285">
        <v>20339044.25646</v>
      </c>
      <c r="J8" s="438">
        <v>9.4708962685514458E-2</v>
      </c>
      <c r="K8" s="285">
        <v>4</v>
      </c>
      <c r="L8" s="285">
        <v>22390592.432410005</v>
      </c>
      <c r="M8" s="438">
        <v>0.10476307663684875</v>
      </c>
      <c r="N8" s="285">
        <v>3</v>
      </c>
      <c r="O8" s="285">
        <v>23055281.187030006</v>
      </c>
      <c r="P8" s="438">
        <v>0.10368233262430511</v>
      </c>
      <c r="Q8" s="285">
        <v>3</v>
      </c>
    </row>
    <row r="9" spans="1:20" s="586" customFormat="1" ht="15" customHeight="1" x14ac:dyDescent="0.2">
      <c r="A9" s="32" t="s">
        <v>982</v>
      </c>
      <c r="B9" s="32" t="s">
        <v>318</v>
      </c>
      <c r="C9" s="285">
        <v>20111436.971809998</v>
      </c>
      <c r="D9" s="438">
        <v>0.10502250667707624</v>
      </c>
      <c r="E9" s="285">
        <v>2</v>
      </c>
      <c r="F9" s="285">
        <v>22125826.554990001</v>
      </c>
      <c r="G9" s="438">
        <v>0.1109733492849154</v>
      </c>
      <c r="H9" s="285">
        <v>2</v>
      </c>
      <c r="I9" s="285">
        <v>24697830.654620003</v>
      </c>
      <c r="J9" s="438">
        <v>0.11500569507530445</v>
      </c>
      <c r="K9" s="285">
        <v>2</v>
      </c>
      <c r="L9" s="285">
        <v>30726086.533279978</v>
      </c>
      <c r="M9" s="438">
        <v>0.14376392084994891</v>
      </c>
      <c r="N9" s="285">
        <v>1</v>
      </c>
      <c r="O9" s="285">
        <v>32901851.672550008</v>
      </c>
      <c r="P9" s="438">
        <v>0.14796352737558305</v>
      </c>
      <c r="Q9" s="285">
        <v>1</v>
      </c>
    </row>
    <row r="10" spans="1:20" s="586" customFormat="1" ht="15" customHeight="1" x14ac:dyDescent="0.2">
      <c r="A10" s="32" t="s">
        <v>982</v>
      </c>
      <c r="B10" s="32" t="s">
        <v>319</v>
      </c>
      <c r="C10" s="285">
        <v>25681501.997009996</v>
      </c>
      <c r="D10" s="438">
        <v>0.13410954748148263</v>
      </c>
      <c r="E10" s="285">
        <v>1</v>
      </c>
      <c r="F10" s="285">
        <v>25320421.576700002</v>
      </c>
      <c r="G10" s="438">
        <v>0.12699602343392352</v>
      </c>
      <c r="H10" s="285">
        <v>1</v>
      </c>
      <c r="I10" s="285">
        <v>25988637.388270002</v>
      </c>
      <c r="J10" s="438">
        <v>0.12101634952051712</v>
      </c>
      <c r="K10" s="285">
        <v>1</v>
      </c>
      <c r="L10" s="285">
        <v>27632598.431060053</v>
      </c>
      <c r="M10" s="438">
        <v>0.12928983615985642</v>
      </c>
      <c r="N10" s="285">
        <v>2</v>
      </c>
      <c r="O10" s="285">
        <v>27538924.370909996</v>
      </c>
      <c r="P10" s="438">
        <v>0.12384580754306965</v>
      </c>
      <c r="Q10" s="285">
        <v>2</v>
      </c>
    </row>
    <row r="11" spans="1:20" s="586" customFormat="1" ht="15" customHeight="1" x14ac:dyDescent="0.2">
      <c r="A11" s="32" t="s">
        <v>982</v>
      </c>
      <c r="B11" s="32" t="s">
        <v>320</v>
      </c>
      <c r="C11" s="285">
        <v>16345417.584729999</v>
      </c>
      <c r="D11" s="438">
        <v>8.5356246350999296E-2</v>
      </c>
      <c r="E11" s="285">
        <v>5</v>
      </c>
      <c r="F11" s="285">
        <v>16089936.252730004</v>
      </c>
      <c r="G11" s="438">
        <v>8.0699996057030307E-2</v>
      </c>
      <c r="H11" s="285">
        <v>5</v>
      </c>
      <c r="I11" s="285">
        <v>17355460.971329998</v>
      </c>
      <c r="J11" s="438">
        <v>8.0815877324300761E-2</v>
      </c>
      <c r="K11" s="285">
        <v>5</v>
      </c>
      <c r="L11" s="285">
        <v>19030451.932790019</v>
      </c>
      <c r="M11" s="438">
        <v>8.9041355215903811E-2</v>
      </c>
      <c r="N11" s="285">
        <v>4</v>
      </c>
      <c r="O11" s="285">
        <v>19575400.279660013</v>
      </c>
      <c r="P11" s="438">
        <v>8.803289565565614E-2</v>
      </c>
      <c r="Q11" s="285">
        <v>4</v>
      </c>
    </row>
    <row r="12" spans="1:20" s="586" customFormat="1" ht="15" customHeight="1" x14ac:dyDescent="0.2">
      <c r="A12" s="32" t="s">
        <v>982</v>
      </c>
      <c r="B12" s="32" t="s">
        <v>321</v>
      </c>
      <c r="C12" s="285">
        <v>15973089.098619999</v>
      </c>
      <c r="D12" s="438">
        <v>8.3411933525984888E-2</v>
      </c>
      <c r="E12" s="285">
        <v>6</v>
      </c>
      <c r="F12" s="285">
        <v>15817386.780310001</v>
      </c>
      <c r="G12" s="438">
        <v>7.9333008580873707E-2</v>
      </c>
      <c r="H12" s="285">
        <v>6</v>
      </c>
      <c r="I12" s="285">
        <v>16057812.36081</v>
      </c>
      <c r="J12" s="438">
        <v>7.4773363611120094E-2</v>
      </c>
      <c r="K12" s="285">
        <v>6</v>
      </c>
      <c r="L12" s="285">
        <v>16858927.502620008</v>
      </c>
      <c r="M12" s="438">
        <v>7.888103538589368E-2</v>
      </c>
      <c r="N12" s="285">
        <v>5</v>
      </c>
      <c r="O12" s="285">
        <v>17638244.149539996</v>
      </c>
      <c r="P12" s="438">
        <v>7.9321274895146621E-2</v>
      </c>
      <c r="Q12" s="285">
        <v>7</v>
      </c>
    </row>
    <row r="13" spans="1:20" s="586" customFormat="1" ht="15" customHeight="1" x14ac:dyDescent="0.2">
      <c r="A13" s="32" t="s">
        <v>982</v>
      </c>
      <c r="B13" s="32" t="s">
        <v>322</v>
      </c>
      <c r="C13" s="285">
        <v>10108545.860170001</v>
      </c>
      <c r="D13" s="438">
        <v>5.2787120074042064E-2</v>
      </c>
      <c r="E13" s="285">
        <v>9</v>
      </c>
      <c r="F13" s="285">
        <v>10601623.353329999</v>
      </c>
      <c r="G13" s="438">
        <v>5.3173048629492785E-2</v>
      </c>
      <c r="H13" s="285">
        <v>9</v>
      </c>
      <c r="I13" s="285">
        <v>11397054.536939999</v>
      </c>
      <c r="J13" s="438">
        <v>5.3070498262030585E-2</v>
      </c>
      <c r="K13" s="285">
        <v>9</v>
      </c>
      <c r="L13" s="285">
        <v>13368267.585089991</v>
      </c>
      <c r="M13" s="438">
        <v>6.2548628212779331E-2</v>
      </c>
      <c r="N13" s="285">
        <v>8</v>
      </c>
      <c r="O13" s="285">
        <v>13907856.249529993</v>
      </c>
      <c r="P13" s="438">
        <v>6.2545278283832037E-2</v>
      </c>
      <c r="Q13" s="285">
        <v>8</v>
      </c>
    </row>
    <row r="14" spans="1:20" s="586" customFormat="1" ht="15" customHeight="1" x14ac:dyDescent="0.2">
      <c r="A14" s="32" t="s">
        <v>982</v>
      </c>
      <c r="B14" s="32" t="s">
        <v>323</v>
      </c>
      <c r="C14" s="285">
        <v>8442511.4861699995</v>
      </c>
      <c r="D14" s="438">
        <v>4.408703703612972E-2</v>
      </c>
      <c r="E14" s="285">
        <v>10</v>
      </c>
      <c r="F14" s="285">
        <v>8784116.941300001</v>
      </c>
      <c r="G14" s="438">
        <v>4.4057241209214039E-2</v>
      </c>
      <c r="H14" s="285">
        <v>10</v>
      </c>
      <c r="I14" s="285">
        <v>9534881.6552400012</v>
      </c>
      <c r="J14" s="438">
        <v>4.4399271642771625E-2</v>
      </c>
      <c r="K14" s="285">
        <v>10</v>
      </c>
      <c r="L14" s="285">
        <v>10440000.570479995</v>
      </c>
      <c r="M14" s="438">
        <v>4.884759450450224E-2</v>
      </c>
      <c r="N14" s="285">
        <v>9</v>
      </c>
      <c r="O14" s="285">
        <v>11238733.127770005</v>
      </c>
      <c r="P14" s="438">
        <v>5.0541915189686558E-2</v>
      </c>
      <c r="Q14" s="285">
        <v>9</v>
      </c>
    </row>
    <row r="15" spans="1:20" s="586" customFormat="1" ht="15" customHeight="1" x14ac:dyDescent="0.2">
      <c r="A15" s="32" t="s">
        <v>982</v>
      </c>
      <c r="B15" s="32" t="s">
        <v>324</v>
      </c>
      <c r="C15" s="285">
        <v>12218608.015070001</v>
      </c>
      <c r="D15" s="438">
        <v>6.3805924970183739E-2</v>
      </c>
      <c r="E15" s="285">
        <v>8</v>
      </c>
      <c r="F15" s="285">
        <v>13157632.404539999</v>
      </c>
      <c r="G15" s="438">
        <v>6.5992858298992416E-2</v>
      </c>
      <c r="H15" s="285">
        <v>8</v>
      </c>
      <c r="I15" s="285">
        <v>14325664.206240002</v>
      </c>
      <c r="J15" s="438">
        <v>6.6707598432166421E-2</v>
      </c>
      <c r="K15" s="285">
        <v>8</v>
      </c>
      <c r="L15" s="285">
        <v>16155607.809210008</v>
      </c>
      <c r="M15" s="438">
        <v>7.5590281237099322E-2</v>
      </c>
      <c r="N15" s="285">
        <v>7</v>
      </c>
      <c r="O15" s="285">
        <v>17719867.041559994</v>
      </c>
      <c r="P15" s="438">
        <v>7.9688342716680544E-2</v>
      </c>
      <c r="Q15" s="285">
        <v>6</v>
      </c>
    </row>
    <row r="16" spans="1:20" s="586" customFormat="1" ht="15" customHeight="1" x14ac:dyDescent="0.2">
      <c r="A16" s="32" t="s">
        <v>982</v>
      </c>
      <c r="B16" s="32" t="s">
        <v>325</v>
      </c>
      <c r="C16" s="285">
        <v>82041.368229999993</v>
      </c>
      <c r="D16" s="438">
        <v>4.2842047886951148E-4</v>
      </c>
      <c r="E16" s="285">
        <v>50</v>
      </c>
      <c r="F16" s="285">
        <v>107566.4837</v>
      </c>
      <c r="G16" s="438">
        <v>5.3950585472243629E-4</v>
      </c>
      <c r="H16" s="285">
        <v>47</v>
      </c>
      <c r="I16" s="285">
        <v>112714.87134</v>
      </c>
      <c r="J16" s="438">
        <v>5.2485792396326787E-4</v>
      </c>
      <c r="K16" s="285">
        <v>46</v>
      </c>
      <c r="L16" s="285">
        <v>117051.10033000003</v>
      </c>
      <c r="M16" s="438">
        <v>5.4766900122523376E-4</v>
      </c>
      <c r="N16" s="285">
        <v>46</v>
      </c>
      <c r="O16" s="285">
        <v>130453.28121000002</v>
      </c>
      <c r="P16" s="438">
        <v>5.8666387040016933E-4</v>
      </c>
      <c r="Q16" s="285">
        <v>43</v>
      </c>
    </row>
    <row r="17" spans="1:20" s="586" customFormat="1" ht="15" customHeight="1" x14ac:dyDescent="0.2">
      <c r="A17" s="32" t="s">
        <v>1006</v>
      </c>
      <c r="B17" s="32" t="s">
        <v>326</v>
      </c>
      <c r="C17" s="285">
        <v>12905007.11906</v>
      </c>
      <c r="D17" s="438">
        <v>6.7390320434348658E-2</v>
      </c>
      <c r="E17" s="285">
        <v>7</v>
      </c>
      <c r="F17" s="285">
        <v>13876697.968430001</v>
      </c>
      <c r="G17" s="438">
        <v>6.9599372784767563E-2</v>
      </c>
      <c r="H17" s="285">
        <v>7</v>
      </c>
      <c r="I17" s="285">
        <v>15170827.55572</v>
      </c>
      <c r="J17" s="438">
        <v>7.0643110008805132E-2</v>
      </c>
      <c r="K17" s="285">
        <v>7</v>
      </c>
      <c r="L17" s="285">
        <v>16824713.584440004</v>
      </c>
      <c r="M17" s="438">
        <v>7.8720952291033264E-2</v>
      </c>
      <c r="N17" s="285">
        <v>6</v>
      </c>
      <c r="O17" s="285">
        <v>18285629.148359999</v>
      </c>
      <c r="P17" s="438">
        <v>8.2232641980159726E-2</v>
      </c>
      <c r="Q17" s="285">
        <v>5</v>
      </c>
    </row>
    <row r="18" spans="1:20" s="586" customFormat="1" ht="15" customHeight="1" x14ac:dyDescent="0.2">
      <c r="A18" s="32"/>
      <c r="B18" s="32" t="s">
        <v>327</v>
      </c>
      <c r="C18" s="285">
        <v>3215531.8658499997</v>
      </c>
      <c r="D18" s="438">
        <v>1.6791601263517485E-2</v>
      </c>
      <c r="E18" s="285">
        <v>13</v>
      </c>
      <c r="F18" s="285">
        <v>3444045.79764</v>
      </c>
      <c r="G18" s="438">
        <v>1.7273808791046157E-2</v>
      </c>
      <c r="H18" s="285">
        <v>13</v>
      </c>
      <c r="I18" s="285">
        <v>3947649.89004</v>
      </c>
      <c r="J18" s="438">
        <v>1.8382271134127857E-2</v>
      </c>
      <c r="K18" s="285">
        <v>13</v>
      </c>
      <c r="L18" s="285">
        <v>4188536.7264000005</v>
      </c>
      <c r="M18" s="438">
        <v>1.9597694674167596E-2</v>
      </c>
      <c r="N18" s="285">
        <v>11</v>
      </c>
      <c r="O18" s="285">
        <v>4299385.3542299988</v>
      </c>
      <c r="P18" s="438">
        <v>1.9334845615681034E-2</v>
      </c>
      <c r="Q18" s="285">
        <v>12</v>
      </c>
    </row>
    <row r="19" spans="1:20" s="586" customFormat="1" ht="15" customHeight="1" x14ac:dyDescent="0.2">
      <c r="A19" s="32" t="s">
        <v>982</v>
      </c>
      <c r="B19" s="32" t="s">
        <v>967</v>
      </c>
      <c r="C19" s="285">
        <v>16775325.838169999</v>
      </c>
      <c r="D19" s="438">
        <v>8.7601238382176802E-2</v>
      </c>
      <c r="E19" s="285">
        <v>4</v>
      </c>
      <c r="F19" s="285">
        <v>18567618.147810005</v>
      </c>
      <c r="G19" s="438">
        <v>9.3126951392518711E-2</v>
      </c>
      <c r="H19" s="285">
        <v>4</v>
      </c>
      <c r="I19" s="285">
        <v>20984435.415589999</v>
      </c>
      <c r="J19" s="438">
        <v>9.7714233062867126E-2</v>
      </c>
      <c r="K19" s="285">
        <v>3</v>
      </c>
      <c r="L19" s="438" t="s">
        <v>968</v>
      </c>
      <c r="M19" s="438" t="s">
        <v>968</v>
      </c>
      <c r="N19" s="438" t="s">
        <v>968</v>
      </c>
      <c r="O19" s="438" t="s">
        <v>968</v>
      </c>
      <c r="P19" s="438" t="s">
        <v>968</v>
      </c>
      <c r="Q19" s="438" t="s">
        <v>968</v>
      </c>
    </row>
    <row r="20" spans="1:20" s="586" customFormat="1" ht="15" customHeight="1" x14ac:dyDescent="0.2">
      <c r="A20" s="32" t="s">
        <v>982</v>
      </c>
      <c r="B20" s="32" t="s">
        <v>328</v>
      </c>
      <c r="C20" s="285">
        <v>7763556.7714499999</v>
      </c>
      <c r="D20" s="438">
        <v>4.0541519577659314E-2</v>
      </c>
      <c r="E20" s="285">
        <v>11</v>
      </c>
      <c r="F20" s="285">
        <v>8558062.4795300029</v>
      </c>
      <c r="G20" s="438">
        <v>4.2923452119750259E-2</v>
      </c>
      <c r="H20" s="285">
        <v>11</v>
      </c>
      <c r="I20" s="285">
        <v>8993744.6667600013</v>
      </c>
      <c r="J20" s="438">
        <v>4.1879461852130852E-2</v>
      </c>
      <c r="K20" s="285">
        <v>11</v>
      </c>
      <c r="L20" s="285">
        <v>9494855.2282200027</v>
      </c>
      <c r="M20" s="438">
        <v>4.4425365203377552E-2</v>
      </c>
      <c r="N20" s="285">
        <v>10</v>
      </c>
      <c r="O20" s="285">
        <v>9666930.7197299991</v>
      </c>
      <c r="P20" s="438">
        <v>4.3473333428828781E-2</v>
      </c>
      <c r="Q20" s="285">
        <v>10</v>
      </c>
      <c r="T20" s="598"/>
    </row>
    <row r="21" spans="1:20" s="586" customFormat="1" ht="15" customHeight="1" x14ac:dyDescent="0.2">
      <c r="A21" s="32" t="s">
        <v>982</v>
      </c>
      <c r="B21" s="427" t="s">
        <v>969</v>
      </c>
      <c r="C21" s="285">
        <v>169135873.1956</v>
      </c>
      <c r="D21" s="438">
        <v>0.88323242896445531</v>
      </c>
      <c r="E21" s="285"/>
      <c r="F21" s="285">
        <v>176049226.00400004</v>
      </c>
      <c r="G21" s="438">
        <v>0.88298496782145353</v>
      </c>
      <c r="H21" s="285"/>
      <c r="I21" s="285">
        <v>188905758.42936</v>
      </c>
      <c r="J21" s="438">
        <v>0.87964155053561977</v>
      </c>
      <c r="K21" s="285"/>
      <c r="L21" s="285">
        <v>187227689.43633005</v>
      </c>
      <c r="M21" s="438">
        <v>0.87601740937263606</v>
      </c>
      <c r="N21" s="285"/>
      <c r="O21" s="285">
        <v>195958556.58207998</v>
      </c>
      <c r="P21" s="438">
        <v>0.88124885917902929</v>
      </c>
      <c r="Q21" s="285" t="s">
        <v>1007</v>
      </c>
      <c r="T21" s="598"/>
    </row>
    <row r="22" spans="1:20" s="586" customFormat="1" ht="15" customHeight="1" x14ac:dyDescent="0.2">
      <c r="A22" s="32"/>
      <c r="B22" s="427"/>
      <c r="C22" s="285"/>
      <c r="D22" s="438"/>
      <c r="E22" s="285"/>
      <c r="F22" s="285"/>
      <c r="G22" s="438"/>
      <c r="H22" s="285"/>
      <c r="I22" s="285"/>
      <c r="J22" s="438"/>
      <c r="K22" s="285"/>
      <c r="L22" s="285"/>
      <c r="M22" s="438"/>
      <c r="N22" s="285"/>
      <c r="O22" s="285"/>
      <c r="P22" s="438" t="s">
        <v>1007</v>
      </c>
      <c r="Q22" s="285" t="s">
        <v>1007</v>
      </c>
      <c r="T22" s="598"/>
    </row>
    <row r="23" spans="1:20" s="571" customFormat="1" ht="15" customHeight="1" x14ac:dyDescent="0.2">
      <c r="A23" s="32"/>
      <c r="B23" s="585" t="s">
        <v>818</v>
      </c>
      <c r="C23" s="585"/>
      <c r="D23" s="585"/>
      <c r="E23" s="585"/>
      <c r="F23" s="585"/>
      <c r="G23" s="585"/>
      <c r="H23" s="585"/>
      <c r="I23" s="585"/>
      <c r="J23" s="585"/>
      <c r="K23" s="585"/>
      <c r="L23" s="585"/>
      <c r="M23" s="585"/>
      <c r="N23" s="585"/>
      <c r="O23" s="585"/>
      <c r="P23" s="584" t="s">
        <v>1007</v>
      </c>
      <c r="Q23" s="599" t="s">
        <v>1007</v>
      </c>
      <c r="T23" s="598"/>
    </row>
    <row r="24" spans="1:20" s="586" customFormat="1" ht="15" customHeight="1" x14ac:dyDescent="0.2">
      <c r="A24" s="32" t="s">
        <v>982</v>
      </c>
      <c r="B24" s="32" t="s">
        <v>819</v>
      </c>
      <c r="C24" s="285">
        <v>3424424.5969900005</v>
      </c>
      <c r="D24" s="438">
        <v>1.7882446561508596E-2</v>
      </c>
      <c r="E24" s="285">
        <v>12</v>
      </c>
      <c r="F24" s="285">
        <v>3615748.2094799997</v>
      </c>
      <c r="G24" s="438">
        <v>1.8134992063672209E-2</v>
      </c>
      <c r="H24" s="285">
        <v>12</v>
      </c>
      <c r="I24" s="285">
        <v>4144646.3068400011</v>
      </c>
      <c r="J24" s="438">
        <v>1.9299586916159527E-2</v>
      </c>
      <c r="K24" s="285">
        <v>12</v>
      </c>
      <c r="L24" s="285">
        <v>3829260.7833399959</v>
      </c>
      <c r="M24" s="438">
        <v>1.7916682737114525E-2</v>
      </c>
      <c r="N24" s="285">
        <v>13</v>
      </c>
      <c r="O24" s="285">
        <v>3896985.2607699996</v>
      </c>
      <c r="P24" s="438">
        <v>1.7525204692210444E-2</v>
      </c>
      <c r="Q24" s="285">
        <v>13</v>
      </c>
      <c r="T24" s="598"/>
    </row>
    <row r="25" spans="1:20" s="586" customFormat="1" ht="15" customHeight="1" x14ac:dyDescent="0.2">
      <c r="A25" s="32" t="s">
        <v>982</v>
      </c>
      <c r="B25" s="32" t="s">
        <v>820</v>
      </c>
      <c r="C25" s="285">
        <v>794282.52010999992</v>
      </c>
      <c r="D25" s="438">
        <v>4.1477688377507859E-3</v>
      </c>
      <c r="E25" s="285">
        <v>19</v>
      </c>
      <c r="F25" s="285">
        <v>693635.13957999996</v>
      </c>
      <c r="G25" s="438">
        <v>3.4789667373372017E-3</v>
      </c>
      <c r="H25" s="285">
        <v>23</v>
      </c>
      <c r="I25" s="285">
        <v>641816.22237000009</v>
      </c>
      <c r="J25" s="438">
        <v>2.988623648630475E-3</v>
      </c>
      <c r="K25" s="285">
        <v>23</v>
      </c>
      <c r="L25" s="285">
        <v>538348.12887000013</v>
      </c>
      <c r="M25" s="438">
        <v>2.5188706575032531E-3</v>
      </c>
      <c r="N25" s="285">
        <v>22</v>
      </c>
      <c r="O25" s="285">
        <v>485825.46119000006</v>
      </c>
      <c r="P25" s="438">
        <v>2.1848146919498448E-3</v>
      </c>
      <c r="Q25" s="285">
        <v>24</v>
      </c>
      <c r="T25" s="598"/>
    </row>
    <row r="26" spans="1:20" s="586" customFormat="1" ht="15" customHeight="1" x14ac:dyDescent="0.2">
      <c r="A26" s="32" t="s">
        <v>982</v>
      </c>
      <c r="B26" s="427" t="s">
        <v>969</v>
      </c>
      <c r="C26" s="285">
        <v>4218707.1171000004</v>
      </c>
      <c r="D26" s="438">
        <v>2.2030210177230412E-2</v>
      </c>
      <c r="E26" s="600"/>
      <c r="F26" s="285">
        <v>4309383.3490599999</v>
      </c>
      <c r="G26" s="438">
        <v>2.1613958801009411E-2</v>
      </c>
      <c r="H26" s="600"/>
      <c r="I26" s="285">
        <v>4786462.5292100012</v>
      </c>
      <c r="J26" s="438">
        <v>2.2288210564790002E-2</v>
      </c>
      <c r="K26" s="600"/>
      <c r="L26" s="285">
        <v>4367608.912209996</v>
      </c>
      <c r="M26" s="438">
        <v>2.0435553394617778E-2</v>
      </c>
      <c r="N26" s="600"/>
      <c r="O26" s="601">
        <v>4382810.7219599998</v>
      </c>
      <c r="P26" s="438">
        <v>1.9710019384160289E-2</v>
      </c>
      <c r="Q26" s="285" t="s">
        <v>1007</v>
      </c>
      <c r="T26" s="598"/>
    </row>
    <row r="27" spans="1:20" s="586" customFormat="1" ht="15" customHeight="1" x14ac:dyDescent="0.2">
      <c r="A27" s="32"/>
      <c r="B27" s="427"/>
      <c r="C27" s="285"/>
      <c r="D27" s="438"/>
      <c r="E27" s="600"/>
      <c r="F27" s="285"/>
      <c r="G27" s="438"/>
      <c r="H27" s="600"/>
      <c r="I27" s="285"/>
      <c r="J27" s="438"/>
      <c r="K27" s="600"/>
      <c r="L27" s="285"/>
      <c r="M27" s="438"/>
      <c r="N27" s="600"/>
      <c r="O27" s="285"/>
      <c r="P27" s="438" t="s">
        <v>1007</v>
      </c>
      <c r="Q27" s="285" t="s">
        <v>1007</v>
      </c>
      <c r="T27" s="598"/>
    </row>
    <row r="28" spans="1:20" s="586" customFormat="1" ht="15" customHeight="1" x14ac:dyDescent="0.2">
      <c r="A28" s="32"/>
      <c r="B28" s="585" t="s">
        <v>951</v>
      </c>
      <c r="C28" s="585"/>
      <c r="D28" s="585"/>
      <c r="E28" s="585"/>
      <c r="F28" s="585"/>
      <c r="G28" s="585"/>
      <c r="H28" s="585"/>
      <c r="I28" s="585"/>
      <c r="J28" s="585"/>
      <c r="K28" s="585"/>
      <c r="L28" s="585"/>
      <c r="M28" s="585"/>
      <c r="N28" s="585"/>
      <c r="O28" s="585"/>
      <c r="P28" s="584" t="s">
        <v>1007</v>
      </c>
      <c r="Q28" s="599" t="s">
        <v>1007</v>
      </c>
      <c r="T28" s="598"/>
    </row>
    <row r="29" spans="1:20" s="586" customFormat="1" ht="15" customHeight="1" x14ac:dyDescent="0.2">
      <c r="A29" s="32"/>
      <c r="B29" s="32" t="s">
        <v>952</v>
      </c>
      <c r="C29" s="285">
        <v>2371300.1074399999</v>
      </c>
      <c r="D29" s="438">
        <v>1.2382997861712666E-2</v>
      </c>
      <c r="E29" s="285">
        <v>14</v>
      </c>
      <c r="F29" s="285">
        <v>2626807.0635199999</v>
      </c>
      <c r="G29" s="438">
        <v>1.3174901151810083E-2</v>
      </c>
      <c r="H29" s="285">
        <v>14</v>
      </c>
      <c r="I29" s="285">
        <v>3239511.4605099997</v>
      </c>
      <c r="J29" s="438">
        <v>1.5084817465564542E-2</v>
      </c>
      <c r="K29" s="285">
        <v>14</v>
      </c>
      <c r="L29" s="285">
        <v>3830853.2217499968</v>
      </c>
      <c r="M29" s="438">
        <v>1.7924133578251934E-2</v>
      </c>
      <c r="N29" s="285">
        <v>12</v>
      </c>
      <c r="O29" s="285">
        <v>4404797.5072100013</v>
      </c>
      <c r="P29" s="438">
        <v>1.9808896563889171E-2</v>
      </c>
      <c r="Q29" s="285">
        <v>11</v>
      </c>
      <c r="T29" s="598"/>
    </row>
    <row r="30" spans="1:20" s="586" customFormat="1" ht="15" customHeight="1" x14ac:dyDescent="0.2">
      <c r="A30" s="32"/>
      <c r="B30" s="427" t="s">
        <v>969</v>
      </c>
      <c r="C30" s="285">
        <v>2371300.1074399999</v>
      </c>
      <c r="D30" s="438">
        <v>1.2382997861712666E-2</v>
      </c>
      <c r="E30" s="600"/>
      <c r="F30" s="285">
        <v>2626807.0635199999</v>
      </c>
      <c r="G30" s="438">
        <v>1.3174901151810083E-2</v>
      </c>
      <c r="H30" s="600"/>
      <c r="I30" s="285">
        <v>3239511.4605099997</v>
      </c>
      <c r="J30" s="438">
        <v>1.5084817465564542E-2</v>
      </c>
      <c r="K30" s="600"/>
      <c r="L30" s="285">
        <v>3830853.2217499968</v>
      </c>
      <c r="M30" s="438">
        <v>1.7924133578251934E-2</v>
      </c>
      <c r="N30" s="600"/>
      <c r="O30" s="601">
        <v>4404797.5072100013</v>
      </c>
      <c r="P30" s="438">
        <v>1.9808896563889171E-2</v>
      </c>
      <c r="Q30" s="285" t="s">
        <v>1007</v>
      </c>
      <c r="T30" s="598"/>
    </row>
    <row r="31" spans="1:20" s="586" customFormat="1" ht="15" customHeight="1" x14ac:dyDescent="0.2">
      <c r="A31" s="32"/>
      <c r="B31" s="427"/>
      <c r="C31" s="285"/>
      <c r="D31" s="438"/>
      <c r="E31" s="285"/>
      <c r="F31" s="285"/>
      <c r="G31" s="438"/>
      <c r="H31" s="285"/>
      <c r="I31" s="285"/>
      <c r="J31" s="438"/>
      <c r="K31" s="285"/>
      <c r="L31" s="285"/>
      <c r="M31" s="438"/>
      <c r="N31" s="285"/>
      <c r="O31" s="285"/>
      <c r="P31" s="438" t="s">
        <v>1007</v>
      </c>
      <c r="Q31" s="285" t="s">
        <v>1007</v>
      </c>
      <c r="T31" s="598"/>
    </row>
    <row r="32" spans="1:20" s="586" customFormat="1" ht="15" customHeight="1" x14ac:dyDescent="0.2">
      <c r="A32" s="32"/>
      <c r="B32" s="582" t="s">
        <v>1008</v>
      </c>
      <c r="C32" s="585"/>
      <c r="D32" s="584"/>
      <c r="E32" s="585"/>
      <c r="F32" s="585"/>
      <c r="G32" s="584"/>
      <c r="H32" s="585"/>
      <c r="I32" s="585"/>
      <c r="J32" s="584"/>
      <c r="K32" s="585"/>
      <c r="L32" s="585"/>
      <c r="M32" s="584"/>
      <c r="N32" s="585"/>
      <c r="O32" s="585"/>
      <c r="P32" s="584" t="s">
        <v>1007</v>
      </c>
      <c r="Q32" s="599" t="s">
        <v>1007</v>
      </c>
      <c r="T32" s="598"/>
    </row>
    <row r="33" spans="1:20" s="586" customFormat="1" ht="15" customHeight="1" x14ac:dyDescent="0.2">
      <c r="A33" s="32" t="s">
        <v>982</v>
      </c>
      <c r="B33" s="32" t="s">
        <v>838</v>
      </c>
      <c r="C33" s="285">
        <v>1812032.7058700002</v>
      </c>
      <c r="D33" s="438">
        <v>9.4624888237266423E-3</v>
      </c>
      <c r="E33" s="285">
        <v>15</v>
      </c>
      <c r="F33" s="285">
        <v>1671830.6194199999</v>
      </c>
      <c r="G33" s="438">
        <v>8.3851621458304413E-3</v>
      </c>
      <c r="H33" s="285">
        <v>16</v>
      </c>
      <c r="I33" s="285">
        <v>1605459.4961400002</v>
      </c>
      <c r="J33" s="438">
        <v>7.4758381758638541E-3</v>
      </c>
      <c r="K33" s="285">
        <v>17</v>
      </c>
      <c r="L33" s="285">
        <v>1536258.3794999993</v>
      </c>
      <c r="M33" s="438">
        <v>7.187981060858265E-3</v>
      </c>
      <c r="N33" s="285">
        <v>16</v>
      </c>
      <c r="O33" s="285">
        <v>1447332.5240300004</v>
      </c>
      <c r="P33" s="438">
        <v>6.5088259369776415E-3</v>
      </c>
      <c r="Q33" s="285">
        <v>16</v>
      </c>
      <c r="T33" s="598"/>
    </row>
    <row r="34" spans="1:20" s="586" customFormat="1" ht="15" customHeight="1" x14ac:dyDescent="0.2">
      <c r="A34" s="32" t="s">
        <v>982</v>
      </c>
      <c r="B34" s="32" t="s">
        <v>839</v>
      </c>
      <c r="C34" s="285">
        <v>781167.69137999997</v>
      </c>
      <c r="D34" s="438">
        <v>4.0792819277865764E-3</v>
      </c>
      <c r="E34" s="285">
        <v>20</v>
      </c>
      <c r="F34" s="285">
        <v>764914.02136999997</v>
      </c>
      <c r="G34" s="438">
        <v>3.836470048043392E-3</v>
      </c>
      <c r="H34" s="285">
        <v>21</v>
      </c>
      <c r="I34" s="285">
        <v>806716.48396999994</v>
      </c>
      <c r="J34" s="438">
        <v>3.7564833634617452E-3</v>
      </c>
      <c r="K34" s="285">
        <v>21</v>
      </c>
      <c r="L34" s="285">
        <v>767495.63785000006</v>
      </c>
      <c r="M34" s="438">
        <v>3.5910262119791653E-3</v>
      </c>
      <c r="N34" s="285">
        <v>20</v>
      </c>
      <c r="O34" s="285">
        <v>515798.06856999994</v>
      </c>
      <c r="P34" s="438">
        <v>2.3196050604897471E-3</v>
      </c>
      <c r="Q34" s="285">
        <v>22</v>
      </c>
      <c r="T34" s="598"/>
    </row>
    <row r="35" spans="1:20" s="586" customFormat="1" ht="15" customHeight="1" x14ac:dyDescent="0.2">
      <c r="A35" s="32" t="s">
        <v>982</v>
      </c>
      <c r="B35" s="32" t="s">
        <v>840</v>
      </c>
      <c r="C35" s="285">
        <v>252403.64713999999</v>
      </c>
      <c r="D35" s="438">
        <v>1.3180610005799562E-3</v>
      </c>
      <c r="E35" s="285">
        <v>29</v>
      </c>
      <c r="F35" s="285">
        <v>240231.60378</v>
      </c>
      <c r="G35" s="438">
        <v>1.2048953565326089E-3</v>
      </c>
      <c r="H35" s="285">
        <v>33</v>
      </c>
      <c r="I35" s="285">
        <v>247765.51426</v>
      </c>
      <c r="J35" s="438">
        <v>1.1537225913333953E-3</v>
      </c>
      <c r="K35" s="285">
        <v>33</v>
      </c>
      <c r="L35" s="285">
        <v>262305.55360999994</v>
      </c>
      <c r="M35" s="438">
        <v>1.2272983351409102E-3</v>
      </c>
      <c r="N35" s="285">
        <v>32</v>
      </c>
      <c r="O35" s="285">
        <v>294616.94645000005</v>
      </c>
      <c r="P35" s="438">
        <v>1.3249273340361725E-3</v>
      </c>
      <c r="Q35" s="285">
        <v>29</v>
      </c>
    </row>
    <row r="36" spans="1:20" s="586" customFormat="1" ht="15" customHeight="1" x14ac:dyDescent="0.2">
      <c r="A36" s="32" t="s">
        <v>982</v>
      </c>
      <c r="B36" s="427" t="s">
        <v>969</v>
      </c>
      <c r="C36" s="285">
        <v>2845604.0443900004</v>
      </c>
      <c r="D36" s="438">
        <v>1.4859826530064204E-2</v>
      </c>
      <c r="E36" s="285"/>
      <c r="F36" s="285">
        <v>2676976.2445699996</v>
      </c>
      <c r="G36" s="438">
        <v>1.3426527550406442E-2</v>
      </c>
      <c r="H36" s="285"/>
      <c r="I36" s="285">
        <v>2659941.49437</v>
      </c>
      <c r="J36" s="438">
        <v>1.2386044130658993E-2</v>
      </c>
      <c r="K36" s="285"/>
      <c r="L36" s="285">
        <v>2566059.5709599992</v>
      </c>
      <c r="M36" s="438">
        <v>1.200630560797834E-2</v>
      </c>
      <c r="N36" s="285"/>
      <c r="O36" s="285">
        <v>2257747.5390500003</v>
      </c>
      <c r="P36" s="438">
        <v>1.015335833150356E-2</v>
      </c>
      <c r="Q36" s="285" t="s">
        <v>1007</v>
      </c>
      <c r="T36" s="598"/>
    </row>
    <row r="37" spans="1:20" s="586" customFormat="1" ht="15" customHeight="1" x14ac:dyDescent="0.2">
      <c r="A37" s="32"/>
      <c r="B37" s="427"/>
      <c r="C37" s="285"/>
      <c r="D37" s="438"/>
      <c r="E37" s="285"/>
      <c r="F37" s="285"/>
      <c r="G37" s="438"/>
      <c r="H37" s="285"/>
      <c r="I37" s="285"/>
      <c r="J37" s="438"/>
      <c r="K37" s="285"/>
      <c r="L37" s="285"/>
      <c r="M37" s="438"/>
      <c r="N37" s="285"/>
      <c r="O37" s="285"/>
      <c r="P37" s="438" t="s">
        <v>1007</v>
      </c>
      <c r="Q37" s="285" t="s">
        <v>1007</v>
      </c>
      <c r="T37" s="598"/>
    </row>
    <row r="38" spans="1:20" s="586" customFormat="1" ht="15" customHeight="1" x14ac:dyDescent="0.2">
      <c r="A38" s="32"/>
      <c r="B38" s="582" t="s">
        <v>878</v>
      </c>
      <c r="C38" s="585"/>
      <c r="D38" s="584"/>
      <c r="E38" s="585"/>
      <c r="F38" s="585"/>
      <c r="G38" s="584"/>
      <c r="H38" s="585"/>
      <c r="I38" s="585"/>
      <c r="J38" s="584"/>
      <c r="K38" s="585"/>
      <c r="L38" s="585"/>
      <c r="M38" s="584"/>
      <c r="N38" s="585"/>
      <c r="O38" s="585"/>
      <c r="P38" s="584" t="s">
        <v>1007</v>
      </c>
      <c r="Q38" s="599" t="s">
        <v>1007</v>
      </c>
      <c r="T38" s="598"/>
    </row>
    <row r="39" spans="1:20" s="586" customFormat="1" ht="15" customHeight="1" x14ac:dyDescent="0.2">
      <c r="A39" s="32" t="s">
        <v>982</v>
      </c>
      <c r="B39" s="32" t="s">
        <v>879</v>
      </c>
      <c r="C39" s="285">
        <v>1171948.66977</v>
      </c>
      <c r="D39" s="438">
        <v>6.119951631387296E-3</v>
      </c>
      <c r="E39" s="285">
        <v>17</v>
      </c>
      <c r="F39" s="285">
        <v>1145621.8426999999</v>
      </c>
      <c r="G39" s="438">
        <v>5.7459319127539351E-3</v>
      </c>
      <c r="H39" s="285">
        <v>18</v>
      </c>
      <c r="I39" s="285">
        <v>1215264.87301</v>
      </c>
      <c r="J39" s="438">
        <v>5.6588930167829352E-3</v>
      </c>
      <c r="K39" s="285">
        <v>18</v>
      </c>
      <c r="L39" s="285">
        <v>1305703.5706900014</v>
      </c>
      <c r="M39" s="438">
        <v>6.1092409079450327E-3</v>
      </c>
      <c r="N39" s="285">
        <v>17</v>
      </c>
      <c r="O39" s="285">
        <v>1077501.4606400002</v>
      </c>
      <c r="P39" s="438">
        <v>4.8456518026810782E-3</v>
      </c>
      <c r="Q39" s="285">
        <v>18</v>
      </c>
      <c r="T39" s="598"/>
    </row>
    <row r="40" spans="1:20" s="586" customFormat="1" ht="15" customHeight="1" x14ac:dyDescent="0.2">
      <c r="A40" s="32" t="s">
        <v>982</v>
      </c>
      <c r="B40" s="32" t="s">
        <v>881</v>
      </c>
      <c r="C40" s="285">
        <v>758492.71574000013</v>
      </c>
      <c r="D40" s="438">
        <v>3.9608724208526512E-3</v>
      </c>
      <c r="E40" s="285">
        <v>22</v>
      </c>
      <c r="F40" s="285">
        <v>754205.56166999985</v>
      </c>
      <c r="G40" s="438">
        <v>3.7827611556032338E-3</v>
      </c>
      <c r="H40" s="285">
        <v>22</v>
      </c>
      <c r="I40" s="285">
        <v>771164.66134999995</v>
      </c>
      <c r="J40" s="438">
        <v>3.5909359464118915E-3</v>
      </c>
      <c r="K40" s="285">
        <v>22</v>
      </c>
      <c r="L40" s="285">
        <v>751518.82091000048</v>
      </c>
      <c r="M40" s="438">
        <v>3.5162724732136245E-3</v>
      </c>
      <c r="N40" s="285">
        <v>21</v>
      </c>
      <c r="O40" s="285">
        <v>723972.6948300004</v>
      </c>
      <c r="P40" s="438">
        <v>3.2557910331844587E-3</v>
      </c>
      <c r="Q40" s="285">
        <v>21</v>
      </c>
      <c r="T40" s="598"/>
    </row>
    <row r="41" spans="1:20" s="586" customFormat="1" ht="15" customHeight="1" x14ac:dyDescent="0.2">
      <c r="A41" s="32" t="s">
        <v>982</v>
      </c>
      <c r="B41" s="32" t="s">
        <v>880</v>
      </c>
      <c r="C41" s="285">
        <v>364911.22950999998</v>
      </c>
      <c r="D41" s="438">
        <v>1.9055758141021235E-3</v>
      </c>
      <c r="E41" s="285">
        <v>23</v>
      </c>
      <c r="F41" s="285">
        <v>365390.73890000005</v>
      </c>
      <c r="G41" s="438">
        <v>1.8326381612296498E-3</v>
      </c>
      <c r="H41" s="285">
        <v>26</v>
      </c>
      <c r="I41" s="285">
        <v>332437.98602999997</v>
      </c>
      <c r="J41" s="438">
        <v>1.5480008016680901E-3</v>
      </c>
      <c r="K41" s="285">
        <v>28</v>
      </c>
      <c r="L41" s="285">
        <v>339168.86053999997</v>
      </c>
      <c r="M41" s="438">
        <v>1.5869331477872007E-3</v>
      </c>
      <c r="N41" s="285">
        <v>25</v>
      </c>
      <c r="O41" s="285">
        <v>309023.48514</v>
      </c>
      <c r="P41" s="438">
        <v>1.3897152463719282E-3</v>
      </c>
      <c r="Q41" s="285">
        <v>27</v>
      </c>
      <c r="T41" s="598"/>
    </row>
    <row r="42" spans="1:20" s="586" customFormat="1" ht="15" customHeight="1" x14ac:dyDescent="0.2">
      <c r="A42" s="32" t="s">
        <v>982</v>
      </c>
      <c r="B42" s="32" t="s">
        <v>889</v>
      </c>
      <c r="C42" s="285">
        <v>101158.48117</v>
      </c>
      <c r="D42" s="438">
        <v>5.282500067220298E-4</v>
      </c>
      <c r="E42" s="285">
        <v>47</v>
      </c>
      <c r="F42" s="285">
        <v>93882.000149999993</v>
      </c>
      <c r="G42" s="438">
        <v>4.7087054435319091E-4</v>
      </c>
      <c r="H42" s="285">
        <v>50</v>
      </c>
      <c r="I42" s="285">
        <v>86289.497499999998</v>
      </c>
      <c r="J42" s="438">
        <v>4.0180790679402811E-4</v>
      </c>
      <c r="K42" s="285">
        <v>52</v>
      </c>
      <c r="L42" s="285">
        <v>93887.669860000009</v>
      </c>
      <c r="M42" s="438">
        <v>4.3928990188580035E-4</v>
      </c>
      <c r="N42" s="285">
        <v>52</v>
      </c>
      <c r="O42" s="285">
        <v>94126.921070000011</v>
      </c>
      <c r="P42" s="438">
        <v>4.232999224824745E-4</v>
      </c>
      <c r="Q42" s="285">
        <v>50</v>
      </c>
      <c r="T42" s="598"/>
    </row>
    <row r="43" spans="1:20" s="586" customFormat="1" ht="15" customHeight="1" x14ac:dyDescent="0.2">
      <c r="A43" s="32" t="s">
        <v>982</v>
      </c>
      <c r="B43" s="32" t="s">
        <v>886</v>
      </c>
      <c r="C43" s="285">
        <v>199593.82615000004</v>
      </c>
      <c r="D43" s="438">
        <v>1.0422856505830167E-3</v>
      </c>
      <c r="E43" s="285">
        <v>36</v>
      </c>
      <c r="F43" s="285">
        <v>183462.43691999998</v>
      </c>
      <c r="G43" s="438">
        <v>9.2016635140770755E-4</v>
      </c>
      <c r="H43" s="285">
        <v>38</v>
      </c>
      <c r="I43" s="285">
        <v>201660.94502000004</v>
      </c>
      <c r="J43" s="438">
        <v>9.3903620426798542E-4</v>
      </c>
      <c r="K43" s="285">
        <v>38</v>
      </c>
      <c r="L43" s="285">
        <v>203466.33937999999</v>
      </c>
      <c r="M43" s="438">
        <v>9.5199623546502561E-4</v>
      </c>
      <c r="N43" s="285">
        <v>37</v>
      </c>
      <c r="O43" s="285">
        <v>197760.81550999999</v>
      </c>
      <c r="P43" s="438">
        <v>8.8935383122963466E-4</v>
      </c>
      <c r="Q43" s="285">
        <v>36</v>
      </c>
      <c r="T43" s="598"/>
    </row>
    <row r="44" spans="1:20" s="586" customFormat="1" ht="15" customHeight="1" x14ac:dyDescent="0.2">
      <c r="A44" s="32" t="s">
        <v>982</v>
      </c>
      <c r="B44" s="32" t="s">
        <v>892</v>
      </c>
      <c r="C44" s="285">
        <v>112733.19877000002</v>
      </c>
      <c r="D44" s="438">
        <v>5.8869499206977774E-4</v>
      </c>
      <c r="E44" s="285">
        <v>44</v>
      </c>
      <c r="F44" s="285">
        <v>112333.33829</v>
      </c>
      <c r="G44" s="438">
        <v>5.6341428671216316E-4</v>
      </c>
      <c r="H44" s="285">
        <v>45</v>
      </c>
      <c r="I44" s="285">
        <v>122448.88518000003</v>
      </c>
      <c r="J44" s="438">
        <v>5.7018445661290477E-4</v>
      </c>
      <c r="K44" s="285">
        <v>45</v>
      </c>
      <c r="L44" s="285">
        <v>116734.80641999998</v>
      </c>
      <c r="M44" s="438">
        <v>5.4618909741147221E-4</v>
      </c>
      <c r="N44" s="285">
        <v>47</v>
      </c>
      <c r="O44" s="285">
        <v>114392.55160999999</v>
      </c>
      <c r="P44" s="438">
        <v>5.1443686544336102E-4</v>
      </c>
      <c r="Q44" s="285">
        <v>45</v>
      </c>
      <c r="T44" s="598"/>
    </row>
    <row r="45" spans="1:20" s="586" customFormat="1" ht="15" customHeight="1" x14ac:dyDescent="0.2">
      <c r="A45" s="32" t="s">
        <v>982</v>
      </c>
      <c r="B45" s="32" t="s">
        <v>882</v>
      </c>
      <c r="C45" s="285">
        <v>328517.22124000004</v>
      </c>
      <c r="D45" s="438">
        <v>1.7155252917050658E-3</v>
      </c>
      <c r="E45" s="285">
        <v>26</v>
      </c>
      <c r="F45" s="285">
        <v>327425.90900000004</v>
      </c>
      <c r="G45" s="438">
        <v>1.6422233842465529E-3</v>
      </c>
      <c r="H45" s="285">
        <v>28</v>
      </c>
      <c r="I45" s="285">
        <v>335223.63727000001</v>
      </c>
      <c r="J45" s="438">
        <v>1.5609722144846105E-3</v>
      </c>
      <c r="K45" s="285">
        <v>27</v>
      </c>
      <c r="L45" s="285">
        <v>321017.86709999986</v>
      </c>
      <c r="M45" s="438">
        <v>1.5020066804536608E-3</v>
      </c>
      <c r="N45" s="285">
        <v>26</v>
      </c>
      <c r="O45" s="285">
        <v>312252.59380000009</v>
      </c>
      <c r="P45" s="438">
        <v>1.4042369308159461E-3</v>
      </c>
      <c r="Q45" s="285">
        <v>26</v>
      </c>
      <c r="T45" s="598"/>
    </row>
    <row r="46" spans="1:20" s="586" customFormat="1" ht="15" customHeight="1" x14ac:dyDescent="0.2">
      <c r="A46" s="32" t="s">
        <v>982</v>
      </c>
      <c r="B46" s="32" t="s">
        <v>887</v>
      </c>
      <c r="C46" s="285">
        <v>189189.47148000001</v>
      </c>
      <c r="D46" s="438">
        <v>9.8795043913219006E-4</v>
      </c>
      <c r="E46" s="285">
        <v>37</v>
      </c>
      <c r="F46" s="285">
        <v>178029.16958000002</v>
      </c>
      <c r="G46" s="438">
        <v>8.9291548813344229E-4</v>
      </c>
      <c r="H46" s="285">
        <v>39</v>
      </c>
      <c r="I46" s="285">
        <v>188683.34272000002</v>
      </c>
      <c r="J46" s="438">
        <v>8.7860586956394588E-4</v>
      </c>
      <c r="K46" s="285">
        <v>39</v>
      </c>
      <c r="L46" s="285">
        <v>193135.33474000011</v>
      </c>
      <c r="M46" s="438">
        <v>9.0365862072333948E-4</v>
      </c>
      <c r="N46" s="285">
        <v>38</v>
      </c>
      <c r="O46" s="285">
        <v>180038.22305999999</v>
      </c>
      <c r="P46" s="438">
        <v>8.0965323202811137E-4</v>
      </c>
      <c r="Q46" s="285">
        <v>39</v>
      </c>
      <c r="T46" s="598"/>
    </row>
    <row r="47" spans="1:20" s="586" customFormat="1" ht="15" customHeight="1" x14ac:dyDescent="0.2">
      <c r="A47" s="32" t="s">
        <v>982</v>
      </c>
      <c r="B47" s="32" t="s">
        <v>883</v>
      </c>
      <c r="C47" s="285">
        <v>176077.60759</v>
      </c>
      <c r="D47" s="438">
        <v>9.1948441728386841E-4</v>
      </c>
      <c r="E47" s="285">
        <v>39</v>
      </c>
      <c r="F47" s="285">
        <v>173292.81723000002</v>
      </c>
      <c r="G47" s="438">
        <v>8.6916004187399213E-4</v>
      </c>
      <c r="H47" s="285">
        <v>40</v>
      </c>
      <c r="I47" s="285">
        <v>182158.52492999999</v>
      </c>
      <c r="J47" s="438">
        <v>8.4822299036810462E-4</v>
      </c>
      <c r="K47" s="285">
        <v>40</v>
      </c>
      <c r="L47" s="285">
        <v>182136.48229999995</v>
      </c>
      <c r="M47" s="438">
        <v>8.5219622085306039E-4</v>
      </c>
      <c r="N47" s="285">
        <v>40</v>
      </c>
      <c r="O47" s="285">
        <v>182653.22984000001</v>
      </c>
      <c r="P47" s="438">
        <v>8.214132275180516E-4</v>
      </c>
      <c r="Q47" s="285">
        <v>38</v>
      </c>
      <c r="T47" s="598"/>
    </row>
    <row r="48" spans="1:20" s="586" customFormat="1" ht="15" customHeight="1" x14ac:dyDescent="0.2">
      <c r="A48" s="32" t="s">
        <v>982</v>
      </c>
      <c r="B48" s="32" t="s">
        <v>884</v>
      </c>
      <c r="C48" s="285">
        <v>154314.53187999999</v>
      </c>
      <c r="D48" s="438">
        <v>8.0583740077215863E-4</v>
      </c>
      <c r="E48" s="285">
        <v>41</v>
      </c>
      <c r="F48" s="285">
        <v>154198.69886999999</v>
      </c>
      <c r="G48" s="438">
        <v>7.7339239853711902E-4</v>
      </c>
      <c r="H48" s="285">
        <v>42</v>
      </c>
      <c r="I48" s="285">
        <v>158832.99768</v>
      </c>
      <c r="J48" s="438">
        <v>7.3960743980020893E-4</v>
      </c>
      <c r="K48" s="285">
        <v>42</v>
      </c>
      <c r="L48" s="285">
        <v>162942.3877600001</v>
      </c>
      <c r="M48" s="438">
        <v>7.6238920018851218E-4</v>
      </c>
      <c r="N48" s="285">
        <v>42</v>
      </c>
      <c r="O48" s="285">
        <v>161535.61112999998</v>
      </c>
      <c r="P48" s="438">
        <v>7.2644479275633576E-4</v>
      </c>
      <c r="Q48" s="285">
        <v>41</v>
      </c>
      <c r="T48" s="598"/>
    </row>
    <row r="49" spans="1:20" s="586" customFormat="1" ht="15" customHeight="1" x14ac:dyDescent="0.2">
      <c r="A49" s="32" t="s">
        <v>982</v>
      </c>
      <c r="B49" s="32" t="s">
        <v>885</v>
      </c>
      <c r="C49" s="285">
        <v>116177.84432999999</v>
      </c>
      <c r="D49" s="438">
        <v>6.0668488187737963E-4</v>
      </c>
      <c r="E49" s="285">
        <v>42</v>
      </c>
      <c r="F49" s="285">
        <v>120698.57520000001</v>
      </c>
      <c r="G49" s="438">
        <v>6.053706111530748E-4</v>
      </c>
      <c r="H49" s="285">
        <v>43</v>
      </c>
      <c r="I49" s="285">
        <v>134899.13662999996</v>
      </c>
      <c r="J49" s="438">
        <v>6.2815917681780333E-4</v>
      </c>
      <c r="K49" s="285">
        <v>43</v>
      </c>
      <c r="L49" s="285">
        <v>135188.38142999992</v>
      </c>
      <c r="M49" s="438">
        <v>6.3253131005422967E-4</v>
      </c>
      <c r="N49" s="285">
        <v>43</v>
      </c>
      <c r="O49" s="285">
        <v>134820.14339999994</v>
      </c>
      <c r="P49" s="438">
        <v>6.0630216734546016E-4</v>
      </c>
      <c r="Q49" s="285">
        <v>42</v>
      </c>
      <c r="T49" s="598"/>
    </row>
    <row r="50" spans="1:20" s="586" customFormat="1" ht="15" customHeight="1" x14ac:dyDescent="0.2">
      <c r="A50" s="32" t="s">
        <v>982</v>
      </c>
      <c r="B50" s="32" t="s">
        <v>894</v>
      </c>
      <c r="C50" s="285">
        <v>55025.075279999997</v>
      </c>
      <c r="D50" s="438">
        <v>2.8734214416931619E-4</v>
      </c>
      <c r="E50" s="285">
        <v>54</v>
      </c>
      <c r="F50" s="285">
        <v>55079.264549999993</v>
      </c>
      <c r="G50" s="438">
        <v>2.7625320338077512E-4</v>
      </c>
      <c r="H50" s="285">
        <v>58</v>
      </c>
      <c r="I50" s="285">
        <v>55820.14824000001</v>
      </c>
      <c r="J50" s="438">
        <v>2.5992707769849696E-4</v>
      </c>
      <c r="K50" s="285">
        <v>61</v>
      </c>
      <c r="L50" s="285">
        <v>56536.70883000001</v>
      </c>
      <c r="M50" s="438">
        <v>2.6452893454391631E-4</v>
      </c>
      <c r="N50" s="285">
        <v>62</v>
      </c>
      <c r="O50" s="285">
        <v>57520.535739999992</v>
      </c>
      <c r="P50" s="438">
        <v>2.5867666808930285E-4</v>
      </c>
      <c r="Q50" s="285">
        <v>61</v>
      </c>
      <c r="T50" s="598"/>
    </row>
    <row r="51" spans="1:20" s="586" customFormat="1" ht="15" customHeight="1" x14ac:dyDescent="0.2">
      <c r="A51" s="32" t="s">
        <v>982</v>
      </c>
      <c r="B51" s="32" t="s">
        <v>893</v>
      </c>
      <c r="C51" s="285">
        <v>112742.14984</v>
      </c>
      <c r="D51" s="438">
        <v>5.8874199033052336E-4</v>
      </c>
      <c r="E51" s="285">
        <v>43</v>
      </c>
      <c r="F51" s="285">
        <v>118230.98081000001</v>
      </c>
      <c r="G51" s="438">
        <v>5.9299425027659449E-4</v>
      </c>
      <c r="H51" s="285">
        <v>44</v>
      </c>
      <c r="I51" s="285">
        <v>122727.0907</v>
      </c>
      <c r="J51" s="438">
        <v>5.7147992339493968E-4</v>
      </c>
      <c r="K51" s="285">
        <v>44</v>
      </c>
      <c r="L51" s="285">
        <v>126543.42386000004</v>
      </c>
      <c r="M51" s="438">
        <v>5.9208252089591967E-4</v>
      </c>
      <c r="N51" s="285">
        <v>44</v>
      </c>
      <c r="O51" s="285">
        <v>121748.72313000003</v>
      </c>
      <c r="P51" s="438">
        <v>5.4751844081825395E-4</v>
      </c>
      <c r="Q51" s="285">
        <v>44</v>
      </c>
      <c r="T51" s="598"/>
    </row>
    <row r="52" spans="1:20" s="586" customFormat="1" ht="15" customHeight="1" x14ac:dyDescent="0.2">
      <c r="A52" s="32" t="s">
        <v>982</v>
      </c>
      <c r="B52" s="32" t="s">
        <v>901</v>
      </c>
      <c r="C52" s="285">
        <v>185443.72385000001</v>
      </c>
      <c r="D52" s="438">
        <v>9.6839394063306993E-4</v>
      </c>
      <c r="E52" s="285">
        <v>38</v>
      </c>
      <c r="F52" s="285">
        <v>186615.20939999999</v>
      </c>
      <c r="G52" s="438">
        <v>9.3597926220538369E-4</v>
      </c>
      <c r="H52" s="285">
        <v>37</v>
      </c>
      <c r="I52" s="285">
        <v>208062.24525000001</v>
      </c>
      <c r="J52" s="438">
        <v>9.6884392271224238E-4</v>
      </c>
      <c r="K52" s="285">
        <v>37</v>
      </c>
      <c r="L52" s="285">
        <v>208345.54465000003</v>
      </c>
      <c r="M52" s="438">
        <v>9.7482549097360402E-4</v>
      </c>
      <c r="N52" s="285">
        <v>36</v>
      </c>
      <c r="O52" s="285">
        <v>208680.30189</v>
      </c>
      <c r="P52" s="438">
        <v>9.3846005594896878E-4</v>
      </c>
      <c r="Q52" s="285">
        <v>34</v>
      </c>
      <c r="T52" s="598"/>
    </row>
    <row r="53" spans="1:20" s="586" customFormat="1" ht="15" customHeight="1" x14ac:dyDescent="0.2">
      <c r="A53" s="32" t="s">
        <v>982</v>
      </c>
      <c r="B53" s="32" t="s">
        <v>896</v>
      </c>
      <c r="C53" s="285">
        <v>80083.997929999983</v>
      </c>
      <c r="D53" s="438">
        <v>4.1820096817184042E-4</v>
      </c>
      <c r="E53" s="285">
        <v>51</v>
      </c>
      <c r="F53" s="285">
        <v>73732.826199999996</v>
      </c>
      <c r="G53" s="438">
        <v>3.6981120932683088E-4</v>
      </c>
      <c r="H53" s="285">
        <v>52</v>
      </c>
      <c r="I53" s="285">
        <v>69782.360900000014</v>
      </c>
      <c r="J53" s="438">
        <v>3.2494226037617661E-4</v>
      </c>
      <c r="K53" s="285">
        <v>53</v>
      </c>
      <c r="L53" s="285">
        <v>67908.69789000001</v>
      </c>
      <c r="M53" s="438">
        <v>3.1773719890773486E-4</v>
      </c>
      <c r="N53" s="285">
        <v>57</v>
      </c>
      <c r="O53" s="285">
        <v>65243.169779999989</v>
      </c>
      <c r="P53" s="438">
        <v>2.9340626885953779E-4</v>
      </c>
      <c r="Q53" s="285">
        <v>56</v>
      </c>
      <c r="T53" s="598"/>
    </row>
    <row r="54" spans="1:20" s="586" customFormat="1" ht="15" customHeight="1" x14ac:dyDescent="0.2">
      <c r="A54" s="32" t="s">
        <v>982</v>
      </c>
      <c r="B54" s="32" t="s">
        <v>888</v>
      </c>
      <c r="C54" s="285">
        <v>230552.75467999998</v>
      </c>
      <c r="D54" s="438">
        <v>1.2039544455187342E-3</v>
      </c>
      <c r="E54" s="285">
        <v>32</v>
      </c>
      <c r="F54" s="285">
        <v>242044.13655999998</v>
      </c>
      <c r="G54" s="438">
        <v>1.2139862184168142E-3</v>
      </c>
      <c r="H54" s="285">
        <v>32</v>
      </c>
      <c r="I54" s="285">
        <v>252019.86357999998</v>
      </c>
      <c r="J54" s="438">
        <v>1.1735330114258265E-3</v>
      </c>
      <c r="K54" s="285">
        <v>32</v>
      </c>
      <c r="L54" s="285">
        <v>241892.3898299998</v>
      </c>
      <c r="M54" s="438">
        <v>1.1317874259079239E-3</v>
      </c>
      <c r="N54" s="285">
        <v>34</v>
      </c>
      <c r="O54" s="285">
        <v>229187.68094999998</v>
      </c>
      <c r="P54" s="438">
        <v>1.0306841706627713E-3</v>
      </c>
      <c r="Q54" s="285">
        <v>33</v>
      </c>
      <c r="T54" s="598"/>
    </row>
    <row r="55" spans="1:20" s="586" customFormat="1" ht="15" customHeight="1" x14ac:dyDescent="0.2">
      <c r="A55" s="32" t="s">
        <v>982</v>
      </c>
      <c r="B55" s="32" t="s">
        <v>897</v>
      </c>
      <c r="C55" s="285">
        <v>103063.68607000001</v>
      </c>
      <c r="D55" s="438">
        <v>5.3820319394214274E-4</v>
      </c>
      <c r="E55" s="285">
        <v>46</v>
      </c>
      <c r="F55" s="285">
        <v>97577.613290000008</v>
      </c>
      <c r="G55" s="438">
        <v>4.8940610354632999E-4</v>
      </c>
      <c r="H55" s="285">
        <v>49</v>
      </c>
      <c r="I55" s="285">
        <v>100584.39077</v>
      </c>
      <c r="J55" s="438">
        <v>4.6837222005431499E-4</v>
      </c>
      <c r="K55" s="285">
        <v>50</v>
      </c>
      <c r="L55" s="285">
        <v>100502.21013000005</v>
      </c>
      <c r="M55" s="438">
        <v>4.7023859568724215E-4</v>
      </c>
      <c r="N55" s="285">
        <v>50</v>
      </c>
      <c r="O55" s="285">
        <v>103361.16434000002</v>
      </c>
      <c r="P55" s="438">
        <v>4.6482740915622205E-4</v>
      </c>
      <c r="Q55" s="285">
        <v>47</v>
      </c>
      <c r="T55" s="598"/>
    </row>
    <row r="56" spans="1:20" s="586" customFormat="1" ht="15" customHeight="1" x14ac:dyDescent="0.2">
      <c r="A56" s="32" t="s">
        <v>982</v>
      </c>
      <c r="B56" s="32" t="s">
        <v>895</v>
      </c>
      <c r="C56" s="285">
        <v>61295.356189999999</v>
      </c>
      <c r="D56" s="438">
        <v>3.2008426582204883E-4</v>
      </c>
      <c r="E56" s="285">
        <v>53</v>
      </c>
      <c r="F56" s="285">
        <v>62107.243459999998</v>
      </c>
      <c r="G56" s="438">
        <v>3.115024337952003E-4</v>
      </c>
      <c r="H56" s="285">
        <v>53</v>
      </c>
      <c r="I56" s="285">
        <v>63011.15750999999</v>
      </c>
      <c r="J56" s="438">
        <v>2.9341208417353343E-4</v>
      </c>
      <c r="K56" s="285">
        <v>56</v>
      </c>
      <c r="L56" s="285">
        <v>61816.334880000002</v>
      </c>
      <c r="M56" s="438">
        <v>2.8923171407776354E-4</v>
      </c>
      <c r="N56" s="285">
        <v>59</v>
      </c>
      <c r="O56" s="285">
        <v>59270.879919999999</v>
      </c>
      <c r="P56" s="438">
        <v>2.6654817336419276E-4</v>
      </c>
      <c r="Q56" s="285">
        <v>59</v>
      </c>
      <c r="T56" s="598"/>
    </row>
    <row r="57" spans="1:20" s="586" customFormat="1" ht="15" customHeight="1" x14ac:dyDescent="0.2">
      <c r="A57" s="32" t="s">
        <v>982</v>
      </c>
      <c r="B57" s="32" t="s">
        <v>890</v>
      </c>
      <c r="C57" s="285">
        <v>224060.40239999999</v>
      </c>
      <c r="D57" s="438">
        <v>1.1700478114053065E-3</v>
      </c>
      <c r="E57" s="285">
        <v>34</v>
      </c>
      <c r="F57" s="285">
        <v>252382.11810000002</v>
      </c>
      <c r="G57" s="438">
        <v>1.2658369564440765E-3</v>
      </c>
      <c r="H57" s="285">
        <v>30</v>
      </c>
      <c r="I57" s="285">
        <v>292589.02283999999</v>
      </c>
      <c r="J57" s="438">
        <v>1.362443706642868E-3</v>
      </c>
      <c r="K57" s="285">
        <v>30</v>
      </c>
      <c r="L57" s="285">
        <v>273975.94635000022</v>
      </c>
      <c r="M57" s="438">
        <v>1.2819027969341158E-3</v>
      </c>
      <c r="N57" s="285">
        <v>31</v>
      </c>
      <c r="O57" s="285">
        <v>256847.66784000004</v>
      </c>
      <c r="P57" s="438">
        <v>1.1550744107057442E-3</v>
      </c>
      <c r="Q57" s="285">
        <v>32</v>
      </c>
      <c r="T57" s="598"/>
    </row>
    <row r="58" spans="1:20" s="586" customFormat="1" ht="15" customHeight="1" x14ac:dyDescent="0.2">
      <c r="A58" s="32" t="s">
        <v>982</v>
      </c>
      <c r="B58" s="32" t="s">
        <v>891</v>
      </c>
      <c r="C58" s="285">
        <v>239471.45837000001</v>
      </c>
      <c r="D58" s="438">
        <v>1.2505244998886019E-3</v>
      </c>
      <c r="E58" s="285">
        <v>30</v>
      </c>
      <c r="F58" s="285">
        <v>251409.29581999997</v>
      </c>
      <c r="G58" s="438">
        <v>1.2609577106268736E-3</v>
      </c>
      <c r="H58" s="285">
        <v>31</v>
      </c>
      <c r="I58" s="285">
        <v>294848.8062799999</v>
      </c>
      <c r="J58" s="438">
        <v>1.372966410797382E-3</v>
      </c>
      <c r="K58" s="285">
        <v>29</v>
      </c>
      <c r="L58" s="285">
        <v>310404.70128000039</v>
      </c>
      <c r="M58" s="438">
        <v>1.452348865122666E-3</v>
      </c>
      <c r="N58" s="285">
        <v>27</v>
      </c>
      <c r="O58" s="285">
        <v>322278.66121999989</v>
      </c>
      <c r="P58" s="438">
        <v>1.449325344560339E-3</v>
      </c>
      <c r="Q58" s="285">
        <v>25</v>
      </c>
      <c r="T58" s="598"/>
    </row>
    <row r="59" spans="1:20" s="586" customFormat="1" ht="15" customHeight="1" x14ac:dyDescent="0.2">
      <c r="A59" s="32" t="s">
        <v>982</v>
      </c>
      <c r="B59" s="32" t="s">
        <v>899</v>
      </c>
      <c r="C59" s="285">
        <v>64833.583039999998</v>
      </c>
      <c r="D59" s="438">
        <v>3.3856502635299312E-4</v>
      </c>
      <c r="E59" s="285">
        <v>52</v>
      </c>
      <c r="F59" s="285">
        <v>59798.658579999988</v>
      </c>
      <c r="G59" s="438">
        <v>2.9992359421578862E-4</v>
      </c>
      <c r="H59" s="285">
        <v>55</v>
      </c>
      <c r="I59" s="285">
        <v>60463.207350000004</v>
      </c>
      <c r="J59" s="438">
        <v>2.8154752880971172E-4</v>
      </c>
      <c r="K59" s="285">
        <v>58</v>
      </c>
      <c r="L59" s="285">
        <v>62890.788979999983</v>
      </c>
      <c r="M59" s="438">
        <v>2.9425896458758666E-4</v>
      </c>
      <c r="N59" s="285">
        <v>58</v>
      </c>
      <c r="O59" s="285">
        <v>64622.55575</v>
      </c>
      <c r="P59" s="438">
        <v>2.9061529399491683E-4</v>
      </c>
      <c r="Q59" s="285">
        <v>57</v>
      </c>
      <c r="T59" s="598"/>
    </row>
    <row r="60" spans="1:20" s="586" customFormat="1" ht="15" customHeight="1" x14ac:dyDescent="0.2">
      <c r="A60" s="32" t="s">
        <v>982</v>
      </c>
      <c r="B60" s="32" t="s">
        <v>898</v>
      </c>
      <c r="C60" s="285">
        <v>163526.15749999997</v>
      </c>
      <c r="D60" s="438">
        <v>8.5393750963074237E-4</v>
      </c>
      <c r="E60" s="285">
        <v>40</v>
      </c>
      <c r="F60" s="285">
        <v>163435.53535999998</v>
      </c>
      <c r="G60" s="438">
        <v>8.1972028055069489E-4</v>
      </c>
      <c r="H60" s="285">
        <v>41</v>
      </c>
      <c r="I60" s="285">
        <v>175343.41076999999</v>
      </c>
      <c r="J60" s="438">
        <v>8.1648834322646448E-4</v>
      </c>
      <c r="K60" s="285">
        <v>41</v>
      </c>
      <c r="L60" s="285">
        <v>185751.54394000018</v>
      </c>
      <c r="M60" s="438">
        <v>8.6911068976590962E-4</v>
      </c>
      <c r="N60" s="285">
        <v>39</v>
      </c>
      <c r="O60" s="285">
        <v>190886.36439000003</v>
      </c>
      <c r="P60" s="438">
        <v>8.5843860959987925E-4</v>
      </c>
      <c r="Q60" s="285">
        <v>37</v>
      </c>
      <c r="T60" s="598"/>
    </row>
    <row r="61" spans="1:20" s="586" customFormat="1" ht="15" customHeight="1" x14ac:dyDescent="0.2">
      <c r="A61" s="32" t="s">
        <v>982</v>
      </c>
      <c r="B61" s="32" t="s">
        <v>900</v>
      </c>
      <c r="C61" s="285">
        <v>90660.458660000004</v>
      </c>
      <c r="D61" s="438">
        <v>4.7342914657683247E-4</v>
      </c>
      <c r="E61" s="285">
        <v>49</v>
      </c>
      <c r="F61" s="285">
        <v>86701.80481999999</v>
      </c>
      <c r="G61" s="438">
        <v>4.3485786377334135E-4</v>
      </c>
      <c r="H61" s="285">
        <v>51</v>
      </c>
      <c r="I61" s="285">
        <v>94280.300720000014</v>
      </c>
      <c r="J61" s="438">
        <v>4.3901716178396696E-4</v>
      </c>
      <c r="K61" s="285">
        <v>51</v>
      </c>
      <c r="L61" s="285">
        <v>97189.130820000006</v>
      </c>
      <c r="M61" s="438">
        <v>4.5473706830670316E-4</v>
      </c>
      <c r="N61" s="285">
        <v>51</v>
      </c>
      <c r="O61" s="285">
        <v>84445.961760000006</v>
      </c>
      <c r="P61" s="438">
        <v>3.7976350082015919E-4</v>
      </c>
      <c r="Q61" s="285">
        <v>52</v>
      </c>
      <c r="T61" s="598"/>
    </row>
    <row r="62" spans="1:20" s="586" customFormat="1" ht="15" customHeight="1" x14ac:dyDescent="0.2">
      <c r="A62" s="32" t="s">
        <v>982</v>
      </c>
      <c r="B62" s="32" t="s">
        <v>902</v>
      </c>
      <c r="C62" s="285">
        <v>95531.935710000005</v>
      </c>
      <c r="D62" s="438">
        <v>4.9887087172708982E-4</v>
      </c>
      <c r="E62" s="285">
        <v>48</v>
      </c>
      <c r="F62" s="285">
        <v>100788.91200999999</v>
      </c>
      <c r="G62" s="438">
        <v>5.0551255605001675E-4</v>
      </c>
      <c r="H62" s="285">
        <v>48</v>
      </c>
      <c r="I62" s="285">
        <v>102376.97871000001</v>
      </c>
      <c r="J62" s="438">
        <v>4.7671942369767407E-4</v>
      </c>
      <c r="K62" s="285">
        <v>49</v>
      </c>
      <c r="L62" s="285">
        <v>101320.43742</v>
      </c>
      <c r="M62" s="438">
        <v>4.7406698962310551E-4</v>
      </c>
      <c r="N62" s="285">
        <v>49</v>
      </c>
      <c r="O62" s="285">
        <v>101091.41204</v>
      </c>
      <c r="P62" s="438">
        <v>4.5462006399160209E-4</v>
      </c>
      <c r="Q62" s="285">
        <v>48</v>
      </c>
      <c r="T62" s="598"/>
    </row>
    <row r="63" spans="1:20" s="586" customFormat="1" ht="15" customHeight="1" x14ac:dyDescent="0.2">
      <c r="A63" s="32" t="s">
        <v>982</v>
      </c>
      <c r="B63" s="32" t="s">
        <v>903</v>
      </c>
      <c r="C63" s="285">
        <v>220042.41217000003</v>
      </c>
      <c r="D63" s="438">
        <v>1.1490656989969045E-3</v>
      </c>
      <c r="E63" s="285">
        <v>35</v>
      </c>
      <c r="F63" s="285">
        <v>212535.55826000002</v>
      </c>
      <c r="G63" s="438">
        <v>1.0659842552608371E-3</v>
      </c>
      <c r="H63" s="285">
        <v>36</v>
      </c>
      <c r="I63" s="285">
        <v>208506.03451</v>
      </c>
      <c r="J63" s="438">
        <v>9.7091043183310341E-4</v>
      </c>
      <c r="K63" s="285">
        <v>36</v>
      </c>
      <c r="L63" s="285">
        <v>210424.33940999996</v>
      </c>
      <c r="M63" s="438">
        <v>9.8455193905270513E-4</v>
      </c>
      <c r="N63" s="285">
        <v>35</v>
      </c>
      <c r="O63" s="285">
        <v>204689.32762</v>
      </c>
      <c r="P63" s="438">
        <v>9.2051217154016929E-4</v>
      </c>
      <c r="Q63" s="285">
        <v>35</v>
      </c>
      <c r="T63" s="598"/>
    </row>
    <row r="64" spans="1:20" s="586" customFormat="1" ht="15" customHeight="1" x14ac:dyDescent="0.2">
      <c r="A64" s="32"/>
      <c r="B64" s="32" t="s">
        <v>904</v>
      </c>
      <c r="C64" s="285">
        <v>109291.15242</v>
      </c>
      <c r="D64" s="438">
        <v>5.707207683490911E-4</v>
      </c>
      <c r="E64" s="285">
        <v>45</v>
      </c>
      <c r="F64" s="285">
        <v>107826.59182000002</v>
      </c>
      <c r="G64" s="438">
        <v>5.4081044188354708E-4</v>
      </c>
      <c r="H64" s="285">
        <v>46</v>
      </c>
      <c r="I64" s="285">
        <v>108773.71429</v>
      </c>
      <c r="J64" s="438">
        <v>5.0650588680362367E-4</v>
      </c>
      <c r="K64" s="285">
        <v>48</v>
      </c>
      <c r="L64" s="285">
        <v>105046.83013000002</v>
      </c>
      <c r="M64" s="438">
        <v>4.9150236415529717E-4</v>
      </c>
      <c r="N64" s="285">
        <v>48</v>
      </c>
      <c r="O64" s="285">
        <v>100888.4716</v>
      </c>
      <c r="P64" s="438">
        <v>4.5370741677501389E-4</v>
      </c>
      <c r="Q64" s="285">
        <v>49</v>
      </c>
      <c r="T64" s="598"/>
    </row>
    <row r="65" spans="1:20" s="586" customFormat="1" ht="15" customHeight="1" x14ac:dyDescent="0.2">
      <c r="A65" s="32"/>
      <c r="B65" s="32" t="s">
        <v>905</v>
      </c>
      <c r="C65" s="285">
        <v>252509.16699</v>
      </c>
      <c r="D65" s="438">
        <v>1.3186093136219874E-3</v>
      </c>
      <c r="E65" s="285">
        <v>28</v>
      </c>
      <c r="F65" s="285">
        <v>271467.56900999998</v>
      </c>
      <c r="G65" s="438">
        <v>1.3615611276894608E-3</v>
      </c>
      <c r="H65" s="285">
        <v>29</v>
      </c>
      <c r="I65" s="285">
        <v>290512.09653000004</v>
      </c>
      <c r="J65" s="438">
        <v>1.3527724785402067E-3</v>
      </c>
      <c r="K65" s="285">
        <v>31</v>
      </c>
      <c r="L65" s="285">
        <v>306708.36460999976</v>
      </c>
      <c r="M65" s="438">
        <v>1.4350541194385657E-3</v>
      </c>
      <c r="N65" s="285">
        <v>28</v>
      </c>
      <c r="O65" s="285">
        <v>300809.10307999997</v>
      </c>
      <c r="P65" s="438">
        <v>1.3527741964606751E-3</v>
      </c>
      <c r="Q65" s="285">
        <v>28</v>
      </c>
      <c r="T65" s="598"/>
    </row>
    <row r="66" spans="1:20" s="586" customFormat="1" ht="15" customHeight="1" x14ac:dyDescent="0.2">
      <c r="A66" s="32"/>
      <c r="B66" s="32" t="s">
        <v>906</v>
      </c>
      <c r="C66" s="285">
        <v>238228.51446000001</v>
      </c>
      <c r="D66" s="438">
        <v>1.2440387399057162E-3</v>
      </c>
      <c r="E66" s="285">
        <v>31</v>
      </c>
      <c r="F66" s="285">
        <v>218562.05544999999</v>
      </c>
      <c r="G66" s="438">
        <v>1.0962104967966407E-3</v>
      </c>
      <c r="H66" s="285">
        <v>35</v>
      </c>
      <c r="I66" s="285">
        <v>235561.91799999998</v>
      </c>
      <c r="J66" s="438">
        <v>1.0968964234838255E-3</v>
      </c>
      <c r="K66" s="285">
        <v>35</v>
      </c>
      <c r="L66" s="285">
        <v>276900.36009999999</v>
      </c>
      <c r="M66" s="438">
        <v>1.2955858016484357E-3</v>
      </c>
      <c r="N66" s="285">
        <v>30</v>
      </c>
      <c r="O66" s="285">
        <v>263678.15868000005</v>
      </c>
      <c r="P66" s="438">
        <v>1.1857919377449963E-3</v>
      </c>
      <c r="Q66" s="285">
        <v>30</v>
      </c>
      <c r="T66" s="598"/>
    </row>
    <row r="67" spans="1:20" s="586" customFormat="1" ht="15" customHeight="1" x14ac:dyDescent="0.2">
      <c r="A67" s="32"/>
      <c r="B67" s="32" t="s">
        <v>907</v>
      </c>
      <c r="C67" s="285">
        <v>51576.978990000003</v>
      </c>
      <c r="D67" s="438">
        <v>2.6933658827479911E-4</v>
      </c>
      <c r="E67" s="285">
        <v>56</v>
      </c>
      <c r="F67" s="285">
        <v>61559.615409999999</v>
      </c>
      <c r="G67" s="438">
        <v>3.0875577397122361E-4</v>
      </c>
      <c r="H67" s="285">
        <v>54</v>
      </c>
      <c r="I67" s="285">
        <v>67246.83481</v>
      </c>
      <c r="J67" s="438">
        <v>3.1313555781837632E-4</v>
      </c>
      <c r="K67" s="285">
        <v>54</v>
      </c>
      <c r="L67" s="285">
        <v>82420.255149999983</v>
      </c>
      <c r="M67" s="438">
        <v>3.8563515158311038E-4</v>
      </c>
      <c r="N67" s="285">
        <v>53</v>
      </c>
      <c r="O67" s="285">
        <v>91910.443059999991</v>
      </c>
      <c r="P67" s="438">
        <v>4.133321581154729E-4</v>
      </c>
      <c r="Q67" s="285">
        <v>51</v>
      </c>
      <c r="T67" s="598"/>
    </row>
    <row r="68" spans="1:20" s="586" customFormat="1" ht="15" customHeight="1" x14ac:dyDescent="0.2">
      <c r="A68" s="32"/>
      <c r="B68" s="32" t="s">
        <v>908</v>
      </c>
      <c r="C68" s="285">
        <v>224300.96023999999</v>
      </c>
      <c r="D68" s="438">
        <v>1.1713063203874928E-3</v>
      </c>
      <c r="E68" s="285">
        <v>33</v>
      </c>
      <c r="F68" s="285">
        <v>229251.12529999999</v>
      </c>
      <c r="G68" s="438">
        <v>1.1498221383344971E-3</v>
      </c>
      <c r="H68" s="285">
        <v>34</v>
      </c>
      <c r="I68" s="285">
        <v>236952.31825000001</v>
      </c>
      <c r="J68" s="438">
        <v>1.103370836132461E-3</v>
      </c>
      <c r="K68" s="285">
        <v>34</v>
      </c>
      <c r="L68" s="285">
        <v>251416.56172999981</v>
      </c>
      <c r="M68" s="438">
        <v>1.1763499605382248E-3</v>
      </c>
      <c r="N68" s="285">
        <v>33</v>
      </c>
      <c r="O68" s="285">
        <v>257236.78910999995</v>
      </c>
      <c r="P68" s="438">
        <v>1.1568243351859548E-3</v>
      </c>
      <c r="Q68" s="285">
        <v>31</v>
      </c>
      <c r="T68" s="598"/>
    </row>
    <row r="69" spans="1:20" s="586" customFormat="1" ht="15" customHeight="1" x14ac:dyDescent="0.2">
      <c r="A69" s="32"/>
      <c r="B69" s="32" t="s">
        <v>971</v>
      </c>
      <c r="C69" s="285">
        <v>54122.804880000003</v>
      </c>
      <c r="D69" s="438">
        <v>2.8263187403681784E-4</v>
      </c>
      <c r="E69" s="285">
        <v>55</v>
      </c>
      <c r="F69" s="285">
        <v>54887.714740000003</v>
      </c>
      <c r="G69" s="438">
        <v>2.7529247434686729E-4</v>
      </c>
      <c r="H69" s="285">
        <v>59</v>
      </c>
      <c r="I69" s="285">
        <v>60755.906430000003</v>
      </c>
      <c r="J69" s="438">
        <v>2.8291048499861916E-4</v>
      </c>
      <c r="K69" s="285">
        <v>57</v>
      </c>
      <c r="L69" s="285">
        <v>69280.947770000028</v>
      </c>
      <c r="M69" s="438">
        <v>3.2415780255086381E-4</v>
      </c>
      <c r="N69" s="285">
        <v>56</v>
      </c>
      <c r="O69" s="285">
        <v>80797.030840000021</v>
      </c>
      <c r="P69" s="438">
        <v>3.6335382590440131E-4</v>
      </c>
      <c r="Q69" s="285">
        <v>53</v>
      </c>
      <c r="T69" s="598"/>
    </row>
    <row r="70" spans="1:20" s="586" customFormat="1" ht="15" customHeight="1" x14ac:dyDescent="0.2">
      <c r="A70" s="32"/>
      <c r="B70" s="32" t="s">
        <v>1009</v>
      </c>
      <c r="C70" s="438" t="s">
        <v>968</v>
      </c>
      <c r="D70" s="438" t="s">
        <v>968</v>
      </c>
      <c r="E70" s="438" t="s">
        <v>968</v>
      </c>
      <c r="F70" s="285">
        <v>55476.561350000004</v>
      </c>
      <c r="G70" s="438">
        <v>2.7824586821734534E-4</v>
      </c>
      <c r="H70" s="285">
        <v>57</v>
      </c>
      <c r="I70" s="285">
        <v>64144.507459999993</v>
      </c>
      <c r="J70" s="438">
        <v>2.9868953953331948E-4</v>
      </c>
      <c r="K70" s="285">
        <v>55</v>
      </c>
      <c r="L70" s="285">
        <v>70035.984689999983</v>
      </c>
      <c r="M70" s="438">
        <v>3.2769053581606811E-4</v>
      </c>
      <c r="N70" s="285">
        <v>55</v>
      </c>
      <c r="O70" s="285">
        <v>74618.693880000006</v>
      </c>
      <c r="P70" s="438">
        <v>3.3556911217416381E-4</v>
      </c>
      <c r="Q70" s="285">
        <v>55</v>
      </c>
      <c r="T70" s="598"/>
    </row>
    <row r="71" spans="1:20" s="586" customFormat="1" ht="15" customHeight="1" x14ac:dyDescent="0.2">
      <c r="A71" s="32"/>
      <c r="B71" s="32" t="s">
        <v>1010</v>
      </c>
      <c r="C71" s="438" t="s">
        <v>968</v>
      </c>
      <c r="D71" s="438" t="s">
        <v>968</v>
      </c>
      <c r="E71" s="438" t="s">
        <v>968</v>
      </c>
      <c r="F71" s="285">
        <v>57641.103479999998</v>
      </c>
      <c r="G71" s="438">
        <v>2.8910225314097347E-4</v>
      </c>
      <c r="H71" s="285">
        <v>56</v>
      </c>
      <c r="I71" s="285">
        <v>58411.458989999999</v>
      </c>
      <c r="J71" s="438">
        <v>2.7199354208265171E-4</v>
      </c>
      <c r="K71" s="285">
        <v>59</v>
      </c>
      <c r="L71" s="285">
        <v>59545.684880000023</v>
      </c>
      <c r="M71" s="438">
        <v>2.7860759679799335E-4</v>
      </c>
      <c r="N71" s="285">
        <v>61</v>
      </c>
      <c r="O71" s="285">
        <v>58616.51569</v>
      </c>
      <c r="P71" s="438">
        <v>2.6360541984919879E-4</v>
      </c>
      <c r="Q71" s="285">
        <v>60</v>
      </c>
      <c r="T71" s="598"/>
    </row>
    <row r="72" spans="1:20" s="586" customFormat="1" ht="15" customHeight="1" x14ac:dyDescent="0.2">
      <c r="A72" s="32"/>
      <c r="B72" s="32" t="s">
        <v>1011</v>
      </c>
      <c r="C72" s="438" t="s">
        <v>968</v>
      </c>
      <c r="D72" s="438" t="s">
        <v>968</v>
      </c>
      <c r="E72" s="438" t="s">
        <v>968</v>
      </c>
      <c r="F72" s="285">
        <v>20014.280970000003</v>
      </c>
      <c r="G72" s="438">
        <v>1.0038277156562702E-4</v>
      </c>
      <c r="H72" s="285">
        <v>63</v>
      </c>
      <c r="I72" s="285">
        <v>21244.862650000003</v>
      </c>
      <c r="J72" s="438">
        <v>9.8926915080518705E-5</v>
      </c>
      <c r="K72" s="285">
        <v>64</v>
      </c>
      <c r="L72" s="285">
        <v>22485.21096</v>
      </c>
      <c r="M72" s="438">
        <v>1.0520578614027521E-4</v>
      </c>
      <c r="N72" s="285">
        <v>67</v>
      </c>
      <c r="O72" s="285">
        <v>22632.020699999997</v>
      </c>
      <c r="P72" s="438">
        <v>1.0177888003802051E-4</v>
      </c>
      <c r="Q72" s="285">
        <v>65</v>
      </c>
      <c r="T72" s="598"/>
    </row>
    <row r="73" spans="1:20" s="586" customFormat="1" ht="15" customHeight="1" x14ac:dyDescent="0.2">
      <c r="A73" s="32"/>
      <c r="B73" s="32" t="s">
        <v>1012</v>
      </c>
      <c r="C73" s="438" t="s">
        <v>968</v>
      </c>
      <c r="D73" s="438" t="s">
        <v>968</v>
      </c>
      <c r="E73" s="438" t="s">
        <v>968</v>
      </c>
      <c r="F73" s="285">
        <v>32707.584079999997</v>
      </c>
      <c r="G73" s="438">
        <v>1.6404675971560414E-4</v>
      </c>
      <c r="H73" s="285">
        <v>61</v>
      </c>
      <c r="I73" s="285">
        <v>35713.16822</v>
      </c>
      <c r="J73" s="438">
        <v>1.6629872444744748E-4</v>
      </c>
      <c r="K73" s="285">
        <v>62</v>
      </c>
      <c r="L73" s="285">
        <v>37764.224399999999</v>
      </c>
      <c r="M73" s="438">
        <v>1.7669458040876494E-4</v>
      </c>
      <c r="N73" s="285">
        <v>63</v>
      </c>
      <c r="O73" s="285">
        <v>36265.29460999999</v>
      </c>
      <c r="P73" s="438">
        <v>1.6308932899017104E-4</v>
      </c>
      <c r="Q73" s="285">
        <v>62</v>
      </c>
      <c r="T73" s="598"/>
    </row>
    <row r="74" spans="1:20" s="586" customFormat="1" ht="15" customHeight="1" x14ac:dyDescent="0.2">
      <c r="A74" s="32"/>
      <c r="B74" s="32" t="s">
        <v>1013</v>
      </c>
      <c r="C74" s="438" t="s">
        <v>968</v>
      </c>
      <c r="D74" s="438" t="s">
        <v>968</v>
      </c>
      <c r="E74" s="438" t="s">
        <v>968</v>
      </c>
      <c r="F74" s="285">
        <v>17310.47928</v>
      </c>
      <c r="G74" s="438">
        <v>8.6821699458522163E-5</v>
      </c>
      <c r="H74" s="285">
        <v>64</v>
      </c>
      <c r="I74" s="285">
        <v>18932.089799999998</v>
      </c>
      <c r="J74" s="438">
        <v>8.8157465209188056E-5</v>
      </c>
      <c r="K74" s="285">
        <v>65</v>
      </c>
      <c r="L74" s="285">
        <v>19470.536860000004</v>
      </c>
      <c r="M74" s="438">
        <v>9.1100463347821136E-5</v>
      </c>
      <c r="N74" s="285">
        <v>68</v>
      </c>
      <c r="O74" s="285">
        <v>20506.198780000002</v>
      </c>
      <c r="P74" s="438">
        <v>9.221880685472434E-5</v>
      </c>
      <c r="Q74" s="285">
        <v>66</v>
      </c>
      <c r="T74" s="598"/>
    </row>
    <row r="75" spans="1:20" s="586" customFormat="1" ht="15" customHeight="1" x14ac:dyDescent="0.2">
      <c r="A75" s="32"/>
      <c r="B75" s="32" t="s">
        <v>1014</v>
      </c>
      <c r="C75" s="438" t="s">
        <v>968</v>
      </c>
      <c r="D75" s="438" t="s">
        <v>968</v>
      </c>
      <c r="E75" s="438" t="s">
        <v>968</v>
      </c>
      <c r="F75" s="438" t="s">
        <v>968</v>
      </c>
      <c r="G75" s="438" t="s">
        <v>968</v>
      </c>
      <c r="H75" s="438" t="s">
        <v>968</v>
      </c>
      <c r="I75" s="285">
        <v>111453.74949000002</v>
      </c>
      <c r="J75" s="438">
        <v>5.1898549747520417E-4</v>
      </c>
      <c r="K75" s="285">
        <v>47</v>
      </c>
      <c r="L75" s="285">
        <v>119392.16505</v>
      </c>
      <c r="M75" s="438">
        <v>5.5862258110095755E-4</v>
      </c>
      <c r="N75" s="285">
        <v>45</v>
      </c>
      <c r="O75" s="285">
        <v>111451.26648999998</v>
      </c>
      <c r="P75" s="438">
        <v>5.0120955757923839E-4</v>
      </c>
      <c r="Q75" s="285">
        <v>46</v>
      </c>
      <c r="T75" s="598"/>
    </row>
    <row r="76" spans="1:20" s="586" customFormat="1" ht="15" customHeight="1" x14ac:dyDescent="0.2">
      <c r="A76" s="32"/>
      <c r="B76" s="32" t="s">
        <v>1015</v>
      </c>
      <c r="C76" s="438" t="s">
        <v>968</v>
      </c>
      <c r="D76" s="438" t="s">
        <v>968</v>
      </c>
      <c r="E76" s="438" t="s">
        <v>968</v>
      </c>
      <c r="F76" s="438" t="s">
        <v>968</v>
      </c>
      <c r="G76" s="438" t="s">
        <v>968</v>
      </c>
      <c r="H76" s="438" t="s">
        <v>968</v>
      </c>
      <c r="I76" s="438" t="s">
        <v>968</v>
      </c>
      <c r="J76" s="438" t="s">
        <v>968</v>
      </c>
      <c r="K76" s="438" t="s">
        <v>968</v>
      </c>
      <c r="L76" s="285">
        <v>165422.75217000014</v>
      </c>
      <c r="M76" s="438">
        <v>7.7399454772706213E-4</v>
      </c>
      <c r="N76" s="285">
        <v>41</v>
      </c>
      <c r="O76" s="285">
        <v>162407.58694000001</v>
      </c>
      <c r="P76" s="438">
        <v>7.3036617134371253E-4</v>
      </c>
      <c r="Q76" s="285">
        <v>40</v>
      </c>
      <c r="T76" s="598"/>
    </row>
    <row r="77" spans="1:20" s="586" customFormat="1" ht="15" customHeight="1" x14ac:dyDescent="0.2">
      <c r="A77" s="32"/>
      <c r="B77" s="32" t="s">
        <v>1016</v>
      </c>
      <c r="C77" s="438" t="s">
        <v>968</v>
      </c>
      <c r="D77" s="438" t="s">
        <v>968</v>
      </c>
      <c r="E77" s="438" t="s">
        <v>968</v>
      </c>
      <c r="F77" s="438" t="s">
        <v>968</v>
      </c>
      <c r="G77" s="438" t="s">
        <v>968</v>
      </c>
      <c r="H77" s="438" t="s">
        <v>968</v>
      </c>
      <c r="I77" s="438" t="s">
        <v>968</v>
      </c>
      <c r="J77" s="438" t="s">
        <v>968</v>
      </c>
      <c r="K77" s="438" t="s">
        <v>968</v>
      </c>
      <c r="L77" s="285">
        <v>81978.498210000034</v>
      </c>
      <c r="M77" s="438">
        <v>3.8356822029043562E-4</v>
      </c>
      <c r="N77" s="285">
        <v>54</v>
      </c>
      <c r="O77" s="285">
        <v>78343.00185000003</v>
      </c>
      <c r="P77" s="438">
        <v>3.5231776661946821E-4</v>
      </c>
      <c r="Q77" s="285">
        <v>54</v>
      </c>
      <c r="T77" s="598"/>
    </row>
    <row r="78" spans="1:20" s="586" customFormat="1" ht="15" customHeight="1" x14ac:dyDescent="0.2">
      <c r="A78" s="32"/>
      <c r="B78" s="32" t="s">
        <v>1017</v>
      </c>
      <c r="C78" s="438" t="s">
        <v>968</v>
      </c>
      <c r="D78" s="438" t="s">
        <v>968</v>
      </c>
      <c r="E78" s="438" t="s">
        <v>968</v>
      </c>
      <c r="F78" s="438" t="s">
        <v>968</v>
      </c>
      <c r="G78" s="438" t="s">
        <v>968</v>
      </c>
      <c r="H78" s="438" t="s">
        <v>968</v>
      </c>
      <c r="I78" s="438" t="s">
        <v>968</v>
      </c>
      <c r="J78" s="438" t="s">
        <v>968</v>
      </c>
      <c r="K78" s="438" t="s">
        <v>968</v>
      </c>
      <c r="L78" s="285">
        <v>24951.986759999996</v>
      </c>
      <c r="M78" s="438">
        <v>1.167475540931077E-4</v>
      </c>
      <c r="N78" s="285">
        <v>66</v>
      </c>
      <c r="O78" s="285">
        <v>27515.833070000004</v>
      </c>
      <c r="P78" s="438">
        <v>1.2374196322548117E-4</v>
      </c>
      <c r="Q78" s="285">
        <v>64</v>
      </c>
      <c r="T78" s="598"/>
    </row>
    <row r="79" spans="1:20" s="586" customFormat="1" ht="15" customHeight="1" x14ac:dyDescent="0.2">
      <c r="A79" s="32"/>
      <c r="B79" s="32" t="s">
        <v>1018</v>
      </c>
      <c r="C79" s="438" t="s">
        <v>968</v>
      </c>
      <c r="D79" s="438" t="s">
        <v>968</v>
      </c>
      <c r="E79" s="438" t="s">
        <v>968</v>
      </c>
      <c r="F79" s="438" t="s">
        <v>968</v>
      </c>
      <c r="G79" s="438" t="s">
        <v>968</v>
      </c>
      <c r="H79" s="438" t="s">
        <v>968</v>
      </c>
      <c r="I79" s="438" t="s">
        <v>968</v>
      </c>
      <c r="J79" s="438" t="s">
        <v>968</v>
      </c>
      <c r="K79" s="438" t="s">
        <v>968</v>
      </c>
      <c r="L79" s="285">
        <v>31083.561840000002</v>
      </c>
      <c r="M79" s="438">
        <v>1.454365078110461E-4</v>
      </c>
      <c r="N79" s="285">
        <v>64</v>
      </c>
      <c r="O79" s="285">
        <v>28383.29925</v>
      </c>
      <c r="P79" s="438">
        <v>1.2764306147214631E-4</v>
      </c>
      <c r="Q79" s="285">
        <v>63</v>
      </c>
    </row>
    <row r="80" spans="1:20" s="586" customFormat="1" ht="15" customHeight="1" x14ac:dyDescent="0.2">
      <c r="A80" s="32" t="s">
        <v>982</v>
      </c>
      <c r="B80" s="427" t="s">
        <v>969</v>
      </c>
      <c r="C80" s="285">
        <v>6529477.5273000002</v>
      </c>
      <c r="D80" s="438">
        <v>3.4097123286258579E-2</v>
      </c>
      <c r="E80" s="285"/>
      <c r="F80" s="285">
        <v>6697684.9266199982</v>
      </c>
      <c r="G80" s="438">
        <v>3.3592622038993922E-2</v>
      </c>
      <c r="H80" s="285"/>
      <c r="I80" s="285">
        <v>7139182.1303700004</v>
      </c>
      <c r="J80" s="438">
        <v>3.3243672881804652E-2</v>
      </c>
      <c r="K80" s="285"/>
      <c r="L80" s="285">
        <v>7634306.6447100006</v>
      </c>
      <c r="M80" s="438">
        <v>3.5720066563815878E-2</v>
      </c>
      <c r="N80" s="285"/>
      <c r="O80" s="601">
        <v>7274011.8440300021</v>
      </c>
      <c r="P80" s="438">
        <v>3.2712093572301745E-2</v>
      </c>
      <c r="Q80" s="427"/>
    </row>
    <row r="81" spans="1:20" s="586" customFormat="1" ht="15" customHeight="1" x14ac:dyDescent="0.2">
      <c r="A81" s="32"/>
      <c r="B81" s="427"/>
      <c r="C81" s="579"/>
      <c r="D81" s="438"/>
      <c r="E81" s="285"/>
      <c r="F81" s="579"/>
      <c r="G81" s="438"/>
      <c r="H81" s="285"/>
      <c r="I81" s="579"/>
      <c r="J81" s="438"/>
      <c r="K81" s="285"/>
      <c r="L81" s="579"/>
      <c r="M81" s="438"/>
      <c r="N81" s="285"/>
      <c r="O81" s="579"/>
      <c r="P81" s="438" t="s">
        <v>1007</v>
      </c>
      <c r="Q81" s="285"/>
      <c r="T81" s="598"/>
    </row>
    <row r="82" spans="1:20" s="586" customFormat="1" ht="15" customHeight="1" x14ac:dyDescent="0.2">
      <c r="A82" s="32"/>
      <c r="B82" s="582" t="s">
        <v>939</v>
      </c>
      <c r="C82" s="585"/>
      <c r="D82" s="584"/>
      <c r="E82" s="585"/>
      <c r="F82" s="585"/>
      <c r="G82" s="584"/>
      <c r="H82" s="585"/>
      <c r="I82" s="585"/>
      <c r="J82" s="584"/>
      <c r="K82" s="585"/>
      <c r="L82" s="585"/>
      <c r="M82" s="584"/>
      <c r="N82" s="585"/>
      <c r="O82" s="585"/>
      <c r="P82" s="584" t="s">
        <v>1007</v>
      </c>
      <c r="Q82" s="585"/>
      <c r="T82" s="598"/>
    </row>
    <row r="83" spans="1:20" s="586" customFormat="1" ht="15" customHeight="1" x14ac:dyDescent="0.2">
      <c r="A83" s="32"/>
      <c r="B83" s="32" t="s">
        <v>940</v>
      </c>
      <c r="C83" s="285">
        <v>770888.8261699999</v>
      </c>
      <c r="D83" s="438">
        <v>4.0256046919861883E-3</v>
      </c>
      <c r="E83" s="579">
        <v>21</v>
      </c>
      <c r="F83" s="285">
        <v>821143.84735000005</v>
      </c>
      <c r="G83" s="438">
        <v>4.1184939581197033E-3</v>
      </c>
      <c r="H83" s="579">
        <v>20</v>
      </c>
      <c r="I83" s="285">
        <v>863681.98626000003</v>
      </c>
      <c r="J83" s="438">
        <v>4.0217437937315513E-3</v>
      </c>
      <c r="K83" s="579">
        <v>20</v>
      </c>
      <c r="L83" s="285">
        <v>848197.59763000126</v>
      </c>
      <c r="M83" s="438">
        <v>3.9686216517915698E-3</v>
      </c>
      <c r="N83" s="579">
        <v>19</v>
      </c>
      <c r="O83" s="285">
        <v>815913.82201999985</v>
      </c>
      <c r="P83" s="438">
        <v>3.6692611814700396E-3</v>
      </c>
      <c r="Q83" s="285">
        <v>19</v>
      </c>
      <c r="T83" s="598"/>
    </row>
    <row r="84" spans="1:20" s="586" customFormat="1" ht="15" customHeight="1" x14ac:dyDescent="0.2">
      <c r="A84" s="32"/>
      <c r="B84" s="32" t="s">
        <v>941</v>
      </c>
      <c r="C84" s="285">
        <v>2271682.6220799997</v>
      </c>
      <c r="D84" s="438">
        <v>1.1862794440581276E-2</v>
      </c>
      <c r="E84" s="579">
        <v>14</v>
      </c>
      <c r="F84" s="285">
        <v>2527737.87751</v>
      </c>
      <c r="G84" s="438">
        <v>1.2678013979928114E-2</v>
      </c>
      <c r="H84" s="579">
        <v>15</v>
      </c>
      <c r="I84" s="285">
        <v>2912334.1314899996</v>
      </c>
      <c r="J84" s="438">
        <v>1.3561312965796338E-2</v>
      </c>
      <c r="K84" s="579">
        <v>15</v>
      </c>
      <c r="L84" s="285">
        <v>2948280.742389997</v>
      </c>
      <c r="M84" s="438">
        <v>1.3794675701160237E-2</v>
      </c>
      <c r="N84" s="579">
        <v>14</v>
      </c>
      <c r="O84" s="285">
        <v>2843732.9787499998</v>
      </c>
      <c r="P84" s="438">
        <v>1.2788604320442275E-2</v>
      </c>
      <c r="Q84" s="285">
        <v>14</v>
      </c>
      <c r="T84" s="598"/>
    </row>
    <row r="85" spans="1:20" s="586" customFormat="1" ht="15" customHeight="1" x14ac:dyDescent="0.2">
      <c r="A85" s="32"/>
      <c r="B85" s="32" t="s">
        <v>942</v>
      </c>
      <c r="C85" s="285">
        <v>1377303.4752199999</v>
      </c>
      <c r="D85" s="438">
        <v>7.1923161688474636E-3</v>
      </c>
      <c r="E85" s="579">
        <v>16</v>
      </c>
      <c r="F85" s="285">
        <v>1467789.9495600001</v>
      </c>
      <c r="G85" s="438">
        <v>7.361784489478199E-3</v>
      </c>
      <c r="H85" s="579">
        <v>17</v>
      </c>
      <c r="I85" s="285">
        <v>1730560.3254999998</v>
      </c>
      <c r="J85" s="438">
        <v>8.0583714370331908E-3</v>
      </c>
      <c r="K85" s="579">
        <v>16</v>
      </c>
      <c r="L85" s="285">
        <v>1788073.5733899986</v>
      </c>
      <c r="M85" s="438">
        <v>8.3661961766689098E-3</v>
      </c>
      <c r="N85" s="579">
        <v>15</v>
      </c>
      <c r="O85" s="285">
        <v>1798955.9679199997</v>
      </c>
      <c r="P85" s="438">
        <v>8.0901182479304976E-3</v>
      </c>
      <c r="Q85" s="285">
        <v>15</v>
      </c>
      <c r="T85" s="598"/>
    </row>
    <row r="86" spans="1:20" s="586" customFormat="1" ht="15" customHeight="1" x14ac:dyDescent="0.2">
      <c r="A86" s="32"/>
      <c r="B86" s="32" t="s">
        <v>943</v>
      </c>
      <c r="C86" s="285">
        <v>46097.48431</v>
      </c>
      <c r="D86" s="438">
        <v>2.4071986950973136E-4</v>
      </c>
      <c r="E86" s="579">
        <v>57</v>
      </c>
      <c r="F86" s="285">
        <v>49962.5599</v>
      </c>
      <c r="G86" s="438">
        <v>2.5059007839419058E-4</v>
      </c>
      <c r="H86" s="579">
        <v>60</v>
      </c>
      <c r="I86" s="285">
        <v>55988.344259999998</v>
      </c>
      <c r="J86" s="438">
        <v>2.6071028414522914E-4</v>
      </c>
      <c r="K86" s="579">
        <v>60</v>
      </c>
      <c r="L86" s="285">
        <v>60386.657499999994</v>
      </c>
      <c r="M86" s="438">
        <v>2.825424135878797E-4</v>
      </c>
      <c r="N86" s="579">
        <v>60</v>
      </c>
      <c r="O86" s="285">
        <v>61690.643719999993</v>
      </c>
      <c r="P86" s="438">
        <v>2.7743013802767263E-4</v>
      </c>
      <c r="Q86" s="285">
        <v>58</v>
      </c>
      <c r="T86" s="598"/>
    </row>
    <row r="87" spans="1:20" s="586" customFormat="1" ht="15" customHeight="1" x14ac:dyDescent="0.2">
      <c r="A87" s="32"/>
      <c r="B87" s="32" t="s">
        <v>944</v>
      </c>
      <c r="C87" s="285">
        <v>332900.15563000005</v>
      </c>
      <c r="D87" s="438">
        <v>1.7384134446881484E-3</v>
      </c>
      <c r="E87" s="579">
        <v>25</v>
      </c>
      <c r="F87" s="285">
        <v>365446.85824000003</v>
      </c>
      <c r="G87" s="438">
        <v>1.8329196309909703E-3</v>
      </c>
      <c r="H87" s="579">
        <v>25</v>
      </c>
      <c r="I87" s="285">
        <v>434221.26226999995</v>
      </c>
      <c r="J87" s="438">
        <v>2.0219556438855076E-3</v>
      </c>
      <c r="K87" s="579">
        <v>25</v>
      </c>
      <c r="L87" s="285">
        <v>463569.13645000028</v>
      </c>
      <c r="M87" s="438">
        <v>2.1689881192286926E-3</v>
      </c>
      <c r="N87" s="579">
        <v>24</v>
      </c>
      <c r="O87" s="285">
        <v>501767.38588000007</v>
      </c>
      <c r="P87" s="438">
        <v>2.2565074171424595E-3</v>
      </c>
      <c r="Q87" s="285">
        <v>23</v>
      </c>
      <c r="T87" s="598"/>
    </row>
    <row r="88" spans="1:20" s="586" customFormat="1" ht="15" customHeight="1" x14ac:dyDescent="0.2">
      <c r="A88" s="32"/>
      <c r="B88" s="32" t="s">
        <v>945</v>
      </c>
      <c r="C88" s="285">
        <v>272962.42324999999</v>
      </c>
      <c r="D88" s="438">
        <v>1.4254154721807339E-3</v>
      </c>
      <c r="E88" s="579">
        <v>27</v>
      </c>
      <c r="F88" s="285">
        <v>340924.92345</v>
      </c>
      <c r="G88" s="438">
        <v>1.7099284637308769E-3</v>
      </c>
      <c r="H88" s="579">
        <v>27</v>
      </c>
      <c r="I88" s="285">
        <v>447043.63884999999</v>
      </c>
      <c r="J88" s="438">
        <v>2.0816631684742858E-3</v>
      </c>
      <c r="K88" s="579">
        <v>24</v>
      </c>
      <c r="L88" s="285">
        <v>499955.15790999989</v>
      </c>
      <c r="M88" s="438">
        <v>2.3392342422926937E-3</v>
      </c>
      <c r="N88" s="579">
        <v>23</v>
      </c>
      <c r="O88" s="285">
        <v>811361.85921000014</v>
      </c>
      <c r="P88" s="438">
        <v>3.6487904650935525E-3</v>
      </c>
      <c r="Q88" s="285">
        <v>20</v>
      </c>
      <c r="T88" s="598"/>
    </row>
    <row r="89" spans="1:20" s="586" customFormat="1" ht="15" customHeight="1" x14ac:dyDescent="0.2">
      <c r="A89" s="32"/>
      <c r="B89" s="32" t="s">
        <v>946</v>
      </c>
      <c r="C89" s="285">
        <v>37846.343829999998</v>
      </c>
      <c r="D89" s="438">
        <v>1.9763290846400619E-4</v>
      </c>
      <c r="E89" s="579">
        <v>58</v>
      </c>
      <c r="F89" s="285">
        <v>27865.578449999997</v>
      </c>
      <c r="G89" s="438">
        <v>1.3976140338407613E-4</v>
      </c>
      <c r="H89" s="579">
        <v>62</v>
      </c>
      <c r="I89" s="285">
        <v>30794.973169999997</v>
      </c>
      <c r="J89" s="438">
        <v>1.433971000841204E-4</v>
      </c>
      <c r="K89" s="579">
        <v>63</v>
      </c>
      <c r="L89" s="285">
        <v>26462.598299999991</v>
      </c>
      <c r="M89" s="438">
        <v>1.2381553646165165E-4</v>
      </c>
      <c r="N89" s="579">
        <v>65</v>
      </c>
      <c r="O89" s="285">
        <v>17123.413499999991</v>
      </c>
      <c r="P89" s="438">
        <v>7.7006020432719049E-5</v>
      </c>
      <c r="Q89" s="285">
        <v>67</v>
      </c>
      <c r="T89" s="598"/>
    </row>
    <row r="90" spans="1:20" s="586" customFormat="1" ht="15" customHeight="1" x14ac:dyDescent="0.2">
      <c r="A90" s="32"/>
      <c r="B90" s="32" t="s">
        <v>947</v>
      </c>
      <c r="C90" s="285">
        <v>950834.13968000002</v>
      </c>
      <c r="D90" s="438">
        <v>4.9652826953037275E-3</v>
      </c>
      <c r="E90" s="579">
        <v>18</v>
      </c>
      <c r="F90" s="285">
        <v>1033638.8509099999</v>
      </c>
      <c r="G90" s="438">
        <v>5.1842748089618593E-3</v>
      </c>
      <c r="H90" s="579">
        <v>19</v>
      </c>
      <c r="I90" s="285">
        <v>1128672.6568500001</v>
      </c>
      <c r="J90" s="438">
        <v>5.2556754975256748E-3</v>
      </c>
      <c r="K90" s="579">
        <v>19</v>
      </c>
      <c r="L90" s="285">
        <v>1160675.9426500003</v>
      </c>
      <c r="M90" s="438">
        <v>5.4306728639471153E-3</v>
      </c>
      <c r="N90" s="579">
        <v>18</v>
      </c>
      <c r="O90" s="285">
        <v>1236137.1222300003</v>
      </c>
      <c r="P90" s="438">
        <v>5.5590551785767465E-3</v>
      </c>
      <c r="Q90" s="285">
        <v>17</v>
      </c>
      <c r="T90" s="598"/>
    </row>
    <row r="91" spans="1:20" s="586" customFormat="1" ht="15" customHeight="1" x14ac:dyDescent="0.2">
      <c r="A91" s="32"/>
      <c r="B91" s="32" t="s">
        <v>1019</v>
      </c>
      <c r="C91" s="579">
        <v>334970.45262999996</v>
      </c>
      <c r="D91" s="438">
        <v>1.7492230446596246E-3</v>
      </c>
      <c r="E91" s="579">
        <v>24</v>
      </c>
      <c r="F91" s="579">
        <v>385053.09297999996</v>
      </c>
      <c r="G91" s="438">
        <v>1.9312558233387023E-3</v>
      </c>
      <c r="H91" s="579">
        <v>24</v>
      </c>
      <c r="I91" s="285">
        <v>418956.37221</v>
      </c>
      <c r="J91" s="438">
        <v>1.9508745308862165E-3</v>
      </c>
      <c r="K91" s="579">
        <v>26</v>
      </c>
      <c r="L91" s="285">
        <v>303872.36136000033</v>
      </c>
      <c r="M91" s="438">
        <v>1.4217847775612163E-3</v>
      </c>
      <c r="N91" s="579">
        <v>29</v>
      </c>
      <c r="O91" s="438" t="s">
        <v>968</v>
      </c>
      <c r="P91" s="438" t="s">
        <v>968</v>
      </c>
      <c r="Q91" s="438" t="s">
        <v>968</v>
      </c>
    </row>
    <row r="92" spans="1:20" s="586" customFormat="1" ht="15" customHeight="1" x14ac:dyDescent="0.2">
      <c r="A92" s="32"/>
      <c r="B92" s="427" t="s">
        <v>969</v>
      </c>
      <c r="C92" s="285">
        <v>6395485.9227999998</v>
      </c>
      <c r="D92" s="438">
        <v>3.3397413180278841E-2</v>
      </c>
      <c r="E92" s="579"/>
      <c r="F92" s="285">
        <v>7019563.5383499991</v>
      </c>
      <c r="G92" s="438">
        <v>3.5207022636326683E-2</v>
      </c>
      <c r="H92" s="579"/>
      <c r="I92" s="285">
        <v>8022253.6908599986</v>
      </c>
      <c r="J92" s="438">
        <v>3.7355704421562108E-2</v>
      </c>
      <c r="K92" s="579"/>
      <c r="L92" s="285">
        <v>8099473.767579997</v>
      </c>
      <c r="M92" s="438">
        <v>3.7896531482699961E-2</v>
      </c>
      <c r="N92" s="579"/>
      <c r="O92" s="285">
        <v>8086683.1932299994</v>
      </c>
      <c r="P92" s="438">
        <v>3.636677296911596E-2</v>
      </c>
      <c r="Q92" s="579"/>
      <c r="T92" s="598"/>
    </row>
    <row r="93" spans="1:20" s="586" customFormat="1" ht="15" customHeight="1" x14ac:dyDescent="0.2">
      <c r="A93" s="32"/>
      <c r="B93" s="427"/>
      <c r="C93" s="285"/>
      <c r="D93" s="438"/>
      <c r="E93" s="285"/>
      <c r="F93" s="285"/>
      <c r="G93" s="438"/>
      <c r="H93" s="285"/>
      <c r="I93" s="285"/>
      <c r="J93" s="438"/>
      <c r="K93" s="285"/>
      <c r="L93" s="285"/>
      <c r="M93" s="438"/>
      <c r="N93" s="285"/>
      <c r="O93" s="285"/>
      <c r="P93" s="438" t="s">
        <v>1007</v>
      </c>
      <c r="Q93" s="285"/>
    </row>
    <row r="94" spans="1:20" s="578" customFormat="1" ht="15" customHeight="1" x14ac:dyDescent="0.25">
      <c r="A94" s="32"/>
      <c r="B94" s="582" t="s">
        <v>723</v>
      </c>
      <c r="C94" s="599">
        <v>191496447.91463</v>
      </c>
      <c r="D94" s="602">
        <v>1</v>
      </c>
      <c r="E94" s="585"/>
      <c r="F94" s="599">
        <v>199379641.12612003</v>
      </c>
      <c r="G94" s="602">
        <v>1</v>
      </c>
      <c r="H94" s="585"/>
      <c r="I94" s="599">
        <v>214753109.73468</v>
      </c>
      <c r="J94" s="602">
        <v>1</v>
      </c>
      <c r="K94" s="585"/>
      <c r="L94" s="599">
        <v>213725991.55354005</v>
      </c>
      <c r="M94" s="603">
        <v>1</v>
      </c>
      <c r="N94" s="585"/>
      <c r="O94" s="599">
        <v>222364607.38755998</v>
      </c>
      <c r="P94" s="603">
        <v>1</v>
      </c>
      <c r="Q94" s="585"/>
    </row>
    <row r="95" spans="1:20" s="571" customFormat="1" ht="15" customHeight="1" thickBot="1" x14ac:dyDescent="0.2">
      <c r="A95" s="32"/>
      <c r="B95" s="591"/>
      <c r="C95" s="591"/>
      <c r="D95" s="591"/>
      <c r="E95" s="591"/>
      <c r="F95" s="592"/>
      <c r="G95" s="593"/>
      <c r="H95" s="592"/>
      <c r="I95" s="592"/>
      <c r="J95" s="593"/>
      <c r="K95" s="592"/>
      <c r="L95" s="592"/>
      <c r="M95" s="592"/>
      <c r="N95" s="592"/>
      <c r="O95" s="592"/>
      <c r="P95" s="593"/>
      <c r="Q95" s="592"/>
    </row>
    <row r="96" spans="1:20" s="571" customFormat="1" ht="13.5" thickTop="1" x14ac:dyDescent="0.15">
      <c r="A96" s="32"/>
      <c r="B96" s="594" t="s">
        <v>1020</v>
      </c>
      <c r="C96" s="594"/>
      <c r="D96" s="594"/>
      <c r="E96" s="594"/>
      <c r="F96" s="285"/>
      <c r="G96" s="351"/>
      <c r="H96" s="285"/>
      <c r="I96" s="285"/>
      <c r="J96" s="351"/>
      <c r="K96" s="285"/>
      <c r="L96" s="285"/>
      <c r="M96" s="285"/>
      <c r="N96" s="285"/>
      <c r="O96" s="285"/>
      <c r="P96" s="351"/>
      <c r="Q96" s="285"/>
    </row>
    <row r="97" spans="1:17" s="571" customFormat="1" x14ac:dyDescent="0.15">
      <c r="A97" s="32"/>
      <c r="B97" s="594" t="s">
        <v>990</v>
      </c>
      <c r="C97" s="594"/>
      <c r="D97" s="594"/>
      <c r="E97" s="594"/>
      <c r="F97" s="285"/>
      <c r="G97" s="351"/>
      <c r="H97" s="285"/>
      <c r="I97" s="285"/>
      <c r="J97" s="351"/>
      <c r="K97" s="285"/>
      <c r="L97" s="285"/>
      <c r="M97" s="285"/>
      <c r="N97" s="285"/>
      <c r="O97" s="285"/>
      <c r="P97" s="351"/>
      <c r="Q97" s="285"/>
    </row>
    <row r="98" spans="1:17" s="571" customFormat="1" x14ac:dyDescent="0.15">
      <c r="A98" s="32"/>
      <c r="B98" s="594" t="s">
        <v>991</v>
      </c>
      <c r="C98" s="594"/>
      <c r="D98" s="594"/>
      <c r="E98" s="594"/>
      <c r="F98" s="285"/>
      <c r="G98" s="351"/>
      <c r="H98" s="285"/>
      <c r="I98" s="285"/>
      <c r="J98" s="351"/>
      <c r="K98" s="351"/>
      <c r="L98" s="351"/>
      <c r="M98" s="351"/>
      <c r="N98" s="351"/>
      <c r="O98" s="604"/>
      <c r="P98" s="351"/>
      <c r="Q98" s="285"/>
    </row>
    <row r="99" spans="1:17" s="571" customFormat="1" x14ac:dyDescent="0.15">
      <c r="A99" s="32" t="s">
        <v>536</v>
      </c>
      <c r="B99" s="594" t="s">
        <v>1021</v>
      </c>
      <c r="C99" s="594"/>
      <c r="D99" s="594"/>
      <c r="E99" s="594"/>
      <c r="F99" s="285"/>
      <c r="G99" s="351"/>
      <c r="H99" s="285"/>
      <c r="I99" s="285"/>
      <c r="J99" s="351"/>
      <c r="K99" s="285"/>
      <c r="L99" s="285"/>
      <c r="M99" s="285"/>
      <c r="N99" s="285"/>
      <c r="O99" s="285"/>
      <c r="P99" s="351"/>
      <c r="Q99" s="285"/>
    </row>
    <row r="100" spans="1:17" s="571" customFormat="1" x14ac:dyDescent="0.15">
      <c r="A100" s="32"/>
      <c r="B100" s="594" t="s">
        <v>1022</v>
      </c>
      <c r="C100" s="594"/>
      <c r="D100" s="594"/>
      <c r="E100" s="594"/>
      <c r="F100" s="285"/>
      <c r="G100" s="351"/>
      <c r="H100" s="285"/>
      <c r="I100" s="285"/>
      <c r="J100" s="351"/>
      <c r="K100" s="285"/>
      <c r="L100" s="285"/>
      <c r="M100" s="285"/>
      <c r="N100" s="285"/>
      <c r="O100" s="285"/>
      <c r="P100" s="351"/>
      <c r="Q100" s="285"/>
    </row>
    <row r="101" spans="1:17" s="571" customFormat="1" x14ac:dyDescent="0.15">
      <c r="A101" s="32"/>
      <c r="B101" s="594" t="s">
        <v>1023</v>
      </c>
      <c r="C101" s="594"/>
      <c r="D101" s="594"/>
      <c r="E101" s="594"/>
      <c r="F101" s="285"/>
      <c r="G101" s="351"/>
      <c r="H101" s="285"/>
      <c r="I101" s="285"/>
      <c r="J101" s="351"/>
      <c r="K101" s="285"/>
      <c r="L101" s="285"/>
      <c r="M101" s="285"/>
      <c r="N101" s="285"/>
      <c r="O101" s="285"/>
      <c r="P101" s="351"/>
      <c r="Q101" s="285"/>
    </row>
    <row r="102" spans="1:17" x14ac:dyDescent="0.2">
      <c r="B102" s="594" t="s">
        <v>1024</v>
      </c>
      <c r="C102" s="594"/>
      <c r="D102" s="594"/>
      <c r="E102" s="594"/>
    </row>
    <row r="103" spans="1:17" x14ac:dyDescent="0.2">
      <c r="B103" s="594" t="s">
        <v>1025</v>
      </c>
      <c r="C103" s="594"/>
      <c r="D103" s="594"/>
      <c r="E103" s="594"/>
    </row>
    <row r="104" spans="1:17" x14ac:dyDescent="0.2">
      <c r="B104" s="594" t="s">
        <v>1026</v>
      </c>
    </row>
    <row r="105" spans="1:17" x14ac:dyDescent="0.2">
      <c r="B105" s="594"/>
    </row>
  </sheetData>
  <mergeCells count="8">
    <mergeCell ref="B1:Q1"/>
    <mergeCell ref="B2:Q2"/>
    <mergeCell ref="B3:Q3"/>
    <mergeCell ref="C5:E5"/>
    <mergeCell ref="F5:H5"/>
    <mergeCell ref="I5:K5"/>
    <mergeCell ref="L5:N5"/>
    <mergeCell ref="O5:Q5"/>
  </mergeCells>
  <hyperlinks>
    <hyperlink ref="S1" location="ÍNDICE!A1" display="ÍNDICE!A1" xr:uid="{00000000-0004-0000-5300-000000000000}"/>
  </hyperlinks>
  <pageMargins left="0.9" right="0.65" top="0.56000000000000005" bottom="0.28000000000000003" header="0.5" footer="0.23"/>
  <pageSetup scale="33" orientation="portrait"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Hoja41">
    <pageSetUpPr fitToPage="1"/>
  </sheetPr>
  <dimension ref="A1:S47"/>
  <sheetViews>
    <sheetView topLeftCell="B1" zoomScaleNormal="100" workbookViewId="0">
      <selection activeCell="B3" sqref="B3:Q3"/>
    </sheetView>
  </sheetViews>
  <sheetFormatPr baseColWidth="10" defaultRowHeight="12.75" x14ac:dyDescent="0.2"/>
  <cols>
    <col min="1" max="1" width="26" style="198" hidden="1" customWidth="1"/>
    <col min="2" max="2" width="26.140625" style="637" customWidth="1"/>
    <col min="3" max="3" width="21.7109375" style="637" bestFit="1" customWidth="1"/>
    <col min="4" max="4" width="15.42578125" style="637" customWidth="1"/>
    <col min="5" max="5" width="16.5703125" style="637" customWidth="1"/>
    <col min="6" max="6" width="21.140625" style="198" customWidth="1"/>
    <col min="7" max="7" width="15.42578125" style="198" customWidth="1"/>
    <col min="8" max="8" width="16.5703125" style="198" customWidth="1"/>
    <col min="9" max="9" width="21.140625" style="198" customWidth="1"/>
    <col min="10" max="10" width="15.42578125" style="198" customWidth="1"/>
    <col min="11" max="11" width="16.5703125" style="198" customWidth="1"/>
    <col min="12" max="12" width="23" style="198" customWidth="1"/>
    <col min="13" max="14" width="16.5703125" style="198" customWidth="1"/>
    <col min="15" max="15" width="21" style="198" bestFit="1" customWidth="1"/>
    <col min="16" max="16" width="15.42578125" style="198" customWidth="1"/>
    <col min="17" max="17" width="16.5703125" style="198" customWidth="1"/>
    <col min="18" max="18" width="11.42578125" style="198" customWidth="1"/>
    <col min="19" max="19" width="11.7109375" style="198" bestFit="1" customWidth="1"/>
    <col min="20" max="20" width="15.85546875" style="198" bestFit="1" customWidth="1"/>
    <col min="21" max="256" width="9.140625" style="198" customWidth="1"/>
    <col min="257" max="257" width="0" style="198" hidden="1" customWidth="1"/>
    <col min="258" max="258" width="26.140625" style="198" customWidth="1"/>
    <col min="259" max="259" width="21.7109375" style="198" bestFit="1" customWidth="1"/>
    <col min="260" max="260" width="15.42578125" style="198" customWidth="1"/>
    <col min="261" max="261" width="16.5703125" style="198" customWidth="1"/>
    <col min="262" max="262" width="21.140625" style="198" customWidth="1"/>
    <col min="263" max="263" width="15.42578125" style="198" customWidth="1"/>
    <col min="264" max="264" width="16.5703125" style="198" customWidth="1"/>
    <col min="265" max="265" width="21.140625" style="198" customWidth="1"/>
    <col min="266" max="266" width="15.42578125" style="198" customWidth="1"/>
    <col min="267" max="267" width="16.5703125" style="198" customWidth="1"/>
    <col min="268" max="268" width="23" style="198" customWidth="1"/>
    <col min="269" max="270" width="16.5703125" style="198" customWidth="1"/>
    <col min="271" max="271" width="21" style="198" bestFit="1" customWidth="1"/>
    <col min="272" max="272" width="15.42578125" style="198" customWidth="1"/>
    <col min="273" max="273" width="16.5703125" style="198" customWidth="1"/>
    <col min="274" max="274" width="11.42578125" style="198" customWidth="1"/>
    <col min="275" max="275" width="11.7109375" style="198" bestFit="1" customWidth="1"/>
    <col min="276" max="276" width="15.85546875" style="198" bestFit="1" customWidth="1"/>
    <col min="277" max="512" width="9.140625" style="198" customWidth="1"/>
    <col min="513" max="513" width="0" style="198" hidden="1" customWidth="1"/>
    <col min="514" max="514" width="26.140625" style="198" customWidth="1"/>
    <col min="515" max="515" width="21.7109375" style="198" bestFit="1" customWidth="1"/>
    <col min="516" max="516" width="15.42578125" style="198" customWidth="1"/>
    <col min="517" max="517" width="16.5703125" style="198" customWidth="1"/>
    <col min="518" max="518" width="21.140625" style="198" customWidth="1"/>
    <col min="519" max="519" width="15.42578125" style="198" customWidth="1"/>
    <col min="520" max="520" width="16.5703125" style="198" customWidth="1"/>
    <col min="521" max="521" width="21.140625" style="198" customWidth="1"/>
    <col min="522" max="522" width="15.42578125" style="198" customWidth="1"/>
    <col min="523" max="523" width="16.5703125" style="198" customWidth="1"/>
    <col min="524" max="524" width="23" style="198" customWidth="1"/>
    <col min="525" max="526" width="16.5703125" style="198" customWidth="1"/>
    <col min="527" max="527" width="21" style="198" bestFit="1" customWidth="1"/>
    <col min="528" max="528" width="15.42578125" style="198" customWidth="1"/>
    <col min="529" max="529" width="16.5703125" style="198" customWidth="1"/>
    <col min="530" max="530" width="11.42578125" style="198" customWidth="1"/>
    <col min="531" max="531" width="11.7109375" style="198" bestFit="1" customWidth="1"/>
    <col min="532" max="532" width="15.85546875" style="198" bestFit="1" customWidth="1"/>
    <col min="533" max="768" width="9.140625" style="198" customWidth="1"/>
    <col min="769" max="769" width="0" style="198" hidden="1" customWidth="1"/>
    <col min="770" max="770" width="26.140625" style="198" customWidth="1"/>
    <col min="771" max="771" width="21.7109375" style="198" bestFit="1" customWidth="1"/>
    <col min="772" max="772" width="15.42578125" style="198" customWidth="1"/>
    <col min="773" max="773" width="16.5703125" style="198" customWidth="1"/>
    <col min="774" max="774" width="21.140625" style="198" customWidth="1"/>
    <col min="775" max="775" width="15.42578125" style="198" customWidth="1"/>
    <col min="776" max="776" width="16.5703125" style="198" customWidth="1"/>
    <col min="777" max="777" width="21.140625" style="198" customWidth="1"/>
    <col min="778" max="778" width="15.42578125" style="198" customWidth="1"/>
    <col min="779" max="779" width="16.5703125" style="198" customWidth="1"/>
    <col min="780" max="780" width="23" style="198" customWidth="1"/>
    <col min="781" max="782" width="16.5703125" style="198" customWidth="1"/>
    <col min="783" max="783" width="21" style="198" bestFit="1" customWidth="1"/>
    <col min="784" max="784" width="15.42578125" style="198" customWidth="1"/>
    <col min="785" max="785" width="16.5703125" style="198" customWidth="1"/>
    <col min="786" max="786" width="11.42578125" style="198" customWidth="1"/>
    <col min="787" max="787" width="11.7109375" style="198" bestFit="1" customWidth="1"/>
    <col min="788" max="788" width="15.85546875" style="198" bestFit="1" customWidth="1"/>
    <col min="789" max="1024" width="9.140625" style="198" customWidth="1"/>
    <col min="1025" max="1025" width="0" style="198" hidden="1" customWidth="1"/>
    <col min="1026" max="1026" width="26.140625" style="198" customWidth="1"/>
    <col min="1027" max="1027" width="21.7109375" style="198" bestFit="1" customWidth="1"/>
    <col min="1028" max="1028" width="15.42578125" style="198" customWidth="1"/>
    <col min="1029" max="1029" width="16.5703125" style="198" customWidth="1"/>
    <col min="1030" max="1030" width="21.140625" style="198" customWidth="1"/>
    <col min="1031" max="1031" width="15.42578125" style="198" customWidth="1"/>
    <col min="1032" max="1032" width="16.5703125" style="198" customWidth="1"/>
    <col min="1033" max="1033" width="21.140625" style="198" customWidth="1"/>
    <col min="1034" max="1034" width="15.42578125" style="198" customWidth="1"/>
    <col min="1035" max="1035" width="16.5703125" style="198" customWidth="1"/>
    <col min="1036" max="1036" width="23" style="198" customWidth="1"/>
    <col min="1037" max="1038" width="16.5703125" style="198" customWidth="1"/>
    <col min="1039" max="1039" width="21" style="198" bestFit="1" customWidth="1"/>
    <col min="1040" max="1040" width="15.42578125" style="198" customWidth="1"/>
    <col min="1041" max="1041" width="16.5703125" style="198" customWidth="1"/>
    <col min="1042" max="1042" width="11.42578125" style="198" customWidth="1"/>
    <col min="1043" max="1043" width="11.7109375" style="198" bestFit="1" customWidth="1"/>
    <col min="1044" max="1044" width="15.85546875" style="198" bestFit="1" customWidth="1"/>
    <col min="1045" max="1280" width="9.140625" style="198" customWidth="1"/>
    <col min="1281" max="1281" width="0" style="198" hidden="1" customWidth="1"/>
    <col min="1282" max="1282" width="26.140625" style="198" customWidth="1"/>
    <col min="1283" max="1283" width="21.7109375" style="198" bestFit="1" customWidth="1"/>
    <col min="1284" max="1284" width="15.42578125" style="198" customWidth="1"/>
    <col min="1285" max="1285" width="16.5703125" style="198" customWidth="1"/>
    <col min="1286" max="1286" width="21.140625" style="198" customWidth="1"/>
    <col min="1287" max="1287" width="15.42578125" style="198" customWidth="1"/>
    <col min="1288" max="1288" width="16.5703125" style="198" customWidth="1"/>
    <col min="1289" max="1289" width="21.140625" style="198" customWidth="1"/>
    <col min="1290" max="1290" width="15.42578125" style="198" customWidth="1"/>
    <col min="1291" max="1291" width="16.5703125" style="198" customWidth="1"/>
    <col min="1292" max="1292" width="23" style="198" customWidth="1"/>
    <col min="1293" max="1294" width="16.5703125" style="198" customWidth="1"/>
    <col min="1295" max="1295" width="21" style="198" bestFit="1" customWidth="1"/>
    <col min="1296" max="1296" width="15.42578125" style="198" customWidth="1"/>
    <col min="1297" max="1297" width="16.5703125" style="198" customWidth="1"/>
    <col min="1298" max="1298" width="11.42578125" style="198" customWidth="1"/>
    <col min="1299" max="1299" width="11.7109375" style="198" bestFit="1" customWidth="1"/>
    <col min="1300" max="1300" width="15.85546875" style="198" bestFit="1" customWidth="1"/>
    <col min="1301" max="1536" width="9.140625" style="198" customWidth="1"/>
    <col min="1537" max="1537" width="0" style="198" hidden="1" customWidth="1"/>
    <col min="1538" max="1538" width="26.140625" style="198" customWidth="1"/>
    <col min="1539" max="1539" width="21.7109375" style="198" bestFit="1" customWidth="1"/>
    <col min="1540" max="1540" width="15.42578125" style="198" customWidth="1"/>
    <col min="1541" max="1541" width="16.5703125" style="198" customWidth="1"/>
    <col min="1542" max="1542" width="21.140625" style="198" customWidth="1"/>
    <col min="1543" max="1543" width="15.42578125" style="198" customWidth="1"/>
    <col min="1544" max="1544" width="16.5703125" style="198" customWidth="1"/>
    <col min="1545" max="1545" width="21.140625" style="198" customWidth="1"/>
    <col min="1546" max="1546" width="15.42578125" style="198" customWidth="1"/>
    <col min="1547" max="1547" width="16.5703125" style="198" customWidth="1"/>
    <col min="1548" max="1548" width="23" style="198" customWidth="1"/>
    <col min="1549" max="1550" width="16.5703125" style="198" customWidth="1"/>
    <col min="1551" max="1551" width="21" style="198" bestFit="1" customWidth="1"/>
    <col min="1552" max="1552" width="15.42578125" style="198" customWidth="1"/>
    <col min="1553" max="1553" width="16.5703125" style="198" customWidth="1"/>
    <col min="1554" max="1554" width="11.42578125" style="198" customWidth="1"/>
    <col min="1555" max="1555" width="11.7109375" style="198" bestFit="1" customWidth="1"/>
    <col min="1556" max="1556" width="15.85546875" style="198" bestFit="1" customWidth="1"/>
    <col min="1557" max="1792" width="9.140625" style="198" customWidth="1"/>
    <col min="1793" max="1793" width="0" style="198" hidden="1" customWidth="1"/>
    <col min="1794" max="1794" width="26.140625" style="198" customWidth="1"/>
    <col min="1795" max="1795" width="21.7109375" style="198" bestFit="1" customWidth="1"/>
    <col min="1796" max="1796" width="15.42578125" style="198" customWidth="1"/>
    <col min="1797" max="1797" width="16.5703125" style="198" customWidth="1"/>
    <col min="1798" max="1798" width="21.140625" style="198" customWidth="1"/>
    <col min="1799" max="1799" width="15.42578125" style="198" customWidth="1"/>
    <col min="1800" max="1800" width="16.5703125" style="198" customWidth="1"/>
    <col min="1801" max="1801" width="21.140625" style="198" customWidth="1"/>
    <col min="1802" max="1802" width="15.42578125" style="198" customWidth="1"/>
    <col min="1803" max="1803" width="16.5703125" style="198" customWidth="1"/>
    <col min="1804" max="1804" width="23" style="198" customWidth="1"/>
    <col min="1805" max="1806" width="16.5703125" style="198" customWidth="1"/>
    <col min="1807" max="1807" width="21" style="198" bestFit="1" customWidth="1"/>
    <col min="1808" max="1808" width="15.42578125" style="198" customWidth="1"/>
    <col min="1809" max="1809" width="16.5703125" style="198" customWidth="1"/>
    <col min="1810" max="1810" width="11.42578125" style="198" customWidth="1"/>
    <col min="1811" max="1811" width="11.7109375" style="198" bestFit="1" customWidth="1"/>
    <col min="1812" max="1812" width="15.85546875" style="198" bestFit="1" customWidth="1"/>
    <col min="1813" max="2048" width="9.140625" style="198" customWidth="1"/>
    <col min="2049" max="2049" width="0" style="198" hidden="1" customWidth="1"/>
    <col min="2050" max="2050" width="26.140625" style="198" customWidth="1"/>
    <col min="2051" max="2051" width="21.7109375" style="198" bestFit="1" customWidth="1"/>
    <col min="2052" max="2052" width="15.42578125" style="198" customWidth="1"/>
    <col min="2053" max="2053" width="16.5703125" style="198" customWidth="1"/>
    <col min="2054" max="2054" width="21.140625" style="198" customWidth="1"/>
    <col min="2055" max="2055" width="15.42578125" style="198" customWidth="1"/>
    <col min="2056" max="2056" width="16.5703125" style="198" customWidth="1"/>
    <col min="2057" max="2057" width="21.140625" style="198" customWidth="1"/>
    <col min="2058" max="2058" width="15.42578125" style="198" customWidth="1"/>
    <col min="2059" max="2059" width="16.5703125" style="198" customWidth="1"/>
    <col min="2060" max="2060" width="23" style="198" customWidth="1"/>
    <col min="2061" max="2062" width="16.5703125" style="198" customWidth="1"/>
    <col min="2063" max="2063" width="21" style="198" bestFit="1" customWidth="1"/>
    <col min="2064" max="2064" width="15.42578125" style="198" customWidth="1"/>
    <col min="2065" max="2065" width="16.5703125" style="198" customWidth="1"/>
    <col min="2066" max="2066" width="11.42578125" style="198" customWidth="1"/>
    <col min="2067" max="2067" width="11.7109375" style="198" bestFit="1" customWidth="1"/>
    <col min="2068" max="2068" width="15.85546875" style="198" bestFit="1" customWidth="1"/>
    <col min="2069" max="2304" width="9.140625" style="198" customWidth="1"/>
    <col min="2305" max="2305" width="0" style="198" hidden="1" customWidth="1"/>
    <col min="2306" max="2306" width="26.140625" style="198" customWidth="1"/>
    <col min="2307" max="2307" width="21.7109375" style="198" bestFit="1" customWidth="1"/>
    <col min="2308" max="2308" width="15.42578125" style="198" customWidth="1"/>
    <col min="2309" max="2309" width="16.5703125" style="198" customWidth="1"/>
    <col min="2310" max="2310" width="21.140625" style="198" customWidth="1"/>
    <col min="2311" max="2311" width="15.42578125" style="198" customWidth="1"/>
    <col min="2312" max="2312" width="16.5703125" style="198" customWidth="1"/>
    <col min="2313" max="2313" width="21.140625" style="198" customWidth="1"/>
    <col min="2314" max="2314" width="15.42578125" style="198" customWidth="1"/>
    <col min="2315" max="2315" width="16.5703125" style="198" customWidth="1"/>
    <col min="2316" max="2316" width="23" style="198" customWidth="1"/>
    <col min="2317" max="2318" width="16.5703125" style="198" customWidth="1"/>
    <col min="2319" max="2319" width="21" style="198" bestFit="1" customWidth="1"/>
    <col min="2320" max="2320" width="15.42578125" style="198" customWidth="1"/>
    <col min="2321" max="2321" width="16.5703125" style="198" customWidth="1"/>
    <col min="2322" max="2322" width="11.42578125" style="198" customWidth="1"/>
    <col min="2323" max="2323" width="11.7109375" style="198" bestFit="1" customWidth="1"/>
    <col min="2324" max="2324" width="15.85546875" style="198" bestFit="1" customWidth="1"/>
    <col min="2325" max="2560" width="9.140625" style="198" customWidth="1"/>
    <col min="2561" max="2561" width="0" style="198" hidden="1" customWidth="1"/>
    <col min="2562" max="2562" width="26.140625" style="198" customWidth="1"/>
    <col min="2563" max="2563" width="21.7109375" style="198" bestFit="1" customWidth="1"/>
    <col min="2564" max="2564" width="15.42578125" style="198" customWidth="1"/>
    <col min="2565" max="2565" width="16.5703125" style="198" customWidth="1"/>
    <col min="2566" max="2566" width="21.140625" style="198" customWidth="1"/>
    <col min="2567" max="2567" width="15.42578125" style="198" customWidth="1"/>
    <col min="2568" max="2568" width="16.5703125" style="198" customWidth="1"/>
    <col min="2569" max="2569" width="21.140625" style="198" customWidth="1"/>
    <col min="2570" max="2570" width="15.42578125" style="198" customWidth="1"/>
    <col min="2571" max="2571" width="16.5703125" style="198" customWidth="1"/>
    <col min="2572" max="2572" width="23" style="198" customWidth="1"/>
    <col min="2573" max="2574" width="16.5703125" style="198" customWidth="1"/>
    <col min="2575" max="2575" width="21" style="198" bestFit="1" customWidth="1"/>
    <col min="2576" max="2576" width="15.42578125" style="198" customWidth="1"/>
    <col min="2577" max="2577" width="16.5703125" style="198" customWidth="1"/>
    <col min="2578" max="2578" width="11.42578125" style="198" customWidth="1"/>
    <col min="2579" max="2579" width="11.7109375" style="198" bestFit="1" customWidth="1"/>
    <col min="2580" max="2580" width="15.85546875" style="198" bestFit="1" customWidth="1"/>
    <col min="2581" max="2816" width="9.140625" style="198" customWidth="1"/>
    <col min="2817" max="2817" width="0" style="198" hidden="1" customWidth="1"/>
    <col min="2818" max="2818" width="26.140625" style="198" customWidth="1"/>
    <col min="2819" max="2819" width="21.7109375" style="198" bestFit="1" customWidth="1"/>
    <col min="2820" max="2820" width="15.42578125" style="198" customWidth="1"/>
    <col min="2821" max="2821" width="16.5703125" style="198" customWidth="1"/>
    <col min="2822" max="2822" width="21.140625" style="198" customWidth="1"/>
    <col min="2823" max="2823" width="15.42578125" style="198" customWidth="1"/>
    <col min="2824" max="2824" width="16.5703125" style="198" customWidth="1"/>
    <col min="2825" max="2825" width="21.140625" style="198" customWidth="1"/>
    <col min="2826" max="2826" width="15.42578125" style="198" customWidth="1"/>
    <col min="2827" max="2827" width="16.5703125" style="198" customWidth="1"/>
    <col min="2828" max="2828" width="23" style="198" customWidth="1"/>
    <col min="2829" max="2830" width="16.5703125" style="198" customWidth="1"/>
    <col min="2831" max="2831" width="21" style="198" bestFit="1" customWidth="1"/>
    <col min="2832" max="2832" width="15.42578125" style="198" customWidth="1"/>
    <col min="2833" max="2833" width="16.5703125" style="198" customWidth="1"/>
    <col min="2834" max="2834" width="11.42578125" style="198" customWidth="1"/>
    <col min="2835" max="2835" width="11.7109375" style="198" bestFit="1" customWidth="1"/>
    <col min="2836" max="2836" width="15.85546875" style="198" bestFit="1" customWidth="1"/>
    <col min="2837" max="3072" width="9.140625" style="198" customWidth="1"/>
    <col min="3073" max="3073" width="0" style="198" hidden="1" customWidth="1"/>
    <col min="3074" max="3074" width="26.140625" style="198" customWidth="1"/>
    <col min="3075" max="3075" width="21.7109375" style="198" bestFit="1" customWidth="1"/>
    <col min="3076" max="3076" width="15.42578125" style="198" customWidth="1"/>
    <col min="3077" max="3077" width="16.5703125" style="198" customWidth="1"/>
    <col min="3078" max="3078" width="21.140625" style="198" customWidth="1"/>
    <col min="3079" max="3079" width="15.42578125" style="198" customWidth="1"/>
    <col min="3080" max="3080" width="16.5703125" style="198" customWidth="1"/>
    <col min="3081" max="3081" width="21.140625" style="198" customWidth="1"/>
    <col min="3082" max="3082" width="15.42578125" style="198" customWidth="1"/>
    <col min="3083" max="3083" width="16.5703125" style="198" customWidth="1"/>
    <col min="3084" max="3084" width="23" style="198" customWidth="1"/>
    <col min="3085" max="3086" width="16.5703125" style="198" customWidth="1"/>
    <col min="3087" max="3087" width="21" style="198" bestFit="1" customWidth="1"/>
    <col min="3088" max="3088" width="15.42578125" style="198" customWidth="1"/>
    <col min="3089" max="3089" width="16.5703125" style="198" customWidth="1"/>
    <col min="3090" max="3090" width="11.42578125" style="198" customWidth="1"/>
    <col min="3091" max="3091" width="11.7109375" style="198" bestFit="1" customWidth="1"/>
    <col min="3092" max="3092" width="15.85546875" style="198" bestFit="1" customWidth="1"/>
    <col min="3093" max="3328" width="9.140625" style="198" customWidth="1"/>
    <col min="3329" max="3329" width="0" style="198" hidden="1" customWidth="1"/>
    <col min="3330" max="3330" width="26.140625" style="198" customWidth="1"/>
    <col min="3331" max="3331" width="21.7109375" style="198" bestFit="1" customWidth="1"/>
    <col min="3332" max="3332" width="15.42578125" style="198" customWidth="1"/>
    <col min="3333" max="3333" width="16.5703125" style="198" customWidth="1"/>
    <col min="3334" max="3334" width="21.140625" style="198" customWidth="1"/>
    <col min="3335" max="3335" width="15.42578125" style="198" customWidth="1"/>
    <col min="3336" max="3336" width="16.5703125" style="198" customWidth="1"/>
    <col min="3337" max="3337" width="21.140625" style="198" customWidth="1"/>
    <col min="3338" max="3338" width="15.42578125" style="198" customWidth="1"/>
    <col min="3339" max="3339" width="16.5703125" style="198" customWidth="1"/>
    <col min="3340" max="3340" width="23" style="198" customWidth="1"/>
    <col min="3341" max="3342" width="16.5703125" style="198" customWidth="1"/>
    <col min="3343" max="3343" width="21" style="198" bestFit="1" customWidth="1"/>
    <col min="3344" max="3344" width="15.42578125" style="198" customWidth="1"/>
    <col min="3345" max="3345" width="16.5703125" style="198" customWidth="1"/>
    <col min="3346" max="3346" width="11.42578125" style="198" customWidth="1"/>
    <col min="3347" max="3347" width="11.7109375" style="198" bestFit="1" customWidth="1"/>
    <col min="3348" max="3348" width="15.85546875" style="198" bestFit="1" customWidth="1"/>
    <col min="3349" max="3584" width="9.140625" style="198" customWidth="1"/>
    <col min="3585" max="3585" width="0" style="198" hidden="1" customWidth="1"/>
    <col min="3586" max="3586" width="26.140625" style="198" customWidth="1"/>
    <col min="3587" max="3587" width="21.7109375" style="198" bestFit="1" customWidth="1"/>
    <col min="3588" max="3588" width="15.42578125" style="198" customWidth="1"/>
    <col min="3589" max="3589" width="16.5703125" style="198" customWidth="1"/>
    <col min="3590" max="3590" width="21.140625" style="198" customWidth="1"/>
    <col min="3591" max="3591" width="15.42578125" style="198" customWidth="1"/>
    <col min="3592" max="3592" width="16.5703125" style="198" customWidth="1"/>
    <col min="3593" max="3593" width="21.140625" style="198" customWidth="1"/>
    <col min="3594" max="3594" width="15.42578125" style="198" customWidth="1"/>
    <col min="3595" max="3595" width="16.5703125" style="198" customWidth="1"/>
    <col min="3596" max="3596" width="23" style="198" customWidth="1"/>
    <col min="3597" max="3598" width="16.5703125" style="198" customWidth="1"/>
    <col min="3599" max="3599" width="21" style="198" bestFit="1" customWidth="1"/>
    <col min="3600" max="3600" width="15.42578125" style="198" customWidth="1"/>
    <col min="3601" max="3601" width="16.5703125" style="198" customWidth="1"/>
    <col min="3602" max="3602" width="11.42578125" style="198" customWidth="1"/>
    <col min="3603" max="3603" width="11.7109375" style="198" bestFit="1" customWidth="1"/>
    <col min="3604" max="3604" width="15.85546875" style="198" bestFit="1" customWidth="1"/>
    <col min="3605" max="3840" width="9.140625" style="198" customWidth="1"/>
    <col min="3841" max="3841" width="0" style="198" hidden="1" customWidth="1"/>
    <col min="3842" max="3842" width="26.140625" style="198" customWidth="1"/>
    <col min="3843" max="3843" width="21.7109375" style="198" bestFit="1" customWidth="1"/>
    <col min="3844" max="3844" width="15.42578125" style="198" customWidth="1"/>
    <col min="3845" max="3845" width="16.5703125" style="198" customWidth="1"/>
    <col min="3846" max="3846" width="21.140625" style="198" customWidth="1"/>
    <col min="3847" max="3847" width="15.42578125" style="198" customWidth="1"/>
    <col min="3848" max="3848" width="16.5703125" style="198" customWidth="1"/>
    <col min="3849" max="3849" width="21.140625" style="198" customWidth="1"/>
    <col min="3850" max="3850" width="15.42578125" style="198" customWidth="1"/>
    <col min="3851" max="3851" width="16.5703125" style="198" customWidth="1"/>
    <col min="3852" max="3852" width="23" style="198" customWidth="1"/>
    <col min="3853" max="3854" width="16.5703125" style="198" customWidth="1"/>
    <col min="3855" max="3855" width="21" style="198" bestFit="1" customWidth="1"/>
    <col min="3856" max="3856" width="15.42578125" style="198" customWidth="1"/>
    <col min="3857" max="3857" width="16.5703125" style="198" customWidth="1"/>
    <col min="3858" max="3858" width="11.42578125" style="198" customWidth="1"/>
    <col min="3859" max="3859" width="11.7109375" style="198" bestFit="1" customWidth="1"/>
    <col min="3860" max="3860" width="15.85546875" style="198" bestFit="1" customWidth="1"/>
    <col min="3861" max="4096" width="9.140625" style="198" customWidth="1"/>
    <col min="4097" max="4097" width="0" style="198" hidden="1" customWidth="1"/>
    <col min="4098" max="4098" width="26.140625" style="198" customWidth="1"/>
    <col min="4099" max="4099" width="21.7109375" style="198" bestFit="1" customWidth="1"/>
    <col min="4100" max="4100" width="15.42578125" style="198" customWidth="1"/>
    <col min="4101" max="4101" width="16.5703125" style="198" customWidth="1"/>
    <col min="4102" max="4102" width="21.140625" style="198" customWidth="1"/>
    <col min="4103" max="4103" width="15.42578125" style="198" customWidth="1"/>
    <col min="4104" max="4104" width="16.5703125" style="198" customWidth="1"/>
    <col min="4105" max="4105" width="21.140625" style="198" customWidth="1"/>
    <col min="4106" max="4106" width="15.42578125" style="198" customWidth="1"/>
    <col min="4107" max="4107" width="16.5703125" style="198" customWidth="1"/>
    <col min="4108" max="4108" width="23" style="198" customWidth="1"/>
    <col min="4109" max="4110" width="16.5703125" style="198" customWidth="1"/>
    <col min="4111" max="4111" width="21" style="198" bestFit="1" customWidth="1"/>
    <col min="4112" max="4112" width="15.42578125" style="198" customWidth="1"/>
    <col min="4113" max="4113" width="16.5703125" style="198" customWidth="1"/>
    <col min="4114" max="4114" width="11.42578125" style="198" customWidth="1"/>
    <col min="4115" max="4115" width="11.7109375" style="198" bestFit="1" customWidth="1"/>
    <col min="4116" max="4116" width="15.85546875" style="198" bestFit="1" customWidth="1"/>
    <col min="4117" max="4352" width="9.140625" style="198" customWidth="1"/>
    <col min="4353" max="4353" width="0" style="198" hidden="1" customWidth="1"/>
    <col min="4354" max="4354" width="26.140625" style="198" customWidth="1"/>
    <col min="4355" max="4355" width="21.7109375" style="198" bestFit="1" customWidth="1"/>
    <col min="4356" max="4356" width="15.42578125" style="198" customWidth="1"/>
    <col min="4357" max="4357" width="16.5703125" style="198" customWidth="1"/>
    <col min="4358" max="4358" width="21.140625" style="198" customWidth="1"/>
    <col min="4359" max="4359" width="15.42578125" style="198" customWidth="1"/>
    <col min="4360" max="4360" width="16.5703125" style="198" customWidth="1"/>
    <col min="4361" max="4361" width="21.140625" style="198" customWidth="1"/>
    <col min="4362" max="4362" width="15.42578125" style="198" customWidth="1"/>
    <col min="4363" max="4363" width="16.5703125" style="198" customWidth="1"/>
    <col min="4364" max="4364" width="23" style="198" customWidth="1"/>
    <col min="4365" max="4366" width="16.5703125" style="198" customWidth="1"/>
    <col min="4367" max="4367" width="21" style="198" bestFit="1" customWidth="1"/>
    <col min="4368" max="4368" width="15.42578125" style="198" customWidth="1"/>
    <col min="4369" max="4369" width="16.5703125" style="198" customWidth="1"/>
    <col min="4370" max="4370" width="11.42578125" style="198" customWidth="1"/>
    <col min="4371" max="4371" width="11.7109375" style="198" bestFit="1" customWidth="1"/>
    <col min="4372" max="4372" width="15.85546875" style="198" bestFit="1" customWidth="1"/>
    <col min="4373" max="4608" width="9.140625" style="198" customWidth="1"/>
    <col min="4609" max="4609" width="0" style="198" hidden="1" customWidth="1"/>
    <col min="4610" max="4610" width="26.140625" style="198" customWidth="1"/>
    <col min="4611" max="4611" width="21.7109375" style="198" bestFit="1" customWidth="1"/>
    <col min="4612" max="4612" width="15.42578125" style="198" customWidth="1"/>
    <col min="4613" max="4613" width="16.5703125" style="198" customWidth="1"/>
    <col min="4614" max="4614" width="21.140625" style="198" customWidth="1"/>
    <col min="4615" max="4615" width="15.42578125" style="198" customWidth="1"/>
    <col min="4616" max="4616" width="16.5703125" style="198" customWidth="1"/>
    <col min="4617" max="4617" width="21.140625" style="198" customWidth="1"/>
    <col min="4618" max="4618" width="15.42578125" style="198" customWidth="1"/>
    <col min="4619" max="4619" width="16.5703125" style="198" customWidth="1"/>
    <col min="4620" max="4620" width="23" style="198" customWidth="1"/>
    <col min="4621" max="4622" width="16.5703125" style="198" customWidth="1"/>
    <col min="4623" max="4623" width="21" style="198" bestFit="1" customWidth="1"/>
    <col min="4624" max="4624" width="15.42578125" style="198" customWidth="1"/>
    <col min="4625" max="4625" width="16.5703125" style="198" customWidth="1"/>
    <col min="4626" max="4626" width="11.42578125" style="198" customWidth="1"/>
    <col min="4627" max="4627" width="11.7109375" style="198" bestFit="1" customWidth="1"/>
    <col min="4628" max="4628" width="15.85546875" style="198" bestFit="1" customWidth="1"/>
    <col min="4629" max="4864" width="9.140625" style="198" customWidth="1"/>
    <col min="4865" max="4865" width="0" style="198" hidden="1" customWidth="1"/>
    <col min="4866" max="4866" width="26.140625" style="198" customWidth="1"/>
    <col min="4867" max="4867" width="21.7109375" style="198" bestFit="1" customWidth="1"/>
    <col min="4868" max="4868" width="15.42578125" style="198" customWidth="1"/>
    <col min="4869" max="4869" width="16.5703125" style="198" customWidth="1"/>
    <col min="4870" max="4870" width="21.140625" style="198" customWidth="1"/>
    <col min="4871" max="4871" width="15.42578125" style="198" customWidth="1"/>
    <col min="4872" max="4872" width="16.5703125" style="198" customWidth="1"/>
    <col min="4873" max="4873" width="21.140625" style="198" customWidth="1"/>
    <col min="4874" max="4874" width="15.42578125" style="198" customWidth="1"/>
    <col min="4875" max="4875" width="16.5703125" style="198" customWidth="1"/>
    <col min="4876" max="4876" width="23" style="198" customWidth="1"/>
    <col min="4877" max="4878" width="16.5703125" style="198" customWidth="1"/>
    <col min="4879" max="4879" width="21" style="198" bestFit="1" customWidth="1"/>
    <col min="4880" max="4880" width="15.42578125" style="198" customWidth="1"/>
    <col min="4881" max="4881" width="16.5703125" style="198" customWidth="1"/>
    <col min="4882" max="4882" width="11.42578125" style="198" customWidth="1"/>
    <col min="4883" max="4883" width="11.7109375" style="198" bestFit="1" customWidth="1"/>
    <col min="4884" max="4884" width="15.85546875" style="198" bestFit="1" customWidth="1"/>
    <col min="4885" max="5120" width="9.140625" style="198" customWidth="1"/>
    <col min="5121" max="5121" width="0" style="198" hidden="1" customWidth="1"/>
    <col min="5122" max="5122" width="26.140625" style="198" customWidth="1"/>
    <col min="5123" max="5123" width="21.7109375" style="198" bestFit="1" customWidth="1"/>
    <col min="5124" max="5124" width="15.42578125" style="198" customWidth="1"/>
    <col min="5125" max="5125" width="16.5703125" style="198" customWidth="1"/>
    <col min="5126" max="5126" width="21.140625" style="198" customWidth="1"/>
    <col min="5127" max="5127" width="15.42578125" style="198" customWidth="1"/>
    <col min="5128" max="5128" width="16.5703125" style="198" customWidth="1"/>
    <col min="5129" max="5129" width="21.140625" style="198" customWidth="1"/>
    <col min="5130" max="5130" width="15.42578125" style="198" customWidth="1"/>
    <col min="5131" max="5131" width="16.5703125" style="198" customWidth="1"/>
    <col min="5132" max="5132" width="23" style="198" customWidth="1"/>
    <col min="5133" max="5134" width="16.5703125" style="198" customWidth="1"/>
    <col min="5135" max="5135" width="21" style="198" bestFit="1" customWidth="1"/>
    <col min="5136" max="5136" width="15.42578125" style="198" customWidth="1"/>
    <col min="5137" max="5137" width="16.5703125" style="198" customWidth="1"/>
    <col min="5138" max="5138" width="11.42578125" style="198" customWidth="1"/>
    <col min="5139" max="5139" width="11.7109375" style="198" bestFit="1" customWidth="1"/>
    <col min="5140" max="5140" width="15.85546875" style="198" bestFit="1" customWidth="1"/>
    <col min="5141" max="5376" width="9.140625" style="198" customWidth="1"/>
    <col min="5377" max="5377" width="0" style="198" hidden="1" customWidth="1"/>
    <col min="5378" max="5378" width="26.140625" style="198" customWidth="1"/>
    <col min="5379" max="5379" width="21.7109375" style="198" bestFit="1" customWidth="1"/>
    <col min="5380" max="5380" width="15.42578125" style="198" customWidth="1"/>
    <col min="5381" max="5381" width="16.5703125" style="198" customWidth="1"/>
    <col min="5382" max="5382" width="21.140625" style="198" customWidth="1"/>
    <col min="5383" max="5383" width="15.42578125" style="198" customWidth="1"/>
    <col min="5384" max="5384" width="16.5703125" style="198" customWidth="1"/>
    <col min="5385" max="5385" width="21.140625" style="198" customWidth="1"/>
    <col min="5386" max="5386" width="15.42578125" style="198" customWidth="1"/>
    <col min="5387" max="5387" width="16.5703125" style="198" customWidth="1"/>
    <col min="5388" max="5388" width="23" style="198" customWidth="1"/>
    <col min="5389" max="5390" width="16.5703125" style="198" customWidth="1"/>
    <col min="5391" max="5391" width="21" style="198" bestFit="1" customWidth="1"/>
    <col min="5392" max="5392" width="15.42578125" style="198" customWidth="1"/>
    <col min="5393" max="5393" width="16.5703125" style="198" customWidth="1"/>
    <col min="5394" max="5394" width="11.42578125" style="198" customWidth="1"/>
    <col min="5395" max="5395" width="11.7109375" style="198" bestFit="1" customWidth="1"/>
    <col min="5396" max="5396" width="15.85546875" style="198" bestFit="1" customWidth="1"/>
    <col min="5397" max="5632" width="9.140625" style="198" customWidth="1"/>
    <col min="5633" max="5633" width="0" style="198" hidden="1" customWidth="1"/>
    <col min="5634" max="5634" width="26.140625" style="198" customWidth="1"/>
    <col min="5635" max="5635" width="21.7109375" style="198" bestFit="1" customWidth="1"/>
    <col min="5636" max="5636" width="15.42578125" style="198" customWidth="1"/>
    <col min="5637" max="5637" width="16.5703125" style="198" customWidth="1"/>
    <col min="5638" max="5638" width="21.140625" style="198" customWidth="1"/>
    <col min="5639" max="5639" width="15.42578125" style="198" customWidth="1"/>
    <col min="5640" max="5640" width="16.5703125" style="198" customWidth="1"/>
    <col min="5641" max="5641" width="21.140625" style="198" customWidth="1"/>
    <col min="5642" max="5642" width="15.42578125" style="198" customWidth="1"/>
    <col min="5643" max="5643" width="16.5703125" style="198" customWidth="1"/>
    <col min="5644" max="5644" width="23" style="198" customWidth="1"/>
    <col min="5645" max="5646" width="16.5703125" style="198" customWidth="1"/>
    <col min="5647" max="5647" width="21" style="198" bestFit="1" customWidth="1"/>
    <col min="5648" max="5648" width="15.42578125" style="198" customWidth="1"/>
    <col min="5649" max="5649" width="16.5703125" style="198" customWidth="1"/>
    <col min="5650" max="5650" width="11.42578125" style="198" customWidth="1"/>
    <col min="5651" max="5651" width="11.7109375" style="198" bestFit="1" customWidth="1"/>
    <col min="5652" max="5652" width="15.85546875" style="198" bestFit="1" customWidth="1"/>
    <col min="5653" max="5888" width="9.140625" style="198" customWidth="1"/>
    <col min="5889" max="5889" width="0" style="198" hidden="1" customWidth="1"/>
    <col min="5890" max="5890" width="26.140625" style="198" customWidth="1"/>
    <col min="5891" max="5891" width="21.7109375" style="198" bestFit="1" customWidth="1"/>
    <col min="5892" max="5892" width="15.42578125" style="198" customWidth="1"/>
    <col min="5893" max="5893" width="16.5703125" style="198" customWidth="1"/>
    <col min="5894" max="5894" width="21.140625" style="198" customWidth="1"/>
    <col min="5895" max="5895" width="15.42578125" style="198" customWidth="1"/>
    <col min="5896" max="5896" width="16.5703125" style="198" customWidth="1"/>
    <col min="5897" max="5897" width="21.140625" style="198" customWidth="1"/>
    <col min="5898" max="5898" width="15.42578125" style="198" customWidth="1"/>
    <col min="5899" max="5899" width="16.5703125" style="198" customWidth="1"/>
    <col min="5900" max="5900" width="23" style="198" customWidth="1"/>
    <col min="5901" max="5902" width="16.5703125" style="198" customWidth="1"/>
    <col min="5903" max="5903" width="21" style="198" bestFit="1" customWidth="1"/>
    <col min="5904" max="5904" width="15.42578125" style="198" customWidth="1"/>
    <col min="5905" max="5905" width="16.5703125" style="198" customWidth="1"/>
    <col min="5906" max="5906" width="11.42578125" style="198" customWidth="1"/>
    <col min="5907" max="5907" width="11.7109375" style="198" bestFit="1" customWidth="1"/>
    <col min="5908" max="5908" width="15.85546875" style="198" bestFit="1" customWidth="1"/>
    <col min="5909" max="6144" width="9.140625" style="198" customWidth="1"/>
    <col min="6145" max="6145" width="0" style="198" hidden="1" customWidth="1"/>
    <col min="6146" max="6146" width="26.140625" style="198" customWidth="1"/>
    <col min="6147" max="6147" width="21.7109375" style="198" bestFit="1" customWidth="1"/>
    <col min="6148" max="6148" width="15.42578125" style="198" customWidth="1"/>
    <col min="6149" max="6149" width="16.5703125" style="198" customWidth="1"/>
    <col min="6150" max="6150" width="21.140625" style="198" customWidth="1"/>
    <col min="6151" max="6151" width="15.42578125" style="198" customWidth="1"/>
    <col min="6152" max="6152" width="16.5703125" style="198" customWidth="1"/>
    <col min="6153" max="6153" width="21.140625" style="198" customWidth="1"/>
    <col min="6154" max="6154" width="15.42578125" style="198" customWidth="1"/>
    <col min="6155" max="6155" width="16.5703125" style="198" customWidth="1"/>
    <col min="6156" max="6156" width="23" style="198" customWidth="1"/>
    <col min="6157" max="6158" width="16.5703125" style="198" customWidth="1"/>
    <col min="6159" max="6159" width="21" style="198" bestFit="1" customWidth="1"/>
    <col min="6160" max="6160" width="15.42578125" style="198" customWidth="1"/>
    <col min="6161" max="6161" width="16.5703125" style="198" customWidth="1"/>
    <col min="6162" max="6162" width="11.42578125" style="198" customWidth="1"/>
    <col min="6163" max="6163" width="11.7109375" style="198" bestFit="1" customWidth="1"/>
    <col min="6164" max="6164" width="15.85546875" style="198" bestFit="1" customWidth="1"/>
    <col min="6165" max="6400" width="9.140625" style="198" customWidth="1"/>
    <col min="6401" max="6401" width="0" style="198" hidden="1" customWidth="1"/>
    <col min="6402" max="6402" width="26.140625" style="198" customWidth="1"/>
    <col min="6403" max="6403" width="21.7109375" style="198" bestFit="1" customWidth="1"/>
    <col min="6404" max="6404" width="15.42578125" style="198" customWidth="1"/>
    <col min="6405" max="6405" width="16.5703125" style="198" customWidth="1"/>
    <col min="6406" max="6406" width="21.140625" style="198" customWidth="1"/>
    <col min="6407" max="6407" width="15.42578125" style="198" customWidth="1"/>
    <col min="6408" max="6408" width="16.5703125" style="198" customWidth="1"/>
    <col min="6409" max="6409" width="21.140625" style="198" customWidth="1"/>
    <col min="6410" max="6410" width="15.42578125" style="198" customWidth="1"/>
    <col min="6411" max="6411" width="16.5703125" style="198" customWidth="1"/>
    <col min="6412" max="6412" width="23" style="198" customWidth="1"/>
    <col min="6413" max="6414" width="16.5703125" style="198" customWidth="1"/>
    <col min="6415" max="6415" width="21" style="198" bestFit="1" customWidth="1"/>
    <col min="6416" max="6416" width="15.42578125" style="198" customWidth="1"/>
    <col min="6417" max="6417" width="16.5703125" style="198" customWidth="1"/>
    <col min="6418" max="6418" width="11.42578125" style="198" customWidth="1"/>
    <col min="6419" max="6419" width="11.7109375" style="198" bestFit="1" customWidth="1"/>
    <col min="6420" max="6420" width="15.85546875" style="198" bestFit="1" customWidth="1"/>
    <col min="6421" max="6656" width="9.140625" style="198" customWidth="1"/>
    <col min="6657" max="6657" width="0" style="198" hidden="1" customWidth="1"/>
    <col min="6658" max="6658" width="26.140625" style="198" customWidth="1"/>
    <col min="6659" max="6659" width="21.7109375" style="198" bestFit="1" customWidth="1"/>
    <col min="6660" max="6660" width="15.42578125" style="198" customWidth="1"/>
    <col min="6661" max="6661" width="16.5703125" style="198" customWidth="1"/>
    <col min="6662" max="6662" width="21.140625" style="198" customWidth="1"/>
    <col min="6663" max="6663" width="15.42578125" style="198" customWidth="1"/>
    <col min="6664" max="6664" width="16.5703125" style="198" customWidth="1"/>
    <col min="6665" max="6665" width="21.140625" style="198" customWidth="1"/>
    <col min="6666" max="6666" width="15.42578125" style="198" customWidth="1"/>
    <col min="6667" max="6667" width="16.5703125" style="198" customWidth="1"/>
    <col min="6668" max="6668" width="23" style="198" customWidth="1"/>
    <col min="6669" max="6670" width="16.5703125" style="198" customWidth="1"/>
    <col min="6671" max="6671" width="21" style="198" bestFit="1" customWidth="1"/>
    <col min="6672" max="6672" width="15.42578125" style="198" customWidth="1"/>
    <col min="6673" max="6673" width="16.5703125" style="198" customWidth="1"/>
    <col min="6674" max="6674" width="11.42578125" style="198" customWidth="1"/>
    <col min="6675" max="6675" width="11.7109375" style="198" bestFit="1" customWidth="1"/>
    <col min="6676" max="6676" width="15.85546875" style="198" bestFit="1" customWidth="1"/>
    <col min="6677" max="6912" width="9.140625" style="198" customWidth="1"/>
    <col min="6913" max="6913" width="0" style="198" hidden="1" customWidth="1"/>
    <col min="6914" max="6914" width="26.140625" style="198" customWidth="1"/>
    <col min="6915" max="6915" width="21.7109375" style="198" bestFit="1" customWidth="1"/>
    <col min="6916" max="6916" width="15.42578125" style="198" customWidth="1"/>
    <col min="6917" max="6917" width="16.5703125" style="198" customWidth="1"/>
    <col min="6918" max="6918" width="21.140625" style="198" customWidth="1"/>
    <col min="6919" max="6919" width="15.42578125" style="198" customWidth="1"/>
    <col min="6920" max="6920" width="16.5703125" style="198" customWidth="1"/>
    <col min="6921" max="6921" width="21.140625" style="198" customWidth="1"/>
    <col min="6922" max="6922" width="15.42578125" style="198" customWidth="1"/>
    <col min="6923" max="6923" width="16.5703125" style="198" customWidth="1"/>
    <col min="6924" max="6924" width="23" style="198" customWidth="1"/>
    <col min="6925" max="6926" width="16.5703125" style="198" customWidth="1"/>
    <col min="6927" max="6927" width="21" style="198" bestFit="1" customWidth="1"/>
    <col min="6928" max="6928" width="15.42578125" style="198" customWidth="1"/>
    <col min="6929" max="6929" width="16.5703125" style="198" customWidth="1"/>
    <col min="6930" max="6930" width="11.42578125" style="198" customWidth="1"/>
    <col min="6931" max="6931" width="11.7109375" style="198" bestFit="1" customWidth="1"/>
    <col min="6932" max="6932" width="15.85546875" style="198" bestFit="1" customWidth="1"/>
    <col min="6933" max="7168" width="9.140625" style="198" customWidth="1"/>
    <col min="7169" max="7169" width="0" style="198" hidden="1" customWidth="1"/>
    <col min="7170" max="7170" width="26.140625" style="198" customWidth="1"/>
    <col min="7171" max="7171" width="21.7109375" style="198" bestFit="1" customWidth="1"/>
    <col min="7172" max="7172" width="15.42578125" style="198" customWidth="1"/>
    <col min="7173" max="7173" width="16.5703125" style="198" customWidth="1"/>
    <col min="7174" max="7174" width="21.140625" style="198" customWidth="1"/>
    <col min="7175" max="7175" width="15.42578125" style="198" customWidth="1"/>
    <col min="7176" max="7176" width="16.5703125" style="198" customWidth="1"/>
    <col min="7177" max="7177" width="21.140625" style="198" customWidth="1"/>
    <col min="7178" max="7178" width="15.42578125" style="198" customWidth="1"/>
    <col min="7179" max="7179" width="16.5703125" style="198" customWidth="1"/>
    <col min="7180" max="7180" width="23" style="198" customWidth="1"/>
    <col min="7181" max="7182" width="16.5703125" style="198" customWidth="1"/>
    <col min="7183" max="7183" width="21" style="198" bestFit="1" customWidth="1"/>
    <col min="7184" max="7184" width="15.42578125" style="198" customWidth="1"/>
    <col min="7185" max="7185" width="16.5703125" style="198" customWidth="1"/>
    <col min="7186" max="7186" width="11.42578125" style="198" customWidth="1"/>
    <col min="7187" max="7187" width="11.7109375" style="198" bestFit="1" customWidth="1"/>
    <col min="7188" max="7188" width="15.85546875" style="198" bestFit="1" customWidth="1"/>
    <col min="7189" max="7424" width="9.140625" style="198" customWidth="1"/>
    <col min="7425" max="7425" width="0" style="198" hidden="1" customWidth="1"/>
    <col min="7426" max="7426" width="26.140625" style="198" customWidth="1"/>
    <col min="7427" max="7427" width="21.7109375" style="198" bestFit="1" customWidth="1"/>
    <col min="7428" max="7428" width="15.42578125" style="198" customWidth="1"/>
    <col min="7429" max="7429" width="16.5703125" style="198" customWidth="1"/>
    <col min="7430" max="7430" width="21.140625" style="198" customWidth="1"/>
    <col min="7431" max="7431" width="15.42578125" style="198" customWidth="1"/>
    <col min="7432" max="7432" width="16.5703125" style="198" customWidth="1"/>
    <col min="7433" max="7433" width="21.140625" style="198" customWidth="1"/>
    <col min="7434" max="7434" width="15.42578125" style="198" customWidth="1"/>
    <col min="7435" max="7435" width="16.5703125" style="198" customWidth="1"/>
    <col min="7436" max="7436" width="23" style="198" customWidth="1"/>
    <col min="7437" max="7438" width="16.5703125" style="198" customWidth="1"/>
    <col min="7439" max="7439" width="21" style="198" bestFit="1" customWidth="1"/>
    <col min="7440" max="7440" width="15.42578125" style="198" customWidth="1"/>
    <col min="7441" max="7441" width="16.5703125" style="198" customWidth="1"/>
    <col min="7442" max="7442" width="11.42578125" style="198" customWidth="1"/>
    <col min="7443" max="7443" width="11.7109375" style="198" bestFit="1" customWidth="1"/>
    <col min="7444" max="7444" width="15.85546875" style="198" bestFit="1" customWidth="1"/>
    <col min="7445" max="7680" width="9.140625" style="198" customWidth="1"/>
    <col min="7681" max="7681" width="0" style="198" hidden="1" customWidth="1"/>
    <col min="7682" max="7682" width="26.140625" style="198" customWidth="1"/>
    <col min="7683" max="7683" width="21.7109375" style="198" bestFit="1" customWidth="1"/>
    <col min="7684" max="7684" width="15.42578125" style="198" customWidth="1"/>
    <col min="7685" max="7685" width="16.5703125" style="198" customWidth="1"/>
    <col min="7686" max="7686" width="21.140625" style="198" customWidth="1"/>
    <col min="7687" max="7687" width="15.42578125" style="198" customWidth="1"/>
    <col min="7688" max="7688" width="16.5703125" style="198" customWidth="1"/>
    <col min="7689" max="7689" width="21.140625" style="198" customWidth="1"/>
    <col min="7690" max="7690" width="15.42578125" style="198" customWidth="1"/>
    <col min="7691" max="7691" width="16.5703125" style="198" customWidth="1"/>
    <col min="7692" max="7692" width="23" style="198" customWidth="1"/>
    <col min="7693" max="7694" width="16.5703125" style="198" customWidth="1"/>
    <col min="7695" max="7695" width="21" style="198" bestFit="1" customWidth="1"/>
    <col min="7696" max="7696" width="15.42578125" style="198" customWidth="1"/>
    <col min="7697" max="7697" width="16.5703125" style="198" customWidth="1"/>
    <col min="7698" max="7698" width="11.42578125" style="198" customWidth="1"/>
    <col min="7699" max="7699" width="11.7109375" style="198" bestFit="1" customWidth="1"/>
    <col min="7700" max="7700" width="15.85546875" style="198" bestFit="1" customWidth="1"/>
    <col min="7701" max="7936" width="9.140625" style="198" customWidth="1"/>
    <col min="7937" max="7937" width="0" style="198" hidden="1" customWidth="1"/>
    <col min="7938" max="7938" width="26.140625" style="198" customWidth="1"/>
    <col min="7939" max="7939" width="21.7109375" style="198" bestFit="1" customWidth="1"/>
    <col min="7940" max="7940" width="15.42578125" style="198" customWidth="1"/>
    <col min="7941" max="7941" width="16.5703125" style="198" customWidth="1"/>
    <col min="7942" max="7942" width="21.140625" style="198" customWidth="1"/>
    <col min="7943" max="7943" width="15.42578125" style="198" customWidth="1"/>
    <col min="7944" max="7944" width="16.5703125" style="198" customWidth="1"/>
    <col min="7945" max="7945" width="21.140625" style="198" customWidth="1"/>
    <col min="7946" max="7946" width="15.42578125" style="198" customWidth="1"/>
    <col min="7947" max="7947" width="16.5703125" style="198" customWidth="1"/>
    <col min="7948" max="7948" width="23" style="198" customWidth="1"/>
    <col min="7949" max="7950" width="16.5703125" style="198" customWidth="1"/>
    <col min="7951" max="7951" width="21" style="198" bestFit="1" customWidth="1"/>
    <col min="7952" max="7952" width="15.42578125" style="198" customWidth="1"/>
    <col min="7953" max="7953" width="16.5703125" style="198" customWidth="1"/>
    <col min="7954" max="7954" width="11.42578125" style="198" customWidth="1"/>
    <col min="7955" max="7955" width="11.7109375" style="198" bestFit="1" customWidth="1"/>
    <col min="7956" max="7956" width="15.85546875" style="198" bestFit="1" customWidth="1"/>
    <col min="7957" max="8192" width="9.140625" style="198" customWidth="1"/>
    <col min="8193" max="8193" width="0" style="198" hidden="1" customWidth="1"/>
    <col min="8194" max="8194" width="26.140625" style="198" customWidth="1"/>
    <col min="8195" max="8195" width="21.7109375" style="198" bestFit="1" customWidth="1"/>
    <col min="8196" max="8196" width="15.42578125" style="198" customWidth="1"/>
    <col min="8197" max="8197" width="16.5703125" style="198" customWidth="1"/>
    <col min="8198" max="8198" width="21.140625" style="198" customWidth="1"/>
    <col min="8199" max="8199" width="15.42578125" style="198" customWidth="1"/>
    <col min="8200" max="8200" width="16.5703125" style="198" customWidth="1"/>
    <col min="8201" max="8201" width="21.140625" style="198" customWidth="1"/>
    <col min="8202" max="8202" width="15.42578125" style="198" customWidth="1"/>
    <col min="8203" max="8203" width="16.5703125" style="198" customWidth="1"/>
    <col min="8204" max="8204" width="23" style="198" customWidth="1"/>
    <col min="8205" max="8206" width="16.5703125" style="198" customWidth="1"/>
    <col min="8207" max="8207" width="21" style="198" bestFit="1" customWidth="1"/>
    <col min="8208" max="8208" width="15.42578125" style="198" customWidth="1"/>
    <col min="8209" max="8209" width="16.5703125" style="198" customWidth="1"/>
    <col min="8210" max="8210" width="11.42578125" style="198" customWidth="1"/>
    <col min="8211" max="8211" width="11.7109375" style="198" bestFit="1" customWidth="1"/>
    <col min="8212" max="8212" width="15.85546875" style="198" bestFit="1" customWidth="1"/>
    <col min="8213" max="8448" width="9.140625" style="198" customWidth="1"/>
    <col min="8449" max="8449" width="0" style="198" hidden="1" customWidth="1"/>
    <col min="8450" max="8450" width="26.140625" style="198" customWidth="1"/>
    <col min="8451" max="8451" width="21.7109375" style="198" bestFit="1" customWidth="1"/>
    <col min="8452" max="8452" width="15.42578125" style="198" customWidth="1"/>
    <col min="8453" max="8453" width="16.5703125" style="198" customWidth="1"/>
    <col min="8454" max="8454" width="21.140625" style="198" customWidth="1"/>
    <col min="8455" max="8455" width="15.42578125" style="198" customWidth="1"/>
    <col min="8456" max="8456" width="16.5703125" style="198" customWidth="1"/>
    <col min="8457" max="8457" width="21.140625" style="198" customWidth="1"/>
    <col min="8458" max="8458" width="15.42578125" style="198" customWidth="1"/>
    <col min="8459" max="8459" width="16.5703125" style="198" customWidth="1"/>
    <col min="8460" max="8460" width="23" style="198" customWidth="1"/>
    <col min="8461" max="8462" width="16.5703125" style="198" customWidth="1"/>
    <col min="8463" max="8463" width="21" style="198" bestFit="1" customWidth="1"/>
    <col min="8464" max="8464" width="15.42578125" style="198" customWidth="1"/>
    <col min="8465" max="8465" width="16.5703125" style="198" customWidth="1"/>
    <col min="8466" max="8466" width="11.42578125" style="198" customWidth="1"/>
    <col min="8467" max="8467" width="11.7109375" style="198" bestFit="1" customWidth="1"/>
    <col min="8468" max="8468" width="15.85546875" style="198" bestFit="1" customWidth="1"/>
    <col min="8469" max="8704" width="9.140625" style="198" customWidth="1"/>
    <col min="8705" max="8705" width="0" style="198" hidden="1" customWidth="1"/>
    <col min="8706" max="8706" width="26.140625" style="198" customWidth="1"/>
    <col min="8707" max="8707" width="21.7109375" style="198" bestFit="1" customWidth="1"/>
    <col min="8708" max="8708" width="15.42578125" style="198" customWidth="1"/>
    <col min="8709" max="8709" width="16.5703125" style="198" customWidth="1"/>
    <col min="8710" max="8710" width="21.140625" style="198" customWidth="1"/>
    <col min="8711" max="8711" width="15.42578125" style="198" customWidth="1"/>
    <col min="8712" max="8712" width="16.5703125" style="198" customWidth="1"/>
    <col min="8713" max="8713" width="21.140625" style="198" customWidth="1"/>
    <col min="8714" max="8714" width="15.42578125" style="198" customWidth="1"/>
    <col min="8715" max="8715" width="16.5703125" style="198" customWidth="1"/>
    <col min="8716" max="8716" width="23" style="198" customWidth="1"/>
    <col min="8717" max="8718" width="16.5703125" style="198" customWidth="1"/>
    <col min="8719" max="8719" width="21" style="198" bestFit="1" customWidth="1"/>
    <col min="8720" max="8720" width="15.42578125" style="198" customWidth="1"/>
    <col min="8721" max="8721" width="16.5703125" style="198" customWidth="1"/>
    <col min="8722" max="8722" width="11.42578125" style="198" customWidth="1"/>
    <col min="8723" max="8723" width="11.7109375" style="198" bestFit="1" customWidth="1"/>
    <col min="8724" max="8724" width="15.85546875" style="198" bestFit="1" customWidth="1"/>
    <col min="8725" max="8960" width="9.140625" style="198" customWidth="1"/>
    <col min="8961" max="8961" width="0" style="198" hidden="1" customWidth="1"/>
    <col min="8962" max="8962" width="26.140625" style="198" customWidth="1"/>
    <col min="8963" max="8963" width="21.7109375" style="198" bestFit="1" customWidth="1"/>
    <col min="8964" max="8964" width="15.42578125" style="198" customWidth="1"/>
    <col min="8965" max="8965" width="16.5703125" style="198" customWidth="1"/>
    <col min="8966" max="8966" width="21.140625" style="198" customWidth="1"/>
    <col min="8967" max="8967" width="15.42578125" style="198" customWidth="1"/>
    <col min="8968" max="8968" width="16.5703125" style="198" customWidth="1"/>
    <col min="8969" max="8969" width="21.140625" style="198" customWidth="1"/>
    <col min="8970" max="8970" width="15.42578125" style="198" customWidth="1"/>
    <col min="8971" max="8971" width="16.5703125" style="198" customWidth="1"/>
    <col min="8972" max="8972" width="23" style="198" customWidth="1"/>
    <col min="8973" max="8974" width="16.5703125" style="198" customWidth="1"/>
    <col min="8975" max="8975" width="21" style="198" bestFit="1" customWidth="1"/>
    <col min="8976" max="8976" width="15.42578125" style="198" customWidth="1"/>
    <col min="8977" max="8977" width="16.5703125" style="198" customWidth="1"/>
    <col min="8978" max="8978" width="11.42578125" style="198" customWidth="1"/>
    <col min="8979" max="8979" width="11.7109375" style="198" bestFit="1" customWidth="1"/>
    <col min="8980" max="8980" width="15.85546875" style="198" bestFit="1" customWidth="1"/>
    <col min="8981" max="9216" width="9.140625" style="198" customWidth="1"/>
    <col min="9217" max="9217" width="0" style="198" hidden="1" customWidth="1"/>
    <col min="9218" max="9218" width="26.140625" style="198" customWidth="1"/>
    <col min="9219" max="9219" width="21.7109375" style="198" bestFit="1" customWidth="1"/>
    <col min="9220" max="9220" width="15.42578125" style="198" customWidth="1"/>
    <col min="9221" max="9221" width="16.5703125" style="198" customWidth="1"/>
    <col min="9222" max="9222" width="21.140625" style="198" customWidth="1"/>
    <col min="9223" max="9223" width="15.42578125" style="198" customWidth="1"/>
    <col min="9224" max="9224" width="16.5703125" style="198" customWidth="1"/>
    <col min="9225" max="9225" width="21.140625" style="198" customWidth="1"/>
    <col min="9226" max="9226" width="15.42578125" style="198" customWidth="1"/>
    <col min="9227" max="9227" width="16.5703125" style="198" customWidth="1"/>
    <col min="9228" max="9228" width="23" style="198" customWidth="1"/>
    <col min="9229" max="9230" width="16.5703125" style="198" customWidth="1"/>
    <col min="9231" max="9231" width="21" style="198" bestFit="1" customWidth="1"/>
    <col min="9232" max="9232" width="15.42578125" style="198" customWidth="1"/>
    <col min="9233" max="9233" width="16.5703125" style="198" customWidth="1"/>
    <col min="9234" max="9234" width="11.42578125" style="198" customWidth="1"/>
    <col min="9235" max="9235" width="11.7109375" style="198" bestFit="1" customWidth="1"/>
    <col min="9236" max="9236" width="15.85546875" style="198" bestFit="1" customWidth="1"/>
    <col min="9237" max="9472" width="9.140625" style="198" customWidth="1"/>
    <col min="9473" max="9473" width="0" style="198" hidden="1" customWidth="1"/>
    <col min="9474" max="9474" width="26.140625" style="198" customWidth="1"/>
    <col min="9475" max="9475" width="21.7109375" style="198" bestFit="1" customWidth="1"/>
    <col min="9476" max="9476" width="15.42578125" style="198" customWidth="1"/>
    <col min="9477" max="9477" width="16.5703125" style="198" customWidth="1"/>
    <col min="9478" max="9478" width="21.140625" style="198" customWidth="1"/>
    <col min="9479" max="9479" width="15.42578125" style="198" customWidth="1"/>
    <col min="9480" max="9480" width="16.5703125" style="198" customWidth="1"/>
    <col min="9481" max="9481" width="21.140625" style="198" customWidth="1"/>
    <col min="9482" max="9482" width="15.42578125" style="198" customWidth="1"/>
    <col min="9483" max="9483" width="16.5703125" style="198" customWidth="1"/>
    <col min="9484" max="9484" width="23" style="198" customWidth="1"/>
    <col min="9485" max="9486" width="16.5703125" style="198" customWidth="1"/>
    <col min="9487" max="9487" width="21" style="198" bestFit="1" customWidth="1"/>
    <col min="9488" max="9488" width="15.42578125" style="198" customWidth="1"/>
    <col min="9489" max="9489" width="16.5703125" style="198" customWidth="1"/>
    <col min="9490" max="9490" width="11.42578125" style="198" customWidth="1"/>
    <col min="9491" max="9491" width="11.7109375" style="198" bestFit="1" customWidth="1"/>
    <col min="9492" max="9492" width="15.85546875" style="198" bestFit="1" customWidth="1"/>
    <col min="9493" max="9728" width="9.140625" style="198" customWidth="1"/>
    <col min="9729" max="9729" width="0" style="198" hidden="1" customWidth="1"/>
    <col min="9730" max="9730" width="26.140625" style="198" customWidth="1"/>
    <col min="9731" max="9731" width="21.7109375" style="198" bestFit="1" customWidth="1"/>
    <col min="9732" max="9732" width="15.42578125" style="198" customWidth="1"/>
    <col min="9733" max="9733" width="16.5703125" style="198" customWidth="1"/>
    <col min="9734" max="9734" width="21.140625" style="198" customWidth="1"/>
    <col min="9735" max="9735" width="15.42578125" style="198" customWidth="1"/>
    <col min="9736" max="9736" width="16.5703125" style="198" customWidth="1"/>
    <col min="9737" max="9737" width="21.140625" style="198" customWidth="1"/>
    <col min="9738" max="9738" width="15.42578125" style="198" customWidth="1"/>
    <col min="9739" max="9739" width="16.5703125" style="198" customWidth="1"/>
    <col min="9740" max="9740" width="23" style="198" customWidth="1"/>
    <col min="9741" max="9742" width="16.5703125" style="198" customWidth="1"/>
    <col min="9743" max="9743" width="21" style="198" bestFit="1" customWidth="1"/>
    <col min="9744" max="9744" width="15.42578125" style="198" customWidth="1"/>
    <col min="9745" max="9745" width="16.5703125" style="198" customWidth="1"/>
    <col min="9746" max="9746" width="11.42578125" style="198" customWidth="1"/>
    <col min="9747" max="9747" width="11.7109375" style="198" bestFit="1" customWidth="1"/>
    <col min="9748" max="9748" width="15.85546875" style="198" bestFit="1" customWidth="1"/>
    <col min="9749" max="9984" width="9.140625" style="198" customWidth="1"/>
    <col min="9985" max="9985" width="0" style="198" hidden="1" customWidth="1"/>
    <col min="9986" max="9986" width="26.140625" style="198" customWidth="1"/>
    <col min="9987" max="9987" width="21.7109375" style="198" bestFit="1" customWidth="1"/>
    <col min="9988" max="9988" width="15.42578125" style="198" customWidth="1"/>
    <col min="9989" max="9989" width="16.5703125" style="198" customWidth="1"/>
    <col min="9990" max="9990" width="21.140625" style="198" customWidth="1"/>
    <col min="9991" max="9991" width="15.42578125" style="198" customWidth="1"/>
    <col min="9992" max="9992" width="16.5703125" style="198" customWidth="1"/>
    <col min="9993" max="9993" width="21.140625" style="198" customWidth="1"/>
    <col min="9994" max="9994" width="15.42578125" style="198" customWidth="1"/>
    <col min="9995" max="9995" width="16.5703125" style="198" customWidth="1"/>
    <col min="9996" max="9996" width="23" style="198" customWidth="1"/>
    <col min="9997" max="9998" width="16.5703125" style="198" customWidth="1"/>
    <col min="9999" max="9999" width="21" style="198" bestFit="1" customWidth="1"/>
    <col min="10000" max="10000" width="15.42578125" style="198" customWidth="1"/>
    <col min="10001" max="10001" width="16.5703125" style="198" customWidth="1"/>
    <col min="10002" max="10002" width="11.42578125" style="198" customWidth="1"/>
    <col min="10003" max="10003" width="11.7109375" style="198" bestFit="1" customWidth="1"/>
    <col min="10004" max="10004" width="15.85546875" style="198" bestFit="1" customWidth="1"/>
    <col min="10005" max="10240" width="9.140625" style="198" customWidth="1"/>
    <col min="10241" max="10241" width="0" style="198" hidden="1" customWidth="1"/>
    <col min="10242" max="10242" width="26.140625" style="198" customWidth="1"/>
    <col min="10243" max="10243" width="21.7109375" style="198" bestFit="1" customWidth="1"/>
    <col min="10244" max="10244" width="15.42578125" style="198" customWidth="1"/>
    <col min="10245" max="10245" width="16.5703125" style="198" customWidth="1"/>
    <col min="10246" max="10246" width="21.140625" style="198" customWidth="1"/>
    <col min="10247" max="10247" width="15.42578125" style="198" customWidth="1"/>
    <col min="10248" max="10248" width="16.5703125" style="198" customWidth="1"/>
    <col min="10249" max="10249" width="21.140625" style="198" customWidth="1"/>
    <col min="10250" max="10250" width="15.42578125" style="198" customWidth="1"/>
    <col min="10251" max="10251" width="16.5703125" style="198" customWidth="1"/>
    <col min="10252" max="10252" width="23" style="198" customWidth="1"/>
    <col min="10253" max="10254" width="16.5703125" style="198" customWidth="1"/>
    <col min="10255" max="10255" width="21" style="198" bestFit="1" customWidth="1"/>
    <col min="10256" max="10256" width="15.42578125" style="198" customWidth="1"/>
    <col min="10257" max="10257" width="16.5703125" style="198" customWidth="1"/>
    <col min="10258" max="10258" width="11.42578125" style="198" customWidth="1"/>
    <col min="10259" max="10259" width="11.7109375" style="198" bestFit="1" customWidth="1"/>
    <col min="10260" max="10260" width="15.85546875" style="198" bestFit="1" customWidth="1"/>
    <col min="10261" max="10496" width="9.140625" style="198" customWidth="1"/>
    <col min="10497" max="10497" width="0" style="198" hidden="1" customWidth="1"/>
    <col min="10498" max="10498" width="26.140625" style="198" customWidth="1"/>
    <col min="10499" max="10499" width="21.7109375" style="198" bestFit="1" customWidth="1"/>
    <col min="10500" max="10500" width="15.42578125" style="198" customWidth="1"/>
    <col min="10501" max="10501" width="16.5703125" style="198" customWidth="1"/>
    <col min="10502" max="10502" width="21.140625" style="198" customWidth="1"/>
    <col min="10503" max="10503" width="15.42578125" style="198" customWidth="1"/>
    <col min="10504" max="10504" width="16.5703125" style="198" customWidth="1"/>
    <col min="10505" max="10505" width="21.140625" style="198" customWidth="1"/>
    <col min="10506" max="10506" width="15.42578125" style="198" customWidth="1"/>
    <col min="10507" max="10507" width="16.5703125" style="198" customWidth="1"/>
    <col min="10508" max="10508" width="23" style="198" customWidth="1"/>
    <col min="10509" max="10510" width="16.5703125" style="198" customWidth="1"/>
    <col min="10511" max="10511" width="21" style="198" bestFit="1" customWidth="1"/>
    <col min="10512" max="10512" width="15.42578125" style="198" customWidth="1"/>
    <col min="10513" max="10513" width="16.5703125" style="198" customWidth="1"/>
    <col min="10514" max="10514" width="11.42578125" style="198" customWidth="1"/>
    <col min="10515" max="10515" width="11.7109375" style="198" bestFit="1" customWidth="1"/>
    <col min="10516" max="10516" width="15.85546875" style="198" bestFit="1" customWidth="1"/>
    <col min="10517" max="10752" width="9.140625" style="198" customWidth="1"/>
    <col min="10753" max="10753" width="0" style="198" hidden="1" customWidth="1"/>
    <col min="10754" max="10754" width="26.140625" style="198" customWidth="1"/>
    <col min="10755" max="10755" width="21.7109375" style="198" bestFit="1" customWidth="1"/>
    <col min="10756" max="10756" width="15.42578125" style="198" customWidth="1"/>
    <col min="10757" max="10757" width="16.5703125" style="198" customWidth="1"/>
    <col min="10758" max="10758" width="21.140625" style="198" customWidth="1"/>
    <col min="10759" max="10759" width="15.42578125" style="198" customWidth="1"/>
    <col min="10760" max="10760" width="16.5703125" style="198" customWidth="1"/>
    <col min="10761" max="10761" width="21.140625" style="198" customWidth="1"/>
    <col min="10762" max="10762" width="15.42578125" style="198" customWidth="1"/>
    <col min="10763" max="10763" width="16.5703125" style="198" customWidth="1"/>
    <col min="10764" max="10764" width="23" style="198" customWidth="1"/>
    <col min="10765" max="10766" width="16.5703125" style="198" customWidth="1"/>
    <col min="10767" max="10767" width="21" style="198" bestFit="1" customWidth="1"/>
    <col min="10768" max="10768" width="15.42578125" style="198" customWidth="1"/>
    <col min="10769" max="10769" width="16.5703125" style="198" customWidth="1"/>
    <col min="10770" max="10770" width="11.42578125" style="198" customWidth="1"/>
    <col min="10771" max="10771" width="11.7109375" style="198" bestFit="1" customWidth="1"/>
    <col min="10772" max="10772" width="15.85546875" style="198" bestFit="1" customWidth="1"/>
    <col min="10773" max="11008" width="9.140625" style="198" customWidth="1"/>
    <col min="11009" max="11009" width="0" style="198" hidden="1" customWidth="1"/>
    <col min="11010" max="11010" width="26.140625" style="198" customWidth="1"/>
    <col min="11011" max="11011" width="21.7109375" style="198" bestFit="1" customWidth="1"/>
    <col min="11012" max="11012" width="15.42578125" style="198" customWidth="1"/>
    <col min="11013" max="11013" width="16.5703125" style="198" customWidth="1"/>
    <col min="11014" max="11014" width="21.140625" style="198" customWidth="1"/>
    <col min="11015" max="11015" width="15.42578125" style="198" customWidth="1"/>
    <col min="11016" max="11016" width="16.5703125" style="198" customWidth="1"/>
    <col min="11017" max="11017" width="21.140625" style="198" customWidth="1"/>
    <col min="11018" max="11018" width="15.42578125" style="198" customWidth="1"/>
    <col min="11019" max="11019" width="16.5703125" style="198" customWidth="1"/>
    <col min="11020" max="11020" width="23" style="198" customWidth="1"/>
    <col min="11021" max="11022" width="16.5703125" style="198" customWidth="1"/>
    <col min="11023" max="11023" width="21" style="198" bestFit="1" customWidth="1"/>
    <col min="11024" max="11024" width="15.42578125" style="198" customWidth="1"/>
    <col min="11025" max="11025" width="16.5703125" style="198" customWidth="1"/>
    <col min="11026" max="11026" width="11.42578125" style="198" customWidth="1"/>
    <col min="11027" max="11027" width="11.7109375" style="198" bestFit="1" customWidth="1"/>
    <col min="11028" max="11028" width="15.85546875" style="198" bestFit="1" customWidth="1"/>
    <col min="11029" max="11264" width="9.140625" style="198" customWidth="1"/>
    <col min="11265" max="11265" width="0" style="198" hidden="1" customWidth="1"/>
    <col min="11266" max="11266" width="26.140625" style="198" customWidth="1"/>
    <col min="11267" max="11267" width="21.7109375" style="198" bestFit="1" customWidth="1"/>
    <col min="11268" max="11268" width="15.42578125" style="198" customWidth="1"/>
    <col min="11269" max="11269" width="16.5703125" style="198" customWidth="1"/>
    <col min="11270" max="11270" width="21.140625" style="198" customWidth="1"/>
    <col min="11271" max="11271" width="15.42578125" style="198" customWidth="1"/>
    <col min="11272" max="11272" width="16.5703125" style="198" customWidth="1"/>
    <col min="11273" max="11273" width="21.140625" style="198" customWidth="1"/>
    <col min="11274" max="11274" width="15.42578125" style="198" customWidth="1"/>
    <col min="11275" max="11275" width="16.5703125" style="198" customWidth="1"/>
    <col min="11276" max="11276" width="23" style="198" customWidth="1"/>
    <col min="11277" max="11278" width="16.5703125" style="198" customWidth="1"/>
    <col min="11279" max="11279" width="21" style="198" bestFit="1" customWidth="1"/>
    <col min="11280" max="11280" width="15.42578125" style="198" customWidth="1"/>
    <col min="11281" max="11281" width="16.5703125" style="198" customWidth="1"/>
    <col min="11282" max="11282" width="11.42578125" style="198" customWidth="1"/>
    <col min="11283" max="11283" width="11.7109375" style="198" bestFit="1" customWidth="1"/>
    <col min="11284" max="11284" width="15.85546875" style="198" bestFit="1" customWidth="1"/>
    <col min="11285" max="11520" width="9.140625" style="198" customWidth="1"/>
    <col min="11521" max="11521" width="0" style="198" hidden="1" customWidth="1"/>
    <col min="11522" max="11522" width="26.140625" style="198" customWidth="1"/>
    <col min="11523" max="11523" width="21.7109375" style="198" bestFit="1" customWidth="1"/>
    <col min="11524" max="11524" width="15.42578125" style="198" customWidth="1"/>
    <col min="11525" max="11525" width="16.5703125" style="198" customWidth="1"/>
    <col min="11526" max="11526" width="21.140625" style="198" customWidth="1"/>
    <col min="11527" max="11527" width="15.42578125" style="198" customWidth="1"/>
    <col min="11528" max="11528" width="16.5703125" style="198" customWidth="1"/>
    <col min="11529" max="11529" width="21.140625" style="198" customWidth="1"/>
    <col min="11530" max="11530" width="15.42578125" style="198" customWidth="1"/>
    <col min="11531" max="11531" width="16.5703125" style="198" customWidth="1"/>
    <col min="11532" max="11532" width="23" style="198" customWidth="1"/>
    <col min="11533" max="11534" width="16.5703125" style="198" customWidth="1"/>
    <col min="11535" max="11535" width="21" style="198" bestFit="1" customWidth="1"/>
    <col min="11536" max="11536" width="15.42578125" style="198" customWidth="1"/>
    <col min="11537" max="11537" width="16.5703125" style="198" customWidth="1"/>
    <col min="11538" max="11538" width="11.42578125" style="198" customWidth="1"/>
    <col min="11539" max="11539" width="11.7109375" style="198" bestFit="1" customWidth="1"/>
    <col min="11540" max="11540" width="15.85546875" style="198" bestFit="1" customWidth="1"/>
    <col min="11541" max="11776" width="9.140625" style="198" customWidth="1"/>
    <col min="11777" max="11777" width="0" style="198" hidden="1" customWidth="1"/>
    <col min="11778" max="11778" width="26.140625" style="198" customWidth="1"/>
    <col min="11779" max="11779" width="21.7109375" style="198" bestFit="1" customWidth="1"/>
    <col min="11780" max="11780" width="15.42578125" style="198" customWidth="1"/>
    <col min="11781" max="11781" width="16.5703125" style="198" customWidth="1"/>
    <col min="11782" max="11782" width="21.140625" style="198" customWidth="1"/>
    <col min="11783" max="11783" width="15.42578125" style="198" customWidth="1"/>
    <col min="11784" max="11784" width="16.5703125" style="198" customWidth="1"/>
    <col min="11785" max="11785" width="21.140625" style="198" customWidth="1"/>
    <col min="11786" max="11786" width="15.42578125" style="198" customWidth="1"/>
    <col min="11787" max="11787" width="16.5703125" style="198" customWidth="1"/>
    <col min="11788" max="11788" width="23" style="198" customWidth="1"/>
    <col min="11789" max="11790" width="16.5703125" style="198" customWidth="1"/>
    <col min="11791" max="11791" width="21" style="198" bestFit="1" customWidth="1"/>
    <col min="11792" max="11792" width="15.42578125" style="198" customWidth="1"/>
    <col min="11793" max="11793" width="16.5703125" style="198" customWidth="1"/>
    <col min="11794" max="11794" width="11.42578125" style="198" customWidth="1"/>
    <col min="11795" max="11795" width="11.7109375" style="198" bestFit="1" customWidth="1"/>
    <col min="11796" max="11796" width="15.85546875" style="198" bestFit="1" customWidth="1"/>
    <col min="11797" max="12032" width="9.140625" style="198" customWidth="1"/>
    <col min="12033" max="12033" width="0" style="198" hidden="1" customWidth="1"/>
    <col min="12034" max="12034" width="26.140625" style="198" customWidth="1"/>
    <col min="12035" max="12035" width="21.7109375" style="198" bestFit="1" customWidth="1"/>
    <col min="12036" max="12036" width="15.42578125" style="198" customWidth="1"/>
    <col min="12037" max="12037" width="16.5703125" style="198" customWidth="1"/>
    <col min="12038" max="12038" width="21.140625" style="198" customWidth="1"/>
    <col min="12039" max="12039" width="15.42578125" style="198" customWidth="1"/>
    <col min="12040" max="12040" width="16.5703125" style="198" customWidth="1"/>
    <col min="12041" max="12041" width="21.140625" style="198" customWidth="1"/>
    <col min="12042" max="12042" width="15.42578125" style="198" customWidth="1"/>
    <col min="12043" max="12043" width="16.5703125" style="198" customWidth="1"/>
    <col min="12044" max="12044" width="23" style="198" customWidth="1"/>
    <col min="12045" max="12046" width="16.5703125" style="198" customWidth="1"/>
    <col min="12047" max="12047" width="21" style="198" bestFit="1" customWidth="1"/>
    <col min="12048" max="12048" width="15.42578125" style="198" customWidth="1"/>
    <col min="12049" max="12049" width="16.5703125" style="198" customWidth="1"/>
    <col min="12050" max="12050" width="11.42578125" style="198" customWidth="1"/>
    <col min="12051" max="12051" width="11.7109375" style="198" bestFit="1" customWidth="1"/>
    <col min="12052" max="12052" width="15.85546875" style="198" bestFit="1" customWidth="1"/>
    <col min="12053" max="12288" width="9.140625" style="198" customWidth="1"/>
    <col min="12289" max="12289" width="0" style="198" hidden="1" customWidth="1"/>
    <col min="12290" max="12290" width="26.140625" style="198" customWidth="1"/>
    <col min="12291" max="12291" width="21.7109375" style="198" bestFit="1" customWidth="1"/>
    <col min="12292" max="12292" width="15.42578125" style="198" customWidth="1"/>
    <col min="12293" max="12293" width="16.5703125" style="198" customWidth="1"/>
    <col min="12294" max="12294" width="21.140625" style="198" customWidth="1"/>
    <col min="12295" max="12295" width="15.42578125" style="198" customWidth="1"/>
    <col min="12296" max="12296" width="16.5703125" style="198" customWidth="1"/>
    <col min="12297" max="12297" width="21.140625" style="198" customWidth="1"/>
    <col min="12298" max="12298" width="15.42578125" style="198" customWidth="1"/>
    <col min="12299" max="12299" width="16.5703125" style="198" customWidth="1"/>
    <col min="12300" max="12300" width="23" style="198" customWidth="1"/>
    <col min="12301" max="12302" width="16.5703125" style="198" customWidth="1"/>
    <col min="12303" max="12303" width="21" style="198" bestFit="1" customWidth="1"/>
    <col min="12304" max="12304" width="15.42578125" style="198" customWidth="1"/>
    <col min="12305" max="12305" width="16.5703125" style="198" customWidth="1"/>
    <col min="12306" max="12306" width="11.42578125" style="198" customWidth="1"/>
    <col min="12307" max="12307" width="11.7109375" style="198" bestFit="1" customWidth="1"/>
    <col min="12308" max="12308" width="15.85546875" style="198" bestFit="1" customWidth="1"/>
    <col min="12309" max="12544" width="9.140625" style="198" customWidth="1"/>
    <col min="12545" max="12545" width="0" style="198" hidden="1" customWidth="1"/>
    <col min="12546" max="12546" width="26.140625" style="198" customWidth="1"/>
    <col min="12547" max="12547" width="21.7109375" style="198" bestFit="1" customWidth="1"/>
    <col min="12548" max="12548" width="15.42578125" style="198" customWidth="1"/>
    <col min="12549" max="12549" width="16.5703125" style="198" customWidth="1"/>
    <col min="12550" max="12550" width="21.140625" style="198" customWidth="1"/>
    <col min="12551" max="12551" width="15.42578125" style="198" customWidth="1"/>
    <col min="12552" max="12552" width="16.5703125" style="198" customWidth="1"/>
    <col min="12553" max="12553" width="21.140625" style="198" customWidth="1"/>
    <col min="12554" max="12554" width="15.42578125" style="198" customWidth="1"/>
    <col min="12555" max="12555" width="16.5703125" style="198" customWidth="1"/>
    <col min="12556" max="12556" width="23" style="198" customWidth="1"/>
    <col min="12557" max="12558" width="16.5703125" style="198" customWidth="1"/>
    <col min="12559" max="12559" width="21" style="198" bestFit="1" customWidth="1"/>
    <col min="12560" max="12560" width="15.42578125" style="198" customWidth="1"/>
    <col min="12561" max="12561" width="16.5703125" style="198" customWidth="1"/>
    <col min="12562" max="12562" width="11.42578125" style="198" customWidth="1"/>
    <col min="12563" max="12563" width="11.7109375" style="198" bestFit="1" customWidth="1"/>
    <col min="12564" max="12564" width="15.85546875" style="198" bestFit="1" customWidth="1"/>
    <col min="12565" max="12800" width="9.140625" style="198" customWidth="1"/>
    <col min="12801" max="12801" width="0" style="198" hidden="1" customWidth="1"/>
    <col min="12802" max="12802" width="26.140625" style="198" customWidth="1"/>
    <col min="12803" max="12803" width="21.7109375" style="198" bestFit="1" customWidth="1"/>
    <col min="12804" max="12804" width="15.42578125" style="198" customWidth="1"/>
    <col min="12805" max="12805" width="16.5703125" style="198" customWidth="1"/>
    <col min="12806" max="12806" width="21.140625" style="198" customWidth="1"/>
    <col min="12807" max="12807" width="15.42578125" style="198" customWidth="1"/>
    <col min="12808" max="12808" width="16.5703125" style="198" customWidth="1"/>
    <col min="12809" max="12809" width="21.140625" style="198" customWidth="1"/>
    <col min="12810" max="12810" width="15.42578125" style="198" customWidth="1"/>
    <col min="12811" max="12811" width="16.5703125" style="198" customWidth="1"/>
    <col min="12812" max="12812" width="23" style="198" customWidth="1"/>
    <col min="12813" max="12814" width="16.5703125" style="198" customWidth="1"/>
    <col min="12815" max="12815" width="21" style="198" bestFit="1" customWidth="1"/>
    <col min="12816" max="12816" width="15.42578125" style="198" customWidth="1"/>
    <col min="12817" max="12817" width="16.5703125" style="198" customWidth="1"/>
    <col min="12818" max="12818" width="11.42578125" style="198" customWidth="1"/>
    <col min="12819" max="12819" width="11.7109375" style="198" bestFit="1" customWidth="1"/>
    <col min="12820" max="12820" width="15.85546875" style="198" bestFit="1" customWidth="1"/>
    <col min="12821" max="13056" width="9.140625" style="198" customWidth="1"/>
    <col min="13057" max="13057" width="0" style="198" hidden="1" customWidth="1"/>
    <col min="13058" max="13058" width="26.140625" style="198" customWidth="1"/>
    <col min="13059" max="13059" width="21.7109375" style="198" bestFit="1" customWidth="1"/>
    <col min="13060" max="13060" width="15.42578125" style="198" customWidth="1"/>
    <col min="13061" max="13061" width="16.5703125" style="198" customWidth="1"/>
    <col min="13062" max="13062" width="21.140625" style="198" customWidth="1"/>
    <col min="13063" max="13063" width="15.42578125" style="198" customWidth="1"/>
    <col min="13064" max="13064" width="16.5703125" style="198" customWidth="1"/>
    <col min="13065" max="13065" width="21.140625" style="198" customWidth="1"/>
    <col min="13066" max="13066" width="15.42578125" style="198" customWidth="1"/>
    <col min="13067" max="13067" width="16.5703125" style="198" customWidth="1"/>
    <col min="13068" max="13068" width="23" style="198" customWidth="1"/>
    <col min="13069" max="13070" width="16.5703125" style="198" customWidth="1"/>
    <col min="13071" max="13071" width="21" style="198" bestFit="1" customWidth="1"/>
    <col min="13072" max="13072" width="15.42578125" style="198" customWidth="1"/>
    <col min="13073" max="13073" width="16.5703125" style="198" customWidth="1"/>
    <col min="13074" max="13074" width="11.42578125" style="198" customWidth="1"/>
    <col min="13075" max="13075" width="11.7109375" style="198" bestFit="1" customWidth="1"/>
    <col min="13076" max="13076" width="15.85546875" style="198" bestFit="1" customWidth="1"/>
    <col min="13077" max="13312" width="9.140625" style="198" customWidth="1"/>
    <col min="13313" max="13313" width="0" style="198" hidden="1" customWidth="1"/>
    <col min="13314" max="13314" width="26.140625" style="198" customWidth="1"/>
    <col min="13315" max="13315" width="21.7109375" style="198" bestFit="1" customWidth="1"/>
    <col min="13316" max="13316" width="15.42578125" style="198" customWidth="1"/>
    <col min="13317" max="13317" width="16.5703125" style="198" customWidth="1"/>
    <col min="13318" max="13318" width="21.140625" style="198" customWidth="1"/>
    <col min="13319" max="13319" width="15.42578125" style="198" customWidth="1"/>
    <col min="13320" max="13320" width="16.5703125" style="198" customWidth="1"/>
    <col min="13321" max="13321" width="21.140625" style="198" customWidth="1"/>
    <col min="13322" max="13322" width="15.42578125" style="198" customWidth="1"/>
    <col min="13323" max="13323" width="16.5703125" style="198" customWidth="1"/>
    <col min="13324" max="13324" width="23" style="198" customWidth="1"/>
    <col min="13325" max="13326" width="16.5703125" style="198" customWidth="1"/>
    <col min="13327" max="13327" width="21" style="198" bestFit="1" customWidth="1"/>
    <col min="13328" max="13328" width="15.42578125" style="198" customWidth="1"/>
    <col min="13329" max="13329" width="16.5703125" style="198" customWidth="1"/>
    <col min="13330" max="13330" width="11.42578125" style="198" customWidth="1"/>
    <col min="13331" max="13331" width="11.7109375" style="198" bestFit="1" customWidth="1"/>
    <col min="13332" max="13332" width="15.85546875" style="198" bestFit="1" customWidth="1"/>
    <col min="13333" max="13568" width="9.140625" style="198" customWidth="1"/>
    <col min="13569" max="13569" width="0" style="198" hidden="1" customWidth="1"/>
    <col min="13570" max="13570" width="26.140625" style="198" customWidth="1"/>
    <col min="13571" max="13571" width="21.7109375" style="198" bestFit="1" customWidth="1"/>
    <col min="13572" max="13572" width="15.42578125" style="198" customWidth="1"/>
    <col min="13573" max="13573" width="16.5703125" style="198" customWidth="1"/>
    <col min="13574" max="13574" width="21.140625" style="198" customWidth="1"/>
    <col min="13575" max="13575" width="15.42578125" style="198" customWidth="1"/>
    <col min="13576" max="13576" width="16.5703125" style="198" customWidth="1"/>
    <col min="13577" max="13577" width="21.140625" style="198" customWidth="1"/>
    <col min="13578" max="13578" width="15.42578125" style="198" customWidth="1"/>
    <col min="13579" max="13579" width="16.5703125" style="198" customWidth="1"/>
    <col min="13580" max="13580" width="23" style="198" customWidth="1"/>
    <col min="13581" max="13582" width="16.5703125" style="198" customWidth="1"/>
    <col min="13583" max="13583" width="21" style="198" bestFit="1" customWidth="1"/>
    <col min="13584" max="13584" width="15.42578125" style="198" customWidth="1"/>
    <col min="13585" max="13585" width="16.5703125" style="198" customWidth="1"/>
    <col min="13586" max="13586" width="11.42578125" style="198" customWidth="1"/>
    <col min="13587" max="13587" width="11.7109375" style="198" bestFit="1" customWidth="1"/>
    <col min="13588" max="13588" width="15.85546875" style="198" bestFit="1" customWidth="1"/>
    <col min="13589" max="13824" width="9.140625" style="198" customWidth="1"/>
    <col min="13825" max="13825" width="0" style="198" hidden="1" customWidth="1"/>
    <col min="13826" max="13826" width="26.140625" style="198" customWidth="1"/>
    <col min="13827" max="13827" width="21.7109375" style="198" bestFit="1" customWidth="1"/>
    <col min="13828" max="13828" width="15.42578125" style="198" customWidth="1"/>
    <col min="13829" max="13829" width="16.5703125" style="198" customWidth="1"/>
    <col min="13830" max="13830" width="21.140625" style="198" customWidth="1"/>
    <col min="13831" max="13831" width="15.42578125" style="198" customWidth="1"/>
    <col min="13832" max="13832" width="16.5703125" style="198" customWidth="1"/>
    <col min="13833" max="13833" width="21.140625" style="198" customWidth="1"/>
    <col min="13834" max="13834" width="15.42578125" style="198" customWidth="1"/>
    <col min="13835" max="13835" width="16.5703125" style="198" customWidth="1"/>
    <col min="13836" max="13836" width="23" style="198" customWidth="1"/>
    <col min="13837" max="13838" width="16.5703125" style="198" customWidth="1"/>
    <col min="13839" max="13839" width="21" style="198" bestFit="1" customWidth="1"/>
    <col min="13840" max="13840" width="15.42578125" style="198" customWidth="1"/>
    <col min="13841" max="13841" width="16.5703125" style="198" customWidth="1"/>
    <col min="13842" max="13842" width="11.42578125" style="198" customWidth="1"/>
    <col min="13843" max="13843" width="11.7109375" style="198" bestFit="1" customWidth="1"/>
    <col min="13844" max="13844" width="15.85546875" style="198" bestFit="1" customWidth="1"/>
    <col min="13845" max="14080" width="9.140625" style="198" customWidth="1"/>
    <col min="14081" max="14081" width="0" style="198" hidden="1" customWidth="1"/>
    <col min="14082" max="14082" width="26.140625" style="198" customWidth="1"/>
    <col min="14083" max="14083" width="21.7109375" style="198" bestFit="1" customWidth="1"/>
    <col min="14084" max="14084" width="15.42578125" style="198" customWidth="1"/>
    <col min="14085" max="14085" width="16.5703125" style="198" customWidth="1"/>
    <col min="14086" max="14086" width="21.140625" style="198" customWidth="1"/>
    <col min="14087" max="14087" width="15.42578125" style="198" customWidth="1"/>
    <col min="14088" max="14088" width="16.5703125" style="198" customWidth="1"/>
    <col min="14089" max="14089" width="21.140625" style="198" customWidth="1"/>
    <col min="14090" max="14090" width="15.42578125" style="198" customWidth="1"/>
    <col min="14091" max="14091" width="16.5703125" style="198" customWidth="1"/>
    <col min="14092" max="14092" width="23" style="198" customWidth="1"/>
    <col min="14093" max="14094" width="16.5703125" style="198" customWidth="1"/>
    <col min="14095" max="14095" width="21" style="198" bestFit="1" customWidth="1"/>
    <col min="14096" max="14096" width="15.42578125" style="198" customWidth="1"/>
    <col min="14097" max="14097" width="16.5703125" style="198" customWidth="1"/>
    <col min="14098" max="14098" width="11.42578125" style="198" customWidth="1"/>
    <col min="14099" max="14099" width="11.7109375" style="198" bestFit="1" customWidth="1"/>
    <col min="14100" max="14100" width="15.85546875" style="198" bestFit="1" customWidth="1"/>
    <col min="14101" max="14336" width="9.140625" style="198" customWidth="1"/>
    <col min="14337" max="14337" width="0" style="198" hidden="1" customWidth="1"/>
    <col min="14338" max="14338" width="26.140625" style="198" customWidth="1"/>
    <col min="14339" max="14339" width="21.7109375" style="198" bestFit="1" customWidth="1"/>
    <col min="14340" max="14340" width="15.42578125" style="198" customWidth="1"/>
    <col min="14341" max="14341" width="16.5703125" style="198" customWidth="1"/>
    <col min="14342" max="14342" width="21.140625" style="198" customWidth="1"/>
    <col min="14343" max="14343" width="15.42578125" style="198" customWidth="1"/>
    <col min="14344" max="14344" width="16.5703125" style="198" customWidth="1"/>
    <col min="14345" max="14345" width="21.140625" style="198" customWidth="1"/>
    <col min="14346" max="14346" width="15.42578125" style="198" customWidth="1"/>
    <col min="14347" max="14347" width="16.5703125" style="198" customWidth="1"/>
    <col min="14348" max="14348" width="23" style="198" customWidth="1"/>
    <col min="14349" max="14350" width="16.5703125" style="198" customWidth="1"/>
    <col min="14351" max="14351" width="21" style="198" bestFit="1" customWidth="1"/>
    <col min="14352" max="14352" width="15.42578125" style="198" customWidth="1"/>
    <col min="14353" max="14353" width="16.5703125" style="198" customWidth="1"/>
    <col min="14354" max="14354" width="11.42578125" style="198" customWidth="1"/>
    <col min="14355" max="14355" width="11.7109375" style="198" bestFit="1" customWidth="1"/>
    <col min="14356" max="14356" width="15.85546875" style="198" bestFit="1" customWidth="1"/>
    <col min="14357" max="14592" width="9.140625" style="198" customWidth="1"/>
    <col min="14593" max="14593" width="0" style="198" hidden="1" customWidth="1"/>
    <col min="14594" max="14594" width="26.140625" style="198" customWidth="1"/>
    <col min="14595" max="14595" width="21.7109375" style="198" bestFit="1" customWidth="1"/>
    <col min="14596" max="14596" width="15.42578125" style="198" customWidth="1"/>
    <col min="14597" max="14597" width="16.5703125" style="198" customWidth="1"/>
    <col min="14598" max="14598" width="21.140625" style="198" customWidth="1"/>
    <col min="14599" max="14599" width="15.42578125" style="198" customWidth="1"/>
    <col min="14600" max="14600" width="16.5703125" style="198" customWidth="1"/>
    <col min="14601" max="14601" width="21.140625" style="198" customWidth="1"/>
    <col min="14602" max="14602" width="15.42578125" style="198" customWidth="1"/>
    <col min="14603" max="14603" width="16.5703125" style="198" customWidth="1"/>
    <col min="14604" max="14604" width="23" style="198" customWidth="1"/>
    <col min="14605" max="14606" width="16.5703125" style="198" customWidth="1"/>
    <col min="14607" max="14607" width="21" style="198" bestFit="1" customWidth="1"/>
    <col min="14608" max="14608" width="15.42578125" style="198" customWidth="1"/>
    <col min="14609" max="14609" width="16.5703125" style="198" customWidth="1"/>
    <col min="14610" max="14610" width="11.42578125" style="198" customWidth="1"/>
    <col min="14611" max="14611" width="11.7109375" style="198" bestFit="1" customWidth="1"/>
    <col min="14612" max="14612" width="15.85546875" style="198" bestFit="1" customWidth="1"/>
    <col min="14613" max="14848" width="9.140625" style="198" customWidth="1"/>
    <col min="14849" max="14849" width="0" style="198" hidden="1" customWidth="1"/>
    <col min="14850" max="14850" width="26.140625" style="198" customWidth="1"/>
    <col min="14851" max="14851" width="21.7109375" style="198" bestFit="1" customWidth="1"/>
    <col min="14852" max="14852" width="15.42578125" style="198" customWidth="1"/>
    <col min="14853" max="14853" width="16.5703125" style="198" customWidth="1"/>
    <col min="14854" max="14854" width="21.140625" style="198" customWidth="1"/>
    <col min="14855" max="14855" width="15.42578125" style="198" customWidth="1"/>
    <col min="14856" max="14856" width="16.5703125" style="198" customWidth="1"/>
    <col min="14857" max="14857" width="21.140625" style="198" customWidth="1"/>
    <col min="14858" max="14858" width="15.42578125" style="198" customWidth="1"/>
    <col min="14859" max="14859" width="16.5703125" style="198" customWidth="1"/>
    <col min="14860" max="14860" width="23" style="198" customWidth="1"/>
    <col min="14861" max="14862" width="16.5703125" style="198" customWidth="1"/>
    <col min="14863" max="14863" width="21" style="198" bestFit="1" customWidth="1"/>
    <col min="14864" max="14864" width="15.42578125" style="198" customWidth="1"/>
    <col min="14865" max="14865" width="16.5703125" style="198" customWidth="1"/>
    <col min="14866" max="14866" width="11.42578125" style="198" customWidth="1"/>
    <col min="14867" max="14867" width="11.7109375" style="198" bestFit="1" customWidth="1"/>
    <col min="14868" max="14868" width="15.85546875" style="198" bestFit="1" customWidth="1"/>
    <col min="14869" max="15104" width="9.140625" style="198" customWidth="1"/>
    <col min="15105" max="15105" width="0" style="198" hidden="1" customWidth="1"/>
    <col min="15106" max="15106" width="26.140625" style="198" customWidth="1"/>
    <col min="15107" max="15107" width="21.7109375" style="198" bestFit="1" customWidth="1"/>
    <col min="15108" max="15108" width="15.42578125" style="198" customWidth="1"/>
    <col min="15109" max="15109" width="16.5703125" style="198" customWidth="1"/>
    <col min="15110" max="15110" width="21.140625" style="198" customWidth="1"/>
    <col min="15111" max="15111" width="15.42578125" style="198" customWidth="1"/>
    <col min="15112" max="15112" width="16.5703125" style="198" customWidth="1"/>
    <col min="15113" max="15113" width="21.140625" style="198" customWidth="1"/>
    <col min="15114" max="15114" width="15.42578125" style="198" customWidth="1"/>
    <col min="15115" max="15115" width="16.5703125" style="198" customWidth="1"/>
    <col min="15116" max="15116" width="23" style="198" customWidth="1"/>
    <col min="15117" max="15118" width="16.5703125" style="198" customWidth="1"/>
    <col min="15119" max="15119" width="21" style="198" bestFit="1" customWidth="1"/>
    <col min="15120" max="15120" width="15.42578125" style="198" customWidth="1"/>
    <col min="15121" max="15121" width="16.5703125" style="198" customWidth="1"/>
    <col min="15122" max="15122" width="11.42578125" style="198" customWidth="1"/>
    <col min="15123" max="15123" width="11.7109375" style="198" bestFit="1" customWidth="1"/>
    <col min="15124" max="15124" width="15.85546875" style="198" bestFit="1" customWidth="1"/>
    <col min="15125" max="15360" width="9.140625" style="198" customWidth="1"/>
    <col min="15361" max="15361" width="0" style="198" hidden="1" customWidth="1"/>
    <col min="15362" max="15362" width="26.140625" style="198" customWidth="1"/>
    <col min="15363" max="15363" width="21.7109375" style="198" bestFit="1" customWidth="1"/>
    <col min="15364" max="15364" width="15.42578125" style="198" customWidth="1"/>
    <col min="15365" max="15365" width="16.5703125" style="198" customWidth="1"/>
    <col min="15366" max="15366" width="21.140625" style="198" customWidth="1"/>
    <col min="15367" max="15367" width="15.42578125" style="198" customWidth="1"/>
    <col min="15368" max="15368" width="16.5703125" style="198" customWidth="1"/>
    <col min="15369" max="15369" width="21.140625" style="198" customWidth="1"/>
    <col min="15370" max="15370" width="15.42578125" style="198" customWidth="1"/>
    <col min="15371" max="15371" width="16.5703125" style="198" customWidth="1"/>
    <col min="15372" max="15372" width="23" style="198" customWidth="1"/>
    <col min="15373" max="15374" width="16.5703125" style="198" customWidth="1"/>
    <col min="15375" max="15375" width="21" style="198" bestFit="1" customWidth="1"/>
    <col min="15376" max="15376" width="15.42578125" style="198" customWidth="1"/>
    <col min="15377" max="15377" width="16.5703125" style="198" customWidth="1"/>
    <col min="15378" max="15378" width="11.42578125" style="198" customWidth="1"/>
    <col min="15379" max="15379" width="11.7109375" style="198" bestFit="1" customWidth="1"/>
    <col min="15380" max="15380" width="15.85546875" style="198" bestFit="1" customWidth="1"/>
    <col min="15381" max="15616" width="9.140625" style="198" customWidth="1"/>
    <col min="15617" max="15617" width="0" style="198" hidden="1" customWidth="1"/>
    <col min="15618" max="15618" width="26.140625" style="198" customWidth="1"/>
    <col min="15619" max="15619" width="21.7109375" style="198" bestFit="1" customWidth="1"/>
    <col min="15620" max="15620" width="15.42578125" style="198" customWidth="1"/>
    <col min="15621" max="15621" width="16.5703125" style="198" customWidth="1"/>
    <col min="15622" max="15622" width="21.140625" style="198" customWidth="1"/>
    <col min="15623" max="15623" width="15.42578125" style="198" customWidth="1"/>
    <col min="15624" max="15624" width="16.5703125" style="198" customWidth="1"/>
    <col min="15625" max="15625" width="21.140625" style="198" customWidth="1"/>
    <col min="15626" max="15626" width="15.42578125" style="198" customWidth="1"/>
    <col min="15627" max="15627" width="16.5703125" style="198" customWidth="1"/>
    <col min="15628" max="15628" width="23" style="198" customWidth="1"/>
    <col min="15629" max="15630" width="16.5703125" style="198" customWidth="1"/>
    <col min="15631" max="15631" width="21" style="198" bestFit="1" customWidth="1"/>
    <col min="15632" max="15632" width="15.42578125" style="198" customWidth="1"/>
    <col min="15633" max="15633" width="16.5703125" style="198" customWidth="1"/>
    <col min="15634" max="15634" width="11.42578125" style="198" customWidth="1"/>
    <col min="15635" max="15635" width="11.7109375" style="198" bestFit="1" customWidth="1"/>
    <col min="15636" max="15636" width="15.85546875" style="198" bestFit="1" customWidth="1"/>
    <col min="15637" max="15872" width="9.140625" style="198" customWidth="1"/>
    <col min="15873" max="15873" width="0" style="198" hidden="1" customWidth="1"/>
    <col min="15874" max="15874" width="26.140625" style="198" customWidth="1"/>
    <col min="15875" max="15875" width="21.7109375" style="198" bestFit="1" customWidth="1"/>
    <col min="15876" max="15876" width="15.42578125" style="198" customWidth="1"/>
    <col min="15877" max="15877" width="16.5703125" style="198" customWidth="1"/>
    <col min="15878" max="15878" width="21.140625" style="198" customWidth="1"/>
    <col min="15879" max="15879" width="15.42578125" style="198" customWidth="1"/>
    <col min="15880" max="15880" width="16.5703125" style="198" customWidth="1"/>
    <col min="15881" max="15881" width="21.140625" style="198" customWidth="1"/>
    <col min="15882" max="15882" width="15.42578125" style="198" customWidth="1"/>
    <col min="15883" max="15883" width="16.5703125" style="198" customWidth="1"/>
    <col min="15884" max="15884" width="23" style="198" customWidth="1"/>
    <col min="15885" max="15886" width="16.5703125" style="198" customWidth="1"/>
    <col min="15887" max="15887" width="21" style="198" bestFit="1" customWidth="1"/>
    <col min="15888" max="15888" width="15.42578125" style="198" customWidth="1"/>
    <col min="15889" max="15889" width="16.5703125" style="198" customWidth="1"/>
    <col min="15890" max="15890" width="11.42578125" style="198" customWidth="1"/>
    <col min="15891" max="15891" width="11.7109375" style="198" bestFit="1" customWidth="1"/>
    <col min="15892" max="15892" width="15.85546875" style="198" bestFit="1" customWidth="1"/>
    <col min="15893" max="16128" width="9.140625" style="198" customWidth="1"/>
    <col min="16129" max="16129" width="0" style="198" hidden="1" customWidth="1"/>
    <col min="16130" max="16130" width="26.140625" style="198" customWidth="1"/>
    <col min="16131" max="16131" width="21.7109375" style="198" bestFit="1" customWidth="1"/>
    <col min="16132" max="16132" width="15.42578125" style="198" customWidth="1"/>
    <col min="16133" max="16133" width="16.5703125" style="198" customWidth="1"/>
    <col min="16134" max="16134" width="21.140625" style="198" customWidth="1"/>
    <col min="16135" max="16135" width="15.42578125" style="198" customWidth="1"/>
    <col min="16136" max="16136" width="16.5703125" style="198" customWidth="1"/>
    <col min="16137" max="16137" width="21.140625" style="198" customWidth="1"/>
    <col min="16138" max="16138" width="15.42578125" style="198" customWidth="1"/>
    <col min="16139" max="16139" width="16.5703125" style="198" customWidth="1"/>
    <col min="16140" max="16140" width="23" style="198" customWidth="1"/>
    <col min="16141" max="16142" width="16.5703125" style="198" customWidth="1"/>
    <col min="16143" max="16143" width="21" style="198" bestFit="1" customWidth="1"/>
    <col min="16144" max="16144" width="15.42578125" style="198" customWidth="1"/>
    <col min="16145" max="16145" width="16.5703125" style="198" customWidth="1"/>
    <col min="16146" max="16146" width="11.42578125" style="198" customWidth="1"/>
    <col min="16147" max="16147" width="11.7109375" style="198" bestFit="1" customWidth="1"/>
    <col min="16148" max="16148" width="15.85546875" style="198" bestFit="1" customWidth="1"/>
    <col min="16149" max="16384" width="9.140625" style="198" customWidth="1"/>
  </cols>
  <sheetData>
    <row r="1" spans="1:19" s="606" customFormat="1" ht="33" customHeight="1" x14ac:dyDescent="0.5">
      <c r="A1" s="587"/>
      <c r="B1" s="1008" t="s">
        <v>1003</v>
      </c>
      <c r="C1" s="1008"/>
      <c r="D1" s="1008"/>
      <c r="E1" s="1008"/>
      <c r="F1" s="1008"/>
      <c r="G1" s="1008"/>
      <c r="H1" s="1008"/>
      <c r="I1" s="1008"/>
      <c r="J1" s="1008"/>
      <c r="K1" s="1008"/>
      <c r="L1" s="1008"/>
      <c r="M1" s="1008"/>
      <c r="N1" s="1008"/>
      <c r="O1" s="1008"/>
      <c r="P1" s="1008"/>
      <c r="Q1" s="1008"/>
      <c r="S1" s="743" t="s">
        <v>1124</v>
      </c>
    </row>
    <row r="2" spans="1:19" s="608" customFormat="1" ht="26.25" x14ac:dyDescent="0.4">
      <c r="A2" s="587"/>
      <c r="B2" s="1009" t="s">
        <v>1027</v>
      </c>
      <c r="C2" s="1009"/>
      <c r="D2" s="1009"/>
      <c r="E2" s="1009"/>
      <c r="F2" s="1009"/>
      <c r="G2" s="1009"/>
      <c r="H2" s="1009"/>
      <c r="I2" s="1009"/>
      <c r="J2" s="1009"/>
      <c r="K2" s="1009"/>
      <c r="L2" s="1009"/>
      <c r="M2" s="1009"/>
      <c r="N2" s="1009"/>
      <c r="O2" s="1009"/>
      <c r="P2" s="1009"/>
      <c r="Q2" s="1009"/>
    </row>
    <row r="3" spans="1:19" s="610" customFormat="1" ht="26.25" x14ac:dyDescent="0.25">
      <c r="A3" s="587"/>
      <c r="B3" s="1010" t="s">
        <v>3</v>
      </c>
      <c r="C3" s="1010"/>
      <c r="D3" s="1010"/>
      <c r="E3" s="1010"/>
      <c r="F3" s="1010"/>
      <c r="G3" s="1010"/>
      <c r="H3" s="1010"/>
      <c r="I3" s="1010"/>
      <c r="J3" s="1010"/>
      <c r="K3" s="1010"/>
      <c r="L3" s="1010"/>
      <c r="M3" s="1010"/>
      <c r="N3" s="1010"/>
      <c r="O3" s="1010"/>
      <c r="P3" s="1010"/>
      <c r="Q3" s="1010"/>
    </row>
    <row r="4" spans="1:19" s="611" customFormat="1" ht="15" customHeight="1" x14ac:dyDescent="0.15">
      <c r="A4" s="587"/>
      <c r="B4" s="587"/>
      <c r="C4" s="587"/>
      <c r="D4" s="587"/>
      <c r="E4" s="587"/>
      <c r="F4" s="587"/>
      <c r="G4" s="587"/>
      <c r="H4" s="587"/>
      <c r="I4" s="587"/>
      <c r="J4" s="587"/>
      <c r="K4" s="587"/>
      <c r="L4" s="587"/>
      <c r="M4" s="587"/>
      <c r="N4" s="587"/>
      <c r="O4" s="587"/>
      <c r="P4" s="587"/>
      <c r="Q4" s="587"/>
    </row>
    <row r="5" spans="1:19" s="614" customFormat="1" ht="15" customHeight="1" x14ac:dyDescent="0.25">
      <c r="A5" s="612"/>
      <c r="B5" s="613"/>
      <c r="C5" s="1071" t="s">
        <v>957</v>
      </c>
      <c r="D5" s="1071"/>
      <c r="E5" s="1071"/>
      <c r="F5" s="1071" t="s">
        <v>958</v>
      </c>
      <c r="G5" s="1071"/>
      <c r="H5" s="1071"/>
      <c r="I5" s="1071" t="s">
        <v>959</v>
      </c>
      <c r="J5" s="1071"/>
      <c r="K5" s="1071"/>
      <c r="L5" s="1071" t="s">
        <v>960</v>
      </c>
      <c r="M5" s="1071"/>
      <c r="N5" s="1071"/>
      <c r="O5" s="1071" t="s">
        <v>961</v>
      </c>
      <c r="P5" s="1071"/>
      <c r="Q5" s="1071"/>
    </row>
    <row r="6" spans="1:19" s="618" customFormat="1" ht="15" customHeight="1" x14ac:dyDescent="0.2">
      <c r="A6" s="587"/>
      <c r="B6" s="615"/>
      <c r="C6" s="613" t="s">
        <v>1028</v>
      </c>
      <c r="D6" s="616" t="s">
        <v>963</v>
      </c>
      <c r="E6" s="617" t="s">
        <v>964</v>
      </c>
      <c r="F6" s="617" t="s">
        <v>1028</v>
      </c>
      <c r="G6" s="616" t="s">
        <v>963</v>
      </c>
      <c r="H6" s="617" t="s">
        <v>964</v>
      </c>
      <c r="I6" s="617" t="s">
        <v>1028</v>
      </c>
      <c r="J6" s="616" t="s">
        <v>963</v>
      </c>
      <c r="K6" s="617" t="s">
        <v>964</v>
      </c>
      <c r="L6" s="617" t="s">
        <v>1028</v>
      </c>
      <c r="M6" s="616" t="s">
        <v>963</v>
      </c>
      <c r="N6" s="617" t="s">
        <v>964</v>
      </c>
      <c r="O6" s="617" t="s">
        <v>1028</v>
      </c>
      <c r="P6" s="616" t="s">
        <v>963</v>
      </c>
      <c r="Q6" s="617" t="s">
        <v>964</v>
      </c>
    </row>
    <row r="7" spans="1:19" s="611" customFormat="1" ht="15" customHeight="1" x14ac:dyDescent="0.15">
      <c r="A7" s="587"/>
      <c r="B7" s="612"/>
      <c r="C7" s="612"/>
      <c r="D7" s="612"/>
      <c r="E7" s="612"/>
      <c r="F7" s="587"/>
      <c r="G7" s="587"/>
      <c r="H7" s="587"/>
      <c r="I7" s="587"/>
      <c r="J7" s="587"/>
      <c r="K7" s="587"/>
      <c r="L7" s="587"/>
      <c r="M7" s="587"/>
      <c r="N7" s="587"/>
      <c r="O7" s="587"/>
      <c r="P7" s="587"/>
      <c r="Q7" s="587"/>
    </row>
    <row r="8" spans="1:19" s="621" customFormat="1" ht="15" customHeight="1" x14ac:dyDescent="0.25">
      <c r="A8" s="587"/>
      <c r="B8" s="619" t="s">
        <v>0</v>
      </c>
      <c r="C8" s="619"/>
      <c r="D8" s="619"/>
      <c r="E8" s="619"/>
      <c r="F8" s="620"/>
      <c r="G8" s="620"/>
      <c r="H8" s="620"/>
      <c r="I8" s="620"/>
      <c r="J8" s="620"/>
      <c r="K8" s="620"/>
      <c r="L8" s="620"/>
      <c r="M8" s="620"/>
      <c r="N8" s="620"/>
      <c r="O8" s="620"/>
      <c r="P8" s="620"/>
      <c r="Q8" s="620"/>
    </row>
    <row r="9" spans="1:19" s="624" customFormat="1" ht="15" customHeight="1" x14ac:dyDescent="0.2">
      <c r="A9" s="587" t="s">
        <v>1029</v>
      </c>
      <c r="B9" s="587" t="s">
        <v>317</v>
      </c>
      <c r="C9" s="622">
        <v>2955995</v>
      </c>
      <c r="D9" s="623">
        <v>0.18110000000000001</v>
      </c>
      <c r="E9" s="622">
        <v>2</v>
      </c>
      <c r="F9" s="622">
        <v>2294984.9506199998</v>
      </c>
      <c r="G9" s="623">
        <v>0.14535333994872021</v>
      </c>
      <c r="H9" s="622">
        <v>3</v>
      </c>
      <c r="I9" s="622">
        <v>2420343.7037199996</v>
      </c>
      <c r="J9" s="623">
        <v>0.1420547836206805</v>
      </c>
      <c r="K9" s="622">
        <v>3</v>
      </c>
      <c r="L9" s="622">
        <v>2637949.07339</v>
      </c>
      <c r="M9" s="623">
        <v>0.16930709895599294</v>
      </c>
      <c r="N9" s="622">
        <v>2</v>
      </c>
      <c r="O9" s="622">
        <v>2421856.4594899998</v>
      </c>
      <c r="P9" s="623">
        <v>0.14122332825755532</v>
      </c>
      <c r="Q9" s="622">
        <v>2</v>
      </c>
      <c r="S9" s="622"/>
    </row>
    <row r="10" spans="1:19" s="624" customFormat="1" ht="15" customHeight="1" x14ac:dyDescent="0.2">
      <c r="A10" s="587" t="s">
        <v>1029</v>
      </c>
      <c r="B10" s="587" t="s">
        <v>318</v>
      </c>
      <c r="C10" s="622">
        <v>824850</v>
      </c>
      <c r="D10" s="623">
        <v>5.0500000000000003E-2</v>
      </c>
      <c r="E10" s="622">
        <v>5</v>
      </c>
      <c r="F10" s="622">
        <v>808695.75572000002</v>
      </c>
      <c r="G10" s="623">
        <v>5.1218910635775911E-2</v>
      </c>
      <c r="H10" s="622">
        <v>5</v>
      </c>
      <c r="I10" s="622">
        <v>892157.75495000009</v>
      </c>
      <c r="J10" s="623">
        <v>5.2362512249870062E-2</v>
      </c>
      <c r="K10" s="622">
        <v>5</v>
      </c>
      <c r="L10" s="622">
        <v>1030468.3020499999</v>
      </c>
      <c r="M10" s="623">
        <v>6.6136833552282906E-2</v>
      </c>
      <c r="N10" s="622">
        <v>5</v>
      </c>
      <c r="O10" s="622">
        <v>1894760.2370200001</v>
      </c>
      <c r="P10" s="623">
        <v>0.11048728584781087</v>
      </c>
      <c r="Q10" s="622">
        <v>3</v>
      </c>
      <c r="S10" s="622"/>
    </row>
    <row r="11" spans="1:19" s="624" customFormat="1" ht="15" customHeight="1" x14ac:dyDescent="0.2">
      <c r="A11" s="587" t="s">
        <v>1029</v>
      </c>
      <c r="B11" s="587" t="s">
        <v>319</v>
      </c>
      <c r="C11" s="622">
        <v>2018812</v>
      </c>
      <c r="D11" s="623">
        <v>0.1237</v>
      </c>
      <c r="E11" s="622">
        <v>4</v>
      </c>
      <c r="F11" s="622">
        <v>1778459.1049200001</v>
      </c>
      <c r="G11" s="623">
        <v>0.11263907015708195</v>
      </c>
      <c r="H11" s="622">
        <v>4</v>
      </c>
      <c r="I11" s="622">
        <v>2062948.76449</v>
      </c>
      <c r="J11" s="623">
        <v>0.1210785641352362</v>
      </c>
      <c r="K11" s="622">
        <v>4</v>
      </c>
      <c r="L11" s="622">
        <v>1509292.6690100001</v>
      </c>
      <c r="M11" s="623">
        <v>9.6868421700517071E-2</v>
      </c>
      <c r="N11" s="622">
        <v>4</v>
      </c>
      <c r="O11" s="622">
        <v>1631793.9617600001</v>
      </c>
      <c r="P11" s="623">
        <v>9.5153192670575246E-2</v>
      </c>
      <c r="Q11" s="622">
        <v>4</v>
      </c>
      <c r="S11" s="622"/>
    </row>
    <row r="12" spans="1:19" s="624" customFormat="1" ht="15" customHeight="1" x14ac:dyDescent="0.2">
      <c r="A12" s="587" t="s">
        <v>1029</v>
      </c>
      <c r="B12" s="587" t="s">
        <v>320</v>
      </c>
      <c r="C12" s="622">
        <v>5624757</v>
      </c>
      <c r="D12" s="623">
        <v>0.34449999999999997</v>
      </c>
      <c r="E12" s="622">
        <v>1</v>
      </c>
      <c r="F12" s="622">
        <v>5409835.8529099999</v>
      </c>
      <c r="G12" s="623">
        <v>0.342633057172061</v>
      </c>
      <c r="H12" s="622">
        <v>1</v>
      </c>
      <c r="I12" s="622">
        <v>6135911.4183599995</v>
      </c>
      <c r="J12" s="623">
        <v>0.36012883935083817</v>
      </c>
      <c r="K12" s="622">
        <v>1</v>
      </c>
      <c r="L12" s="622">
        <v>5859416.1399799995</v>
      </c>
      <c r="M12" s="623">
        <v>0.37606516298704551</v>
      </c>
      <c r="N12" s="622">
        <v>1</v>
      </c>
      <c r="O12" s="622">
        <v>6931148.9602799984</v>
      </c>
      <c r="P12" s="623">
        <v>0.40416925659820557</v>
      </c>
      <c r="Q12" s="622">
        <v>1</v>
      </c>
      <c r="S12" s="622"/>
    </row>
    <row r="13" spans="1:19" s="624" customFormat="1" ht="15" customHeight="1" x14ac:dyDescent="0.2">
      <c r="A13" s="587" t="s">
        <v>1029</v>
      </c>
      <c r="B13" s="587" t="s">
        <v>321</v>
      </c>
      <c r="C13" s="622">
        <v>2832813</v>
      </c>
      <c r="D13" s="623">
        <v>0.17349999999999999</v>
      </c>
      <c r="E13" s="622">
        <v>3</v>
      </c>
      <c r="F13" s="622">
        <v>3100260.53449</v>
      </c>
      <c r="G13" s="623">
        <v>0.19635563330277417</v>
      </c>
      <c r="H13" s="622">
        <v>2</v>
      </c>
      <c r="I13" s="622">
        <v>2786936.6253200001</v>
      </c>
      <c r="J13" s="623">
        <v>0.16357085097703214</v>
      </c>
      <c r="K13" s="622">
        <v>2</v>
      </c>
      <c r="L13" s="622">
        <v>2072460.6982200001</v>
      </c>
      <c r="M13" s="623">
        <v>0.13301329887503277</v>
      </c>
      <c r="N13" s="622">
        <v>3</v>
      </c>
      <c r="O13" s="622">
        <v>1522047.64591</v>
      </c>
      <c r="P13" s="623">
        <v>8.8753663942268329E-2</v>
      </c>
      <c r="Q13" s="622">
        <v>5</v>
      </c>
      <c r="S13" s="622"/>
    </row>
    <row r="14" spans="1:19" s="624" customFormat="1" ht="15" customHeight="1" x14ac:dyDescent="0.2">
      <c r="A14" s="587" t="s">
        <v>1029</v>
      </c>
      <c r="B14" s="587" t="s">
        <v>322</v>
      </c>
      <c r="C14" s="622">
        <v>269632</v>
      </c>
      <c r="D14" s="623">
        <v>1.6500000000000001E-2</v>
      </c>
      <c r="E14" s="622">
        <v>9</v>
      </c>
      <c r="F14" s="622">
        <v>335408.88043999998</v>
      </c>
      <c r="G14" s="623">
        <v>2.1243189855011554E-2</v>
      </c>
      <c r="H14" s="622">
        <v>9</v>
      </c>
      <c r="I14" s="622">
        <v>346682.42413999996</v>
      </c>
      <c r="J14" s="623">
        <v>2.034748067830534E-2</v>
      </c>
      <c r="K14" s="622">
        <v>9</v>
      </c>
      <c r="L14" s="622">
        <v>341420.74091000005</v>
      </c>
      <c r="M14" s="623">
        <v>2.1912839694283134E-2</v>
      </c>
      <c r="N14" s="622">
        <v>9</v>
      </c>
      <c r="O14" s="622">
        <v>413655.5442</v>
      </c>
      <c r="P14" s="623">
        <v>2.4121087967540422E-2</v>
      </c>
      <c r="Q14" s="622">
        <v>8</v>
      </c>
      <c r="S14" s="622"/>
    </row>
    <row r="15" spans="1:19" s="624" customFormat="1" ht="15" customHeight="1" x14ac:dyDescent="0.2">
      <c r="A15" s="587" t="s">
        <v>1029</v>
      </c>
      <c r="B15" s="587" t="s">
        <v>323</v>
      </c>
      <c r="C15" s="622">
        <v>534954</v>
      </c>
      <c r="D15" s="623">
        <v>3.2800000000000003E-2</v>
      </c>
      <c r="E15" s="622">
        <v>6</v>
      </c>
      <c r="F15" s="622">
        <v>592495.92102999997</v>
      </c>
      <c r="G15" s="623">
        <v>3.7525850008052405E-2</v>
      </c>
      <c r="H15" s="622">
        <v>6</v>
      </c>
      <c r="I15" s="622">
        <v>805560.82851999998</v>
      </c>
      <c r="J15" s="623">
        <v>4.7279966482786408E-2</v>
      </c>
      <c r="K15" s="622">
        <v>6</v>
      </c>
      <c r="L15" s="622">
        <v>806004.75236000004</v>
      </c>
      <c r="M15" s="623">
        <v>5.17304627838963E-2</v>
      </c>
      <c r="N15" s="622">
        <v>6</v>
      </c>
      <c r="O15" s="622">
        <v>891472.47904000012</v>
      </c>
      <c r="P15" s="623">
        <v>5.1983555857209707E-2</v>
      </c>
      <c r="Q15" s="622">
        <v>6</v>
      </c>
      <c r="S15" s="622"/>
    </row>
    <row r="16" spans="1:19" s="624" customFormat="1" ht="15" customHeight="1" x14ac:dyDescent="0.2">
      <c r="A16" s="587" t="s">
        <v>1029</v>
      </c>
      <c r="B16" s="587" t="s">
        <v>324</v>
      </c>
      <c r="C16" s="622">
        <v>401</v>
      </c>
      <c r="D16" s="623">
        <v>0</v>
      </c>
      <c r="E16" s="622">
        <v>18</v>
      </c>
      <c r="F16" s="622">
        <v>304.08785</v>
      </c>
      <c r="G16" s="623">
        <v>1.9259466003637442E-5</v>
      </c>
      <c r="H16" s="622">
        <v>19</v>
      </c>
      <c r="I16" s="622">
        <v>27.818999999999999</v>
      </c>
      <c r="J16" s="623">
        <v>1.6327524142417756E-6</v>
      </c>
      <c r="K16" s="622">
        <v>20</v>
      </c>
      <c r="L16" s="622">
        <v>421.19416999999999</v>
      </c>
      <c r="M16" s="623">
        <v>2.7032805045108814E-5</v>
      </c>
      <c r="N16" s="622">
        <v>18</v>
      </c>
      <c r="O16" s="622">
        <v>87.208699999999993</v>
      </c>
      <c r="P16" s="623">
        <v>5.0853149528144106E-6</v>
      </c>
      <c r="Q16" s="622">
        <v>19</v>
      </c>
      <c r="S16" s="198"/>
    </row>
    <row r="17" spans="1:19" s="624" customFormat="1" ht="15" customHeight="1" x14ac:dyDescent="0.2">
      <c r="A17" s="587" t="s">
        <v>1029</v>
      </c>
      <c r="B17" s="587" t="s">
        <v>325</v>
      </c>
      <c r="C17" s="622">
        <v>28633</v>
      </c>
      <c r="D17" s="623">
        <v>1.8E-3</v>
      </c>
      <c r="E17" s="622">
        <v>14</v>
      </c>
      <c r="F17" s="622">
        <v>44567.894289999997</v>
      </c>
      <c r="G17" s="623">
        <v>2.8227166752369821E-3</v>
      </c>
      <c r="H17" s="622">
        <v>13</v>
      </c>
      <c r="I17" s="622">
        <v>16156.58959</v>
      </c>
      <c r="J17" s="623">
        <v>9.4826236237772891E-4</v>
      </c>
      <c r="K17" s="622">
        <v>15</v>
      </c>
      <c r="L17" s="622">
        <v>6758.2307999999994</v>
      </c>
      <c r="M17" s="623">
        <v>4.3375228974857315E-4</v>
      </c>
      <c r="N17" s="622">
        <v>16</v>
      </c>
      <c r="O17" s="622">
        <v>10858.319100000001</v>
      </c>
      <c r="P17" s="623">
        <v>6.3317045755366516E-4</v>
      </c>
      <c r="Q17" s="622">
        <v>15</v>
      </c>
      <c r="S17" s="198"/>
    </row>
    <row r="18" spans="1:19" s="624" customFormat="1" ht="15" customHeight="1" x14ac:dyDescent="0.2">
      <c r="A18" s="587"/>
      <c r="B18" s="587" t="s">
        <v>326</v>
      </c>
      <c r="C18" s="622">
        <v>136082</v>
      </c>
      <c r="D18" s="623">
        <v>8.3000000000000001E-3</v>
      </c>
      <c r="E18" s="622">
        <v>11</v>
      </c>
      <c r="F18" s="622">
        <v>212207.88043000002</v>
      </c>
      <c r="G18" s="623">
        <v>1.3440229390439455E-2</v>
      </c>
      <c r="H18" s="622">
        <v>11</v>
      </c>
      <c r="I18" s="622">
        <v>322471.07654000004</v>
      </c>
      <c r="J18" s="623">
        <v>1.8926468555441587E-2</v>
      </c>
      <c r="K18" s="622">
        <v>10</v>
      </c>
      <c r="L18" s="622">
        <v>313221.12099000002</v>
      </c>
      <c r="M18" s="623">
        <v>2.0102950379709935E-2</v>
      </c>
      <c r="N18" s="622">
        <v>10</v>
      </c>
      <c r="O18" s="622">
        <v>334135.90875999996</v>
      </c>
      <c r="P18" s="623">
        <v>1.9484137856537929E-2</v>
      </c>
      <c r="Q18" s="622">
        <v>9</v>
      </c>
      <c r="S18" s="198"/>
    </row>
    <row r="19" spans="1:19" s="624" customFormat="1" ht="15" customHeight="1" x14ac:dyDescent="0.2">
      <c r="A19" s="587"/>
      <c r="B19" s="587" t="s">
        <v>327</v>
      </c>
      <c r="C19" s="622">
        <v>427926</v>
      </c>
      <c r="D19" s="623">
        <v>2.6200000000000001E-2</v>
      </c>
      <c r="E19" s="622">
        <v>7</v>
      </c>
      <c r="F19" s="622">
        <v>384956.83626000001</v>
      </c>
      <c r="G19" s="623">
        <v>2.4381319743019311E-2</v>
      </c>
      <c r="H19" s="622">
        <v>8</v>
      </c>
      <c r="I19" s="622">
        <v>372815.85666000005</v>
      </c>
      <c r="J19" s="623">
        <v>2.1881303786233541E-2</v>
      </c>
      <c r="K19" s="622">
        <v>8</v>
      </c>
      <c r="L19" s="622">
        <v>374142.53429000004</v>
      </c>
      <c r="M19" s="623">
        <v>2.4012968148501464E-2</v>
      </c>
      <c r="N19" s="622">
        <v>8</v>
      </c>
      <c r="O19" s="622">
        <v>296722.61628999998</v>
      </c>
      <c r="P19" s="623">
        <v>1.7302493414736716E-2</v>
      </c>
      <c r="Q19" s="622">
        <v>10</v>
      </c>
      <c r="S19" s="198"/>
    </row>
    <row r="20" spans="1:19" s="624" customFormat="1" ht="15" customHeight="1" x14ac:dyDescent="0.2">
      <c r="A20" s="587" t="s">
        <v>1029</v>
      </c>
      <c r="B20" s="587" t="s">
        <v>967</v>
      </c>
      <c r="C20" s="622">
        <v>373107</v>
      </c>
      <c r="D20" s="623">
        <v>2.29E-2</v>
      </c>
      <c r="E20" s="622">
        <v>8</v>
      </c>
      <c r="F20" s="622">
        <v>423511.22766000003</v>
      </c>
      <c r="G20" s="623">
        <v>2.6823169986161983E-2</v>
      </c>
      <c r="H20" s="622">
        <v>7</v>
      </c>
      <c r="I20" s="622">
        <v>463817.16988999996</v>
      </c>
      <c r="J20" s="623">
        <v>2.7222351770541189E-2</v>
      </c>
      <c r="K20" s="622">
        <v>7</v>
      </c>
      <c r="L20" s="622" t="s">
        <v>968</v>
      </c>
      <c r="M20" s="622" t="s">
        <v>968</v>
      </c>
      <c r="N20" s="622" t="s">
        <v>968</v>
      </c>
      <c r="O20" s="622" t="s">
        <v>968</v>
      </c>
      <c r="P20" s="622" t="s">
        <v>968</v>
      </c>
      <c r="Q20" s="622" t="s">
        <v>968</v>
      </c>
      <c r="S20" s="198"/>
    </row>
    <row r="21" spans="1:19" s="624" customFormat="1" ht="15" customHeight="1" x14ac:dyDescent="0.2">
      <c r="A21" s="587" t="s">
        <v>1029</v>
      </c>
      <c r="B21" s="587" t="s">
        <v>328</v>
      </c>
      <c r="C21" s="622">
        <v>219758</v>
      </c>
      <c r="D21" s="623">
        <v>1.35E-2</v>
      </c>
      <c r="E21" s="622">
        <v>10</v>
      </c>
      <c r="F21" s="622">
        <v>285013.8296</v>
      </c>
      <c r="G21" s="623">
        <v>1.8051409031132663E-2</v>
      </c>
      <c r="H21" s="622">
        <v>10</v>
      </c>
      <c r="I21" s="622">
        <v>278957.12169999996</v>
      </c>
      <c r="J21" s="623">
        <v>1.6372548040030618E-2</v>
      </c>
      <c r="K21" s="622">
        <v>11</v>
      </c>
      <c r="L21" s="622">
        <v>485093.38314999995</v>
      </c>
      <c r="M21" s="623">
        <v>3.1133941990142508E-2</v>
      </c>
      <c r="N21" s="622">
        <v>7</v>
      </c>
      <c r="O21" s="622">
        <v>663251.52937</v>
      </c>
      <c r="P21" s="623">
        <v>3.8675532599182043E-2</v>
      </c>
      <c r="Q21" s="622">
        <v>7</v>
      </c>
      <c r="S21" s="198"/>
    </row>
    <row r="22" spans="1:19" s="621" customFormat="1" ht="15" customHeight="1" x14ac:dyDescent="0.2">
      <c r="A22" s="587"/>
      <c r="B22" s="612" t="s">
        <v>969</v>
      </c>
      <c r="C22" s="625">
        <v>16247720</v>
      </c>
      <c r="D22" s="623">
        <v>0.99529999999999996</v>
      </c>
      <c r="E22" s="626"/>
      <c r="F22" s="625">
        <v>15670702.756220004</v>
      </c>
      <c r="G22" s="623">
        <v>0.99250715537147149</v>
      </c>
      <c r="H22" s="626"/>
      <c r="I22" s="625">
        <v>16904787.152880002</v>
      </c>
      <c r="J22" s="623">
        <v>0.9921755647617877</v>
      </c>
      <c r="K22" s="626"/>
      <c r="L22" s="625">
        <v>15436648.839319998</v>
      </c>
      <c r="M22" s="623">
        <v>0.99074476416219814</v>
      </c>
      <c r="N22" s="626"/>
      <c r="O22" s="625">
        <v>17011790.869919997</v>
      </c>
      <c r="P22" s="623">
        <v>0.99199179078412858</v>
      </c>
      <c r="Q22" s="626"/>
      <c r="S22" s="198"/>
    </row>
    <row r="23" spans="1:19" s="624" customFormat="1" ht="15" customHeight="1" x14ac:dyDescent="0.2">
      <c r="A23" s="587"/>
      <c r="B23" s="587"/>
      <c r="C23" s="626"/>
      <c r="D23" s="626"/>
      <c r="E23" s="626"/>
      <c r="F23" s="626"/>
      <c r="G23" s="626"/>
      <c r="H23" s="626"/>
      <c r="I23" s="626"/>
      <c r="J23" s="626"/>
      <c r="K23" s="626"/>
      <c r="L23" s="626"/>
      <c r="M23" s="626"/>
      <c r="N23" s="626"/>
      <c r="O23" s="626"/>
      <c r="P23" s="626"/>
      <c r="Q23" s="626"/>
      <c r="S23" s="198"/>
    </row>
    <row r="24" spans="1:19" s="621" customFormat="1" ht="15" customHeight="1" x14ac:dyDescent="0.2">
      <c r="A24" s="587"/>
      <c r="B24" s="615" t="s">
        <v>818</v>
      </c>
      <c r="C24" s="627"/>
      <c r="D24" s="627"/>
      <c r="E24" s="627"/>
      <c r="F24" s="627"/>
      <c r="G24" s="627"/>
      <c r="H24" s="627"/>
      <c r="I24" s="627"/>
      <c r="J24" s="627"/>
      <c r="K24" s="627"/>
      <c r="L24" s="627"/>
      <c r="M24" s="627"/>
      <c r="N24" s="627"/>
      <c r="O24" s="627"/>
      <c r="P24" s="627"/>
      <c r="Q24" s="627"/>
      <c r="S24" s="198"/>
    </row>
    <row r="25" spans="1:19" s="624" customFormat="1" ht="15" customHeight="1" x14ac:dyDescent="0.2">
      <c r="A25" s="587"/>
      <c r="B25" s="587" t="s">
        <v>819</v>
      </c>
      <c r="C25" s="622">
        <v>33164</v>
      </c>
      <c r="D25" s="623">
        <v>2E-3</v>
      </c>
      <c r="E25" s="622">
        <v>12</v>
      </c>
      <c r="F25" s="622">
        <v>56016.253600000004</v>
      </c>
      <c r="G25" s="623">
        <v>3.5478008472233716E-3</v>
      </c>
      <c r="H25" s="622">
        <v>12</v>
      </c>
      <c r="I25" s="622">
        <v>39187.9421</v>
      </c>
      <c r="J25" s="623">
        <v>2.3000182275761862E-3</v>
      </c>
      <c r="K25" s="622">
        <v>12</v>
      </c>
      <c r="L25" s="622">
        <v>33479.770069999999</v>
      </c>
      <c r="M25" s="623">
        <v>2.1487764117375584E-3</v>
      </c>
      <c r="N25" s="622">
        <v>13</v>
      </c>
      <c r="O25" s="622">
        <v>30150.89084</v>
      </c>
      <c r="P25" s="623">
        <v>1.7581591748223177E-3</v>
      </c>
      <c r="Q25" s="622">
        <v>13</v>
      </c>
      <c r="S25" s="198"/>
    </row>
    <row r="26" spans="1:19" s="624" customFormat="1" ht="15" customHeight="1" x14ac:dyDescent="0.2">
      <c r="A26" s="587" t="s">
        <v>1029</v>
      </c>
      <c r="B26" s="587" t="s">
        <v>820</v>
      </c>
      <c r="C26" s="622">
        <v>31953</v>
      </c>
      <c r="D26" s="623">
        <v>2E-3</v>
      </c>
      <c r="E26" s="622">
        <v>13</v>
      </c>
      <c r="F26" s="622">
        <v>29703.61508</v>
      </c>
      <c r="G26" s="623">
        <v>1.8812845196491488E-3</v>
      </c>
      <c r="H26" s="622">
        <v>14</v>
      </c>
      <c r="I26" s="622">
        <v>32284.249309999999</v>
      </c>
      <c r="J26" s="623">
        <v>1.8948267731725037E-3</v>
      </c>
      <c r="K26" s="622">
        <v>13</v>
      </c>
      <c r="L26" s="622">
        <v>37018.515009999996</v>
      </c>
      <c r="M26" s="623">
        <v>2.3758977939432645E-3</v>
      </c>
      <c r="N26" s="622">
        <v>12</v>
      </c>
      <c r="O26" s="622">
        <v>43792.882429999991</v>
      </c>
      <c r="P26" s="623">
        <v>2.5536511821426353E-3</v>
      </c>
      <c r="Q26" s="622">
        <v>11</v>
      </c>
      <c r="S26" s="198"/>
    </row>
    <row r="27" spans="1:19" s="621" customFormat="1" ht="15" customHeight="1" x14ac:dyDescent="0.2">
      <c r="A27" s="587"/>
      <c r="B27" s="612" t="s">
        <v>969</v>
      </c>
      <c r="C27" s="625">
        <v>65116</v>
      </c>
      <c r="D27" s="623">
        <v>4.0000000000000001E-3</v>
      </c>
      <c r="E27" s="626"/>
      <c r="F27" s="625">
        <v>85719.86868</v>
      </c>
      <c r="G27" s="623">
        <v>5.4290853668725204E-3</v>
      </c>
      <c r="H27" s="626"/>
      <c r="I27" s="625">
        <v>71472.191409999999</v>
      </c>
      <c r="J27" s="623">
        <v>4.1948450007486893E-3</v>
      </c>
      <c r="K27" s="626"/>
      <c r="L27" s="625">
        <v>70498.285080000001</v>
      </c>
      <c r="M27" s="623">
        <v>4.5246742056808233E-3</v>
      </c>
      <c r="N27" s="626"/>
      <c r="O27" s="625">
        <v>73943.773269999991</v>
      </c>
      <c r="P27" s="623">
        <v>4.3118103569649525E-3</v>
      </c>
      <c r="Q27" s="626"/>
      <c r="S27" s="198"/>
    </row>
    <row r="28" spans="1:19" s="624" customFormat="1" ht="15" customHeight="1" x14ac:dyDescent="0.2">
      <c r="A28" s="587"/>
      <c r="B28" s="587"/>
      <c r="C28" s="626"/>
      <c r="D28" s="626"/>
      <c r="E28" s="626"/>
      <c r="F28" s="626"/>
      <c r="G28" s="626"/>
      <c r="H28" s="626"/>
      <c r="I28" s="626"/>
      <c r="J28" s="626"/>
      <c r="K28" s="626"/>
      <c r="L28" s="626"/>
      <c r="M28" s="626"/>
      <c r="N28" s="626"/>
      <c r="O28" s="626"/>
      <c r="P28" s="626"/>
      <c r="Q28" s="626"/>
      <c r="S28" s="198"/>
    </row>
    <row r="29" spans="1:19" s="621" customFormat="1" ht="15" customHeight="1" x14ac:dyDescent="0.2">
      <c r="A29" s="587"/>
      <c r="B29" s="615" t="s">
        <v>1030</v>
      </c>
      <c r="C29" s="627"/>
      <c r="D29" s="627"/>
      <c r="E29" s="627"/>
      <c r="F29" s="627"/>
      <c r="G29" s="627"/>
      <c r="H29" s="627"/>
      <c r="I29" s="627"/>
      <c r="J29" s="627"/>
      <c r="K29" s="627"/>
      <c r="L29" s="627"/>
      <c r="M29" s="627"/>
      <c r="N29" s="627"/>
      <c r="O29" s="627"/>
      <c r="P29" s="627"/>
      <c r="Q29" s="627"/>
      <c r="S29" s="198"/>
    </row>
    <row r="30" spans="1:19" s="624" customFormat="1" ht="15" customHeight="1" x14ac:dyDescent="0.2">
      <c r="A30" s="587" t="s">
        <v>1029</v>
      </c>
      <c r="B30" s="587" t="s">
        <v>838</v>
      </c>
      <c r="C30" s="622">
        <v>2329</v>
      </c>
      <c r="D30" s="623">
        <v>1E-4</v>
      </c>
      <c r="E30" s="622">
        <v>16</v>
      </c>
      <c r="F30" s="622">
        <v>2265.47982</v>
      </c>
      <c r="G30" s="623">
        <v>1.4348462648282946E-4</v>
      </c>
      <c r="H30" s="622">
        <v>17</v>
      </c>
      <c r="I30" s="622">
        <v>1996.8187700000001</v>
      </c>
      <c r="J30" s="623">
        <v>1.1719726329202319E-4</v>
      </c>
      <c r="K30" s="622">
        <v>18</v>
      </c>
      <c r="L30" s="622">
        <v>1799.26611</v>
      </c>
      <c r="M30" s="623">
        <v>1.1547930489137899E-4</v>
      </c>
      <c r="N30" s="622">
        <v>17</v>
      </c>
      <c r="O30" s="622">
        <v>1921.0178999999998</v>
      </c>
      <c r="P30" s="623">
        <v>1.1201842306437474E-4</v>
      </c>
      <c r="Q30" s="622">
        <v>17</v>
      </c>
      <c r="R30" s="628"/>
      <c r="S30" s="198"/>
    </row>
    <row r="31" spans="1:19" s="624" customFormat="1" ht="15" customHeight="1" x14ac:dyDescent="0.2">
      <c r="A31" s="587"/>
      <c r="B31" s="587" t="s">
        <v>839</v>
      </c>
      <c r="C31" s="622" t="s">
        <v>968</v>
      </c>
      <c r="D31" s="622" t="s">
        <v>968</v>
      </c>
      <c r="E31" s="622" t="s">
        <v>968</v>
      </c>
      <c r="F31" s="622">
        <v>1194.7472600000001</v>
      </c>
      <c r="G31" s="622">
        <v>7.5669561401118081E-5</v>
      </c>
      <c r="H31" s="622">
        <v>18</v>
      </c>
      <c r="I31" s="622">
        <v>30999.52794</v>
      </c>
      <c r="J31" s="622">
        <v>1.8194239219378979E-3</v>
      </c>
      <c r="K31" s="622">
        <v>14</v>
      </c>
      <c r="L31" s="622">
        <v>45043.187159999994</v>
      </c>
      <c r="M31" s="623">
        <v>2.8909319830011616E-3</v>
      </c>
      <c r="N31" s="622">
        <v>11</v>
      </c>
      <c r="O31" s="622">
        <v>37697.034850000004</v>
      </c>
      <c r="P31" s="623">
        <v>2.1981900314930847E-3</v>
      </c>
      <c r="Q31" s="622">
        <v>12</v>
      </c>
      <c r="R31" s="628"/>
      <c r="S31" s="198"/>
    </row>
    <row r="32" spans="1:19" s="621" customFormat="1" ht="15" customHeight="1" x14ac:dyDescent="0.2">
      <c r="A32" s="587"/>
      <c r="B32" s="612" t="s">
        <v>969</v>
      </c>
      <c r="C32" s="625">
        <v>2329</v>
      </c>
      <c r="D32" s="623">
        <v>1E-4</v>
      </c>
      <c r="E32" s="626"/>
      <c r="F32" s="625">
        <v>3460.2270800000001</v>
      </c>
      <c r="G32" s="623">
        <v>2.1915418788394755E-4</v>
      </c>
      <c r="H32" s="626"/>
      <c r="I32" s="625">
        <v>32996.346709999998</v>
      </c>
      <c r="J32" s="623">
        <v>1.9366211852299205E-3</v>
      </c>
      <c r="K32" s="626"/>
      <c r="L32" s="625">
        <v>46842.453269999991</v>
      </c>
      <c r="M32" s="623">
        <v>3.0064112878925406E-3</v>
      </c>
      <c r="N32" s="626"/>
      <c r="O32" s="625">
        <v>39618.052750000003</v>
      </c>
      <c r="P32" s="623">
        <v>2.3102084545574592E-3</v>
      </c>
      <c r="Q32" s="626"/>
      <c r="S32" s="198"/>
    </row>
    <row r="33" spans="1:19" s="624" customFormat="1" ht="15" customHeight="1" x14ac:dyDescent="0.2">
      <c r="A33" s="587"/>
      <c r="B33" s="587"/>
      <c r="C33" s="626"/>
      <c r="D33" s="626"/>
      <c r="E33" s="626"/>
      <c r="F33" s="626"/>
      <c r="G33" s="626"/>
      <c r="H33" s="626"/>
      <c r="I33" s="626"/>
      <c r="J33" s="626"/>
      <c r="K33" s="626"/>
      <c r="L33" s="626"/>
      <c r="M33" s="626"/>
      <c r="N33" s="626"/>
      <c r="O33" s="626"/>
      <c r="P33" s="626"/>
      <c r="Q33" s="626"/>
      <c r="S33" s="198"/>
    </row>
    <row r="34" spans="1:19" s="621" customFormat="1" ht="15" customHeight="1" x14ac:dyDescent="0.2">
      <c r="A34" s="629"/>
      <c r="B34" s="615" t="s">
        <v>1031</v>
      </c>
      <c r="C34" s="627"/>
      <c r="D34" s="627"/>
      <c r="E34" s="627"/>
      <c r="F34" s="627"/>
      <c r="G34" s="627"/>
      <c r="H34" s="627"/>
      <c r="I34" s="627"/>
      <c r="J34" s="627"/>
      <c r="K34" s="627"/>
      <c r="L34" s="627"/>
      <c r="M34" s="627"/>
      <c r="N34" s="627"/>
      <c r="O34" s="627"/>
      <c r="P34" s="627"/>
      <c r="Q34" s="627"/>
      <c r="S34" s="198"/>
    </row>
    <row r="35" spans="1:19" s="624" customFormat="1" ht="15" customHeight="1" x14ac:dyDescent="0.2">
      <c r="A35" s="587" t="s">
        <v>1029</v>
      </c>
      <c r="B35" s="587" t="s">
        <v>879</v>
      </c>
      <c r="C35" s="622">
        <v>8908</v>
      </c>
      <c r="D35" s="623">
        <v>5.0000000000000001E-4</v>
      </c>
      <c r="E35" s="622">
        <v>15</v>
      </c>
      <c r="F35" s="622">
        <v>14227.542230000001</v>
      </c>
      <c r="G35" s="623">
        <v>9.0110428908620008E-4</v>
      </c>
      <c r="H35" s="622">
        <v>16</v>
      </c>
      <c r="I35" s="622">
        <v>13148.910749999999</v>
      </c>
      <c r="J35" s="623">
        <v>7.7173571198505106E-4</v>
      </c>
      <c r="K35" s="622">
        <v>17</v>
      </c>
      <c r="L35" s="622">
        <v>12301.561089999999</v>
      </c>
      <c r="M35" s="623">
        <v>7.8953064021865802E-4</v>
      </c>
      <c r="N35" s="622">
        <v>15</v>
      </c>
      <c r="O35" s="622">
        <v>9951.6715000000004</v>
      </c>
      <c r="P35" s="623">
        <v>5.8030200982754035E-4</v>
      </c>
      <c r="Q35" s="622">
        <v>16</v>
      </c>
      <c r="S35" s="198"/>
    </row>
    <row r="36" spans="1:19" s="621" customFormat="1" ht="15" customHeight="1" x14ac:dyDescent="0.2">
      <c r="A36" s="587"/>
      <c r="B36" s="612" t="s">
        <v>969</v>
      </c>
      <c r="C36" s="625">
        <v>8908</v>
      </c>
      <c r="D36" s="623">
        <v>5.0000000000000001E-4</v>
      </c>
      <c r="E36" s="626"/>
      <c r="F36" s="625">
        <v>14227.542230000001</v>
      </c>
      <c r="G36" s="623">
        <v>9.0110428908620008E-4</v>
      </c>
      <c r="H36" s="626"/>
      <c r="I36" s="625">
        <v>13148.910749999999</v>
      </c>
      <c r="J36" s="623">
        <v>7.7173571198505095E-4</v>
      </c>
      <c r="K36" s="626"/>
      <c r="L36" s="625">
        <v>12301.561089999999</v>
      </c>
      <c r="M36" s="623">
        <v>7.8953064021865802E-4</v>
      </c>
      <c r="N36" s="626"/>
      <c r="O36" s="622">
        <v>9951.6715000000004</v>
      </c>
      <c r="P36" s="623">
        <v>5.8030200982754035E-4</v>
      </c>
      <c r="Q36" s="626"/>
      <c r="S36" s="198"/>
    </row>
    <row r="37" spans="1:19" s="621" customFormat="1" ht="15" customHeight="1" x14ac:dyDescent="0.2">
      <c r="A37" s="587"/>
      <c r="B37" s="612"/>
      <c r="C37" s="622"/>
      <c r="D37" s="623"/>
      <c r="E37" s="626"/>
      <c r="F37" s="622"/>
      <c r="G37" s="623"/>
      <c r="H37" s="626"/>
      <c r="I37" s="622"/>
      <c r="J37" s="623"/>
      <c r="K37" s="626"/>
      <c r="L37" s="622"/>
      <c r="M37" s="623"/>
      <c r="N37" s="626"/>
      <c r="O37" s="587"/>
      <c r="P37" s="587"/>
      <c r="Q37" s="626"/>
      <c r="S37" s="198"/>
    </row>
    <row r="38" spans="1:19" s="621" customFormat="1" ht="15" customHeight="1" x14ac:dyDescent="0.2">
      <c r="A38" s="629"/>
      <c r="B38" s="615" t="s">
        <v>939</v>
      </c>
      <c r="C38" s="627"/>
      <c r="D38" s="627"/>
      <c r="E38" s="627"/>
      <c r="F38" s="627"/>
      <c r="G38" s="627"/>
      <c r="H38" s="627"/>
      <c r="I38" s="627"/>
      <c r="J38" s="627"/>
      <c r="K38" s="627"/>
      <c r="L38" s="627"/>
      <c r="M38" s="627"/>
      <c r="N38" s="627"/>
      <c r="O38" s="627"/>
      <c r="P38" s="627"/>
      <c r="Q38" s="627"/>
      <c r="S38" s="198"/>
    </row>
    <row r="39" spans="1:19" s="624" customFormat="1" ht="15" customHeight="1" x14ac:dyDescent="0.2">
      <c r="A39" s="587" t="s">
        <v>1029</v>
      </c>
      <c r="B39" s="587" t="s">
        <v>947</v>
      </c>
      <c r="C39" s="622">
        <v>905</v>
      </c>
      <c r="D39" s="623">
        <v>1E-4</v>
      </c>
      <c r="E39" s="622">
        <v>17</v>
      </c>
      <c r="F39" s="622">
        <v>14896.94081</v>
      </c>
      <c r="G39" s="623">
        <v>9.4350078468572233E-4</v>
      </c>
      <c r="H39" s="622">
        <v>15</v>
      </c>
      <c r="I39" s="622">
        <v>15386.93685</v>
      </c>
      <c r="J39" s="623">
        <v>9.0308991299555138E-4</v>
      </c>
      <c r="K39" s="622">
        <v>16</v>
      </c>
      <c r="L39" s="622">
        <v>14332.17251</v>
      </c>
      <c r="M39" s="623">
        <v>9.1985799645730583E-4</v>
      </c>
      <c r="N39" s="622">
        <v>14</v>
      </c>
      <c r="O39" s="622">
        <v>13590.28053</v>
      </c>
      <c r="P39" s="623">
        <v>7.92476631255271E-4</v>
      </c>
      <c r="Q39" s="622">
        <v>14</v>
      </c>
      <c r="S39" s="198"/>
    </row>
    <row r="40" spans="1:19" s="624" customFormat="1" ht="15" customHeight="1" x14ac:dyDescent="0.2">
      <c r="A40" s="587"/>
      <c r="B40" s="587" t="s">
        <v>942</v>
      </c>
      <c r="C40" s="622" t="s">
        <v>968</v>
      </c>
      <c r="D40" s="622" t="s">
        <v>968</v>
      </c>
      <c r="E40" s="622" t="s">
        <v>968</v>
      </c>
      <c r="F40" s="622" t="s">
        <v>968</v>
      </c>
      <c r="G40" s="622" t="s">
        <v>968</v>
      </c>
      <c r="H40" s="622" t="s">
        <v>968</v>
      </c>
      <c r="I40" s="622">
        <v>309.12953999999996</v>
      </c>
      <c r="J40" s="623">
        <v>1.8143427252900877E-5</v>
      </c>
      <c r="K40" s="622">
        <v>19</v>
      </c>
      <c r="L40" s="622">
        <v>230</v>
      </c>
      <c r="M40" s="623">
        <v>1.47617075525405E-5</v>
      </c>
      <c r="N40" s="622">
        <v>19</v>
      </c>
      <c r="O40" s="622">
        <v>230</v>
      </c>
      <c r="P40" s="630">
        <v>1.3411763266134164E-5</v>
      </c>
      <c r="Q40" s="622">
        <v>18</v>
      </c>
      <c r="S40" s="198"/>
    </row>
    <row r="41" spans="1:19" s="624" customFormat="1" ht="15" customHeight="1" x14ac:dyDescent="0.2">
      <c r="A41" s="587"/>
      <c r="B41" s="612" t="s">
        <v>969</v>
      </c>
      <c r="C41" s="625">
        <v>905</v>
      </c>
      <c r="D41" s="623">
        <v>1E-4</v>
      </c>
      <c r="E41" s="622"/>
      <c r="F41" s="625">
        <v>14896.94081</v>
      </c>
      <c r="G41" s="623">
        <v>9.4350078468572233E-4</v>
      </c>
      <c r="H41" s="622"/>
      <c r="I41" s="625">
        <v>15696.06639</v>
      </c>
      <c r="J41" s="623">
        <v>9.2123334024845206E-4</v>
      </c>
      <c r="K41" s="622"/>
      <c r="L41" s="625">
        <v>14562.17251</v>
      </c>
      <c r="M41" s="623">
        <v>9.3461970400984633E-4</v>
      </c>
      <c r="N41" s="622"/>
      <c r="O41" s="625">
        <v>13820.28053</v>
      </c>
      <c r="P41" s="623">
        <v>8.0588839452140518E-4</v>
      </c>
      <c r="Q41" s="622"/>
      <c r="S41" s="198"/>
    </row>
    <row r="42" spans="1:19" s="621" customFormat="1" ht="15" customHeight="1" x14ac:dyDescent="0.25">
      <c r="A42" s="587"/>
      <c r="B42" s="612"/>
      <c r="C42" s="622"/>
      <c r="D42" s="623"/>
      <c r="E42" s="626"/>
      <c r="F42" s="622"/>
      <c r="G42" s="623"/>
      <c r="H42" s="626"/>
      <c r="I42" s="622"/>
      <c r="J42" s="623"/>
      <c r="K42" s="626"/>
      <c r="L42" s="622"/>
      <c r="M42" s="623"/>
      <c r="N42" s="626"/>
      <c r="O42" s="622"/>
      <c r="P42" s="623"/>
      <c r="Q42" s="626"/>
      <c r="S42" s="626"/>
    </row>
    <row r="43" spans="1:19" s="621" customFormat="1" ht="15" customHeight="1" x14ac:dyDescent="0.2">
      <c r="A43" s="587"/>
      <c r="B43" s="615" t="s">
        <v>723</v>
      </c>
      <c r="C43" s="829">
        <v>16324979</v>
      </c>
      <c r="D43" s="830">
        <v>1</v>
      </c>
      <c r="E43" s="627"/>
      <c r="F43" s="829">
        <v>15789007.335020006</v>
      </c>
      <c r="G43" s="830">
        <v>1</v>
      </c>
      <c r="H43" s="627"/>
      <c r="I43" s="829">
        <v>17038100.668140005</v>
      </c>
      <c r="J43" s="830">
        <v>0.99999999999999989</v>
      </c>
      <c r="K43" s="627"/>
      <c r="L43" s="829">
        <v>15580853.311269999</v>
      </c>
      <c r="M43" s="602">
        <v>1</v>
      </c>
      <c r="N43" s="627"/>
      <c r="O43" s="829">
        <v>17149124.647969998</v>
      </c>
      <c r="P43" s="603">
        <v>0.99999999999999989</v>
      </c>
      <c r="Q43" s="627"/>
      <c r="S43" s="631"/>
    </row>
    <row r="44" spans="1:19" s="634" customFormat="1" ht="4.5" customHeight="1" thickBot="1" x14ac:dyDescent="0.3">
      <c r="A44" s="587"/>
      <c r="B44" s="632"/>
      <c r="C44" s="632"/>
      <c r="D44" s="632"/>
      <c r="E44" s="632"/>
      <c r="F44" s="633"/>
      <c r="G44" s="632"/>
      <c r="H44" s="632"/>
      <c r="I44" s="633"/>
      <c r="J44" s="632"/>
      <c r="K44" s="632"/>
      <c r="L44" s="632"/>
      <c r="M44" s="632"/>
      <c r="N44" s="632"/>
      <c r="O44" s="633"/>
      <c r="P44" s="632"/>
      <c r="Q44" s="632"/>
    </row>
    <row r="45" spans="1:19" s="611" customFormat="1" ht="15" customHeight="1" thickTop="1" x14ac:dyDescent="0.15">
      <c r="A45" s="587"/>
      <c r="B45" s="635" t="s">
        <v>1032</v>
      </c>
      <c r="C45" s="635"/>
      <c r="D45" s="635"/>
      <c r="E45" s="635"/>
      <c r="F45" s="625"/>
      <c r="G45" s="636"/>
      <c r="H45" s="625"/>
      <c r="I45" s="625"/>
      <c r="J45" s="636"/>
      <c r="K45" s="625"/>
      <c r="L45" s="625"/>
      <c r="M45" s="625"/>
      <c r="N45" s="625"/>
      <c r="O45" s="625"/>
      <c r="P45" s="636"/>
      <c r="Q45" s="625"/>
    </row>
    <row r="46" spans="1:19" s="611" customFormat="1" ht="15" customHeight="1" x14ac:dyDescent="0.15">
      <c r="A46" s="587"/>
      <c r="B46" s="635"/>
      <c r="C46" s="635"/>
      <c r="D46" s="635"/>
      <c r="E46" s="635"/>
      <c r="F46" s="625"/>
      <c r="G46" s="636"/>
      <c r="H46" s="625"/>
      <c r="I46" s="625"/>
      <c r="J46" s="636"/>
      <c r="K46" s="625"/>
      <c r="L46" s="625"/>
      <c r="M46" s="625"/>
      <c r="N46" s="625"/>
      <c r="O46" s="625"/>
      <c r="P46" s="636"/>
      <c r="Q46" s="625"/>
    </row>
    <row r="47" spans="1:19" s="611" customFormat="1" ht="15" customHeight="1" x14ac:dyDescent="0.15">
      <c r="A47" s="587"/>
      <c r="B47" s="587"/>
      <c r="C47" s="587"/>
      <c r="D47" s="587"/>
      <c r="E47" s="587"/>
      <c r="F47" s="625"/>
      <c r="G47" s="636"/>
      <c r="H47" s="625"/>
      <c r="I47" s="625"/>
      <c r="J47" s="636"/>
      <c r="K47" s="625"/>
      <c r="L47" s="625"/>
      <c r="M47" s="625"/>
      <c r="N47" s="625"/>
      <c r="O47" s="625"/>
      <c r="P47" s="636"/>
      <c r="Q47" s="625"/>
    </row>
  </sheetData>
  <mergeCells count="8">
    <mergeCell ref="B1:Q1"/>
    <mergeCell ref="B2:Q2"/>
    <mergeCell ref="B3:Q3"/>
    <mergeCell ref="C5:E5"/>
    <mergeCell ref="F5:H5"/>
    <mergeCell ref="I5:K5"/>
    <mergeCell ref="L5:N5"/>
    <mergeCell ref="O5:Q5"/>
  </mergeCells>
  <hyperlinks>
    <hyperlink ref="S1" location="ÍNDICE!A1" display="ÍNDICE!A1" xr:uid="{00000000-0004-0000-5400-000000000000}"/>
  </hyperlinks>
  <pageMargins left="0.94" right="0.65" top="0.52" bottom="0.32" header="0.5" footer="0.25"/>
  <pageSetup scale="34" orientation="portrait"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Sheet110">
    <pageSetUpPr fitToPage="1"/>
  </sheetPr>
  <dimension ref="A1:G80"/>
  <sheetViews>
    <sheetView zoomScaleNormal="100" workbookViewId="0">
      <selection activeCell="G1" sqref="G1"/>
    </sheetView>
  </sheetViews>
  <sheetFormatPr baseColWidth="10" defaultColWidth="9.140625" defaultRowHeight="12.75" x14ac:dyDescent="0.2"/>
  <cols>
    <col min="1" max="1" width="94" style="905" bestFit="1" customWidth="1"/>
    <col min="2" max="5" width="10.7109375" style="906" customWidth="1"/>
    <col min="6" max="256" width="9.140625" style="882"/>
    <col min="257" max="257" width="94" style="882" bestFit="1" customWidth="1"/>
    <col min="258" max="261" width="10.7109375" style="882" customWidth="1"/>
    <col min="262" max="512" width="9.140625" style="882"/>
    <col min="513" max="513" width="94" style="882" bestFit="1" customWidth="1"/>
    <col min="514" max="517" width="10.7109375" style="882" customWidth="1"/>
    <col min="518" max="768" width="9.140625" style="882"/>
    <col min="769" max="769" width="94" style="882" bestFit="1" customWidth="1"/>
    <col min="770" max="773" width="10.7109375" style="882" customWidth="1"/>
    <col min="774" max="1024" width="9.140625" style="882"/>
    <col min="1025" max="1025" width="94" style="882" bestFit="1" customWidth="1"/>
    <col min="1026" max="1029" width="10.7109375" style="882" customWidth="1"/>
    <col min="1030" max="1280" width="9.140625" style="882"/>
    <col min="1281" max="1281" width="94" style="882" bestFit="1" customWidth="1"/>
    <col min="1282" max="1285" width="10.7109375" style="882" customWidth="1"/>
    <col min="1286" max="1536" width="9.140625" style="882"/>
    <col min="1537" max="1537" width="94" style="882" bestFit="1" customWidth="1"/>
    <col min="1538" max="1541" width="10.7109375" style="882" customWidth="1"/>
    <col min="1542" max="1792" width="9.140625" style="882"/>
    <col min="1793" max="1793" width="94" style="882" bestFit="1" customWidth="1"/>
    <col min="1794" max="1797" width="10.7109375" style="882" customWidth="1"/>
    <col min="1798" max="2048" width="9.140625" style="882"/>
    <col min="2049" max="2049" width="94" style="882" bestFit="1" customWidth="1"/>
    <col min="2050" max="2053" width="10.7109375" style="882" customWidth="1"/>
    <col min="2054" max="2304" width="9.140625" style="882"/>
    <col min="2305" max="2305" width="94" style="882" bestFit="1" customWidth="1"/>
    <col min="2306" max="2309" width="10.7109375" style="882" customWidth="1"/>
    <col min="2310" max="2560" width="9.140625" style="882"/>
    <col min="2561" max="2561" width="94" style="882" bestFit="1" customWidth="1"/>
    <col min="2562" max="2565" width="10.7109375" style="882" customWidth="1"/>
    <col min="2566" max="2816" width="9.140625" style="882"/>
    <col min="2817" max="2817" width="94" style="882" bestFit="1" customWidth="1"/>
    <col min="2818" max="2821" width="10.7109375" style="882" customWidth="1"/>
    <col min="2822" max="3072" width="9.140625" style="882"/>
    <col min="3073" max="3073" width="94" style="882" bestFit="1" customWidth="1"/>
    <col min="3074" max="3077" width="10.7109375" style="882" customWidth="1"/>
    <col min="3078" max="3328" width="9.140625" style="882"/>
    <col min="3329" max="3329" width="94" style="882" bestFit="1" customWidth="1"/>
    <col min="3330" max="3333" width="10.7109375" style="882" customWidth="1"/>
    <col min="3334" max="3584" width="9.140625" style="882"/>
    <col min="3585" max="3585" width="94" style="882" bestFit="1" customWidth="1"/>
    <col min="3586" max="3589" width="10.7109375" style="882" customWidth="1"/>
    <col min="3590" max="3840" width="9.140625" style="882"/>
    <col min="3841" max="3841" width="94" style="882" bestFit="1" customWidth="1"/>
    <col min="3842" max="3845" width="10.7109375" style="882" customWidth="1"/>
    <col min="3846" max="4096" width="9.140625" style="882"/>
    <col min="4097" max="4097" width="94" style="882" bestFit="1" customWidth="1"/>
    <col min="4098" max="4101" width="10.7109375" style="882" customWidth="1"/>
    <col min="4102" max="4352" width="9.140625" style="882"/>
    <col min="4353" max="4353" width="94" style="882" bestFit="1" customWidth="1"/>
    <col min="4354" max="4357" width="10.7109375" style="882" customWidth="1"/>
    <col min="4358" max="4608" width="9.140625" style="882"/>
    <col min="4609" max="4609" width="94" style="882" bestFit="1" customWidth="1"/>
    <col min="4610" max="4613" width="10.7109375" style="882" customWidth="1"/>
    <col min="4614" max="4864" width="9.140625" style="882"/>
    <col min="4865" max="4865" width="94" style="882" bestFit="1" customWidth="1"/>
    <col min="4866" max="4869" width="10.7109375" style="882" customWidth="1"/>
    <col min="4870" max="5120" width="9.140625" style="882"/>
    <col min="5121" max="5121" width="94" style="882" bestFit="1" customWidth="1"/>
    <col min="5122" max="5125" width="10.7109375" style="882" customWidth="1"/>
    <col min="5126" max="5376" width="9.140625" style="882"/>
    <col min="5377" max="5377" width="94" style="882" bestFit="1" customWidth="1"/>
    <col min="5378" max="5381" width="10.7109375" style="882" customWidth="1"/>
    <col min="5382" max="5632" width="9.140625" style="882"/>
    <col min="5633" max="5633" width="94" style="882" bestFit="1" customWidth="1"/>
    <col min="5634" max="5637" width="10.7109375" style="882" customWidth="1"/>
    <col min="5638" max="5888" width="9.140625" style="882"/>
    <col min="5889" max="5889" width="94" style="882" bestFit="1" customWidth="1"/>
    <col min="5890" max="5893" width="10.7109375" style="882" customWidth="1"/>
    <col min="5894" max="6144" width="9.140625" style="882"/>
    <col min="6145" max="6145" width="94" style="882" bestFit="1" customWidth="1"/>
    <col min="6146" max="6149" width="10.7109375" style="882" customWidth="1"/>
    <col min="6150" max="6400" width="9.140625" style="882"/>
    <col min="6401" max="6401" width="94" style="882" bestFit="1" customWidth="1"/>
    <col min="6402" max="6405" width="10.7109375" style="882" customWidth="1"/>
    <col min="6406" max="6656" width="9.140625" style="882"/>
    <col min="6657" max="6657" width="94" style="882" bestFit="1" customWidth="1"/>
    <col min="6658" max="6661" width="10.7109375" style="882" customWidth="1"/>
    <col min="6662" max="6912" width="9.140625" style="882"/>
    <col min="6913" max="6913" width="94" style="882" bestFit="1" customWidth="1"/>
    <col min="6914" max="6917" width="10.7109375" style="882" customWidth="1"/>
    <col min="6918" max="7168" width="9.140625" style="882"/>
    <col min="7169" max="7169" width="94" style="882" bestFit="1" customWidth="1"/>
    <col min="7170" max="7173" width="10.7109375" style="882" customWidth="1"/>
    <col min="7174" max="7424" width="9.140625" style="882"/>
    <col min="7425" max="7425" width="94" style="882" bestFit="1" customWidth="1"/>
    <col min="7426" max="7429" width="10.7109375" style="882" customWidth="1"/>
    <col min="7430" max="7680" width="9.140625" style="882"/>
    <col min="7681" max="7681" width="94" style="882" bestFit="1" customWidth="1"/>
    <col min="7682" max="7685" width="10.7109375" style="882" customWidth="1"/>
    <col min="7686" max="7936" width="9.140625" style="882"/>
    <col min="7937" max="7937" width="94" style="882" bestFit="1" customWidth="1"/>
    <col min="7938" max="7941" width="10.7109375" style="882" customWidth="1"/>
    <col min="7942" max="8192" width="9.140625" style="882"/>
    <col min="8193" max="8193" width="94" style="882" bestFit="1" customWidth="1"/>
    <col min="8194" max="8197" width="10.7109375" style="882" customWidth="1"/>
    <col min="8198" max="8448" width="9.140625" style="882"/>
    <col min="8449" max="8449" width="94" style="882" bestFit="1" customWidth="1"/>
    <col min="8450" max="8453" width="10.7109375" style="882" customWidth="1"/>
    <col min="8454" max="8704" width="9.140625" style="882"/>
    <col min="8705" max="8705" width="94" style="882" bestFit="1" customWidth="1"/>
    <col min="8706" max="8709" width="10.7109375" style="882" customWidth="1"/>
    <col min="8710" max="8960" width="9.140625" style="882"/>
    <col min="8961" max="8961" width="94" style="882" bestFit="1" customWidth="1"/>
    <col min="8962" max="8965" width="10.7109375" style="882" customWidth="1"/>
    <col min="8966" max="9216" width="9.140625" style="882"/>
    <col min="9217" max="9217" width="94" style="882" bestFit="1" customWidth="1"/>
    <col min="9218" max="9221" width="10.7109375" style="882" customWidth="1"/>
    <col min="9222" max="9472" width="9.140625" style="882"/>
    <col min="9473" max="9473" width="94" style="882" bestFit="1" customWidth="1"/>
    <col min="9474" max="9477" width="10.7109375" style="882" customWidth="1"/>
    <col min="9478" max="9728" width="9.140625" style="882"/>
    <col min="9729" max="9729" width="94" style="882" bestFit="1" customWidth="1"/>
    <col min="9730" max="9733" width="10.7109375" style="882" customWidth="1"/>
    <col min="9734" max="9984" width="9.140625" style="882"/>
    <col min="9985" max="9985" width="94" style="882" bestFit="1" customWidth="1"/>
    <col min="9986" max="9989" width="10.7109375" style="882" customWidth="1"/>
    <col min="9990" max="10240" width="9.140625" style="882"/>
    <col min="10241" max="10241" width="94" style="882" bestFit="1" customWidth="1"/>
    <col min="10242" max="10245" width="10.7109375" style="882" customWidth="1"/>
    <col min="10246" max="10496" width="9.140625" style="882"/>
    <col min="10497" max="10497" width="94" style="882" bestFit="1" customWidth="1"/>
    <col min="10498" max="10501" width="10.7109375" style="882" customWidth="1"/>
    <col min="10502" max="10752" width="9.140625" style="882"/>
    <col min="10753" max="10753" width="94" style="882" bestFit="1" customWidth="1"/>
    <col min="10754" max="10757" width="10.7109375" style="882" customWidth="1"/>
    <col min="10758" max="11008" width="9.140625" style="882"/>
    <col min="11009" max="11009" width="94" style="882" bestFit="1" customWidth="1"/>
    <col min="11010" max="11013" width="10.7109375" style="882" customWidth="1"/>
    <col min="11014" max="11264" width="9.140625" style="882"/>
    <col min="11265" max="11265" width="94" style="882" bestFit="1" customWidth="1"/>
    <col min="11266" max="11269" width="10.7109375" style="882" customWidth="1"/>
    <col min="11270" max="11520" width="9.140625" style="882"/>
    <col min="11521" max="11521" width="94" style="882" bestFit="1" customWidth="1"/>
    <col min="11522" max="11525" width="10.7109375" style="882" customWidth="1"/>
    <col min="11526" max="11776" width="9.140625" style="882"/>
    <col min="11777" max="11777" width="94" style="882" bestFit="1" customWidth="1"/>
    <col min="11778" max="11781" width="10.7109375" style="882" customWidth="1"/>
    <col min="11782" max="12032" width="9.140625" style="882"/>
    <col min="12033" max="12033" width="94" style="882" bestFit="1" customWidth="1"/>
    <col min="12034" max="12037" width="10.7109375" style="882" customWidth="1"/>
    <col min="12038" max="12288" width="9.140625" style="882"/>
    <col min="12289" max="12289" width="94" style="882" bestFit="1" customWidth="1"/>
    <col min="12290" max="12293" width="10.7109375" style="882" customWidth="1"/>
    <col min="12294" max="12544" width="9.140625" style="882"/>
    <col min="12545" max="12545" width="94" style="882" bestFit="1" customWidth="1"/>
    <col min="12546" max="12549" width="10.7109375" style="882" customWidth="1"/>
    <col min="12550" max="12800" width="9.140625" style="882"/>
    <col min="12801" max="12801" width="94" style="882" bestFit="1" customWidth="1"/>
    <col min="12802" max="12805" width="10.7109375" style="882" customWidth="1"/>
    <col min="12806" max="13056" width="9.140625" style="882"/>
    <col min="13057" max="13057" width="94" style="882" bestFit="1" customWidth="1"/>
    <col min="13058" max="13061" width="10.7109375" style="882" customWidth="1"/>
    <col min="13062" max="13312" width="9.140625" style="882"/>
    <col min="13313" max="13313" width="94" style="882" bestFit="1" customWidth="1"/>
    <col min="13314" max="13317" width="10.7109375" style="882" customWidth="1"/>
    <col min="13318" max="13568" width="9.140625" style="882"/>
    <col min="13569" max="13569" width="94" style="882" bestFit="1" customWidth="1"/>
    <col min="13570" max="13573" width="10.7109375" style="882" customWidth="1"/>
    <col min="13574" max="13824" width="9.140625" style="882"/>
    <col min="13825" max="13825" width="94" style="882" bestFit="1" customWidth="1"/>
    <col min="13826" max="13829" width="10.7109375" style="882" customWidth="1"/>
    <col min="13830" max="14080" width="9.140625" style="882"/>
    <col min="14081" max="14081" width="94" style="882" bestFit="1" customWidth="1"/>
    <col min="14082" max="14085" width="10.7109375" style="882" customWidth="1"/>
    <col min="14086" max="14336" width="9.140625" style="882"/>
    <col min="14337" max="14337" width="94" style="882" bestFit="1" customWidth="1"/>
    <col min="14338" max="14341" width="10.7109375" style="882" customWidth="1"/>
    <col min="14342" max="14592" width="9.140625" style="882"/>
    <col min="14593" max="14593" width="94" style="882" bestFit="1" customWidth="1"/>
    <col min="14594" max="14597" width="10.7109375" style="882" customWidth="1"/>
    <col min="14598" max="14848" width="9.140625" style="882"/>
    <col min="14849" max="14849" width="94" style="882" bestFit="1" customWidth="1"/>
    <col min="14850" max="14853" width="10.7109375" style="882" customWidth="1"/>
    <col min="14854" max="15104" width="9.140625" style="882"/>
    <col min="15105" max="15105" width="94" style="882" bestFit="1" customWidth="1"/>
    <col min="15106" max="15109" width="10.7109375" style="882" customWidth="1"/>
    <col min="15110" max="15360" width="9.140625" style="882"/>
    <col min="15361" max="15361" width="94" style="882" bestFit="1" customWidth="1"/>
    <col min="15362" max="15365" width="10.7109375" style="882" customWidth="1"/>
    <col min="15366" max="15616" width="9.140625" style="882"/>
    <col min="15617" max="15617" width="94" style="882" bestFit="1" customWidth="1"/>
    <col min="15618" max="15621" width="10.7109375" style="882" customWidth="1"/>
    <col min="15622" max="15872" width="9.140625" style="882"/>
    <col min="15873" max="15873" width="94" style="882" bestFit="1" customWidth="1"/>
    <col min="15874" max="15877" width="10.7109375" style="882" customWidth="1"/>
    <col min="15878" max="16128" width="9.140625" style="882"/>
    <col min="16129" max="16129" width="94" style="882" bestFit="1" customWidth="1"/>
    <col min="16130" max="16133" width="10.7109375" style="882" customWidth="1"/>
    <col min="16134" max="16384" width="9.140625" style="882"/>
  </cols>
  <sheetData>
    <row r="1" spans="1:7" s="878" customFormat="1" ht="30" customHeight="1" x14ac:dyDescent="0.3">
      <c r="A1" s="1072" t="s">
        <v>1130</v>
      </c>
      <c r="B1" s="1072"/>
      <c r="C1" s="1072"/>
      <c r="D1" s="1072"/>
      <c r="E1" s="1072"/>
      <c r="G1" s="862" t="s">
        <v>1124</v>
      </c>
    </row>
    <row r="2" spans="1:7" s="878" customFormat="1" ht="15" customHeight="1" x14ac:dyDescent="0.3">
      <c r="A2" s="1073" t="s">
        <v>316</v>
      </c>
      <c r="B2" s="1073"/>
      <c r="C2" s="1073"/>
      <c r="D2" s="1073"/>
      <c r="E2" s="1074"/>
    </row>
    <row r="3" spans="1:7" s="878" customFormat="1" ht="15" customHeight="1" x14ac:dyDescent="0.3">
      <c r="A3" s="1073" t="s">
        <v>2</v>
      </c>
      <c r="B3" s="1073"/>
      <c r="C3" s="1073"/>
      <c r="D3" s="1073"/>
      <c r="E3" s="1073"/>
    </row>
    <row r="4" spans="1:7" s="879" customFormat="1" ht="30" customHeight="1" x14ac:dyDescent="0.25">
      <c r="A4" s="1075" t="s">
        <v>3</v>
      </c>
      <c r="B4" s="1075"/>
      <c r="C4" s="1075"/>
      <c r="D4" s="1075"/>
      <c r="E4" s="1075"/>
    </row>
    <row r="5" spans="1:7" ht="3.75" customHeight="1" x14ac:dyDescent="0.2">
      <c r="A5" s="880"/>
      <c r="B5" s="881"/>
      <c r="C5" s="881"/>
      <c r="D5" s="881"/>
      <c r="E5" s="881"/>
    </row>
    <row r="6" spans="1:7" s="886" customFormat="1" ht="30" customHeight="1" thickBot="1" x14ac:dyDescent="0.25">
      <c r="A6" s="883"/>
      <c r="B6" s="884" t="s">
        <v>1131</v>
      </c>
      <c r="C6" s="884" t="s">
        <v>1132</v>
      </c>
      <c r="D6" s="884" t="s">
        <v>1133</v>
      </c>
      <c r="E6" s="885" t="s">
        <v>1134</v>
      </c>
    </row>
    <row r="7" spans="1:7" s="889" customFormat="1" ht="15" customHeight="1" x14ac:dyDescent="0.25">
      <c r="A7" s="887" t="s">
        <v>9</v>
      </c>
      <c r="B7" s="888">
        <v>527307.55762999994</v>
      </c>
      <c r="C7" s="888">
        <v>165565.40843000001</v>
      </c>
      <c r="D7" s="888">
        <v>310332.39420000004</v>
      </c>
      <c r="E7" s="888">
        <v>1003205.3602599999</v>
      </c>
    </row>
    <row r="8" spans="1:7" s="889" customFormat="1" ht="15" customHeight="1" x14ac:dyDescent="0.25">
      <c r="A8" s="890" t="s">
        <v>10</v>
      </c>
      <c r="B8" s="891">
        <v>8824.7856699999993</v>
      </c>
      <c r="C8" s="891">
        <v>27502.933679999998</v>
      </c>
      <c r="D8" s="891">
        <v>11886.77118</v>
      </c>
      <c r="E8" s="891">
        <v>48214.490530000003</v>
      </c>
    </row>
    <row r="9" spans="1:7" s="892" customFormat="1" ht="15" customHeight="1" x14ac:dyDescent="0.25">
      <c r="A9" s="890" t="s">
        <v>19</v>
      </c>
      <c r="B9" s="891">
        <v>74428.213049999991</v>
      </c>
      <c r="C9" s="891">
        <v>8801.34843</v>
      </c>
      <c r="D9" s="891">
        <v>2.1</v>
      </c>
      <c r="E9" s="891">
        <v>83231.661479999995</v>
      </c>
    </row>
    <row r="10" spans="1:7" s="892" customFormat="1" ht="15" customHeight="1" x14ac:dyDescent="0.25">
      <c r="A10" s="890" t="s">
        <v>28</v>
      </c>
      <c r="B10" s="891">
        <v>399940.89891000005</v>
      </c>
      <c r="C10" s="891">
        <v>113845.23995999999</v>
      </c>
      <c r="D10" s="891">
        <v>293293.08130999998</v>
      </c>
      <c r="E10" s="891">
        <v>807079.22017999995</v>
      </c>
    </row>
    <row r="11" spans="1:7" s="892" customFormat="1" ht="15" customHeight="1" x14ac:dyDescent="0.25">
      <c r="A11" s="893" t="s">
        <v>30</v>
      </c>
      <c r="B11" s="891">
        <v>266254.08152000001</v>
      </c>
      <c r="C11" s="891">
        <v>41269.010480000004</v>
      </c>
      <c r="D11" s="891">
        <v>244883.70668999999</v>
      </c>
      <c r="E11" s="891">
        <v>552406.79869000008</v>
      </c>
    </row>
    <row r="12" spans="1:7" s="892" customFormat="1" ht="15" customHeight="1" x14ac:dyDescent="0.25">
      <c r="A12" s="893" t="s">
        <v>31</v>
      </c>
      <c r="B12" s="891">
        <v>122815.96449</v>
      </c>
      <c r="C12" s="891">
        <v>54785.254549999998</v>
      </c>
      <c r="D12" s="891">
        <v>37902.69111</v>
      </c>
      <c r="E12" s="891">
        <v>215503.91015000001</v>
      </c>
    </row>
    <row r="13" spans="1:7" s="892" customFormat="1" ht="15" customHeight="1" x14ac:dyDescent="0.25">
      <c r="A13" s="893" t="s">
        <v>33</v>
      </c>
      <c r="B13" s="891">
        <v>177.65304999999998</v>
      </c>
      <c r="C13" s="891">
        <v>0</v>
      </c>
      <c r="D13" s="891">
        <v>2640.4863700000001</v>
      </c>
      <c r="E13" s="891">
        <v>2818.13942</v>
      </c>
    </row>
    <row r="14" spans="1:7" s="892" customFormat="1" ht="15" customHeight="1" x14ac:dyDescent="0.25">
      <c r="A14" s="893" t="s">
        <v>34</v>
      </c>
      <c r="B14" s="891">
        <v>198.30224999999996</v>
      </c>
      <c r="C14" s="891">
        <v>260.03323999999998</v>
      </c>
      <c r="D14" s="891">
        <v>510.22209999999995</v>
      </c>
      <c r="E14" s="891">
        <v>968.55758999999989</v>
      </c>
    </row>
    <row r="15" spans="1:7" s="892" customFormat="1" ht="15" customHeight="1" x14ac:dyDescent="0.25">
      <c r="A15" s="893" t="s">
        <v>36</v>
      </c>
      <c r="B15" s="891">
        <v>1638.8197600000001</v>
      </c>
      <c r="C15" s="891">
        <v>302.67104</v>
      </c>
      <c r="D15" s="891">
        <v>0</v>
      </c>
      <c r="E15" s="891">
        <v>1941.4907999999998</v>
      </c>
    </row>
    <row r="16" spans="1:7" s="892" customFormat="1" ht="15" customHeight="1" x14ac:dyDescent="0.25">
      <c r="A16" s="893" t="s">
        <v>37</v>
      </c>
      <c r="B16" s="891">
        <v>4440.3239599999997</v>
      </c>
      <c r="C16" s="891">
        <v>2600.1536299999998</v>
      </c>
      <c r="D16" s="891">
        <v>841.89539000000002</v>
      </c>
      <c r="E16" s="891">
        <v>7882.3729799999992</v>
      </c>
    </row>
    <row r="17" spans="1:5" s="892" customFormat="1" ht="15" customHeight="1" x14ac:dyDescent="0.25">
      <c r="A17" s="893" t="s">
        <v>38</v>
      </c>
      <c r="B17" s="891">
        <v>16071.053530000001</v>
      </c>
      <c r="C17" s="891">
        <v>16599.239300000001</v>
      </c>
      <c r="D17" s="891">
        <v>9199.7722400000021</v>
      </c>
      <c r="E17" s="891">
        <v>41870.065069999997</v>
      </c>
    </row>
    <row r="18" spans="1:5" s="892" customFormat="1" ht="15" customHeight="1" x14ac:dyDescent="0.25">
      <c r="A18" s="893" t="s">
        <v>51</v>
      </c>
      <c r="B18" s="891">
        <v>-11655.299649999999</v>
      </c>
      <c r="C18" s="891">
        <v>-1971.12228</v>
      </c>
      <c r="D18" s="891">
        <v>-2685.6925899999997</v>
      </c>
      <c r="E18" s="891">
        <v>-16312.114519999999</v>
      </c>
    </row>
    <row r="19" spans="1:5" s="892" customFormat="1" ht="15" customHeight="1" x14ac:dyDescent="0.25">
      <c r="A19" s="890" t="s">
        <v>68</v>
      </c>
      <c r="B19" s="891">
        <v>14974.948179999999</v>
      </c>
      <c r="C19" s="891">
        <v>8905.7376300000014</v>
      </c>
      <c r="D19" s="891">
        <v>4671.9525500000009</v>
      </c>
      <c r="E19" s="891">
        <v>28552.638360000001</v>
      </c>
    </row>
    <row r="20" spans="1:5" s="892" customFormat="1" ht="15" customHeight="1" x14ac:dyDescent="0.25">
      <c r="A20" s="890" t="s">
        <v>74</v>
      </c>
      <c r="B20" s="891">
        <v>24261.158740000003</v>
      </c>
      <c r="C20" s="891">
        <v>5648.3633300000001</v>
      </c>
      <c r="D20" s="891">
        <v>157.91399999999999</v>
      </c>
      <c r="E20" s="891">
        <v>30067.436070000003</v>
      </c>
    </row>
    <row r="21" spans="1:5" s="892" customFormat="1" ht="15" customHeight="1" x14ac:dyDescent="0.25">
      <c r="A21" s="890" t="s">
        <v>80</v>
      </c>
      <c r="B21" s="891">
        <v>18.716639999999998</v>
      </c>
      <c r="C21" s="891">
        <v>0</v>
      </c>
      <c r="D21" s="891">
        <v>0</v>
      </c>
      <c r="E21" s="891">
        <v>18.716639999999998</v>
      </c>
    </row>
    <row r="22" spans="1:5" s="892" customFormat="1" ht="15" customHeight="1" x14ac:dyDescent="0.25">
      <c r="A22" s="890" t="s">
        <v>84</v>
      </c>
      <c r="B22" s="891">
        <v>4858.8364399999991</v>
      </c>
      <c r="C22" s="891">
        <v>826.68639000000007</v>
      </c>
      <c r="D22" s="891">
        <v>110.90867000000003</v>
      </c>
      <c r="E22" s="891">
        <v>5796.4314999999997</v>
      </c>
    </row>
    <row r="23" spans="1:5" s="892" customFormat="1" ht="15" customHeight="1" x14ac:dyDescent="0.25">
      <c r="A23" s="890" t="s">
        <v>94</v>
      </c>
      <c r="B23" s="891">
        <v>0</v>
      </c>
      <c r="C23" s="891">
        <v>35.09901</v>
      </c>
      <c r="D23" s="891">
        <v>209.66648999999998</v>
      </c>
      <c r="E23" s="891">
        <v>244.7655</v>
      </c>
    </row>
    <row r="24" spans="1:5" s="889" customFormat="1" ht="15" customHeight="1" thickBot="1" x14ac:dyDescent="0.3">
      <c r="A24" s="890" t="s">
        <v>100</v>
      </c>
      <c r="B24" s="891">
        <v>0</v>
      </c>
      <c r="C24" s="891">
        <v>0</v>
      </c>
      <c r="D24" s="891">
        <v>0</v>
      </c>
      <c r="E24" s="891">
        <v>0</v>
      </c>
    </row>
    <row r="25" spans="1:5" ht="15" customHeight="1" x14ac:dyDescent="0.2">
      <c r="A25" s="894" t="s">
        <v>107</v>
      </c>
      <c r="B25" s="895">
        <v>485211.40943000006</v>
      </c>
      <c r="C25" s="895">
        <v>151364.05212000001</v>
      </c>
      <c r="D25" s="895">
        <v>266234.46003000002</v>
      </c>
      <c r="E25" s="888">
        <v>902809.92158000008</v>
      </c>
    </row>
    <row r="26" spans="1:5" ht="15" customHeight="1" x14ac:dyDescent="0.2">
      <c r="A26" s="890" t="s">
        <v>108</v>
      </c>
      <c r="B26" s="891">
        <v>0</v>
      </c>
      <c r="C26" s="891">
        <v>0</v>
      </c>
      <c r="D26" s="891">
        <v>0</v>
      </c>
      <c r="E26" s="891">
        <v>0</v>
      </c>
    </row>
    <row r="27" spans="1:5" ht="15" customHeight="1" x14ac:dyDescent="0.2">
      <c r="A27" s="893" t="s">
        <v>109</v>
      </c>
      <c r="B27" s="891">
        <v>0</v>
      </c>
      <c r="C27" s="891">
        <v>0</v>
      </c>
      <c r="D27" s="891">
        <v>0</v>
      </c>
      <c r="E27" s="891">
        <v>0</v>
      </c>
    </row>
    <row r="28" spans="1:5" ht="15" customHeight="1" x14ac:dyDescent="0.2">
      <c r="A28" s="893" t="s">
        <v>112</v>
      </c>
      <c r="B28" s="891">
        <v>0</v>
      </c>
      <c r="C28" s="891">
        <v>0</v>
      </c>
      <c r="D28" s="891">
        <v>0</v>
      </c>
      <c r="E28" s="891">
        <v>0</v>
      </c>
    </row>
    <row r="29" spans="1:5" ht="15" customHeight="1" x14ac:dyDescent="0.2">
      <c r="A29" s="893" t="s">
        <v>113</v>
      </c>
      <c r="B29" s="891">
        <v>0</v>
      </c>
      <c r="C29" s="891">
        <v>0</v>
      </c>
      <c r="D29" s="891">
        <v>0</v>
      </c>
      <c r="E29" s="891">
        <v>0</v>
      </c>
    </row>
    <row r="30" spans="1:5" ht="15" customHeight="1" x14ac:dyDescent="0.2">
      <c r="A30" s="893" t="s">
        <v>122</v>
      </c>
      <c r="B30" s="891">
        <v>0</v>
      </c>
      <c r="C30" s="891">
        <v>0</v>
      </c>
      <c r="D30" s="891">
        <v>0</v>
      </c>
      <c r="E30" s="891">
        <v>0</v>
      </c>
    </row>
    <row r="31" spans="1:5" ht="15" customHeight="1" x14ac:dyDescent="0.2">
      <c r="A31" s="893" t="s">
        <v>123</v>
      </c>
      <c r="B31" s="891">
        <v>0</v>
      </c>
      <c r="C31" s="891">
        <v>0</v>
      </c>
      <c r="D31" s="891">
        <v>0</v>
      </c>
      <c r="E31" s="891">
        <v>0</v>
      </c>
    </row>
    <row r="32" spans="1:5" ht="15" customHeight="1" x14ac:dyDescent="0.2">
      <c r="A32" s="893" t="s">
        <v>124</v>
      </c>
      <c r="B32" s="891">
        <v>0</v>
      </c>
      <c r="C32" s="891">
        <v>0</v>
      </c>
      <c r="D32" s="891">
        <v>0</v>
      </c>
      <c r="E32" s="891">
        <v>0</v>
      </c>
    </row>
    <row r="33" spans="1:5" ht="15" customHeight="1" x14ac:dyDescent="0.2">
      <c r="A33" s="890" t="s">
        <v>125</v>
      </c>
      <c r="B33" s="891">
        <v>0</v>
      </c>
      <c r="C33" s="891">
        <v>0</v>
      </c>
      <c r="D33" s="891">
        <v>0</v>
      </c>
      <c r="E33" s="891">
        <v>0</v>
      </c>
    </row>
    <row r="34" spans="1:5" ht="15" customHeight="1" x14ac:dyDescent="0.2">
      <c r="A34" s="890" t="s">
        <v>133</v>
      </c>
      <c r="B34" s="891">
        <v>133431.06849999999</v>
      </c>
      <c r="C34" s="891">
        <v>113629.62285</v>
      </c>
      <c r="D34" s="891">
        <v>96648.850459999987</v>
      </c>
      <c r="E34" s="891">
        <v>343709.54180999997</v>
      </c>
    </row>
    <row r="35" spans="1:5" ht="15" customHeight="1" x14ac:dyDescent="0.2">
      <c r="A35" s="890" t="s">
        <v>142</v>
      </c>
      <c r="B35" s="891">
        <v>6773.7731999999996</v>
      </c>
      <c r="C35" s="891">
        <v>3594.10187</v>
      </c>
      <c r="D35" s="891">
        <v>4698.3732099999997</v>
      </c>
      <c r="E35" s="891">
        <v>15066.24828</v>
      </c>
    </row>
    <row r="36" spans="1:5" ht="15" customHeight="1" x14ac:dyDescent="0.2">
      <c r="A36" s="890" t="s">
        <v>145</v>
      </c>
      <c r="B36" s="891">
        <v>6686.6976199999999</v>
      </c>
      <c r="C36" s="891">
        <v>1496.9969799999999</v>
      </c>
      <c r="D36" s="891">
        <v>1968.1464099999998</v>
      </c>
      <c r="E36" s="891">
        <v>10151.841009999998</v>
      </c>
    </row>
    <row r="37" spans="1:5" ht="15" customHeight="1" x14ac:dyDescent="0.2">
      <c r="A37" s="890" t="s">
        <v>152</v>
      </c>
      <c r="B37" s="891">
        <v>338319.87011000002</v>
      </c>
      <c r="C37" s="891">
        <v>32643.330420000002</v>
      </c>
      <c r="D37" s="891">
        <v>161743.48744</v>
      </c>
      <c r="E37" s="891">
        <v>532706.68797000009</v>
      </c>
    </row>
    <row r="38" spans="1:5" s="889" customFormat="1" ht="15" customHeight="1" x14ac:dyDescent="0.25">
      <c r="A38" s="890" t="s">
        <v>157</v>
      </c>
      <c r="B38" s="891">
        <v>0</v>
      </c>
      <c r="C38" s="891">
        <v>0</v>
      </c>
      <c r="D38" s="891">
        <v>1175.6025099999999</v>
      </c>
      <c r="E38" s="891">
        <v>1175.6025099999999</v>
      </c>
    </row>
    <row r="39" spans="1:5" s="889" customFormat="1" ht="15" customHeight="1" thickBot="1" x14ac:dyDescent="0.3">
      <c r="A39" s="890" t="s">
        <v>126</v>
      </c>
      <c r="B39" s="891">
        <v>0</v>
      </c>
      <c r="C39" s="891">
        <v>0</v>
      </c>
      <c r="D39" s="891">
        <v>0</v>
      </c>
      <c r="E39" s="891">
        <v>0</v>
      </c>
    </row>
    <row r="40" spans="1:5" ht="15" customHeight="1" x14ac:dyDescent="0.2">
      <c r="A40" s="894" t="s">
        <v>166</v>
      </c>
      <c r="B40" s="895">
        <v>42096.148200000003</v>
      </c>
      <c r="C40" s="895">
        <v>14201.356310000001</v>
      </c>
      <c r="D40" s="895">
        <v>44097.934179999997</v>
      </c>
      <c r="E40" s="888">
        <v>100395.43869</v>
      </c>
    </row>
    <row r="41" spans="1:5" ht="15" customHeight="1" x14ac:dyDescent="0.2">
      <c r="A41" s="890" t="s">
        <v>167</v>
      </c>
      <c r="B41" s="891">
        <v>17000</v>
      </c>
      <c r="C41" s="891">
        <v>16637.400000000001</v>
      </c>
      <c r="D41" s="891">
        <v>14861.6</v>
      </c>
      <c r="E41" s="891">
        <v>48499</v>
      </c>
    </row>
    <row r="42" spans="1:5" ht="15" customHeight="1" x14ac:dyDescent="0.2">
      <c r="A42" s="890" t="s">
        <v>171</v>
      </c>
      <c r="B42" s="891">
        <v>0</v>
      </c>
      <c r="C42" s="891">
        <v>0</v>
      </c>
      <c r="D42" s="891">
        <v>10495.8</v>
      </c>
      <c r="E42" s="891">
        <v>10495.8</v>
      </c>
    </row>
    <row r="43" spans="1:5" ht="15" customHeight="1" x14ac:dyDescent="0.2">
      <c r="A43" s="890" t="s">
        <v>175</v>
      </c>
      <c r="B43" s="891">
        <v>0</v>
      </c>
      <c r="C43" s="891">
        <v>0</v>
      </c>
      <c r="D43" s="891">
        <v>0</v>
      </c>
      <c r="E43" s="891">
        <v>0</v>
      </c>
    </row>
    <row r="44" spans="1:5" ht="15" customHeight="1" x14ac:dyDescent="0.2">
      <c r="A44" s="890" t="s">
        <v>177</v>
      </c>
      <c r="B44" s="891">
        <v>23417.963800000001</v>
      </c>
      <c r="C44" s="891">
        <v>1441.3443300000001</v>
      </c>
      <c r="D44" s="891">
        <v>15721.914849999999</v>
      </c>
      <c r="E44" s="891">
        <v>40581.222980000006</v>
      </c>
    </row>
    <row r="45" spans="1:5" ht="15" customHeight="1" x14ac:dyDescent="0.2">
      <c r="A45" s="890" t="s">
        <v>181</v>
      </c>
      <c r="B45" s="891">
        <v>1678.1844000000001</v>
      </c>
      <c r="C45" s="891">
        <v>-3877.3880199999999</v>
      </c>
      <c r="D45" s="891">
        <v>3018.61933</v>
      </c>
      <c r="E45" s="891">
        <v>819.41570999999999</v>
      </c>
    </row>
    <row r="46" spans="1:5" ht="15" customHeight="1" x14ac:dyDescent="0.2">
      <c r="A46" s="893" t="s">
        <v>182</v>
      </c>
      <c r="B46" s="891">
        <v>6.5060000000000007E-2</v>
      </c>
      <c r="C46" s="891">
        <v>-1883.7364299999999</v>
      </c>
      <c r="D46" s="891">
        <v>342.53917999999999</v>
      </c>
      <c r="E46" s="891">
        <v>-1541.13219</v>
      </c>
    </row>
    <row r="47" spans="1:5" s="889" customFormat="1" ht="15" customHeight="1" thickBot="1" x14ac:dyDescent="0.3">
      <c r="A47" s="893" t="s">
        <v>183</v>
      </c>
      <c r="B47" s="891">
        <v>1678.1193400000002</v>
      </c>
      <c r="C47" s="891">
        <v>-1993.6515900000002</v>
      </c>
      <c r="D47" s="891">
        <v>2676.0801499999998</v>
      </c>
      <c r="E47" s="891">
        <v>2360.5479000000005</v>
      </c>
    </row>
    <row r="48" spans="1:5" ht="15" customHeight="1" x14ac:dyDescent="0.2">
      <c r="A48" s="894" t="s">
        <v>184</v>
      </c>
      <c r="B48" s="895">
        <v>527307.55763000005</v>
      </c>
      <c r="C48" s="895">
        <v>165565.40843000001</v>
      </c>
      <c r="D48" s="895">
        <v>310332.39421</v>
      </c>
      <c r="E48" s="888">
        <v>1003205.3602700001</v>
      </c>
    </row>
    <row r="49" spans="1:5" ht="15" customHeight="1" x14ac:dyDescent="0.2">
      <c r="A49" s="893" t="s">
        <v>185</v>
      </c>
      <c r="B49" s="891">
        <v>0</v>
      </c>
      <c r="C49" s="891">
        <v>0</v>
      </c>
      <c r="D49" s="891">
        <v>0</v>
      </c>
      <c r="E49" s="891">
        <v>0</v>
      </c>
    </row>
    <row r="50" spans="1:5" ht="15" customHeight="1" thickBot="1" x14ac:dyDescent="0.25">
      <c r="A50" s="893" t="s">
        <v>205</v>
      </c>
      <c r="B50" s="891">
        <v>474661.62790999998</v>
      </c>
      <c r="C50" s="891">
        <v>443056.69643000001</v>
      </c>
      <c r="D50" s="891">
        <v>2050746.2288300002</v>
      </c>
      <c r="E50" s="891">
        <v>2968464.5531700002</v>
      </c>
    </row>
    <row r="51" spans="1:5" x14ac:dyDescent="0.2">
      <c r="A51" s="894" t="s">
        <v>242</v>
      </c>
      <c r="B51" s="895">
        <v>49300.320070000002</v>
      </c>
      <c r="C51" s="895">
        <v>11829.147309999997</v>
      </c>
      <c r="D51" s="895">
        <v>27094.950750000004</v>
      </c>
      <c r="E51" s="888">
        <v>88224.418129999991</v>
      </c>
    </row>
    <row r="52" spans="1:5" ht="15" customHeight="1" x14ac:dyDescent="0.2">
      <c r="A52" s="893" t="s">
        <v>251</v>
      </c>
      <c r="B52" s="891">
        <v>27444.10454</v>
      </c>
      <c r="C52" s="891">
        <v>7629.8943499999996</v>
      </c>
      <c r="D52" s="891">
        <v>14228.1978</v>
      </c>
      <c r="E52" s="891">
        <v>49302.196689999997</v>
      </c>
    </row>
    <row r="53" spans="1:5" ht="15" customHeight="1" x14ac:dyDescent="0.2">
      <c r="A53" s="890" t="s">
        <v>259</v>
      </c>
      <c r="B53" s="891">
        <v>21856.215530000001</v>
      </c>
      <c r="C53" s="891">
        <v>4199.2529599999971</v>
      </c>
      <c r="D53" s="891">
        <v>12866.752950000004</v>
      </c>
      <c r="E53" s="891">
        <v>38922.221439999994</v>
      </c>
    </row>
    <row r="54" spans="1:5" ht="15" customHeight="1" x14ac:dyDescent="0.2">
      <c r="A54" s="893" t="s">
        <v>260</v>
      </c>
      <c r="B54" s="891">
        <v>4066.4223299999994</v>
      </c>
      <c r="C54" s="891">
        <v>7597.1486199999999</v>
      </c>
      <c r="D54" s="891">
        <v>5014.5159100000001</v>
      </c>
      <c r="E54" s="891">
        <v>16678.086859999999</v>
      </c>
    </row>
    <row r="55" spans="1:5" ht="15" customHeight="1" x14ac:dyDescent="0.2">
      <c r="A55" s="893" t="s">
        <v>267</v>
      </c>
      <c r="B55" s="891">
        <v>5593.3872599999995</v>
      </c>
      <c r="C55" s="891">
        <v>5177.0597800000005</v>
      </c>
      <c r="D55" s="891">
        <v>5662.8033100000002</v>
      </c>
      <c r="E55" s="891">
        <v>16433.250349999998</v>
      </c>
    </row>
    <row r="56" spans="1:5" ht="15" customHeight="1" x14ac:dyDescent="0.2">
      <c r="A56" s="890" t="s">
        <v>273</v>
      </c>
      <c r="B56" s="891">
        <v>20329.250600000003</v>
      </c>
      <c r="C56" s="891">
        <v>6619.3417999999974</v>
      </c>
      <c r="D56" s="891">
        <v>12218.465550000004</v>
      </c>
      <c r="E56" s="891">
        <v>39167.057949999988</v>
      </c>
    </row>
    <row r="57" spans="1:5" ht="15" customHeight="1" x14ac:dyDescent="0.2">
      <c r="A57" s="893" t="s">
        <v>274</v>
      </c>
      <c r="B57" s="891">
        <v>8962.6806899999992</v>
      </c>
      <c r="C57" s="891">
        <v>5271.57737</v>
      </c>
      <c r="D57" s="891">
        <v>2264.6060600000001</v>
      </c>
      <c r="E57" s="891">
        <v>16498.864119999998</v>
      </c>
    </row>
    <row r="58" spans="1:5" ht="15" customHeight="1" x14ac:dyDescent="0.2">
      <c r="A58" s="893" t="s">
        <v>282</v>
      </c>
      <c r="B58" s="891">
        <v>15158.36557</v>
      </c>
      <c r="C58" s="891">
        <v>8814.2861200000007</v>
      </c>
      <c r="D58" s="891">
        <v>3593.19929</v>
      </c>
      <c r="E58" s="891">
        <v>27565.850979999996</v>
      </c>
    </row>
    <row r="59" spans="1:5" ht="15" customHeight="1" x14ac:dyDescent="0.2">
      <c r="A59" s="890" t="s">
        <v>289</v>
      </c>
      <c r="B59" s="891">
        <v>14133.565720000001</v>
      </c>
      <c r="C59" s="891">
        <v>3076.6330499999967</v>
      </c>
      <c r="D59" s="891">
        <v>10889.872320000004</v>
      </c>
      <c r="E59" s="891">
        <v>28100.07108999999</v>
      </c>
    </row>
    <row r="60" spans="1:5" ht="15" customHeight="1" x14ac:dyDescent="0.2">
      <c r="A60" s="893" t="s">
        <v>290</v>
      </c>
      <c r="B60" s="891">
        <v>13394.338350000002</v>
      </c>
      <c r="C60" s="891">
        <v>5660.0395600000011</v>
      </c>
      <c r="D60" s="891">
        <v>7863.0466700000006</v>
      </c>
      <c r="E60" s="891">
        <v>26917.424580000003</v>
      </c>
    </row>
    <row r="61" spans="1:5" ht="15" customHeight="1" x14ac:dyDescent="0.2">
      <c r="A61" s="890" t="s">
        <v>300</v>
      </c>
      <c r="B61" s="891">
        <v>739.2273699999987</v>
      </c>
      <c r="C61" s="891">
        <v>-2583.4065100000043</v>
      </c>
      <c r="D61" s="891">
        <v>3026.8256500000034</v>
      </c>
      <c r="E61" s="891">
        <v>1182.6465099999878</v>
      </c>
    </row>
    <row r="62" spans="1:5" ht="15" customHeight="1" x14ac:dyDescent="0.2">
      <c r="A62" s="893" t="s">
        <v>301</v>
      </c>
      <c r="B62" s="891">
        <v>416.69925000000006</v>
      </c>
      <c r="C62" s="891">
        <v>0</v>
      </c>
      <c r="D62" s="891">
        <v>502.70226000000002</v>
      </c>
      <c r="E62" s="891">
        <v>919.40151000000003</v>
      </c>
    </row>
    <row r="63" spans="1:5" ht="15" customHeight="1" x14ac:dyDescent="0.2">
      <c r="A63" s="893" t="s">
        <v>302</v>
      </c>
      <c r="B63" s="891">
        <v>416.69925000000001</v>
      </c>
      <c r="C63" s="891">
        <v>0</v>
      </c>
      <c r="D63" s="891">
        <v>502.70226000000002</v>
      </c>
      <c r="E63" s="891">
        <v>919.40151000000003</v>
      </c>
    </row>
    <row r="64" spans="1:5" ht="15" customHeight="1" x14ac:dyDescent="0.2">
      <c r="A64" s="893" t="s">
        <v>303</v>
      </c>
      <c r="B64" s="891">
        <v>0</v>
      </c>
      <c r="C64" s="891">
        <v>0</v>
      </c>
      <c r="D64" s="891">
        <v>0</v>
      </c>
      <c r="E64" s="891">
        <v>0</v>
      </c>
    </row>
    <row r="65" spans="1:5" ht="15" customHeight="1" x14ac:dyDescent="0.2">
      <c r="A65" s="893" t="s">
        <v>304</v>
      </c>
      <c r="B65" s="891">
        <v>24.176239999999996</v>
      </c>
      <c r="C65" s="891">
        <v>0</v>
      </c>
      <c r="D65" s="891">
        <v>0</v>
      </c>
      <c r="E65" s="891">
        <v>24.176239999999996</v>
      </c>
    </row>
    <row r="66" spans="1:5" ht="15" customHeight="1" x14ac:dyDescent="0.2">
      <c r="A66" s="893" t="s">
        <v>305</v>
      </c>
      <c r="B66" s="891">
        <v>24.176209999999998</v>
      </c>
      <c r="C66" s="891">
        <v>0</v>
      </c>
      <c r="D66" s="891">
        <v>0</v>
      </c>
      <c r="E66" s="891">
        <v>24.176209999999998</v>
      </c>
    </row>
    <row r="67" spans="1:5" ht="15" customHeight="1" x14ac:dyDescent="0.2">
      <c r="A67" s="893" t="s">
        <v>306</v>
      </c>
      <c r="B67" s="891">
        <v>3.0000000002473825E-5</v>
      </c>
      <c r="C67" s="891">
        <v>0</v>
      </c>
      <c r="D67" s="891">
        <v>0</v>
      </c>
      <c r="E67" s="891">
        <v>2.9999999998835845E-5</v>
      </c>
    </row>
    <row r="68" spans="1:5" ht="15" customHeight="1" x14ac:dyDescent="0.2">
      <c r="A68" s="890" t="s">
        <v>307</v>
      </c>
      <c r="B68" s="891">
        <v>1131.7503799999988</v>
      </c>
      <c r="C68" s="891">
        <v>-2583.4065100000043</v>
      </c>
      <c r="D68" s="891">
        <v>3529.5279100000034</v>
      </c>
      <c r="E68" s="891">
        <v>2077.8717799999881</v>
      </c>
    </row>
    <row r="69" spans="1:5" ht="15" customHeight="1" x14ac:dyDescent="0.2">
      <c r="A69" s="893" t="s">
        <v>1135</v>
      </c>
      <c r="B69" s="891">
        <v>557.23315000000002</v>
      </c>
      <c r="C69" s="891">
        <v>0</v>
      </c>
      <c r="D69" s="891">
        <v>39.708550000000002</v>
      </c>
      <c r="E69" s="891">
        <v>596.94170000000008</v>
      </c>
    </row>
    <row r="70" spans="1:5" ht="15" customHeight="1" x14ac:dyDescent="0.2">
      <c r="A70" s="893" t="s">
        <v>1136</v>
      </c>
      <c r="B70" s="891">
        <v>0</v>
      </c>
      <c r="C70" s="891">
        <v>0</v>
      </c>
      <c r="D70" s="891">
        <v>0</v>
      </c>
      <c r="E70" s="891">
        <v>0</v>
      </c>
    </row>
    <row r="71" spans="1:5" ht="15" customHeight="1" x14ac:dyDescent="0.2">
      <c r="A71" s="890" t="s">
        <v>309</v>
      </c>
      <c r="B71" s="891">
        <v>1688.9835299999988</v>
      </c>
      <c r="C71" s="891">
        <v>-2583.4065100000043</v>
      </c>
      <c r="D71" s="891">
        <v>3569.2364600000033</v>
      </c>
      <c r="E71" s="891">
        <v>2674.813479999988</v>
      </c>
    </row>
    <row r="72" spans="1:5" ht="15" customHeight="1" x14ac:dyDescent="0.2">
      <c r="A72" s="893" t="s">
        <v>1137</v>
      </c>
      <c r="B72" s="891">
        <v>0</v>
      </c>
      <c r="C72" s="891">
        <v>1205.52583</v>
      </c>
      <c r="D72" s="891">
        <v>0</v>
      </c>
      <c r="E72" s="891">
        <v>1205.52583</v>
      </c>
    </row>
    <row r="73" spans="1:5" ht="15" customHeight="1" x14ac:dyDescent="0.2">
      <c r="A73" s="893" t="s">
        <v>1138</v>
      </c>
      <c r="B73" s="891">
        <v>0</v>
      </c>
      <c r="C73" s="891">
        <v>615.77091000000007</v>
      </c>
      <c r="D73" s="891">
        <v>0</v>
      </c>
      <c r="E73" s="891">
        <v>615.77091000000007</v>
      </c>
    </row>
    <row r="74" spans="1:5" ht="15" customHeight="1" x14ac:dyDescent="0.2">
      <c r="A74" s="890" t="s">
        <v>311</v>
      </c>
      <c r="B74" s="891">
        <v>1688.9835299999988</v>
      </c>
      <c r="C74" s="891">
        <v>-1993.6515900000045</v>
      </c>
      <c r="D74" s="891">
        <v>3569.2364600000033</v>
      </c>
      <c r="E74" s="891">
        <v>3264.5683999999878</v>
      </c>
    </row>
    <row r="75" spans="1:5" ht="15" customHeight="1" x14ac:dyDescent="0.2">
      <c r="A75" s="893" t="s">
        <v>312</v>
      </c>
      <c r="B75" s="896">
        <v>0</v>
      </c>
      <c r="C75" s="896">
        <v>0</v>
      </c>
      <c r="D75" s="896">
        <v>0</v>
      </c>
      <c r="E75" s="891">
        <v>0</v>
      </c>
    </row>
    <row r="76" spans="1:5" ht="15" customHeight="1" x14ac:dyDescent="0.2">
      <c r="A76" s="890" t="s">
        <v>313</v>
      </c>
      <c r="B76" s="896">
        <v>1688.9835299999988</v>
      </c>
      <c r="C76" s="896">
        <v>-1993.6515900000045</v>
      </c>
      <c r="D76" s="896">
        <v>3569.2364600000033</v>
      </c>
      <c r="E76" s="891">
        <v>3264.5683999999878</v>
      </c>
    </row>
    <row r="77" spans="1:5" s="898" customFormat="1" ht="15" customHeight="1" thickBot="1" x14ac:dyDescent="0.3">
      <c r="A77" s="897" t="s">
        <v>314</v>
      </c>
      <c r="B77" s="896">
        <v>10.864190000000001</v>
      </c>
      <c r="C77" s="896">
        <v>0</v>
      </c>
      <c r="D77" s="896">
        <v>893.15631000000008</v>
      </c>
      <c r="E77" s="891">
        <v>904.02049999999997</v>
      </c>
    </row>
    <row r="78" spans="1:5" ht="15" customHeight="1" x14ac:dyDescent="0.2">
      <c r="A78" s="899" t="s">
        <v>315</v>
      </c>
      <c r="B78" s="895">
        <v>1678.1193399999988</v>
      </c>
      <c r="C78" s="895">
        <v>-1993.6515900000045</v>
      </c>
      <c r="D78" s="895">
        <v>2676.0801500000034</v>
      </c>
      <c r="E78" s="888">
        <v>2360.5478999999877</v>
      </c>
    </row>
    <row r="79" spans="1:5" ht="3.75" customHeight="1" thickBot="1" x14ac:dyDescent="0.25">
      <c r="A79" s="900"/>
      <c r="B79" s="901"/>
      <c r="C79" s="902"/>
      <c r="D79" s="902"/>
      <c r="E79" s="902"/>
    </row>
    <row r="80" spans="1:5" s="886" customFormat="1" ht="15" customHeight="1" thickTop="1" x14ac:dyDescent="0.2">
      <c r="A80" s="890"/>
      <c r="B80" s="903"/>
      <c r="C80" s="903"/>
      <c r="D80" s="903"/>
      <c r="E80" s="904"/>
    </row>
  </sheetData>
  <mergeCells count="4">
    <mergeCell ref="A1:E1"/>
    <mergeCell ref="A2:E2"/>
    <mergeCell ref="A3:E3"/>
    <mergeCell ref="A4:E4"/>
  </mergeCells>
  <hyperlinks>
    <hyperlink ref="G1" location="ÍNDICE!A1" display="ÍNDICE!A1" xr:uid="{00000000-0004-0000-5500-000000000000}"/>
  </hyperlinks>
  <pageMargins left="0.84" right="0.53" top="0.52" bottom="0.21" header="0.5" footer="0.17"/>
  <pageSetup scale="42"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sheetPr codeName="Hoja43"/>
  <dimension ref="O1"/>
  <sheetViews>
    <sheetView workbookViewId="0">
      <selection activeCell="I21" sqref="I21"/>
    </sheetView>
  </sheetViews>
  <sheetFormatPr baseColWidth="10" defaultRowHeight="15" x14ac:dyDescent="0.25"/>
  <sheetData>
    <row r="1" spans="15:15" x14ac:dyDescent="0.25">
      <c r="O1" s="862" t="s">
        <v>1124</v>
      </c>
    </row>
  </sheetData>
  <hyperlinks>
    <hyperlink ref="O1" location="ÍNDICE!A1" display="ÍNDICE!A1" xr:uid="{00000000-0004-0000-5600-000000000000}"/>
  </hyperlinks>
  <pageMargins left="0.7" right="0.7" top="0.75" bottom="0.75"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sheetPr codeName="Sheet310">
    <pageSetUpPr fitToPage="1"/>
  </sheetPr>
  <dimension ref="A1:F63"/>
  <sheetViews>
    <sheetView zoomScaleNormal="100" workbookViewId="0">
      <selection activeCell="E8" sqref="E8"/>
    </sheetView>
  </sheetViews>
  <sheetFormatPr baseColWidth="10" defaultColWidth="9.140625" defaultRowHeight="12.75" x14ac:dyDescent="0.2"/>
  <cols>
    <col min="1" max="1" width="91.28515625" style="905" customWidth="1"/>
    <col min="2" max="4" width="12.7109375" style="882" customWidth="1"/>
    <col min="5" max="256" width="9.140625" style="882"/>
    <col min="257" max="257" width="91.28515625" style="882" customWidth="1"/>
    <col min="258" max="260" width="12.7109375" style="882" customWidth="1"/>
    <col min="261" max="512" width="9.140625" style="882"/>
    <col min="513" max="513" width="91.28515625" style="882" customWidth="1"/>
    <col min="514" max="516" width="12.7109375" style="882" customWidth="1"/>
    <col min="517" max="768" width="9.140625" style="882"/>
    <col min="769" max="769" width="91.28515625" style="882" customWidth="1"/>
    <col min="770" max="772" width="12.7109375" style="882" customWidth="1"/>
    <col min="773" max="1024" width="9.140625" style="882"/>
    <col min="1025" max="1025" width="91.28515625" style="882" customWidth="1"/>
    <col min="1026" max="1028" width="12.7109375" style="882" customWidth="1"/>
    <col min="1029" max="1280" width="9.140625" style="882"/>
    <col min="1281" max="1281" width="91.28515625" style="882" customWidth="1"/>
    <col min="1282" max="1284" width="12.7109375" style="882" customWidth="1"/>
    <col min="1285" max="1536" width="9.140625" style="882"/>
    <col min="1537" max="1537" width="91.28515625" style="882" customWidth="1"/>
    <col min="1538" max="1540" width="12.7109375" style="882" customWidth="1"/>
    <col min="1541" max="1792" width="9.140625" style="882"/>
    <col min="1793" max="1793" width="91.28515625" style="882" customWidth="1"/>
    <col min="1794" max="1796" width="12.7109375" style="882" customWidth="1"/>
    <col min="1797" max="2048" width="9.140625" style="882"/>
    <col min="2049" max="2049" width="91.28515625" style="882" customWidth="1"/>
    <col min="2050" max="2052" width="12.7109375" style="882" customWidth="1"/>
    <col min="2053" max="2304" width="9.140625" style="882"/>
    <col min="2305" max="2305" width="91.28515625" style="882" customWidth="1"/>
    <col min="2306" max="2308" width="12.7109375" style="882" customWidth="1"/>
    <col min="2309" max="2560" width="9.140625" style="882"/>
    <col min="2561" max="2561" width="91.28515625" style="882" customWidth="1"/>
    <col min="2562" max="2564" width="12.7109375" style="882" customWidth="1"/>
    <col min="2565" max="2816" width="9.140625" style="882"/>
    <col min="2817" max="2817" width="91.28515625" style="882" customWidth="1"/>
    <col min="2818" max="2820" width="12.7109375" style="882" customWidth="1"/>
    <col min="2821" max="3072" width="9.140625" style="882"/>
    <col min="3073" max="3073" width="91.28515625" style="882" customWidth="1"/>
    <col min="3074" max="3076" width="12.7109375" style="882" customWidth="1"/>
    <col min="3077" max="3328" width="9.140625" style="882"/>
    <col min="3329" max="3329" width="91.28515625" style="882" customWidth="1"/>
    <col min="3330" max="3332" width="12.7109375" style="882" customWidth="1"/>
    <col min="3333" max="3584" width="9.140625" style="882"/>
    <col min="3585" max="3585" width="91.28515625" style="882" customWidth="1"/>
    <col min="3586" max="3588" width="12.7109375" style="882" customWidth="1"/>
    <col min="3589" max="3840" width="9.140625" style="882"/>
    <col min="3841" max="3841" width="91.28515625" style="882" customWidth="1"/>
    <col min="3842" max="3844" width="12.7109375" style="882" customWidth="1"/>
    <col min="3845" max="4096" width="9.140625" style="882"/>
    <col min="4097" max="4097" width="91.28515625" style="882" customWidth="1"/>
    <col min="4098" max="4100" width="12.7109375" style="882" customWidth="1"/>
    <col min="4101" max="4352" width="9.140625" style="882"/>
    <col min="4353" max="4353" width="91.28515625" style="882" customWidth="1"/>
    <col min="4354" max="4356" width="12.7109375" style="882" customWidth="1"/>
    <col min="4357" max="4608" width="9.140625" style="882"/>
    <col min="4609" max="4609" width="91.28515625" style="882" customWidth="1"/>
    <col min="4610" max="4612" width="12.7109375" style="882" customWidth="1"/>
    <col min="4613" max="4864" width="9.140625" style="882"/>
    <col min="4865" max="4865" width="91.28515625" style="882" customWidth="1"/>
    <col min="4866" max="4868" width="12.7109375" style="882" customWidth="1"/>
    <col min="4869" max="5120" width="9.140625" style="882"/>
    <col min="5121" max="5121" width="91.28515625" style="882" customWidth="1"/>
    <col min="5122" max="5124" width="12.7109375" style="882" customWidth="1"/>
    <col min="5125" max="5376" width="9.140625" style="882"/>
    <col min="5377" max="5377" width="91.28515625" style="882" customWidth="1"/>
    <col min="5378" max="5380" width="12.7109375" style="882" customWidth="1"/>
    <col min="5381" max="5632" width="9.140625" style="882"/>
    <col min="5633" max="5633" width="91.28515625" style="882" customWidth="1"/>
    <col min="5634" max="5636" width="12.7109375" style="882" customWidth="1"/>
    <col min="5637" max="5888" width="9.140625" style="882"/>
    <col min="5889" max="5889" width="91.28515625" style="882" customWidth="1"/>
    <col min="5890" max="5892" width="12.7109375" style="882" customWidth="1"/>
    <col min="5893" max="6144" width="9.140625" style="882"/>
    <col min="6145" max="6145" width="91.28515625" style="882" customWidth="1"/>
    <col min="6146" max="6148" width="12.7109375" style="882" customWidth="1"/>
    <col min="6149" max="6400" width="9.140625" style="882"/>
    <col min="6401" max="6401" width="91.28515625" style="882" customWidth="1"/>
    <col min="6402" max="6404" width="12.7109375" style="882" customWidth="1"/>
    <col min="6405" max="6656" width="9.140625" style="882"/>
    <col min="6657" max="6657" width="91.28515625" style="882" customWidth="1"/>
    <col min="6658" max="6660" width="12.7109375" style="882" customWidth="1"/>
    <col min="6661" max="6912" width="9.140625" style="882"/>
    <col min="6913" max="6913" width="91.28515625" style="882" customWidth="1"/>
    <col min="6914" max="6916" width="12.7109375" style="882" customWidth="1"/>
    <col min="6917" max="7168" width="9.140625" style="882"/>
    <col min="7169" max="7169" width="91.28515625" style="882" customWidth="1"/>
    <col min="7170" max="7172" width="12.7109375" style="882" customWidth="1"/>
    <col min="7173" max="7424" width="9.140625" style="882"/>
    <col min="7425" max="7425" width="91.28515625" style="882" customWidth="1"/>
    <col min="7426" max="7428" width="12.7109375" style="882" customWidth="1"/>
    <col min="7429" max="7680" width="9.140625" style="882"/>
    <col min="7681" max="7681" width="91.28515625" style="882" customWidth="1"/>
    <col min="7682" max="7684" width="12.7109375" style="882" customWidth="1"/>
    <col min="7685" max="7936" width="9.140625" style="882"/>
    <col min="7937" max="7937" width="91.28515625" style="882" customWidth="1"/>
    <col min="7938" max="7940" width="12.7109375" style="882" customWidth="1"/>
    <col min="7941" max="8192" width="9.140625" style="882"/>
    <col min="8193" max="8193" width="91.28515625" style="882" customWidth="1"/>
    <col min="8194" max="8196" width="12.7109375" style="882" customWidth="1"/>
    <col min="8197" max="8448" width="9.140625" style="882"/>
    <col min="8449" max="8449" width="91.28515625" style="882" customWidth="1"/>
    <col min="8450" max="8452" width="12.7109375" style="882" customWidth="1"/>
    <col min="8453" max="8704" width="9.140625" style="882"/>
    <col min="8705" max="8705" width="91.28515625" style="882" customWidth="1"/>
    <col min="8706" max="8708" width="12.7109375" style="882" customWidth="1"/>
    <col min="8709" max="8960" width="9.140625" style="882"/>
    <col min="8961" max="8961" width="91.28515625" style="882" customWidth="1"/>
    <col min="8962" max="8964" width="12.7109375" style="882" customWidth="1"/>
    <col min="8965" max="9216" width="9.140625" style="882"/>
    <col min="9217" max="9217" width="91.28515625" style="882" customWidth="1"/>
    <col min="9218" max="9220" width="12.7109375" style="882" customWidth="1"/>
    <col min="9221" max="9472" width="9.140625" style="882"/>
    <col min="9473" max="9473" width="91.28515625" style="882" customWidth="1"/>
    <col min="9474" max="9476" width="12.7109375" style="882" customWidth="1"/>
    <col min="9477" max="9728" width="9.140625" style="882"/>
    <col min="9729" max="9729" width="91.28515625" style="882" customWidth="1"/>
    <col min="9730" max="9732" width="12.7109375" style="882" customWidth="1"/>
    <col min="9733" max="9984" width="9.140625" style="882"/>
    <col min="9985" max="9985" width="91.28515625" style="882" customWidth="1"/>
    <col min="9986" max="9988" width="12.7109375" style="882" customWidth="1"/>
    <col min="9989" max="10240" width="9.140625" style="882"/>
    <col min="10241" max="10241" width="91.28515625" style="882" customWidth="1"/>
    <col min="10242" max="10244" width="12.7109375" style="882" customWidth="1"/>
    <col min="10245" max="10496" width="9.140625" style="882"/>
    <col min="10497" max="10497" width="91.28515625" style="882" customWidth="1"/>
    <col min="10498" max="10500" width="12.7109375" style="882" customWidth="1"/>
    <col min="10501" max="10752" width="9.140625" style="882"/>
    <col min="10753" max="10753" width="91.28515625" style="882" customWidth="1"/>
    <col min="10754" max="10756" width="12.7109375" style="882" customWidth="1"/>
    <col min="10757" max="11008" width="9.140625" style="882"/>
    <col min="11009" max="11009" width="91.28515625" style="882" customWidth="1"/>
    <col min="11010" max="11012" width="12.7109375" style="882" customWidth="1"/>
    <col min="11013" max="11264" width="9.140625" style="882"/>
    <col min="11265" max="11265" width="91.28515625" style="882" customWidth="1"/>
    <col min="11266" max="11268" width="12.7109375" style="882" customWidth="1"/>
    <col min="11269" max="11520" width="9.140625" style="882"/>
    <col min="11521" max="11521" width="91.28515625" style="882" customWidth="1"/>
    <col min="11522" max="11524" width="12.7109375" style="882" customWidth="1"/>
    <col min="11525" max="11776" width="9.140625" style="882"/>
    <col min="11777" max="11777" width="91.28515625" style="882" customWidth="1"/>
    <col min="11778" max="11780" width="12.7109375" style="882" customWidth="1"/>
    <col min="11781" max="12032" width="9.140625" style="882"/>
    <col min="12033" max="12033" width="91.28515625" style="882" customWidth="1"/>
    <col min="12034" max="12036" width="12.7109375" style="882" customWidth="1"/>
    <col min="12037" max="12288" width="9.140625" style="882"/>
    <col min="12289" max="12289" width="91.28515625" style="882" customWidth="1"/>
    <col min="12290" max="12292" width="12.7109375" style="882" customWidth="1"/>
    <col min="12293" max="12544" width="9.140625" style="882"/>
    <col min="12545" max="12545" width="91.28515625" style="882" customWidth="1"/>
    <col min="12546" max="12548" width="12.7109375" style="882" customWidth="1"/>
    <col min="12549" max="12800" width="9.140625" style="882"/>
    <col min="12801" max="12801" width="91.28515625" style="882" customWidth="1"/>
    <col min="12802" max="12804" width="12.7109375" style="882" customWidth="1"/>
    <col min="12805" max="13056" width="9.140625" style="882"/>
    <col min="13057" max="13057" width="91.28515625" style="882" customWidth="1"/>
    <col min="13058" max="13060" width="12.7109375" style="882" customWidth="1"/>
    <col min="13061" max="13312" width="9.140625" style="882"/>
    <col min="13313" max="13313" width="91.28515625" style="882" customWidth="1"/>
    <col min="13314" max="13316" width="12.7109375" style="882" customWidth="1"/>
    <col min="13317" max="13568" width="9.140625" style="882"/>
    <col min="13569" max="13569" width="91.28515625" style="882" customWidth="1"/>
    <col min="13570" max="13572" width="12.7109375" style="882" customWidth="1"/>
    <col min="13573" max="13824" width="9.140625" style="882"/>
    <col min="13825" max="13825" width="91.28515625" style="882" customWidth="1"/>
    <col min="13826" max="13828" width="12.7109375" style="882" customWidth="1"/>
    <col min="13829" max="14080" width="9.140625" style="882"/>
    <col min="14081" max="14081" width="91.28515625" style="882" customWidth="1"/>
    <col min="14082" max="14084" width="12.7109375" style="882" customWidth="1"/>
    <col min="14085" max="14336" width="9.140625" style="882"/>
    <col min="14337" max="14337" width="91.28515625" style="882" customWidth="1"/>
    <col min="14338" max="14340" width="12.7109375" style="882" customWidth="1"/>
    <col min="14341" max="14592" width="9.140625" style="882"/>
    <col min="14593" max="14593" width="91.28515625" style="882" customWidth="1"/>
    <col min="14594" max="14596" width="12.7109375" style="882" customWidth="1"/>
    <col min="14597" max="14848" width="9.140625" style="882"/>
    <col min="14849" max="14849" width="91.28515625" style="882" customWidth="1"/>
    <col min="14850" max="14852" width="12.7109375" style="882" customWidth="1"/>
    <col min="14853" max="15104" width="9.140625" style="882"/>
    <col min="15105" max="15105" width="91.28515625" style="882" customWidth="1"/>
    <col min="15106" max="15108" width="12.7109375" style="882" customWidth="1"/>
    <col min="15109" max="15360" width="9.140625" style="882"/>
    <col min="15361" max="15361" width="91.28515625" style="882" customWidth="1"/>
    <col min="15362" max="15364" width="12.7109375" style="882" customWidth="1"/>
    <col min="15365" max="15616" width="9.140625" style="882"/>
    <col min="15617" max="15617" width="91.28515625" style="882" customWidth="1"/>
    <col min="15618" max="15620" width="12.7109375" style="882" customWidth="1"/>
    <col min="15621" max="15872" width="9.140625" style="882"/>
    <col min="15873" max="15873" width="91.28515625" style="882" customWidth="1"/>
    <col min="15874" max="15876" width="12.7109375" style="882" customWidth="1"/>
    <col min="15877" max="16128" width="9.140625" style="882"/>
    <col min="16129" max="16129" width="91.28515625" style="882" customWidth="1"/>
    <col min="16130" max="16132" width="12.7109375" style="882" customWidth="1"/>
    <col min="16133" max="16384" width="9.140625" style="882"/>
  </cols>
  <sheetData>
    <row r="1" spans="1:6" s="878" customFormat="1" ht="30" customHeight="1" x14ac:dyDescent="0.3">
      <c r="A1" s="1072" t="s">
        <v>1139</v>
      </c>
      <c r="B1" s="1072"/>
      <c r="C1" s="1072"/>
      <c r="D1" s="1072"/>
      <c r="F1" s="862" t="s">
        <v>1124</v>
      </c>
    </row>
    <row r="2" spans="1:6" s="878" customFormat="1" ht="15" customHeight="1" x14ac:dyDescent="0.3">
      <c r="A2" s="1073" t="s">
        <v>316</v>
      </c>
      <c r="B2" s="1073"/>
      <c r="C2" s="1073"/>
      <c r="D2" s="1073"/>
    </row>
    <row r="3" spans="1:6" s="878" customFormat="1" ht="15" customHeight="1" x14ac:dyDescent="0.3">
      <c r="A3" s="1073" t="s">
        <v>330</v>
      </c>
      <c r="B3" s="1073"/>
      <c r="C3" s="1073"/>
      <c r="D3" s="1073"/>
    </row>
    <row r="4" spans="1:6" s="878" customFormat="1" ht="30" customHeight="1" x14ac:dyDescent="0.3">
      <c r="A4" s="1075" t="s">
        <v>3</v>
      </c>
      <c r="B4" s="1075"/>
      <c r="C4" s="1075"/>
      <c r="D4" s="1075"/>
    </row>
    <row r="5" spans="1:6" ht="3.75" customHeight="1" x14ac:dyDescent="0.2">
      <c r="A5" s="893"/>
      <c r="B5" s="893"/>
      <c r="C5" s="893"/>
      <c r="D5" s="893"/>
    </row>
    <row r="6" spans="1:6" ht="30" customHeight="1" thickBot="1" x14ac:dyDescent="0.25">
      <c r="A6" s="907"/>
      <c r="B6" s="908" t="s">
        <v>1140</v>
      </c>
      <c r="C6" s="908" t="s">
        <v>1141</v>
      </c>
      <c r="D6" s="908" t="s">
        <v>1142</v>
      </c>
    </row>
    <row r="7" spans="1:6" s="889" customFormat="1" ht="15" customHeight="1" x14ac:dyDescent="0.25">
      <c r="A7" s="909" t="s">
        <v>593</v>
      </c>
      <c r="B7" s="910">
        <v>71800.330680000014</v>
      </c>
      <c r="C7" s="910">
        <v>1856.98116</v>
      </c>
      <c r="D7" s="910">
        <v>73657.311840000009</v>
      </c>
    </row>
    <row r="8" spans="1:6" s="889" customFormat="1" ht="15" customHeight="1" x14ac:dyDescent="0.25">
      <c r="A8" s="890" t="s">
        <v>1143</v>
      </c>
      <c r="B8" s="891">
        <v>2151.27169</v>
      </c>
      <c r="C8" s="891">
        <v>380.71358000000004</v>
      </c>
      <c r="D8" s="891">
        <v>2531.9852700000001</v>
      </c>
    </row>
    <row r="9" spans="1:6" s="892" customFormat="1" ht="15" customHeight="1" x14ac:dyDescent="0.25">
      <c r="A9" s="890" t="s">
        <v>1144</v>
      </c>
      <c r="B9" s="891">
        <v>34094.266930000005</v>
      </c>
      <c r="C9" s="891">
        <v>0</v>
      </c>
      <c r="D9" s="891">
        <v>34094.266930000005</v>
      </c>
    </row>
    <row r="10" spans="1:6" s="892" customFormat="1" ht="15" customHeight="1" x14ac:dyDescent="0.25">
      <c r="A10" s="890" t="s">
        <v>1145</v>
      </c>
      <c r="B10" s="891">
        <v>10355.49785</v>
      </c>
      <c r="C10" s="891">
        <v>716.0173299999999</v>
      </c>
      <c r="D10" s="891">
        <v>11071.51518</v>
      </c>
    </row>
    <row r="11" spans="1:6" s="892" customFormat="1" ht="15" customHeight="1" x14ac:dyDescent="0.25">
      <c r="A11" s="890" t="s">
        <v>1146</v>
      </c>
      <c r="B11" s="891">
        <v>1.7000000000000001E-2</v>
      </c>
      <c r="C11" s="891">
        <v>0</v>
      </c>
      <c r="D11" s="891">
        <v>1.7000000000000001E-2</v>
      </c>
    </row>
    <row r="12" spans="1:6" s="892" customFormat="1" ht="15" customHeight="1" x14ac:dyDescent="0.25">
      <c r="A12" s="890" t="s">
        <v>1147</v>
      </c>
      <c r="B12" s="891">
        <v>18955.855170000003</v>
      </c>
      <c r="C12" s="891">
        <v>0</v>
      </c>
      <c r="D12" s="891">
        <v>18955.855170000003</v>
      </c>
    </row>
    <row r="13" spans="1:6" s="892" customFormat="1" ht="15" customHeight="1" x14ac:dyDescent="0.25">
      <c r="A13" s="890" t="s">
        <v>1148</v>
      </c>
      <c r="B13" s="891">
        <v>4751.2146999999995</v>
      </c>
      <c r="C13" s="891">
        <v>0</v>
      </c>
      <c r="D13" s="891">
        <v>4751.2146999999995</v>
      </c>
    </row>
    <row r="14" spans="1:6" s="892" customFormat="1" ht="15" customHeight="1" x14ac:dyDescent="0.25">
      <c r="A14" s="890" t="s">
        <v>1149</v>
      </c>
      <c r="B14" s="891">
        <v>1492.2073400000002</v>
      </c>
      <c r="C14" s="891">
        <v>760.25025000000005</v>
      </c>
      <c r="D14" s="891">
        <v>2252.45759</v>
      </c>
    </row>
    <row r="15" spans="1:6" s="889" customFormat="1" ht="15" customHeight="1" x14ac:dyDescent="0.25">
      <c r="A15" s="890" t="s">
        <v>1150</v>
      </c>
      <c r="B15" s="911">
        <v>0</v>
      </c>
      <c r="C15" s="911">
        <v>0</v>
      </c>
      <c r="D15" s="911">
        <v>0</v>
      </c>
    </row>
    <row r="16" spans="1:6" s="889" customFormat="1" ht="15" customHeight="1" x14ac:dyDescent="0.25">
      <c r="A16" s="907" t="s">
        <v>1151</v>
      </c>
      <c r="B16" s="912">
        <v>16646.426499999998</v>
      </c>
      <c r="C16" s="912">
        <v>345.43766000000005</v>
      </c>
      <c r="D16" s="912">
        <v>16991.864160000001</v>
      </c>
    </row>
    <row r="17" spans="1:4" s="889" customFormat="1" ht="15" customHeight="1" x14ac:dyDescent="0.25">
      <c r="A17" s="890" t="s">
        <v>108</v>
      </c>
      <c r="B17" s="891">
        <v>0</v>
      </c>
      <c r="C17" s="891">
        <v>0</v>
      </c>
      <c r="D17" s="891">
        <v>0</v>
      </c>
    </row>
    <row r="18" spans="1:4" s="889" customFormat="1" ht="15" customHeight="1" x14ac:dyDescent="0.25">
      <c r="A18" s="890" t="s">
        <v>1152</v>
      </c>
      <c r="B18" s="891">
        <v>0</v>
      </c>
      <c r="C18" s="891">
        <v>0</v>
      </c>
      <c r="D18" s="891">
        <v>0</v>
      </c>
    </row>
    <row r="19" spans="1:4" s="892" customFormat="1" ht="15" customHeight="1" x14ac:dyDescent="0.25">
      <c r="A19" s="890" t="s">
        <v>1153</v>
      </c>
      <c r="B19" s="891">
        <v>16646.426499999998</v>
      </c>
      <c r="C19" s="891">
        <v>345.43766000000005</v>
      </c>
      <c r="D19" s="891">
        <v>16991.864160000001</v>
      </c>
    </row>
    <row r="20" spans="1:4" s="892" customFormat="1" ht="15" customHeight="1" x14ac:dyDescent="0.25">
      <c r="A20" s="890" t="s">
        <v>1154</v>
      </c>
      <c r="B20" s="891">
        <v>0</v>
      </c>
      <c r="C20" s="891">
        <v>0</v>
      </c>
      <c r="D20" s="891">
        <v>0</v>
      </c>
    </row>
    <row r="21" spans="1:4" s="892" customFormat="1" ht="15" customHeight="1" x14ac:dyDescent="0.25">
      <c r="A21" s="890" t="s">
        <v>1155</v>
      </c>
      <c r="B21" s="891">
        <v>0</v>
      </c>
      <c r="C21" s="891">
        <v>0</v>
      </c>
      <c r="D21" s="891">
        <v>0</v>
      </c>
    </row>
    <row r="22" spans="1:4" s="892" customFormat="1" ht="15" customHeight="1" x14ac:dyDescent="0.25">
      <c r="A22" s="890" t="s">
        <v>1156</v>
      </c>
      <c r="B22" s="891">
        <v>0</v>
      </c>
      <c r="C22" s="891">
        <v>0</v>
      </c>
      <c r="D22" s="891">
        <v>0</v>
      </c>
    </row>
    <row r="23" spans="1:4" s="892" customFormat="1" ht="15" customHeight="1" x14ac:dyDescent="0.25">
      <c r="A23" s="890" t="s">
        <v>817</v>
      </c>
      <c r="B23" s="891">
        <v>0</v>
      </c>
      <c r="C23" s="891">
        <v>0</v>
      </c>
      <c r="D23" s="891">
        <v>0</v>
      </c>
    </row>
    <row r="24" spans="1:4" ht="15" customHeight="1" x14ac:dyDescent="0.2">
      <c r="A24" s="907" t="s">
        <v>618</v>
      </c>
      <c r="B24" s="912">
        <v>55153.904179999998</v>
      </c>
      <c r="C24" s="912">
        <v>1511.5435000000018</v>
      </c>
      <c r="D24" s="912">
        <v>56665.447680000005</v>
      </c>
    </row>
    <row r="25" spans="1:4" s="889" customFormat="1" ht="15" customHeight="1" x14ac:dyDescent="0.25">
      <c r="A25" s="890" t="s">
        <v>1157</v>
      </c>
      <c r="B25" s="891">
        <v>13000</v>
      </c>
      <c r="C25" s="891">
        <v>13691.2</v>
      </c>
      <c r="D25" s="891">
        <v>26691.200000000001</v>
      </c>
    </row>
    <row r="26" spans="1:4" s="892" customFormat="1" ht="15" customHeight="1" x14ac:dyDescent="0.25">
      <c r="A26" s="890" t="s">
        <v>1158</v>
      </c>
      <c r="B26" s="891">
        <v>0</v>
      </c>
      <c r="C26" s="891">
        <v>0</v>
      </c>
      <c r="D26" s="891">
        <v>0</v>
      </c>
    </row>
    <row r="27" spans="1:4" s="892" customFormat="1" ht="15" customHeight="1" x14ac:dyDescent="0.25">
      <c r="A27" s="890" t="s">
        <v>1159</v>
      </c>
      <c r="B27" s="891">
        <v>0</v>
      </c>
      <c r="C27" s="891">
        <v>0</v>
      </c>
      <c r="D27" s="891">
        <v>0</v>
      </c>
    </row>
    <row r="28" spans="1:4" s="892" customFormat="1" ht="15" customHeight="1" x14ac:dyDescent="0.25">
      <c r="A28" s="890" t="s">
        <v>1160</v>
      </c>
      <c r="B28" s="891">
        <v>8367.9322900000006</v>
      </c>
      <c r="C28" s="891">
        <v>32.524230000000003</v>
      </c>
      <c r="D28" s="891">
        <v>8400.4565199999997</v>
      </c>
    </row>
    <row r="29" spans="1:4" s="892" customFormat="1" ht="15" customHeight="1" x14ac:dyDescent="0.25">
      <c r="A29" s="890" t="s">
        <v>1161</v>
      </c>
      <c r="B29" s="891">
        <v>33785.971890000001</v>
      </c>
      <c r="C29" s="891">
        <v>-12212.180729999998</v>
      </c>
      <c r="D29" s="891">
        <v>21573.791160000001</v>
      </c>
    </row>
    <row r="30" spans="1:4" s="892" customFormat="1" ht="15" customHeight="1" x14ac:dyDescent="0.25">
      <c r="A30" s="913" t="s">
        <v>1162</v>
      </c>
      <c r="B30" s="891">
        <v>0</v>
      </c>
      <c r="C30" s="891">
        <v>-10047.41554</v>
      </c>
      <c r="D30" s="891">
        <v>-10047.41554</v>
      </c>
    </row>
    <row r="31" spans="1:4" s="892" customFormat="1" ht="15" customHeight="1" x14ac:dyDescent="0.25">
      <c r="A31" s="913" t="s">
        <v>1163</v>
      </c>
      <c r="B31" s="891">
        <v>33785.971890000001</v>
      </c>
      <c r="C31" s="891">
        <v>-2164.7651900000001</v>
      </c>
      <c r="D31" s="891">
        <v>31621.206699999999</v>
      </c>
    </row>
    <row r="32" spans="1:4" s="892" customFormat="1" ht="15" customHeight="1" x14ac:dyDescent="0.25">
      <c r="A32" s="914" t="s">
        <v>622</v>
      </c>
      <c r="B32" s="915">
        <v>71800.330679999999</v>
      </c>
      <c r="C32" s="915">
        <v>1856.9811600000019</v>
      </c>
      <c r="D32" s="915">
        <v>73657.311840000009</v>
      </c>
    </row>
    <row r="33" spans="1:4" s="892" customFormat="1" ht="15" customHeight="1" x14ac:dyDescent="0.25">
      <c r="A33" s="890" t="s">
        <v>1164</v>
      </c>
      <c r="B33" s="891">
        <v>0</v>
      </c>
      <c r="C33" s="891">
        <v>0</v>
      </c>
      <c r="D33" s="891">
        <v>0</v>
      </c>
    </row>
    <row r="34" spans="1:4" s="892" customFormat="1" ht="15" customHeight="1" x14ac:dyDescent="0.25">
      <c r="A34" s="890" t="s">
        <v>1165</v>
      </c>
      <c r="B34" s="891">
        <v>24646.845499999999</v>
      </c>
      <c r="C34" s="891">
        <v>10505.85368</v>
      </c>
      <c r="D34" s="891">
        <v>35152.699180000003</v>
      </c>
    </row>
    <row r="35" spans="1:4" s="889" customFormat="1" x14ac:dyDescent="0.25">
      <c r="A35" s="914" t="s">
        <v>1166</v>
      </c>
      <c r="B35" s="915">
        <v>1184.2167299999999</v>
      </c>
      <c r="C35" s="915">
        <v>0</v>
      </c>
      <c r="D35" s="915">
        <v>1184.2167299999999</v>
      </c>
    </row>
    <row r="36" spans="1:4" s="889" customFormat="1" ht="15" customHeight="1" x14ac:dyDescent="0.25">
      <c r="A36" s="893" t="s">
        <v>1167</v>
      </c>
      <c r="B36" s="891">
        <v>0</v>
      </c>
      <c r="C36" s="891">
        <v>0.31319999999999998</v>
      </c>
      <c r="D36" s="891">
        <v>0.31319999999999998</v>
      </c>
    </row>
    <row r="37" spans="1:4" s="889" customFormat="1" ht="15" customHeight="1" x14ac:dyDescent="0.25">
      <c r="A37" s="890" t="s">
        <v>632</v>
      </c>
      <c r="B37" s="891">
        <v>1184.2167299999999</v>
      </c>
      <c r="C37" s="891">
        <v>-0.31319999999999998</v>
      </c>
      <c r="D37" s="891">
        <v>1183.9035299999998</v>
      </c>
    </row>
    <row r="38" spans="1:4" s="889" customFormat="1" ht="15" customHeight="1" x14ac:dyDescent="0.25">
      <c r="A38" s="916" t="s">
        <v>1168</v>
      </c>
      <c r="B38" s="891">
        <v>59383.525779999996</v>
      </c>
      <c r="C38" s="891">
        <v>29.259820000000001</v>
      </c>
      <c r="D38" s="891">
        <v>59412.785599999988</v>
      </c>
    </row>
    <row r="39" spans="1:4" s="889" customFormat="1" ht="15" customHeight="1" x14ac:dyDescent="0.25">
      <c r="A39" s="893" t="s">
        <v>1169</v>
      </c>
      <c r="B39" s="891">
        <v>93.495410000000007</v>
      </c>
      <c r="C39" s="891">
        <v>6.5729500000000005</v>
      </c>
      <c r="D39" s="891">
        <v>100.06836</v>
      </c>
    </row>
    <row r="40" spans="1:4" s="889" customFormat="1" ht="15" customHeight="1" x14ac:dyDescent="0.25">
      <c r="A40" s="890" t="s">
        <v>1170</v>
      </c>
      <c r="B40" s="891">
        <v>60474.247099999993</v>
      </c>
      <c r="C40" s="891">
        <v>22.373670000000004</v>
      </c>
      <c r="D40" s="891">
        <v>60496.620769999994</v>
      </c>
    </row>
    <row r="41" spans="1:4" s="889" customFormat="1" ht="15" customHeight="1" x14ac:dyDescent="0.25">
      <c r="A41" s="916" t="s">
        <v>1171</v>
      </c>
      <c r="B41" s="891">
        <v>0</v>
      </c>
      <c r="C41" s="891">
        <v>0</v>
      </c>
      <c r="D41" s="891">
        <v>0</v>
      </c>
    </row>
    <row r="42" spans="1:4" s="889" customFormat="1" ht="15" customHeight="1" x14ac:dyDescent="0.25">
      <c r="A42" s="893" t="s">
        <v>1172</v>
      </c>
      <c r="B42" s="891">
        <v>792.77026999999998</v>
      </c>
      <c r="C42" s="891">
        <v>0</v>
      </c>
      <c r="D42" s="891">
        <v>792.77026999999998</v>
      </c>
    </row>
    <row r="43" spans="1:4" s="889" customFormat="1" ht="15" customHeight="1" x14ac:dyDescent="0.25">
      <c r="A43" s="890" t="s">
        <v>1173</v>
      </c>
      <c r="B43" s="891">
        <v>59681.476829999992</v>
      </c>
      <c r="C43" s="891">
        <v>22.373670000000004</v>
      </c>
      <c r="D43" s="891">
        <v>59703.850499999993</v>
      </c>
    </row>
    <row r="44" spans="1:4" s="889" customFormat="1" ht="15" customHeight="1" x14ac:dyDescent="0.25">
      <c r="A44" s="916" t="s">
        <v>1174</v>
      </c>
      <c r="B44" s="891">
        <v>14685.328280000002</v>
      </c>
      <c r="C44" s="891">
        <v>2209.0979600000005</v>
      </c>
      <c r="D44" s="891">
        <v>16894.426240000001</v>
      </c>
    </row>
    <row r="45" spans="1:4" s="889" customFormat="1" ht="15" customHeight="1" x14ac:dyDescent="0.25">
      <c r="A45" s="890" t="s">
        <v>1175</v>
      </c>
      <c r="B45" s="891">
        <v>44996.148549999991</v>
      </c>
      <c r="C45" s="891">
        <v>-2186.7242900000006</v>
      </c>
      <c r="D45" s="891">
        <v>42809.424259999993</v>
      </c>
    </row>
    <row r="46" spans="1:4" s="889" customFormat="1" ht="15" customHeight="1" x14ac:dyDescent="0.25">
      <c r="A46" s="916" t="s">
        <v>1176</v>
      </c>
      <c r="B46" s="891">
        <v>0</v>
      </c>
      <c r="C46" s="891">
        <v>188.38247999999999</v>
      </c>
      <c r="D46" s="891">
        <v>188.38247999999999</v>
      </c>
    </row>
    <row r="47" spans="1:4" s="889" customFormat="1" ht="15" customHeight="1" x14ac:dyDescent="0.25">
      <c r="A47" s="917" t="s">
        <v>1177</v>
      </c>
      <c r="B47" s="891">
        <v>0</v>
      </c>
      <c r="C47" s="891">
        <v>12.07192</v>
      </c>
      <c r="D47" s="891">
        <v>12.07192</v>
      </c>
    </row>
    <row r="48" spans="1:4" s="889" customFormat="1" ht="15" customHeight="1" x14ac:dyDescent="0.25">
      <c r="A48" s="916" t="s">
        <v>1178</v>
      </c>
      <c r="B48" s="891">
        <v>0</v>
      </c>
      <c r="C48" s="891">
        <v>176.31056000000001</v>
      </c>
      <c r="D48" s="891">
        <v>176.31055999999998</v>
      </c>
    </row>
    <row r="49" spans="1:4" s="889" customFormat="1" ht="15" customHeight="1" x14ac:dyDescent="0.25">
      <c r="A49" s="893" t="s">
        <v>1179</v>
      </c>
      <c r="B49" s="891">
        <v>0</v>
      </c>
      <c r="C49" s="891">
        <v>-166.1438</v>
      </c>
      <c r="D49" s="891">
        <v>-166.1438</v>
      </c>
    </row>
    <row r="50" spans="1:4" s="889" customFormat="1" ht="15" customHeight="1" x14ac:dyDescent="0.25">
      <c r="A50" s="917" t="s">
        <v>1180</v>
      </c>
      <c r="B50" s="891">
        <v>0</v>
      </c>
      <c r="C50" s="891">
        <v>-166.1438</v>
      </c>
      <c r="D50" s="891">
        <v>-166.1438</v>
      </c>
    </row>
    <row r="51" spans="1:4" s="889" customFormat="1" ht="15" customHeight="1" x14ac:dyDescent="0.25">
      <c r="A51" s="916" t="s">
        <v>1181</v>
      </c>
      <c r="B51" s="891">
        <v>0</v>
      </c>
      <c r="C51" s="891">
        <v>0</v>
      </c>
      <c r="D51" s="891">
        <v>0</v>
      </c>
    </row>
    <row r="52" spans="1:4" s="889" customFormat="1" ht="15" customHeight="1" x14ac:dyDescent="0.25">
      <c r="A52" s="890" t="s">
        <v>1182</v>
      </c>
      <c r="B52" s="891">
        <v>44996.148549999991</v>
      </c>
      <c r="C52" s="891">
        <v>-2164.4856100000006</v>
      </c>
      <c r="D52" s="891">
        <v>42831.662939999995</v>
      </c>
    </row>
    <row r="53" spans="1:4" s="889" customFormat="1" ht="15" customHeight="1" x14ac:dyDescent="0.25">
      <c r="A53" s="916" t="s">
        <v>1183</v>
      </c>
      <c r="B53" s="891">
        <v>18.074279999999998</v>
      </c>
      <c r="C53" s="891">
        <v>0</v>
      </c>
      <c r="D53" s="891">
        <v>18.074279999999998</v>
      </c>
    </row>
    <row r="54" spans="1:4" s="889" customFormat="1" ht="15" customHeight="1" x14ac:dyDescent="0.25">
      <c r="A54" s="890" t="s">
        <v>648</v>
      </c>
      <c r="B54" s="891">
        <v>45014.222829999992</v>
      </c>
      <c r="C54" s="891">
        <v>-2164.4856100000006</v>
      </c>
      <c r="D54" s="891">
        <v>42849.737219999995</v>
      </c>
    </row>
    <row r="55" spans="1:4" s="889" customFormat="1" ht="15" customHeight="1" x14ac:dyDescent="0.25">
      <c r="A55" s="916" t="s">
        <v>1184</v>
      </c>
      <c r="B55" s="891">
        <v>3.3170600000000001</v>
      </c>
      <c r="C55" s="891">
        <v>-0.27958</v>
      </c>
      <c r="D55" s="891">
        <v>3.03748</v>
      </c>
    </row>
    <row r="56" spans="1:4" s="889" customFormat="1" ht="15" customHeight="1" x14ac:dyDescent="0.25">
      <c r="A56" s="893" t="s">
        <v>1185</v>
      </c>
      <c r="B56" s="891">
        <v>0</v>
      </c>
      <c r="C56" s="891">
        <v>-0.31157999999999997</v>
      </c>
      <c r="D56" s="891">
        <v>-0.31157999999999997</v>
      </c>
    </row>
    <row r="57" spans="1:4" s="889" customFormat="1" ht="15" customHeight="1" x14ac:dyDescent="0.25">
      <c r="A57" s="890" t="s">
        <v>650</v>
      </c>
      <c r="B57" s="891">
        <v>45017.539889999993</v>
      </c>
      <c r="C57" s="891">
        <v>-2164.7651900000005</v>
      </c>
      <c r="D57" s="891">
        <v>42852.774699999994</v>
      </c>
    </row>
    <row r="58" spans="1:4" s="889" customFormat="1" ht="15" customHeight="1" x14ac:dyDescent="0.25">
      <c r="A58" s="916" t="s">
        <v>1186</v>
      </c>
      <c r="B58" s="891">
        <v>0</v>
      </c>
      <c r="C58" s="891">
        <v>0</v>
      </c>
      <c r="D58" s="891">
        <v>0</v>
      </c>
    </row>
    <row r="59" spans="1:4" s="889" customFormat="1" ht="15" customHeight="1" x14ac:dyDescent="0.25">
      <c r="A59" s="890" t="s">
        <v>1187</v>
      </c>
      <c r="B59" s="891">
        <v>45017.539889999993</v>
      </c>
      <c r="C59" s="891">
        <v>-2164.7651900000005</v>
      </c>
      <c r="D59" s="891">
        <v>42852.774699999994</v>
      </c>
    </row>
    <row r="60" spans="1:4" s="889" customFormat="1" ht="15" customHeight="1" x14ac:dyDescent="0.25">
      <c r="A60" s="916" t="s">
        <v>1188</v>
      </c>
      <c r="B60" s="891">
        <v>11231.567999999999</v>
      </c>
      <c r="C60" s="891">
        <v>0</v>
      </c>
      <c r="D60" s="891">
        <v>11231.567999999999</v>
      </c>
    </row>
    <row r="61" spans="1:4" s="889" customFormat="1" ht="15" customHeight="1" x14ac:dyDescent="0.25">
      <c r="A61" s="907" t="s">
        <v>1189</v>
      </c>
      <c r="B61" s="912">
        <v>33785.971889999993</v>
      </c>
      <c r="C61" s="912">
        <v>-2164.7651900000005</v>
      </c>
      <c r="D61" s="912">
        <v>31621.206699999995</v>
      </c>
    </row>
    <row r="62" spans="1:4" ht="3.75" customHeight="1" thickBot="1" x14ac:dyDescent="0.25">
      <c r="A62" s="918"/>
      <c r="B62" s="919"/>
      <c r="C62" s="919"/>
      <c r="D62" s="919"/>
    </row>
    <row r="63" spans="1:4" ht="15" customHeight="1" thickTop="1" x14ac:dyDescent="0.2">
      <c r="A63" s="893"/>
      <c r="B63" s="920"/>
      <c r="C63" s="920"/>
      <c r="D63" s="920"/>
    </row>
  </sheetData>
  <mergeCells count="4">
    <mergeCell ref="A1:D1"/>
    <mergeCell ref="A2:D2"/>
    <mergeCell ref="A3:D3"/>
    <mergeCell ref="A4:D4"/>
  </mergeCells>
  <hyperlinks>
    <hyperlink ref="F1" location="ÍNDICE!A1" display="ÍNDICE!A1" xr:uid="{00000000-0004-0000-5700-000000000000}"/>
  </hyperlinks>
  <pageMargins left="0.89" right="0.57999999999999996" top="0.55000000000000004" bottom="0.4" header="0.5" footer="0.36"/>
  <pageSetup scale="70" orientation="portrait"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sheetPr codeName="Sheet210">
    <pageSetUpPr fitToPage="1"/>
  </sheetPr>
  <dimension ref="A1:F62"/>
  <sheetViews>
    <sheetView zoomScaleNormal="100" workbookViewId="0">
      <selection activeCell="G19" sqref="G19"/>
    </sheetView>
  </sheetViews>
  <sheetFormatPr baseColWidth="10" defaultColWidth="9.140625" defaultRowHeight="12.75" x14ac:dyDescent="0.2"/>
  <cols>
    <col min="1" max="1" width="89.85546875" style="905" bestFit="1" customWidth="1"/>
    <col min="2" max="4" width="12.7109375" style="882" customWidth="1"/>
    <col min="5" max="256" width="9.140625" style="882"/>
    <col min="257" max="257" width="89.85546875" style="882" bestFit="1" customWidth="1"/>
    <col min="258" max="260" width="12.7109375" style="882" customWidth="1"/>
    <col min="261" max="512" width="9.140625" style="882"/>
    <col min="513" max="513" width="89.85546875" style="882" bestFit="1" customWidth="1"/>
    <col min="514" max="516" width="12.7109375" style="882" customWidth="1"/>
    <col min="517" max="768" width="9.140625" style="882"/>
    <col min="769" max="769" width="89.85546875" style="882" bestFit="1" customWidth="1"/>
    <col min="770" max="772" width="12.7109375" style="882" customWidth="1"/>
    <col min="773" max="1024" width="9.140625" style="882"/>
    <col min="1025" max="1025" width="89.85546875" style="882" bestFit="1" customWidth="1"/>
    <col min="1026" max="1028" width="12.7109375" style="882" customWidth="1"/>
    <col min="1029" max="1280" width="9.140625" style="882"/>
    <col min="1281" max="1281" width="89.85546875" style="882" bestFit="1" customWidth="1"/>
    <col min="1282" max="1284" width="12.7109375" style="882" customWidth="1"/>
    <col min="1285" max="1536" width="9.140625" style="882"/>
    <col min="1537" max="1537" width="89.85546875" style="882" bestFit="1" customWidth="1"/>
    <col min="1538" max="1540" width="12.7109375" style="882" customWidth="1"/>
    <col min="1541" max="1792" width="9.140625" style="882"/>
    <col min="1793" max="1793" width="89.85546875" style="882" bestFit="1" customWidth="1"/>
    <col min="1794" max="1796" width="12.7109375" style="882" customWidth="1"/>
    <col min="1797" max="2048" width="9.140625" style="882"/>
    <col min="2049" max="2049" width="89.85546875" style="882" bestFit="1" customWidth="1"/>
    <col min="2050" max="2052" width="12.7109375" style="882" customWidth="1"/>
    <col min="2053" max="2304" width="9.140625" style="882"/>
    <col min="2305" max="2305" width="89.85546875" style="882" bestFit="1" customWidth="1"/>
    <col min="2306" max="2308" width="12.7109375" style="882" customWidth="1"/>
    <col min="2309" max="2560" width="9.140625" style="882"/>
    <col min="2561" max="2561" width="89.85546875" style="882" bestFit="1" customWidth="1"/>
    <col min="2562" max="2564" width="12.7109375" style="882" customWidth="1"/>
    <col min="2565" max="2816" width="9.140625" style="882"/>
    <col min="2817" max="2817" width="89.85546875" style="882" bestFit="1" customWidth="1"/>
    <col min="2818" max="2820" width="12.7109375" style="882" customWidth="1"/>
    <col min="2821" max="3072" width="9.140625" style="882"/>
    <col min="3073" max="3073" width="89.85546875" style="882" bestFit="1" customWidth="1"/>
    <col min="3074" max="3076" width="12.7109375" style="882" customWidth="1"/>
    <col min="3077" max="3328" width="9.140625" style="882"/>
    <col min="3329" max="3329" width="89.85546875" style="882" bestFit="1" customWidth="1"/>
    <col min="3330" max="3332" width="12.7109375" style="882" customWidth="1"/>
    <col min="3333" max="3584" width="9.140625" style="882"/>
    <col min="3585" max="3585" width="89.85546875" style="882" bestFit="1" customWidth="1"/>
    <col min="3586" max="3588" width="12.7109375" style="882" customWidth="1"/>
    <col min="3589" max="3840" width="9.140625" style="882"/>
    <col min="3841" max="3841" width="89.85546875" style="882" bestFit="1" customWidth="1"/>
    <col min="3842" max="3844" width="12.7109375" style="882" customWidth="1"/>
    <col min="3845" max="4096" width="9.140625" style="882"/>
    <col min="4097" max="4097" width="89.85546875" style="882" bestFit="1" customWidth="1"/>
    <col min="4098" max="4100" width="12.7109375" style="882" customWidth="1"/>
    <col min="4101" max="4352" width="9.140625" style="882"/>
    <col min="4353" max="4353" width="89.85546875" style="882" bestFit="1" customWidth="1"/>
    <col min="4354" max="4356" width="12.7109375" style="882" customWidth="1"/>
    <col min="4357" max="4608" width="9.140625" style="882"/>
    <col min="4609" max="4609" width="89.85546875" style="882" bestFit="1" customWidth="1"/>
    <col min="4610" max="4612" width="12.7109375" style="882" customWidth="1"/>
    <col min="4613" max="4864" width="9.140625" style="882"/>
    <col min="4865" max="4865" width="89.85546875" style="882" bestFit="1" customWidth="1"/>
    <col min="4866" max="4868" width="12.7109375" style="882" customWidth="1"/>
    <col min="4869" max="5120" width="9.140625" style="882"/>
    <col min="5121" max="5121" width="89.85546875" style="882" bestFit="1" customWidth="1"/>
    <col min="5122" max="5124" width="12.7109375" style="882" customWidth="1"/>
    <col min="5125" max="5376" width="9.140625" style="882"/>
    <col min="5377" max="5377" width="89.85546875" style="882" bestFit="1" customWidth="1"/>
    <col min="5378" max="5380" width="12.7109375" style="882" customWidth="1"/>
    <col min="5381" max="5632" width="9.140625" style="882"/>
    <col min="5633" max="5633" width="89.85546875" style="882" bestFit="1" customWidth="1"/>
    <col min="5634" max="5636" width="12.7109375" style="882" customWidth="1"/>
    <col min="5637" max="5888" width="9.140625" style="882"/>
    <col min="5889" max="5889" width="89.85546875" style="882" bestFit="1" customWidth="1"/>
    <col min="5890" max="5892" width="12.7109375" style="882" customWidth="1"/>
    <col min="5893" max="6144" width="9.140625" style="882"/>
    <col min="6145" max="6145" width="89.85546875" style="882" bestFit="1" customWidth="1"/>
    <col min="6146" max="6148" width="12.7109375" style="882" customWidth="1"/>
    <col min="6149" max="6400" width="9.140625" style="882"/>
    <col min="6401" max="6401" width="89.85546875" style="882" bestFit="1" customWidth="1"/>
    <col min="6402" max="6404" width="12.7109375" style="882" customWidth="1"/>
    <col min="6405" max="6656" width="9.140625" style="882"/>
    <col min="6657" max="6657" width="89.85546875" style="882" bestFit="1" customWidth="1"/>
    <col min="6658" max="6660" width="12.7109375" style="882" customWidth="1"/>
    <col min="6661" max="6912" width="9.140625" style="882"/>
    <col min="6913" max="6913" width="89.85546875" style="882" bestFit="1" customWidth="1"/>
    <col min="6914" max="6916" width="12.7109375" style="882" customWidth="1"/>
    <col min="6917" max="7168" width="9.140625" style="882"/>
    <col min="7169" max="7169" width="89.85546875" style="882" bestFit="1" customWidth="1"/>
    <col min="7170" max="7172" width="12.7109375" style="882" customWidth="1"/>
    <col min="7173" max="7424" width="9.140625" style="882"/>
    <col min="7425" max="7425" width="89.85546875" style="882" bestFit="1" customWidth="1"/>
    <col min="7426" max="7428" width="12.7109375" style="882" customWidth="1"/>
    <col min="7429" max="7680" width="9.140625" style="882"/>
    <col min="7681" max="7681" width="89.85546875" style="882" bestFit="1" customWidth="1"/>
    <col min="7682" max="7684" width="12.7109375" style="882" customWidth="1"/>
    <col min="7685" max="7936" width="9.140625" style="882"/>
    <col min="7937" max="7937" width="89.85546875" style="882" bestFit="1" customWidth="1"/>
    <col min="7938" max="7940" width="12.7109375" style="882" customWidth="1"/>
    <col min="7941" max="8192" width="9.140625" style="882"/>
    <col min="8193" max="8193" width="89.85546875" style="882" bestFit="1" customWidth="1"/>
    <col min="8194" max="8196" width="12.7109375" style="882" customWidth="1"/>
    <col min="8197" max="8448" width="9.140625" style="882"/>
    <col min="8449" max="8449" width="89.85546875" style="882" bestFit="1" customWidth="1"/>
    <col min="8450" max="8452" width="12.7109375" style="882" customWidth="1"/>
    <col min="8453" max="8704" width="9.140625" style="882"/>
    <col min="8705" max="8705" width="89.85546875" style="882" bestFit="1" customWidth="1"/>
    <col min="8706" max="8708" width="12.7109375" style="882" customWidth="1"/>
    <col min="8709" max="8960" width="9.140625" style="882"/>
    <col min="8961" max="8961" width="89.85546875" style="882" bestFit="1" customWidth="1"/>
    <col min="8962" max="8964" width="12.7109375" style="882" customWidth="1"/>
    <col min="8965" max="9216" width="9.140625" style="882"/>
    <col min="9217" max="9217" width="89.85546875" style="882" bestFit="1" customWidth="1"/>
    <col min="9218" max="9220" width="12.7109375" style="882" customWidth="1"/>
    <col min="9221" max="9472" width="9.140625" style="882"/>
    <col min="9473" max="9473" width="89.85546875" style="882" bestFit="1" customWidth="1"/>
    <col min="9474" max="9476" width="12.7109375" style="882" customWidth="1"/>
    <col min="9477" max="9728" width="9.140625" style="882"/>
    <col min="9729" max="9729" width="89.85546875" style="882" bestFit="1" customWidth="1"/>
    <col min="9730" max="9732" width="12.7109375" style="882" customWidth="1"/>
    <col min="9733" max="9984" width="9.140625" style="882"/>
    <col min="9985" max="9985" width="89.85546875" style="882" bestFit="1" customWidth="1"/>
    <col min="9986" max="9988" width="12.7109375" style="882" customWidth="1"/>
    <col min="9989" max="10240" width="9.140625" style="882"/>
    <col min="10241" max="10241" width="89.85546875" style="882" bestFit="1" customWidth="1"/>
    <col min="10242" max="10244" width="12.7109375" style="882" customWidth="1"/>
    <col min="10245" max="10496" width="9.140625" style="882"/>
    <col min="10497" max="10497" width="89.85546875" style="882" bestFit="1" customWidth="1"/>
    <col min="10498" max="10500" width="12.7109375" style="882" customWidth="1"/>
    <col min="10501" max="10752" width="9.140625" style="882"/>
    <col min="10753" max="10753" width="89.85546875" style="882" bestFit="1" customWidth="1"/>
    <col min="10754" max="10756" width="12.7109375" style="882" customWidth="1"/>
    <col min="10757" max="11008" width="9.140625" style="882"/>
    <col min="11009" max="11009" width="89.85546875" style="882" bestFit="1" customWidth="1"/>
    <col min="11010" max="11012" width="12.7109375" style="882" customWidth="1"/>
    <col min="11013" max="11264" width="9.140625" style="882"/>
    <col min="11265" max="11265" width="89.85546875" style="882" bestFit="1" customWidth="1"/>
    <col min="11266" max="11268" width="12.7109375" style="882" customWidth="1"/>
    <col min="11269" max="11520" width="9.140625" style="882"/>
    <col min="11521" max="11521" width="89.85546875" style="882" bestFit="1" customWidth="1"/>
    <col min="11522" max="11524" width="12.7109375" style="882" customWidth="1"/>
    <col min="11525" max="11776" width="9.140625" style="882"/>
    <col min="11777" max="11777" width="89.85546875" style="882" bestFit="1" customWidth="1"/>
    <col min="11778" max="11780" width="12.7109375" style="882" customWidth="1"/>
    <col min="11781" max="12032" width="9.140625" style="882"/>
    <col min="12033" max="12033" width="89.85546875" style="882" bestFit="1" customWidth="1"/>
    <col min="12034" max="12036" width="12.7109375" style="882" customWidth="1"/>
    <col min="12037" max="12288" width="9.140625" style="882"/>
    <col min="12289" max="12289" width="89.85546875" style="882" bestFit="1" customWidth="1"/>
    <col min="12290" max="12292" width="12.7109375" style="882" customWidth="1"/>
    <col min="12293" max="12544" width="9.140625" style="882"/>
    <col min="12545" max="12545" width="89.85546875" style="882" bestFit="1" customWidth="1"/>
    <col min="12546" max="12548" width="12.7109375" style="882" customWidth="1"/>
    <col min="12549" max="12800" width="9.140625" style="882"/>
    <col min="12801" max="12801" width="89.85546875" style="882" bestFit="1" customWidth="1"/>
    <col min="12802" max="12804" width="12.7109375" style="882" customWidth="1"/>
    <col min="12805" max="13056" width="9.140625" style="882"/>
    <col min="13057" max="13057" width="89.85546875" style="882" bestFit="1" customWidth="1"/>
    <col min="13058" max="13060" width="12.7109375" style="882" customWidth="1"/>
    <col min="13061" max="13312" width="9.140625" style="882"/>
    <col min="13313" max="13313" width="89.85546875" style="882" bestFit="1" customWidth="1"/>
    <col min="13314" max="13316" width="12.7109375" style="882" customWidth="1"/>
    <col min="13317" max="13568" width="9.140625" style="882"/>
    <col min="13569" max="13569" width="89.85546875" style="882" bestFit="1" customWidth="1"/>
    <col min="13570" max="13572" width="12.7109375" style="882" customWidth="1"/>
    <col min="13573" max="13824" width="9.140625" style="882"/>
    <col min="13825" max="13825" width="89.85546875" style="882" bestFit="1" customWidth="1"/>
    <col min="13826" max="13828" width="12.7109375" style="882" customWidth="1"/>
    <col min="13829" max="14080" width="9.140625" style="882"/>
    <col min="14081" max="14081" width="89.85546875" style="882" bestFit="1" customWidth="1"/>
    <col min="14082" max="14084" width="12.7109375" style="882" customWidth="1"/>
    <col min="14085" max="14336" width="9.140625" style="882"/>
    <col min="14337" max="14337" width="89.85546875" style="882" bestFit="1" customWidth="1"/>
    <col min="14338" max="14340" width="12.7109375" style="882" customWidth="1"/>
    <col min="14341" max="14592" width="9.140625" style="882"/>
    <col min="14593" max="14593" width="89.85546875" style="882" bestFit="1" customWidth="1"/>
    <col min="14594" max="14596" width="12.7109375" style="882" customWidth="1"/>
    <col min="14597" max="14848" width="9.140625" style="882"/>
    <col min="14849" max="14849" width="89.85546875" style="882" bestFit="1" customWidth="1"/>
    <col min="14850" max="14852" width="12.7109375" style="882" customWidth="1"/>
    <col min="14853" max="15104" width="9.140625" style="882"/>
    <col min="15105" max="15105" width="89.85546875" style="882" bestFit="1" customWidth="1"/>
    <col min="15106" max="15108" width="12.7109375" style="882" customWidth="1"/>
    <col min="15109" max="15360" width="9.140625" style="882"/>
    <col min="15361" max="15361" width="89.85546875" style="882" bestFit="1" customWidth="1"/>
    <col min="15362" max="15364" width="12.7109375" style="882" customWidth="1"/>
    <col min="15365" max="15616" width="9.140625" style="882"/>
    <col min="15617" max="15617" width="89.85546875" style="882" bestFit="1" customWidth="1"/>
    <col min="15618" max="15620" width="12.7109375" style="882" customWidth="1"/>
    <col min="15621" max="15872" width="9.140625" style="882"/>
    <col min="15873" max="15873" width="89.85546875" style="882" bestFit="1" customWidth="1"/>
    <col min="15874" max="15876" width="12.7109375" style="882" customWidth="1"/>
    <col min="15877" max="16128" width="9.140625" style="882"/>
    <col min="16129" max="16129" width="89.85546875" style="882" bestFit="1" customWidth="1"/>
    <col min="16130" max="16132" width="12.7109375" style="882" customWidth="1"/>
    <col min="16133" max="16384" width="9.140625" style="882"/>
  </cols>
  <sheetData>
    <row r="1" spans="1:6" s="878" customFormat="1" ht="30" customHeight="1" x14ac:dyDescent="0.3">
      <c r="A1" s="1072" t="s">
        <v>1190</v>
      </c>
      <c r="B1" s="1072"/>
      <c r="C1" s="1072"/>
      <c r="D1" s="1072"/>
      <c r="F1" s="862" t="s">
        <v>1124</v>
      </c>
    </row>
    <row r="2" spans="1:6" s="878" customFormat="1" ht="15" customHeight="1" x14ac:dyDescent="0.3">
      <c r="A2" s="1073" t="s">
        <v>316</v>
      </c>
      <c r="B2" s="1073"/>
      <c r="C2" s="1073"/>
      <c r="D2" s="1073"/>
    </row>
    <row r="3" spans="1:6" s="878" customFormat="1" ht="15" customHeight="1" x14ac:dyDescent="0.3">
      <c r="A3" s="1073" t="s">
        <v>330</v>
      </c>
      <c r="B3" s="1073"/>
      <c r="C3" s="1073"/>
      <c r="D3" s="1073"/>
    </row>
    <row r="4" spans="1:6" s="878" customFormat="1" ht="30" customHeight="1" x14ac:dyDescent="0.3">
      <c r="A4" s="1075" t="s">
        <v>3</v>
      </c>
      <c r="B4" s="1075"/>
      <c r="C4" s="1075"/>
      <c r="D4" s="1075"/>
    </row>
    <row r="5" spans="1:6" ht="3.75" customHeight="1" x14ac:dyDescent="0.2">
      <c r="A5" s="893"/>
      <c r="B5" s="893"/>
      <c r="C5" s="893"/>
      <c r="D5" s="893"/>
    </row>
    <row r="6" spans="1:6" ht="30" customHeight="1" thickBot="1" x14ac:dyDescent="0.25">
      <c r="A6" s="921"/>
      <c r="B6" s="908" t="s">
        <v>1191</v>
      </c>
      <c r="C6" s="908" t="s">
        <v>1192</v>
      </c>
      <c r="D6" s="908" t="s">
        <v>1142</v>
      </c>
    </row>
    <row r="7" spans="1:6" s="889" customFormat="1" ht="15" customHeight="1" x14ac:dyDescent="0.25">
      <c r="A7" s="909" t="s">
        <v>593</v>
      </c>
      <c r="B7" s="910">
        <v>14437.553329999999</v>
      </c>
      <c r="C7" s="910">
        <v>22439.198720000004</v>
      </c>
      <c r="D7" s="910">
        <v>36876.752050000003</v>
      </c>
    </row>
    <row r="8" spans="1:6" s="889" customFormat="1" ht="15" customHeight="1" x14ac:dyDescent="0.25">
      <c r="A8" s="890" t="s">
        <v>1143</v>
      </c>
      <c r="B8" s="891">
        <v>2512.3042199999995</v>
      </c>
      <c r="C8" s="891">
        <v>1708.1369299999999</v>
      </c>
      <c r="D8" s="891">
        <v>4220.4411499999997</v>
      </c>
    </row>
    <row r="9" spans="1:6" s="892" customFormat="1" ht="15" customHeight="1" x14ac:dyDescent="0.25">
      <c r="A9" s="890" t="s">
        <v>1144</v>
      </c>
      <c r="B9" s="891">
        <v>0</v>
      </c>
      <c r="C9" s="891">
        <v>2934.2535099999996</v>
      </c>
      <c r="D9" s="891">
        <v>2934.2535099999996</v>
      </c>
    </row>
    <row r="10" spans="1:6" s="892" customFormat="1" ht="15" customHeight="1" x14ac:dyDescent="0.25">
      <c r="A10" s="890" t="s">
        <v>1145</v>
      </c>
      <c r="B10" s="891">
        <v>10375.255210000001</v>
      </c>
      <c r="C10" s="891">
        <v>2143.2314100000003</v>
      </c>
      <c r="D10" s="891">
        <v>12518.486620000001</v>
      </c>
    </row>
    <row r="11" spans="1:6" s="892" customFormat="1" ht="15" customHeight="1" x14ac:dyDescent="0.25">
      <c r="A11" s="890" t="s">
        <v>1146</v>
      </c>
      <c r="B11" s="891">
        <v>4.8748699999999996</v>
      </c>
      <c r="C11" s="891">
        <v>0</v>
      </c>
      <c r="D11" s="891">
        <v>4.8748699999999996</v>
      </c>
    </row>
    <row r="12" spans="1:6" s="892" customFormat="1" ht="15" customHeight="1" x14ac:dyDescent="0.25">
      <c r="A12" s="890" t="s">
        <v>1147</v>
      </c>
      <c r="B12" s="891">
        <v>146.12565000000001</v>
      </c>
      <c r="C12" s="891">
        <v>1293.1210399999998</v>
      </c>
      <c r="D12" s="891">
        <v>1439.2466899999999</v>
      </c>
    </row>
    <row r="13" spans="1:6" s="892" customFormat="1" ht="15" customHeight="1" x14ac:dyDescent="0.25">
      <c r="A13" s="890" t="s">
        <v>1148</v>
      </c>
      <c r="B13" s="891">
        <v>1035.42984</v>
      </c>
      <c r="C13" s="891">
        <v>13577.420320000001</v>
      </c>
      <c r="D13" s="891">
        <v>14612.850159999998</v>
      </c>
    </row>
    <row r="14" spans="1:6" s="892" customFormat="1" ht="15" customHeight="1" x14ac:dyDescent="0.25">
      <c r="A14" s="890" t="s">
        <v>1149</v>
      </c>
      <c r="B14" s="891">
        <v>363.56354000000005</v>
      </c>
      <c r="C14" s="891">
        <v>783.03550999999993</v>
      </c>
      <c r="D14" s="891">
        <v>1146.59905</v>
      </c>
    </row>
    <row r="15" spans="1:6" s="889" customFormat="1" ht="15" customHeight="1" x14ac:dyDescent="0.25">
      <c r="A15" s="890" t="s">
        <v>1150</v>
      </c>
      <c r="B15" s="891">
        <v>0</v>
      </c>
      <c r="C15" s="891">
        <v>0</v>
      </c>
      <c r="D15" s="891">
        <v>0</v>
      </c>
    </row>
    <row r="16" spans="1:6" s="889" customFormat="1" ht="15" customHeight="1" x14ac:dyDescent="0.25">
      <c r="A16" s="907" t="s">
        <v>1151</v>
      </c>
      <c r="B16" s="912">
        <v>7961.0525800000005</v>
      </c>
      <c r="C16" s="912">
        <v>2123.2052699999995</v>
      </c>
      <c r="D16" s="915">
        <v>10084.257850000002</v>
      </c>
    </row>
    <row r="17" spans="1:4" s="889" customFormat="1" ht="15" customHeight="1" x14ac:dyDescent="0.25">
      <c r="A17" s="890" t="s">
        <v>1152</v>
      </c>
      <c r="B17" s="891">
        <v>0</v>
      </c>
      <c r="C17" s="891">
        <v>0</v>
      </c>
      <c r="D17" s="891">
        <v>0</v>
      </c>
    </row>
    <row r="18" spans="1:4" s="892" customFormat="1" ht="15" customHeight="1" x14ac:dyDescent="0.25">
      <c r="A18" s="890" t="s">
        <v>1153</v>
      </c>
      <c r="B18" s="891">
        <v>7622.1548600000006</v>
      </c>
      <c r="C18" s="891">
        <v>2123.2052699999995</v>
      </c>
      <c r="D18" s="891">
        <v>9745.3601300000009</v>
      </c>
    </row>
    <row r="19" spans="1:4" s="892" customFormat="1" ht="15" customHeight="1" x14ac:dyDescent="0.25">
      <c r="A19" s="890" t="s">
        <v>1154</v>
      </c>
      <c r="B19" s="891">
        <v>338.89771999999999</v>
      </c>
      <c r="C19" s="891">
        <v>0</v>
      </c>
      <c r="D19" s="891">
        <v>338.89771999999999</v>
      </c>
    </row>
    <row r="20" spans="1:4" s="892" customFormat="1" ht="15" customHeight="1" x14ac:dyDescent="0.25">
      <c r="A20" s="890" t="s">
        <v>1155</v>
      </c>
      <c r="B20" s="891">
        <v>0</v>
      </c>
      <c r="C20" s="891">
        <v>0</v>
      </c>
      <c r="D20" s="891">
        <v>0</v>
      </c>
    </row>
    <row r="21" spans="1:4" s="892" customFormat="1" ht="15" customHeight="1" x14ac:dyDescent="0.25">
      <c r="A21" s="890" t="s">
        <v>1156</v>
      </c>
      <c r="B21" s="891">
        <v>0</v>
      </c>
      <c r="C21" s="891">
        <v>0</v>
      </c>
      <c r="D21" s="891">
        <v>0</v>
      </c>
    </row>
    <row r="22" spans="1:4" s="892" customFormat="1" ht="15" customHeight="1" x14ac:dyDescent="0.25">
      <c r="A22" s="890" t="s">
        <v>817</v>
      </c>
      <c r="B22" s="891">
        <v>0</v>
      </c>
      <c r="C22" s="891">
        <v>0</v>
      </c>
      <c r="D22" s="891">
        <v>0</v>
      </c>
    </row>
    <row r="23" spans="1:4" ht="15" customHeight="1" x14ac:dyDescent="0.2">
      <c r="A23" s="907" t="s">
        <v>618</v>
      </c>
      <c r="B23" s="912">
        <v>6476.5007400000004</v>
      </c>
      <c r="C23" s="912">
        <v>20315.993449999998</v>
      </c>
      <c r="D23" s="915">
        <v>26792.494190000001</v>
      </c>
    </row>
    <row r="24" spans="1:4" s="889" customFormat="1" ht="15" customHeight="1" x14ac:dyDescent="0.25">
      <c r="A24" s="890" t="s">
        <v>1157</v>
      </c>
      <c r="B24" s="891">
        <v>5072</v>
      </c>
      <c r="C24" s="891">
        <v>14284.6</v>
      </c>
      <c r="D24" s="891">
        <v>19356.599999999999</v>
      </c>
    </row>
    <row r="25" spans="1:4" s="892" customFormat="1" ht="15" customHeight="1" x14ac:dyDescent="0.25">
      <c r="A25" s="890" t="s">
        <v>1158</v>
      </c>
      <c r="B25" s="891">
        <v>0.58213999999999999</v>
      </c>
      <c r="C25" s="891">
        <v>0</v>
      </c>
      <c r="D25" s="891">
        <v>0.58213999999999999</v>
      </c>
    </row>
    <row r="26" spans="1:4" s="892" customFormat="1" ht="15" customHeight="1" x14ac:dyDescent="0.25">
      <c r="A26" s="890" t="s">
        <v>1159</v>
      </c>
      <c r="B26" s="891">
        <v>0</v>
      </c>
      <c r="C26" s="891">
        <v>0</v>
      </c>
      <c r="D26" s="891">
        <v>0</v>
      </c>
    </row>
    <row r="27" spans="1:4" s="892" customFormat="1" ht="15" customHeight="1" x14ac:dyDescent="0.25">
      <c r="A27" s="890" t="s">
        <v>1160</v>
      </c>
      <c r="B27" s="891">
        <v>407.80828000000002</v>
      </c>
      <c r="C27" s="891">
        <v>4239.3072599999996</v>
      </c>
      <c r="D27" s="891">
        <v>4647.1155399999998</v>
      </c>
    </row>
    <row r="28" spans="1:4" s="892" customFormat="1" ht="15" customHeight="1" x14ac:dyDescent="0.25">
      <c r="A28" s="890" t="s">
        <v>1161</v>
      </c>
      <c r="B28" s="891">
        <v>996.11032</v>
      </c>
      <c r="C28" s="891">
        <v>1792.08619</v>
      </c>
      <c r="D28" s="891">
        <v>2788.1965099999998</v>
      </c>
    </row>
    <row r="29" spans="1:4" s="892" customFormat="1" ht="15" customHeight="1" x14ac:dyDescent="0.25">
      <c r="A29" s="913" t="s">
        <v>1162</v>
      </c>
      <c r="B29" s="891">
        <v>-1.0000000000000001E-5</v>
      </c>
      <c r="C29" s="891">
        <v>13.68291</v>
      </c>
      <c r="D29" s="891">
        <v>13.6829</v>
      </c>
    </row>
    <row r="30" spans="1:4" s="892" customFormat="1" ht="15" customHeight="1" x14ac:dyDescent="0.25">
      <c r="A30" s="913" t="s">
        <v>1163</v>
      </c>
      <c r="B30" s="891">
        <v>996.11032999999998</v>
      </c>
      <c r="C30" s="891">
        <v>1778.40328</v>
      </c>
      <c r="D30" s="891">
        <v>2774.51361</v>
      </c>
    </row>
    <row r="31" spans="1:4" s="892" customFormat="1" ht="15" customHeight="1" x14ac:dyDescent="0.25">
      <c r="A31" s="914" t="s">
        <v>622</v>
      </c>
      <c r="B31" s="915">
        <v>14437.553320000001</v>
      </c>
      <c r="C31" s="915">
        <v>22439.198719999997</v>
      </c>
      <c r="D31" s="915">
        <v>36876.752040000007</v>
      </c>
    </row>
    <row r="32" spans="1:4" s="892" customFormat="1" ht="15" customHeight="1" x14ac:dyDescent="0.25">
      <c r="A32" s="890" t="s">
        <v>1164</v>
      </c>
      <c r="B32" s="891">
        <v>0</v>
      </c>
      <c r="C32" s="891">
        <v>0</v>
      </c>
      <c r="D32" s="891">
        <v>0</v>
      </c>
    </row>
    <row r="33" spans="1:4" s="892" customFormat="1" ht="15" customHeight="1" x14ac:dyDescent="0.25">
      <c r="A33" s="890" t="s">
        <v>1165</v>
      </c>
      <c r="B33" s="891">
        <v>43873.49439</v>
      </c>
      <c r="C33" s="891">
        <v>25643.337779999998</v>
      </c>
      <c r="D33" s="891">
        <v>69516.832170000009</v>
      </c>
    </row>
    <row r="34" spans="1:4" s="889" customFormat="1" x14ac:dyDescent="0.25">
      <c r="A34" s="914" t="s">
        <v>1166</v>
      </c>
      <c r="B34" s="915">
        <v>10.756530000000001</v>
      </c>
      <c r="C34" s="915">
        <v>258.78319999999997</v>
      </c>
      <c r="D34" s="915">
        <v>269.53972999999996</v>
      </c>
    </row>
    <row r="35" spans="1:4" s="889" customFormat="1" ht="15" customHeight="1" x14ac:dyDescent="0.25">
      <c r="A35" s="893" t="s">
        <v>1167</v>
      </c>
      <c r="B35" s="891">
        <v>135.96639000000002</v>
      </c>
      <c r="C35" s="891">
        <v>0</v>
      </c>
      <c r="D35" s="891">
        <v>135.96639000000002</v>
      </c>
    </row>
    <row r="36" spans="1:4" s="889" customFormat="1" ht="15" customHeight="1" x14ac:dyDescent="0.25">
      <c r="A36" s="890" t="s">
        <v>632</v>
      </c>
      <c r="B36" s="891">
        <v>-125.20986000000002</v>
      </c>
      <c r="C36" s="891">
        <v>258.78319999999997</v>
      </c>
      <c r="D36" s="891">
        <v>133.57333999999994</v>
      </c>
    </row>
    <row r="37" spans="1:4" s="889" customFormat="1" ht="15" customHeight="1" x14ac:dyDescent="0.25">
      <c r="A37" s="916" t="s">
        <v>1168</v>
      </c>
      <c r="B37" s="891">
        <v>14338.05017</v>
      </c>
      <c r="C37" s="891">
        <v>13628.923859999999</v>
      </c>
      <c r="D37" s="891">
        <v>27966.974030000001</v>
      </c>
    </row>
    <row r="38" spans="1:4" s="889" customFormat="1" ht="15" customHeight="1" x14ac:dyDescent="0.25">
      <c r="A38" s="893" t="s">
        <v>1169</v>
      </c>
      <c r="B38" s="891">
        <v>75.827060000000003</v>
      </c>
      <c r="C38" s="891">
        <v>173.85266999999999</v>
      </c>
      <c r="D38" s="891">
        <v>249.67973000000001</v>
      </c>
    </row>
    <row r="39" spans="1:4" s="889" customFormat="1" ht="15" customHeight="1" x14ac:dyDescent="0.25">
      <c r="A39" s="890" t="s">
        <v>1170</v>
      </c>
      <c r="B39" s="891">
        <v>14137.01325</v>
      </c>
      <c r="C39" s="891">
        <v>13713.854389999999</v>
      </c>
      <c r="D39" s="891">
        <v>27850.86764</v>
      </c>
    </row>
    <row r="40" spans="1:4" s="889" customFormat="1" ht="15" customHeight="1" x14ac:dyDescent="0.25">
      <c r="A40" s="916" t="s">
        <v>1171</v>
      </c>
      <c r="B40" s="891">
        <v>6.3861400000000001</v>
      </c>
      <c r="C40" s="891">
        <v>156.53826999999998</v>
      </c>
      <c r="D40" s="891">
        <v>162.92440999999999</v>
      </c>
    </row>
    <row r="41" spans="1:4" s="889" customFormat="1" ht="15" customHeight="1" x14ac:dyDescent="0.25">
      <c r="A41" s="893" t="s">
        <v>1172</v>
      </c>
      <c r="B41" s="891">
        <v>56.8</v>
      </c>
      <c r="C41" s="891">
        <v>30.435669999999998</v>
      </c>
      <c r="D41" s="891">
        <v>87.235669999999999</v>
      </c>
    </row>
    <row r="42" spans="1:4" s="889" customFormat="1" ht="15" customHeight="1" x14ac:dyDescent="0.25">
      <c r="A42" s="890" t="s">
        <v>1173</v>
      </c>
      <c r="B42" s="891">
        <v>14086.599390000001</v>
      </c>
      <c r="C42" s="891">
        <v>13839.956989999997</v>
      </c>
      <c r="D42" s="891">
        <v>27926.556380000002</v>
      </c>
    </row>
    <row r="43" spans="1:4" s="889" customFormat="1" ht="15" customHeight="1" x14ac:dyDescent="0.25">
      <c r="A43" s="916" t="s">
        <v>1174</v>
      </c>
      <c r="B43" s="891">
        <v>12740.185590000001</v>
      </c>
      <c r="C43" s="891">
        <v>11499.916110000002</v>
      </c>
      <c r="D43" s="891">
        <v>24240.101700000003</v>
      </c>
    </row>
    <row r="44" spans="1:4" s="889" customFormat="1" ht="15" customHeight="1" x14ac:dyDescent="0.25">
      <c r="A44" s="890" t="s">
        <v>1175</v>
      </c>
      <c r="B44" s="891">
        <v>1346.4138000000003</v>
      </c>
      <c r="C44" s="891">
        <v>2340.040879999995</v>
      </c>
      <c r="D44" s="891">
        <v>3686.4546799999989</v>
      </c>
    </row>
    <row r="45" spans="1:4" s="889" customFormat="1" ht="15" customHeight="1" x14ac:dyDescent="0.25">
      <c r="A45" s="916" t="s">
        <v>1176</v>
      </c>
      <c r="B45" s="922">
        <v>0</v>
      </c>
      <c r="C45" s="923">
        <v>0.29199000000000003</v>
      </c>
      <c r="D45" s="923">
        <v>0.29199000000000003</v>
      </c>
    </row>
    <row r="46" spans="1:4" s="889" customFormat="1" ht="15" customHeight="1" x14ac:dyDescent="0.25">
      <c r="A46" s="917" t="s">
        <v>1177</v>
      </c>
      <c r="B46" s="922">
        <v>0</v>
      </c>
      <c r="C46" s="923">
        <v>0.29199000000000003</v>
      </c>
      <c r="D46" s="923">
        <v>0.29199000000000003</v>
      </c>
    </row>
    <row r="47" spans="1:4" s="889" customFormat="1" ht="15" customHeight="1" x14ac:dyDescent="0.25">
      <c r="A47" s="916" t="s">
        <v>1178</v>
      </c>
      <c r="B47" s="891">
        <v>0</v>
      </c>
      <c r="C47" s="891">
        <v>0</v>
      </c>
      <c r="D47" s="891">
        <v>0</v>
      </c>
    </row>
    <row r="48" spans="1:4" s="889" customFormat="1" ht="15" customHeight="1" x14ac:dyDescent="0.25">
      <c r="A48" s="893" t="s">
        <v>1179</v>
      </c>
      <c r="B48" s="922">
        <v>169.19514999999998</v>
      </c>
      <c r="C48" s="923">
        <v>6.1988100000000008</v>
      </c>
      <c r="D48" s="923">
        <v>175.39395999999999</v>
      </c>
    </row>
    <row r="49" spans="1:4" s="889" customFormat="1" ht="15" customHeight="1" x14ac:dyDescent="0.25">
      <c r="A49" s="917" t="s">
        <v>1180</v>
      </c>
      <c r="B49" s="922">
        <v>169.19514999999998</v>
      </c>
      <c r="C49" s="923">
        <v>6.1988100000000008</v>
      </c>
      <c r="D49" s="923">
        <v>175.39395999999999</v>
      </c>
    </row>
    <row r="50" spans="1:4" s="889" customFormat="1" ht="15" customHeight="1" x14ac:dyDescent="0.25">
      <c r="A50" s="916" t="s">
        <v>1181</v>
      </c>
      <c r="B50" s="891">
        <v>0</v>
      </c>
      <c r="C50" s="891">
        <v>0</v>
      </c>
      <c r="D50" s="891">
        <v>0</v>
      </c>
    </row>
    <row r="51" spans="1:4" s="889" customFormat="1" ht="15" customHeight="1" x14ac:dyDescent="0.25">
      <c r="A51" s="890" t="s">
        <v>1182</v>
      </c>
      <c r="B51" s="891">
        <v>1177.2186500000003</v>
      </c>
      <c r="C51" s="891">
        <v>2334.1340599999953</v>
      </c>
      <c r="D51" s="891">
        <v>3511.3527099999992</v>
      </c>
    </row>
    <row r="52" spans="1:4" s="889" customFormat="1" ht="15" customHeight="1" x14ac:dyDescent="0.25">
      <c r="A52" s="916" t="s">
        <v>1183</v>
      </c>
      <c r="B52" s="891">
        <v>0</v>
      </c>
      <c r="C52" s="891">
        <v>0</v>
      </c>
      <c r="D52" s="891">
        <v>0</v>
      </c>
    </row>
    <row r="53" spans="1:4" s="889" customFormat="1" ht="15" customHeight="1" x14ac:dyDescent="0.25">
      <c r="A53" s="890" t="s">
        <v>648</v>
      </c>
      <c r="B53" s="891">
        <v>1177.2186500000003</v>
      </c>
      <c r="C53" s="891">
        <v>2334.1340599999953</v>
      </c>
      <c r="D53" s="891">
        <v>3511.3527099999992</v>
      </c>
    </row>
    <row r="54" spans="1:4" s="889" customFormat="1" ht="15" customHeight="1" x14ac:dyDescent="0.25">
      <c r="A54" s="916" t="s">
        <v>1184</v>
      </c>
      <c r="B54" s="891">
        <v>242.09956</v>
      </c>
      <c r="C54" s="891">
        <v>0</v>
      </c>
      <c r="D54" s="891">
        <v>242.09956</v>
      </c>
    </row>
    <row r="55" spans="1:4" s="889" customFormat="1" ht="15" customHeight="1" x14ac:dyDescent="0.25">
      <c r="A55" s="893" t="s">
        <v>1185</v>
      </c>
      <c r="B55" s="891">
        <v>0</v>
      </c>
      <c r="C55" s="891">
        <v>0</v>
      </c>
      <c r="D55" s="891">
        <v>0</v>
      </c>
    </row>
    <row r="56" spans="1:4" s="889" customFormat="1" ht="15" customHeight="1" x14ac:dyDescent="0.25">
      <c r="A56" s="890" t="s">
        <v>650</v>
      </c>
      <c r="B56" s="891">
        <v>1419.3182100000004</v>
      </c>
      <c r="C56" s="891">
        <v>2334.1340599999953</v>
      </c>
      <c r="D56" s="891">
        <v>3753.4522699999993</v>
      </c>
    </row>
    <row r="57" spans="1:4" s="889" customFormat="1" ht="15" customHeight="1" x14ac:dyDescent="0.25">
      <c r="A57" s="916" t="s">
        <v>1186</v>
      </c>
      <c r="B57" s="891">
        <v>0</v>
      </c>
      <c r="C57" s="891">
        <v>0</v>
      </c>
      <c r="D57" s="891">
        <v>0</v>
      </c>
    </row>
    <row r="58" spans="1:4" s="889" customFormat="1" ht="15" customHeight="1" x14ac:dyDescent="0.25">
      <c r="A58" s="890" t="s">
        <v>1187</v>
      </c>
      <c r="B58" s="891">
        <v>1419.3182100000004</v>
      </c>
      <c r="C58" s="891">
        <v>2334.1340599999953</v>
      </c>
      <c r="D58" s="891">
        <v>3753.4522699999993</v>
      </c>
    </row>
    <row r="59" spans="1:4" s="889" customFormat="1" ht="15" customHeight="1" x14ac:dyDescent="0.25">
      <c r="A59" s="916" t="s">
        <v>1188</v>
      </c>
      <c r="B59" s="891">
        <v>423.2079</v>
      </c>
      <c r="C59" s="891">
        <v>555.73077999999998</v>
      </c>
      <c r="D59" s="891">
        <v>978.93868000000009</v>
      </c>
    </row>
    <row r="60" spans="1:4" s="889" customFormat="1" ht="15" customHeight="1" x14ac:dyDescent="0.25">
      <c r="A60" s="907" t="s">
        <v>1189</v>
      </c>
      <c r="B60" s="912">
        <v>996.11031000000037</v>
      </c>
      <c r="C60" s="912">
        <v>1778.4032799999954</v>
      </c>
      <c r="D60" s="915">
        <v>2774.5135899999991</v>
      </c>
    </row>
    <row r="61" spans="1:4" ht="3.75" customHeight="1" thickBot="1" x14ac:dyDescent="0.25">
      <c r="A61" s="924"/>
      <c r="B61" s="924"/>
      <c r="C61" s="924"/>
      <c r="D61" s="924"/>
    </row>
    <row r="62" spans="1:4" ht="15" customHeight="1" thickTop="1" x14ac:dyDescent="0.2">
      <c r="A62" s="897"/>
      <c r="B62" s="920"/>
      <c r="C62" s="920"/>
      <c r="D62" s="920"/>
    </row>
  </sheetData>
  <mergeCells count="4">
    <mergeCell ref="A1:D1"/>
    <mergeCell ref="A2:D2"/>
    <mergeCell ref="A3:D3"/>
    <mergeCell ref="A4:D4"/>
  </mergeCells>
  <hyperlinks>
    <hyperlink ref="F1" location="ÍNDICE!A1" display="ÍNDICE!A1" xr:uid="{00000000-0004-0000-5800-000000000000}"/>
  </hyperlinks>
  <pageMargins left="0.89" right="0.57999999999999996" top="0.55000000000000004" bottom="0.4" header="0.5" footer="0.36"/>
  <pageSetup scale="34" orientation="portrait"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sheetPr codeName="Sheet48">
    <pageSetUpPr fitToPage="1"/>
  </sheetPr>
  <dimension ref="A1:E63"/>
  <sheetViews>
    <sheetView zoomScaleNormal="100" workbookViewId="0">
      <selection sqref="A1:C1"/>
    </sheetView>
  </sheetViews>
  <sheetFormatPr baseColWidth="10" defaultColWidth="9.140625" defaultRowHeight="12.75" x14ac:dyDescent="0.2"/>
  <cols>
    <col min="1" max="1" width="89.85546875" style="905" bestFit="1" customWidth="1"/>
    <col min="2" max="3" width="12.7109375" style="882" customWidth="1"/>
    <col min="4" max="256" width="9.140625" style="882"/>
    <col min="257" max="257" width="89.85546875" style="882" bestFit="1" customWidth="1"/>
    <col min="258" max="259" width="12.7109375" style="882" customWidth="1"/>
    <col min="260" max="512" width="9.140625" style="882"/>
    <col min="513" max="513" width="89.85546875" style="882" bestFit="1" customWidth="1"/>
    <col min="514" max="515" width="12.7109375" style="882" customWidth="1"/>
    <col min="516" max="768" width="9.140625" style="882"/>
    <col min="769" max="769" width="89.85546875" style="882" bestFit="1" customWidth="1"/>
    <col min="770" max="771" width="12.7109375" style="882" customWidth="1"/>
    <col min="772" max="1024" width="9.140625" style="882"/>
    <col min="1025" max="1025" width="89.85546875" style="882" bestFit="1" customWidth="1"/>
    <col min="1026" max="1027" width="12.7109375" style="882" customWidth="1"/>
    <col min="1028" max="1280" width="9.140625" style="882"/>
    <col min="1281" max="1281" width="89.85546875" style="882" bestFit="1" customWidth="1"/>
    <col min="1282" max="1283" width="12.7109375" style="882" customWidth="1"/>
    <col min="1284" max="1536" width="9.140625" style="882"/>
    <col min="1537" max="1537" width="89.85546875" style="882" bestFit="1" customWidth="1"/>
    <col min="1538" max="1539" width="12.7109375" style="882" customWidth="1"/>
    <col min="1540" max="1792" width="9.140625" style="882"/>
    <col min="1793" max="1793" width="89.85546875" style="882" bestFit="1" customWidth="1"/>
    <col min="1794" max="1795" width="12.7109375" style="882" customWidth="1"/>
    <col min="1796" max="2048" width="9.140625" style="882"/>
    <col min="2049" max="2049" width="89.85546875" style="882" bestFit="1" customWidth="1"/>
    <col min="2050" max="2051" width="12.7109375" style="882" customWidth="1"/>
    <col min="2052" max="2304" width="9.140625" style="882"/>
    <col min="2305" max="2305" width="89.85546875" style="882" bestFit="1" customWidth="1"/>
    <col min="2306" max="2307" width="12.7109375" style="882" customWidth="1"/>
    <col min="2308" max="2560" width="9.140625" style="882"/>
    <col min="2561" max="2561" width="89.85546875" style="882" bestFit="1" customWidth="1"/>
    <col min="2562" max="2563" width="12.7109375" style="882" customWidth="1"/>
    <col min="2564" max="2816" width="9.140625" style="882"/>
    <col min="2817" max="2817" width="89.85546875" style="882" bestFit="1" customWidth="1"/>
    <col min="2818" max="2819" width="12.7109375" style="882" customWidth="1"/>
    <col min="2820" max="3072" width="9.140625" style="882"/>
    <col min="3073" max="3073" width="89.85546875" style="882" bestFit="1" customWidth="1"/>
    <col min="3074" max="3075" width="12.7109375" style="882" customWidth="1"/>
    <col min="3076" max="3328" width="9.140625" style="882"/>
    <col min="3329" max="3329" width="89.85546875" style="882" bestFit="1" customWidth="1"/>
    <col min="3330" max="3331" width="12.7109375" style="882" customWidth="1"/>
    <col min="3332" max="3584" width="9.140625" style="882"/>
    <col min="3585" max="3585" width="89.85546875" style="882" bestFit="1" customWidth="1"/>
    <col min="3586" max="3587" width="12.7109375" style="882" customWidth="1"/>
    <col min="3588" max="3840" width="9.140625" style="882"/>
    <col min="3841" max="3841" width="89.85546875" style="882" bestFit="1" customWidth="1"/>
    <col min="3842" max="3843" width="12.7109375" style="882" customWidth="1"/>
    <col min="3844" max="4096" width="9.140625" style="882"/>
    <col min="4097" max="4097" width="89.85546875" style="882" bestFit="1" customWidth="1"/>
    <col min="4098" max="4099" width="12.7109375" style="882" customWidth="1"/>
    <col min="4100" max="4352" width="9.140625" style="882"/>
    <col min="4353" max="4353" width="89.85546875" style="882" bestFit="1" customWidth="1"/>
    <col min="4354" max="4355" width="12.7109375" style="882" customWidth="1"/>
    <col min="4356" max="4608" width="9.140625" style="882"/>
    <col min="4609" max="4609" width="89.85546875" style="882" bestFit="1" customWidth="1"/>
    <col min="4610" max="4611" width="12.7109375" style="882" customWidth="1"/>
    <col min="4612" max="4864" width="9.140625" style="882"/>
    <col min="4865" max="4865" width="89.85546875" style="882" bestFit="1" customWidth="1"/>
    <col min="4866" max="4867" width="12.7109375" style="882" customWidth="1"/>
    <col min="4868" max="5120" width="9.140625" style="882"/>
    <col min="5121" max="5121" width="89.85546875" style="882" bestFit="1" customWidth="1"/>
    <col min="5122" max="5123" width="12.7109375" style="882" customWidth="1"/>
    <col min="5124" max="5376" width="9.140625" style="882"/>
    <col min="5377" max="5377" width="89.85546875" style="882" bestFit="1" customWidth="1"/>
    <col min="5378" max="5379" width="12.7109375" style="882" customWidth="1"/>
    <col min="5380" max="5632" width="9.140625" style="882"/>
    <col min="5633" max="5633" width="89.85546875" style="882" bestFit="1" customWidth="1"/>
    <col min="5634" max="5635" width="12.7109375" style="882" customWidth="1"/>
    <col min="5636" max="5888" width="9.140625" style="882"/>
    <col min="5889" max="5889" width="89.85546875" style="882" bestFit="1" customWidth="1"/>
    <col min="5890" max="5891" width="12.7109375" style="882" customWidth="1"/>
    <col min="5892" max="6144" width="9.140625" style="882"/>
    <col min="6145" max="6145" width="89.85546875" style="882" bestFit="1" customWidth="1"/>
    <col min="6146" max="6147" width="12.7109375" style="882" customWidth="1"/>
    <col min="6148" max="6400" width="9.140625" style="882"/>
    <col min="6401" max="6401" width="89.85546875" style="882" bestFit="1" customWidth="1"/>
    <col min="6402" max="6403" width="12.7109375" style="882" customWidth="1"/>
    <col min="6404" max="6656" width="9.140625" style="882"/>
    <col min="6657" max="6657" width="89.85546875" style="882" bestFit="1" customWidth="1"/>
    <col min="6658" max="6659" width="12.7109375" style="882" customWidth="1"/>
    <col min="6660" max="6912" width="9.140625" style="882"/>
    <col min="6913" max="6913" width="89.85546875" style="882" bestFit="1" customWidth="1"/>
    <col min="6914" max="6915" width="12.7109375" style="882" customWidth="1"/>
    <col min="6916" max="7168" width="9.140625" style="882"/>
    <col min="7169" max="7169" width="89.85546875" style="882" bestFit="1" customWidth="1"/>
    <col min="7170" max="7171" width="12.7109375" style="882" customWidth="1"/>
    <col min="7172" max="7424" width="9.140625" style="882"/>
    <col min="7425" max="7425" width="89.85546875" style="882" bestFit="1" customWidth="1"/>
    <col min="7426" max="7427" width="12.7109375" style="882" customWidth="1"/>
    <col min="7428" max="7680" width="9.140625" style="882"/>
    <col min="7681" max="7681" width="89.85546875" style="882" bestFit="1" customWidth="1"/>
    <col min="7682" max="7683" width="12.7109375" style="882" customWidth="1"/>
    <col min="7684" max="7936" width="9.140625" style="882"/>
    <col min="7937" max="7937" width="89.85546875" style="882" bestFit="1" customWidth="1"/>
    <col min="7938" max="7939" width="12.7109375" style="882" customWidth="1"/>
    <col min="7940" max="8192" width="9.140625" style="882"/>
    <col min="8193" max="8193" width="89.85546875" style="882" bestFit="1" customWidth="1"/>
    <col min="8194" max="8195" width="12.7109375" style="882" customWidth="1"/>
    <col min="8196" max="8448" width="9.140625" style="882"/>
    <col min="8449" max="8449" width="89.85546875" style="882" bestFit="1" customWidth="1"/>
    <col min="8450" max="8451" width="12.7109375" style="882" customWidth="1"/>
    <col min="8452" max="8704" width="9.140625" style="882"/>
    <col min="8705" max="8705" width="89.85546875" style="882" bestFit="1" customWidth="1"/>
    <col min="8706" max="8707" width="12.7109375" style="882" customWidth="1"/>
    <col min="8708" max="8960" width="9.140625" style="882"/>
    <col min="8961" max="8961" width="89.85546875" style="882" bestFit="1" customWidth="1"/>
    <col min="8962" max="8963" width="12.7109375" style="882" customWidth="1"/>
    <col min="8964" max="9216" width="9.140625" style="882"/>
    <col min="9217" max="9217" width="89.85546875" style="882" bestFit="1" customWidth="1"/>
    <col min="9218" max="9219" width="12.7109375" style="882" customWidth="1"/>
    <col min="9220" max="9472" width="9.140625" style="882"/>
    <col min="9473" max="9473" width="89.85546875" style="882" bestFit="1" customWidth="1"/>
    <col min="9474" max="9475" width="12.7109375" style="882" customWidth="1"/>
    <col min="9476" max="9728" width="9.140625" style="882"/>
    <col min="9729" max="9729" width="89.85546875" style="882" bestFit="1" customWidth="1"/>
    <col min="9730" max="9731" width="12.7109375" style="882" customWidth="1"/>
    <col min="9732" max="9984" width="9.140625" style="882"/>
    <col min="9985" max="9985" width="89.85546875" style="882" bestFit="1" customWidth="1"/>
    <col min="9986" max="9987" width="12.7109375" style="882" customWidth="1"/>
    <col min="9988" max="10240" width="9.140625" style="882"/>
    <col min="10241" max="10241" width="89.85546875" style="882" bestFit="1" customWidth="1"/>
    <col min="10242" max="10243" width="12.7109375" style="882" customWidth="1"/>
    <col min="10244" max="10496" width="9.140625" style="882"/>
    <col min="10497" max="10497" width="89.85546875" style="882" bestFit="1" customWidth="1"/>
    <col min="10498" max="10499" width="12.7109375" style="882" customWidth="1"/>
    <col min="10500" max="10752" width="9.140625" style="882"/>
    <col min="10753" max="10753" width="89.85546875" style="882" bestFit="1" customWidth="1"/>
    <col min="10754" max="10755" width="12.7109375" style="882" customWidth="1"/>
    <col min="10756" max="11008" width="9.140625" style="882"/>
    <col min="11009" max="11009" width="89.85546875" style="882" bestFit="1" customWidth="1"/>
    <col min="11010" max="11011" width="12.7109375" style="882" customWidth="1"/>
    <col min="11012" max="11264" width="9.140625" style="882"/>
    <col min="11265" max="11265" width="89.85546875" style="882" bestFit="1" customWidth="1"/>
    <col min="11266" max="11267" width="12.7109375" style="882" customWidth="1"/>
    <col min="11268" max="11520" width="9.140625" style="882"/>
    <col min="11521" max="11521" width="89.85546875" style="882" bestFit="1" customWidth="1"/>
    <col min="11522" max="11523" width="12.7109375" style="882" customWidth="1"/>
    <col min="11524" max="11776" width="9.140625" style="882"/>
    <col min="11777" max="11777" width="89.85546875" style="882" bestFit="1" customWidth="1"/>
    <col min="11778" max="11779" width="12.7109375" style="882" customWidth="1"/>
    <col min="11780" max="12032" width="9.140625" style="882"/>
    <col min="12033" max="12033" width="89.85546875" style="882" bestFit="1" customWidth="1"/>
    <col min="12034" max="12035" width="12.7109375" style="882" customWidth="1"/>
    <col min="12036" max="12288" width="9.140625" style="882"/>
    <col min="12289" max="12289" width="89.85546875" style="882" bestFit="1" customWidth="1"/>
    <col min="12290" max="12291" width="12.7109375" style="882" customWidth="1"/>
    <col min="12292" max="12544" width="9.140625" style="882"/>
    <col min="12545" max="12545" width="89.85546875" style="882" bestFit="1" customWidth="1"/>
    <col min="12546" max="12547" width="12.7109375" style="882" customWidth="1"/>
    <col min="12548" max="12800" width="9.140625" style="882"/>
    <col min="12801" max="12801" width="89.85546875" style="882" bestFit="1" customWidth="1"/>
    <col min="12802" max="12803" width="12.7109375" style="882" customWidth="1"/>
    <col min="12804" max="13056" width="9.140625" style="882"/>
    <col min="13057" max="13057" width="89.85546875" style="882" bestFit="1" customWidth="1"/>
    <col min="13058" max="13059" width="12.7109375" style="882" customWidth="1"/>
    <col min="13060" max="13312" width="9.140625" style="882"/>
    <col min="13313" max="13313" width="89.85546875" style="882" bestFit="1" customWidth="1"/>
    <col min="13314" max="13315" width="12.7109375" style="882" customWidth="1"/>
    <col min="13316" max="13568" width="9.140625" style="882"/>
    <col min="13569" max="13569" width="89.85546875" style="882" bestFit="1" customWidth="1"/>
    <col min="13570" max="13571" width="12.7109375" style="882" customWidth="1"/>
    <col min="13572" max="13824" width="9.140625" style="882"/>
    <col min="13825" max="13825" width="89.85546875" style="882" bestFit="1" customWidth="1"/>
    <col min="13826" max="13827" width="12.7109375" style="882" customWidth="1"/>
    <col min="13828" max="14080" width="9.140625" style="882"/>
    <col min="14081" max="14081" width="89.85546875" style="882" bestFit="1" customWidth="1"/>
    <col min="14082" max="14083" width="12.7109375" style="882" customWidth="1"/>
    <col min="14084" max="14336" width="9.140625" style="882"/>
    <col min="14337" max="14337" width="89.85546875" style="882" bestFit="1" customWidth="1"/>
    <col min="14338" max="14339" width="12.7109375" style="882" customWidth="1"/>
    <col min="14340" max="14592" width="9.140625" style="882"/>
    <col min="14593" max="14593" width="89.85546875" style="882" bestFit="1" customWidth="1"/>
    <col min="14594" max="14595" width="12.7109375" style="882" customWidth="1"/>
    <col min="14596" max="14848" width="9.140625" style="882"/>
    <col min="14849" max="14849" width="89.85546875" style="882" bestFit="1" customWidth="1"/>
    <col min="14850" max="14851" width="12.7109375" style="882" customWidth="1"/>
    <col min="14852" max="15104" width="9.140625" style="882"/>
    <col min="15105" max="15105" width="89.85546875" style="882" bestFit="1" customWidth="1"/>
    <col min="15106" max="15107" width="12.7109375" style="882" customWidth="1"/>
    <col min="15108" max="15360" width="9.140625" style="882"/>
    <col min="15361" max="15361" width="89.85546875" style="882" bestFit="1" customWidth="1"/>
    <col min="15362" max="15363" width="12.7109375" style="882" customWidth="1"/>
    <col min="15364" max="15616" width="9.140625" style="882"/>
    <col min="15617" max="15617" width="89.85546875" style="882" bestFit="1" customWidth="1"/>
    <col min="15618" max="15619" width="12.7109375" style="882" customWidth="1"/>
    <col min="15620" max="15872" width="9.140625" style="882"/>
    <col min="15873" max="15873" width="89.85546875" style="882" bestFit="1" customWidth="1"/>
    <col min="15874" max="15875" width="12.7109375" style="882" customWidth="1"/>
    <col min="15876" max="16128" width="9.140625" style="882"/>
    <col min="16129" max="16129" width="89.85546875" style="882" bestFit="1" customWidth="1"/>
    <col min="16130" max="16131" width="12.7109375" style="882" customWidth="1"/>
    <col min="16132" max="16384" width="9.140625" style="882"/>
  </cols>
  <sheetData>
    <row r="1" spans="1:5" s="878" customFormat="1" ht="30" customHeight="1" x14ac:dyDescent="0.3">
      <c r="A1" s="1072" t="s">
        <v>1193</v>
      </c>
      <c r="B1" s="1072"/>
      <c r="C1" s="1072"/>
      <c r="E1" s="862" t="s">
        <v>1124</v>
      </c>
    </row>
    <row r="2" spans="1:5" s="878" customFormat="1" ht="15" customHeight="1" x14ac:dyDescent="0.3">
      <c r="A2" s="1073" t="s">
        <v>316</v>
      </c>
      <c r="B2" s="1073"/>
      <c r="C2" s="1073"/>
    </row>
    <row r="3" spans="1:5" s="878" customFormat="1" ht="15" customHeight="1" x14ac:dyDescent="0.3">
      <c r="A3" s="1073" t="s">
        <v>330</v>
      </c>
      <c r="B3" s="1073"/>
      <c r="C3" s="1073"/>
    </row>
    <row r="4" spans="1:5" s="878" customFormat="1" ht="30" customHeight="1" x14ac:dyDescent="0.3">
      <c r="A4" s="1075" t="s">
        <v>3</v>
      </c>
      <c r="B4" s="1075"/>
      <c r="C4" s="1075"/>
    </row>
    <row r="5" spans="1:5" ht="3.75" customHeight="1" x14ac:dyDescent="0.2">
      <c r="A5" s="893"/>
      <c r="B5" s="893"/>
      <c r="C5" s="893"/>
    </row>
    <row r="6" spans="1:5" ht="30" customHeight="1" thickBot="1" x14ac:dyDescent="0.25">
      <c r="A6" s="921"/>
      <c r="B6" s="908" t="s">
        <v>1194</v>
      </c>
      <c r="C6" s="925" t="s">
        <v>8</v>
      </c>
    </row>
    <row r="7" spans="1:5" s="889" customFormat="1" ht="15" customHeight="1" x14ac:dyDescent="0.25">
      <c r="A7" s="909" t="s">
        <v>593</v>
      </c>
      <c r="B7" s="910">
        <v>162562.61050000001</v>
      </c>
      <c r="C7" s="910">
        <v>162562.61050000001</v>
      </c>
    </row>
    <row r="8" spans="1:5" s="889" customFormat="1" ht="15" customHeight="1" x14ac:dyDescent="0.25">
      <c r="A8" s="890" t="s">
        <v>1143</v>
      </c>
      <c r="B8" s="891">
        <v>78905.337600000013</v>
      </c>
      <c r="C8" s="891">
        <v>78905.337600000013</v>
      </c>
    </row>
    <row r="9" spans="1:5" s="892" customFormat="1" ht="15" customHeight="1" x14ac:dyDescent="0.25">
      <c r="A9" s="890" t="s">
        <v>1144</v>
      </c>
      <c r="B9" s="891">
        <v>0</v>
      </c>
      <c r="C9" s="891">
        <v>0</v>
      </c>
    </row>
    <row r="10" spans="1:5" s="892" customFormat="1" ht="15" customHeight="1" x14ac:dyDescent="0.25">
      <c r="A10" s="890" t="s">
        <v>1145</v>
      </c>
      <c r="B10" s="891">
        <v>10803.472190000002</v>
      </c>
      <c r="C10" s="891">
        <v>10803.472190000002</v>
      </c>
    </row>
    <row r="11" spans="1:5" s="892" customFormat="1" ht="15" customHeight="1" x14ac:dyDescent="0.25">
      <c r="A11" s="890" t="s">
        <v>1146</v>
      </c>
      <c r="B11" s="891">
        <v>0</v>
      </c>
      <c r="C11" s="891">
        <v>0</v>
      </c>
    </row>
    <row r="12" spans="1:5" s="892" customFormat="1" ht="15" customHeight="1" x14ac:dyDescent="0.25">
      <c r="A12" s="890" t="s">
        <v>1147</v>
      </c>
      <c r="B12" s="891">
        <v>0</v>
      </c>
      <c r="C12" s="891">
        <v>0</v>
      </c>
    </row>
    <row r="13" spans="1:5" s="892" customFormat="1" ht="15" customHeight="1" x14ac:dyDescent="0.25">
      <c r="A13" s="890" t="s">
        <v>1148</v>
      </c>
      <c r="B13" s="891">
        <v>0</v>
      </c>
      <c r="C13" s="891">
        <v>0</v>
      </c>
    </row>
    <row r="14" spans="1:5" s="892" customFormat="1" ht="15" customHeight="1" x14ac:dyDescent="0.25">
      <c r="A14" s="890" t="s">
        <v>1149</v>
      </c>
      <c r="B14" s="891">
        <v>1461.85175</v>
      </c>
      <c r="C14" s="891">
        <v>1461.85175</v>
      </c>
    </row>
    <row r="15" spans="1:5" s="892" customFormat="1" ht="15" customHeight="1" x14ac:dyDescent="0.25">
      <c r="A15" s="890" t="s">
        <v>1150</v>
      </c>
      <c r="B15" s="891">
        <v>71391.948959999994</v>
      </c>
      <c r="C15" s="891">
        <v>71391.948959999994</v>
      </c>
    </row>
    <row r="16" spans="1:5" s="889" customFormat="1" ht="15" customHeight="1" x14ac:dyDescent="0.25">
      <c r="A16" s="907" t="s">
        <v>1151</v>
      </c>
      <c r="B16" s="912">
        <v>110667.51525999999</v>
      </c>
      <c r="C16" s="912">
        <v>110667.51525999999</v>
      </c>
    </row>
    <row r="17" spans="1:3" s="889" customFormat="1" ht="15" customHeight="1" x14ac:dyDescent="0.25">
      <c r="A17" s="890" t="s">
        <v>108</v>
      </c>
      <c r="B17" s="891">
        <v>54757.04952</v>
      </c>
      <c r="C17" s="891">
        <v>54757.04952</v>
      </c>
    </row>
    <row r="18" spans="1:3" s="889" customFormat="1" ht="15" customHeight="1" x14ac:dyDescent="0.25">
      <c r="A18" s="890" t="s">
        <v>1152</v>
      </c>
      <c r="B18" s="891">
        <v>0</v>
      </c>
      <c r="C18" s="891">
        <v>0</v>
      </c>
    </row>
    <row r="19" spans="1:3" s="892" customFormat="1" ht="15" customHeight="1" x14ac:dyDescent="0.25">
      <c r="A19" s="890" t="s">
        <v>1153</v>
      </c>
      <c r="B19" s="891">
        <v>55733.213899999988</v>
      </c>
      <c r="C19" s="891">
        <v>55733.213899999988</v>
      </c>
    </row>
    <row r="20" spans="1:3" s="892" customFormat="1" ht="15" customHeight="1" x14ac:dyDescent="0.25">
      <c r="A20" s="890" t="s">
        <v>1154</v>
      </c>
      <c r="B20" s="891">
        <v>177.25183999999999</v>
      </c>
      <c r="C20" s="891">
        <v>177.25183999999999</v>
      </c>
    </row>
    <row r="21" spans="1:3" s="892" customFormat="1" ht="15" customHeight="1" x14ac:dyDescent="0.25">
      <c r="A21" s="890" t="s">
        <v>1155</v>
      </c>
      <c r="B21" s="891">
        <v>0</v>
      </c>
      <c r="C21" s="891">
        <v>0</v>
      </c>
    </row>
    <row r="22" spans="1:3" s="892" customFormat="1" ht="15" customHeight="1" x14ac:dyDescent="0.25">
      <c r="A22" s="890" t="s">
        <v>1156</v>
      </c>
      <c r="B22" s="891">
        <v>0</v>
      </c>
      <c r="C22" s="891">
        <v>0</v>
      </c>
    </row>
    <row r="23" spans="1:3" s="892" customFormat="1" ht="15" customHeight="1" x14ac:dyDescent="0.25">
      <c r="A23" s="890" t="s">
        <v>817</v>
      </c>
      <c r="B23" s="891">
        <v>0</v>
      </c>
      <c r="C23" s="891">
        <v>0</v>
      </c>
    </row>
    <row r="24" spans="1:3" ht="15" customHeight="1" x14ac:dyDescent="0.2">
      <c r="A24" s="907" t="s">
        <v>618</v>
      </c>
      <c r="B24" s="912">
        <v>51895.095240000002</v>
      </c>
      <c r="C24" s="912">
        <v>51895.095240000002</v>
      </c>
    </row>
    <row r="25" spans="1:3" s="889" customFormat="1" ht="15" customHeight="1" x14ac:dyDescent="0.25">
      <c r="A25" s="890" t="s">
        <v>1157</v>
      </c>
      <c r="B25" s="891">
        <v>39748</v>
      </c>
      <c r="C25" s="891">
        <v>39748</v>
      </c>
    </row>
    <row r="26" spans="1:3" s="892" customFormat="1" ht="15" customHeight="1" x14ac:dyDescent="0.25">
      <c r="A26" s="890" t="s">
        <v>1158</v>
      </c>
      <c r="B26" s="891">
        <v>0</v>
      </c>
      <c r="C26" s="891">
        <v>0</v>
      </c>
    </row>
    <row r="27" spans="1:3" s="892" customFormat="1" ht="15" customHeight="1" x14ac:dyDescent="0.25">
      <c r="A27" s="890" t="s">
        <v>1159</v>
      </c>
      <c r="B27" s="891">
        <v>0</v>
      </c>
      <c r="C27" s="891">
        <v>0</v>
      </c>
    </row>
    <row r="28" spans="1:3" s="892" customFormat="1" ht="15" customHeight="1" x14ac:dyDescent="0.25">
      <c r="A28" s="890" t="s">
        <v>1160</v>
      </c>
      <c r="B28" s="891">
        <v>9446.2330000000002</v>
      </c>
      <c r="C28" s="891">
        <v>9446.2330000000002</v>
      </c>
    </row>
    <row r="29" spans="1:3" s="892" customFormat="1" ht="15" customHeight="1" x14ac:dyDescent="0.25">
      <c r="A29" s="890" t="s">
        <v>1161</v>
      </c>
      <c r="B29" s="891">
        <v>2700.8622400000004</v>
      </c>
      <c r="C29" s="891">
        <v>2700.8622400000004</v>
      </c>
    </row>
    <row r="30" spans="1:3" s="892" customFormat="1" ht="15" customHeight="1" x14ac:dyDescent="0.25">
      <c r="A30" s="913" t="s">
        <v>1162</v>
      </c>
      <c r="B30" s="891">
        <v>0</v>
      </c>
      <c r="C30" s="891">
        <v>0</v>
      </c>
    </row>
    <row r="31" spans="1:3" s="892" customFormat="1" ht="15" customHeight="1" x14ac:dyDescent="0.25">
      <c r="A31" s="913" t="s">
        <v>1163</v>
      </c>
      <c r="B31" s="891">
        <v>2700.8622400000004</v>
      </c>
      <c r="C31" s="891">
        <v>2700.8622400000004</v>
      </c>
    </row>
    <row r="32" spans="1:3" s="892" customFormat="1" ht="15" customHeight="1" x14ac:dyDescent="0.25">
      <c r="A32" s="914" t="s">
        <v>622</v>
      </c>
      <c r="B32" s="915">
        <v>162562.61049999998</v>
      </c>
      <c r="C32" s="915">
        <v>162562.61049999998</v>
      </c>
    </row>
    <row r="33" spans="1:3" s="892" customFormat="1" ht="15" customHeight="1" x14ac:dyDescent="0.25">
      <c r="A33" s="890" t="s">
        <v>1164</v>
      </c>
      <c r="B33" s="891">
        <v>0</v>
      </c>
      <c r="C33" s="891">
        <v>0</v>
      </c>
    </row>
    <row r="34" spans="1:3" s="892" customFormat="1" ht="15" customHeight="1" x14ac:dyDescent="0.25">
      <c r="A34" s="890" t="s">
        <v>1165</v>
      </c>
      <c r="B34" s="891">
        <v>122990.00506</v>
      </c>
      <c r="C34" s="891">
        <v>122990.00506</v>
      </c>
    </row>
    <row r="35" spans="1:3" s="889" customFormat="1" x14ac:dyDescent="0.25">
      <c r="A35" s="914" t="s">
        <v>1166</v>
      </c>
      <c r="B35" s="915">
        <v>83.839089999999999</v>
      </c>
      <c r="C35" s="915">
        <v>83.839089999999999</v>
      </c>
    </row>
    <row r="36" spans="1:3" s="889" customFormat="1" ht="15" customHeight="1" x14ac:dyDescent="0.25">
      <c r="A36" s="893" t="s">
        <v>1167</v>
      </c>
      <c r="B36" s="891">
        <v>0</v>
      </c>
      <c r="C36" s="891">
        <v>0</v>
      </c>
    </row>
    <row r="37" spans="1:3" s="889" customFormat="1" ht="15" customHeight="1" x14ac:dyDescent="0.25">
      <c r="A37" s="890" t="s">
        <v>632</v>
      </c>
      <c r="B37" s="891">
        <v>83.839089999999999</v>
      </c>
      <c r="C37" s="891">
        <v>83.839089999999999</v>
      </c>
    </row>
    <row r="38" spans="1:3" s="889" customFormat="1" ht="15" customHeight="1" x14ac:dyDescent="0.25">
      <c r="A38" s="916" t="s">
        <v>1168</v>
      </c>
      <c r="B38" s="891">
        <v>57553.315690000003</v>
      </c>
      <c r="C38" s="891">
        <v>57553.315690000003</v>
      </c>
    </row>
    <row r="39" spans="1:3" s="889" customFormat="1" ht="15" customHeight="1" x14ac:dyDescent="0.25">
      <c r="A39" s="893" t="s">
        <v>1169</v>
      </c>
      <c r="B39" s="891">
        <v>20069.555759999999</v>
      </c>
      <c r="C39" s="891">
        <v>20069.555759999999</v>
      </c>
    </row>
    <row r="40" spans="1:3" s="889" customFormat="1" ht="15" customHeight="1" x14ac:dyDescent="0.25">
      <c r="A40" s="890" t="s">
        <v>1170</v>
      </c>
      <c r="B40" s="891">
        <v>37567.599020000009</v>
      </c>
      <c r="C40" s="891">
        <v>37567.599020000009</v>
      </c>
    </row>
    <row r="41" spans="1:3" s="889" customFormat="1" ht="15" customHeight="1" x14ac:dyDescent="0.25">
      <c r="A41" s="916" t="s">
        <v>1171</v>
      </c>
      <c r="B41" s="891">
        <v>0</v>
      </c>
      <c r="C41" s="891">
        <v>0</v>
      </c>
    </row>
    <row r="42" spans="1:3" s="889" customFormat="1" ht="15" customHeight="1" x14ac:dyDescent="0.25">
      <c r="A42" s="893" t="s">
        <v>1172</v>
      </c>
      <c r="B42" s="891">
        <v>0</v>
      </c>
      <c r="C42" s="891">
        <v>0</v>
      </c>
    </row>
    <row r="43" spans="1:3" s="889" customFormat="1" ht="15" customHeight="1" x14ac:dyDescent="0.25">
      <c r="A43" s="890" t="s">
        <v>1173</v>
      </c>
      <c r="B43" s="891">
        <v>37567.599020000009</v>
      </c>
      <c r="C43" s="891">
        <v>37567.599020000009</v>
      </c>
    </row>
    <row r="44" spans="1:3" s="889" customFormat="1" ht="15" customHeight="1" x14ac:dyDescent="0.25">
      <c r="A44" s="916" t="s">
        <v>1174</v>
      </c>
      <c r="B44" s="891">
        <v>33974.06237</v>
      </c>
      <c r="C44" s="891">
        <v>33974.06237</v>
      </c>
    </row>
    <row r="45" spans="1:3" s="889" customFormat="1" ht="15" customHeight="1" x14ac:dyDescent="0.25">
      <c r="A45" s="890" t="s">
        <v>1175</v>
      </c>
      <c r="B45" s="891">
        <v>3593.5366500000091</v>
      </c>
      <c r="C45" s="891">
        <v>3593.5366500000091</v>
      </c>
    </row>
    <row r="46" spans="1:3" s="889" customFormat="1" ht="15" customHeight="1" x14ac:dyDescent="0.25">
      <c r="A46" s="916" t="s">
        <v>1176</v>
      </c>
      <c r="B46" s="891">
        <v>0</v>
      </c>
      <c r="C46" s="891">
        <v>0</v>
      </c>
    </row>
    <row r="47" spans="1:3" s="889" customFormat="1" ht="15" customHeight="1" x14ac:dyDescent="0.25">
      <c r="A47" s="917" t="s">
        <v>1177</v>
      </c>
      <c r="B47" s="891">
        <v>0</v>
      </c>
      <c r="C47" s="891">
        <v>0</v>
      </c>
    </row>
    <row r="48" spans="1:3" s="889" customFormat="1" ht="15" customHeight="1" x14ac:dyDescent="0.25">
      <c r="A48" s="916" t="s">
        <v>1178</v>
      </c>
      <c r="B48" s="891">
        <v>0</v>
      </c>
      <c r="C48" s="891">
        <v>0</v>
      </c>
    </row>
    <row r="49" spans="1:3" s="889" customFormat="1" ht="15" customHeight="1" x14ac:dyDescent="0.25">
      <c r="A49" s="893" t="s">
        <v>1179</v>
      </c>
      <c r="B49" s="891">
        <v>75.104039999999998</v>
      </c>
      <c r="C49" s="891">
        <v>75.104039999999998</v>
      </c>
    </row>
    <row r="50" spans="1:3" s="889" customFormat="1" ht="15" customHeight="1" x14ac:dyDescent="0.25">
      <c r="A50" s="917" t="s">
        <v>1180</v>
      </c>
      <c r="B50" s="891">
        <v>74.008039999999994</v>
      </c>
      <c r="C50" s="891">
        <v>74.008039999999994</v>
      </c>
    </row>
    <row r="51" spans="1:3" s="889" customFormat="1" ht="15" customHeight="1" x14ac:dyDescent="0.25">
      <c r="A51" s="916" t="s">
        <v>1181</v>
      </c>
      <c r="B51" s="891">
        <v>1.0960000000000001</v>
      </c>
      <c r="C51" s="891">
        <v>1.0960000000000001</v>
      </c>
    </row>
    <row r="52" spans="1:3" s="889" customFormat="1" ht="15" customHeight="1" x14ac:dyDescent="0.25">
      <c r="A52" s="890" t="s">
        <v>1182</v>
      </c>
      <c r="B52" s="891">
        <v>3518.4326100000089</v>
      </c>
      <c r="C52" s="891">
        <v>3518.4326100000089</v>
      </c>
    </row>
    <row r="53" spans="1:3" s="889" customFormat="1" ht="15" customHeight="1" x14ac:dyDescent="0.25">
      <c r="A53" s="916" t="s">
        <v>1183</v>
      </c>
      <c r="B53" s="891">
        <v>0</v>
      </c>
      <c r="C53" s="891">
        <v>0</v>
      </c>
    </row>
    <row r="54" spans="1:3" s="889" customFormat="1" ht="15" customHeight="1" x14ac:dyDescent="0.25">
      <c r="A54" s="890" t="s">
        <v>648</v>
      </c>
      <c r="B54" s="891">
        <v>3518.4326100000089</v>
      </c>
      <c r="C54" s="891">
        <v>3518.4326100000089</v>
      </c>
    </row>
    <row r="55" spans="1:3" s="889" customFormat="1" ht="15" customHeight="1" x14ac:dyDescent="0.25">
      <c r="A55" s="916" t="s">
        <v>1184</v>
      </c>
      <c r="B55" s="891">
        <v>93.523430000000019</v>
      </c>
      <c r="C55" s="891">
        <v>93.523430000000019</v>
      </c>
    </row>
    <row r="56" spans="1:3" s="889" customFormat="1" ht="15" customHeight="1" x14ac:dyDescent="0.25">
      <c r="A56" s="893" t="s">
        <v>1185</v>
      </c>
      <c r="B56" s="891">
        <v>0</v>
      </c>
      <c r="C56" s="891">
        <v>0</v>
      </c>
    </row>
    <row r="57" spans="1:3" s="889" customFormat="1" ht="15" customHeight="1" x14ac:dyDescent="0.25">
      <c r="A57" s="890" t="s">
        <v>650</v>
      </c>
      <c r="B57" s="891">
        <v>3611.9560400000091</v>
      </c>
      <c r="C57" s="891">
        <v>3611.9560400000091</v>
      </c>
    </row>
    <row r="58" spans="1:3" s="889" customFormat="1" ht="15" customHeight="1" x14ac:dyDescent="0.25">
      <c r="A58" s="916" t="s">
        <v>1186</v>
      </c>
      <c r="B58" s="891">
        <v>0</v>
      </c>
      <c r="C58" s="891">
        <v>0</v>
      </c>
    </row>
    <row r="59" spans="1:3" s="889" customFormat="1" ht="15" customHeight="1" x14ac:dyDescent="0.25">
      <c r="A59" s="890" t="s">
        <v>1187</v>
      </c>
      <c r="B59" s="891">
        <v>3611.9560400000091</v>
      </c>
      <c r="C59" s="891">
        <v>3611.9560400000091</v>
      </c>
    </row>
    <row r="60" spans="1:3" s="889" customFormat="1" ht="15" customHeight="1" x14ac:dyDescent="0.25">
      <c r="A60" s="916" t="s">
        <v>1188</v>
      </c>
      <c r="B60" s="891">
        <v>911.0938000000001</v>
      </c>
      <c r="C60" s="891">
        <v>911.0938000000001</v>
      </c>
    </row>
    <row r="61" spans="1:3" s="889" customFormat="1" ht="15" customHeight="1" x14ac:dyDescent="0.25">
      <c r="A61" s="907" t="s">
        <v>1189</v>
      </c>
      <c r="B61" s="912">
        <v>2700.862240000009</v>
      </c>
      <c r="C61" s="912">
        <v>2700.862240000009</v>
      </c>
    </row>
    <row r="62" spans="1:3" ht="3.75" customHeight="1" thickBot="1" x14ac:dyDescent="0.25">
      <c r="A62" s="926"/>
      <c r="B62" s="927"/>
      <c r="C62" s="927"/>
    </row>
    <row r="63" spans="1:3" ht="15" customHeight="1" thickTop="1" x14ac:dyDescent="0.2">
      <c r="A63" s="928"/>
      <c r="B63" s="893"/>
      <c r="C63" s="920"/>
    </row>
  </sheetData>
  <mergeCells count="4">
    <mergeCell ref="A1:C1"/>
    <mergeCell ref="A2:C2"/>
    <mergeCell ref="A3:C3"/>
    <mergeCell ref="A4:C4"/>
  </mergeCells>
  <hyperlinks>
    <hyperlink ref="E1" location="ÍNDICE!A1" display="ÍNDICE!A1" xr:uid="{00000000-0004-0000-5900-000000000000}"/>
  </hyperlinks>
  <pageMargins left="0.89" right="0.57999999999999996" top="0.55000000000000004" bottom="0.4" header="0.5" footer="0.36"/>
  <pageSetup scale="34" orientation="portrait"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sheetPr codeName="Hoja8"/>
  <dimension ref="A1:F58"/>
  <sheetViews>
    <sheetView zoomScaleNormal="100" workbookViewId="0">
      <selection activeCell="F21" sqref="F21"/>
    </sheetView>
  </sheetViews>
  <sheetFormatPr baseColWidth="10" defaultColWidth="9.140625" defaultRowHeight="15" x14ac:dyDescent="0.25"/>
  <cols>
    <col min="1" max="1" width="89.85546875" bestFit="1" customWidth="1"/>
    <col min="2" max="3" width="12.85546875" customWidth="1"/>
    <col min="4" max="4" width="15.42578125" customWidth="1"/>
    <col min="257" max="257" width="89.85546875" bestFit="1" customWidth="1"/>
    <col min="258" max="259" width="12.85546875" customWidth="1"/>
    <col min="260" max="260" width="15.42578125" customWidth="1"/>
    <col min="513" max="513" width="89.85546875" bestFit="1" customWidth="1"/>
    <col min="514" max="515" width="12.85546875" customWidth="1"/>
    <col min="516" max="516" width="15.42578125" customWidth="1"/>
    <col min="769" max="769" width="89.85546875" bestFit="1" customWidth="1"/>
    <col min="770" max="771" width="12.85546875" customWidth="1"/>
    <col min="772" max="772" width="15.42578125" customWidth="1"/>
    <col min="1025" max="1025" width="89.85546875" bestFit="1" customWidth="1"/>
    <col min="1026" max="1027" width="12.85546875" customWidth="1"/>
    <col min="1028" max="1028" width="15.42578125" customWidth="1"/>
    <col min="1281" max="1281" width="89.85546875" bestFit="1" customWidth="1"/>
    <col min="1282" max="1283" width="12.85546875" customWidth="1"/>
    <col min="1284" max="1284" width="15.42578125" customWidth="1"/>
    <col min="1537" max="1537" width="89.85546875" bestFit="1" customWidth="1"/>
    <col min="1538" max="1539" width="12.85546875" customWidth="1"/>
    <col min="1540" max="1540" width="15.42578125" customWidth="1"/>
    <col min="1793" max="1793" width="89.85546875" bestFit="1" customWidth="1"/>
    <col min="1794" max="1795" width="12.85546875" customWidth="1"/>
    <col min="1796" max="1796" width="15.42578125" customWidth="1"/>
    <col min="2049" max="2049" width="89.85546875" bestFit="1" customWidth="1"/>
    <col min="2050" max="2051" width="12.85546875" customWidth="1"/>
    <col min="2052" max="2052" width="15.42578125" customWidth="1"/>
    <col min="2305" max="2305" width="89.85546875" bestFit="1" customWidth="1"/>
    <col min="2306" max="2307" width="12.85546875" customWidth="1"/>
    <col min="2308" max="2308" width="15.42578125" customWidth="1"/>
    <col min="2561" max="2561" width="89.85546875" bestFit="1" customWidth="1"/>
    <col min="2562" max="2563" width="12.85546875" customWidth="1"/>
    <col min="2564" max="2564" width="15.42578125" customWidth="1"/>
    <col min="2817" max="2817" width="89.85546875" bestFit="1" customWidth="1"/>
    <col min="2818" max="2819" width="12.85546875" customWidth="1"/>
    <col min="2820" max="2820" width="15.42578125" customWidth="1"/>
    <col min="3073" max="3073" width="89.85546875" bestFit="1" customWidth="1"/>
    <col min="3074" max="3075" width="12.85546875" customWidth="1"/>
    <col min="3076" max="3076" width="15.42578125" customWidth="1"/>
    <col min="3329" max="3329" width="89.85546875" bestFit="1" customWidth="1"/>
    <col min="3330" max="3331" width="12.85546875" customWidth="1"/>
    <col min="3332" max="3332" width="15.42578125" customWidth="1"/>
    <col min="3585" max="3585" width="89.85546875" bestFit="1" customWidth="1"/>
    <col min="3586" max="3587" width="12.85546875" customWidth="1"/>
    <col min="3588" max="3588" width="15.42578125" customWidth="1"/>
    <col min="3841" max="3841" width="89.85546875" bestFit="1" customWidth="1"/>
    <col min="3842" max="3843" width="12.85546875" customWidth="1"/>
    <col min="3844" max="3844" width="15.42578125" customWidth="1"/>
    <col min="4097" max="4097" width="89.85546875" bestFit="1" customWidth="1"/>
    <col min="4098" max="4099" width="12.85546875" customWidth="1"/>
    <col min="4100" max="4100" width="15.42578125" customWidth="1"/>
    <col min="4353" max="4353" width="89.85546875" bestFit="1" customWidth="1"/>
    <col min="4354" max="4355" width="12.85546875" customWidth="1"/>
    <col min="4356" max="4356" width="15.42578125" customWidth="1"/>
    <col min="4609" max="4609" width="89.85546875" bestFit="1" customWidth="1"/>
    <col min="4610" max="4611" width="12.85546875" customWidth="1"/>
    <col min="4612" max="4612" width="15.42578125" customWidth="1"/>
    <col min="4865" max="4865" width="89.85546875" bestFit="1" customWidth="1"/>
    <col min="4866" max="4867" width="12.85546875" customWidth="1"/>
    <col min="4868" max="4868" width="15.42578125" customWidth="1"/>
    <col min="5121" max="5121" width="89.85546875" bestFit="1" customWidth="1"/>
    <col min="5122" max="5123" width="12.85546875" customWidth="1"/>
    <col min="5124" max="5124" width="15.42578125" customWidth="1"/>
    <col min="5377" max="5377" width="89.85546875" bestFit="1" customWidth="1"/>
    <col min="5378" max="5379" width="12.85546875" customWidth="1"/>
    <col min="5380" max="5380" width="15.42578125" customWidth="1"/>
    <col min="5633" max="5633" width="89.85546875" bestFit="1" customWidth="1"/>
    <col min="5634" max="5635" width="12.85546875" customWidth="1"/>
    <col min="5636" max="5636" width="15.42578125" customWidth="1"/>
    <col min="5889" max="5889" width="89.85546875" bestFit="1" customWidth="1"/>
    <col min="5890" max="5891" width="12.85546875" customWidth="1"/>
    <col min="5892" max="5892" width="15.42578125" customWidth="1"/>
    <col min="6145" max="6145" width="89.85546875" bestFit="1" customWidth="1"/>
    <col min="6146" max="6147" width="12.85546875" customWidth="1"/>
    <col min="6148" max="6148" width="15.42578125" customWidth="1"/>
    <col min="6401" max="6401" width="89.85546875" bestFit="1" customWidth="1"/>
    <col min="6402" max="6403" width="12.85546875" customWidth="1"/>
    <col min="6404" max="6404" width="15.42578125" customWidth="1"/>
    <col min="6657" max="6657" width="89.85546875" bestFit="1" customWidth="1"/>
    <col min="6658" max="6659" width="12.85546875" customWidth="1"/>
    <col min="6660" max="6660" width="15.42578125" customWidth="1"/>
    <col min="6913" max="6913" width="89.85546875" bestFit="1" customWidth="1"/>
    <col min="6914" max="6915" width="12.85546875" customWidth="1"/>
    <col min="6916" max="6916" width="15.42578125" customWidth="1"/>
    <col min="7169" max="7169" width="89.85546875" bestFit="1" customWidth="1"/>
    <col min="7170" max="7171" width="12.85546875" customWidth="1"/>
    <col min="7172" max="7172" width="15.42578125" customWidth="1"/>
    <col min="7425" max="7425" width="89.85546875" bestFit="1" customWidth="1"/>
    <col min="7426" max="7427" width="12.85546875" customWidth="1"/>
    <col min="7428" max="7428" width="15.42578125" customWidth="1"/>
    <col min="7681" max="7681" width="89.85546875" bestFit="1" customWidth="1"/>
    <col min="7682" max="7683" width="12.85546875" customWidth="1"/>
    <col min="7684" max="7684" width="15.42578125" customWidth="1"/>
    <col min="7937" max="7937" width="89.85546875" bestFit="1" customWidth="1"/>
    <col min="7938" max="7939" width="12.85546875" customWidth="1"/>
    <col min="7940" max="7940" width="15.42578125" customWidth="1"/>
    <col min="8193" max="8193" width="89.85546875" bestFit="1" customWidth="1"/>
    <col min="8194" max="8195" width="12.85546875" customWidth="1"/>
    <col min="8196" max="8196" width="15.42578125" customWidth="1"/>
    <col min="8449" max="8449" width="89.85546875" bestFit="1" customWidth="1"/>
    <col min="8450" max="8451" width="12.85546875" customWidth="1"/>
    <col min="8452" max="8452" width="15.42578125" customWidth="1"/>
    <col min="8705" max="8705" width="89.85546875" bestFit="1" customWidth="1"/>
    <col min="8706" max="8707" width="12.85546875" customWidth="1"/>
    <col min="8708" max="8708" width="15.42578125" customWidth="1"/>
    <col min="8961" max="8961" width="89.85546875" bestFit="1" customWidth="1"/>
    <col min="8962" max="8963" width="12.85546875" customWidth="1"/>
    <col min="8964" max="8964" width="15.42578125" customWidth="1"/>
    <col min="9217" max="9217" width="89.85546875" bestFit="1" customWidth="1"/>
    <col min="9218" max="9219" width="12.85546875" customWidth="1"/>
    <col min="9220" max="9220" width="15.42578125" customWidth="1"/>
    <col min="9473" max="9473" width="89.85546875" bestFit="1" customWidth="1"/>
    <col min="9474" max="9475" width="12.85546875" customWidth="1"/>
    <col min="9476" max="9476" width="15.42578125" customWidth="1"/>
    <col min="9729" max="9729" width="89.85546875" bestFit="1" customWidth="1"/>
    <col min="9730" max="9731" width="12.85546875" customWidth="1"/>
    <col min="9732" max="9732" width="15.42578125" customWidth="1"/>
    <col min="9985" max="9985" width="89.85546875" bestFit="1" customWidth="1"/>
    <col min="9986" max="9987" width="12.85546875" customWidth="1"/>
    <col min="9988" max="9988" width="15.42578125" customWidth="1"/>
    <col min="10241" max="10241" width="89.85546875" bestFit="1" customWidth="1"/>
    <col min="10242" max="10243" width="12.85546875" customWidth="1"/>
    <col min="10244" max="10244" width="15.42578125" customWidth="1"/>
    <col min="10497" max="10497" width="89.85546875" bestFit="1" customWidth="1"/>
    <col min="10498" max="10499" width="12.85546875" customWidth="1"/>
    <col min="10500" max="10500" width="15.42578125" customWidth="1"/>
    <col min="10753" max="10753" width="89.85546875" bestFit="1" customWidth="1"/>
    <col min="10754" max="10755" width="12.85546875" customWidth="1"/>
    <col min="10756" max="10756" width="15.42578125" customWidth="1"/>
    <col min="11009" max="11009" width="89.85546875" bestFit="1" customWidth="1"/>
    <col min="11010" max="11011" width="12.85546875" customWidth="1"/>
    <col min="11012" max="11012" width="15.42578125" customWidth="1"/>
    <col min="11265" max="11265" width="89.85546875" bestFit="1" customWidth="1"/>
    <col min="11266" max="11267" width="12.85546875" customWidth="1"/>
    <col min="11268" max="11268" width="15.42578125" customWidth="1"/>
    <col min="11521" max="11521" width="89.85546875" bestFit="1" customWidth="1"/>
    <col min="11522" max="11523" width="12.85546875" customWidth="1"/>
    <col min="11524" max="11524" width="15.42578125" customWidth="1"/>
    <col min="11777" max="11777" width="89.85546875" bestFit="1" customWidth="1"/>
    <col min="11778" max="11779" width="12.85546875" customWidth="1"/>
    <col min="11780" max="11780" width="15.42578125" customWidth="1"/>
    <col min="12033" max="12033" width="89.85546875" bestFit="1" customWidth="1"/>
    <col min="12034" max="12035" width="12.85546875" customWidth="1"/>
    <col min="12036" max="12036" width="15.42578125" customWidth="1"/>
    <col min="12289" max="12289" width="89.85546875" bestFit="1" customWidth="1"/>
    <col min="12290" max="12291" width="12.85546875" customWidth="1"/>
    <col min="12292" max="12292" width="15.42578125" customWidth="1"/>
    <col min="12545" max="12545" width="89.85546875" bestFit="1" customWidth="1"/>
    <col min="12546" max="12547" width="12.85546875" customWidth="1"/>
    <col min="12548" max="12548" width="15.42578125" customWidth="1"/>
    <col min="12801" max="12801" width="89.85546875" bestFit="1" customWidth="1"/>
    <col min="12802" max="12803" width="12.85546875" customWidth="1"/>
    <col min="12804" max="12804" width="15.42578125" customWidth="1"/>
    <col min="13057" max="13057" width="89.85546875" bestFit="1" customWidth="1"/>
    <col min="13058" max="13059" width="12.85546875" customWidth="1"/>
    <col min="13060" max="13060" width="15.42578125" customWidth="1"/>
    <col min="13313" max="13313" width="89.85546875" bestFit="1" customWidth="1"/>
    <col min="13314" max="13315" width="12.85546875" customWidth="1"/>
    <col min="13316" max="13316" width="15.42578125" customWidth="1"/>
    <col min="13569" max="13569" width="89.85546875" bestFit="1" customWidth="1"/>
    <col min="13570" max="13571" width="12.85546875" customWidth="1"/>
    <col min="13572" max="13572" width="15.42578125" customWidth="1"/>
    <col min="13825" max="13825" width="89.85546875" bestFit="1" customWidth="1"/>
    <col min="13826" max="13827" width="12.85546875" customWidth="1"/>
    <col min="13828" max="13828" width="15.42578125" customWidth="1"/>
    <col min="14081" max="14081" width="89.85546875" bestFit="1" customWidth="1"/>
    <col min="14082" max="14083" width="12.85546875" customWidth="1"/>
    <col min="14084" max="14084" width="15.42578125" customWidth="1"/>
    <col min="14337" max="14337" width="89.85546875" bestFit="1" customWidth="1"/>
    <col min="14338" max="14339" width="12.85546875" customWidth="1"/>
    <col min="14340" max="14340" width="15.42578125" customWidth="1"/>
    <col min="14593" max="14593" width="89.85546875" bestFit="1" customWidth="1"/>
    <col min="14594" max="14595" width="12.85546875" customWidth="1"/>
    <col min="14596" max="14596" width="15.42578125" customWidth="1"/>
    <col min="14849" max="14849" width="89.85546875" bestFit="1" customWidth="1"/>
    <col min="14850" max="14851" width="12.85546875" customWidth="1"/>
    <col min="14852" max="14852" width="15.42578125" customWidth="1"/>
    <col min="15105" max="15105" width="89.85546875" bestFit="1" customWidth="1"/>
    <col min="15106" max="15107" width="12.85546875" customWidth="1"/>
    <col min="15108" max="15108" width="15.42578125" customWidth="1"/>
    <col min="15361" max="15361" width="89.85546875" bestFit="1" customWidth="1"/>
    <col min="15362" max="15363" width="12.85546875" customWidth="1"/>
    <col min="15364" max="15364" width="15.42578125" customWidth="1"/>
    <col min="15617" max="15617" width="89.85546875" bestFit="1" customWidth="1"/>
    <col min="15618" max="15619" width="12.85546875" customWidth="1"/>
    <col min="15620" max="15620" width="15.42578125" customWidth="1"/>
    <col min="15873" max="15873" width="89.85546875" bestFit="1" customWidth="1"/>
    <col min="15874" max="15875" width="12.85546875" customWidth="1"/>
    <col min="15876" max="15876" width="15.42578125" customWidth="1"/>
    <col min="16129" max="16129" width="89.85546875" bestFit="1" customWidth="1"/>
    <col min="16130" max="16131" width="12.85546875" customWidth="1"/>
    <col min="16132" max="16132" width="15.42578125" customWidth="1"/>
  </cols>
  <sheetData>
    <row r="1" spans="1:6" ht="25.5" customHeight="1" x14ac:dyDescent="0.25">
      <c r="A1" s="1076" t="s">
        <v>1195</v>
      </c>
      <c r="B1" s="1076"/>
      <c r="C1" s="1076"/>
      <c r="D1" s="1076"/>
      <c r="F1" s="861" t="s">
        <v>1124</v>
      </c>
    </row>
    <row r="2" spans="1:6" ht="15" customHeight="1" x14ac:dyDescent="0.25">
      <c r="A2" s="1077" t="s">
        <v>316</v>
      </c>
      <c r="B2" s="1077"/>
      <c r="C2" s="1077"/>
      <c r="D2" s="1077"/>
    </row>
    <row r="3" spans="1:6" ht="15" customHeight="1" x14ac:dyDescent="0.25">
      <c r="A3" s="1077" t="s">
        <v>330</v>
      </c>
      <c r="B3" s="1077"/>
      <c r="C3" s="1077"/>
      <c r="D3" s="1077"/>
    </row>
    <row r="4" spans="1:6" ht="31.5" customHeight="1" x14ac:dyDescent="0.25">
      <c r="A4" s="1078" t="s">
        <v>3</v>
      </c>
      <c r="B4" s="1078"/>
      <c r="C4" s="1078"/>
      <c r="D4" s="1078"/>
    </row>
    <row r="5" spans="1:6" ht="3.75" customHeight="1" x14ac:dyDescent="0.25">
      <c r="A5" s="929"/>
      <c r="B5" s="929"/>
      <c r="C5" s="929"/>
      <c r="D5" s="929"/>
    </row>
    <row r="6" spans="1:6" ht="30" customHeight="1" thickBot="1" x14ac:dyDescent="0.3">
      <c r="A6" s="930"/>
      <c r="B6" s="931" t="s">
        <v>1196</v>
      </c>
      <c r="C6" s="931" t="s">
        <v>1197</v>
      </c>
      <c r="D6" s="932" t="s">
        <v>8</v>
      </c>
    </row>
    <row r="7" spans="1:6" ht="15" customHeight="1" thickTop="1" thickBot="1" x14ac:dyDescent="0.3">
      <c r="A7" s="933" t="s">
        <v>593</v>
      </c>
      <c r="B7" s="934">
        <v>71437.967759999985</v>
      </c>
      <c r="C7" s="934">
        <v>38793.618549999992</v>
      </c>
      <c r="D7" s="934">
        <v>110231.58631000001</v>
      </c>
    </row>
    <row r="8" spans="1:6" ht="15" customHeight="1" thickTop="1" x14ac:dyDescent="0.25">
      <c r="A8" s="935" t="s">
        <v>1143</v>
      </c>
      <c r="B8" s="936">
        <v>5696.5678699999999</v>
      </c>
      <c r="C8" s="936">
        <v>24087.889059999998</v>
      </c>
      <c r="D8" s="936">
        <v>29784.45693</v>
      </c>
    </row>
    <row r="9" spans="1:6" ht="15" customHeight="1" x14ac:dyDescent="0.25">
      <c r="A9" s="935" t="s">
        <v>1144</v>
      </c>
      <c r="B9" s="936">
        <v>1236.8885400000001</v>
      </c>
      <c r="C9" s="936">
        <v>0</v>
      </c>
      <c r="D9" s="936">
        <v>1236.8885400000001</v>
      </c>
    </row>
    <row r="10" spans="1:6" ht="15" customHeight="1" x14ac:dyDescent="0.25">
      <c r="A10" s="935" t="s">
        <v>1145</v>
      </c>
      <c r="B10" s="936">
        <v>10388.78692</v>
      </c>
      <c r="C10" s="936">
        <v>9769.2952900000018</v>
      </c>
      <c r="D10" s="936">
        <v>20158.08221</v>
      </c>
    </row>
    <row r="11" spans="1:6" ht="15" customHeight="1" x14ac:dyDescent="0.25">
      <c r="A11" s="935" t="s">
        <v>1146</v>
      </c>
      <c r="B11" s="936">
        <v>501.99678999999992</v>
      </c>
      <c r="C11" s="936">
        <v>0</v>
      </c>
      <c r="D11" s="936">
        <v>501.99678999999992</v>
      </c>
    </row>
    <row r="12" spans="1:6" ht="15" customHeight="1" x14ac:dyDescent="0.25">
      <c r="A12" s="935" t="s">
        <v>1147</v>
      </c>
      <c r="B12" s="936">
        <v>4.8869999999999996</v>
      </c>
      <c r="C12" s="936">
        <v>27.439399999999996</v>
      </c>
      <c r="D12" s="936">
        <v>32.326399999999992</v>
      </c>
    </row>
    <row r="13" spans="1:6" ht="15" customHeight="1" x14ac:dyDescent="0.25">
      <c r="A13" s="935" t="s">
        <v>1148</v>
      </c>
      <c r="B13" s="936">
        <v>47586.375930000002</v>
      </c>
      <c r="C13" s="936">
        <v>2790.5626800000005</v>
      </c>
      <c r="D13" s="936">
        <v>50376.938610000005</v>
      </c>
    </row>
    <row r="14" spans="1:6" ht="15" customHeight="1" x14ac:dyDescent="0.25">
      <c r="A14" s="935" t="s">
        <v>1149</v>
      </c>
      <c r="B14" s="936">
        <v>6022.4647100000002</v>
      </c>
      <c r="C14" s="936">
        <v>2118.4321199999999</v>
      </c>
      <c r="D14" s="936">
        <v>8140.8968299999997</v>
      </c>
    </row>
    <row r="15" spans="1:6" ht="15" customHeight="1" thickBot="1" x14ac:dyDescent="0.3">
      <c r="A15" s="935" t="s">
        <v>1150</v>
      </c>
      <c r="B15" s="936">
        <v>0</v>
      </c>
      <c r="C15" s="936">
        <v>0</v>
      </c>
      <c r="D15" s="936">
        <v>0</v>
      </c>
    </row>
    <row r="16" spans="1:6" ht="15" customHeight="1" thickTop="1" thickBot="1" x14ac:dyDescent="0.3">
      <c r="A16" s="933" t="s">
        <v>1151</v>
      </c>
      <c r="B16" s="934">
        <v>28540.165639999996</v>
      </c>
      <c r="C16" s="934">
        <v>18783.904549999999</v>
      </c>
      <c r="D16" s="934">
        <v>47324.070189999999</v>
      </c>
    </row>
    <row r="17" spans="1:4" ht="15" customHeight="1" thickTop="1" x14ac:dyDescent="0.25">
      <c r="A17" s="935" t="s">
        <v>1152</v>
      </c>
      <c r="B17" s="936">
        <v>16219.814129999999</v>
      </c>
      <c r="C17" s="936">
        <v>0</v>
      </c>
      <c r="D17" s="936">
        <v>16219.814129999999</v>
      </c>
    </row>
    <row r="18" spans="1:4" ht="15" customHeight="1" x14ac:dyDescent="0.25">
      <c r="A18" s="935" t="s">
        <v>1153</v>
      </c>
      <c r="B18" s="936">
        <v>12320.35151</v>
      </c>
      <c r="C18" s="936">
        <v>18357.302440000003</v>
      </c>
      <c r="D18" s="936">
        <v>30677.653950000004</v>
      </c>
    </row>
    <row r="19" spans="1:4" ht="15" customHeight="1" x14ac:dyDescent="0.25">
      <c r="A19" s="935" t="s">
        <v>1154</v>
      </c>
      <c r="B19" s="936">
        <v>0</v>
      </c>
      <c r="C19" s="936">
        <v>426.60210999999998</v>
      </c>
      <c r="D19" s="936">
        <v>426.60210999999998</v>
      </c>
    </row>
    <row r="20" spans="1:4" ht="15" customHeight="1" x14ac:dyDescent="0.25">
      <c r="A20" s="935" t="s">
        <v>1155</v>
      </c>
      <c r="B20" s="936">
        <v>0</v>
      </c>
      <c r="C20" s="936">
        <v>0</v>
      </c>
      <c r="D20" s="936">
        <v>0</v>
      </c>
    </row>
    <row r="21" spans="1:4" ht="15" customHeight="1" x14ac:dyDescent="0.25">
      <c r="A21" s="935" t="s">
        <v>1156</v>
      </c>
      <c r="B21" s="936">
        <v>0</v>
      </c>
      <c r="C21" s="936">
        <v>0</v>
      </c>
      <c r="D21" s="936">
        <v>0</v>
      </c>
    </row>
    <row r="22" spans="1:4" ht="15" customHeight="1" thickBot="1" x14ac:dyDescent="0.3">
      <c r="A22" s="935" t="s">
        <v>817</v>
      </c>
      <c r="B22" s="936">
        <v>0</v>
      </c>
      <c r="C22" s="936">
        <v>0</v>
      </c>
      <c r="D22" s="936">
        <v>0</v>
      </c>
    </row>
    <row r="23" spans="1:4" ht="15" customHeight="1" thickTop="1" thickBot="1" x14ac:dyDescent="0.3">
      <c r="A23" s="933" t="s">
        <v>618</v>
      </c>
      <c r="B23" s="934">
        <v>42897.80212</v>
      </c>
      <c r="C23" s="934">
        <v>20009.714</v>
      </c>
      <c r="D23" s="934">
        <v>62907.51612</v>
      </c>
    </row>
    <row r="24" spans="1:4" ht="15" customHeight="1" thickTop="1" x14ac:dyDescent="0.25">
      <c r="A24" s="935" t="s">
        <v>1157</v>
      </c>
      <c r="B24" s="936">
        <v>38120.300000000003</v>
      </c>
      <c r="C24" s="936">
        <v>10896.1</v>
      </c>
      <c r="D24" s="936">
        <v>49016.4</v>
      </c>
    </row>
    <row r="25" spans="1:4" ht="15" customHeight="1" x14ac:dyDescent="0.25">
      <c r="A25" s="935" t="s">
        <v>1158</v>
      </c>
      <c r="B25" s="936">
        <v>0</v>
      </c>
      <c r="C25" s="936">
        <v>0</v>
      </c>
      <c r="D25" s="936">
        <v>0</v>
      </c>
    </row>
    <row r="26" spans="1:4" ht="15" customHeight="1" x14ac:dyDescent="0.25">
      <c r="A26" s="935" t="s">
        <v>1159</v>
      </c>
      <c r="B26" s="936">
        <v>0</v>
      </c>
      <c r="C26" s="936">
        <v>0</v>
      </c>
      <c r="D26" s="936">
        <v>0</v>
      </c>
    </row>
    <row r="27" spans="1:4" ht="15" customHeight="1" x14ac:dyDescent="0.25">
      <c r="A27" s="935" t="s">
        <v>1160</v>
      </c>
      <c r="B27" s="936">
        <v>2762.69425</v>
      </c>
      <c r="C27" s="936">
        <v>5112.3741500000006</v>
      </c>
      <c r="D27" s="936">
        <v>7875.0684000000001</v>
      </c>
    </row>
    <row r="28" spans="1:4" ht="15" customHeight="1" x14ac:dyDescent="0.25">
      <c r="A28" s="935" t="s">
        <v>1161</v>
      </c>
      <c r="B28" s="936">
        <v>2014.8078699999999</v>
      </c>
      <c r="C28" s="936">
        <v>4001.2398499999999</v>
      </c>
      <c r="D28" s="936">
        <v>6016.0477199999996</v>
      </c>
    </row>
    <row r="29" spans="1:4" ht="15" customHeight="1" x14ac:dyDescent="0.25">
      <c r="A29" s="937" t="s">
        <v>1198</v>
      </c>
      <c r="B29" s="936">
        <v>0.35419</v>
      </c>
      <c r="C29" s="936">
        <v>2109.1407200000003</v>
      </c>
      <c r="D29" s="936">
        <v>2109.4949100000003</v>
      </c>
    </row>
    <row r="30" spans="1:4" ht="15" customHeight="1" thickBot="1" x14ac:dyDescent="0.3">
      <c r="A30" s="937" t="s">
        <v>1199</v>
      </c>
      <c r="B30" s="936">
        <v>2014.4536799999998</v>
      </c>
      <c r="C30" s="936">
        <v>1892.0991299999998</v>
      </c>
      <c r="D30" s="936">
        <v>3906.5528099999997</v>
      </c>
    </row>
    <row r="31" spans="1:4" ht="15" customHeight="1" thickTop="1" thickBot="1" x14ac:dyDescent="0.3">
      <c r="A31" s="933" t="s">
        <v>622</v>
      </c>
      <c r="B31" s="934">
        <v>71437.96776</v>
      </c>
      <c r="C31" s="934">
        <v>38793.618549999999</v>
      </c>
      <c r="D31" s="934">
        <v>110231.58631</v>
      </c>
    </row>
    <row r="32" spans="1:4" ht="15" customHeight="1" thickTop="1" x14ac:dyDescent="0.25">
      <c r="A32" s="937" t="s">
        <v>1164</v>
      </c>
      <c r="B32" s="936">
        <v>0</v>
      </c>
      <c r="C32" s="936">
        <v>0</v>
      </c>
      <c r="D32" s="936">
        <v>0</v>
      </c>
    </row>
    <row r="33" spans="1:4" ht="15" customHeight="1" thickBot="1" x14ac:dyDescent="0.3">
      <c r="A33" s="937" t="s">
        <v>1165</v>
      </c>
      <c r="B33" s="936">
        <v>7386655.8532300005</v>
      </c>
      <c r="C33" s="936">
        <v>3496746.9034199999</v>
      </c>
      <c r="D33" s="936">
        <v>10883402.756649999</v>
      </c>
    </row>
    <row r="34" spans="1:4" ht="16.5" thickTop="1" thickBot="1" x14ac:dyDescent="0.3">
      <c r="A34" s="933" t="s">
        <v>1166</v>
      </c>
      <c r="B34" s="934">
        <v>0</v>
      </c>
      <c r="C34" s="934">
        <v>35.470150000000004</v>
      </c>
      <c r="D34" s="934">
        <v>35.470150000000004</v>
      </c>
    </row>
    <row r="35" spans="1:4" ht="15" customHeight="1" thickTop="1" x14ac:dyDescent="0.25">
      <c r="A35" s="937" t="s">
        <v>1167</v>
      </c>
      <c r="B35" s="936">
        <v>1657.69344</v>
      </c>
      <c r="C35" s="936">
        <v>0</v>
      </c>
      <c r="D35" s="936">
        <v>1657.69344</v>
      </c>
    </row>
    <row r="36" spans="1:4" ht="15" customHeight="1" x14ac:dyDescent="0.25">
      <c r="A36" s="935" t="s">
        <v>632</v>
      </c>
      <c r="B36" s="936">
        <v>-1657.69344</v>
      </c>
      <c r="C36" s="936">
        <v>35.470150000000004</v>
      </c>
      <c r="D36" s="936">
        <v>-1622.2232899999999</v>
      </c>
    </row>
    <row r="37" spans="1:4" ht="15" customHeight="1" x14ac:dyDescent="0.25">
      <c r="A37" s="938" t="s">
        <v>1168</v>
      </c>
      <c r="B37" s="936">
        <v>80694.692200000005</v>
      </c>
      <c r="C37" s="936">
        <v>51334.486389999998</v>
      </c>
      <c r="D37" s="936">
        <v>132029.17859000002</v>
      </c>
    </row>
    <row r="38" spans="1:4" ht="15" customHeight="1" x14ac:dyDescent="0.25">
      <c r="A38" s="937" t="s">
        <v>1169</v>
      </c>
      <c r="B38" s="936">
        <v>223.52558999999999</v>
      </c>
      <c r="C38" s="936">
        <v>32.135739999999998</v>
      </c>
      <c r="D38" s="936">
        <v>255.66132999999999</v>
      </c>
    </row>
    <row r="39" spans="1:4" ht="15" customHeight="1" x14ac:dyDescent="0.25">
      <c r="A39" s="935" t="s">
        <v>1170</v>
      </c>
      <c r="B39" s="936">
        <v>78813.473169999997</v>
      </c>
      <c r="C39" s="936">
        <v>51337.820800000001</v>
      </c>
      <c r="D39" s="936">
        <v>130151.29397000003</v>
      </c>
    </row>
    <row r="40" spans="1:4" ht="15" customHeight="1" x14ac:dyDescent="0.25">
      <c r="A40" s="938" t="s">
        <v>1171</v>
      </c>
      <c r="B40" s="936">
        <v>44.613669999999999</v>
      </c>
      <c r="C40" s="936">
        <v>0</v>
      </c>
      <c r="D40" s="936">
        <v>44.613669999999999</v>
      </c>
    </row>
    <row r="41" spans="1:4" ht="15" customHeight="1" x14ac:dyDescent="0.25">
      <c r="A41" s="937" t="s">
        <v>1172</v>
      </c>
      <c r="B41" s="936">
        <v>258.42896999999999</v>
      </c>
      <c r="C41" s="936">
        <v>0</v>
      </c>
      <c r="D41" s="936">
        <v>258.42896999999999</v>
      </c>
    </row>
    <row r="42" spans="1:4" ht="15" customHeight="1" x14ac:dyDescent="0.25">
      <c r="A42" s="935" t="s">
        <v>1173</v>
      </c>
      <c r="B42" s="936">
        <v>78599.65787000001</v>
      </c>
      <c r="C42" s="936">
        <v>51337.820800000001</v>
      </c>
      <c r="D42" s="936">
        <v>129937.47867000004</v>
      </c>
    </row>
    <row r="43" spans="1:4" ht="15" customHeight="1" x14ac:dyDescent="0.25">
      <c r="A43" s="938" t="s">
        <v>1174</v>
      </c>
      <c r="B43" s="936">
        <v>77447.16191000001</v>
      </c>
      <c r="C43" s="936">
        <v>48679.01208</v>
      </c>
      <c r="D43" s="936">
        <v>126126.17399000001</v>
      </c>
    </row>
    <row r="44" spans="1:4" ht="15" customHeight="1" x14ac:dyDescent="0.25">
      <c r="A44" s="935" t="s">
        <v>1175</v>
      </c>
      <c r="B44" s="936">
        <v>1152.4959600000002</v>
      </c>
      <c r="C44" s="936">
        <v>2658.8087200000009</v>
      </c>
      <c r="D44" s="936">
        <v>3811.3046800000302</v>
      </c>
    </row>
    <row r="45" spans="1:4" ht="15" customHeight="1" x14ac:dyDescent="0.25">
      <c r="A45" s="938" t="s">
        <v>1200</v>
      </c>
      <c r="B45" s="936">
        <v>18.848459999999999</v>
      </c>
      <c r="C45" s="936">
        <v>0</v>
      </c>
      <c r="D45" s="936">
        <v>18.848459999999999</v>
      </c>
    </row>
    <row r="46" spans="1:4" ht="15" customHeight="1" x14ac:dyDescent="0.25">
      <c r="A46" s="937" t="s">
        <v>1201</v>
      </c>
      <c r="B46" s="936">
        <v>4.4221900000000005</v>
      </c>
      <c r="C46" s="936">
        <v>0</v>
      </c>
      <c r="D46" s="936">
        <v>4.4221900000000005</v>
      </c>
    </row>
    <row r="47" spans="1:4" ht="15" customHeight="1" x14ac:dyDescent="0.25">
      <c r="A47" s="935" t="s">
        <v>1182</v>
      </c>
      <c r="B47" s="936">
        <v>1166.9222300000001</v>
      </c>
      <c r="C47" s="936">
        <v>2658.8087200000009</v>
      </c>
      <c r="D47" s="936">
        <v>3825.7309500000301</v>
      </c>
    </row>
    <row r="48" spans="1:4" ht="15" customHeight="1" x14ac:dyDescent="0.25">
      <c r="A48" s="938" t="s">
        <v>1183</v>
      </c>
      <c r="B48" s="936">
        <v>841.90644999999995</v>
      </c>
      <c r="C48" s="939">
        <v>-1.48176</v>
      </c>
      <c r="D48" s="936">
        <v>840.42468999999994</v>
      </c>
    </row>
    <row r="49" spans="1:4" ht="15" customHeight="1" x14ac:dyDescent="0.25">
      <c r="A49" s="935" t="s">
        <v>648</v>
      </c>
      <c r="B49" s="936">
        <v>2008.8286800000001</v>
      </c>
      <c r="C49" s="936">
        <v>2657.3269600000008</v>
      </c>
      <c r="D49" s="936">
        <v>4666.15564000003</v>
      </c>
    </row>
    <row r="50" spans="1:4" ht="15" customHeight="1" x14ac:dyDescent="0.25">
      <c r="A50" s="938" t="s">
        <v>1184</v>
      </c>
      <c r="B50" s="936">
        <v>5.625</v>
      </c>
      <c r="C50" s="936">
        <v>0</v>
      </c>
      <c r="D50" s="936">
        <v>5.625</v>
      </c>
    </row>
    <row r="51" spans="1:4" ht="15" customHeight="1" x14ac:dyDescent="0.25">
      <c r="A51" s="937" t="s">
        <v>1185</v>
      </c>
      <c r="B51" s="936">
        <v>0</v>
      </c>
      <c r="C51" s="936">
        <v>0</v>
      </c>
      <c r="D51" s="936">
        <v>0</v>
      </c>
    </row>
    <row r="52" spans="1:4" ht="15" customHeight="1" x14ac:dyDescent="0.25">
      <c r="A52" s="935" t="s">
        <v>650</v>
      </c>
      <c r="B52" s="936">
        <v>2014.4536800000001</v>
      </c>
      <c r="C52" s="936">
        <v>2657.3269600000008</v>
      </c>
      <c r="D52" s="936">
        <v>4671.78064000003</v>
      </c>
    </row>
    <row r="53" spans="1:4" ht="15" customHeight="1" x14ac:dyDescent="0.25">
      <c r="A53" s="938" t="s">
        <v>1186</v>
      </c>
      <c r="B53" s="936">
        <v>0</v>
      </c>
      <c r="C53" s="936">
        <v>0</v>
      </c>
      <c r="D53" s="936">
        <v>0</v>
      </c>
    </row>
    <row r="54" spans="1:4" ht="15" customHeight="1" x14ac:dyDescent="0.25">
      <c r="A54" s="935" t="s">
        <v>1187</v>
      </c>
      <c r="B54" s="936">
        <v>2014.4536800000001</v>
      </c>
      <c r="C54" s="936">
        <v>2657.3269600000008</v>
      </c>
      <c r="D54" s="936">
        <v>4671.78064000003</v>
      </c>
    </row>
    <row r="55" spans="1:4" ht="15" customHeight="1" thickBot="1" x14ac:dyDescent="0.3">
      <c r="A55" s="938" t="s">
        <v>1188</v>
      </c>
      <c r="B55" s="936">
        <v>0</v>
      </c>
      <c r="C55" s="936">
        <v>765.22782999999993</v>
      </c>
      <c r="D55" s="936">
        <v>765.22782999999993</v>
      </c>
    </row>
    <row r="56" spans="1:4" ht="15" customHeight="1" thickTop="1" thickBot="1" x14ac:dyDescent="0.3">
      <c r="A56" s="940" t="s">
        <v>1189</v>
      </c>
      <c r="B56" s="941">
        <v>2014.4536800000001</v>
      </c>
      <c r="C56" s="941">
        <v>1892.099130000001</v>
      </c>
      <c r="D56" s="934">
        <v>3906.5528100000301</v>
      </c>
    </row>
    <row r="57" spans="1:4" ht="3.75" customHeight="1" thickTop="1" thickBot="1" x14ac:dyDescent="0.3">
      <c r="A57" s="942"/>
      <c r="B57" s="943"/>
      <c r="C57" s="943"/>
      <c r="D57" s="943"/>
    </row>
    <row r="58" spans="1:4" ht="15" customHeight="1" thickTop="1" x14ac:dyDescent="0.25">
      <c r="A58" s="944"/>
      <c r="B58" s="944"/>
      <c r="C58" s="944"/>
      <c r="D58" s="944"/>
    </row>
  </sheetData>
  <mergeCells count="4">
    <mergeCell ref="A1:D1"/>
    <mergeCell ref="A2:D2"/>
    <mergeCell ref="A3:D3"/>
    <mergeCell ref="A4:D4"/>
  </mergeCells>
  <hyperlinks>
    <hyperlink ref="F1" location="ÍNDICE!A1" display="ÍNDICE!A1" xr:uid="{00000000-0004-0000-5A00-000000000000}"/>
  </hyperlinks>
  <pageMargins left="0.7" right="0.7" top="0.75" bottom="0.75" header="0.3" footer="0.3"/>
  <pageSetup orientation="portrait"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sheetPr codeName="Hoja48"/>
  <dimension ref="O1"/>
  <sheetViews>
    <sheetView workbookViewId="0">
      <selection activeCell="O17" sqref="O17"/>
    </sheetView>
  </sheetViews>
  <sheetFormatPr baseColWidth="10" defaultRowHeight="15" x14ac:dyDescent="0.25"/>
  <sheetData>
    <row r="1" spans="15:15" x14ac:dyDescent="0.25">
      <c r="O1" s="862" t="s">
        <v>1124</v>
      </c>
    </row>
  </sheetData>
  <hyperlinks>
    <hyperlink ref="O1" location="ÍNDICE!A1" display="ÍNDICE!A1" xr:uid="{00000000-0004-0000-5B00-000000000000}"/>
  </hyperlink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sheetPr codeName="Hoja49"/>
  <dimension ref="O1"/>
  <sheetViews>
    <sheetView workbookViewId="0">
      <selection activeCell="O9" sqref="O9"/>
    </sheetView>
  </sheetViews>
  <sheetFormatPr baseColWidth="10" defaultRowHeight="15" x14ac:dyDescent="0.25"/>
  <sheetData>
    <row r="1" spans="15:15" x14ac:dyDescent="0.25">
      <c r="O1" s="862" t="s">
        <v>1124</v>
      </c>
    </row>
  </sheetData>
  <hyperlinks>
    <hyperlink ref="O1" location="ÍNDICE!A1" display="ÍNDICE!A1" xr:uid="{00000000-0004-0000-5C00-000000000000}"/>
  </hyperlink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sheetPr codeName="Hoja33"/>
  <dimension ref="A1:H167"/>
  <sheetViews>
    <sheetView zoomScale="115" zoomScaleNormal="115" workbookViewId="0">
      <selection activeCell="D1" sqref="D1"/>
    </sheetView>
  </sheetViews>
  <sheetFormatPr baseColWidth="10" defaultColWidth="9.140625" defaultRowHeight="15" x14ac:dyDescent="0.25"/>
  <cols>
    <col min="1" max="1" width="85.7109375" style="945" customWidth="1"/>
    <col min="2" max="2" width="9.140625" style="945"/>
    <col min="257" max="257" width="85.7109375" customWidth="1"/>
    <col min="513" max="513" width="85.7109375" customWidth="1"/>
    <col min="769" max="769" width="85.7109375" customWidth="1"/>
    <col min="1025" max="1025" width="85.7109375" customWidth="1"/>
    <col min="1281" max="1281" width="85.7109375" customWidth="1"/>
    <col min="1537" max="1537" width="85.7109375" customWidth="1"/>
    <col min="1793" max="1793" width="85.7109375" customWidth="1"/>
    <col min="2049" max="2049" width="85.7109375" customWidth="1"/>
    <col min="2305" max="2305" width="85.7109375" customWidth="1"/>
    <col min="2561" max="2561" width="85.7109375" customWidth="1"/>
    <col min="2817" max="2817" width="85.7109375" customWidth="1"/>
    <col min="3073" max="3073" width="85.7109375" customWidth="1"/>
    <col min="3329" max="3329" width="85.7109375" customWidth="1"/>
    <col min="3585" max="3585" width="85.7109375" customWidth="1"/>
    <col min="3841" max="3841" width="85.7109375" customWidth="1"/>
    <col min="4097" max="4097" width="85.7109375" customWidth="1"/>
    <col min="4353" max="4353" width="85.7109375" customWidth="1"/>
    <col min="4609" max="4609" width="85.7109375" customWidth="1"/>
    <col min="4865" max="4865" width="85.7109375" customWidth="1"/>
    <col min="5121" max="5121" width="85.7109375" customWidth="1"/>
    <col min="5377" max="5377" width="85.7109375" customWidth="1"/>
    <col min="5633" max="5633" width="85.7109375" customWidth="1"/>
    <col min="5889" max="5889" width="85.7109375" customWidth="1"/>
    <col min="6145" max="6145" width="85.7109375" customWidth="1"/>
    <col min="6401" max="6401" width="85.7109375" customWidth="1"/>
    <col min="6657" max="6657" width="85.7109375" customWidth="1"/>
    <col min="6913" max="6913" width="85.7109375" customWidth="1"/>
    <col min="7169" max="7169" width="85.7109375" customWidth="1"/>
    <col min="7425" max="7425" width="85.7109375" customWidth="1"/>
    <col min="7681" max="7681" width="85.7109375" customWidth="1"/>
    <col min="7937" max="7937" width="85.7109375" customWidth="1"/>
    <col min="8193" max="8193" width="85.7109375" customWidth="1"/>
    <col min="8449" max="8449" width="85.7109375" customWidth="1"/>
    <col min="8705" max="8705" width="85.7109375" customWidth="1"/>
    <col min="8961" max="8961" width="85.7109375" customWidth="1"/>
    <col min="9217" max="9217" width="85.7109375" customWidth="1"/>
    <col min="9473" max="9473" width="85.7109375" customWidth="1"/>
    <col min="9729" max="9729" width="85.7109375" customWidth="1"/>
    <col min="9985" max="9985" width="85.7109375" customWidth="1"/>
    <col min="10241" max="10241" width="85.7109375" customWidth="1"/>
    <col min="10497" max="10497" width="85.7109375" customWidth="1"/>
    <col min="10753" max="10753" width="85.7109375" customWidth="1"/>
    <col min="11009" max="11009" width="85.7109375" customWidth="1"/>
    <col min="11265" max="11265" width="85.7109375" customWidth="1"/>
    <col min="11521" max="11521" width="85.7109375" customWidth="1"/>
    <col min="11777" max="11777" width="85.7109375" customWidth="1"/>
    <col min="12033" max="12033" width="85.7109375" customWidth="1"/>
    <col min="12289" max="12289" width="85.7109375" customWidth="1"/>
    <col min="12545" max="12545" width="85.7109375" customWidth="1"/>
    <col min="12801" max="12801" width="85.7109375" customWidth="1"/>
    <col min="13057" max="13057" width="85.7109375" customWidth="1"/>
    <col min="13313" max="13313" width="85.7109375" customWidth="1"/>
    <col min="13569" max="13569" width="85.7109375" customWidth="1"/>
    <col min="13825" max="13825" width="85.7109375" customWidth="1"/>
    <col min="14081" max="14081" width="85.7109375" customWidth="1"/>
    <col min="14337" max="14337" width="85.7109375" customWidth="1"/>
    <col min="14593" max="14593" width="85.7109375" customWidth="1"/>
    <col min="14849" max="14849" width="85.7109375" customWidth="1"/>
    <col min="15105" max="15105" width="85.7109375" customWidth="1"/>
    <col min="15361" max="15361" width="85.7109375" customWidth="1"/>
    <col min="15617" max="15617" width="85.7109375" customWidth="1"/>
    <col min="15873" max="15873" width="85.7109375" customWidth="1"/>
    <col min="16129" max="16129" width="85.7109375" customWidth="1"/>
  </cols>
  <sheetData>
    <row r="1" spans="1:8" ht="18" x14ac:dyDescent="0.25">
      <c r="A1" s="1079" t="s">
        <v>1112</v>
      </c>
      <c r="B1" s="1079"/>
      <c r="C1" s="945"/>
      <c r="D1" s="862" t="s">
        <v>1124</v>
      </c>
      <c r="E1" s="945"/>
      <c r="F1" s="945"/>
      <c r="G1" s="945"/>
      <c r="H1" s="945"/>
    </row>
    <row r="2" spans="1:8" x14ac:dyDescent="0.25">
      <c r="A2" s="946"/>
      <c r="B2" s="947"/>
      <c r="C2" s="945"/>
      <c r="D2" s="945"/>
      <c r="E2" s="945"/>
      <c r="F2" s="945"/>
      <c r="G2" s="945"/>
      <c r="H2" s="945"/>
    </row>
    <row r="3" spans="1:8" x14ac:dyDescent="0.25">
      <c r="A3" s="946" t="s">
        <v>1202</v>
      </c>
      <c r="B3" s="947"/>
      <c r="C3" s="945"/>
      <c r="D3" s="945"/>
      <c r="E3" s="945"/>
      <c r="F3" s="945"/>
      <c r="G3" s="945"/>
      <c r="H3" s="945"/>
    </row>
    <row r="4" spans="1:8" x14ac:dyDescent="0.25">
      <c r="A4" s="947" t="s">
        <v>1203</v>
      </c>
      <c r="B4" s="947" t="s">
        <v>317</v>
      </c>
      <c r="C4" s="945"/>
      <c r="D4" s="945"/>
      <c r="E4" s="945"/>
      <c r="F4" s="945"/>
      <c r="G4" s="945"/>
      <c r="H4" s="945"/>
    </row>
    <row r="5" spans="1:8" x14ac:dyDescent="0.25">
      <c r="A5" s="947" t="s">
        <v>1204</v>
      </c>
      <c r="B5" s="947" t="s">
        <v>319</v>
      </c>
      <c r="C5" s="945"/>
      <c r="D5" s="945"/>
      <c r="E5" s="945"/>
      <c r="F5" s="945"/>
      <c r="G5" s="945"/>
      <c r="H5" s="945"/>
    </row>
    <row r="6" spans="1:8" x14ac:dyDescent="0.25">
      <c r="A6" s="947" t="s">
        <v>1205</v>
      </c>
      <c r="B6" s="947" t="s">
        <v>320</v>
      </c>
      <c r="C6" s="945"/>
      <c r="D6" s="945"/>
      <c r="E6" s="945"/>
      <c r="F6" s="945"/>
      <c r="G6" s="945"/>
      <c r="H6" s="945"/>
    </row>
    <row r="7" spans="1:8" x14ac:dyDescent="0.25">
      <c r="A7" s="947" t="s">
        <v>1206</v>
      </c>
      <c r="B7" s="947" t="s">
        <v>323</v>
      </c>
      <c r="C7" s="945"/>
      <c r="D7" s="945"/>
      <c r="E7" s="945"/>
      <c r="F7" s="945"/>
      <c r="G7" s="945"/>
      <c r="H7" s="945"/>
    </row>
    <row r="8" spans="1:8" x14ac:dyDescent="0.25">
      <c r="A8" s="947" t="s">
        <v>1207</v>
      </c>
      <c r="B8" s="947" t="s">
        <v>324</v>
      </c>
      <c r="C8" s="945"/>
      <c r="D8" s="945"/>
      <c r="E8" s="945"/>
      <c r="F8" s="945"/>
      <c r="G8" s="945"/>
      <c r="H8" s="945"/>
    </row>
    <row r="9" spans="1:8" x14ac:dyDescent="0.25">
      <c r="A9" s="947" t="s">
        <v>1208</v>
      </c>
      <c r="B9" s="947" t="s">
        <v>322</v>
      </c>
      <c r="C9" s="945"/>
      <c r="D9" s="945"/>
      <c r="E9" s="945"/>
      <c r="F9" s="945"/>
      <c r="G9" s="945"/>
      <c r="H9" s="945"/>
    </row>
    <row r="10" spans="1:8" x14ac:dyDescent="0.25">
      <c r="A10" s="947" t="s">
        <v>1209</v>
      </c>
      <c r="B10" s="947" t="s">
        <v>321</v>
      </c>
      <c r="C10" s="945"/>
      <c r="D10" s="945"/>
      <c r="E10" s="945"/>
      <c r="F10" s="945"/>
      <c r="G10" s="945"/>
      <c r="H10" s="945"/>
    </row>
    <row r="11" spans="1:8" x14ac:dyDescent="0.25">
      <c r="A11" s="947" t="s">
        <v>1210</v>
      </c>
      <c r="B11" s="947" t="s">
        <v>325</v>
      </c>
      <c r="C11" s="945"/>
      <c r="D11" s="945"/>
      <c r="E11" s="945"/>
      <c r="F11" s="945"/>
      <c r="G11" s="945"/>
      <c r="H11" s="945"/>
    </row>
    <row r="12" spans="1:8" x14ac:dyDescent="0.25">
      <c r="A12" s="947" t="s">
        <v>1211</v>
      </c>
      <c r="B12" s="947" t="s">
        <v>326</v>
      </c>
      <c r="C12" s="945"/>
      <c r="D12" s="945"/>
      <c r="E12" s="945"/>
      <c r="F12" s="945"/>
      <c r="G12" s="945"/>
      <c r="H12" s="945"/>
    </row>
    <row r="13" spans="1:8" x14ac:dyDescent="0.25">
      <c r="A13" s="947" t="s">
        <v>1212</v>
      </c>
      <c r="B13" s="947" t="s">
        <v>327</v>
      </c>
      <c r="C13" s="945"/>
      <c r="D13" s="945"/>
      <c r="E13" s="945"/>
      <c r="F13" s="945"/>
      <c r="G13" s="945"/>
      <c r="H13" s="945"/>
    </row>
    <row r="14" spans="1:8" x14ac:dyDescent="0.25">
      <c r="A14" s="947" t="s">
        <v>1213</v>
      </c>
      <c r="B14" s="947" t="s">
        <v>967</v>
      </c>
      <c r="C14" s="945"/>
      <c r="D14" s="945"/>
      <c r="E14" s="945"/>
      <c r="F14" s="945"/>
      <c r="G14" s="945"/>
      <c r="H14" s="945"/>
    </row>
    <row r="15" spans="1:8" x14ac:dyDescent="0.25">
      <c r="A15" s="947" t="s">
        <v>1214</v>
      </c>
      <c r="B15" s="947" t="s">
        <v>328</v>
      </c>
      <c r="C15" s="945"/>
      <c r="D15" s="945"/>
      <c r="E15" s="945"/>
      <c r="F15" s="945"/>
      <c r="G15" s="945"/>
      <c r="H15" s="945"/>
    </row>
    <row r="16" spans="1:8" x14ac:dyDescent="0.25">
      <c r="A16" s="947" t="s">
        <v>1215</v>
      </c>
      <c r="B16" s="947" t="s">
        <v>1216</v>
      </c>
      <c r="C16" s="945"/>
      <c r="D16" s="945"/>
      <c r="E16" s="945"/>
      <c r="F16" s="945"/>
      <c r="G16" s="945"/>
      <c r="H16" s="945"/>
    </row>
    <row r="17" spans="1:8" x14ac:dyDescent="0.25">
      <c r="A17" s="947"/>
      <c r="B17" s="947"/>
      <c r="C17" s="945"/>
      <c r="D17" s="945"/>
      <c r="E17" s="945"/>
      <c r="F17" s="945"/>
      <c r="G17" s="945"/>
      <c r="H17" s="945"/>
    </row>
    <row r="18" spans="1:8" x14ac:dyDescent="0.25">
      <c r="A18" s="946" t="s">
        <v>1217</v>
      </c>
      <c r="B18" s="947"/>
      <c r="C18" s="945"/>
      <c r="D18" s="945"/>
      <c r="E18" s="945"/>
      <c r="F18" s="945"/>
      <c r="G18" s="945"/>
      <c r="H18" s="945"/>
    </row>
    <row r="19" spans="1:8" x14ac:dyDescent="0.25">
      <c r="A19" s="947" t="s">
        <v>1218</v>
      </c>
      <c r="B19" s="947" t="s">
        <v>820</v>
      </c>
      <c r="C19" s="945"/>
      <c r="D19" s="945"/>
      <c r="E19" s="945"/>
      <c r="F19" s="945"/>
      <c r="G19" s="945"/>
      <c r="H19" s="945"/>
    </row>
    <row r="20" spans="1:8" x14ac:dyDescent="0.25">
      <c r="A20" s="947" t="s">
        <v>1219</v>
      </c>
      <c r="B20" s="947" t="s">
        <v>819</v>
      </c>
      <c r="C20" s="945"/>
      <c r="D20" s="945"/>
      <c r="E20" s="945"/>
      <c r="F20" s="945"/>
      <c r="G20" s="945"/>
      <c r="H20" s="945"/>
    </row>
    <row r="21" spans="1:8" x14ac:dyDescent="0.25">
      <c r="A21" s="947"/>
      <c r="B21" s="947"/>
      <c r="C21" s="945"/>
      <c r="D21" s="945"/>
      <c r="E21" s="945"/>
      <c r="F21" s="945"/>
      <c r="G21" s="945"/>
      <c r="H21" s="945"/>
    </row>
    <row r="22" spans="1:8" x14ac:dyDescent="0.25">
      <c r="A22" s="946" t="s">
        <v>1220</v>
      </c>
      <c r="B22" s="947"/>
      <c r="C22" s="945"/>
      <c r="D22" s="945"/>
      <c r="E22" s="945"/>
      <c r="F22" s="945"/>
      <c r="G22" s="945"/>
      <c r="H22" s="945"/>
    </row>
    <row r="23" spans="1:8" x14ac:dyDescent="0.25">
      <c r="A23" s="947" t="s">
        <v>1221</v>
      </c>
      <c r="B23" s="947" t="s">
        <v>838</v>
      </c>
      <c r="C23" s="945"/>
      <c r="D23" s="945"/>
      <c r="E23" s="945"/>
      <c r="F23" s="945"/>
      <c r="G23" s="945"/>
      <c r="H23" s="945"/>
    </row>
    <row r="24" spans="1:8" x14ac:dyDescent="0.25">
      <c r="A24" s="947" t="s">
        <v>1222</v>
      </c>
      <c r="B24" s="947" t="s">
        <v>839</v>
      </c>
      <c r="C24" s="945"/>
      <c r="D24" s="945"/>
      <c r="E24" s="945"/>
      <c r="F24" s="945"/>
      <c r="G24" s="945"/>
      <c r="H24" s="945"/>
    </row>
    <row r="25" spans="1:8" x14ac:dyDescent="0.25">
      <c r="A25" s="947" t="s">
        <v>1223</v>
      </c>
      <c r="B25" s="947" t="s">
        <v>840</v>
      </c>
      <c r="C25" s="945"/>
      <c r="D25" s="945"/>
      <c r="E25" s="945"/>
      <c r="F25" s="945"/>
      <c r="G25" s="945"/>
      <c r="H25" s="945"/>
    </row>
    <row r="26" spans="1:8" x14ac:dyDescent="0.25">
      <c r="A26" s="947"/>
      <c r="B26" s="947"/>
      <c r="C26" s="945"/>
      <c r="D26" s="945"/>
      <c r="E26" s="945"/>
      <c r="F26" s="945"/>
      <c r="G26" s="945"/>
      <c r="H26" s="945"/>
    </row>
    <row r="27" spans="1:8" x14ac:dyDescent="0.25">
      <c r="A27" s="946" t="s">
        <v>1224</v>
      </c>
      <c r="B27" s="947"/>
      <c r="C27" s="945"/>
      <c r="D27" s="945"/>
      <c r="E27" s="945"/>
      <c r="F27" s="945"/>
      <c r="G27" s="945"/>
      <c r="H27" s="945"/>
    </row>
    <row r="28" spans="1:8" x14ac:dyDescent="0.25">
      <c r="A28" s="947" t="s">
        <v>1225</v>
      </c>
      <c r="B28" s="947" t="s">
        <v>879</v>
      </c>
      <c r="C28" s="945"/>
      <c r="D28" s="945"/>
      <c r="E28" s="945"/>
      <c r="F28" s="945"/>
      <c r="G28" s="945"/>
      <c r="H28" s="945"/>
    </row>
    <row r="29" spans="1:8" x14ac:dyDescent="0.25">
      <c r="A29" s="947" t="s">
        <v>1226</v>
      </c>
      <c r="B29" s="947" t="s">
        <v>881</v>
      </c>
      <c r="C29" s="945"/>
      <c r="D29" s="945"/>
      <c r="E29" s="945"/>
      <c r="F29" s="945"/>
      <c r="G29" s="945"/>
      <c r="H29" s="945"/>
    </row>
    <row r="30" spans="1:8" x14ac:dyDescent="0.25">
      <c r="A30" s="947" t="s">
        <v>1227</v>
      </c>
      <c r="B30" s="947" t="s">
        <v>880</v>
      </c>
      <c r="C30" s="945"/>
      <c r="D30" s="945"/>
      <c r="E30" s="945"/>
      <c r="F30" s="945"/>
      <c r="G30" s="945"/>
      <c r="H30" s="945"/>
    </row>
    <row r="31" spans="1:8" x14ac:dyDescent="0.25">
      <c r="A31" s="947" t="s">
        <v>1228</v>
      </c>
      <c r="B31" s="947" t="s">
        <v>889</v>
      </c>
      <c r="C31" s="945"/>
      <c r="D31" s="945"/>
      <c r="E31" s="945"/>
      <c r="F31" s="945"/>
      <c r="G31" s="945"/>
      <c r="H31" s="945"/>
    </row>
    <row r="32" spans="1:8" x14ac:dyDescent="0.25">
      <c r="A32" s="947" t="s">
        <v>1229</v>
      </c>
      <c r="B32" s="947" t="s">
        <v>886</v>
      </c>
      <c r="C32" s="945"/>
      <c r="D32" s="945"/>
      <c r="E32" s="945"/>
      <c r="F32" s="945"/>
      <c r="G32" s="945"/>
      <c r="H32" s="945"/>
    </row>
    <row r="33" spans="1:8" x14ac:dyDescent="0.25">
      <c r="A33" s="947" t="s">
        <v>1230</v>
      </c>
      <c r="B33" s="947" t="s">
        <v>882</v>
      </c>
      <c r="C33" s="945"/>
      <c r="D33" s="945"/>
      <c r="E33" s="945"/>
      <c r="F33" s="945"/>
      <c r="G33" s="945"/>
      <c r="H33" s="945"/>
    </row>
    <row r="34" spans="1:8" x14ac:dyDescent="0.25">
      <c r="A34" s="947" t="s">
        <v>1231</v>
      </c>
      <c r="B34" s="947" t="s">
        <v>887</v>
      </c>
      <c r="C34" s="945"/>
      <c r="D34" s="945"/>
      <c r="E34" s="945"/>
      <c r="F34" s="945"/>
      <c r="G34" s="945"/>
      <c r="H34" s="945"/>
    </row>
    <row r="35" spans="1:8" x14ac:dyDescent="0.25">
      <c r="A35" s="947" t="s">
        <v>1232</v>
      </c>
      <c r="B35" s="947" t="s">
        <v>883</v>
      </c>
      <c r="C35" s="945"/>
      <c r="D35" s="945"/>
      <c r="E35" s="945"/>
      <c r="F35" s="945"/>
      <c r="G35" s="945"/>
      <c r="H35" s="945"/>
    </row>
    <row r="36" spans="1:8" x14ac:dyDescent="0.25">
      <c r="A36" s="947" t="s">
        <v>1233</v>
      </c>
      <c r="B36" s="947" t="s">
        <v>884</v>
      </c>
      <c r="C36" s="945"/>
      <c r="D36" s="945"/>
      <c r="E36" s="945"/>
      <c r="F36" s="945"/>
      <c r="G36" s="945"/>
      <c r="H36" s="945"/>
    </row>
    <row r="37" spans="1:8" x14ac:dyDescent="0.25">
      <c r="A37" s="947" t="s">
        <v>1234</v>
      </c>
      <c r="B37" s="947" t="s">
        <v>885</v>
      </c>
      <c r="C37" s="945"/>
      <c r="D37" s="945"/>
      <c r="E37" s="945"/>
      <c r="F37" s="945"/>
      <c r="G37" s="945"/>
      <c r="H37" s="945"/>
    </row>
    <row r="38" spans="1:8" x14ac:dyDescent="0.25">
      <c r="A38" s="947" t="s">
        <v>1235</v>
      </c>
      <c r="B38" s="947" t="s">
        <v>897</v>
      </c>
      <c r="C38" s="945"/>
      <c r="D38" s="945"/>
      <c r="E38" s="945"/>
      <c r="F38" s="945"/>
      <c r="G38" s="945"/>
      <c r="H38" s="945"/>
    </row>
    <row r="39" spans="1:8" x14ac:dyDescent="0.25">
      <c r="A39" s="947" t="s">
        <v>1236</v>
      </c>
      <c r="B39" s="947" t="s">
        <v>895</v>
      </c>
      <c r="C39" s="945"/>
      <c r="D39" s="945"/>
      <c r="E39" s="945"/>
      <c r="F39" s="945"/>
      <c r="G39" s="945"/>
      <c r="H39" s="945"/>
    </row>
    <row r="40" spans="1:8" x14ac:dyDescent="0.25">
      <c r="A40" s="947" t="s">
        <v>1237</v>
      </c>
      <c r="B40" s="947" t="s">
        <v>888</v>
      </c>
      <c r="C40" s="945"/>
      <c r="D40" s="945"/>
      <c r="E40" s="945"/>
      <c r="F40" s="945"/>
      <c r="G40" s="945"/>
      <c r="H40" s="945"/>
    </row>
    <row r="41" spans="1:8" x14ac:dyDescent="0.25">
      <c r="A41" s="947" t="s">
        <v>1238</v>
      </c>
      <c r="B41" s="947" t="s">
        <v>893</v>
      </c>
      <c r="C41" s="945"/>
      <c r="D41" s="945"/>
      <c r="E41" s="945"/>
      <c r="F41" s="945"/>
      <c r="G41" s="945"/>
      <c r="H41" s="945"/>
    </row>
    <row r="42" spans="1:8" x14ac:dyDescent="0.25">
      <c r="A42" s="947" t="s">
        <v>1239</v>
      </c>
      <c r="B42" s="947" t="s">
        <v>896</v>
      </c>
      <c r="C42" s="945"/>
      <c r="D42" s="945"/>
      <c r="E42" s="945"/>
      <c r="F42" s="945"/>
      <c r="G42" s="945"/>
      <c r="H42" s="945"/>
    </row>
    <row r="43" spans="1:8" x14ac:dyDescent="0.25">
      <c r="A43" s="947" t="s">
        <v>1240</v>
      </c>
      <c r="B43" s="947" t="s">
        <v>894</v>
      </c>
      <c r="C43" s="945"/>
      <c r="D43" s="945"/>
      <c r="E43" s="945"/>
      <c r="F43" s="945"/>
      <c r="G43" s="945"/>
      <c r="H43" s="945"/>
    </row>
    <row r="44" spans="1:8" x14ac:dyDescent="0.25">
      <c r="A44" s="947" t="s">
        <v>1241</v>
      </c>
      <c r="B44" s="947" t="s">
        <v>900</v>
      </c>
      <c r="C44" s="945"/>
      <c r="D44" s="945"/>
      <c r="E44" s="945"/>
      <c r="F44" s="945"/>
      <c r="G44" s="945"/>
      <c r="H44" s="945"/>
    </row>
    <row r="45" spans="1:8" x14ac:dyDescent="0.25">
      <c r="A45" s="947" t="s">
        <v>1242</v>
      </c>
      <c r="B45" s="947" t="s">
        <v>898</v>
      </c>
      <c r="C45" s="945"/>
      <c r="D45" s="945"/>
      <c r="E45" s="945"/>
      <c r="F45" s="945"/>
      <c r="G45" s="945"/>
      <c r="H45" s="945"/>
    </row>
    <row r="46" spans="1:8" x14ac:dyDescent="0.25">
      <c r="A46" s="947" t="s">
        <v>1243</v>
      </c>
      <c r="B46" s="947" t="s">
        <v>899</v>
      </c>
      <c r="C46" s="945"/>
      <c r="D46" s="945"/>
      <c r="E46" s="945"/>
      <c r="F46" s="945"/>
      <c r="G46" s="945"/>
      <c r="H46" s="945"/>
    </row>
    <row r="47" spans="1:8" x14ac:dyDescent="0.25">
      <c r="A47" s="947" t="s">
        <v>1244</v>
      </c>
      <c r="B47" s="947" t="s">
        <v>890</v>
      </c>
      <c r="C47" s="945"/>
      <c r="D47" s="945"/>
      <c r="E47" s="945"/>
      <c r="F47" s="945"/>
      <c r="G47" s="945"/>
      <c r="H47" s="945"/>
    </row>
    <row r="48" spans="1:8" x14ac:dyDescent="0.25">
      <c r="A48" s="947" t="s">
        <v>1245</v>
      </c>
      <c r="B48" s="947" t="s">
        <v>891</v>
      </c>
      <c r="C48" s="945"/>
      <c r="D48" s="945"/>
      <c r="E48" s="945"/>
      <c r="F48" s="945"/>
      <c r="G48" s="945"/>
      <c r="H48" s="945"/>
    </row>
    <row r="49" spans="1:8" x14ac:dyDescent="0.25">
      <c r="A49" s="947" t="s">
        <v>1246</v>
      </c>
      <c r="B49" s="947" t="s">
        <v>892</v>
      </c>
      <c r="C49" s="945"/>
      <c r="D49" s="945"/>
      <c r="E49" s="945"/>
      <c r="F49" s="945"/>
      <c r="G49" s="945"/>
      <c r="H49" s="945"/>
    </row>
    <row r="50" spans="1:8" x14ac:dyDescent="0.25">
      <c r="A50" s="947" t="s">
        <v>1247</v>
      </c>
      <c r="B50" s="947" t="s">
        <v>901</v>
      </c>
      <c r="C50" s="945"/>
      <c r="D50" s="945"/>
      <c r="E50" s="945"/>
      <c r="F50" s="945"/>
      <c r="G50" s="945"/>
      <c r="H50" s="945"/>
    </row>
    <row r="51" spans="1:8" x14ac:dyDescent="0.25">
      <c r="A51" s="947" t="s">
        <v>1248</v>
      </c>
      <c r="B51" s="947" t="s">
        <v>902</v>
      </c>
      <c r="C51" s="945"/>
      <c r="D51" s="945"/>
      <c r="E51" s="945"/>
      <c r="F51" s="945"/>
      <c r="G51" s="945"/>
      <c r="H51" s="945"/>
    </row>
    <row r="52" spans="1:8" x14ac:dyDescent="0.25">
      <c r="A52" s="947" t="s">
        <v>1249</v>
      </c>
      <c r="B52" s="947" t="s">
        <v>903</v>
      </c>
      <c r="C52" s="945"/>
      <c r="D52" s="945"/>
      <c r="E52" s="945"/>
      <c r="F52" s="945"/>
      <c r="G52" s="945"/>
      <c r="H52" s="945"/>
    </row>
    <row r="53" spans="1:8" x14ac:dyDescent="0.25">
      <c r="A53" s="947" t="s">
        <v>1250</v>
      </c>
      <c r="B53" s="947" t="s">
        <v>904</v>
      </c>
      <c r="C53" s="945"/>
      <c r="D53" s="945"/>
      <c r="E53" s="945"/>
      <c r="F53" s="945"/>
      <c r="G53" s="945"/>
      <c r="H53" s="945"/>
    </row>
    <row r="54" spans="1:8" x14ac:dyDescent="0.25">
      <c r="A54" s="947" t="s">
        <v>1251</v>
      </c>
      <c r="B54" s="947" t="s">
        <v>905</v>
      </c>
      <c r="C54" s="945"/>
      <c r="D54" s="945"/>
      <c r="E54" s="945"/>
      <c r="F54" s="945"/>
      <c r="G54" s="945"/>
      <c r="H54" s="945"/>
    </row>
    <row r="55" spans="1:8" x14ac:dyDescent="0.25">
      <c r="A55" s="947" t="s">
        <v>1252</v>
      </c>
      <c r="B55" s="947" t="s">
        <v>906</v>
      </c>
      <c r="C55" s="945"/>
      <c r="D55" s="945"/>
      <c r="E55" s="945"/>
      <c r="F55" s="945"/>
      <c r="G55" s="945"/>
      <c r="H55" s="945"/>
    </row>
    <row r="56" spans="1:8" x14ac:dyDescent="0.25">
      <c r="A56" s="947" t="s">
        <v>1253</v>
      </c>
      <c r="B56" s="947" t="s">
        <v>907</v>
      </c>
      <c r="C56" s="945"/>
      <c r="D56" s="945"/>
      <c r="E56" s="945"/>
      <c r="F56" s="945"/>
      <c r="G56" s="945"/>
      <c r="H56" s="945"/>
    </row>
    <row r="57" spans="1:8" x14ac:dyDescent="0.25">
      <c r="A57" s="947" t="s">
        <v>1254</v>
      </c>
      <c r="B57" s="947" t="s">
        <v>908</v>
      </c>
      <c r="C57" s="945"/>
      <c r="D57" s="945"/>
      <c r="E57" s="945"/>
      <c r="F57" s="945"/>
      <c r="G57" s="945"/>
      <c r="H57" s="945"/>
    </row>
    <row r="58" spans="1:8" x14ac:dyDescent="0.25">
      <c r="A58" s="947" t="s">
        <v>1255</v>
      </c>
      <c r="B58" s="947" t="s">
        <v>909</v>
      </c>
      <c r="C58" s="945"/>
      <c r="D58" s="945"/>
      <c r="E58" s="945"/>
      <c r="F58" s="945"/>
      <c r="G58" s="945"/>
      <c r="H58" s="945"/>
    </row>
    <row r="59" spans="1:8" x14ac:dyDescent="0.25">
      <c r="A59" s="947" t="s">
        <v>1256</v>
      </c>
      <c r="B59" s="947" t="s">
        <v>910</v>
      </c>
      <c r="C59" s="945"/>
      <c r="D59" s="945"/>
      <c r="E59" s="945"/>
      <c r="F59" s="945"/>
      <c r="G59" s="945"/>
      <c r="H59" s="945"/>
    </row>
    <row r="60" spans="1:8" x14ac:dyDescent="0.25">
      <c r="A60" s="947" t="s">
        <v>1257</v>
      </c>
      <c r="B60" s="947" t="s">
        <v>911</v>
      </c>
      <c r="C60" s="945"/>
      <c r="D60" s="945"/>
      <c r="E60" s="945"/>
      <c r="F60" s="945"/>
      <c r="G60" s="945"/>
      <c r="H60" s="945"/>
    </row>
    <row r="61" spans="1:8" x14ac:dyDescent="0.25">
      <c r="A61" s="947" t="s">
        <v>1258</v>
      </c>
      <c r="B61" s="947" t="s">
        <v>912</v>
      </c>
      <c r="C61" s="945"/>
      <c r="D61" s="945"/>
      <c r="E61" s="945"/>
      <c r="F61" s="945"/>
      <c r="G61" s="945"/>
      <c r="H61" s="945"/>
    </row>
    <row r="62" spans="1:8" x14ac:dyDescent="0.25">
      <c r="A62" s="947" t="s">
        <v>1259</v>
      </c>
      <c r="B62" s="947" t="s">
        <v>914</v>
      </c>
      <c r="C62" s="945"/>
      <c r="D62" s="945"/>
      <c r="E62" s="945"/>
      <c r="F62" s="945"/>
      <c r="G62" s="945"/>
      <c r="H62" s="945"/>
    </row>
    <row r="63" spans="1:8" x14ac:dyDescent="0.25">
      <c r="A63" s="947" t="s">
        <v>1260</v>
      </c>
      <c r="B63" s="947" t="s">
        <v>913</v>
      </c>
      <c r="C63" s="945"/>
      <c r="D63" s="945"/>
      <c r="E63" s="945"/>
      <c r="F63" s="945"/>
      <c r="G63" s="945"/>
      <c r="H63" s="945"/>
    </row>
    <row r="64" spans="1:8" x14ac:dyDescent="0.25">
      <c r="A64" s="947" t="s">
        <v>1261</v>
      </c>
      <c r="B64" s="947" t="s">
        <v>915</v>
      </c>
      <c r="C64" s="945"/>
      <c r="D64" s="945"/>
      <c r="E64" s="945"/>
      <c r="F64" s="945"/>
      <c r="G64" s="945"/>
      <c r="H64" s="945"/>
    </row>
    <row r="65" spans="1:8" x14ac:dyDescent="0.25">
      <c r="A65" s="947" t="s">
        <v>1262</v>
      </c>
      <c r="B65" s="947" t="s">
        <v>919</v>
      </c>
      <c r="C65" s="945"/>
      <c r="D65" s="945"/>
      <c r="E65" s="945"/>
      <c r="F65" s="945"/>
      <c r="G65" s="945"/>
      <c r="H65" s="945"/>
    </row>
    <row r="66" spans="1:8" x14ac:dyDescent="0.25">
      <c r="A66" s="947" t="s">
        <v>1263</v>
      </c>
      <c r="B66" s="947" t="s">
        <v>918</v>
      </c>
      <c r="C66" s="945"/>
      <c r="D66" s="945"/>
      <c r="E66" s="945"/>
      <c r="F66" s="945"/>
      <c r="G66" s="945"/>
      <c r="H66" s="945"/>
    </row>
    <row r="67" spans="1:8" x14ac:dyDescent="0.25">
      <c r="A67" s="947" t="s">
        <v>1264</v>
      </c>
      <c r="B67" s="947" t="s">
        <v>917</v>
      </c>
      <c r="C67" s="945"/>
      <c r="D67" s="945"/>
      <c r="E67" s="945"/>
      <c r="F67" s="945"/>
      <c r="G67" s="945"/>
      <c r="H67" s="945"/>
    </row>
    <row r="68" spans="1:8" x14ac:dyDescent="0.25">
      <c r="A68" s="947" t="s">
        <v>1265</v>
      </c>
      <c r="B68" s="947" t="s">
        <v>916</v>
      </c>
      <c r="C68" s="945"/>
      <c r="D68" s="945"/>
      <c r="E68" s="945"/>
      <c r="F68" s="945"/>
      <c r="G68" s="945"/>
      <c r="H68" s="945"/>
    </row>
    <row r="69" spans="1:8" x14ac:dyDescent="0.25">
      <c r="A69" s="947"/>
      <c r="B69" s="947"/>
      <c r="C69" s="945"/>
      <c r="D69" s="945"/>
      <c r="E69" s="945"/>
      <c r="F69" s="945"/>
      <c r="G69" s="945"/>
      <c r="H69" s="945"/>
    </row>
    <row r="70" spans="1:8" x14ac:dyDescent="0.25">
      <c r="A70" s="946" t="s">
        <v>1266</v>
      </c>
      <c r="B70" s="947"/>
      <c r="C70" s="945"/>
      <c r="D70" s="945"/>
      <c r="E70" s="945"/>
      <c r="F70" s="945"/>
      <c r="G70" s="945"/>
      <c r="H70" s="945"/>
    </row>
    <row r="71" spans="1:8" x14ac:dyDescent="0.25">
      <c r="A71" s="947" t="s">
        <v>1267</v>
      </c>
      <c r="B71" s="947" t="s">
        <v>940</v>
      </c>
      <c r="C71" s="945"/>
      <c r="D71" s="945"/>
      <c r="E71" s="945"/>
      <c r="F71" s="945"/>
      <c r="G71" s="945"/>
      <c r="H71" s="945"/>
    </row>
    <row r="72" spans="1:8" x14ac:dyDescent="0.25">
      <c r="A72" s="947" t="s">
        <v>1268</v>
      </c>
      <c r="B72" s="947" t="s">
        <v>941</v>
      </c>
      <c r="C72" s="945"/>
      <c r="D72" s="945"/>
      <c r="E72" s="945"/>
      <c r="F72" s="945"/>
      <c r="G72" s="945"/>
      <c r="H72" s="945"/>
    </row>
    <row r="73" spans="1:8" x14ac:dyDescent="0.25">
      <c r="A73" s="947" t="s">
        <v>1269</v>
      </c>
      <c r="B73" s="947" t="s">
        <v>942</v>
      </c>
      <c r="C73" s="945"/>
      <c r="D73" s="945"/>
      <c r="E73" s="945"/>
      <c r="F73" s="945"/>
      <c r="G73" s="945"/>
      <c r="H73" s="945"/>
    </row>
    <row r="74" spans="1:8" x14ac:dyDescent="0.25">
      <c r="A74" s="947" t="s">
        <v>1270</v>
      </c>
      <c r="B74" s="947" t="s">
        <v>943</v>
      </c>
      <c r="C74" s="945"/>
      <c r="D74" s="945"/>
      <c r="E74" s="945"/>
      <c r="F74" s="945"/>
      <c r="G74" s="945"/>
      <c r="H74" s="945"/>
    </row>
    <row r="75" spans="1:8" x14ac:dyDescent="0.25">
      <c r="A75" s="947" t="s">
        <v>1271</v>
      </c>
      <c r="B75" s="947" t="s">
        <v>944</v>
      </c>
      <c r="C75" s="945"/>
      <c r="D75" s="945"/>
      <c r="E75" s="945"/>
      <c r="F75" s="945"/>
      <c r="G75" s="945"/>
      <c r="H75" s="945"/>
    </row>
    <row r="76" spans="1:8" x14ac:dyDescent="0.25">
      <c r="A76" s="947" t="s">
        <v>1272</v>
      </c>
      <c r="B76" s="947" t="s">
        <v>945</v>
      </c>
      <c r="C76" s="945"/>
      <c r="D76" s="945"/>
      <c r="E76" s="945"/>
      <c r="F76" s="945"/>
      <c r="G76" s="945"/>
      <c r="H76" s="945"/>
    </row>
    <row r="77" spans="1:8" x14ac:dyDescent="0.25">
      <c r="A77" s="947" t="s">
        <v>1273</v>
      </c>
      <c r="B77" s="948" t="s">
        <v>946</v>
      </c>
      <c r="C77" s="945"/>
      <c r="D77" s="945"/>
      <c r="E77" s="945"/>
      <c r="F77" s="945"/>
      <c r="G77" s="945"/>
      <c r="H77" s="945"/>
    </row>
    <row r="78" spans="1:8" x14ac:dyDescent="0.25">
      <c r="A78" s="947" t="s">
        <v>1274</v>
      </c>
      <c r="B78" s="948" t="s">
        <v>947</v>
      </c>
      <c r="C78" s="945"/>
      <c r="D78" s="945"/>
      <c r="E78" s="945"/>
      <c r="F78" s="945"/>
      <c r="G78" s="945"/>
      <c r="H78" s="945"/>
    </row>
    <row r="79" spans="1:8" x14ac:dyDescent="0.25">
      <c r="A79" s="947" t="s">
        <v>1275</v>
      </c>
      <c r="B79" s="948" t="s">
        <v>1019</v>
      </c>
      <c r="C79" s="945"/>
      <c r="D79" s="945"/>
      <c r="E79" s="945"/>
      <c r="F79" s="945"/>
      <c r="G79" s="945"/>
      <c r="H79" s="945"/>
    </row>
    <row r="80" spans="1:8" x14ac:dyDescent="0.25">
      <c r="A80" s="947"/>
      <c r="B80" s="947"/>
      <c r="C80" s="945"/>
      <c r="D80" s="945"/>
      <c r="E80" s="945"/>
      <c r="F80" s="945"/>
      <c r="G80" s="945"/>
      <c r="H80" s="945"/>
    </row>
    <row r="81" spans="1:8" x14ac:dyDescent="0.25">
      <c r="A81" s="946" t="s">
        <v>1276</v>
      </c>
      <c r="B81" s="947"/>
      <c r="C81" s="945"/>
      <c r="D81" s="945"/>
      <c r="E81" s="945"/>
      <c r="F81" s="945"/>
      <c r="G81" s="945"/>
      <c r="H81" s="945"/>
    </row>
    <row r="82" spans="1:8" x14ac:dyDescent="0.25">
      <c r="A82" s="947" t="s">
        <v>1277</v>
      </c>
      <c r="B82" s="947" t="s">
        <v>318</v>
      </c>
      <c r="C82" s="945"/>
      <c r="D82" s="945"/>
      <c r="E82" s="945"/>
      <c r="F82" s="945"/>
      <c r="G82" s="945"/>
      <c r="H82" s="945"/>
    </row>
    <row r="83" spans="1:8" x14ac:dyDescent="0.25">
      <c r="A83" s="947"/>
      <c r="B83" s="947"/>
      <c r="C83" s="945"/>
      <c r="D83" s="945"/>
      <c r="E83" s="945"/>
      <c r="F83" s="945"/>
      <c r="G83" s="945"/>
      <c r="H83" s="945"/>
    </row>
    <row r="84" spans="1:8" x14ac:dyDescent="0.25">
      <c r="A84" s="946" t="s">
        <v>1278</v>
      </c>
      <c r="B84" s="947"/>
      <c r="C84" s="945"/>
      <c r="D84" s="945"/>
      <c r="E84" s="945"/>
      <c r="F84" s="945"/>
      <c r="G84" s="945"/>
      <c r="H84" s="945"/>
    </row>
    <row r="85" spans="1:8" x14ac:dyDescent="0.25">
      <c r="A85" s="947" t="s">
        <v>1279</v>
      </c>
      <c r="B85" s="947" t="s">
        <v>952</v>
      </c>
      <c r="C85" s="945"/>
      <c r="D85" s="945"/>
      <c r="E85" s="945"/>
      <c r="F85" s="945"/>
      <c r="G85" s="945"/>
      <c r="H85" s="945"/>
    </row>
    <row r="86" spans="1:8" x14ac:dyDescent="0.25">
      <c r="A86" s="947"/>
      <c r="B86" s="947"/>
      <c r="C86" s="945"/>
      <c r="D86" s="945"/>
      <c r="E86" s="945"/>
      <c r="F86" s="945"/>
      <c r="G86" s="945"/>
      <c r="H86" s="945"/>
    </row>
    <row r="87" spans="1:8" x14ac:dyDescent="0.25">
      <c r="A87" s="946" t="s">
        <v>1280</v>
      </c>
      <c r="B87" s="947"/>
      <c r="C87" s="945"/>
      <c r="D87" s="945"/>
      <c r="E87" s="945"/>
      <c r="F87" s="945"/>
      <c r="G87" s="945"/>
      <c r="H87" s="945"/>
    </row>
    <row r="88" spans="1:8" x14ac:dyDescent="0.25">
      <c r="A88" s="946" t="s">
        <v>1100</v>
      </c>
      <c r="B88" s="947"/>
      <c r="C88" s="945"/>
      <c r="D88" s="945"/>
      <c r="E88" s="945"/>
      <c r="F88" s="945"/>
      <c r="G88" s="945"/>
      <c r="H88" s="945"/>
    </row>
    <row r="89" spans="1:8" x14ac:dyDescent="0.25">
      <c r="A89" s="947" t="s">
        <v>1281</v>
      </c>
      <c r="B89" s="947" t="s">
        <v>1131</v>
      </c>
      <c r="C89" s="945"/>
      <c r="D89" s="945"/>
      <c r="E89" s="945"/>
      <c r="F89" s="945"/>
      <c r="G89" s="945"/>
      <c r="H89" s="945"/>
    </row>
    <row r="90" spans="1:8" x14ac:dyDescent="0.25">
      <c r="A90" s="947" t="s">
        <v>1282</v>
      </c>
      <c r="B90" s="947" t="s">
        <v>1132</v>
      </c>
      <c r="C90" s="945"/>
      <c r="D90" s="945"/>
      <c r="E90" s="945"/>
      <c r="F90" s="945"/>
      <c r="G90" s="945"/>
      <c r="H90" s="945"/>
    </row>
    <row r="91" spans="1:8" x14ac:dyDescent="0.25">
      <c r="A91" s="947" t="s">
        <v>1283</v>
      </c>
      <c r="B91" s="947" t="s">
        <v>1133</v>
      </c>
      <c r="C91" s="945"/>
      <c r="D91" s="945"/>
      <c r="E91" s="945"/>
      <c r="F91" s="945"/>
      <c r="G91" s="945"/>
      <c r="H91" s="945"/>
    </row>
    <row r="92" spans="1:8" x14ac:dyDescent="0.25">
      <c r="A92" s="947"/>
      <c r="B92" s="947"/>
      <c r="C92" s="945"/>
      <c r="D92" s="945"/>
      <c r="E92" s="945"/>
      <c r="F92" s="945"/>
      <c r="G92" s="945"/>
      <c r="H92" s="945"/>
    </row>
    <row r="93" spans="1:8" x14ac:dyDescent="0.25">
      <c r="A93" s="946" t="s">
        <v>1101</v>
      </c>
      <c r="B93" s="947"/>
      <c r="C93" s="945"/>
      <c r="D93" s="945"/>
      <c r="E93" s="945"/>
      <c r="F93" s="945"/>
      <c r="G93" s="945"/>
      <c r="H93" s="945"/>
    </row>
    <row r="94" spans="1:8" x14ac:dyDescent="0.25">
      <c r="A94" s="947" t="s">
        <v>1284</v>
      </c>
      <c r="B94" s="947" t="s">
        <v>1285</v>
      </c>
      <c r="C94" s="945"/>
      <c r="D94" s="945"/>
      <c r="E94" s="945"/>
      <c r="F94" s="945"/>
      <c r="G94" s="945"/>
      <c r="H94" s="945"/>
    </row>
    <row r="95" spans="1:8" x14ac:dyDescent="0.25">
      <c r="A95" s="947" t="s">
        <v>1286</v>
      </c>
      <c r="B95" s="947" t="s">
        <v>1287</v>
      </c>
      <c r="C95" s="945"/>
      <c r="D95" s="945"/>
      <c r="E95" s="945"/>
      <c r="F95" s="945"/>
      <c r="G95" s="945"/>
      <c r="H95" s="945"/>
    </row>
    <row r="96" spans="1:8" x14ac:dyDescent="0.25">
      <c r="A96" s="947" t="s">
        <v>1288</v>
      </c>
      <c r="B96" s="947" t="s">
        <v>1289</v>
      </c>
      <c r="C96" s="945"/>
      <c r="D96" s="945"/>
      <c r="E96" s="945"/>
      <c r="F96" s="945"/>
      <c r="G96" s="945"/>
      <c r="H96" s="945"/>
    </row>
    <row r="97" spans="1:8" x14ac:dyDescent="0.25">
      <c r="A97" s="947"/>
      <c r="B97" s="947"/>
      <c r="C97" s="945"/>
      <c r="D97" s="945"/>
      <c r="E97" s="945"/>
      <c r="F97" s="945"/>
      <c r="G97" s="945"/>
      <c r="H97" s="945"/>
    </row>
    <row r="98" spans="1:8" x14ac:dyDescent="0.25">
      <c r="A98" s="946" t="s">
        <v>1290</v>
      </c>
      <c r="B98" s="947"/>
      <c r="C98" s="945"/>
      <c r="D98" s="945"/>
      <c r="E98" s="945"/>
      <c r="F98" s="945"/>
      <c r="G98" s="945"/>
      <c r="H98" s="945"/>
    </row>
    <row r="99" spans="1:8" x14ac:dyDescent="0.25">
      <c r="A99" s="947" t="s">
        <v>1291</v>
      </c>
      <c r="B99" s="947" t="s">
        <v>1140</v>
      </c>
      <c r="C99" s="945"/>
      <c r="D99" s="945"/>
      <c r="E99" s="945"/>
      <c r="F99" s="945"/>
      <c r="G99" s="945"/>
      <c r="H99" s="945"/>
    </row>
    <row r="100" spans="1:8" ht="29.25" x14ac:dyDescent="0.25">
      <c r="A100" s="949" t="s">
        <v>1292</v>
      </c>
      <c r="B100" s="947" t="s">
        <v>1141</v>
      </c>
      <c r="C100" s="945"/>
      <c r="D100" s="945"/>
      <c r="E100" s="945"/>
      <c r="F100" s="945"/>
      <c r="G100" s="945"/>
      <c r="H100" s="945"/>
    </row>
    <row r="101" spans="1:8" x14ac:dyDescent="0.25">
      <c r="A101" s="947"/>
      <c r="B101" s="947"/>
      <c r="C101" s="945"/>
      <c r="D101" s="945"/>
      <c r="E101" s="945"/>
      <c r="F101" s="945"/>
      <c r="G101" s="945"/>
      <c r="H101" s="945"/>
    </row>
    <row r="102" spans="1:8" x14ac:dyDescent="0.25">
      <c r="A102" s="946" t="s">
        <v>1103</v>
      </c>
      <c r="B102" s="947"/>
      <c r="C102" s="945"/>
      <c r="D102" s="945"/>
      <c r="E102" s="945"/>
      <c r="F102" s="945"/>
      <c r="G102" s="945"/>
      <c r="H102" s="945"/>
    </row>
    <row r="103" spans="1:8" x14ac:dyDescent="0.25">
      <c r="A103" s="947" t="s">
        <v>1293</v>
      </c>
      <c r="B103" s="947" t="s">
        <v>1191</v>
      </c>
      <c r="C103" s="945"/>
      <c r="D103" s="945"/>
      <c r="E103" s="945"/>
      <c r="F103" s="945"/>
      <c r="G103" s="945"/>
      <c r="H103" s="945"/>
    </row>
    <row r="104" spans="1:8" x14ac:dyDescent="0.25">
      <c r="A104" s="947" t="s">
        <v>1294</v>
      </c>
      <c r="B104" s="947" t="s">
        <v>1192</v>
      </c>
      <c r="C104" s="945"/>
      <c r="D104" s="945"/>
      <c r="E104" s="945"/>
      <c r="F104" s="945"/>
      <c r="G104" s="945"/>
      <c r="H104" s="945"/>
    </row>
    <row r="105" spans="1:8" x14ac:dyDescent="0.25">
      <c r="A105" s="947"/>
      <c r="B105" s="947"/>
      <c r="C105" s="945"/>
      <c r="D105" s="945"/>
      <c r="E105" s="945"/>
      <c r="F105" s="945"/>
      <c r="G105" s="945"/>
      <c r="H105" s="945"/>
    </row>
    <row r="106" spans="1:8" x14ac:dyDescent="0.25">
      <c r="A106" s="946" t="s">
        <v>1295</v>
      </c>
      <c r="B106" s="947"/>
      <c r="C106" s="945"/>
      <c r="D106" s="945"/>
      <c r="E106" s="945"/>
      <c r="F106" s="945"/>
      <c r="G106" s="945"/>
      <c r="H106" s="945"/>
    </row>
    <row r="107" spans="1:8" x14ac:dyDescent="0.25">
      <c r="A107" s="947" t="s">
        <v>1296</v>
      </c>
      <c r="B107" s="947" t="s">
        <v>1194</v>
      </c>
      <c r="C107" s="945"/>
      <c r="D107" s="945"/>
      <c r="E107" s="945"/>
      <c r="F107" s="945"/>
      <c r="G107" s="945"/>
      <c r="H107" s="945"/>
    </row>
    <row r="108" spans="1:8" x14ac:dyDescent="0.25">
      <c r="A108" s="947"/>
      <c r="B108" s="947"/>
      <c r="C108" s="945"/>
      <c r="D108" s="945"/>
      <c r="E108" s="945"/>
      <c r="F108" s="945"/>
      <c r="G108" s="945"/>
      <c r="H108" s="945"/>
    </row>
    <row r="109" spans="1:8" x14ac:dyDescent="0.25">
      <c r="A109" s="946" t="s">
        <v>1297</v>
      </c>
      <c r="B109" s="947"/>
      <c r="C109" s="945"/>
      <c r="D109" s="945"/>
      <c r="E109" s="945"/>
      <c r="F109" s="945"/>
      <c r="G109" s="945"/>
      <c r="H109" s="945"/>
    </row>
    <row r="110" spans="1:8" x14ac:dyDescent="0.25">
      <c r="A110" s="947" t="s">
        <v>1298</v>
      </c>
      <c r="B110" s="947" t="s">
        <v>1197</v>
      </c>
      <c r="C110" s="945"/>
      <c r="D110" s="945"/>
      <c r="E110" s="945"/>
      <c r="F110" s="945"/>
      <c r="G110" s="945"/>
      <c r="H110" s="945"/>
    </row>
    <row r="111" spans="1:8" x14ac:dyDescent="0.25">
      <c r="A111" s="947" t="s">
        <v>1299</v>
      </c>
      <c r="B111" s="947" t="s">
        <v>1196</v>
      </c>
      <c r="C111" s="945"/>
      <c r="D111" s="945"/>
      <c r="E111" s="945"/>
      <c r="F111" s="945"/>
      <c r="G111" s="945"/>
      <c r="H111" s="945"/>
    </row>
    <row r="112" spans="1:8" x14ac:dyDescent="0.25">
      <c r="A112" s="947"/>
      <c r="B112" s="947"/>
      <c r="C112" s="945"/>
      <c r="D112" s="945"/>
      <c r="E112" s="945"/>
      <c r="F112" s="945"/>
      <c r="G112" s="945"/>
      <c r="H112" s="945"/>
    </row>
    <row r="113" spans="1:8" x14ac:dyDescent="0.25">
      <c r="A113" s="946" t="s">
        <v>1300</v>
      </c>
      <c r="B113" s="947"/>
      <c r="C113" s="945"/>
      <c r="D113" s="945"/>
      <c r="E113" s="945"/>
      <c r="F113" s="945"/>
      <c r="G113" s="945"/>
      <c r="H113" s="945"/>
    </row>
    <row r="114" spans="1:8" x14ac:dyDescent="0.25">
      <c r="A114" s="947" t="s">
        <v>1301</v>
      </c>
      <c r="B114" s="947" t="s">
        <v>1302</v>
      </c>
      <c r="C114" s="945"/>
      <c r="D114" s="945"/>
      <c r="E114" s="945"/>
      <c r="F114" s="945"/>
      <c r="G114" s="945"/>
      <c r="H114" s="945"/>
    </row>
    <row r="115" spans="1:8" x14ac:dyDescent="0.25">
      <c r="A115" s="947" t="s">
        <v>1303</v>
      </c>
      <c r="B115" s="947" t="s">
        <v>1304</v>
      </c>
      <c r="C115" s="945"/>
      <c r="D115" s="945"/>
      <c r="E115" s="945"/>
      <c r="F115" s="945"/>
      <c r="G115" s="945"/>
      <c r="H115" s="945"/>
    </row>
    <row r="116" spans="1:8" x14ac:dyDescent="0.25">
      <c r="A116" s="947" t="s">
        <v>1305</v>
      </c>
      <c r="B116" s="947" t="s">
        <v>1306</v>
      </c>
      <c r="C116" s="945"/>
      <c r="D116" s="945"/>
      <c r="E116" s="945"/>
      <c r="F116" s="945"/>
      <c r="G116" s="945"/>
      <c r="H116" s="945"/>
    </row>
    <row r="117" spans="1:8" x14ac:dyDescent="0.25">
      <c r="A117" s="947" t="s">
        <v>1307</v>
      </c>
      <c r="B117" s="947" t="s">
        <v>1308</v>
      </c>
      <c r="C117" s="945"/>
      <c r="D117" s="945"/>
      <c r="E117" s="945"/>
      <c r="F117" s="945"/>
      <c r="G117" s="945"/>
      <c r="H117" s="945"/>
    </row>
    <row r="118" spans="1:8" x14ac:dyDescent="0.25">
      <c r="A118" s="947" t="s">
        <v>1309</v>
      </c>
      <c r="B118" s="947" t="s">
        <v>1310</v>
      </c>
      <c r="C118" s="945"/>
      <c r="D118" s="945"/>
      <c r="E118" s="945"/>
      <c r="F118" s="945"/>
      <c r="G118" s="945"/>
      <c r="H118" s="945"/>
    </row>
    <row r="119" spans="1:8" x14ac:dyDescent="0.25">
      <c r="A119" s="947" t="s">
        <v>1311</v>
      </c>
      <c r="B119" s="947" t="s">
        <v>1312</v>
      </c>
      <c r="C119" s="945"/>
      <c r="D119" s="945"/>
      <c r="E119" s="945"/>
      <c r="F119" s="945"/>
      <c r="G119" s="945"/>
      <c r="H119" s="945"/>
    </row>
    <row r="120" spans="1:8" x14ac:dyDescent="0.25">
      <c r="A120" s="947" t="s">
        <v>1313</v>
      </c>
      <c r="B120" s="947" t="s">
        <v>1314</v>
      </c>
      <c r="C120" s="945"/>
      <c r="D120" s="945"/>
      <c r="E120" s="945"/>
      <c r="F120" s="945"/>
      <c r="G120" s="945"/>
      <c r="H120" s="945"/>
    </row>
    <row r="121" spans="1:8" x14ac:dyDescent="0.25">
      <c r="B121" s="947"/>
      <c r="C121" s="945"/>
      <c r="D121" s="945"/>
      <c r="E121" s="945"/>
      <c r="F121" s="945"/>
      <c r="G121" s="945"/>
      <c r="H121" s="945"/>
    </row>
    <row r="122" spans="1:8" x14ac:dyDescent="0.25">
      <c r="A122" s="946" t="s">
        <v>1106</v>
      </c>
      <c r="B122" s="947"/>
      <c r="C122" s="945"/>
      <c r="D122" s="945"/>
      <c r="E122" s="945"/>
      <c r="F122" s="945"/>
      <c r="G122" s="945"/>
      <c r="H122" s="945"/>
    </row>
    <row r="123" spans="1:8" x14ac:dyDescent="0.25">
      <c r="A123" s="949" t="s">
        <v>1315</v>
      </c>
      <c r="B123" s="947" t="s">
        <v>1316</v>
      </c>
      <c r="C123" s="945"/>
      <c r="D123" s="945"/>
      <c r="E123" s="945"/>
      <c r="F123" s="945"/>
      <c r="G123" s="945"/>
      <c r="H123" s="945"/>
    </row>
    <row r="124" spans="1:8" x14ac:dyDescent="0.25">
      <c r="A124" s="949" t="s">
        <v>1317</v>
      </c>
      <c r="B124" s="947" t="s">
        <v>1318</v>
      </c>
      <c r="C124" s="945"/>
      <c r="D124" s="945"/>
      <c r="E124" s="945"/>
      <c r="F124" s="945"/>
      <c r="G124" s="945"/>
      <c r="H124" s="945"/>
    </row>
    <row r="125" spans="1:8" x14ac:dyDescent="0.25">
      <c r="A125" s="947"/>
      <c r="B125" s="947"/>
      <c r="C125" s="945"/>
      <c r="D125" s="945"/>
      <c r="E125" s="945"/>
      <c r="F125" s="945"/>
      <c r="G125" s="945"/>
      <c r="H125" s="945"/>
    </row>
    <row r="126" spans="1:8" x14ac:dyDescent="0.25">
      <c r="A126" s="946" t="s">
        <v>1319</v>
      </c>
      <c r="B126" s="950"/>
      <c r="C126" s="951"/>
      <c r="D126" s="951"/>
      <c r="E126" s="951"/>
      <c r="F126" s="951"/>
      <c r="G126" s="951"/>
      <c r="H126" s="951"/>
    </row>
    <row r="127" spans="1:8" x14ac:dyDescent="0.25">
      <c r="A127" s="949" t="s">
        <v>1320</v>
      </c>
      <c r="B127" s="947" t="s">
        <v>1321</v>
      </c>
      <c r="C127" s="951"/>
      <c r="D127" s="951"/>
      <c r="E127" s="951"/>
      <c r="F127" s="951"/>
      <c r="G127" s="951"/>
      <c r="H127" s="951"/>
    </row>
    <row r="128" spans="1:8" x14ac:dyDescent="0.25">
      <c r="A128" s="949" t="s">
        <v>1322</v>
      </c>
      <c r="B128" s="947" t="s">
        <v>1323</v>
      </c>
      <c r="C128" s="951"/>
      <c r="D128" s="951"/>
      <c r="E128" s="951"/>
      <c r="F128" s="951"/>
      <c r="G128" s="951"/>
      <c r="H128" s="951"/>
    </row>
    <row r="129" spans="1:8" x14ac:dyDescent="0.25">
      <c r="A129" s="949" t="s">
        <v>1324</v>
      </c>
      <c r="B129" s="947" t="s">
        <v>1325</v>
      </c>
      <c r="C129" s="951"/>
      <c r="D129" s="951"/>
      <c r="E129" s="951"/>
      <c r="F129" s="951"/>
      <c r="G129" s="951"/>
      <c r="H129" s="951"/>
    </row>
    <row r="130" spans="1:8" x14ac:dyDescent="0.25">
      <c r="A130" s="949" t="s">
        <v>1326</v>
      </c>
      <c r="B130" s="947" t="s">
        <v>1327</v>
      </c>
      <c r="C130" s="951"/>
      <c r="D130" s="951"/>
      <c r="E130" s="951"/>
      <c r="F130" s="951"/>
      <c r="G130" s="951"/>
      <c r="H130" s="951"/>
    </row>
    <row r="131" spans="1:8" x14ac:dyDescent="0.25">
      <c r="A131" s="949" t="s">
        <v>1328</v>
      </c>
      <c r="B131" s="947" t="s">
        <v>1329</v>
      </c>
      <c r="C131" s="951"/>
      <c r="D131" s="951"/>
      <c r="E131" s="951"/>
      <c r="F131" s="951"/>
      <c r="G131" s="951"/>
      <c r="H131" s="951"/>
    </row>
    <row r="132" spans="1:8" x14ac:dyDescent="0.25">
      <c r="A132" s="949" t="s">
        <v>1330</v>
      </c>
      <c r="B132" s="947" t="s">
        <v>1331</v>
      </c>
      <c r="C132" s="951"/>
      <c r="D132" s="951"/>
      <c r="E132" s="951"/>
      <c r="F132" s="951"/>
      <c r="G132" s="951"/>
      <c r="H132" s="951"/>
    </row>
    <row r="133" spans="1:8" x14ac:dyDescent="0.25">
      <c r="A133" s="949" t="s">
        <v>1332</v>
      </c>
      <c r="B133" s="947" t="s">
        <v>1333</v>
      </c>
      <c r="C133" s="951"/>
      <c r="D133" s="951"/>
      <c r="E133" s="951"/>
      <c r="F133" s="951"/>
      <c r="G133" s="951"/>
      <c r="H133" s="951"/>
    </row>
    <row r="134" spans="1:8" x14ac:dyDescent="0.25">
      <c r="A134" s="952"/>
      <c r="B134" s="950"/>
      <c r="C134" s="951"/>
      <c r="D134" s="951"/>
      <c r="E134" s="951"/>
      <c r="F134" s="951"/>
      <c r="G134" s="951"/>
      <c r="H134" s="951"/>
    </row>
    <row r="135" spans="1:8" x14ac:dyDescent="0.25">
      <c r="A135" s="946" t="s">
        <v>1334</v>
      </c>
      <c r="B135" s="947"/>
      <c r="C135" s="945"/>
      <c r="D135" s="945"/>
      <c r="E135" s="945"/>
      <c r="F135" s="945"/>
      <c r="G135" s="945"/>
      <c r="H135" s="945"/>
    </row>
    <row r="136" spans="1:8" x14ac:dyDescent="0.25">
      <c r="A136" s="947" t="s">
        <v>1335</v>
      </c>
      <c r="B136" s="947" t="s">
        <v>1336</v>
      </c>
      <c r="C136" s="945"/>
      <c r="D136" s="945"/>
      <c r="E136" s="945"/>
      <c r="F136" s="945"/>
      <c r="G136" s="945"/>
      <c r="H136" s="945"/>
    </row>
    <row r="137" spans="1:8" x14ac:dyDescent="0.25">
      <c r="A137" s="947" t="s">
        <v>1337</v>
      </c>
      <c r="B137" s="947" t="s">
        <v>1338</v>
      </c>
      <c r="C137" s="945"/>
      <c r="D137" s="945"/>
      <c r="E137" s="945"/>
      <c r="F137" s="945"/>
      <c r="G137" s="945"/>
      <c r="H137" s="945"/>
    </row>
    <row r="138" spans="1:8" x14ac:dyDescent="0.25">
      <c r="A138" s="947" t="s">
        <v>1339</v>
      </c>
      <c r="B138" s="947" t="s">
        <v>1340</v>
      </c>
      <c r="C138" s="945"/>
      <c r="D138" s="945"/>
      <c r="E138" s="945"/>
      <c r="F138" s="945"/>
      <c r="G138" s="945"/>
      <c r="H138" s="945"/>
    </row>
    <row r="139" spans="1:8" x14ac:dyDescent="0.25">
      <c r="A139" s="947" t="s">
        <v>1341</v>
      </c>
      <c r="B139" s="947" t="s">
        <v>1342</v>
      </c>
      <c r="C139" s="945"/>
      <c r="D139" s="945"/>
      <c r="E139" s="945"/>
      <c r="F139" s="945"/>
      <c r="G139" s="945"/>
      <c r="H139" s="945"/>
    </row>
    <row r="140" spans="1:8" x14ac:dyDescent="0.25">
      <c r="A140" s="947" t="s">
        <v>1343</v>
      </c>
      <c r="B140" s="947" t="s">
        <v>1344</v>
      </c>
      <c r="C140" s="945"/>
      <c r="D140" s="945"/>
      <c r="E140" s="945"/>
      <c r="F140" s="945"/>
      <c r="G140" s="945"/>
      <c r="H140" s="945"/>
    </row>
    <row r="141" spans="1:8" x14ac:dyDescent="0.25">
      <c r="A141" s="947"/>
      <c r="B141" s="947"/>
      <c r="C141" s="945"/>
      <c r="D141" s="945"/>
      <c r="E141" s="945"/>
      <c r="F141" s="945"/>
      <c r="G141" s="945"/>
      <c r="H141" s="945"/>
    </row>
    <row r="142" spans="1:8" x14ac:dyDescent="0.25">
      <c r="A142" s="947"/>
      <c r="B142" s="947"/>
      <c r="C142" s="945"/>
      <c r="D142" s="945"/>
      <c r="E142" s="945"/>
      <c r="F142" s="945"/>
      <c r="G142" s="945"/>
      <c r="H142" s="945"/>
    </row>
    <row r="143" spans="1:8" x14ac:dyDescent="0.25">
      <c r="A143" s="953" t="s">
        <v>1345</v>
      </c>
      <c r="B143" s="954"/>
      <c r="C143" s="945"/>
      <c r="D143" s="945"/>
      <c r="E143" s="945"/>
      <c r="F143" s="945"/>
      <c r="G143" s="945"/>
      <c r="H143" s="945"/>
    </row>
    <row r="144" spans="1:8" x14ac:dyDescent="0.25">
      <c r="A144" s="953" t="s">
        <v>1346</v>
      </c>
      <c r="B144" s="954"/>
      <c r="C144" s="945"/>
      <c r="D144" s="945"/>
      <c r="E144" s="945"/>
      <c r="F144" s="945"/>
      <c r="G144" s="945"/>
      <c r="H144" s="945"/>
    </row>
    <row r="145" spans="1:8" x14ac:dyDescent="0.25">
      <c r="A145" s="953" t="s">
        <v>1347</v>
      </c>
      <c r="B145" s="954"/>
      <c r="C145" s="945"/>
      <c r="D145" s="945"/>
      <c r="E145" s="945"/>
      <c r="F145" s="945"/>
      <c r="G145" s="945"/>
      <c r="H145" s="945"/>
    </row>
    <row r="146" spans="1:8" x14ac:dyDescent="0.25">
      <c r="A146" s="953" t="s">
        <v>1348</v>
      </c>
      <c r="B146" s="954"/>
      <c r="C146" s="945"/>
      <c r="D146" s="945"/>
      <c r="E146" s="945"/>
      <c r="F146" s="945"/>
      <c r="G146" s="945"/>
      <c r="H146" s="945"/>
    </row>
    <row r="147" spans="1:8" ht="28.5" x14ac:dyDescent="0.25">
      <c r="A147" s="953" t="s">
        <v>1349</v>
      </c>
      <c r="B147" s="954"/>
      <c r="C147" s="945"/>
      <c r="D147" s="945"/>
      <c r="E147" s="945"/>
      <c r="F147" s="945"/>
      <c r="G147" s="945"/>
      <c r="H147" s="945"/>
    </row>
    <row r="148" spans="1:8" ht="28.5" x14ac:dyDescent="0.25">
      <c r="A148" s="953" t="s">
        <v>1350</v>
      </c>
      <c r="B148" s="954"/>
      <c r="C148" s="945"/>
      <c r="D148" s="945"/>
      <c r="E148" s="945"/>
      <c r="F148" s="945"/>
      <c r="G148" s="945"/>
      <c r="H148" s="945"/>
    </row>
    <row r="149" spans="1:8" x14ac:dyDescent="0.25">
      <c r="A149" s="953" t="s">
        <v>1351</v>
      </c>
      <c r="B149" s="954"/>
      <c r="C149" s="945"/>
      <c r="D149" s="945"/>
      <c r="E149" s="945"/>
      <c r="F149" s="945"/>
      <c r="G149" s="945"/>
      <c r="H149" s="945"/>
    </row>
    <row r="150" spans="1:8" x14ac:dyDescent="0.25">
      <c r="A150" s="953" t="s">
        <v>1352</v>
      </c>
      <c r="B150" s="954"/>
      <c r="C150" s="945"/>
      <c r="D150" s="945"/>
      <c r="E150" s="945"/>
      <c r="F150" s="945"/>
      <c r="G150" s="945"/>
      <c r="H150" s="945"/>
    </row>
    <row r="151" spans="1:8" ht="28.5" x14ac:dyDescent="0.25">
      <c r="A151" s="953" t="s">
        <v>1353</v>
      </c>
      <c r="B151" s="954"/>
      <c r="C151" s="945"/>
      <c r="D151" s="945"/>
      <c r="E151" s="945"/>
      <c r="F151" s="945"/>
      <c r="G151" s="945"/>
      <c r="H151" s="945"/>
    </row>
    <row r="152" spans="1:8" ht="28.5" x14ac:dyDescent="0.25">
      <c r="A152" s="953" t="s">
        <v>1354</v>
      </c>
      <c r="B152" s="954"/>
      <c r="C152" s="945"/>
      <c r="D152" s="945"/>
      <c r="E152" s="945"/>
      <c r="F152" s="945"/>
      <c r="G152" s="945"/>
      <c r="H152" s="945"/>
    </row>
    <row r="153" spans="1:8" ht="28.5" x14ac:dyDescent="0.25">
      <c r="A153" s="953" t="s">
        <v>1355</v>
      </c>
      <c r="B153" s="954"/>
      <c r="C153" s="945"/>
      <c r="D153" s="945"/>
      <c r="E153" s="945"/>
      <c r="F153" s="945"/>
      <c r="G153" s="945"/>
      <c r="H153" s="945"/>
    </row>
    <row r="154" spans="1:8" ht="28.5" x14ac:dyDescent="0.25">
      <c r="A154" s="953" t="s">
        <v>1356</v>
      </c>
      <c r="B154" s="954"/>
      <c r="C154" s="945"/>
      <c r="D154" s="945"/>
      <c r="E154" s="945"/>
      <c r="F154" s="945"/>
      <c r="G154" s="945"/>
      <c r="H154" s="945"/>
    </row>
    <row r="155" spans="1:8" x14ac:dyDescent="0.25">
      <c r="A155" s="953" t="s">
        <v>1357</v>
      </c>
      <c r="B155" s="954"/>
      <c r="C155" s="945"/>
      <c r="D155" s="945"/>
      <c r="E155" s="945"/>
      <c r="F155" s="945"/>
      <c r="G155" s="945"/>
      <c r="H155" s="945"/>
    </row>
    <row r="156" spans="1:8" x14ac:dyDescent="0.25">
      <c r="A156" s="953" t="s">
        <v>1358</v>
      </c>
      <c r="B156" s="954"/>
      <c r="C156" s="945"/>
      <c r="D156" s="945"/>
      <c r="E156" s="945"/>
      <c r="F156" s="945"/>
      <c r="G156" s="945"/>
      <c r="H156" s="945"/>
    </row>
    <row r="157" spans="1:8" ht="30" customHeight="1" x14ac:dyDescent="0.25">
      <c r="A157" s="953" t="s">
        <v>1359</v>
      </c>
      <c r="B157" s="954"/>
    </row>
    <row r="158" spans="1:8" ht="30" customHeight="1" x14ac:dyDescent="0.25">
      <c r="A158" s="953" t="s">
        <v>1360</v>
      </c>
      <c r="B158" s="955"/>
    </row>
    <row r="159" spans="1:8" ht="30" customHeight="1" x14ac:dyDescent="0.25">
      <c r="A159" s="953" t="s">
        <v>1361</v>
      </c>
      <c r="B159" s="956"/>
    </row>
    <row r="160" spans="1:8" ht="45" customHeight="1" x14ac:dyDescent="0.25">
      <c r="A160" s="953" t="s">
        <v>1362</v>
      </c>
      <c r="B160" s="956"/>
    </row>
    <row r="161" spans="1:1" ht="30" customHeight="1" x14ac:dyDescent="0.25">
      <c r="A161" s="953" t="s">
        <v>1363</v>
      </c>
    </row>
    <row r="162" spans="1:1" ht="45" customHeight="1" x14ac:dyDescent="0.25">
      <c r="A162" s="953" t="s">
        <v>1364</v>
      </c>
    </row>
    <row r="163" spans="1:1" ht="42.75" x14ac:dyDescent="0.25">
      <c r="A163" s="953" t="s">
        <v>1365</v>
      </c>
    </row>
    <row r="164" spans="1:1" ht="29.25" customHeight="1" x14ac:dyDescent="0.25">
      <c r="A164" s="957" t="s">
        <v>1366</v>
      </c>
    </row>
    <row r="165" spans="1:1" ht="29.25" customHeight="1" x14ac:dyDescent="0.25">
      <c r="A165" s="957" t="s">
        <v>1367</v>
      </c>
    </row>
    <row r="166" spans="1:1" ht="29.25" customHeight="1" x14ac:dyDescent="0.25">
      <c r="A166" s="957" t="s">
        <v>1368</v>
      </c>
    </row>
    <row r="167" spans="1:1" ht="42.75" x14ac:dyDescent="0.25">
      <c r="A167" s="957" t="s">
        <v>1369</v>
      </c>
    </row>
  </sheetData>
  <mergeCells count="1">
    <mergeCell ref="A1:B1"/>
  </mergeCells>
  <hyperlinks>
    <hyperlink ref="D1" location="ÍNDICE!A1" display="ÍNDICE!A1" xr:uid="{00000000-0004-0000-5D00-000000000000}"/>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94</vt:i4>
      </vt:variant>
      <vt:variant>
        <vt:lpstr>Rangos con nombre</vt:lpstr>
      </vt:variant>
      <vt:variant>
        <vt:i4>61</vt:i4>
      </vt:variant>
    </vt:vector>
  </HeadingPairs>
  <TitlesOfParts>
    <vt:vector size="155" baseType="lpstr">
      <vt:lpstr>ÍNDICE</vt:lpstr>
      <vt:lpstr>1</vt:lpstr>
      <vt:lpstr>2</vt:lpstr>
      <vt:lpstr>3</vt:lpstr>
      <vt:lpstr>4</vt:lpstr>
      <vt:lpstr>5</vt:lpstr>
      <vt:lpstr>6</vt:lpstr>
      <vt:lpstr>7</vt:lpstr>
      <vt:lpstr>8-1</vt:lpstr>
      <vt:lpstr>8-2</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31-1</vt:lpstr>
      <vt:lpstr>31-2</vt:lpstr>
      <vt:lpstr>32</vt:lpstr>
      <vt:lpstr>33</vt:lpstr>
      <vt:lpstr>34</vt:lpstr>
      <vt:lpstr>35</vt:lpstr>
      <vt:lpstr>36</vt:lpstr>
      <vt:lpstr>37</vt:lpstr>
      <vt:lpstr>38</vt:lpstr>
      <vt:lpstr>39</vt:lpstr>
      <vt:lpstr>40</vt:lpstr>
      <vt:lpstr>41</vt:lpstr>
      <vt:lpstr>42</vt:lpstr>
      <vt:lpstr>43</vt:lpstr>
      <vt:lpstr>44</vt:lpstr>
      <vt:lpstr>45-1</vt:lpstr>
      <vt:lpstr>45-2</vt:lpstr>
      <vt:lpstr>46</vt:lpstr>
      <vt:lpstr>47</vt:lpstr>
      <vt:lpstr>48</vt:lpstr>
      <vt:lpstr>49</vt:lpstr>
      <vt:lpstr>50</vt:lpstr>
      <vt:lpstr>51</vt:lpstr>
      <vt:lpstr>52</vt:lpstr>
      <vt:lpstr>53-1</vt:lpstr>
      <vt:lpstr>53-2</vt:lpstr>
      <vt:lpstr>54-1</vt:lpstr>
      <vt:lpstr>54-2</vt:lpstr>
      <vt:lpstr>55-1</vt:lpstr>
      <vt:lpstr>55-2</vt:lpstr>
      <vt:lpstr>56</vt:lpstr>
      <vt:lpstr>57</vt:lpstr>
      <vt:lpstr>58</vt:lpstr>
      <vt:lpstr>59</vt:lpstr>
      <vt:lpstr>60</vt:lpstr>
      <vt:lpstr>61</vt:lpstr>
      <vt:lpstr>62-1</vt:lpstr>
      <vt:lpstr>62-2</vt:lpstr>
      <vt:lpstr>63</vt:lpstr>
      <vt:lpstr>64</vt:lpstr>
      <vt:lpstr>65</vt:lpstr>
      <vt:lpstr>66</vt:lpstr>
      <vt:lpstr>67</vt:lpstr>
      <vt:lpstr>68</vt:lpstr>
      <vt:lpstr>69</vt:lpstr>
      <vt:lpstr>70</vt:lpstr>
      <vt:lpstr>71</vt:lpstr>
      <vt:lpstr>72</vt:lpstr>
      <vt:lpstr>73</vt:lpstr>
      <vt:lpstr>74</vt:lpstr>
      <vt:lpstr>75</vt:lpstr>
      <vt:lpstr>76</vt:lpstr>
      <vt:lpstr>77</vt:lpstr>
      <vt:lpstr>78</vt:lpstr>
      <vt:lpstr>79</vt:lpstr>
      <vt:lpstr>80</vt:lpstr>
      <vt:lpstr>81</vt:lpstr>
      <vt:lpstr>82</vt:lpstr>
      <vt:lpstr>83</vt:lpstr>
      <vt:lpstr>84</vt:lpstr>
      <vt:lpstr>85</vt:lpstr>
      <vt:lpstr>Abreviaturas</vt:lpstr>
      <vt:lpstr>'10'!Área_de_impresión</vt:lpstr>
      <vt:lpstr>'11'!Área_de_impresión</vt:lpstr>
      <vt:lpstr>'12'!Área_de_impresión</vt:lpstr>
      <vt:lpstr>'13'!Área_de_impresión</vt:lpstr>
      <vt:lpstr>'14'!Área_de_impresión</vt:lpstr>
      <vt:lpstr>'15'!Área_de_impresión</vt:lpstr>
      <vt:lpstr>'16'!Área_de_impresión</vt:lpstr>
      <vt:lpstr>'17'!Área_de_impresión</vt:lpstr>
      <vt:lpstr>'18'!Área_de_impresión</vt:lpstr>
      <vt:lpstr>'19'!Área_de_impresión</vt:lpstr>
      <vt:lpstr>'20'!Área_de_impresión</vt:lpstr>
      <vt:lpstr>'21'!Área_de_impresión</vt:lpstr>
      <vt:lpstr>'22'!Área_de_impresión</vt:lpstr>
      <vt:lpstr>'23'!Área_de_impresión</vt:lpstr>
      <vt:lpstr>'24'!Área_de_impresión</vt:lpstr>
      <vt:lpstr>'25'!Área_de_impresión</vt:lpstr>
      <vt:lpstr>'30'!Área_de_impresión</vt:lpstr>
      <vt:lpstr>'31-1'!Área_de_impresión</vt:lpstr>
      <vt:lpstr>'31-2'!Área_de_impresión</vt:lpstr>
      <vt:lpstr>'32'!Área_de_impresión</vt:lpstr>
      <vt:lpstr>'33'!Área_de_impresión</vt:lpstr>
      <vt:lpstr>'34'!Área_de_impresión</vt:lpstr>
      <vt:lpstr>'35'!Área_de_impresión</vt:lpstr>
      <vt:lpstr>'36'!Área_de_impresión</vt:lpstr>
      <vt:lpstr>'37'!Área_de_impresión</vt:lpstr>
      <vt:lpstr>'38'!Área_de_impresión</vt:lpstr>
      <vt:lpstr>'39'!Área_de_impresión</vt:lpstr>
      <vt:lpstr>'44'!Área_de_impresión</vt:lpstr>
      <vt:lpstr>'45-1'!Área_de_impresión</vt:lpstr>
      <vt:lpstr>'45-2'!Área_de_impresión</vt:lpstr>
      <vt:lpstr>'46'!Área_de_impresión</vt:lpstr>
      <vt:lpstr>'47'!Área_de_impresión</vt:lpstr>
      <vt:lpstr>'52'!Área_de_impresión</vt:lpstr>
      <vt:lpstr>'53-1'!Área_de_impresión</vt:lpstr>
      <vt:lpstr>'53-2'!Área_de_impresión</vt:lpstr>
      <vt:lpstr>'54-1'!Área_de_impresión</vt:lpstr>
      <vt:lpstr>'54-2'!Área_de_impresión</vt:lpstr>
      <vt:lpstr>'55-1'!Área_de_impresión</vt:lpstr>
      <vt:lpstr>'55-2'!Área_de_impresión</vt:lpstr>
      <vt:lpstr>'57'!Área_de_impresión</vt:lpstr>
      <vt:lpstr>'61'!Área_de_impresión</vt:lpstr>
      <vt:lpstr>'62-1'!Área_de_impresión</vt:lpstr>
      <vt:lpstr>'62-2'!Área_de_impresión</vt:lpstr>
      <vt:lpstr>'63'!Área_de_impresión</vt:lpstr>
      <vt:lpstr>'64'!Área_de_impresión</vt:lpstr>
      <vt:lpstr>'69'!Área_de_impresión</vt:lpstr>
      <vt:lpstr>'7'!Área_de_impresión</vt:lpstr>
      <vt:lpstr>'70'!Área_de_impresión</vt:lpstr>
      <vt:lpstr>'71'!Área_de_impresión</vt:lpstr>
      <vt:lpstr>'72'!Área_de_impresión</vt:lpstr>
      <vt:lpstr>'73'!Área_de_impresión</vt:lpstr>
      <vt:lpstr>'75'!Área_de_impresión</vt:lpstr>
      <vt:lpstr>'76'!Área_de_impresión</vt:lpstr>
      <vt:lpstr>'77'!Área_de_impresión</vt:lpstr>
      <vt:lpstr>'78'!Área_de_impresión</vt:lpstr>
      <vt:lpstr>'80'!Área_de_impresión</vt:lpstr>
      <vt:lpstr>'81'!Área_de_impresión</vt:lpstr>
      <vt:lpstr>'8-1'!Área_de_impresión</vt:lpstr>
      <vt:lpstr>'82'!Área_de_impresión</vt:lpstr>
      <vt:lpstr>'8-2'!Área_de_impresión</vt:lpstr>
      <vt:lpstr>'9'!Área_de_impresión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Cesar Enrique Claros Mamani</dc:creator>
  <cp:lastModifiedBy>Cesar Enrique Claros Mamani</cp:lastModifiedBy>
  <dcterms:created xsi:type="dcterms:W3CDTF">2025-02-03T19:49:01Z</dcterms:created>
  <dcterms:modified xsi:type="dcterms:W3CDTF">2025-10-03T22:46:36Z</dcterms:modified>
</cp:coreProperties>
</file>